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connections.xml" ContentType="application/vnd.openxmlformats-officedocument.spreadsheetml.connections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drawings/drawing2.xml" ContentType="application/vnd.openxmlformats-officedocument.drawingml.chartshapes+xml"/>
  <Override PartName="/xl/queryTables/queryTable1.xml" ContentType="application/vnd.openxmlformats-officedocument.spreadsheetml.queryTable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7" lowestEdited="6" rupBuild="18431"/>
  <workbookPr defaultThemeVersion="124226"/>
  <mc:AlternateContent xmlns:mc="http://schemas.openxmlformats.org/markup-compatibility/2006">
    <mc:Choice Requires="x15">
      <x15ac:absPath xmlns:x15ac="http://schemas.microsoft.com/office/spreadsheetml/2010/11/ac" url="\\WHACK\Limbo\SDGE\Statewide CPP\PY2017\Models\PGE\Protocol Tables\"/>
    </mc:Choice>
  </mc:AlternateContent>
  <bookViews>
    <workbookView xWindow="0" yWindow="75" windowWidth="19035" windowHeight="11760"/>
  </bookViews>
  <sheets>
    <sheet name="Table" sheetId="4" r:id="rId1"/>
    <sheet name="Lookups" sheetId="2" state="hidden" r:id="rId2"/>
    <sheet name="Data" sheetId="1" state="hidden" r:id="rId3"/>
  </sheets>
  <definedNames>
    <definedName name="_xlnm._FilterDatabase" localSheetId="2" hidden="1">Data!$A$1:$C$10237</definedName>
    <definedName name="_xlnm.Criteria">Lookups!$B$3:$D$4</definedName>
    <definedName name="data">Data!$A$1:$FS$1281</definedName>
    <definedName name="date">Table!$B$7</definedName>
    <definedName name="date_list">Lookups!$K$4:$K$19</definedName>
    <definedName name="Enrolled">Lookups!$D$6</definedName>
    <definedName name="_xlnm.Print_Area" localSheetId="0">Table!$A$2:$N$36</definedName>
    <definedName name="Result_type">Table!$B$6</definedName>
    <definedName name="Result_type_list">Lookups!$J$4:$J$5</definedName>
    <definedName name="size">Table!$B$8</definedName>
    <definedName name="size_lca_flag">Lookups!$D$8</definedName>
    <definedName name="size_list">Lookups!$L$4:$L$7</definedName>
    <definedName name="subgroup">Table!$B$9</definedName>
    <definedName name="subgroup_list">Lookups!$M$4:$M$23</definedName>
    <definedName name="table_for_PGE_CBP_expost_private" localSheetId="2">Data!$A$1:$FS$1281</definedName>
  </definedNames>
  <calcPr calcId="171027"/>
</workbook>
</file>

<file path=xl/calcChain.xml><?xml version="1.0" encoding="utf-8"?>
<calcChain xmlns="http://schemas.openxmlformats.org/spreadsheetml/2006/main">
  <c r="H31" i="4" l="1"/>
  <c r="G31" i="4"/>
  <c r="F31" i="4"/>
  <c r="J5" i="4"/>
  <c r="D8" i="2" l="1"/>
  <c r="A2" i="4" s="1"/>
  <c r="Q11" i="4" l="1"/>
  <c r="D4" i="2" l="1"/>
  <c r="C4" i="2"/>
  <c r="A1" i="4" s="1"/>
  <c r="F26" i="2" l="1"/>
  <c r="F25" i="2"/>
  <c r="F24" i="2"/>
  <c r="F23" i="2"/>
  <c r="F22" i="2"/>
  <c r="F21" i="2"/>
  <c r="F20" i="2"/>
  <c r="F19" i="2"/>
  <c r="F18" i="2"/>
  <c r="F17" i="2"/>
  <c r="F16" i="2"/>
  <c r="F15" i="2"/>
  <c r="F14" i="2"/>
  <c r="F13" i="2"/>
  <c r="F12" i="2"/>
  <c r="G4" i="4" l="1"/>
  <c r="C29" i="2" l="1"/>
  <c r="F11" i="2" l="1"/>
  <c r="G29" i="2" l="1"/>
  <c r="A30" i="2"/>
  <c r="C30" i="2" s="1"/>
  <c r="B4" i="2"/>
  <c r="J31" i="4"/>
  <c r="H4" i="4"/>
  <c r="F4" i="4"/>
  <c r="D6" i="2" l="1"/>
  <c r="M29" i="4" s="1"/>
  <c r="D7" i="2"/>
  <c r="B57" i="2"/>
  <c r="B62" i="2"/>
  <c r="G30" i="2"/>
  <c r="L30" i="2"/>
  <c r="E30" i="2"/>
  <c r="H30" i="2"/>
  <c r="I30" i="2"/>
  <c r="J30" i="2"/>
  <c r="F30" i="2"/>
  <c r="D30" i="2"/>
  <c r="K30" i="2"/>
  <c r="L29" i="2"/>
  <c r="D29" i="2"/>
  <c r="E29" i="2"/>
  <c r="H29" i="2"/>
  <c r="I29" i="2"/>
  <c r="J29" i="2"/>
  <c r="F29" i="2"/>
  <c r="K29" i="2"/>
  <c r="A31" i="2"/>
  <c r="C31" i="2" s="1"/>
  <c r="B63" i="2" l="1"/>
  <c r="B61" i="2" s="1"/>
  <c r="B58" i="2"/>
  <c r="B56" i="2" s="1"/>
  <c r="I28" i="4"/>
  <c r="N13" i="4"/>
  <c r="M28" i="4"/>
  <c r="N24" i="4"/>
  <c r="M11" i="4"/>
  <c r="I14" i="4"/>
  <c r="B36" i="2" s="1"/>
  <c r="J22" i="4"/>
  <c r="I9" i="4"/>
  <c r="K12" i="4"/>
  <c r="F26" i="4"/>
  <c r="J9" i="4"/>
  <c r="M30" i="4"/>
  <c r="H20" i="4"/>
  <c r="L20" i="4" s="1"/>
  <c r="K15" i="4"/>
  <c r="N10" i="4"/>
  <c r="J20" i="4"/>
  <c r="I22" i="4"/>
  <c r="B44" i="2" s="1"/>
  <c r="N17" i="4"/>
  <c r="F13" i="4"/>
  <c r="K16" i="4"/>
  <c r="N23" i="4"/>
  <c r="J21" i="4"/>
  <c r="K7" i="4"/>
  <c r="H19" i="4"/>
  <c r="K13" i="4"/>
  <c r="M21" i="4"/>
  <c r="I16" i="4"/>
  <c r="I19" i="4"/>
  <c r="B41" i="2" s="1"/>
  <c r="H14" i="4"/>
  <c r="L14" i="4" s="1"/>
  <c r="J14" i="4"/>
  <c r="H23" i="4"/>
  <c r="H25" i="4"/>
  <c r="L25" i="4" s="1"/>
  <c r="M22" i="4"/>
  <c r="N16" i="4"/>
  <c r="K24" i="4"/>
  <c r="H16" i="4"/>
  <c r="L16" i="4" s="1"/>
  <c r="F23" i="4"/>
  <c r="I13" i="4"/>
  <c r="B35" i="2" s="1"/>
  <c r="J7" i="4"/>
  <c r="N28" i="4"/>
  <c r="J26" i="4"/>
  <c r="K26" i="4"/>
  <c r="F24" i="4"/>
  <c r="H9" i="4"/>
  <c r="L9" i="4" s="1"/>
  <c r="N26" i="4"/>
  <c r="H13" i="4"/>
  <c r="G13" i="4" s="1"/>
  <c r="N18" i="4"/>
  <c r="J24" i="4"/>
  <c r="I21" i="4"/>
  <c r="M12" i="4"/>
  <c r="H30" i="4"/>
  <c r="N11" i="4"/>
  <c r="I29" i="4"/>
  <c r="B51" i="2" s="1"/>
  <c r="M16" i="4"/>
  <c r="M7" i="4"/>
  <c r="F29" i="4"/>
  <c r="N15" i="4"/>
  <c r="H29" i="4"/>
  <c r="F10" i="4"/>
  <c r="K29" i="4"/>
  <c r="H17" i="4"/>
  <c r="L17" i="4" s="1"/>
  <c r="H24" i="4"/>
  <c r="G24" i="4" s="1"/>
  <c r="F27" i="4"/>
  <c r="I23" i="4"/>
  <c r="B45" i="2" s="1"/>
  <c r="I12" i="4"/>
  <c r="I26" i="4"/>
  <c r="B48" i="2" s="1"/>
  <c r="M20" i="4"/>
  <c r="H22" i="4"/>
  <c r="L22" i="4" s="1"/>
  <c r="F9" i="4"/>
  <c r="M19" i="4"/>
  <c r="J30" i="4"/>
  <c r="J19" i="4"/>
  <c r="N19" i="4"/>
  <c r="K30" i="4"/>
  <c r="J17" i="4"/>
  <c r="F28" i="4"/>
  <c r="J15" i="4"/>
  <c r="N14" i="4"/>
  <c r="N30" i="4"/>
  <c r="F30" i="4"/>
  <c r="G30" i="4" s="1"/>
  <c r="K18" i="4"/>
  <c r="F7" i="4"/>
  <c r="M17" i="4"/>
  <c r="J28" i="4"/>
  <c r="K22" i="4"/>
  <c r="F20" i="4"/>
  <c r="J27" i="4"/>
  <c r="H15" i="4"/>
  <c r="L15" i="4" s="1"/>
  <c r="M9" i="4"/>
  <c r="I8" i="4"/>
  <c r="B30" i="2" s="1"/>
  <c r="I11" i="4"/>
  <c r="H10" i="4"/>
  <c r="L10" i="4" s="1"/>
  <c r="H26" i="4"/>
  <c r="G26" i="4" s="1"/>
  <c r="M23" i="4"/>
  <c r="N8" i="4"/>
  <c r="M10" i="4"/>
  <c r="N9" i="4"/>
  <c r="N22" i="4"/>
  <c r="I7" i="4"/>
  <c r="F11" i="4"/>
  <c r="I30" i="4"/>
  <c r="B52" i="2" s="1"/>
  <c r="N21" i="4"/>
  <c r="K27" i="4"/>
  <c r="F25" i="4"/>
  <c r="G25" i="4" s="1"/>
  <c r="N12" i="4"/>
  <c r="F12" i="4"/>
  <c r="K20" i="4"/>
  <c r="K25" i="4"/>
  <c r="K10" i="4"/>
  <c r="J12" i="4"/>
  <c r="I24" i="4"/>
  <c r="B46" i="2" s="1"/>
  <c r="I27" i="4"/>
  <c r="B49" i="2" s="1"/>
  <c r="H18" i="4"/>
  <c r="M15" i="4"/>
  <c r="H27" i="4"/>
  <c r="N7" i="4"/>
  <c r="J13" i="4"/>
  <c r="N25" i="4"/>
  <c r="N29" i="4"/>
  <c r="M13" i="4"/>
  <c r="I17" i="4"/>
  <c r="B39" i="2" s="1"/>
  <c r="I10" i="4"/>
  <c r="B32" i="2" s="1"/>
  <c r="K19" i="4"/>
  <c r="F17" i="4"/>
  <c r="M27" i="4"/>
  <c r="M8" i="4"/>
  <c r="N27" i="4"/>
  <c r="M14" i="4"/>
  <c r="J25" i="4"/>
  <c r="K28" i="4"/>
  <c r="K9" i="4"/>
  <c r="H28" i="4"/>
  <c r="J11" i="4"/>
  <c r="K14" i="4"/>
  <c r="K21" i="4"/>
  <c r="F15" i="4"/>
  <c r="G15" i="4" s="1"/>
  <c r="M25" i="4"/>
  <c r="I15" i="4"/>
  <c r="I18" i="4"/>
  <c r="N20" i="4"/>
  <c r="J18" i="4"/>
  <c r="F14" i="4"/>
  <c r="F16" i="4"/>
  <c r="M26" i="4"/>
  <c r="H12" i="4"/>
  <c r="L12" i="4" s="1"/>
  <c r="F18" i="4"/>
  <c r="J16" i="4"/>
  <c r="G2" i="4"/>
  <c r="I25" i="4"/>
  <c r="B47" i="2" s="1"/>
  <c r="I20" i="4"/>
  <c r="B42" i="2" s="1"/>
  <c r="K8" i="4"/>
  <c r="M24" i="4"/>
  <c r="K23" i="4"/>
  <c r="J10" i="4"/>
  <c r="F21" i="4"/>
  <c r="H7" i="4"/>
  <c r="G7" i="4" s="1"/>
  <c r="J23" i="4"/>
  <c r="H21" i="4"/>
  <c r="L21" i="4" s="1"/>
  <c r="F8" i="4"/>
  <c r="M18" i="4"/>
  <c r="J29" i="4"/>
  <c r="F22" i="4"/>
  <c r="K17" i="4"/>
  <c r="H11" i="4"/>
  <c r="K11" i="4"/>
  <c r="H8" i="4"/>
  <c r="L8" i="4" s="1"/>
  <c r="J8" i="4"/>
  <c r="F19" i="4"/>
  <c r="L29" i="4"/>
  <c r="L30" i="4"/>
  <c r="L27" i="4"/>
  <c r="B40" i="2"/>
  <c r="B37" i="2"/>
  <c r="B33" i="2"/>
  <c r="B29" i="2"/>
  <c r="B43" i="2"/>
  <c r="B31" i="2"/>
  <c r="B50" i="2"/>
  <c r="B38" i="2"/>
  <c r="B34" i="2"/>
  <c r="A32" i="2"/>
  <c r="C32" i="2" s="1"/>
  <c r="G27" i="4" l="1"/>
  <c r="G11" i="4"/>
  <c r="G28" i="4"/>
  <c r="L24" i="4"/>
  <c r="L13" i="4"/>
  <c r="G10" i="4"/>
  <c r="G9" i="4"/>
  <c r="G22" i="4"/>
  <c r="G16" i="4"/>
  <c r="G14" i="4"/>
  <c r="G21" i="4"/>
  <c r="G17" i="4"/>
  <c r="L26" i="4"/>
  <c r="G20" i="4"/>
  <c r="G23" i="4"/>
  <c r="G18" i="4"/>
  <c r="F33" i="4"/>
  <c r="G29" i="4"/>
  <c r="G19" i="4"/>
  <c r="H33" i="4"/>
  <c r="C56" i="2" s="1"/>
  <c r="G8" i="4"/>
  <c r="G12" i="4"/>
  <c r="L18" i="4"/>
  <c r="I33" i="4"/>
  <c r="L28" i="4"/>
  <c r="L19" i="4"/>
  <c r="L11" i="4"/>
  <c r="L23" i="4"/>
  <c r="L7" i="4"/>
  <c r="G31" i="2"/>
  <c r="L31" i="2"/>
  <c r="E31" i="2"/>
  <c r="H31" i="2"/>
  <c r="I31" i="2"/>
  <c r="J31" i="2"/>
  <c r="K31" i="2"/>
  <c r="F31" i="2"/>
  <c r="D31" i="2"/>
  <c r="A33" i="2"/>
  <c r="C33" i="2" s="1"/>
  <c r="G33" i="4" l="1"/>
  <c r="O33" i="4"/>
  <c r="E56" i="2"/>
  <c r="F56" i="2"/>
  <c r="G56" i="2"/>
  <c r="D56" i="2"/>
  <c r="G32" i="2"/>
  <c r="L32" i="2"/>
  <c r="E32" i="2"/>
  <c r="H32" i="2"/>
  <c r="I32" i="2"/>
  <c r="J32" i="2"/>
  <c r="F32" i="2"/>
  <c r="D32" i="2"/>
  <c r="K32" i="2"/>
  <c r="A34" i="2"/>
  <c r="C34" i="2" s="1"/>
  <c r="G33" i="2" l="1"/>
  <c r="L33" i="2"/>
  <c r="E33" i="2"/>
  <c r="H33" i="2"/>
  <c r="D33" i="2"/>
  <c r="I33" i="2"/>
  <c r="J33" i="2"/>
  <c r="K33" i="2"/>
  <c r="F33" i="2"/>
  <c r="A35" i="2"/>
  <c r="C35" i="2" s="1"/>
  <c r="G34" i="2" l="1"/>
  <c r="L34" i="2"/>
  <c r="E34" i="2"/>
  <c r="H34" i="2"/>
  <c r="I34" i="2"/>
  <c r="D34" i="2"/>
  <c r="J34" i="2"/>
  <c r="K34" i="2"/>
  <c r="F34" i="2"/>
  <c r="A36" i="2"/>
  <c r="C36" i="2" s="1"/>
  <c r="G35" i="2" l="1"/>
  <c r="L35" i="2"/>
  <c r="E35" i="2"/>
  <c r="H35" i="2"/>
  <c r="I35" i="2"/>
  <c r="J35" i="2"/>
  <c r="D35" i="2"/>
  <c r="F35" i="2"/>
  <c r="K35" i="2"/>
  <c r="A37" i="2"/>
  <c r="C37" i="2" s="1"/>
  <c r="G36" i="2" l="1"/>
  <c r="L36" i="2"/>
  <c r="H36" i="2"/>
  <c r="I36" i="2"/>
  <c r="J36" i="2"/>
  <c r="K36" i="2"/>
  <c r="E36" i="2"/>
  <c r="D36" i="2"/>
  <c r="F36" i="2"/>
  <c r="A38" i="2"/>
  <c r="C38" i="2" s="1"/>
  <c r="G37" i="2" l="1"/>
  <c r="L37" i="2"/>
  <c r="D37" i="2"/>
  <c r="H37" i="2"/>
  <c r="I37" i="2"/>
  <c r="J37" i="2"/>
  <c r="E37" i="2"/>
  <c r="F37" i="2"/>
  <c r="K37" i="2"/>
  <c r="A39" i="2"/>
  <c r="C39" i="2" s="1"/>
  <c r="G38" i="2" l="1"/>
  <c r="L38" i="2"/>
  <c r="H38" i="2"/>
  <c r="I38" i="2"/>
  <c r="J38" i="2"/>
  <c r="K38" i="2"/>
  <c r="D38" i="2"/>
  <c r="E38" i="2"/>
  <c r="F38" i="2"/>
  <c r="A40" i="2"/>
  <c r="C40" i="2" s="1"/>
  <c r="G39" i="2" l="1"/>
  <c r="L39" i="2"/>
  <c r="H39" i="2"/>
  <c r="I39" i="2"/>
  <c r="J39" i="2"/>
  <c r="E39" i="2"/>
  <c r="D39" i="2"/>
  <c r="F39" i="2"/>
  <c r="K39" i="2"/>
  <c r="A41" i="2"/>
  <c r="C41" i="2" s="1"/>
  <c r="G40" i="2" l="1"/>
  <c r="L40" i="2"/>
  <c r="H40" i="2"/>
  <c r="I40" i="2"/>
  <c r="J40" i="2"/>
  <c r="K40" i="2"/>
  <c r="D40" i="2"/>
  <c r="E40" i="2"/>
  <c r="F40" i="2"/>
  <c r="A42" i="2"/>
  <c r="C42" i="2" s="1"/>
  <c r="G41" i="2" l="1"/>
  <c r="L41" i="2"/>
  <c r="H41" i="2"/>
  <c r="D41" i="2"/>
  <c r="I41" i="2"/>
  <c r="J41" i="2"/>
  <c r="E41" i="2"/>
  <c r="F41" i="2"/>
  <c r="K41" i="2"/>
  <c r="A43" i="2"/>
  <c r="C43" i="2" s="1"/>
  <c r="G42" i="2" l="1"/>
  <c r="L42" i="2"/>
  <c r="H42" i="2"/>
  <c r="I42" i="2"/>
  <c r="D42" i="2"/>
  <c r="J42" i="2"/>
  <c r="K42" i="2"/>
  <c r="E42" i="2"/>
  <c r="F42" i="2"/>
  <c r="A44" i="2"/>
  <c r="C44" i="2" s="1"/>
  <c r="G43" i="2" l="1"/>
  <c r="L43" i="2"/>
  <c r="H43" i="2"/>
  <c r="I43" i="2"/>
  <c r="J43" i="2"/>
  <c r="E43" i="2"/>
  <c r="F43" i="2"/>
  <c r="D43" i="2"/>
  <c r="K43" i="2"/>
  <c r="A45" i="2"/>
  <c r="C45" i="2" s="1"/>
  <c r="G44" i="2" l="1"/>
  <c r="L44" i="2"/>
  <c r="H44" i="2"/>
  <c r="I44" i="2"/>
  <c r="J44" i="2"/>
  <c r="K44" i="2"/>
  <c r="D44" i="2"/>
  <c r="E44" i="2"/>
  <c r="F44" i="2"/>
  <c r="A46" i="2"/>
  <c r="C46" i="2" s="1"/>
  <c r="G45" i="2" l="1"/>
  <c r="L45" i="2"/>
  <c r="D45" i="2"/>
  <c r="H45" i="2"/>
  <c r="I45" i="2"/>
  <c r="J45" i="2"/>
  <c r="E45" i="2"/>
  <c r="F45" i="2"/>
  <c r="K45" i="2"/>
  <c r="A47" i="2"/>
  <c r="C47" i="2" s="1"/>
  <c r="G46" i="2" l="1"/>
  <c r="L46" i="2"/>
  <c r="H46" i="2"/>
  <c r="I46" i="2"/>
  <c r="J46" i="2"/>
  <c r="K46" i="2"/>
  <c r="E46" i="2"/>
  <c r="F46" i="2"/>
  <c r="D46" i="2"/>
  <c r="A48" i="2"/>
  <c r="C48" i="2" s="1"/>
  <c r="G47" i="2" l="1"/>
  <c r="L47" i="2"/>
  <c r="H47" i="2"/>
  <c r="I47" i="2"/>
  <c r="J47" i="2"/>
  <c r="E47" i="2"/>
  <c r="F47" i="2"/>
  <c r="K47" i="2"/>
  <c r="D47" i="2"/>
  <c r="A49" i="2"/>
  <c r="C49" i="2" s="1"/>
  <c r="G48" i="2" l="1"/>
  <c r="L48" i="2"/>
  <c r="H48" i="2"/>
  <c r="I48" i="2"/>
  <c r="J48" i="2"/>
  <c r="K48" i="2"/>
  <c r="E48" i="2"/>
  <c r="F48" i="2"/>
  <c r="D48" i="2"/>
  <c r="A50" i="2"/>
  <c r="C50" i="2" s="1"/>
  <c r="G49" i="2" l="1"/>
  <c r="L49" i="2"/>
  <c r="H49" i="2"/>
  <c r="D49" i="2"/>
  <c r="I49" i="2"/>
  <c r="J49" i="2"/>
  <c r="E49" i="2"/>
  <c r="F49" i="2"/>
  <c r="K49" i="2"/>
  <c r="A51" i="2"/>
  <c r="C51" i="2" s="1"/>
  <c r="G50" i="2" l="1"/>
  <c r="L50" i="2"/>
  <c r="H50" i="2"/>
  <c r="I50" i="2"/>
  <c r="D50" i="2"/>
  <c r="J50" i="2"/>
  <c r="K50" i="2"/>
  <c r="E50" i="2"/>
  <c r="F50" i="2"/>
  <c r="A52" i="2"/>
  <c r="C52" i="2" s="1"/>
  <c r="G51" i="2" l="1"/>
  <c r="G52" i="2"/>
  <c r="G53" i="2" s="1"/>
  <c r="L51" i="2"/>
  <c r="H51" i="2"/>
  <c r="I51" i="2"/>
  <c r="D51" i="2"/>
  <c r="E51" i="2"/>
  <c r="F51" i="2"/>
  <c r="J51" i="2"/>
  <c r="K51" i="2"/>
  <c r="L52" i="2"/>
  <c r="H52" i="2"/>
  <c r="I52" i="2"/>
  <c r="J52" i="2"/>
  <c r="D52" i="2"/>
  <c r="K52" i="2"/>
  <c r="E52" i="2"/>
  <c r="F52" i="2"/>
  <c r="I53" i="2" l="1"/>
  <c r="H53" i="2"/>
  <c r="L53" i="2"/>
  <c r="K53" i="2"/>
  <c r="J53" i="2"/>
  <c r="I34" i="4"/>
  <c r="F53" i="2"/>
  <c r="E53" i="2"/>
  <c r="G34" i="4" s="1"/>
  <c r="D53" i="2"/>
  <c r="F34" i="4" s="1"/>
  <c r="E61" i="2" l="1"/>
  <c r="L34" i="4" s="1"/>
  <c r="C61" i="2"/>
  <c r="J34" i="4" s="1"/>
  <c r="K33" i="4"/>
  <c r="M33" i="4"/>
  <c r="N33" i="4"/>
  <c r="J33" i="4"/>
  <c r="L33" i="4"/>
  <c r="H34" i="4"/>
  <c r="O34" i="4" s="1"/>
  <c r="G61" i="2"/>
  <c r="N34" i="4" s="1"/>
  <c r="F61" i="2"/>
  <c r="M34" i="4" s="1"/>
  <c r="D61" i="2"/>
  <c r="K34" i="4" s="1"/>
</calcChain>
</file>

<file path=xl/connections.xml><?xml version="1.0" encoding="utf-8"?>
<connections xmlns="http://schemas.openxmlformats.org/spreadsheetml/2006/main">
  <connection id="1" name="table_for_PGE CBP_expost_private" type="6" refreshedVersion="5" deleted="1" background="1" saveData="1">
    <textPr codePage="437" sourceFile="P:\SCE\DBP 2013\Models\PGE\table_for_PGE DBP_expost_private.txt">
      <textFields count="4">
        <textField/>
        <textField/>
        <textField/>
        <textField/>
      </textFields>
    </textPr>
  </connection>
</connections>
</file>

<file path=xl/sharedStrings.xml><?xml version="1.0" encoding="utf-8"?>
<sst xmlns="http://schemas.openxmlformats.org/spreadsheetml/2006/main" count="2910" uniqueCount="259">
  <si>
    <t>All</t>
  </si>
  <si>
    <t>Typical Event Day</t>
  </si>
  <si>
    <t>Aggregate Impact</t>
  </si>
  <si>
    <t>Hour Ending</t>
  </si>
  <si>
    <t>10th%ile</t>
  </si>
  <si>
    <t>30th%ile</t>
  </si>
  <si>
    <t>50th%ile</t>
  </si>
  <si>
    <t>70th%ile</t>
  </si>
  <si>
    <t>90th%ile</t>
  </si>
  <si>
    <t>DR Program:</t>
  </si>
  <si>
    <t>10th</t>
  </si>
  <si>
    <t>30th</t>
  </si>
  <si>
    <t>50th</t>
  </si>
  <si>
    <t>70th</t>
  </si>
  <si>
    <t>90th</t>
  </si>
  <si>
    <t>Daily</t>
  </si>
  <si>
    <t>Utility:</t>
  </si>
  <si>
    <t>Type of Results:</t>
  </si>
  <si>
    <t>Day Type:</t>
  </si>
  <si>
    <t>PCTILE10_hr1</t>
  </si>
  <si>
    <t>PCTILE10_hr2</t>
  </si>
  <si>
    <t>PCTILE10_hr3</t>
  </si>
  <si>
    <t>PCTILE10_hr4</t>
  </si>
  <si>
    <t>PCTILE10_hr5</t>
  </si>
  <si>
    <t>PCTILE10_hr6</t>
  </si>
  <si>
    <t>PCTILE10_hr7</t>
  </si>
  <si>
    <t>PCTILE10_hr8</t>
  </si>
  <si>
    <t>PCTILE10_hr9</t>
  </si>
  <si>
    <t>PCTILE10_hr10</t>
  </si>
  <si>
    <t>PCTILE10_hr11</t>
  </si>
  <si>
    <t>PCTILE10_hr12</t>
  </si>
  <si>
    <t>PCTILE10_hr13</t>
  </si>
  <si>
    <t>PCTILE10_hr14</t>
  </si>
  <si>
    <t>PCTILE10_hr15</t>
  </si>
  <si>
    <t>PCTILE10_hr16</t>
  </si>
  <si>
    <t>PCTILE10_hr17</t>
  </si>
  <si>
    <t>PCTILE10_hr18</t>
  </si>
  <si>
    <t>PCTILE10_hr19</t>
  </si>
  <si>
    <t>PCTILE10_hr20</t>
  </si>
  <si>
    <t>PCTILE10_hr21</t>
  </si>
  <si>
    <t>PCTILE10_hr22</t>
  </si>
  <si>
    <t>PCTILE10_hr23</t>
  </si>
  <si>
    <t>PCTILE10_hr24</t>
  </si>
  <si>
    <t>PCTILE30_hr1</t>
  </si>
  <si>
    <t>PCTILE30_hr2</t>
  </si>
  <si>
    <t>PCTILE30_hr3</t>
  </si>
  <si>
    <t>PCTILE30_hr4</t>
  </si>
  <si>
    <t>PCTILE30_hr5</t>
  </si>
  <si>
    <t>PCTILE30_hr6</t>
  </si>
  <si>
    <t>PCTILE30_hr7</t>
  </si>
  <si>
    <t>PCTILE30_hr8</t>
  </si>
  <si>
    <t>PCTILE30_hr9</t>
  </si>
  <si>
    <t>PCTILE30_hr10</t>
  </si>
  <si>
    <t>PCTILE30_hr11</t>
  </si>
  <si>
    <t>PCTILE30_hr12</t>
  </si>
  <si>
    <t>PCTILE30_hr13</t>
  </si>
  <si>
    <t>PCTILE30_hr14</t>
  </si>
  <si>
    <t>PCTILE30_hr15</t>
  </si>
  <si>
    <t>PCTILE30_hr16</t>
  </si>
  <si>
    <t>PCTILE30_hr17</t>
  </si>
  <si>
    <t>PCTILE30_hr18</t>
  </si>
  <si>
    <t>PCTILE30_hr19</t>
  </si>
  <si>
    <t>PCTILE30_hr20</t>
  </si>
  <si>
    <t>PCTILE30_hr21</t>
  </si>
  <si>
    <t>PCTILE30_hr22</t>
  </si>
  <si>
    <t>PCTILE30_hr23</t>
  </si>
  <si>
    <t>PCTILE30_hr24</t>
  </si>
  <si>
    <t>PCTILE50_hr1</t>
  </si>
  <si>
    <t>PCTILE50_hr2</t>
  </si>
  <si>
    <t>PCTILE50_hr3</t>
  </si>
  <si>
    <t>PCTILE50_hr4</t>
  </si>
  <si>
    <t>PCTILE50_hr5</t>
  </si>
  <si>
    <t>PCTILE50_hr6</t>
  </si>
  <si>
    <t>PCTILE50_hr7</t>
  </si>
  <si>
    <t>PCTILE50_hr8</t>
  </si>
  <si>
    <t>PCTILE50_hr9</t>
  </si>
  <si>
    <t>PCTILE50_hr10</t>
  </si>
  <si>
    <t>PCTILE50_hr11</t>
  </si>
  <si>
    <t>PCTILE50_hr12</t>
  </si>
  <si>
    <t>PCTILE50_hr13</t>
  </si>
  <si>
    <t>PCTILE50_hr14</t>
  </si>
  <si>
    <t>PCTILE50_hr15</t>
  </si>
  <si>
    <t>PCTILE50_hr16</t>
  </si>
  <si>
    <t>PCTILE50_hr17</t>
  </si>
  <si>
    <t>PCTILE50_hr18</t>
  </si>
  <si>
    <t>PCTILE50_hr19</t>
  </si>
  <si>
    <t>PCTILE50_hr20</t>
  </si>
  <si>
    <t>PCTILE50_hr21</t>
  </si>
  <si>
    <t>PCTILE50_hr22</t>
  </si>
  <si>
    <t>PCTILE50_hr23</t>
  </si>
  <si>
    <t>PCTILE50_hr24</t>
  </si>
  <si>
    <t>PCTILE70_hr1</t>
  </si>
  <si>
    <t>PCTILE70_hr2</t>
  </si>
  <si>
    <t>PCTILE70_hr3</t>
  </si>
  <si>
    <t>PCTILE70_hr4</t>
  </si>
  <si>
    <t>PCTILE70_hr5</t>
  </si>
  <si>
    <t>PCTILE70_hr6</t>
  </si>
  <si>
    <t>PCTILE70_hr7</t>
  </si>
  <si>
    <t>PCTILE70_hr8</t>
  </si>
  <si>
    <t>PCTILE70_hr9</t>
  </si>
  <si>
    <t>PCTILE70_hr10</t>
  </si>
  <si>
    <t>PCTILE70_hr11</t>
  </si>
  <si>
    <t>PCTILE70_hr12</t>
  </si>
  <si>
    <t>PCTILE70_hr13</t>
  </si>
  <si>
    <t>PCTILE70_hr14</t>
  </si>
  <si>
    <t>PCTILE70_hr15</t>
  </si>
  <si>
    <t>PCTILE70_hr16</t>
  </si>
  <si>
    <t>PCTILE70_hr17</t>
  </si>
  <si>
    <t>PCTILE70_hr18</t>
  </si>
  <si>
    <t>PCTILE70_hr19</t>
  </si>
  <si>
    <t>PCTILE70_hr20</t>
  </si>
  <si>
    <t>PCTILE70_hr21</t>
  </si>
  <si>
    <t>PCTILE70_hr22</t>
  </si>
  <si>
    <t>PCTILE70_hr23</t>
  </si>
  <si>
    <t>PCTILE70_hr24</t>
  </si>
  <si>
    <t>PCTILE90_hr1</t>
  </si>
  <si>
    <t>PCTILE90_hr2</t>
  </si>
  <si>
    <t>PCTILE90_hr3</t>
  </si>
  <si>
    <t>PCTILE90_hr4</t>
  </si>
  <si>
    <t>PCTILE90_hr5</t>
  </si>
  <si>
    <t>PCTILE90_hr6</t>
  </si>
  <si>
    <t>PCTILE90_hr7</t>
  </si>
  <si>
    <t>PCTILE90_hr8</t>
  </si>
  <si>
    <t>PCTILE90_hr9</t>
  </si>
  <si>
    <t>PCTILE90_hr10</t>
  </si>
  <si>
    <t>PCTILE90_hr11</t>
  </si>
  <si>
    <t>PCTILE90_hr12</t>
  </si>
  <si>
    <t>PCTILE90_hr13</t>
  </si>
  <si>
    <t>PCTILE90_hr14</t>
  </si>
  <si>
    <t>PCTILE90_hr15</t>
  </si>
  <si>
    <t>PCTILE90_hr16</t>
  </si>
  <si>
    <t>PCTILE90_hr17</t>
  </si>
  <si>
    <t>PCTILE90_hr18</t>
  </si>
  <si>
    <t>PCTILE90_hr19</t>
  </si>
  <si>
    <t>PCTILE90_hr20</t>
  </si>
  <si>
    <t>PCTILE90_hr21</t>
  </si>
  <si>
    <t>PCTILE90_hr22</t>
  </si>
  <si>
    <t>PCTILE90_hr23</t>
  </si>
  <si>
    <t>PCTILE90_hr24</t>
  </si>
  <si>
    <t>temp_hr1</t>
  </si>
  <si>
    <t>temp_hr2</t>
  </si>
  <si>
    <t>temp_hr3</t>
  </si>
  <si>
    <t>temp_hr4</t>
  </si>
  <si>
    <t>temp_hr5</t>
  </si>
  <si>
    <t>temp_hr6</t>
  </si>
  <si>
    <t>temp_hr7</t>
  </si>
  <si>
    <t>temp_hr8</t>
  </si>
  <si>
    <t>temp_hr9</t>
  </si>
  <si>
    <t>temp_hr10</t>
  </si>
  <si>
    <t>temp_hr11</t>
  </si>
  <si>
    <t>temp_hr12</t>
  </si>
  <si>
    <t>temp_hr13</t>
  </si>
  <si>
    <t>temp_hr14</t>
  </si>
  <si>
    <t>temp_hr15</t>
  </si>
  <si>
    <t>temp_hr16</t>
  </si>
  <si>
    <t>temp_hr17</t>
  </si>
  <si>
    <t>temp_hr18</t>
  </si>
  <si>
    <t>temp_hr19</t>
  </si>
  <si>
    <t>temp_hr20</t>
  </si>
  <si>
    <t>temp_hr21</t>
  </si>
  <si>
    <t>temp_hr22</t>
  </si>
  <si>
    <t>temp_hr23</t>
  </si>
  <si>
    <t>temp_hr24</t>
  </si>
  <si>
    <r>
      <t>Weighted Average Temperature (</t>
    </r>
    <r>
      <rPr>
        <b/>
        <vertAlign val="superscript"/>
        <sz val="11"/>
        <color indexed="9"/>
        <rFont val="Arial Narrow"/>
        <family val="2"/>
      </rPr>
      <t>o</t>
    </r>
    <r>
      <rPr>
        <b/>
        <sz val="11"/>
        <color indexed="9"/>
        <rFont val="Arial Narrow"/>
        <family val="2"/>
      </rPr>
      <t>F)</t>
    </r>
  </si>
  <si>
    <t>Ref_hr1</t>
  </si>
  <si>
    <t>Ref_hr2</t>
  </si>
  <si>
    <t>Ref_hr3</t>
  </si>
  <si>
    <t>Ref_hr4</t>
  </si>
  <si>
    <t>Ref_hr5</t>
  </si>
  <si>
    <t>Ref_hr6</t>
  </si>
  <si>
    <t>Ref_hr7</t>
  </si>
  <si>
    <t>Ref_hr8</t>
  </si>
  <si>
    <t>Ref_hr9</t>
  </si>
  <si>
    <t>Ref_hr10</t>
  </si>
  <si>
    <t>Ref_hr11</t>
  </si>
  <si>
    <t>Ref_hr12</t>
  </si>
  <si>
    <t>Ref_hr13</t>
  </si>
  <si>
    <t>Ref_hr14</t>
  </si>
  <si>
    <t>Ref_hr15</t>
  </si>
  <si>
    <t>Ref_hr16</t>
  </si>
  <si>
    <t>Ref_hr17</t>
  </si>
  <si>
    <t>Ref_hr18</t>
  </si>
  <si>
    <t>Ref_hr19</t>
  </si>
  <si>
    <t>Ref_hr20</t>
  </si>
  <si>
    <t>Ref_hr21</t>
  </si>
  <si>
    <t>Ref_hr22</t>
  </si>
  <si>
    <t>Ref_hr23</t>
  </si>
  <si>
    <t>Ref_hr24</t>
  </si>
  <si>
    <t>Greater Bay Area</t>
  </si>
  <si>
    <t>Greater Fresno</t>
  </si>
  <si>
    <t>Humboldt</t>
  </si>
  <si>
    <t>Kern</t>
  </si>
  <si>
    <t>Northern Coast</t>
  </si>
  <si>
    <t>Sierra</t>
  </si>
  <si>
    <t>Stockton</t>
  </si>
  <si>
    <t>Pacific Gas &amp; Electric</t>
  </si>
  <si>
    <t>20 to 199.99 kW</t>
  </si>
  <si>
    <t>200 kW and above</t>
  </si>
  <si>
    <r>
      <t>Cooling
Degree
Hours
(Base 75</t>
    </r>
    <r>
      <rPr>
        <b/>
        <vertAlign val="superscript"/>
        <sz val="11"/>
        <color indexed="9"/>
        <rFont val="Arial Narrow"/>
        <family val="2"/>
      </rPr>
      <t xml:space="preserve">o </t>
    </r>
    <r>
      <rPr>
        <b/>
        <sz val="11"/>
        <color indexed="9"/>
        <rFont val="Arial Narrow"/>
        <family val="2"/>
      </rPr>
      <t>F)</t>
    </r>
  </si>
  <si>
    <t>cdh calcs</t>
  </si>
  <si>
    <t>Agriculture, Mining &amp; Construction</t>
  </si>
  <si>
    <t>Institutional/Government</t>
  </si>
  <si>
    <t>Manufacturing</t>
  </si>
  <si>
    <t>Offices, Hotels, Finance, Services</t>
  </si>
  <si>
    <t>Other or unknown</t>
  </si>
  <si>
    <t>Retail stores</t>
  </si>
  <si>
    <t>Wholesale, Transport, other utilities</t>
  </si>
  <si>
    <t>date</t>
  </si>
  <si>
    <t>Date</t>
  </si>
  <si>
    <t>Results Type</t>
  </si>
  <si>
    <t>product</t>
  </si>
  <si>
    <t>evt_start</t>
  </si>
  <si>
    <t>evt_end</t>
  </si>
  <si>
    <t>Event Hours</t>
  </si>
  <si>
    <t>By Period:</t>
  </si>
  <si>
    <t>avg ref</t>
  </si>
  <si>
    <t>avg obs</t>
  </si>
  <si>
    <t>avg LI</t>
  </si>
  <si>
    <t>avg 10</t>
  </si>
  <si>
    <t>avg30</t>
  </si>
  <si>
    <t>avg50</t>
  </si>
  <si>
    <t>avg70</t>
  </si>
  <si>
    <t>avg90</t>
  </si>
  <si>
    <t>CDH</t>
  </si>
  <si>
    <t>Avg evt hours</t>
  </si>
  <si>
    <t>Event flag</t>
  </si>
  <si>
    <t>enrolled</t>
  </si>
  <si>
    <t xml:space="preserve"> Number of Accounts Enrolled:</t>
  </si>
  <si>
    <t>Enrollment</t>
  </si>
  <si>
    <t>stderr_evt_hr</t>
  </si>
  <si>
    <t>active results</t>
  </si>
  <si>
    <t>se in mwh</t>
  </si>
  <si>
    <t>se per cust in kwh</t>
  </si>
  <si>
    <t>Average per Called Customer</t>
  </si>
  <si>
    <t>Peak Day Pricing (PDP)</t>
  </si>
  <si>
    <t>Schools</t>
  </si>
  <si>
    <t>Below 20 kW</t>
  </si>
  <si>
    <t>stderrallday</t>
  </si>
  <si>
    <t>stderrevent</t>
  </si>
  <si>
    <t>Allday</t>
  </si>
  <si>
    <t>Event</t>
  </si>
  <si>
    <t>aggregate</t>
  </si>
  <si>
    <t>se agg in mwh</t>
  </si>
  <si>
    <t>BIP</t>
  </si>
  <si>
    <t>CBP</t>
  </si>
  <si>
    <t>Size:</t>
  </si>
  <si>
    <t>Size</t>
  </si>
  <si>
    <t>Industry/LCA/BIP</t>
  </si>
  <si>
    <t>size</t>
  </si>
  <si>
    <t>ind_lca_bip</t>
  </si>
  <si>
    <t>LCA Other</t>
  </si>
  <si>
    <t>Average % Load Impact</t>
  </si>
  <si>
    <t>Industry/LCA/Duel Enroll:</t>
  </si>
  <si>
    <t>AutoDR</t>
  </si>
  <si>
    <t>pass</t>
  </si>
  <si>
    <t>public</t>
  </si>
  <si>
    <t>This document contains Pacific Gas and Electric Company’s CONFIDENTIAL information described in Declaration of Franklin Fuchs dated March 30, 2018.</t>
  </si>
  <si>
    <t>size_lca_flag</t>
  </si>
  <si>
    <t>Confidential information is denoted with black highlighting.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</si>
</sst>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5">
    <numFmt numFmtId="43" formatCode="_(* #,##0.00_);_(* \(#,##0.00\);_(* &quot;-&quot;??_);_(@_)"/>
    <numFmt numFmtId="164" formatCode="#,##0.0"/>
    <numFmt numFmtId="165" formatCode="[$-409]mmmm\ d\,\ yyyy;@"/>
    <numFmt numFmtId="166" formatCode="0.0%"/>
    <numFmt numFmtId="167" formatCode="0.0"/>
  </numFmts>
  <fonts count="20" x14ac:knownFonts="1">
    <font>
      <sz val="10"/>
      <name val="Arial"/>
    </font>
    <font>
      <sz val="10"/>
      <name val="Arial"/>
      <family val="2"/>
    </font>
    <font>
      <sz val="8"/>
      <name val="Arial"/>
      <family val="2"/>
    </font>
    <font>
      <b/>
      <sz val="11"/>
      <color indexed="8"/>
      <name val="Calibri"/>
      <family val="2"/>
    </font>
    <font>
      <b/>
      <sz val="11"/>
      <name val="Arial"/>
      <family val="2"/>
    </font>
    <font>
      <b/>
      <sz val="11"/>
      <color indexed="9"/>
      <name val="Arial Narrow"/>
      <family val="2"/>
    </font>
    <font>
      <b/>
      <sz val="10"/>
      <color indexed="9"/>
      <name val="Franklin Gothic Demi Cond"/>
      <family val="2"/>
    </font>
    <font>
      <sz val="10"/>
      <color indexed="9"/>
      <name val="Arial"/>
      <family val="2"/>
    </font>
    <font>
      <b/>
      <sz val="10"/>
      <name val="Arial"/>
      <family val="2"/>
    </font>
    <font>
      <b/>
      <sz val="10"/>
      <name val="Arial Narrow"/>
      <family val="2"/>
    </font>
    <font>
      <b/>
      <sz val="10"/>
      <color indexed="9"/>
      <name val="Arial Narrow"/>
      <family val="2"/>
    </font>
    <font>
      <sz val="11"/>
      <name val="Arial Narrow"/>
      <family val="2"/>
    </font>
    <font>
      <sz val="10"/>
      <name val="Arial Narrow"/>
      <family val="2"/>
    </font>
    <font>
      <sz val="11"/>
      <color indexed="9"/>
      <name val="Arial"/>
      <family val="2"/>
    </font>
    <font>
      <sz val="10"/>
      <color indexed="9"/>
      <name val="Franklin Gothic Demi Cond"/>
      <family val="2"/>
    </font>
    <font>
      <b/>
      <vertAlign val="superscript"/>
      <sz val="11"/>
      <color indexed="9"/>
      <name val="Arial Narrow"/>
      <family val="2"/>
    </font>
    <font>
      <b/>
      <sz val="10"/>
      <color theme="0"/>
      <name val="Arial"/>
      <family val="2"/>
    </font>
    <font>
      <i/>
      <sz val="11"/>
      <name val="Calibri"/>
      <family val="2"/>
    </font>
    <font>
      <i/>
      <sz val="11"/>
      <color indexed="8"/>
      <name val="Calibri"/>
      <family val="2"/>
    </font>
    <font>
      <sz val="10"/>
      <name val="Arial"/>
      <family val="2"/>
    </font>
  </fonts>
  <fills count="7">
    <fill>
      <patternFill patternType="none"/>
    </fill>
    <fill>
      <patternFill patternType="gray125"/>
    </fill>
    <fill>
      <patternFill patternType="solid">
        <fgColor indexed="56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rgb="FF0C2577"/>
        <bgColor indexed="64"/>
      </patternFill>
    </fill>
    <fill>
      <patternFill patternType="solid">
        <fgColor rgb="FFC5D9F1"/>
        <bgColor indexed="64"/>
      </patternFill>
    </fill>
    <fill>
      <patternFill patternType="solid">
        <fgColor theme="0"/>
        <bgColor indexed="64"/>
      </patternFill>
    </fill>
  </fills>
  <borders count="44">
    <border>
      <left/>
      <right/>
      <top/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9"/>
      </left>
      <right style="medium">
        <color indexed="9"/>
      </right>
      <top style="medium">
        <color indexed="9"/>
      </top>
      <bottom/>
      <diagonal/>
    </border>
    <border>
      <left style="medium">
        <color indexed="9"/>
      </left>
      <right style="medium">
        <color indexed="56"/>
      </right>
      <top style="medium">
        <color indexed="9"/>
      </top>
      <bottom/>
      <diagonal/>
    </border>
    <border>
      <left style="medium">
        <color indexed="56"/>
      </left>
      <right style="medium">
        <color indexed="9"/>
      </right>
      <top/>
      <bottom/>
      <diagonal/>
    </border>
    <border>
      <left style="medium">
        <color indexed="9"/>
      </left>
      <right style="medium">
        <color indexed="9"/>
      </right>
      <top/>
      <bottom style="medium">
        <color indexed="9"/>
      </bottom>
      <diagonal/>
    </border>
    <border>
      <left style="medium">
        <color indexed="56"/>
      </left>
      <right/>
      <top/>
      <bottom style="medium">
        <color indexed="56"/>
      </bottom>
      <diagonal/>
    </border>
    <border>
      <left style="medium">
        <color indexed="9"/>
      </left>
      <right/>
      <top style="medium">
        <color indexed="56"/>
      </top>
      <bottom/>
      <diagonal/>
    </border>
    <border>
      <left/>
      <right/>
      <top style="medium">
        <color indexed="56"/>
      </top>
      <bottom/>
      <diagonal/>
    </border>
    <border>
      <left/>
      <right style="medium">
        <color indexed="56"/>
      </right>
      <top style="medium">
        <color indexed="56"/>
      </top>
      <bottom/>
      <diagonal/>
    </border>
    <border>
      <left style="medium">
        <color indexed="9"/>
      </left>
      <right/>
      <top/>
      <bottom style="medium">
        <color indexed="9"/>
      </bottom>
      <diagonal/>
    </border>
    <border>
      <left/>
      <right/>
      <top/>
      <bottom style="medium">
        <color indexed="9"/>
      </bottom>
      <diagonal/>
    </border>
    <border>
      <left/>
      <right style="medium">
        <color indexed="56"/>
      </right>
      <top/>
      <bottom style="medium">
        <color indexed="9"/>
      </bottom>
      <diagonal/>
    </border>
    <border>
      <left style="medium">
        <color indexed="56"/>
      </left>
      <right/>
      <top/>
      <bottom style="thin">
        <color indexed="64"/>
      </bottom>
      <diagonal/>
    </border>
    <border>
      <left style="thick">
        <color indexed="64"/>
      </left>
      <right style="thick">
        <color indexed="64"/>
      </right>
      <top style="thick">
        <color indexed="64"/>
      </top>
      <bottom style="thick">
        <color indexed="64"/>
      </bottom>
      <diagonal/>
    </border>
    <border>
      <left style="medium">
        <color indexed="56"/>
      </left>
      <right style="medium">
        <color indexed="56"/>
      </right>
      <top/>
      <bottom style="thin">
        <color indexed="56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thin">
        <color theme="0"/>
      </bottom>
      <diagonal/>
    </border>
    <border>
      <left style="medium">
        <color indexed="64"/>
      </left>
      <right/>
      <top/>
      <bottom/>
      <diagonal/>
    </border>
    <border>
      <left style="medium">
        <color indexed="64"/>
      </left>
      <right style="medium">
        <color indexed="64"/>
      </right>
      <top style="thin">
        <color theme="0"/>
      </top>
      <bottom/>
      <diagonal/>
    </border>
    <border>
      <left style="medium">
        <color indexed="64"/>
      </left>
      <right style="medium">
        <color indexed="64"/>
      </right>
      <top style="thin">
        <color theme="0"/>
      </top>
      <bottom style="medium">
        <color indexed="64"/>
      </bottom>
      <diagonal/>
    </border>
    <border>
      <left style="medium">
        <color indexed="64"/>
      </left>
      <right style="medium">
        <color theme="0"/>
      </right>
      <top style="medium">
        <color indexed="64"/>
      </top>
      <bottom style="thin">
        <color theme="0"/>
      </bottom>
      <diagonal/>
    </border>
    <border>
      <left style="medium">
        <color indexed="64"/>
      </left>
      <right style="medium">
        <color theme="0"/>
      </right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 style="medium">
        <color rgb="FF0C2577"/>
      </top>
      <bottom style="medium">
        <color indexed="64"/>
      </bottom>
      <diagonal/>
    </border>
    <border>
      <left style="medium">
        <color indexed="56"/>
      </left>
      <right/>
      <top style="medium">
        <color indexed="56"/>
      </top>
      <bottom style="medium">
        <color indexed="9"/>
      </bottom>
      <diagonal/>
    </border>
    <border>
      <left style="medium">
        <color indexed="56"/>
      </left>
      <right/>
      <top/>
      <bottom/>
      <diagonal/>
    </border>
    <border>
      <left style="medium">
        <color indexed="56"/>
      </left>
      <right/>
      <top style="medium">
        <color indexed="9"/>
      </top>
      <bottom/>
      <diagonal/>
    </border>
    <border>
      <left style="medium">
        <color theme="0"/>
      </left>
      <right style="medium">
        <color theme="0"/>
      </right>
      <top style="medium">
        <color indexed="56"/>
      </top>
      <bottom style="medium">
        <color indexed="9"/>
      </bottom>
      <diagonal/>
    </border>
    <border>
      <left style="medium">
        <color theme="0"/>
      </left>
      <right style="medium">
        <color theme="0"/>
      </right>
      <top/>
      <bottom/>
      <diagonal/>
    </border>
    <border>
      <left style="medium">
        <color theme="0"/>
      </left>
      <right style="medium">
        <color theme="0"/>
      </right>
      <top style="medium">
        <color indexed="9"/>
      </top>
      <bottom/>
      <diagonal/>
    </border>
    <border>
      <left/>
      <right style="medium">
        <color indexed="9"/>
      </right>
      <top style="medium">
        <color indexed="56"/>
      </top>
      <bottom style="medium">
        <color indexed="9"/>
      </bottom>
      <diagonal/>
    </border>
    <border>
      <left/>
      <right style="medium">
        <color indexed="9"/>
      </right>
      <top/>
      <bottom/>
      <diagonal/>
    </border>
    <border>
      <left/>
      <right style="medium">
        <color indexed="9"/>
      </right>
      <top style="medium">
        <color indexed="9"/>
      </top>
      <bottom/>
      <diagonal/>
    </border>
    <border>
      <left/>
      <right style="medium">
        <color theme="0"/>
      </right>
      <top style="medium">
        <color indexed="56"/>
      </top>
      <bottom style="medium">
        <color indexed="9"/>
      </bottom>
      <diagonal/>
    </border>
    <border>
      <left/>
      <right style="medium">
        <color theme="0"/>
      </right>
      <top/>
      <bottom/>
      <diagonal/>
    </border>
    <border>
      <left/>
      <right style="medium">
        <color theme="0"/>
      </right>
      <top style="medium">
        <color indexed="9"/>
      </top>
      <bottom/>
      <diagonal/>
    </border>
    <border>
      <left style="medium">
        <color indexed="9"/>
      </left>
      <right/>
      <top style="medium">
        <color indexed="9"/>
      </top>
      <bottom/>
      <diagonal/>
    </border>
    <border>
      <left style="medium">
        <color theme="0"/>
      </left>
      <right style="medium">
        <color indexed="64"/>
      </right>
      <top style="medium">
        <color indexed="64"/>
      </top>
      <bottom style="medium">
        <color indexed="9"/>
      </bottom>
      <diagonal/>
    </border>
    <border>
      <left style="medium">
        <color theme="0"/>
      </left>
      <right style="medium">
        <color indexed="64"/>
      </right>
      <top style="medium">
        <color indexed="9"/>
      </top>
      <bottom style="medium">
        <color indexed="64"/>
      </bottom>
      <diagonal/>
    </border>
    <border>
      <left style="medium">
        <color indexed="56"/>
      </left>
      <right style="medium">
        <color indexed="64"/>
      </right>
      <top/>
      <bottom style="medium">
        <color indexed="56"/>
      </bottom>
      <diagonal/>
    </border>
    <border>
      <left style="medium">
        <color indexed="64"/>
      </left>
      <right style="medium">
        <color indexed="64"/>
      </right>
      <top/>
      <bottom style="medium">
        <color indexed="56"/>
      </bottom>
      <diagonal/>
    </border>
    <border>
      <left/>
      <right style="medium">
        <color indexed="64"/>
      </right>
      <top style="medium">
        <color indexed="64"/>
      </top>
      <bottom style="medium">
        <color rgb="FF0C2577"/>
      </bottom>
      <diagonal/>
    </border>
    <border>
      <left style="medium">
        <color indexed="64"/>
      </left>
      <right style="medium">
        <color indexed="64"/>
      </right>
      <top style="medium">
        <color indexed="56"/>
      </top>
      <bottom style="medium">
        <color indexed="56"/>
      </bottom>
      <diagonal/>
    </border>
  </borders>
  <cellStyleXfs count="3">
    <xf numFmtId="0" fontId="0" fillId="0" borderId="0"/>
    <xf numFmtId="9" fontId="1" fillId="0" borderId="0" applyFont="0" applyFill="0" applyBorder="0" applyAlignment="0" applyProtection="0"/>
    <xf numFmtId="43" fontId="19" fillId="0" borderId="0" applyFont="0" applyFill="0" applyBorder="0" applyAlignment="0" applyProtection="0"/>
  </cellStyleXfs>
  <cellXfs count="114">
    <xf numFmtId="0" fontId="0" fillId="0" borderId="0" xfId="0"/>
    <xf numFmtId="0" fontId="0" fillId="0" borderId="0" xfId="0" quotePrefix="1" applyAlignment="1">
      <alignment horizontal="left"/>
    </xf>
    <xf numFmtId="0" fontId="3" fillId="0" borderId="0" xfId="0" applyFont="1"/>
    <xf numFmtId="0" fontId="0" fillId="0" borderId="0" xfId="0" applyAlignment="1">
      <alignment horizontal="left"/>
    </xf>
    <xf numFmtId="0" fontId="0" fillId="0" borderId="0" xfId="0" applyFill="1"/>
    <xf numFmtId="0" fontId="8" fillId="0" borderId="0" xfId="0" applyFont="1"/>
    <xf numFmtId="0" fontId="4" fillId="0" borderId="6" xfId="0" applyFont="1" applyBorder="1" applyAlignment="1">
      <alignment horizontal="center"/>
    </xf>
    <xf numFmtId="0" fontId="14" fillId="2" borderId="0" xfId="0" applyFont="1" applyFill="1" applyAlignment="1">
      <alignment horizontal="left"/>
    </xf>
    <xf numFmtId="15" fontId="0" fillId="0" borderId="0" xfId="0" applyNumberFormat="1" applyAlignment="1">
      <alignment horizontal="left"/>
    </xf>
    <xf numFmtId="0" fontId="14" fillId="0" borderId="0" xfId="0" applyFont="1" applyFill="1" applyBorder="1" applyAlignment="1">
      <alignment horizontal="left"/>
    </xf>
    <xf numFmtId="0" fontId="14" fillId="0" borderId="0" xfId="0" quotePrefix="1" applyFont="1" applyFill="1" applyBorder="1" applyAlignment="1">
      <alignment horizontal="left"/>
    </xf>
    <xf numFmtId="0" fontId="0" fillId="0" borderId="0" xfId="0" applyFill="1" applyBorder="1"/>
    <xf numFmtId="0" fontId="0" fillId="0" borderId="0" xfId="0" applyFill="1" applyBorder="1" applyAlignment="1">
      <alignment horizontal="left"/>
    </xf>
    <xf numFmtId="0" fontId="0" fillId="0" borderId="0" xfId="0" applyBorder="1"/>
    <xf numFmtId="0" fontId="4" fillId="0" borderId="13" xfId="0" applyFont="1" applyBorder="1" applyAlignment="1">
      <alignment horizontal="center" vertical="center"/>
    </xf>
    <xf numFmtId="164" fontId="0" fillId="0" borderId="0" xfId="0" applyNumberFormat="1"/>
    <xf numFmtId="0" fontId="8" fillId="0" borderId="0" xfId="0" applyFont="1" applyAlignment="1">
      <alignment horizontal="left"/>
    </xf>
    <xf numFmtId="0" fontId="1" fillId="0" borderId="0" xfId="0" applyFont="1" applyBorder="1"/>
    <xf numFmtId="0" fontId="1" fillId="0" borderId="0" xfId="0" applyFont="1"/>
    <xf numFmtId="0" fontId="1" fillId="0" borderId="0" xfId="0" quotePrefix="1" applyFont="1" applyAlignment="1">
      <alignment horizontal="left"/>
    </xf>
    <xf numFmtId="0" fontId="1" fillId="0" borderId="0" xfId="0" quotePrefix="1" applyFont="1" applyBorder="1" applyAlignment="1">
      <alignment horizontal="left"/>
    </xf>
    <xf numFmtId="0" fontId="1" fillId="0" borderId="0" xfId="0" quotePrefix="1" applyFont="1" applyFill="1" applyBorder="1" applyAlignment="1">
      <alignment horizontal="left"/>
    </xf>
    <xf numFmtId="164" fontId="4" fillId="0" borderId="0" xfId="0" applyNumberFormat="1" applyFont="1" applyBorder="1" applyAlignment="1">
      <alignment horizontal="left" vertical="center"/>
    </xf>
    <xf numFmtId="0" fontId="1" fillId="0" borderId="0" xfId="0" applyFont="1" applyAlignment="1">
      <alignment horizontal="right"/>
    </xf>
    <xf numFmtId="167" fontId="0" fillId="0" borderId="0" xfId="0" applyNumberFormat="1"/>
    <xf numFmtId="164" fontId="11" fillId="0" borderId="15" xfId="0" applyNumberFormat="1" applyFont="1" applyBorder="1" applyAlignment="1">
      <alignment horizontal="center" vertical="center"/>
    </xf>
    <xf numFmtId="0" fontId="0" fillId="3" borderId="0" xfId="0" applyFill="1"/>
    <xf numFmtId="14" fontId="0" fillId="0" borderId="0" xfId="0" applyNumberFormat="1"/>
    <xf numFmtId="0" fontId="14" fillId="0" borderId="0" xfId="0" applyFont="1" applyFill="1" applyAlignment="1">
      <alignment horizontal="left"/>
    </xf>
    <xf numFmtId="0" fontId="0" fillId="0" borderId="0" xfId="0" applyFill="1" applyAlignment="1">
      <alignment horizontal="left"/>
    </xf>
    <xf numFmtId="15" fontId="1" fillId="0" borderId="0" xfId="0" applyNumberFormat="1" applyFont="1" applyFill="1" applyBorder="1" applyAlignment="1">
      <alignment horizontal="left"/>
    </xf>
    <xf numFmtId="0" fontId="1" fillId="0" borderId="0" xfId="0" applyFont="1" applyFill="1" applyBorder="1"/>
    <xf numFmtId="14" fontId="0" fillId="0" borderId="0" xfId="0" applyNumberFormat="1" applyBorder="1"/>
    <xf numFmtId="2" fontId="0" fillId="0" borderId="0" xfId="0" applyNumberFormat="1"/>
    <xf numFmtId="2" fontId="0" fillId="0" borderId="0" xfId="0" applyNumberFormat="1" applyFill="1"/>
    <xf numFmtId="0" fontId="0" fillId="0" borderId="0" xfId="0" applyNumberFormat="1"/>
    <xf numFmtId="0" fontId="6" fillId="4" borderId="7" xfId="0" applyFont="1" applyFill="1" applyBorder="1" applyAlignment="1">
      <alignment horizontal="centerContinuous"/>
    </xf>
    <xf numFmtId="0" fontId="7" fillId="4" borderId="8" xfId="0" applyFont="1" applyFill="1" applyBorder="1" applyAlignment="1">
      <alignment horizontal="centerContinuous"/>
    </xf>
    <xf numFmtId="0" fontId="7" fillId="4" borderId="9" xfId="0" applyFont="1" applyFill="1" applyBorder="1" applyAlignment="1">
      <alignment horizontal="centerContinuous"/>
    </xf>
    <xf numFmtId="0" fontId="5" fillId="4" borderId="10" xfId="0" applyFont="1" applyFill="1" applyBorder="1" applyAlignment="1">
      <alignment horizontal="centerContinuous"/>
    </xf>
    <xf numFmtId="0" fontId="5" fillId="4" borderId="11" xfId="0" applyFont="1" applyFill="1" applyBorder="1" applyAlignment="1">
      <alignment horizontal="centerContinuous"/>
    </xf>
    <xf numFmtId="0" fontId="5" fillId="4" borderId="12" xfId="0" applyFont="1" applyFill="1" applyBorder="1" applyAlignment="1">
      <alignment horizontal="centerContinuous"/>
    </xf>
    <xf numFmtId="0" fontId="10" fillId="4" borderId="2" xfId="0" applyFont="1" applyFill="1" applyBorder="1" applyAlignment="1">
      <alignment horizontal="right" wrapText="1" indent="1"/>
    </xf>
    <xf numFmtId="0" fontId="10" fillId="4" borderId="3" xfId="0" applyFont="1" applyFill="1" applyBorder="1" applyAlignment="1">
      <alignment horizontal="right" wrapText="1" indent="1"/>
    </xf>
    <xf numFmtId="0" fontId="13" fillId="4" borderId="4" xfId="0" applyFont="1" applyFill="1" applyBorder="1" applyAlignment="1">
      <alignment horizontal="center"/>
    </xf>
    <xf numFmtId="0" fontId="5" fillId="4" borderId="5" xfId="0" applyFont="1" applyFill="1" applyBorder="1" applyAlignment="1">
      <alignment horizontal="centerContinuous"/>
    </xf>
    <xf numFmtId="0" fontId="5" fillId="4" borderId="4" xfId="0" applyFont="1" applyFill="1" applyBorder="1" applyAlignment="1">
      <alignment horizontal="center"/>
    </xf>
    <xf numFmtId="0" fontId="5" fillId="4" borderId="2" xfId="0" applyFont="1" applyFill="1" applyBorder="1" applyAlignment="1">
      <alignment horizontal="center" wrapText="1"/>
    </xf>
    <xf numFmtId="0" fontId="4" fillId="5" borderId="13" xfId="0" applyFont="1" applyFill="1" applyBorder="1" applyAlignment="1">
      <alignment horizontal="center" vertical="center"/>
    </xf>
    <xf numFmtId="164" fontId="11" fillId="5" borderId="15" xfId="0" applyNumberFormat="1" applyFont="1" applyFill="1" applyBorder="1" applyAlignment="1">
      <alignment horizontal="center" vertical="center"/>
    </xf>
    <xf numFmtId="0" fontId="16" fillId="4" borderId="17" xfId="0" quotePrefix="1" applyFont="1" applyFill="1" applyBorder="1" applyAlignment="1">
      <alignment horizontal="left" vertical="center"/>
    </xf>
    <xf numFmtId="0" fontId="16" fillId="4" borderId="18" xfId="0" quotePrefix="1" applyFont="1" applyFill="1" applyBorder="1" applyAlignment="1">
      <alignment horizontal="left" vertical="center"/>
    </xf>
    <xf numFmtId="0" fontId="16" fillId="4" borderId="19" xfId="0" applyFont="1" applyFill="1" applyBorder="1" applyAlignment="1">
      <alignment horizontal="left" vertical="center"/>
    </xf>
    <xf numFmtId="0" fontId="16" fillId="4" borderId="20" xfId="0" applyFont="1" applyFill="1" applyBorder="1" applyAlignment="1">
      <alignment horizontal="left" vertical="center"/>
    </xf>
    <xf numFmtId="0" fontId="16" fillId="4" borderId="21" xfId="0" quotePrefix="1" applyFont="1" applyFill="1" applyBorder="1" applyAlignment="1">
      <alignment horizontal="left" vertical="center"/>
    </xf>
    <xf numFmtId="0" fontId="16" fillId="4" borderId="22" xfId="0" applyFont="1" applyFill="1" applyBorder="1" applyAlignment="1">
      <alignment vertical="center"/>
    </xf>
    <xf numFmtId="0" fontId="3" fillId="6" borderId="0" xfId="0" applyFont="1" applyFill="1"/>
    <xf numFmtId="0" fontId="0" fillId="6" borderId="0" xfId="0" applyFill="1"/>
    <xf numFmtId="0" fontId="0" fillId="6" borderId="0" xfId="0" applyFill="1" applyAlignment="1">
      <alignment horizontal="left"/>
    </xf>
    <xf numFmtId="0" fontId="9" fillId="6" borderId="16" xfId="0" applyNumberFormat="1" applyFont="1" applyFill="1" applyBorder="1" applyAlignment="1">
      <alignment horizontal="center" vertical="center" wrapText="1"/>
    </xf>
    <xf numFmtId="49" fontId="9" fillId="6" borderId="16" xfId="0" quotePrefix="1" applyNumberFormat="1" applyFont="1" applyFill="1" applyBorder="1" applyAlignment="1">
      <alignment horizontal="center" vertical="center" wrapText="1"/>
    </xf>
    <xf numFmtId="0" fontId="9" fillId="6" borderId="1" xfId="0" applyNumberFormat="1" applyFont="1" applyFill="1" applyBorder="1" applyAlignment="1">
      <alignment horizontal="center" vertical="center" wrapText="1"/>
    </xf>
    <xf numFmtId="165" fontId="9" fillId="6" borderId="1" xfId="0" applyNumberFormat="1" applyFont="1" applyFill="1" applyBorder="1" applyAlignment="1">
      <alignment horizontal="center" vertical="center"/>
    </xf>
    <xf numFmtId="2" fontId="9" fillId="6" borderId="1" xfId="0" quotePrefix="1" applyNumberFormat="1" applyFont="1" applyFill="1" applyBorder="1" applyAlignment="1">
      <alignment horizontal="center" vertical="center"/>
    </xf>
    <xf numFmtId="49" fontId="9" fillId="6" borderId="0" xfId="0" applyNumberFormat="1" applyFont="1" applyFill="1" applyBorder="1" applyAlignment="1">
      <alignment horizontal="left" wrapText="1"/>
    </xf>
    <xf numFmtId="0" fontId="12" fillId="6" borderId="0" xfId="0" applyFont="1" applyFill="1" applyBorder="1" applyAlignment="1">
      <alignment horizontal="left"/>
    </xf>
    <xf numFmtId="0" fontId="9" fillId="6" borderId="0" xfId="0" applyFont="1" applyFill="1" applyBorder="1" applyAlignment="1">
      <alignment horizontal="left"/>
    </xf>
    <xf numFmtId="49" fontId="9" fillId="6" borderId="0" xfId="0" applyNumberFormat="1" applyFont="1" applyFill="1" applyBorder="1" applyAlignment="1">
      <alignment horizontal="left"/>
    </xf>
    <xf numFmtId="0" fontId="8" fillId="6" borderId="0" xfId="0" applyFont="1" applyFill="1" applyBorder="1" applyAlignment="1">
      <alignment horizontal="left" vertical="center"/>
    </xf>
    <xf numFmtId="0" fontId="8" fillId="6" borderId="0" xfId="0" applyFont="1" applyFill="1" applyBorder="1"/>
    <xf numFmtId="0" fontId="4" fillId="6" borderId="0" xfId="0" applyFont="1" applyFill="1" applyAlignment="1">
      <alignment horizontal="right"/>
    </xf>
    <xf numFmtId="164" fontId="4" fillId="6" borderId="0" xfId="0" applyNumberFormat="1" applyFont="1" applyFill="1" applyBorder="1" applyAlignment="1">
      <alignment horizontal="right" vertical="center"/>
    </xf>
    <xf numFmtId="0" fontId="4" fillId="6" borderId="0" xfId="0" quotePrefix="1" applyFont="1" applyFill="1" applyAlignment="1">
      <alignment horizontal="left"/>
    </xf>
    <xf numFmtId="166" fontId="4" fillId="6" borderId="0" xfId="1" applyNumberFormat="1" applyFont="1" applyFill="1" applyBorder="1" applyAlignment="1">
      <alignment horizontal="right"/>
    </xf>
    <xf numFmtId="164" fontId="0" fillId="6" borderId="0" xfId="0" applyNumberFormat="1" applyFill="1"/>
    <xf numFmtId="10" fontId="0" fillId="6" borderId="0" xfId="1" applyNumberFormat="1" applyFont="1" applyFill="1"/>
    <xf numFmtId="3" fontId="0" fillId="6" borderId="0" xfId="0" applyNumberFormat="1" applyFill="1"/>
    <xf numFmtId="164" fontId="4" fillId="6" borderId="0" xfId="0" applyNumberFormat="1" applyFont="1" applyFill="1" applyAlignment="1">
      <alignment horizontal="right"/>
    </xf>
    <xf numFmtId="166" fontId="0" fillId="6" borderId="0" xfId="1" applyNumberFormat="1" applyFont="1" applyFill="1"/>
    <xf numFmtId="4" fontId="0" fillId="6" borderId="0" xfId="0" applyNumberFormat="1" applyFill="1"/>
    <xf numFmtId="164" fontId="4" fillId="0" borderId="0" xfId="0" applyNumberFormat="1" applyFont="1" applyBorder="1" applyAlignment="1">
      <alignment horizontal="right" vertical="center"/>
    </xf>
    <xf numFmtId="0" fontId="17" fillId="0" borderId="0" xfId="0" applyFont="1" applyAlignment="1">
      <alignment vertical="center"/>
    </xf>
    <xf numFmtId="4" fontId="0" fillId="0" borderId="0" xfId="0" applyNumberFormat="1"/>
    <xf numFmtId="166" fontId="4" fillId="0" borderId="24" xfId="1" applyNumberFormat="1" applyFont="1" applyBorder="1" applyAlignment="1">
      <alignment horizontal="center"/>
    </xf>
    <xf numFmtId="0" fontId="4" fillId="6" borderId="0" xfId="0" applyFont="1" applyFill="1"/>
    <xf numFmtId="0" fontId="5" fillId="4" borderId="37" xfId="0" applyFont="1" applyFill="1" applyBorder="1" applyAlignment="1">
      <alignment horizontal="center" wrapText="1"/>
    </xf>
    <xf numFmtId="3" fontId="0" fillId="6" borderId="14" xfId="0" applyNumberFormat="1" applyFill="1" applyBorder="1" applyAlignment="1">
      <alignment horizontal="center" vertical="center"/>
    </xf>
    <xf numFmtId="164" fontId="11" fillId="0" borderId="40" xfId="0" applyNumberFormat="1" applyFont="1" applyBorder="1" applyAlignment="1">
      <alignment horizontal="center"/>
    </xf>
    <xf numFmtId="164" fontId="11" fillId="0" borderId="41" xfId="0" applyNumberFormat="1" applyFont="1" applyBorder="1" applyAlignment="1">
      <alignment horizontal="center"/>
    </xf>
    <xf numFmtId="166" fontId="4" fillId="0" borderId="42" xfId="1" applyNumberFormat="1" applyFont="1" applyBorder="1" applyAlignment="1">
      <alignment horizontal="center"/>
    </xf>
    <xf numFmtId="164" fontId="11" fillId="0" borderId="43" xfId="0" applyNumberFormat="1" applyFont="1" applyBorder="1" applyAlignment="1">
      <alignment horizontal="center"/>
    </xf>
    <xf numFmtId="0" fontId="18" fillId="6" borderId="0" xfId="0" applyFont="1" applyFill="1"/>
    <xf numFmtId="43" fontId="0" fillId="6" borderId="0" xfId="2" applyFont="1" applyFill="1"/>
    <xf numFmtId="0" fontId="0" fillId="0" borderId="0" xfId="0" applyFill="1" applyBorder="1" applyAlignment="1">
      <alignment horizontal="right"/>
    </xf>
    <xf numFmtId="0" fontId="17" fillId="0" borderId="0" xfId="0" applyFont="1" applyFill="1" applyAlignment="1">
      <alignment vertical="center"/>
    </xf>
    <xf numFmtId="0" fontId="8" fillId="0" borderId="23" xfId="0" applyFont="1" applyFill="1" applyBorder="1" applyAlignment="1">
      <alignment horizontal="center"/>
    </xf>
    <xf numFmtId="0" fontId="5" fillId="4" borderId="25" xfId="0" applyFont="1" applyFill="1" applyBorder="1" applyAlignment="1">
      <alignment horizontal="center" wrapText="1"/>
    </xf>
    <xf numFmtId="0" fontId="5" fillId="4" borderId="26" xfId="0" applyFont="1" applyFill="1" applyBorder="1" applyAlignment="1">
      <alignment horizontal="center" wrapText="1"/>
    </xf>
    <xf numFmtId="0" fontId="5" fillId="4" borderId="27" xfId="0" applyFont="1" applyFill="1" applyBorder="1" applyAlignment="1">
      <alignment horizontal="center" wrapText="1"/>
    </xf>
    <xf numFmtId="0" fontId="5" fillId="4" borderId="28" xfId="0" applyFont="1" applyFill="1" applyBorder="1" applyAlignment="1">
      <alignment horizontal="center" wrapText="1"/>
    </xf>
    <xf numFmtId="0" fontId="5" fillId="4" borderId="29" xfId="0" applyFont="1" applyFill="1" applyBorder="1" applyAlignment="1">
      <alignment horizontal="center" wrapText="1"/>
    </xf>
    <xf numFmtId="0" fontId="5" fillId="4" borderId="30" xfId="0" applyFont="1" applyFill="1" applyBorder="1" applyAlignment="1">
      <alignment horizontal="center" wrapText="1"/>
    </xf>
    <xf numFmtId="0" fontId="5" fillId="4" borderId="34" xfId="0" applyFont="1" applyFill="1" applyBorder="1" applyAlignment="1">
      <alignment horizontal="center" wrapText="1"/>
    </xf>
    <xf numFmtId="0" fontId="5" fillId="4" borderId="35" xfId="0" applyFont="1" applyFill="1" applyBorder="1" applyAlignment="1">
      <alignment horizontal="center" wrapText="1"/>
    </xf>
    <xf numFmtId="0" fontId="5" fillId="4" borderId="36" xfId="0" applyFont="1" applyFill="1" applyBorder="1" applyAlignment="1">
      <alignment horizontal="center" wrapText="1"/>
    </xf>
    <xf numFmtId="0" fontId="4" fillId="6" borderId="0" xfId="0" quotePrefix="1" applyFont="1" applyFill="1" applyAlignment="1">
      <alignment horizontal="left"/>
    </xf>
    <xf numFmtId="0" fontId="5" fillId="4" borderId="31" xfId="0" quotePrefix="1" applyFont="1" applyFill="1" applyBorder="1" applyAlignment="1">
      <alignment horizontal="center" wrapText="1"/>
    </xf>
    <xf numFmtId="0" fontId="5" fillId="4" borderId="32" xfId="0" applyFont="1" applyFill="1" applyBorder="1" applyAlignment="1">
      <alignment horizontal="center" wrapText="1"/>
    </xf>
    <xf numFmtId="0" fontId="5" fillId="4" borderId="33" xfId="0" applyFont="1" applyFill="1" applyBorder="1" applyAlignment="1">
      <alignment horizontal="center" wrapText="1"/>
    </xf>
    <xf numFmtId="2" fontId="5" fillId="4" borderId="38" xfId="0" quotePrefix="1" applyNumberFormat="1" applyFont="1" applyFill="1" applyBorder="1" applyAlignment="1">
      <alignment horizontal="center" wrapText="1"/>
    </xf>
    <xf numFmtId="2" fontId="5" fillId="4" borderId="39" xfId="0" applyNumberFormat="1" applyFont="1" applyFill="1" applyBorder="1" applyAlignment="1">
      <alignment horizontal="center" wrapText="1"/>
    </xf>
    <xf numFmtId="2" fontId="5" fillId="4" borderId="5" xfId="0" applyNumberFormat="1" applyFont="1" applyFill="1" applyBorder="1" applyAlignment="1">
      <alignment horizontal="center" wrapText="1"/>
    </xf>
    <xf numFmtId="2" fontId="5" fillId="4" borderId="2" xfId="0" applyNumberFormat="1" applyFont="1" applyFill="1" applyBorder="1" applyAlignment="1">
      <alignment horizontal="center" wrapText="1"/>
    </xf>
    <xf numFmtId="2" fontId="5" fillId="4" borderId="5" xfId="0" quotePrefix="1" applyNumberFormat="1" applyFont="1" applyFill="1" applyBorder="1" applyAlignment="1">
      <alignment horizontal="center" wrapText="1"/>
    </xf>
  </cellXfs>
  <cellStyles count="3">
    <cellStyle name="Comma" xfId="2" builtinId="3"/>
    <cellStyle name="Normal" xfId="0" builtinId="0"/>
    <cellStyle name="Percent" xfId="1" builtinId="5"/>
  </cellStyles>
  <dxfs count="6">
    <dxf>
      <fill>
        <patternFill>
          <bgColor theme="1"/>
        </patternFill>
      </fill>
    </dxf>
    <dxf>
      <fill>
        <patternFill>
          <bgColor theme="1"/>
        </patternFill>
      </fill>
    </dxf>
    <dxf>
      <fill>
        <patternFill>
          <bgColor theme="3" tint="0.79998168889431442"/>
        </patternFill>
      </fill>
    </dxf>
    <dxf>
      <fill>
        <patternFill>
          <bgColor rgb="FFFF0000"/>
        </patternFill>
      </fill>
    </dxf>
    <dxf>
      <fill>
        <patternFill>
          <bgColor rgb="FFFFFF00"/>
        </patternFill>
      </fill>
    </dxf>
    <dxf>
      <fill>
        <patternFill>
          <bgColor indexed="43"/>
        </patternFill>
      </fill>
    </dxf>
  </dxfs>
  <tableStyles count="0" defaultTableStyle="TableStyleMedium9" defaultPivotStyle="PivotStyleLight16"/>
  <colors>
    <mruColors>
      <color rgb="FF0C2577"/>
      <color rgb="FFC0C0C0"/>
      <color rgb="FFC5D9F1"/>
      <color rgb="FFFF3300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connections" Target="connections.xml"/><Relationship Id="rId4" Type="http://schemas.openxmlformats.org/officeDocument/2006/relationships/theme" Target="theme/theme1.xml"/></Relationships>
</file>

<file path=xl/charts/_rels/chart1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2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14739561232466722"/>
          <c:y val="0.14206642066420663"/>
          <c:w val="0.80602062680493947"/>
          <c:h val="0.7140221402214022"/>
        </c:manualLayout>
      </c:layout>
      <c:scatterChart>
        <c:scatterStyle val="smoothMarker"/>
        <c:varyColors val="0"/>
        <c:ser>
          <c:idx val="2"/>
          <c:order val="0"/>
          <c:tx>
            <c:strRef>
              <c:f>Table!$F$4:$F$6</c:f>
              <c:strCache>
                <c:ptCount val="3"/>
                <c:pt idx="0">
                  <c:v>Estimated Reference Load (MWh/hour)</c:v>
                </c:pt>
              </c:strCache>
            </c:strRef>
          </c:tx>
          <c:spPr>
            <a:ln w="38100">
              <a:solidFill>
                <a:srgbClr val="008080"/>
              </a:solidFill>
              <a:prstDash val="solid"/>
            </a:ln>
          </c:spPr>
          <c:marker>
            <c:symbol val="circle"/>
            <c:size val="4"/>
            <c:spPr>
              <a:solidFill>
                <a:srgbClr val="FFFFFF"/>
              </a:solidFill>
              <a:ln>
                <a:solidFill>
                  <a:srgbClr val="008080"/>
                </a:solidFill>
                <a:prstDash val="solid"/>
              </a:ln>
            </c:spPr>
          </c:marker>
          <c:xVal>
            <c:numRef>
              <c:f>Table!$E$7:$E$30</c:f>
              <c:numCache>
                <c:formatCode>General</c:formatCode>
                <c:ptCount val="24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</c:numCache>
            </c:numRef>
          </c:xVal>
          <c:yVal>
            <c:numRef>
              <c:f>Table!$F$7:$F$30</c:f>
              <c:numCache>
                <c:formatCode>#,##0.0</c:formatCode>
                <c:ptCount val="24"/>
                <c:pt idx="0">
                  <c:v>1075.3052971629979</c:v>
                </c:pt>
                <c:pt idx="1">
                  <c:v>1036.0480483933691</c:v>
                </c:pt>
                <c:pt idx="2">
                  <c:v>1012.8671241788001</c:v>
                </c:pt>
                <c:pt idx="3">
                  <c:v>1010.700211742474</c:v>
                </c:pt>
                <c:pt idx="4">
                  <c:v>1042.847588110295</c:v>
                </c:pt>
                <c:pt idx="5">
                  <c:v>1120.8503424154519</c:v>
                </c:pt>
                <c:pt idx="6">
                  <c:v>1216.4449551312521</c:v>
                </c:pt>
                <c:pt idx="7">
                  <c:v>1357.4690436155752</c:v>
                </c:pt>
                <c:pt idx="8">
                  <c:v>1535.2282251144961</c:v>
                </c:pt>
                <c:pt idx="9">
                  <c:v>1681.1321442722622</c:v>
                </c:pt>
                <c:pt idx="10">
                  <c:v>1798.9834741118023</c:v>
                </c:pt>
                <c:pt idx="11">
                  <c:v>1870.6184380733409</c:v>
                </c:pt>
                <c:pt idx="12">
                  <c:v>1898.6304252242139</c:v>
                </c:pt>
                <c:pt idx="13">
                  <c:v>1937.2441737517879</c:v>
                </c:pt>
                <c:pt idx="14">
                  <c:v>1944.4469859303063</c:v>
                </c:pt>
                <c:pt idx="15">
                  <c:v>1913.189348921554</c:v>
                </c:pt>
                <c:pt idx="16">
                  <c:v>1833.4946393171213</c:v>
                </c:pt>
                <c:pt idx="17">
                  <c:v>1696.1240893663442</c:v>
                </c:pt>
                <c:pt idx="18">
                  <c:v>1567.139866816887</c:v>
                </c:pt>
                <c:pt idx="19">
                  <c:v>1487.9589315807482</c:v>
                </c:pt>
                <c:pt idx="20">
                  <c:v>1442.1469050227031</c:v>
                </c:pt>
                <c:pt idx="21">
                  <c:v>1358.1710979686081</c:v>
                </c:pt>
                <c:pt idx="22">
                  <c:v>1243.9573653366751</c:v>
                </c:pt>
                <c:pt idx="23">
                  <c:v>1154.893895393227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AF61-4776-814A-34B79F43BEB8}"/>
            </c:ext>
          </c:extLst>
        </c:ser>
        <c:ser>
          <c:idx val="0"/>
          <c:order val="1"/>
          <c:tx>
            <c:strRef>
              <c:f>Table!$G$4:$G$6</c:f>
              <c:strCache>
                <c:ptCount val="3"/>
                <c:pt idx="0">
                  <c:v>Observed Event Day Load (MWh/hour)</c:v>
                </c:pt>
              </c:strCache>
            </c:strRef>
          </c:tx>
          <c:spPr>
            <a:ln w="25400">
              <a:solidFill>
                <a:srgbClr val="0066CC"/>
              </a:solidFill>
              <a:prstDash val="solid"/>
            </a:ln>
          </c:spPr>
          <c:marker>
            <c:symbol val="none"/>
          </c:marker>
          <c:xVal>
            <c:numRef>
              <c:f>Table!$E$7:$E$30</c:f>
              <c:numCache>
                <c:formatCode>General</c:formatCode>
                <c:ptCount val="24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</c:numCache>
            </c:numRef>
          </c:xVal>
          <c:yVal>
            <c:numRef>
              <c:f>Table!$G$7:$G$30</c:f>
              <c:numCache>
                <c:formatCode>#,##0.0</c:formatCode>
                <c:ptCount val="24"/>
                <c:pt idx="0">
                  <c:v>1072.5350373404667</c:v>
                </c:pt>
                <c:pt idx="1">
                  <c:v>1033.5807927594194</c:v>
                </c:pt>
                <c:pt idx="2">
                  <c:v>1010.072092725717</c:v>
                </c:pt>
                <c:pt idx="3">
                  <c:v>1011.2886108016792</c:v>
                </c:pt>
                <c:pt idx="4">
                  <c:v>1045.248279988934</c:v>
                </c:pt>
                <c:pt idx="5">
                  <c:v>1124.0846220251515</c:v>
                </c:pt>
                <c:pt idx="6">
                  <c:v>1220.5117412520935</c:v>
                </c:pt>
                <c:pt idx="7">
                  <c:v>1362.017875326635</c:v>
                </c:pt>
                <c:pt idx="8">
                  <c:v>1532.8264048279723</c:v>
                </c:pt>
                <c:pt idx="9">
                  <c:v>1676.7324285857289</c:v>
                </c:pt>
                <c:pt idx="10">
                  <c:v>1792.826691939378</c:v>
                </c:pt>
                <c:pt idx="11">
                  <c:v>1861.3121012585241</c:v>
                </c:pt>
                <c:pt idx="12">
                  <c:v>1888.4113603042347</c:v>
                </c:pt>
                <c:pt idx="13">
                  <c:v>1920.7643674667645</c:v>
                </c:pt>
                <c:pt idx="14">
                  <c:v>1907.325082899333</c:v>
                </c:pt>
                <c:pt idx="15">
                  <c:v>1871.3965799442342</c:v>
                </c:pt>
                <c:pt idx="16">
                  <c:v>1796.5052544565117</c:v>
                </c:pt>
                <c:pt idx="17">
                  <c:v>1662.5595434841009</c:v>
                </c:pt>
                <c:pt idx="18">
                  <c:v>1554.1222354496686</c:v>
                </c:pt>
                <c:pt idx="19">
                  <c:v>1487.1563504467165</c:v>
                </c:pt>
                <c:pt idx="20">
                  <c:v>1444.5987814830055</c:v>
                </c:pt>
                <c:pt idx="21">
                  <c:v>1359.8836662024671</c:v>
                </c:pt>
                <c:pt idx="22">
                  <c:v>1246.6102707391665</c:v>
                </c:pt>
                <c:pt idx="23">
                  <c:v>1158.5553389369202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1-AF61-4776-814A-34B79F43BEB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433035904"/>
        <c:axId val="433050464"/>
      </c:scatterChart>
      <c:valAx>
        <c:axId val="433035904"/>
        <c:scaling>
          <c:orientation val="minMax"/>
          <c:max val="24"/>
          <c:min val="1"/>
        </c:scaling>
        <c:delete val="0"/>
        <c:axPos val="b"/>
        <c:title>
          <c:tx>
            <c:rich>
              <a:bodyPr/>
              <a:lstStyle/>
              <a:p>
                <a:pPr>
                  <a:defRPr sz="1050" b="1">
                    <a:latin typeface="Arial" panose="020B0604020202020204" pitchFamily="34" charset="0"/>
                    <a:cs typeface="Arial" panose="020B0604020202020204" pitchFamily="34" charset="0"/>
                  </a:defRPr>
                </a:pPr>
                <a:r>
                  <a:rPr lang="en-US" sz="1050" b="1">
                    <a:latin typeface="Arial" panose="020B0604020202020204" pitchFamily="34" charset="0"/>
                    <a:cs typeface="Arial" panose="020B0604020202020204" pitchFamily="34" charset="0"/>
                  </a:rPr>
                  <a:t>Hour Ending</a:t>
                </a:r>
              </a:p>
            </c:rich>
          </c:tx>
          <c:overlay val="0"/>
        </c:title>
        <c:numFmt formatCode="General" sourceLinked="1"/>
        <c:majorTickMark val="out"/>
        <c:minorTickMark val="none"/>
        <c:tickLblPos val="nextTo"/>
        <c:spPr>
          <a:ln w="25400">
            <a:solidFill>
              <a:srgbClr val="808080"/>
            </a:solidFill>
            <a:prstDash val="solid"/>
          </a:ln>
        </c:spPr>
        <c:txPr>
          <a:bodyPr rot="0" vert="horz"/>
          <a:lstStyle/>
          <a:p>
            <a:pPr>
              <a:defRPr sz="1100" b="0" i="0" u="none" strike="noStrike" baseline="0">
                <a:solidFill>
                  <a:srgbClr val="000000"/>
                </a:solidFill>
                <a:latin typeface="Arial" panose="020B0604020202020204" pitchFamily="34" charset="0"/>
                <a:ea typeface="Franklin Gothic Demi Cond"/>
                <a:cs typeface="Arial" panose="020B0604020202020204" pitchFamily="34" charset="0"/>
              </a:defRPr>
            </a:pPr>
            <a:endParaRPr lang="en-US"/>
          </a:p>
        </c:txPr>
        <c:crossAx val="433050464"/>
        <c:crosses val="autoZero"/>
        <c:crossBetween val="midCat"/>
        <c:majorUnit val="1"/>
      </c:valAx>
      <c:valAx>
        <c:axId val="433050464"/>
        <c:scaling>
          <c:orientation val="minMax"/>
        </c:scaling>
        <c:delete val="0"/>
        <c:axPos val="l"/>
        <c:majorGridlines>
          <c:spPr>
            <a:ln w="3175">
              <a:solidFill>
                <a:srgbClr val="808080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sz="1050" b="1">
                    <a:latin typeface="Arial" panose="020B0604020202020204" pitchFamily="34" charset="0"/>
                    <a:cs typeface="Arial" panose="020B0604020202020204" pitchFamily="34" charset="0"/>
                  </a:defRPr>
                </a:pPr>
                <a:r>
                  <a:rPr lang="en-US" sz="1100" b="1">
                    <a:latin typeface="Arial" panose="020B0604020202020204" pitchFamily="34" charset="0"/>
                    <a:cs typeface="Arial" panose="020B0604020202020204" pitchFamily="34" charset="0"/>
                  </a:rPr>
                  <a:t>Load</a:t>
                </a:r>
              </a:p>
            </c:rich>
          </c:tx>
          <c:overlay val="0"/>
        </c:title>
        <c:numFmt formatCode="General" sourceLinked="0"/>
        <c:majorTickMark val="out"/>
        <c:minorTickMark val="none"/>
        <c:tickLblPos val="nextTo"/>
        <c:spPr>
          <a:ln w="9525">
            <a:noFill/>
          </a:ln>
        </c:spPr>
        <c:txPr>
          <a:bodyPr rot="0" vert="horz"/>
          <a:lstStyle/>
          <a:p>
            <a:pPr>
              <a:defRPr sz="1100" b="0" i="0" u="none" strike="noStrike" baseline="0">
                <a:solidFill>
                  <a:srgbClr val="000000"/>
                </a:solidFill>
                <a:latin typeface="Arial" panose="020B0604020202020204" pitchFamily="34" charset="0"/>
                <a:ea typeface="Franklin Gothic Demi Cond"/>
                <a:cs typeface="Arial" panose="020B0604020202020204" pitchFamily="34" charset="0"/>
              </a:defRPr>
            </a:pPr>
            <a:endParaRPr lang="en-US"/>
          </a:p>
        </c:txPr>
        <c:crossAx val="433035904"/>
        <c:crosses val="autoZero"/>
        <c:crossBetween val="midCat"/>
      </c:valAx>
      <c:spPr>
        <a:solidFill>
          <a:srgbClr val="FFFFFF"/>
        </a:solidFill>
        <a:ln w="12700">
          <a:solidFill>
            <a:srgbClr val="808080"/>
          </a:solidFill>
          <a:prstDash val="solid"/>
        </a:ln>
      </c:spPr>
    </c:plotArea>
    <c:legend>
      <c:legendPos val="r"/>
      <c:layout>
        <c:manualLayout>
          <c:xMode val="edge"/>
          <c:yMode val="edge"/>
          <c:x val="0.25777196328719781"/>
          <c:y val="2.3985964520392398E-2"/>
          <c:w val="0.58986763799865316"/>
          <c:h val="0.10813322741625962"/>
        </c:manualLayout>
      </c:layout>
      <c:overlay val="0"/>
      <c:spPr>
        <a:solidFill>
          <a:srgbClr val="FFFFFF"/>
        </a:solidFill>
        <a:ln w="3175">
          <a:solidFill>
            <a:srgbClr val="969696"/>
          </a:solidFill>
          <a:prstDash val="solid"/>
        </a:ln>
      </c:spPr>
      <c:txPr>
        <a:bodyPr/>
        <a:lstStyle/>
        <a:p>
          <a:pPr>
            <a:defRPr sz="1100" b="0" i="0" u="none" strike="noStrike" baseline="0">
              <a:solidFill>
                <a:srgbClr val="000000"/>
              </a:solidFill>
              <a:latin typeface="Arial" panose="020B0604020202020204" pitchFamily="34" charset="0"/>
              <a:ea typeface="Franklin Gothic Demi Cond"/>
              <a:cs typeface="Arial" panose="020B0604020202020204" pitchFamily="34" charset="0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rgbClr val="C0C0C0"/>
    </a:solidFill>
    <a:ln w="3175">
      <a:solidFill>
        <a:srgbClr val="969696"/>
      </a:solidFill>
      <a:prstDash val="solid"/>
    </a:ln>
  </c:spPr>
  <c:txPr>
    <a:bodyPr/>
    <a:lstStyle/>
    <a:p>
      <a:pPr>
        <a:defRPr sz="8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" r="0.75" t="1" header="0.5" footer="0.5"/>
    <c:pageSetup orientation="landscape"/>
  </c:printSettings>
  <c:userShapes r:id="rId1"/>
</c:chartSpace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chart" Target="../charts/chart1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12</xdr:row>
      <xdr:rowOff>58130</xdr:rowOff>
    </xdr:from>
    <xdr:to>
      <xdr:col>3</xdr:col>
      <xdr:colOff>628650</xdr:colOff>
      <xdr:row>33</xdr:row>
      <xdr:rowOff>211651</xdr:rowOff>
    </xdr:to>
    <xdr:graphicFrame macro="">
      <xdr:nvGraphicFramePr>
        <xdr:cNvPr id="1100" name="Chart 1">
          <a:extLst>
            <a:ext uri="{FF2B5EF4-FFF2-40B4-BE49-F238E27FC236}">
              <a16:creationId xmlns:a16="http://schemas.microsoft.com/office/drawing/2014/main" id="{00000000-0008-0000-0000-00004C04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 editAs="oneCell">
    <xdr:from>
      <xdr:col>10</xdr:col>
      <xdr:colOff>666750</xdr:colOff>
      <xdr:row>0</xdr:row>
      <xdr:rowOff>0</xdr:rowOff>
    </xdr:from>
    <xdr:to>
      <xdr:col>14</xdr:col>
      <xdr:colOff>17495</xdr:colOff>
      <xdr:row>3</xdr:row>
      <xdr:rowOff>5902</xdr:rowOff>
    </xdr:to>
    <xdr:pic>
      <xdr:nvPicPr>
        <xdr:cNvPr id="3" name="Picture 2">
          <a:extLst>
            <a:ext uri="{FF2B5EF4-FFF2-40B4-BE49-F238E27FC236}">
              <a16:creationId xmlns:a16="http://schemas.microsoft.com/office/drawing/2014/main" id="{12E765E9-614C-4A1B-98CE-D61825EE018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918281" y="0"/>
          <a:ext cx="2398745" cy="648840"/>
        </a:xfrm>
        <a:prstGeom prst="rect">
          <a:avLst/>
        </a:prstGeom>
      </xdr:spPr>
    </xdr:pic>
    <xdr:clientData/>
  </xdr:twoCellAnchor>
</xdr:wsDr>
</file>

<file path=xl/drawings/drawing2.xml><?xml version="1.0" encoding="utf-8"?>
<c:userShapes xmlns:c="http://schemas.openxmlformats.org/drawingml/2006/chart">
  <cdr:relSizeAnchor xmlns:cdr="http://schemas.openxmlformats.org/drawingml/2006/chartDrawing">
    <cdr:from>
      <cdr:x>0.62013</cdr:x>
      <cdr:y>0.14551</cdr:y>
    </cdr:from>
    <cdr:to>
      <cdr:x>0.76198</cdr:x>
      <cdr:y>0.85564</cdr:y>
    </cdr:to>
    <cdr:sp macro="" textlink="">
      <cdr:nvSpPr>
        <cdr:cNvPr id="2" name="Rectangle 1">
          <a:extLst xmlns:a="http://schemas.openxmlformats.org/drawingml/2006/main">
            <a:ext uri="{FF2B5EF4-FFF2-40B4-BE49-F238E27FC236}">
              <a16:creationId xmlns:a16="http://schemas.microsoft.com/office/drawing/2014/main" id="{B54F05B4-D135-4B54-B5BD-1B69F0630DDB}"/>
            </a:ext>
          </a:extLst>
        </cdr:cNvPr>
        <cdr:cNvSpPr/>
      </cdr:nvSpPr>
      <cdr:spPr>
        <a:xfrm xmlns:a="http://schemas.openxmlformats.org/drawingml/2006/main">
          <a:off x="3956050" y="739588"/>
          <a:ext cx="904876" cy="3609367"/>
        </a:xfrm>
        <a:prstGeom xmlns:a="http://schemas.openxmlformats.org/drawingml/2006/main" prst="rect">
          <a:avLst/>
        </a:prstGeom>
        <a:solidFill xmlns:a="http://schemas.openxmlformats.org/drawingml/2006/main">
          <a:schemeClr val="bg1">
            <a:lumMod val="50000"/>
            <a:alpha val="25000"/>
          </a:schemeClr>
        </a:solidFill>
        <a:ln xmlns:a="http://schemas.openxmlformats.org/drawingml/2006/main">
          <a:noFill/>
        </a:ln>
      </cdr:spPr>
      <cdr:style>
        <a:lnRef xmlns:a="http://schemas.openxmlformats.org/drawingml/2006/main" idx="2">
          <a:schemeClr val="accent1">
            <a:shade val="50000"/>
          </a:schemeClr>
        </a:lnRef>
        <a:fillRef xmlns:a="http://schemas.openxmlformats.org/drawingml/2006/main" idx="1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lt1"/>
        </a:fontRef>
      </cdr:style>
      <cdr:txBody>
        <a:bodyPr xmlns:a="http://schemas.openxmlformats.org/drawingml/2006/main" rtlCol="0" anchor="t"/>
        <a:lstStyle xmlns:a="http://schemas.openxmlformats.org/drawingml/2006/main">
          <a:lvl1pPr marL="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/>
          <a:endParaRPr lang="en-US" sz="1100"/>
        </a:p>
      </cdr:txBody>
    </cdr:sp>
  </cdr:relSizeAnchor>
</c:userShapes>
</file>

<file path=xl/queryTables/queryTable1.xml><?xml version="1.0" encoding="utf-8"?>
<queryTable xmlns="http://schemas.openxmlformats.org/spreadsheetml/2006/main" name="table_for_PGE CBP_expost_private" growShrinkType="overwriteClear" connectionId="1" autoFormatId="16" applyNumberFormats="0" applyBorderFormats="0" applyFontFormats="0" applyPatternFormats="0" applyAlignmentFormats="0" applyWidthHeightFormats="0"/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queryTable" Target="../queryTables/queryTable1.xml"/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TE1371"/>
  <sheetViews>
    <sheetView tabSelected="1" zoomScale="80" zoomScaleNormal="80" workbookViewId="0">
      <selection activeCell="J39" sqref="J39"/>
    </sheetView>
  </sheetViews>
  <sheetFormatPr defaultRowHeight="12.75" x14ac:dyDescent="0.2"/>
  <cols>
    <col min="1" max="1" width="27" bestFit="1" customWidth="1"/>
    <col min="2" max="2" width="35.28515625" style="57" customWidth="1"/>
    <col min="3" max="3" width="24" style="57" customWidth="1"/>
    <col min="4" max="4" width="10.28515625" style="57" customWidth="1"/>
    <col min="5" max="5" width="17.85546875" customWidth="1"/>
    <col min="6" max="6" width="14.7109375" customWidth="1"/>
    <col min="7" max="7" width="14.5703125" customWidth="1"/>
    <col min="8" max="8" width="13.7109375" customWidth="1"/>
    <col min="9" max="9" width="15.5703125" customWidth="1"/>
    <col min="10" max="14" width="11.42578125" customWidth="1"/>
    <col min="15" max="15" width="11.28515625" customWidth="1"/>
    <col min="16" max="16" width="9.140625" style="57" customWidth="1"/>
    <col min="17" max="525" width="9.140625" style="57"/>
  </cols>
  <sheetData>
    <row r="1" spans="1:23" ht="17.25" customHeight="1" thickBot="1" x14ac:dyDescent="0.3">
      <c r="A1" s="56" t="str">
        <f>IF(AND(DGET(data,"pass",_xlnm.Criteria)=0,size_lca_flag=0),"Results are confidential for the selected Size and Industry/LCA/Duel Enroll Group","")</f>
        <v/>
      </c>
      <c r="B1" s="91"/>
      <c r="C1" s="56"/>
      <c r="E1" s="57"/>
      <c r="F1" s="57"/>
      <c r="G1" s="57"/>
      <c r="H1" s="57"/>
      <c r="I1" s="70"/>
      <c r="J1" s="70"/>
      <c r="K1" s="71"/>
      <c r="L1" s="22"/>
      <c r="O1" s="57"/>
    </row>
    <row r="2" spans="1:23" ht="17.25" customHeight="1" thickTop="1" thickBot="1" x14ac:dyDescent="0.3">
      <c r="A2" s="95" t="str">
        <f>IF(size_lca_flag=1,"No Small BIP Customers","")</f>
        <v/>
      </c>
      <c r="B2" s="95"/>
      <c r="C2" s="58"/>
      <c r="E2" s="58"/>
      <c r="F2" s="70" t="s">
        <v>227</v>
      </c>
      <c r="G2" s="86">
        <f>Enrolled</f>
        <v>205165.07</v>
      </c>
      <c r="H2" s="84"/>
      <c r="I2" s="105"/>
      <c r="J2" s="105"/>
      <c r="K2" s="80"/>
      <c r="L2" s="22"/>
      <c r="O2" s="57"/>
    </row>
    <row r="3" spans="1:23" ht="17.25" customHeight="1" thickBot="1" x14ac:dyDescent="0.3">
      <c r="A3" s="54" t="s">
        <v>16</v>
      </c>
      <c r="B3" s="59" t="s">
        <v>195</v>
      </c>
      <c r="C3" s="58"/>
      <c r="D3" s="58"/>
      <c r="E3" s="57"/>
      <c r="F3" s="57"/>
      <c r="G3" s="57"/>
      <c r="H3" s="57"/>
      <c r="I3" s="70"/>
      <c r="J3" s="72"/>
      <c r="K3" s="73"/>
      <c r="O3" s="57"/>
    </row>
    <row r="4" spans="1:23" ht="17.25" customHeight="1" thickBot="1" x14ac:dyDescent="0.3">
      <c r="A4" s="55" t="s">
        <v>9</v>
      </c>
      <c r="B4" s="60" t="s">
        <v>234</v>
      </c>
      <c r="C4" s="58"/>
      <c r="D4" s="58"/>
      <c r="E4" s="96" t="s">
        <v>3</v>
      </c>
      <c r="F4" s="99" t="str">
        <f>"Estimated Reference Load ("&amp;IF(Result_type="Aggregate impact","MWh","kWh")&amp;"/hour)"</f>
        <v>Estimated Reference Load (MWh/hour)</v>
      </c>
      <c r="G4" s="99" t="str">
        <f>"Observed Event Day Load ("&amp;IF(Result_type="Aggregate Impact","MWh/hour)","kWh/hour)")</f>
        <v>Observed Event Day Load (MWh/hour)</v>
      </c>
      <c r="H4" s="102" t="str">
        <f>"Estimated Load Impact ("&amp;IF(Result_type="Aggregate Impact","MWh/hour)","kWh/hour)")</f>
        <v>Estimated Load Impact (MWh/hour)</v>
      </c>
      <c r="I4" s="106" t="s">
        <v>163</v>
      </c>
      <c r="J4" s="36"/>
      <c r="K4" s="37"/>
      <c r="L4" s="37"/>
      <c r="M4" s="37"/>
      <c r="N4" s="38"/>
      <c r="O4" s="57"/>
    </row>
    <row r="5" spans="1:23" ht="17.25" customHeight="1" thickBot="1" x14ac:dyDescent="0.35">
      <c r="A5" s="57"/>
      <c r="C5" s="58"/>
      <c r="D5" s="58"/>
      <c r="E5" s="97"/>
      <c r="F5" s="100"/>
      <c r="G5" s="100"/>
      <c r="H5" s="103"/>
      <c r="I5" s="107"/>
      <c r="J5" s="39" t="str">
        <f>"Uncertainty Adjusted Impact ("&amp;IF(Result_type="Aggregate Impact","MWh/hour)- Percentiles","kWh/hour)- Percentiles")</f>
        <v>Uncertainty Adjusted Impact (MWh/hour)- Percentiles</v>
      </c>
      <c r="K5" s="40"/>
      <c r="L5" s="40"/>
      <c r="M5" s="40"/>
      <c r="N5" s="41"/>
      <c r="O5" s="57"/>
    </row>
    <row r="6" spans="1:23" ht="17.25" customHeight="1" thickBot="1" x14ac:dyDescent="0.25">
      <c r="A6" s="50" t="s">
        <v>17</v>
      </c>
      <c r="B6" s="61" t="s">
        <v>2</v>
      </c>
      <c r="C6" s="58"/>
      <c r="D6" s="58"/>
      <c r="E6" s="98"/>
      <c r="F6" s="101"/>
      <c r="G6" s="101"/>
      <c r="H6" s="104"/>
      <c r="I6" s="108"/>
      <c r="J6" s="42" t="s">
        <v>4</v>
      </c>
      <c r="K6" s="42" t="s">
        <v>5</v>
      </c>
      <c r="L6" s="42" t="s">
        <v>6</v>
      </c>
      <c r="M6" s="42" t="s">
        <v>7</v>
      </c>
      <c r="N6" s="43" t="s">
        <v>8</v>
      </c>
      <c r="O6" s="57"/>
    </row>
    <row r="7" spans="1:23" ht="17.25" thickBot="1" x14ac:dyDescent="0.25">
      <c r="A7" s="51" t="s">
        <v>18</v>
      </c>
      <c r="B7" s="62" t="s">
        <v>1</v>
      </c>
      <c r="C7" s="58"/>
      <c r="D7" s="58"/>
      <c r="E7" s="14">
        <v>1</v>
      </c>
      <c r="F7" s="25">
        <f>IF(Enrolled=0,"n/a",DGET(data,"Ref_hr1",_xlnm.Criteria)*IF(Result_type="Aggregate Impact",Enrolled/1000,1))</f>
        <v>1075.3052971629979</v>
      </c>
      <c r="G7" s="25">
        <f t="shared" ref="G7:G30" si="0">IF(Enrolled=0,"n/a",F7-H7)</f>
        <v>1072.5350373404667</v>
      </c>
      <c r="H7" s="25">
        <f>IF(Enrolled=0,"n/a",DGET(data,"Pctile50_hr1",_xlnm.Criteria)*IF(Result_type="Aggregate Impact",Enrolled/1000,1))</f>
        <v>2.7702598225313002</v>
      </c>
      <c r="I7" s="25">
        <f>IF(Enrolled=0,"n/a",DGET(data,"Temp_hr1",_xlnm.Criteria))</f>
        <v>74.042686000000003</v>
      </c>
      <c r="J7" s="25">
        <f>IF(Enrolled=0,"n/a",DGET(data,"Pctile10_hr1",_xlnm.Criteria)*IF(Result_type="Aggregate Impact",Enrolled/1000,1))</f>
        <v>1.2215343619237</v>
      </c>
      <c r="K7" s="25">
        <f>IF(Enrolled=0,"n/a",DGET(data,"Pctile30_hr1",_xlnm.Criteria)*IF(Result_type="Aggregate Impact",Enrolled/1000,1))</f>
        <v>2.1365336444111001</v>
      </c>
      <c r="L7" s="25">
        <f>H7</f>
        <v>2.7702598225313002</v>
      </c>
      <c r="M7" s="25">
        <f>IF(Enrolled=0,"n/a",DGET(data,"Pctile70_hr1",_xlnm.Criteria)*IF(Result_type="Aggregate Impact",Enrolled/1000,1))</f>
        <v>3.4039880523021999</v>
      </c>
      <c r="N7" s="25">
        <f>IF(Enrolled=0,"n/a",DGET(data,"Pctile90_hr1",_xlnm.Criteria)*IF(Result_type="Aggregate Impact",Enrolled/1000,1))</f>
        <v>4.3189873347896004</v>
      </c>
      <c r="O7" s="57"/>
    </row>
    <row r="8" spans="1:23" ht="17.25" customHeight="1" thickBot="1" x14ac:dyDescent="0.25">
      <c r="A8" s="52" t="s">
        <v>245</v>
      </c>
      <c r="B8" s="63" t="s">
        <v>0</v>
      </c>
      <c r="C8" s="64"/>
      <c r="D8" s="64"/>
      <c r="E8" s="14">
        <v>2</v>
      </c>
      <c r="F8" s="25">
        <f>IF(Enrolled=0,"n/a",DGET(data,"Ref_hr2",_xlnm.Criteria)*IF(Result_type="Aggregate Impact",Enrolled/1000,1))</f>
        <v>1036.0480483933691</v>
      </c>
      <c r="G8" s="25">
        <f t="shared" si="0"/>
        <v>1033.5807927594194</v>
      </c>
      <c r="H8" s="25">
        <f>IF(Enrolled=0,"n/a",DGET(data,"Pctile50_hr2",_xlnm.Criteria)*IF(Result_type="Aggregate Impact",Enrolled/1000,1))</f>
        <v>2.4672556339497</v>
      </c>
      <c r="I8" s="25">
        <f>IF(Enrolled=0,"n/a",DGET(data,"Temp_hr2",_xlnm.Criteria))</f>
        <v>72.905879999999996</v>
      </c>
      <c r="J8" s="25">
        <f>IF(Enrolled=0,"n/a",DGET(data,"Pctile10_hr2",_xlnm.Criteria)*IF(Result_type="Aggregate Impact",Enrolled/1000,1))</f>
        <v>1.0942417458929001</v>
      </c>
      <c r="K8" s="25">
        <f>IF(Enrolled=0,"n/a",DGET(data,"Pctile30_hr2",_xlnm.Criteria)*IF(Result_type="Aggregate Impact",Enrolled/1000,1))</f>
        <v>1.9054295546110001</v>
      </c>
      <c r="L8" s="25">
        <f t="shared" ref="L8:L30" si="1">H8</f>
        <v>2.4672556339497</v>
      </c>
      <c r="M8" s="25">
        <f>IF(Enrolled=0,"n/a",DGET(data,"Pctile70_hr2",_xlnm.Criteria)*IF(Result_type="Aggregate Impact",Enrolled/1000,1))</f>
        <v>3.0290817132884005</v>
      </c>
      <c r="N8" s="25">
        <f>IF(Enrolled=0,"n/a",DGET(data,"Pctile90_hr2",_xlnm.Criteria)*IF(Result_type="Aggregate Impact",Enrolled/1000,1))</f>
        <v>3.8402695220065004</v>
      </c>
      <c r="O8" s="57"/>
    </row>
    <row r="9" spans="1:23" ht="17.25" customHeight="1" thickBot="1" x14ac:dyDescent="0.25">
      <c r="A9" s="53" t="s">
        <v>252</v>
      </c>
      <c r="B9" s="63" t="s">
        <v>0</v>
      </c>
      <c r="C9" s="65"/>
      <c r="D9" s="65"/>
      <c r="E9" s="14">
        <v>3</v>
      </c>
      <c r="F9" s="25">
        <f>IF(Enrolled=0,"n/a",DGET(data,"Ref_hr3",_xlnm.Criteria)*IF(Result_type="Aggregate Impact",Enrolled/1000,1))</f>
        <v>1012.8671241788001</v>
      </c>
      <c r="G9" s="25">
        <f t="shared" si="0"/>
        <v>1010.072092725717</v>
      </c>
      <c r="H9" s="25">
        <f>IF(Enrolled=0,"n/a",DGET(data,"Pctile50_hr3",_xlnm.Criteria)*IF(Result_type="Aggregate Impact",Enrolled/1000,1))</f>
        <v>2.7950314530831002</v>
      </c>
      <c r="I9" s="25">
        <f>IF(Enrolled=0,"n/a",DGET(data,"Temp_hr3",_xlnm.Criteria))</f>
        <v>71.856256000000002</v>
      </c>
      <c r="J9" s="25">
        <f>IF(Enrolled=0,"n/a",DGET(data,"Pctile10_hr3",_xlnm.Criteria)*IF(Result_type="Aggregate Impact",Enrolled/1000,1))</f>
        <v>0.6254293026894</v>
      </c>
      <c r="K9" s="25">
        <f>IF(Enrolled=0,"n/a",DGET(data,"Pctile30_hr3",_xlnm.Criteria)*IF(Result_type="Aggregate Impact",Enrolled/1000,1))</f>
        <v>1.9072473171312001</v>
      </c>
      <c r="L9" s="25">
        <f t="shared" si="1"/>
        <v>2.7950314530831002</v>
      </c>
      <c r="M9" s="25">
        <f>IF(Enrolled=0,"n/a",DGET(data,"Pctile70_hr3",_xlnm.Criteria)*IF(Result_type="Aggregate Impact",Enrolled/1000,1))</f>
        <v>3.6828155890350005</v>
      </c>
      <c r="N9" s="25">
        <f>IF(Enrolled=0,"n/a",DGET(data,"Pctile90_hr3",_xlnm.Criteria)*IF(Result_type="Aggregate Impact",Enrolled/1000,1))</f>
        <v>4.9646356551275002</v>
      </c>
      <c r="O9" s="57"/>
      <c r="Q9" s="74"/>
      <c r="R9" s="74"/>
      <c r="S9" s="74"/>
      <c r="U9" s="74"/>
      <c r="V9" s="74"/>
      <c r="W9" s="74"/>
    </row>
    <row r="10" spans="1:23" ht="17.25" customHeight="1" x14ac:dyDescent="0.2">
      <c r="A10" s="68"/>
      <c r="C10" s="66"/>
      <c r="D10" s="66"/>
      <c r="E10" s="14">
        <v>4</v>
      </c>
      <c r="F10" s="25">
        <f>IF(Enrolled=0,"n/a",DGET(data,"Ref_hr4",_xlnm.Criteria)*IF(Result_type="Aggregate Impact",Enrolled/1000,1))</f>
        <v>1010.700211742474</v>
      </c>
      <c r="G10" s="25">
        <f t="shared" si="0"/>
        <v>1011.2886108016792</v>
      </c>
      <c r="H10" s="25">
        <f>IF(Enrolled=0,"n/a",DGET(data,"Pctile50_hr4",_xlnm.Criteria)*IF(Result_type="Aggregate Impact",Enrolled/1000,1))</f>
        <v>-0.58839905920510005</v>
      </c>
      <c r="I10" s="25">
        <f>IF(Enrolled=0,"n/a",DGET(data,"Temp_hr4",_xlnm.Criteria))</f>
        <v>70.781976999999998</v>
      </c>
      <c r="J10" s="25">
        <f>IF(Enrolled=0,"n/a",DGET(data,"Pctile10_hr4",_xlnm.Criteria)*IF(Result_type="Aggregate Impact",Enrolled/1000,1))</f>
        <v>-1.8869010971393001</v>
      </c>
      <c r="K10" s="25">
        <f>IF(Enrolled=0,"n/a",DGET(data,"Pctile30_hr4",_xlnm.Criteria)*IF(Result_type="Aggregate Impact",Enrolled/1000,1))</f>
        <v>-1.1197355574911001</v>
      </c>
      <c r="L10" s="25">
        <f t="shared" si="1"/>
        <v>-0.58839905920510005</v>
      </c>
      <c r="M10" s="25">
        <f>IF(Enrolled=0,"n/a",DGET(data,"Pctile70_hr4",_xlnm.Criteria)*IF(Result_type="Aggregate Impact",Enrolled/1000,1))</f>
        <v>-5.706256091910001E-2</v>
      </c>
      <c r="N10" s="25">
        <f>IF(Enrolled=0,"n/a",DGET(data,"Pctile90_hr4",_xlnm.Criteria)*IF(Result_type="Aggregate Impact",Enrolled/1000,1))</f>
        <v>0.71010297872910011</v>
      </c>
      <c r="O10" s="57"/>
      <c r="Q10" s="74"/>
      <c r="R10" s="74"/>
      <c r="S10" s="74"/>
      <c r="U10" s="74"/>
      <c r="V10" s="74"/>
      <c r="W10" s="74"/>
    </row>
    <row r="11" spans="1:23" ht="17.25" customHeight="1" x14ac:dyDescent="0.2">
      <c r="A11" s="57"/>
      <c r="C11" s="67"/>
      <c r="D11" s="67"/>
      <c r="E11" s="14">
        <v>5</v>
      </c>
      <c r="F11" s="25">
        <f>IF(Enrolled=0,"n/a",DGET(data,"Ref_hr5",_xlnm.Criteria)*IF(Result_type="Aggregate Impact",Enrolled/1000,1))</f>
        <v>1042.847588110295</v>
      </c>
      <c r="G11" s="25">
        <f t="shared" si="0"/>
        <v>1045.248279988934</v>
      </c>
      <c r="H11" s="25">
        <f>IF(Enrolled=0,"n/a",DGET(data,"Pctile50_hr5",_xlnm.Criteria)*IF(Result_type="Aggregate Impact",Enrolled/1000,1))</f>
        <v>-2.4006918786389</v>
      </c>
      <c r="I11" s="25">
        <f>IF(Enrolled=0,"n/a",DGET(data,"Temp_hr5",_xlnm.Criteria))</f>
        <v>69.909377000000006</v>
      </c>
      <c r="J11" s="25">
        <f>IF(Enrolled=0,"n/a",DGET(data,"Pctile10_hr5",_xlnm.Criteria)*IF(Result_type="Aggregate Impact",Enrolled/1000,1))</f>
        <v>-3.8324055448734002</v>
      </c>
      <c r="K11" s="25">
        <f>IF(Enrolled=0,"n/a",DGET(data,"Pctile30_hr5",_xlnm.Criteria)*IF(Result_type="Aggregate Impact",Enrolled/1000,1))</f>
        <v>-2.9865386843732002</v>
      </c>
      <c r="L11" s="25">
        <f t="shared" si="1"/>
        <v>-2.4006918786389</v>
      </c>
      <c r="M11" s="25">
        <f>IF(Enrolled=0,"n/a",DGET(data,"Pctile70_hr5",_xlnm.Criteria)*IF(Result_type="Aggregate Impact",Enrolled/1000,1))</f>
        <v>-1.8148471245553</v>
      </c>
      <c r="N11" s="25">
        <f>IF(Enrolled=0,"n/a",DGET(data,"Pctile90_hr5",_xlnm.Criteria)*IF(Result_type="Aggregate Impact",Enrolled/1000,1))</f>
        <v>-0.96897821240440007</v>
      </c>
      <c r="O11" s="57"/>
      <c r="Q11" s="74" t="b">
        <f>AND($E7&gt;=VLOOKUP(date,Lookups!$B$11:$E$26,3,FALSE),$E7&lt;=VLOOKUP(date,Lookups!$B$11:$E$26,4,FALSE))</f>
        <v>0</v>
      </c>
      <c r="R11" s="74"/>
      <c r="S11" s="74"/>
      <c r="U11" s="74"/>
      <c r="V11" s="74"/>
      <c r="W11" s="74"/>
    </row>
    <row r="12" spans="1:23" ht="17.25" customHeight="1" x14ac:dyDescent="0.2">
      <c r="A12" s="57"/>
      <c r="C12" s="67"/>
      <c r="D12" s="67"/>
      <c r="E12" s="14">
        <v>6</v>
      </c>
      <c r="F12" s="25">
        <f>IF(Enrolled=0,"n/a",DGET(data,"Ref_hr6",_xlnm.Criteria)*IF(Result_type="Aggregate Impact",Enrolled/1000,1))</f>
        <v>1120.8503424154519</v>
      </c>
      <c r="G12" s="25">
        <f t="shared" si="0"/>
        <v>1124.0846220251515</v>
      </c>
      <c r="H12" s="25">
        <f>IF(Enrolled=0,"n/a",DGET(data,"Pctile50_hr6",_xlnm.Criteria)*IF(Result_type="Aggregate Impact",Enrolled/1000,1))</f>
        <v>-3.2342796096996</v>
      </c>
      <c r="I12" s="25">
        <f>IF(Enrolled=0,"n/a",DGET(data,"Temp_hr6",_xlnm.Criteria))</f>
        <v>69.176327999999998</v>
      </c>
      <c r="J12" s="25">
        <f>IF(Enrolled=0,"n/a",DGET(data,"Pctile10_hr6",_xlnm.Criteria)*IF(Result_type="Aggregate Impact",Enrolled/1000,1))</f>
        <v>-4.3813267413090999</v>
      </c>
      <c r="K12" s="25">
        <f>IF(Enrolled=0,"n/a",DGET(data,"Pctile30_hr6",_xlnm.Criteria)*IF(Result_type="Aggregate Impact",Enrolled/1000,1))</f>
        <v>-3.7036418952907004</v>
      </c>
      <c r="L12" s="25">
        <f t="shared" si="1"/>
        <v>-3.2342796096996</v>
      </c>
      <c r="M12" s="25">
        <f>IF(Enrolled=0,"n/a",DGET(data,"Pctile70_hr6",_xlnm.Criteria)*IF(Result_type="Aggregate Impact",Enrolled/1000,1))</f>
        <v>-2.7649152724578001</v>
      </c>
      <c r="N12" s="25">
        <f>IF(Enrolled=0,"n/a",DGET(data,"Pctile90_hr6",_xlnm.Criteria)*IF(Result_type="Aggregate Impact",Enrolled/1000,1))</f>
        <v>-2.0872304264394002</v>
      </c>
      <c r="O12" s="57"/>
      <c r="Q12" s="74"/>
      <c r="R12" s="74"/>
      <c r="S12" s="74"/>
      <c r="U12" s="74"/>
      <c r="V12" s="74"/>
      <c r="W12" s="74"/>
    </row>
    <row r="13" spans="1:23" ht="17.25" customHeight="1" x14ac:dyDescent="0.2">
      <c r="A13" s="57"/>
      <c r="D13" s="58"/>
      <c r="E13" s="14">
        <v>7</v>
      </c>
      <c r="F13" s="25">
        <f>IF(Enrolled=0,"n/a",DGET(data,"Ref_hr7",_xlnm.Criteria)*IF(Result_type="Aggregate Impact",Enrolled/1000,1))</f>
        <v>1216.4449551312521</v>
      </c>
      <c r="G13" s="25">
        <f t="shared" si="0"/>
        <v>1220.5117412520935</v>
      </c>
      <c r="H13" s="25">
        <f>IF(Enrolled=0,"n/a",DGET(data,"Pctile50_hr7",_xlnm.Criteria)*IF(Result_type="Aggregate Impact",Enrolled/1000,1))</f>
        <v>-4.0667861208414005</v>
      </c>
      <c r="I13" s="25">
        <f>IF(Enrolled=0,"n/a",DGET(data,"Temp_hr7",_xlnm.Criteria))</f>
        <v>69.259845999999996</v>
      </c>
      <c r="J13" s="25">
        <f>IF(Enrolled=0,"n/a",DGET(data,"Pctile10_hr7",_xlnm.Criteria)*IF(Result_type="Aggregate Impact",Enrolled/1000,1))</f>
        <v>-5.3238694344440001</v>
      </c>
      <c r="K13" s="25">
        <f>IF(Enrolled=0,"n/a",DGET(data,"Pctile30_hr7",_xlnm.Criteria)*IF(Result_type="Aggregate Impact",Enrolled/1000,1))</f>
        <v>-4.5811739326946999</v>
      </c>
      <c r="L13" s="25">
        <f t="shared" si="1"/>
        <v>-4.0667861208414005</v>
      </c>
      <c r="M13" s="25">
        <f>IF(Enrolled=0,"n/a",DGET(data,"Pctile70_hr7",_xlnm.Criteria)*IF(Result_type="Aggregate Impact",Enrolled/1000,1))</f>
        <v>-3.5523983089881002</v>
      </c>
      <c r="N13" s="25">
        <f>IF(Enrolled=0,"n/a",DGET(data,"Pctile90_hr7",_xlnm.Criteria)*IF(Result_type="Aggregate Impact",Enrolled/1000,1))</f>
        <v>-2.8097028072387999</v>
      </c>
      <c r="O13" s="57"/>
      <c r="Q13" s="74"/>
      <c r="R13" s="74"/>
      <c r="S13" s="74"/>
      <c r="U13" s="74"/>
      <c r="V13" s="74"/>
      <c r="W13" s="74"/>
    </row>
    <row r="14" spans="1:23" ht="16.5" x14ac:dyDescent="0.2">
      <c r="A14" s="69"/>
      <c r="D14" s="58"/>
      <c r="E14" s="14">
        <v>8</v>
      </c>
      <c r="F14" s="25">
        <f>IF(Enrolled=0,"n/a",DGET(data,"Ref_hr8",_xlnm.Criteria)*IF(Result_type="Aggregate Impact",Enrolled/1000,1))</f>
        <v>1357.4690436155752</v>
      </c>
      <c r="G14" s="25">
        <f t="shared" si="0"/>
        <v>1362.017875326635</v>
      </c>
      <c r="H14" s="25">
        <f>IF(Enrolled=0,"n/a",DGET(data,"Pctile50_hr8",_xlnm.Criteria)*IF(Result_type="Aggregate Impact",Enrolled/1000,1))</f>
        <v>-4.5488317110599006</v>
      </c>
      <c r="I14" s="25">
        <f>IF(Enrolled=0,"n/a",DGET(data,"Temp_hr8",_xlnm.Criteria))</f>
        <v>71.817030000000003</v>
      </c>
      <c r="J14" s="25">
        <f>IF(Enrolled=0,"n/a",DGET(data,"Pctile10_hr8",_xlnm.Criteria)*IF(Result_type="Aggregate Impact",Enrolled/1000,1))</f>
        <v>-6.2523460103796999</v>
      </c>
      <c r="K14" s="25">
        <f>IF(Enrolled=0,"n/a",DGET(data,"Pctile30_hr8",_xlnm.Criteria)*IF(Result_type="Aggregate Impact",Enrolled/1000,1))</f>
        <v>-5.2458964495905001</v>
      </c>
      <c r="L14" s="25">
        <f t="shared" si="1"/>
        <v>-4.5488317110599006</v>
      </c>
      <c r="M14" s="25">
        <f>IF(Enrolled=0,"n/a",DGET(data,"Pctile70_hr8",_xlnm.Criteria)*IF(Result_type="Aggregate Impact",Enrolled/1000,1))</f>
        <v>-3.8517669725293002</v>
      </c>
      <c r="N14" s="25">
        <f>IF(Enrolled=0,"n/a",DGET(data,"Pctile90_hr8",_xlnm.Criteria)*IF(Result_type="Aggregate Impact",Enrolled/1000,1))</f>
        <v>-2.8453174117400999</v>
      </c>
      <c r="O14" s="57"/>
      <c r="Q14" s="74"/>
      <c r="R14" s="74"/>
      <c r="S14" s="74"/>
      <c r="U14" s="74"/>
      <c r="V14" s="74"/>
      <c r="W14" s="74"/>
    </row>
    <row r="15" spans="1:23" ht="16.5" x14ac:dyDescent="0.2">
      <c r="A15" s="57"/>
      <c r="C15" s="58"/>
      <c r="D15" s="58"/>
      <c r="E15" s="14">
        <v>9</v>
      </c>
      <c r="F15" s="25">
        <f>IF(Enrolled=0,"n/a",DGET(data,"Ref_hr9",_xlnm.Criteria)*IF(Result_type="Aggregate Impact",Enrolled/1000,1))</f>
        <v>1535.2282251144961</v>
      </c>
      <c r="G15" s="25">
        <f t="shared" si="0"/>
        <v>1532.8264048279723</v>
      </c>
      <c r="H15" s="25">
        <f>IF(Enrolled=0,"n/a",DGET(data,"Pctile50_hr9",_xlnm.Criteria)*IF(Result_type="Aggregate Impact",Enrolled/1000,1))</f>
        <v>2.4018202865239</v>
      </c>
      <c r="I15" s="25">
        <f>IF(Enrolled=0,"n/a",DGET(data,"Temp_hr9",_xlnm.Criteria))</f>
        <v>75.750000999999997</v>
      </c>
      <c r="J15" s="25">
        <f>IF(Enrolled=0,"n/a",DGET(data,"Pctile10_hr9",_xlnm.Criteria)*IF(Result_type="Aggregate Impact",Enrolled/1000,1))</f>
        <v>0.38384127781230004</v>
      </c>
      <c r="K15" s="25">
        <f>IF(Enrolled=0,"n/a",DGET(data,"Pctile30_hr9",_xlnm.Criteria)*IF(Result_type="Aggregate Impact",Enrolled/1000,1))</f>
        <v>1.5760801193907001</v>
      </c>
      <c r="L15" s="25">
        <f t="shared" si="1"/>
        <v>2.4018202865239</v>
      </c>
      <c r="M15" s="25">
        <f>IF(Enrolled=0,"n/a",DGET(data,"Pctile70_hr9",_xlnm.Criteria)*IF(Result_type="Aggregate Impact",Enrolled/1000,1))</f>
        <v>3.2275604536571003</v>
      </c>
      <c r="N15" s="25">
        <f>IF(Enrolled=0,"n/a",DGET(data,"Pctile90_hr9",_xlnm.Criteria)*IF(Result_type="Aggregate Impact",Enrolled/1000,1))</f>
        <v>4.4197992952355003</v>
      </c>
      <c r="O15" s="57"/>
      <c r="Q15" s="74"/>
      <c r="R15" s="74"/>
      <c r="S15" s="74"/>
      <c r="U15" s="74"/>
      <c r="V15" s="74"/>
      <c r="W15" s="74"/>
    </row>
    <row r="16" spans="1:23" ht="16.5" x14ac:dyDescent="0.2">
      <c r="A16" s="57"/>
      <c r="C16" s="58"/>
      <c r="D16" s="58"/>
      <c r="E16" s="14">
        <v>10</v>
      </c>
      <c r="F16" s="25">
        <f>IF(Enrolled=0,"n/a",DGET(data,"Ref_hr10",_xlnm.Criteria)*IF(Result_type="Aggregate Impact",Enrolled/1000,1))</f>
        <v>1681.1321442722622</v>
      </c>
      <c r="G16" s="25">
        <f t="shared" si="0"/>
        <v>1676.7324285857289</v>
      </c>
      <c r="H16" s="25">
        <f>IF(Enrolled=0,"n/a",DGET(data,"Pctile50_hr10",_xlnm.Criteria)*IF(Result_type="Aggregate Impact",Enrolled/1000,1))</f>
        <v>4.3997156865332006</v>
      </c>
      <c r="I16" s="25">
        <f>IF(Enrolled=0,"n/a",DGET(data,"Temp_hr10",_xlnm.Criteria))</f>
        <v>79.929908999999995</v>
      </c>
      <c r="J16" s="25">
        <f>IF(Enrolled=0,"n/a",DGET(data,"Pctile10_hr10",_xlnm.Criteria)*IF(Result_type="Aggregate Impact",Enrolled/1000,1))</f>
        <v>2.1927447702897003</v>
      </c>
      <c r="K16" s="25">
        <f>IF(Enrolled=0,"n/a",DGET(data,"Pctile30_hr10",_xlnm.Criteria)*IF(Result_type="Aggregate Impact",Enrolled/1000,1))</f>
        <v>3.4966405979142001</v>
      </c>
      <c r="L16" s="25">
        <f t="shared" si="1"/>
        <v>4.3997156865332006</v>
      </c>
      <c r="M16" s="25">
        <f>IF(Enrolled=0,"n/a",DGET(data,"Pctile70_hr10",_xlnm.Criteria)*IF(Result_type="Aggregate Impact",Enrolled/1000,1))</f>
        <v>5.302790775152201</v>
      </c>
      <c r="N16" s="25">
        <f>IF(Enrolled=0,"n/a",DGET(data,"Pctile90_hr10",_xlnm.Criteria)*IF(Result_type="Aggregate Impact",Enrolled/1000,1))</f>
        <v>6.6066866027766995</v>
      </c>
      <c r="O16" s="57"/>
      <c r="Q16" s="74"/>
      <c r="R16" s="74"/>
      <c r="S16" s="74"/>
      <c r="U16" s="74"/>
      <c r="V16" s="74"/>
      <c r="W16" s="74"/>
    </row>
    <row r="17" spans="1:23" ht="16.5" x14ac:dyDescent="0.2">
      <c r="A17" s="57"/>
      <c r="C17" s="58"/>
      <c r="D17" s="58"/>
      <c r="E17" s="14">
        <v>11</v>
      </c>
      <c r="F17" s="25">
        <f>IF(Enrolled=0,"n/a",DGET(data,"Ref_hr11",_xlnm.Criteria)*IF(Result_type="Aggregate Impact",Enrolled/1000,1))</f>
        <v>1798.9834741118023</v>
      </c>
      <c r="G17" s="25">
        <f t="shared" si="0"/>
        <v>1792.826691939378</v>
      </c>
      <c r="H17" s="25">
        <f>IF(Enrolled=0,"n/a",DGET(data,"Pctile50_hr11",_xlnm.Criteria)*IF(Result_type="Aggregate Impact",Enrolled/1000,1))</f>
        <v>6.1567821724244007</v>
      </c>
      <c r="I17" s="25">
        <f>IF(Enrolled=0,"n/a",DGET(data,"Temp_hr11",_xlnm.Criteria))</f>
        <v>83.912257999999994</v>
      </c>
      <c r="J17" s="25">
        <f>IF(Enrolled=0,"n/a",DGET(data,"Pctile10_hr11",_xlnm.Criteria)*IF(Result_type="Aggregate Impact",Enrolled/1000,1))</f>
        <v>3.8421631956026001</v>
      </c>
      <c r="K17" s="25">
        <f>IF(Enrolled=0,"n/a",DGET(data,"Pctile30_hr11",_xlnm.Criteria)*IF(Result_type="Aggregate Impact",Enrolled/1000,1))</f>
        <v>5.2096581432763998</v>
      </c>
      <c r="L17" s="25">
        <f t="shared" si="1"/>
        <v>6.1567821724244007</v>
      </c>
      <c r="M17" s="25">
        <f>IF(Enrolled=0,"n/a",DGET(data,"Pctile70_hr11",_xlnm.Criteria)*IF(Result_type="Aggregate Impact",Enrolled/1000,1))</f>
        <v>7.1039062015724008</v>
      </c>
      <c r="N17" s="25">
        <f>IF(Enrolled=0,"n/a",DGET(data,"Pctile90_hr11",_xlnm.Criteria)*IF(Result_type="Aggregate Impact",Enrolled/1000,1))</f>
        <v>8.4714032008969014</v>
      </c>
      <c r="O17" s="57"/>
      <c r="Q17" s="74"/>
      <c r="R17" s="74"/>
      <c r="S17" s="74"/>
      <c r="U17" s="74"/>
      <c r="V17" s="74"/>
      <c r="W17" s="74"/>
    </row>
    <row r="18" spans="1:23" ht="16.5" x14ac:dyDescent="0.2">
      <c r="A18" s="57"/>
      <c r="C18" s="58"/>
      <c r="D18" s="58"/>
      <c r="E18" s="14">
        <v>12</v>
      </c>
      <c r="F18" s="25">
        <f>IF(Enrolled=0,"n/a",DGET(data,"Ref_hr12",_xlnm.Criteria)*IF(Result_type="Aggregate Impact",Enrolled/1000,1))</f>
        <v>1870.6184380733409</v>
      </c>
      <c r="G18" s="25">
        <f t="shared" si="0"/>
        <v>1861.3121012585241</v>
      </c>
      <c r="H18" s="25">
        <f>IF(Enrolled=0,"n/a",DGET(data,"Pctile50_hr12",_xlnm.Criteria)*IF(Result_type="Aggregate Impact",Enrolled/1000,1))</f>
        <v>9.3063368148168006</v>
      </c>
      <c r="I18" s="25">
        <f>IF(Enrolled=0,"n/a",DGET(data,"Temp_hr12",_xlnm.Criteria))</f>
        <v>87.305207999999993</v>
      </c>
      <c r="J18" s="25">
        <f>IF(Enrolled=0,"n/a",DGET(data,"Pctile10_hr12",_xlnm.Criteria)*IF(Result_type="Aggregate Impact",Enrolled/1000,1))</f>
        <v>6.8477658182802008</v>
      </c>
      <c r="K18" s="25">
        <f>IF(Enrolled=0,"n/a",DGET(data,"Pctile30_hr12",_xlnm.Criteria)*IF(Result_type="Aggregate Impact",Enrolled/1000,1))</f>
        <v>8.3003098940718001</v>
      </c>
      <c r="L18" s="25">
        <f t="shared" si="1"/>
        <v>9.3063368148168006</v>
      </c>
      <c r="M18" s="25">
        <f>IF(Enrolled=0,"n/a",DGET(data,"Pctile70_hr12",_xlnm.Criteria)*IF(Result_type="Aggregate Impact",Enrolled/1000,1))</f>
        <v>10.312365787212501</v>
      </c>
      <c r="N18" s="25">
        <f>IF(Enrolled=0,"n/a",DGET(data,"Pctile90_hr12",_xlnm.Criteria)*IF(Result_type="Aggregate Impact",Enrolled/1000,1))</f>
        <v>11.764909863004101</v>
      </c>
      <c r="O18" s="57"/>
      <c r="Q18" s="74"/>
      <c r="R18" s="74"/>
      <c r="S18" s="74"/>
      <c r="T18" s="74"/>
      <c r="U18" s="74"/>
      <c r="V18" s="74"/>
      <c r="W18" s="74"/>
    </row>
    <row r="19" spans="1:23" ht="16.5" x14ac:dyDescent="0.2">
      <c r="A19" s="57"/>
      <c r="C19" s="58"/>
      <c r="D19" s="58"/>
      <c r="E19" s="14">
        <v>13</v>
      </c>
      <c r="F19" s="25">
        <f>IF(Enrolled=0,"n/a",DGET(data,"Ref_hr13",_xlnm.Criteria)*IF(Result_type="Aggregate Impact",Enrolled/1000,1))</f>
        <v>1898.6304252242139</v>
      </c>
      <c r="G19" s="25">
        <f t="shared" si="0"/>
        <v>1888.4113603042347</v>
      </c>
      <c r="H19" s="25">
        <f>IF(Enrolled=0,"n/a",DGET(data,"Pctile50_hr13",_xlnm.Criteria)*IF(Result_type="Aggregate Impact",Enrolled/1000,1))</f>
        <v>10.219064919979299</v>
      </c>
      <c r="I19" s="25">
        <f>IF(Enrolled=0,"n/a",DGET(data,"Temp_hr13",_xlnm.Criteria))</f>
        <v>90.150081</v>
      </c>
      <c r="J19" s="25">
        <f>IF(Enrolled=0,"n/a",DGET(data,"Pctile10_hr13",_xlnm.Criteria)*IF(Result_type="Aggregate Impact",Enrolled/1000,1))</f>
        <v>7.5711840100523009</v>
      </c>
      <c r="K19" s="25">
        <f>IF(Enrolled=0,"n/a",DGET(data,"Pctile30_hr13",_xlnm.Criteria)*IF(Result_type="Aggregate Impact",Enrolled/1000,1))</f>
        <v>9.1355738237544006</v>
      </c>
      <c r="L19" s="25">
        <f t="shared" si="1"/>
        <v>10.219064919979299</v>
      </c>
      <c r="M19" s="25">
        <f>IF(Enrolled=0,"n/a",DGET(data,"Pctile70_hr13",_xlnm.Criteria)*IF(Result_type="Aggregate Impact",Enrolled/1000,1))</f>
        <v>11.302556016204202</v>
      </c>
      <c r="N19" s="25">
        <f>IF(Enrolled=0,"n/a",DGET(data,"Pctile90_hr13",_xlnm.Criteria)*IF(Result_type="Aggregate Impact",Enrolled/1000,1))</f>
        <v>12.866943778255601</v>
      </c>
      <c r="O19" s="57"/>
      <c r="Q19" s="74"/>
      <c r="R19" s="74"/>
      <c r="S19" s="74"/>
      <c r="T19" s="74"/>
      <c r="U19" s="74"/>
      <c r="V19" s="74"/>
      <c r="W19" s="74"/>
    </row>
    <row r="20" spans="1:23" ht="16.5" x14ac:dyDescent="0.2">
      <c r="A20" s="57"/>
      <c r="C20" s="58"/>
      <c r="D20" s="58"/>
      <c r="E20" s="14">
        <v>14</v>
      </c>
      <c r="F20" s="25">
        <f>IF(Enrolled=0,"n/a",DGET(data,"Ref_hr14",_xlnm.Criteria)*IF(Result_type="Aggregate Impact",Enrolled/1000,1))</f>
        <v>1937.2441737517879</v>
      </c>
      <c r="G20" s="25">
        <f t="shared" si="0"/>
        <v>1920.7643674667645</v>
      </c>
      <c r="H20" s="25">
        <f>IF(Enrolled=0,"n/a",DGET(data,"Pctile50_hr14",_xlnm.Criteria)*IF(Result_type="Aggregate Impact",Enrolled/1000,1))</f>
        <v>16.4798062850234</v>
      </c>
      <c r="I20" s="25">
        <f>IF(Enrolled=0,"n/a",DGET(data,"Temp_hr14",_xlnm.Criteria))</f>
        <v>92.304039000000003</v>
      </c>
      <c r="J20" s="25">
        <f>IF(Enrolled=0,"n/a",DGET(data,"Pctile10_hr14",_xlnm.Criteria)*IF(Result_type="Aggregate Impact",Enrolled/1000,1))</f>
        <v>12.7150190439206</v>
      </c>
      <c r="K20" s="25">
        <f>IF(Enrolled=0,"n/a",DGET(data,"Pctile30_hr14",_xlnm.Criteria)*IF(Result_type="Aggregate Impact",Enrolled/1000,1))</f>
        <v>14.939287427215801</v>
      </c>
      <c r="L20" s="25">
        <f t="shared" si="1"/>
        <v>16.4798062850234</v>
      </c>
      <c r="M20" s="25">
        <f>IF(Enrolled=0,"n/a",DGET(data,"Pctile70_hr14",_xlnm.Criteria)*IF(Result_type="Aggregate Impact",Enrolled/1000,1))</f>
        <v>18.020327194481702</v>
      </c>
      <c r="N20" s="25">
        <f>IF(Enrolled=0,"n/a",DGET(data,"Pctile90_hr14",_xlnm.Criteria)*IF(Result_type="Aggregate Impact",Enrolled/1000,1))</f>
        <v>20.244593526126202</v>
      </c>
      <c r="O20" s="57"/>
      <c r="Q20" s="74"/>
      <c r="R20" s="74"/>
      <c r="S20" s="74"/>
      <c r="T20" s="74"/>
      <c r="U20" s="74"/>
      <c r="V20" s="74"/>
      <c r="W20" s="74"/>
    </row>
    <row r="21" spans="1:23" ht="16.5" x14ac:dyDescent="0.2">
      <c r="A21" s="57"/>
      <c r="C21" s="58"/>
      <c r="D21" s="58"/>
      <c r="E21" s="48">
        <v>15</v>
      </c>
      <c r="F21" s="49">
        <f>IF(Enrolled=0,"n/a",DGET(data,"Ref_hr15",_xlnm.Criteria)*IF(Result_type="Aggregate Impact",Enrolled/1000,1))</f>
        <v>1944.4469859303063</v>
      </c>
      <c r="G21" s="49">
        <f t="shared" si="0"/>
        <v>1907.325082899333</v>
      </c>
      <c r="H21" s="49">
        <f>IF(Enrolled=0,"n/a",DGET(data,"Pctile50_hr15",_xlnm.Criteria)*IF(Result_type="Aggregate Impact",Enrolled/1000,1))</f>
        <v>37.121903030973201</v>
      </c>
      <c r="I21" s="49">
        <f>IF(Enrolled=0,"n/a",DGET(data,"Temp_hr15",_xlnm.Criteria))</f>
        <v>93.703171999999995</v>
      </c>
      <c r="J21" s="49">
        <f>IF(Enrolled=0,"n/a",DGET(data,"Pctile10_hr15",_xlnm.Criteria)*IF(Result_type="Aggregate Impact",Enrolled/1000,1))</f>
        <v>30.855277531721505</v>
      </c>
      <c r="K21" s="49">
        <f>IF(Enrolled=0,"n/a",DGET(data,"Pctile30_hr15",_xlnm.Criteria)*IF(Result_type="Aggregate Impact",Enrolled/1000,1))</f>
        <v>34.557649455228905</v>
      </c>
      <c r="L21" s="49">
        <f t="shared" si="1"/>
        <v>37.121903030973201</v>
      </c>
      <c r="M21" s="49">
        <f>IF(Enrolled=0,"n/a",DGET(data,"Pctile70_hr15",_xlnm.Criteria)*IF(Result_type="Aggregate Impact",Enrolled/1000,1))</f>
        <v>39.686154555066807</v>
      </c>
      <c r="N21" s="49">
        <f>IF(Enrolled=0,"n/a",DGET(data,"Pctile90_hr15",_xlnm.Criteria)*IF(Result_type="Aggregate Impact",Enrolled/1000,1))</f>
        <v>43.3885264785742</v>
      </c>
      <c r="O21" s="78"/>
      <c r="Q21" s="74"/>
      <c r="R21" s="74"/>
      <c r="S21" s="74"/>
      <c r="T21" s="74"/>
      <c r="U21" s="74"/>
      <c r="V21" s="74"/>
      <c r="W21" s="74"/>
    </row>
    <row r="22" spans="1:23" ht="16.5" x14ac:dyDescent="0.2">
      <c r="A22" s="57"/>
      <c r="C22" s="58"/>
      <c r="D22" s="58"/>
      <c r="E22" s="48">
        <v>16</v>
      </c>
      <c r="F22" s="49">
        <f>IF(Enrolled=0,"n/a",DGET(data,"Ref_hr16",_xlnm.Criteria)*IF(Result_type="Aggregate Impact",Enrolled/1000,1))</f>
        <v>1913.189348921554</v>
      </c>
      <c r="G22" s="49">
        <f t="shared" si="0"/>
        <v>1871.3965799442342</v>
      </c>
      <c r="H22" s="49">
        <f>IF(Enrolled=0,"n/a",DGET(data,"Pctile50_hr16",_xlnm.Criteria)*IF(Result_type="Aggregate Impact",Enrolled/1000,1))</f>
        <v>41.792768977319803</v>
      </c>
      <c r="I22" s="49">
        <f>IF(Enrolled=0,"n/a",DGET(data,"Temp_hr16",_xlnm.Criteria))</f>
        <v>94.522698000000005</v>
      </c>
      <c r="J22" s="49">
        <f>IF(Enrolled=0,"n/a",DGET(data,"Pctile10_hr16",_xlnm.Criteria)*IF(Result_type="Aggregate Impact",Enrolled/1000,1))</f>
        <v>35.707546329660701</v>
      </c>
      <c r="K22" s="49">
        <f>IF(Enrolled=0,"n/a",DGET(data,"Pctile30_hr16",_xlnm.Criteria)*IF(Result_type="Aggregate Impact",Enrolled/1000,1))</f>
        <v>39.302744123901505</v>
      </c>
      <c r="L22" s="49">
        <f t="shared" si="1"/>
        <v>41.792768977319803</v>
      </c>
      <c r="M22" s="49">
        <f>IF(Enrolled=0,"n/a",DGET(data,"Pctile70_hr16",_xlnm.Criteria)*IF(Result_type="Aggregate Impact",Enrolled/1000,1))</f>
        <v>44.282791779087404</v>
      </c>
      <c r="N22" s="49">
        <f>IF(Enrolled=0,"n/a",DGET(data,"Pctile90_hr16",_xlnm.Criteria)*IF(Result_type="Aggregate Impact",Enrolled/1000,1))</f>
        <v>47.877991624978904</v>
      </c>
      <c r="O22" s="78"/>
      <c r="Q22" s="74"/>
      <c r="R22" s="74"/>
      <c r="S22" s="74"/>
      <c r="T22" s="74"/>
      <c r="U22" s="74"/>
      <c r="V22" s="74"/>
      <c r="W22" s="74"/>
    </row>
    <row r="23" spans="1:23" ht="16.5" x14ac:dyDescent="0.2">
      <c r="A23" s="57"/>
      <c r="C23" s="58"/>
      <c r="D23" s="58"/>
      <c r="E23" s="48">
        <v>17</v>
      </c>
      <c r="F23" s="49">
        <f>IF(Enrolled=0,"n/a",DGET(data,"Ref_hr17",_xlnm.Criteria)*IF(Result_type="Aggregate Impact",Enrolled/1000,1))</f>
        <v>1833.4946393171213</v>
      </c>
      <c r="G23" s="49">
        <f t="shared" si="0"/>
        <v>1796.5052544565117</v>
      </c>
      <c r="H23" s="49">
        <f>IF(Enrolled=0,"n/a",DGET(data,"Pctile50_hr17",_xlnm.Criteria)*IF(Result_type="Aggregate Impact",Enrolled/1000,1))</f>
        <v>36.989384860609505</v>
      </c>
      <c r="I23" s="49">
        <f>IF(Enrolled=0,"n/a",DGET(data,"Temp_hr17",_xlnm.Criteria))</f>
        <v>94.141971999999996</v>
      </c>
      <c r="J23" s="49">
        <f>IF(Enrolled=0,"n/a",DGET(data,"Pctile10_hr17",_xlnm.Criteria)*IF(Result_type="Aggregate Impact",Enrolled/1000,1))</f>
        <v>30.9748313213119</v>
      </c>
      <c r="K23" s="49">
        <f>IF(Enrolled=0,"n/a",DGET(data,"Pctile30_hr17",_xlnm.Criteria)*IF(Result_type="Aggregate Impact",Enrolled/1000,1))</f>
        <v>34.528278023807701</v>
      </c>
      <c r="L23" s="49">
        <f t="shared" si="1"/>
        <v>36.989384860609505</v>
      </c>
      <c r="M23" s="49">
        <f>IF(Enrolled=0,"n/a",DGET(data,"Pctile70_hr17",_xlnm.Criteria)*IF(Result_type="Aggregate Impact",Enrolled/1000,1))</f>
        <v>39.450493749062005</v>
      </c>
      <c r="N23" s="49">
        <f>IF(Enrolled=0,"n/a",DGET(data,"Pctile90_hr17",_xlnm.Criteria)*IF(Result_type="Aggregate Impact",Enrolled/1000,1))</f>
        <v>43.003940451557803</v>
      </c>
      <c r="O23" s="78"/>
      <c r="Q23" s="74"/>
      <c r="R23" s="74"/>
      <c r="S23" s="74"/>
      <c r="T23" s="74"/>
      <c r="U23" s="74"/>
      <c r="V23" s="74"/>
      <c r="W23" s="74"/>
    </row>
    <row r="24" spans="1:23" ht="16.5" x14ac:dyDescent="0.2">
      <c r="A24" s="57"/>
      <c r="C24" s="58"/>
      <c r="D24" s="58"/>
      <c r="E24" s="48">
        <v>18</v>
      </c>
      <c r="F24" s="49">
        <f>IF(Enrolled=0,"n/a",DGET(data,"Ref_hr18",_xlnm.Criteria)*IF(Result_type="Aggregate Impact",Enrolled/1000,1))</f>
        <v>1696.1240893663442</v>
      </c>
      <c r="G24" s="49">
        <f t="shared" si="0"/>
        <v>1662.5595434841009</v>
      </c>
      <c r="H24" s="49">
        <f>IF(Enrolled=0,"n/a",DGET(data,"Pctile50_hr18",_xlnm.Criteria)*IF(Result_type="Aggregate Impact",Enrolled/1000,1))</f>
        <v>33.564545882243202</v>
      </c>
      <c r="I24" s="49">
        <f>IF(Enrolled=0,"n/a",DGET(data,"Temp_hr18",_xlnm.Criteria))</f>
        <v>92.779033999999996</v>
      </c>
      <c r="J24" s="49">
        <f>IF(Enrolled=0,"n/a",DGET(data,"Pctile10_hr18",_xlnm.Criteria)*IF(Result_type="Aggregate Impact",Enrolled/1000,1))</f>
        <v>27.6368346137752</v>
      </c>
      <c r="K24" s="49">
        <f>IF(Enrolled=0,"n/a",DGET(data,"Pctile30_hr18",_xlnm.Criteria)*IF(Result_type="Aggregate Impact",Enrolled/1000,1))</f>
        <v>31.138973635565399</v>
      </c>
      <c r="L24" s="49">
        <f t="shared" si="1"/>
        <v>33.564545882243202</v>
      </c>
      <c r="M24" s="49">
        <f>IF(Enrolled=0,"n/a",DGET(data,"Pctile70_hr18",_xlnm.Criteria)*IF(Result_type="Aggregate Impact",Enrolled/1000,1))</f>
        <v>35.990118128921004</v>
      </c>
      <c r="N24" s="49">
        <f>IF(Enrolled=0,"n/a",DGET(data,"Pctile90_hr18",_xlnm.Criteria)*IF(Result_type="Aggregate Impact",Enrolled/1000,1))</f>
        <v>39.4922592023619</v>
      </c>
      <c r="O24" s="78"/>
      <c r="Q24" s="74"/>
      <c r="R24" s="74"/>
      <c r="S24" s="74"/>
      <c r="T24" s="74"/>
      <c r="U24" s="74"/>
      <c r="V24" s="74"/>
      <c r="W24" s="74"/>
    </row>
    <row r="25" spans="1:23" ht="16.5" x14ac:dyDescent="0.2">
      <c r="A25" s="57"/>
      <c r="C25" s="58"/>
      <c r="D25" s="58"/>
      <c r="E25" s="14">
        <v>19</v>
      </c>
      <c r="F25" s="25">
        <f>IF(Enrolled=0,"n/a",DGET(data,"Ref_hr19",_xlnm.Criteria)*IF(Result_type="Aggregate Impact",Enrolled/1000,1))</f>
        <v>1567.139866816887</v>
      </c>
      <c r="G25" s="25">
        <f t="shared" si="0"/>
        <v>1554.1222354496686</v>
      </c>
      <c r="H25" s="25">
        <f>IF(Enrolled=0,"n/a",DGET(data,"Pctile50_hr19",_xlnm.Criteria)*IF(Result_type="Aggregate Impact",Enrolled/1000,1))</f>
        <v>13.017631367218499</v>
      </c>
      <c r="I25" s="25">
        <f>IF(Enrolled=0,"n/a",DGET(data,"Temp_hr19",_xlnm.Criteria))</f>
        <v>90.376712999999995</v>
      </c>
      <c r="J25" s="25">
        <f>IF(Enrolled=0,"n/a",DGET(data,"Pctile10_hr19",_xlnm.Criteria)*IF(Result_type="Aggregate Impact",Enrolled/1000,1))</f>
        <v>9.9182416360918015</v>
      </c>
      <c r="K25" s="25">
        <f>IF(Enrolled=0,"n/a",DGET(data,"Pctile30_hr19",_xlnm.Criteria)*IF(Result_type="Aggregate Impact",Enrolled/1000,1))</f>
        <v>11.749385022157201</v>
      </c>
      <c r="L25" s="25">
        <f t="shared" si="1"/>
        <v>13.017631367218499</v>
      </c>
      <c r="M25" s="25">
        <f>IF(Enrolled=0,"n/a",DGET(data,"Pctile70_hr19",_xlnm.Criteria)*IF(Result_type="Aggregate Impact",Enrolled/1000,1))</f>
        <v>14.285875660629101</v>
      </c>
      <c r="N25" s="25">
        <f>IF(Enrolled=0,"n/a",DGET(data,"Pctile90_hr19",_xlnm.Criteria)*IF(Result_type="Aggregate Impact",Enrolled/1000,1))</f>
        <v>16.117019046694502</v>
      </c>
      <c r="O25" s="57"/>
      <c r="Q25" s="74"/>
      <c r="R25" s="74"/>
      <c r="S25" s="74"/>
      <c r="T25" s="74"/>
      <c r="U25" s="74"/>
      <c r="V25" s="74"/>
      <c r="W25" s="74"/>
    </row>
    <row r="26" spans="1:23" ht="16.5" x14ac:dyDescent="0.2">
      <c r="A26" s="57"/>
      <c r="C26" s="58"/>
      <c r="D26" s="58"/>
      <c r="E26" s="14">
        <v>20</v>
      </c>
      <c r="F26" s="25">
        <f>IF(Enrolled=0,"n/a",DGET(data,"Ref_hr20",_xlnm.Criteria)*IF(Result_type="Aggregate Impact",Enrolled/1000,1))</f>
        <v>1487.9589315807482</v>
      </c>
      <c r="G26" s="25">
        <f t="shared" si="0"/>
        <v>1487.1563504467165</v>
      </c>
      <c r="H26" s="25">
        <f>IF(Enrolled=0,"n/a",DGET(data,"Pctile50_hr20",_xlnm.Criteria)*IF(Result_type="Aggregate Impact",Enrolled/1000,1))</f>
        <v>0.80258113403160014</v>
      </c>
      <c r="I26" s="25">
        <f>IF(Enrolled=0,"n/a",DGET(data,"Temp_hr20",_xlnm.Criteria))</f>
        <v>86.480703000000005</v>
      </c>
      <c r="J26" s="25">
        <f>IF(Enrolled=0,"n/a",DGET(data,"Pctile10_hr20",_xlnm.Criteria)*IF(Result_type="Aggregate Impact",Enrolled/1000,1))</f>
        <v>-1.5253694690388</v>
      </c>
      <c r="K26" s="25">
        <f>IF(Enrolled=0,"n/a",DGET(data,"Pctile30_hr20",_xlnm.Criteria)*IF(Result_type="Aggregate Impact",Enrolled/1000,1))</f>
        <v>-0.14999618267700002</v>
      </c>
      <c r="L26" s="25">
        <f t="shared" si="1"/>
        <v>0.80258113403160014</v>
      </c>
      <c r="M26" s="25">
        <f>IF(Enrolled=0,"n/a",DGET(data,"Pctile70_hr20",_xlnm.Criteria)*IF(Result_type="Aggregate Impact",Enrolled/1000,1))</f>
        <v>1.7551584507402</v>
      </c>
      <c r="N26" s="25">
        <f>IF(Enrolled=0,"n/a",DGET(data,"Pctile90_hr20",_xlnm.Criteria)*IF(Result_type="Aggregate Impact",Enrolled/1000,1))</f>
        <v>3.1305317371020003</v>
      </c>
      <c r="O26" s="57"/>
      <c r="Q26" s="74"/>
      <c r="R26" s="74"/>
      <c r="S26" s="74"/>
      <c r="T26" s="74"/>
      <c r="U26" s="74"/>
      <c r="V26" s="74"/>
      <c r="W26" s="74"/>
    </row>
    <row r="27" spans="1:23" ht="16.5" x14ac:dyDescent="0.2">
      <c r="A27" s="57"/>
      <c r="C27" s="58"/>
      <c r="D27" s="58"/>
      <c r="E27" s="14">
        <v>21</v>
      </c>
      <c r="F27" s="25">
        <f>IF(Enrolled=0,"n/a",DGET(data,"Ref_hr21",_xlnm.Criteria)*IF(Result_type="Aggregate Impact",Enrolled/1000,1))</f>
        <v>1442.1469050227031</v>
      </c>
      <c r="G27" s="25">
        <f t="shared" si="0"/>
        <v>1444.5987814830055</v>
      </c>
      <c r="H27" s="25">
        <f>IF(Enrolled=0,"n/a",DGET(data,"Pctile50_hr21",_xlnm.Criteria)*IF(Result_type="Aggregate Impact",Enrolled/1000,1))</f>
        <v>-2.4518764603025001</v>
      </c>
      <c r="I27" s="25">
        <f>IF(Enrolled=0,"n/a",DGET(data,"Temp_hr21",_xlnm.Criteria))</f>
        <v>82.833322999999993</v>
      </c>
      <c r="J27" s="25">
        <f>IF(Enrolled=0,"n/a",DGET(data,"Pctile10_hr21",_xlnm.Criteria)*IF(Result_type="Aggregate Impact",Enrolled/1000,1))</f>
        <v>-4.8254311551324998</v>
      </c>
      <c r="K27" s="25">
        <f>IF(Enrolled=0,"n/a",DGET(data,"Pctile30_hr21",_xlnm.Criteria)*IF(Result_type="Aggregate Impact",Enrolled/1000,1))</f>
        <v>-3.4231155917782998</v>
      </c>
      <c r="L27" s="25">
        <f t="shared" si="1"/>
        <v>-2.4518764603025001</v>
      </c>
      <c r="M27" s="25">
        <f>IF(Enrolled=0,"n/a",DGET(data,"Pctile70_hr21",_xlnm.Criteria)*IF(Result_type="Aggregate Impact",Enrolled/1000,1))</f>
        <v>-1.4806373288267001</v>
      </c>
      <c r="N27" s="25">
        <f>IF(Enrolled=0,"n/a",DGET(data,"Pctile90_hr21",_xlnm.Criteria)*IF(Result_type="Aggregate Impact",Enrolled/1000,1))</f>
        <v>-7.8321765472499999E-2</v>
      </c>
      <c r="O27" s="57"/>
      <c r="Q27" s="74"/>
      <c r="R27" s="74"/>
      <c r="S27" s="74"/>
      <c r="T27" s="74"/>
      <c r="U27" s="74"/>
      <c r="V27" s="74"/>
      <c r="W27" s="74"/>
    </row>
    <row r="28" spans="1:23" ht="16.5" x14ac:dyDescent="0.2">
      <c r="A28" s="57"/>
      <c r="C28" s="58"/>
      <c r="D28" s="58"/>
      <c r="E28" s="14">
        <v>22</v>
      </c>
      <c r="F28" s="25">
        <f>IF(Enrolled=0,"n/a",DGET(data,"Ref_hr22",_xlnm.Criteria)*IF(Result_type="Aggregate Impact",Enrolled/1000,1))</f>
        <v>1358.1710979686081</v>
      </c>
      <c r="G28" s="25">
        <f t="shared" si="0"/>
        <v>1359.8836662024671</v>
      </c>
      <c r="H28" s="25">
        <f>IF(Enrolled=0,"n/a",DGET(data,"Pctile50_hr22",_xlnm.Criteria)*IF(Result_type="Aggregate Impact",Enrolled/1000,1))</f>
        <v>-1.7125682338589001</v>
      </c>
      <c r="I28" s="25">
        <f>IF(Enrolled=0,"n/a",DGET(data,"Temp_hr22",_xlnm.Criteria))</f>
        <v>80.234316000000007</v>
      </c>
      <c r="J28" s="25">
        <f>IF(Enrolled=0,"n/a",DGET(data,"Pctile10_hr22",_xlnm.Criteria)*IF(Result_type="Aggregate Impact",Enrolled/1000,1))</f>
        <v>-4.2218909137614</v>
      </c>
      <c r="K28" s="25">
        <f>IF(Enrolled=0,"n/a",DGET(data,"Pctile30_hr22",_xlnm.Criteria)*IF(Result_type="Aggregate Impact",Enrolled/1000,1))</f>
        <v>-2.7393619629893</v>
      </c>
      <c r="L28" s="25">
        <f t="shared" si="1"/>
        <v>-1.7125682338589001</v>
      </c>
      <c r="M28" s="25">
        <f>IF(Enrolled=0,"n/a",DGET(data,"Pctile70_hr22",_xlnm.Criteria)*IF(Result_type="Aggregate Impact",Enrolled/1000,1))</f>
        <v>-0.6857745047285001</v>
      </c>
      <c r="N28" s="25">
        <f>IF(Enrolled=0,"n/a",DGET(data,"Pctile90_hr22",_xlnm.Criteria)*IF(Result_type="Aggregate Impact",Enrolled/1000,1))</f>
        <v>0.79675444604360002</v>
      </c>
      <c r="O28" s="57"/>
      <c r="Q28" s="74"/>
      <c r="R28" s="74"/>
      <c r="S28" s="74"/>
      <c r="T28" s="74"/>
      <c r="U28" s="74"/>
      <c r="V28" s="74"/>
      <c r="W28" s="74"/>
    </row>
    <row r="29" spans="1:23" ht="16.5" x14ac:dyDescent="0.2">
      <c r="A29" s="57"/>
      <c r="C29" s="58"/>
      <c r="D29" s="58"/>
      <c r="E29" s="14">
        <v>23</v>
      </c>
      <c r="F29" s="25">
        <f>IF(Enrolled=0,"n/a",DGET(data,"Ref_hr23",_xlnm.Criteria)*IF(Result_type="Aggregate Impact",Enrolled/1000,1))</f>
        <v>1243.9573653366751</v>
      </c>
      <c r="G29" s="25">
        <f t="shared" si="0"/>
        <v>1246.6102707391665</v>
      </c>
      <c r="H29" s="25">
        <f>IF(Enrolled=0,"n/a",DGET(data,"Pctile50_hr23",_xlnm.Criteria)*IF(Result_type="Aggregate Impact",Enrolled/1000,1))</f>
        <v>-2.6529054024913004</v>
      </c>
      <c r="I29" s="25">
        <f>IF(Enrolled=0,"n/a",DGET(data,"Temp_hr23",_xlnm.Criteria))</f>
        <v>78.221785999999994</v>
      </c>
      <c r="J29" s="25">
        <f>IF(Enrolled=0,"n/a",DGET(data,"Pctile10_hr23",_xlnm.Criteria)*IF(Result_type="Aggregate Impact",Enrolled/1000,1))</f>
        <v>-5.0574933658095</v>
      </c>
      <c r="K29" s="25">
        <f>IF(Enrolled=0,"n/a",DGET(data,"Pctile30_hr23",_xlnm.Criteria)*IF(Result_type="Aggregate Impact",Enrolled/1000,1))</f>
        <v>-3.6368422001494003</v>
      </c>
      <c r="L29" s="25">
        <f t="shared" si="1"/>
        <v>-2.6529054024913004</v>
      </c>
      <c r="M29" s="25">
        <f>IF(Enrolled=0,"n/a",DGET(data,"Pctile70_hr23",_xlnm.Criteria)*IF(Result_type="Aggregate Impact",Enrolled/1000,1))</f>
        <v>-1.6689665531825</v>
      </c>
      <c r="N29" s="25">
        <f>IF(Enrolled=0,"n/a",DGET(data,"Pctile90_hr23",_xlnm.Criteria)*IF(Result_type="Aggregate Impact",Enrolled/1000,1))</f>
        <v>-0.24831538752240001</v>
      </c>
      <c r="O29" s="57"/>
      <c r="Q29" s="74"/>
      <c r="R29" s="74"/>
      <c r="S29" s="74"/>
      <c r="U29" s="74"/>
      <c r="V29" s="74"/>
      <c r="W29" s="74"/>
    </row>
    <row r="30" spans="1:23" ht="17.25" thickBot="1" x14ac:dyDescent="0.25">
      <c r="A30" s="57"/>
      <c r="C30" s="58"/>
      <c r="D30" s="58"/>
      <c r="E30" s="14">
        <v>24</v>
      </c>
      <c r="F30" s="25">
        <f>IF(Enrolled=0,"n/a",DGET(data,"Ref_hr24",_xlnm.Criteria)*IF(Result_type="Aggregate Impact",Enrolled/1000,1))</f>
        <v>1154.893895393227</v>
      </c>
      <c r="G30" s="25">
        <f t="shared" si="0"/>
        <v>1158.5553389369202</v>
      </c>
      <c r="H30" s="25">
        <f>IF(Enrolled=0,"n/a",DGET(data,"Pctile50_hr24",_xlnm.Criteria)*IF(Result_type="Aggregate Impact",Enrolled/1000,1))</f>
        <v>-3.6614435436931005</v>
      </c>
      <c r="I30" s="25">
        <f>IF(Enrolled=0,"n/a",DGET(data,"Temp_hr24",_xlnm.Criteria))</f>
        <v>76.406923000000006</v>
      </c>
      <c r="J30" s="25">
        <f>IF(Enrolled=0,"n/a",DGET(data,"Pctile10_hr24",_xlnm.Criteria)*IF(Result_type="Aggregate Impact",Enrolled/1000,1))</f>
        <v>-5.9933353677582009</v>
      </c>
      <c r="K30" s="25">
        <f>IF(Enrolled=0,"n/a",DGET(data,"Pctile30_hr24",_xlnm.Criteria)*IF(Result_type="Aggregate Impact",Enrolled/1000,1))</f>
        <v>-4.6156334578519003</v>
      </c>
      <c r="L30" s="25">
        <f t="shared" si="1"/>
        <v>-3.6614435436931005</v>
      </c>
      <c r="M30" s="25">
        <f>IF(Enrolled=0,"n/a",DGET(data,"Pctile70_hr24",_xlnm.Criteria)*IF(Result_type="Aggregate Impact",Enrolled/1000,1))</f>
        <v>-2.7072515778836004</v>
      </c>
      <c r="N30" s="25">
        <f>IF(Enrolled=0,"n/a",DGET(data,"Pctile90_hr24",_xlnm.Criteria)*IF(Result_type="Aggregate Impact",Enrolled/1000,1))</f>
        <v>-1.329551719628</v>
      </c>
      <c r="O30" s="57"/>
      <c r="Q30" s="74"/>
      <c r="R30" s="74"/>
      <c r="S30" s="74"/>
      <c r="U30" s="74"/>
      <c r="V30" s="74"/>
      <c r="W30" s="74"/>
    </row>
    <row r="31" spans="1:23" ht="48" customHeight="1" thickBot="1" x14ac:dyDescent="0.35">
      <c r="A31" s="57"/>
      <c r="C31" s="58"/>
      <c r="D31" s="58"/>
      <c r="E31" s="44"/>
      <c r="F31" s="111" t="str">
        <f>"Estimated Reference Energy Use ("&amp;IF(Result_type="Aggregate Impact","MWh/hour)","kWh/hour)")</f>
        <v>Estimated Reference Energy Use (MWh/hour)</v>
      </c>
      <c r="G31" s="111" t="str">
        <f>"Observed 
Event Day Energy Use ("&amp;IF(Result_type="Aggregate Impact","MWh/hour)","kWh/hour)")</f>
        <v>Observed 
Event Day Energy Use (MWh/hour)</v>
      </c>
      <c r="H31" s="111" t="str">
        <f>"Estimated 
Change in Energy Use ("&amp;IF(Result_type="Aggregate Impact","MWh/hour)","kWh/hour)")</f>
        <v>Estimated 
Change in Energy Use (MWh/hour)</v>
      </c>
      <c r="I31" s="113" t="s">
        <v>198</v>
      </c>
      <c r="J31" s="45" t="str">
        <f>"Uncertainty Adjusted Impact ("&amp;IF(Result_type="Aggregate Impact","MWh/hour) - Percentiles","kWh/hour) - Percentiles")</f>
        <v>Uncertainty Adjusted Impact (MWh/hour) - Percentiles</v>
      </c>
      <c r="K31" s="45"/>
      <c r="L31" s="45"/>
      <c r="M31" s="45"/>
      <c r="N31" s="39"/>
      <c r="O31" s="109" t="s">
        <v>251</v>
      </c>
      <c r="Q31" s="74"/>
      <c r="R31" s="74"/>
      <c r="S31" s="74"/>
      <c r="U31" s="74"/>
      <c r="V31" s="74"/>
      <c r="W31" s="74"/>
    </row>
    <row r="32" spans="1:23" ht="19.5" customHeight="1" thickBot="1" x14ac:dyDescent="0.35">
      <c r="A32" s="57"/>
      <c r="C32" s="58"/>
      <c r="D32" s="58"/>
      <c r="E32" s="46" t="s">
        <v>214</v>
      </c>
      <c r="F32" s="112"/>
      <c r="G32" s="112"/>
      <c r="H32" s="112"/>
      <c r="I32" s="112"/>
      <c r="J32" s="47" t="s">
        <v>10</v>
      </c>
      <c r="K32" s="47" t="s">
        <v>11</v>
      </c>
      <c r="L32" s="47" t="s">
        <v>12</v>
      </c>
      <c r="M32" s="47" t="s">
        <v>13</v>
      </c>
      <c r="N32" s="85" t="s">
        <v>14</v>
      </c>
      <c r="O32" s="110"/>
    </row>
    <row r="33" spans="1:16" ht="17.25" thickBot="1" x14ac:dyDescent="0.35">
      <c r="A33" s="57"/>
      <c r="C33" s="58"/>
      <c r="D33" s="58"/>
      <c r="E33" s="6" t="s">
        <v>15</v>
      </c>
      <c r="F33" s="87">
        <f>IF(Enrolled=0,"n/a",SUM(F7:F30))</f>
        <v>35235.892616952297</v>
      </c>
      <c r="G33" s="88">
        <f>IF(Enrolled=0,"n/a",SUM(G7:G30))</f>
        <v>35040.925510644818</v>
      </c>
      <c r="H33" s="88">
        <f>IF(Enrolled=0,"n/a",SUM(H7:H30))</f>
        <v>194.9671063074702</v>
      </c>
      <c r="I33" s="88">
        <f>IF(Enrolled=0,"n/a",SUM(Lookups!B29:B52))</f>
        <v>179.05213599999996</v>
      </c>
      <c r="J33" s="88">
        <f>IF(Enrolled=0,"n/a",Lookups!C56)</f>
        <v>157.06354087215522</v>
      </c>
      <c r="K33" s="88">
        <f>IF(Enrolled=0,"n/a",Lookups!D56)</f>
        <v>179.45727456746113</v>
      </c>
      <c r="L33" s="88">
        <f>IF(Enrolled=0,"n/a",Lookups!E56)</f>
        <v>194.9671063074702</v>
      </c>
      <c r="M33" s="88">
        <f>IF(Enrolled=0,"n/a",Lookups!F56)</f>
        <v>210.47693804747928</v>
      </c>
      <c r="N33" s="88">
        <f>IF(Enrolled=0,"n/a",Lookups!G56)</f>
        <v>232.87067174278519</v>
      </c>
      <c r="O33" s="89">
        <f>IF(Enrolled=0,"n/a",H33/F33)</f>
        <v>5.5331961766074238E-3</v>
      </c>
    </row>
    <row r="34" spans="1:16" ht="17.25" thickBot="1" x14ac:dyDescent="0.35">
      <c r="A34" s="57"/>
      <c r="C34" s="58"/>
      <c r="D34" s="58"/>
      <c r="E34" s="6" t="s">
        <v>213</v>
      </c>
      <c r="F34" s="87">
        <f>IF(Enrolled=0,"n/a",Lookups!D53)</f>
        <v>1846.8137658838316</v>
      </c>
      <c r="G34" s="88">
        <f>IF(Enrolled=0,"n/a",Lookups!E53)</f>
        <v>1809.4466151960448</v>
      </c>
      <c r="H34" s="88">
        <f>IF(Enrolled=0,"n/a",Lookups!F53)</f>
        <v>37.367150687786427</v>
      </c>
      <c r="I34" s="88">
        <f>IF(Enrolled=0,"n/a",Lookups!G53)</f>
        <v>18.786718999999998</v>
      </c>
      <c r="J34" s="88">
        <f>IF(Enrolled=0,"n/a",Lookups!C61)</f>
        <v>31.391628168985793</v>
      </c>
      <c r="K34" s="88">
        <f>IF(Enrolled=0,"n/a",Lookups!D61)</f>
        <v>34.922015309073927</v>
      </c>
      <c r="L34" s="88">
        <f>IF(Enrolled=0,"n/a",Lookups!E61)</f>
        <v>37.367150687786427</v>
      </c>
      <c r="M34" s="88">
        <f>IF(Enrolled=0,"n/a",Lookups!F61)</f>
        <v>39.812286066498928</v>
      </c>
      <c r="N34" s="90">
        <f>IF(Enrolled=0,"n/a",Lookups!G61)</f>
        <v>43.342673206587065</v>
      </c>
      <c r="O34" s="83">
        <f>IF(Enrolled=0,"n/a",H34/F34)</f>
        <v>2.0233307428214664E-2</v>
      </c>
    </row>
    <row r="35" spans="1:16" ht="15" x14ac:dyDescent="0.25">
      <c r="A35" s="57"/>
      <c r="E35" s="76"/>
      <c r="F35" s="74"/>
      <c r="G35" s="77"/>
      <c r="H35" s="57"/>
      <c r="I35" s="74"/>
      <c r="J35" s="57"/>
      <c r="K35" s="57"/>
      <c r="L35" s="57"/>
      <c r="M35" s="57"/>
      <c r="N35" s="57"/>
      <c r="O35" s="57"/>
      <c r="P35" s="75"/>
    </row>
    <row r="36" spans="1:16" ht="15" x14ac:dyDescent="0.2">
      <c r="A36" s="81" t="s">
        <v>256</v>
      </c>
      <c r="E36" s="76"/>
      <c r="F36" s="74"/>
      <c r="G36" s="74"/>
      <c r="H36" s="74"/>
      <c r="I36" s="92"/>
      <c r="J36" s="79"/>
      <c r="K36" s="79"/>
      <c r="L36" s="79"/>
      <c r="M36" s="79"/>
      <c r="N36" s="79"/>
      <c r="O36" s="57"/>
      <c r="P36" s="75"/>
    </row>
    <row r="37" spans="1:16" ht="15" x14ac:dyDescent="0.2">
      <c r="A37" s="94" t="s">
        <v>258</v>
      </c>
      <c r="B37" s="4"/>
      <c r="E37" s="57"/>
      <c r="F37" s="57"/>
      <c r="G37" s="57"/>
      <c r="H37" s="57"/>
      <c r="I37" s="57"/>
      <c r="J37" s="57"/>
      <c r="K37" s="57"/>
      <c r="L37" s="57"/>
      <c r="M37" s="57"/>
      <c r="N37" s="57"/>
      <c r="O37" s="57"/>
      <c r="P37" s="75"/>
    </row>
    <row r="38" spans="1:16" x14ac:dyDescent="0.2">
      <c r="A38" s="57"/>
      <c r="E38" s="76"/>
      <c r="F38" s="74"/>
      <c r="G38" s="74"/>
      <c r="H38" s="74"/>
      <c r="I38" s="78"/>
      <c r="J38" s="57"/>
      <c r="K38" s="57"/>
      <c r="L38" s="57"/>
      <c r="M38" s="57"/>
      <c r="N38" s="57"/>
      <c r="O38" s="57"/>
    </row>
    <row r="39" spans="1:16" x14ac:dyDescent="0.2">
      <c r="A39" s="57"/>
      <c r="E39" s="57"/>
      <c r="F39" s="57"/>
      <c r="G39" s="57"/>
      <c r="H39" s="57"/>
      <c r="I39" s="57"/>
      <c r="J39" s="57"/>
      <c r="K39" s="57"/>
      <c r="L39" s="57"/>
      <c r="M39" s="57"/>
      <c r="N39" s="57"/>
      <c r="O39" s="57"/>
    </row>
    <row r="40" spans="1:16" x14ac:dyDescent="0.2">
      <c r="A40" s="57"/>
      <c r="E40" s="57"/>
      <c r="F40" s="57"/>
      <c r="G40" s="57"/>
      <c r="H40" s="57"/>
      <c r="I40" s="57"/>
      <c r="J40" s="57"/>
      <c r="K40" s="57"/>
      <c r="L40" s="57"/>
      <c r="M40" s="57"/>
      <c r="N40" s="57"/>
      <c r="O40" s="57"/>
    </row>
    <row r="41" spans="1:16" x14ac:dyDescent="0.2">
      <c r="A41" s="57"/>
      <c r="E41" s="57"/>
      <c r="F41" s="57"/>
      <c r="G41" s="57"/>
      <c r="H41" s="57"/>
      <c r="I41" s="57"/>
      <c r="J41" s="57"/>
      <c r="K41" s="57"/>
      <c r="L41" s="57"/>
      <c r="M41" s="57"/>
      <c r="N41" s="57"/>
      <c r="O41" s="57"/>
    </row>
    <row r="42" spans="1:16" x14ac:dyDescent="0.2">
      <c r="A42" s="57"/>
      <c r="E42" s="57"/>
      <c r="F42" s="57"/>
      <c r="G42" s="57"/>
      <c r="H42" s="57"/>
      <c r="I42" s="57"/>
      <c r="J42" s="57"/>
      <c r="K42" s="57"/>
      <c r="L42" s="57"/>
      <c r="M42" s="57"/>
      <c r="N42" s="57"/>
      <c r="O42" s="57"/>
    </row>
    <row r="43" spans="1:16" x14ac:dyDescent="0.2">
      <c r="A43" s="57"/>
      <c r="E43" s="57"/>
      <c r="F43" s="57"/>
      <c r="G43" s="57"/>
      <c r="H43" s="57"/>
      <c r="I43" s="57"/>
      <c r="J43" s="57"/>
      <c r="K43" s="57"/>
      <c r="L43" s="57"/>
      <c r="M43" s="57"/>
      <c r="N43" s="57"/>
      <c r="O43" s="57"/>
    </row>
    <row r="44" spans="1:16" x14ac:dyDescent="0.2">
      <c r="A44" s="57"/>
      <c r="E44" s="57"/>
      <c r="F44" s="57"/>
      <c r="G44" s="57"/>
      <c r="H44" s="57"/>
      <c r="I44" s="57"/>
      <c r="J44" s="57"/>
      <c r="K44" s="57"/>
      <c r="L44" s="57"/>
      <c r="M44" s="57"/>
      <c r="N44" s="57"/>
      <c r="O44" s="57"/>
    </row>
    <row r="45" spans="1:16" x14ac:dyDescent="0.2">
      <c r="A45" s="57"/>
      <c r="E45" s="57"/>
      <c r="F45" s="57"/>
      <c r="G45" s="57"/>
      <c r="H45" s="57"/>
      <c r="I45" s="57"/>
      <c r="J45" s="57"/>
      <c r="K45" s="57"/>
      <c r="L45" s="57"/>
      <c r="M45" s="57"/>
      <c r="N45" s="57"/>
      <c r="O45" s="57"/>
    </row>
    <row r="46" spans="1:16" x14ac:dyDescent="0.2">
      <c r="A46" s="57"/>
      <c r="E46" s="57"/>
      <c r="F46" s="57"/>
      <c r="G46" s="57"/>
      <c r="H46" s="57"/>
      <c r="I46" s="57"/>
      <c r="J46" s="57"/>
      <c r="K46" s="57"/>
      <c r="L46" s="57"/>
      <c r="M46" s="57"/>
      <c r="N46" s="57"/>
      <c r="O46" s="57"/>
    </row>
    <row r="47" spans="1:16" x14ac:dyDescent="0.2">
      <c r="A47" s="57"/>
      <c r="E47" s="57"/>
      <c r="F47" s="57"/>
      <c r="G47" s="57"/>
      <c r="H47" s="57"/>
      <c r="I47" s="57"/>
      <c r="J47" s="57"/>
      <c r="K47" s="57"/>
      <c r="L47" s="57"/>
      <c r="M47" s="57"/>
      <c r="N47" s="57"/>
      <c r="O47" s="57"/>
    </row>
    <row r="48" spans="1:16" x14ac:dyDescent="0.2">
      <c r="A48" s="57"/>
      <c r="E48" s="57"/>
      <c r="F48" s="57"/>
      <c r="G48" s="57"/>
      <c r="H48" s="57"/>
      <c r="I48" s="57"/>
      <c r="J48" s="57"/>
      <c r="K48" s="57"/>
      <c r="L48" s="57"/>
      <c r="M48" s="57"/>
      <c r="N48" s="57"/>
      <c r="O48" s="57"/>
    </row>
    <row r="49" spans="1:15" x14ac:dyDescent="0.2">
      <c r="A49" s="57"/>
      <c r="E49" s="57"/>
      <c r="F49" s="57"/>
      <c r="G49" s="57"/>
      <c r="H49" s="57"/>
      <c r="I49" s="57"/>
      <c r="J49" s="57"/>
      <c r="K49" s="57"/>
      <c r="L49" s="57"/>
      <c r="M49" s="57"/>
      <c r="N49" s="57"/>
      <c r="O49" s="57"/>
    </row>
    <row r="50" spans="1:15" x14ac:dyDescent="0.2">
      <c r="A50" s="57"/>
      <c r="E50" s="57"/>
      <c r="F50" s="57"/>
      <c r="G50" s="57"/>
      <c r="H50" s="57"/>
      <c r="I50" s="57"/>
      <c r="J50" s="57"/>
      <c r="K50" s="57"/>
      <c r="L50" s="57"/>
      <c r="M50" s="57"/>
      <c r="N50" s="57"/>
      <c r="O50" s="57"/>
    </row>
    <row r="51" spans="1:15" x14ac:dyDescent="0.2">
      <c r="A51" s="57"/>
      <c r="E51" s="57"/>
      <c r="F51" s="57"/>
      <c r="G51" s="57"/>
      <c r="H51" s="57"/>
      <c r="I51" s="57"/>
      <c r="J51" s="57"/>
      <c r="K51" s="57"/>
      <c r="L51" s="57"/>
      <c r="M51" s="57"/>
      <c r="N51" s="57"/>
      <c r="O51" s="57"/>
    </row>
    <row r="52" spans="1:15" x14ac:dyDescent="0.2">
      <c r="A52" s="57"/>
      <c r="E52" s="57"/>
      <c r="F52" s="57"/>
      <c r="G52" s="57"/>
      <c r="H52" s="57"/>
      <c r="I52" s="57"/>
      <c r="J52" s="57"/>
      <c r="K52" s="57"/>
      <c r="L52" s="57"/>
      <c r="M52" s="57"/>
      <c r="N52" s="57"/>
      <c r="O52" s="57"/>
    </row>
    <row r="53" spans="1:15" x14ac:dyDescent="0.2">
      <c r="A53" s="57"/>
      <c r="E53" s="57"/>
      <c r="F53" s="57"/>
      <c r="G53" s="57"/>
      <c r="H53" s="57"/>
      <c r="I53" s="57"/>
      <c r="J53" s="57"/>
      <c r="K53" s="57"/>
      <c r="L53" s="57"/>
      <c r="M53" s="57"/>
      <c r="N53" s="57"/>
      <c r="O53" s="57"/>
    </row>
    <row r="54" spans="1:15" x14ac:dyDescent="0.2">
      <c r="A54" s="57"/>
      <c r="E54" s="57"/>
      <c r="F54" s="57"/>
      <c r="G54" s="57"/>
      <c r="H54" s="57"/>
      <c r="I54" s="57"/>
      <c r="J54" s="57"/>
      <c r="K54" s="57"/>
      <c r="L54" s="57"/>
      <c r="M54" s="57"/>
      <c r="N54" s="57"/>
      <c r="O54" s="57"/>
    </row>
    <row r="55" spans="1:15" x14ac:dyDescent="0.2">
      <c r="A55" s="57"/>
      <c r="E55" s="57"/>
      <c r="F55" s="57"/>
      <c r="G55" s="57"/>
      <c r="H55" s="57"/>
      <c r="I55" s="57"/>
      <c r="J55" s="57"/>
      <c r="K55" s="57"/>
      <c r="L55" s="57"/>
      <c r="M55" s="57"/>
      <c r="N55" s="57"/>
      <c r="O55" s="57"/>
    </row>
    <row r="56" spans="1:15" x14ac:dyDescent="0.2">
      <c r="A56" s="57"/>
      <c r="E56" s="57"/>
      <c r="F56" s="57"/>
      <c r="G56" s="57"/>
      <c r="H56" s="57"/>
      <c r="I56" s="57"/>
      <c r="J56" s="57"/>
      <c r="K56" s="57"/>
      <c r="L56" s="57"/>
      <c r="M56" s="57"/>
      <c r="N56" s="57"/>
      <c r="O56" s="57"/>
    </row>
    <row r="57" spans="1:15" x14ac:dyDescent="0.2">
      <c r="A57" s="57"/>
      <c r="E57" s="57"/>
      <c r="F57" s="57"/>
      <c r="G57" s="57"/>
      <c r="H57" s="57"/>
      <c r="I57" s="57"/>
      <c r="J57" s="57"/>
      <c r="K57" s="57"/>
      <c r="L57" s="57"/>
      <c r="M57" s="57"/>
      <c r="N57" s="57"/>
      <c r="O57" s="57"/>
    </row>
    <row r="58" spans="1:15" x14ac:dyDescent="0.2">
      <c r="A58" s="57"/>
      <c r="E58" s="57"/>
      <c r="F58" s="57"/>
      <c r="G58" s="57"/>
      <c r="H58" s="57"/>
      <c r="I58" s="57"/>
      <c r="J58" s="57"/>
      <c r="K58" s="57"/>
      <c r="L58" s="57"/>
      <c r="M58" s="57"/>
      <c r="N58" s="57"/>
      <c r="O58" s="57"/>
    </row>
    <row r="59" spans="1:15" x14ac:dyDescent="0.2">
      <c r="A59" s="57"/>
      <c r="E59" s="57"/>
      <c r="F59" s="57"/>
      <c r="G59" s="57"/>
      <c r="H59" s="57"/>
      <c r="I59" s="57"/>
      <c r="J59" s="57"/>
      <c r="K59" s="57"/>
      <c r="L59" s="57"/>
      <c r="M59" s="57"/>
      <c r="N59" s="57"/>
      <c r="O59" s="57"/>
    </row>
    <row r="60" spans="1:15" x14ac:dyDescent="0.2">
      <c r="A60" s="57"/>
      <c r="E60" s="57"/>
      <c r="F60" s="57"/>
      <c r="G60" s="57"/>
      <c r="H60" s="57"/>
      <c r="I60" s="57"/>
      <c r="J60" s="57"/>
      <c r="K60" s="57"/>
      <c r="L60" s="57"/>
      <c r="M60" s="57"/>
      <c r="N60" s="57"/>
      <c r="O60" s="57"/>
    </row>
    <row r="61" spans="1:15" x14ac:dyDescent="0.2">
      <c r="A61" s="57"/>
      <c r="E61" s="57"/>
      <c r="F61" s="57"/>
      <c r="G61" s="57"/>
      <c r="H61" s="57"/>
      <c r="I61" s="57"/>
      <c r="J61" s="57"/>
      <c r="K61" s="57"/>
      <c r="L61" s="57"/>
      <c r="M61" s="57"/>
      <c r="N61" s="57"/>
      <c r="O61" s="57"/>
    </row>
    <row r="62" spans="1:15" x14ac:dyDescent="0.2">
      <c r="A62" s="57"/>
      <c r="E62" s="57"/>
      <c r="F62" s="57"/>
      <c r="G62" s="57"/>
      <c r="H62" s="57"/>
      <c r="I62" s="57"/>
      <c r="J62" s="57"/>
      <c r="K62" s="57"/>
      <c r="L62" s="57"/>
      <c r="M62" s="57"/>
      <c r="N62" s="57"/>
      <c r="O62" s="57"/>
    </row>
    <row r="63" spans="1:15" x14ac:dyDescent="0.2">
      <c r="A63" s="57"/>
      <c r="E63" s="57"/>
      <c r="F63" s="57"/>
      <c r="G63" s="57"/>
      <c r="H63" s="57"/>
      <c r="I63" s="57"/>
      <c r="J63" s="57"/>
      <c r="K63" s="57"/>
      <c r="L63" s="57"/>
      <c r="M63" s="57"/>
      <c r="N63" s="57"/>
      <c r="O63" s="57"/>
    </row>
    <row r="64" spans="1:15" x14ac:dyDescent="0.2">
      <c r="A64" s="57"/>
      <c r="E64" s="57"/>
      <c r="F64" s="57"/>
      <c r="G64" s="57"/>
      <c r="H64" s="57"/>
      <c r="I64" s="57"/>
      <c r="J64" s="57"/>
      <c r="K64" s="57"/>
      <c r="L64" s="57"/>
      <c r="M64" s="57"/>
      <c r="N64" s="57"/>
      <c r="O64" s="57"/>
    </row>
    <row r="65" spans="1:15" x14ac:dyDescent="0.2">
      <c r="A65" s="57"/>
      <c r="E65" s="57"/>
      <c r="F65" s="57"/>
      <c r="G65" s="57"/>
      <c r="H65" s="57"/>
      <c r="I65" s="57"/>
      <c r="J65" s="57"/>
      <c r="K65" s="57"/>
      <c r="L65" s="57"/>
      <c r="M65" s="57"/>
      <c r="N65" s="57"/>
      <c r="O65" s="57"/>
    </row>
    <row r="66" spans="1:15" x14ac:dyDescent="0.2">
      <c r="A66" s="57"/>
      <c r="E66" s="57"/>
      <c r="F66" s="57"/>
      <c r="G66" s="57"/>
      <c r="H66" s="57"/>
      <c r="I66" s="57"/>
      <c r="J66" s="57"/>
      <c r="K66" s="57"/>
      <c r="L66" s="57"/>
      <c r="M66" s="57"/>
      <c r="N66" s="57"/>
      <c r="O66" s="57"/>
    </row>
    <row r="67" spans="1:15" x14ac:dyDescent="0.2">
      <c r="A67" s="57"/>
      <c r="E67" s="57"/>
      <c r="F67" s="57"/>
      <c r="G67" s="57"/>
      <c r="H67" s="57"/>
      <c r="I67" s="57"/>
      <c r="J67" s="57"/>
      <c r="K67" s="57"/>
      <c r="L67" s="57"/>
      <c r="M67" s="57"/>
      <c r="N67" s="57"/>
      <c r="O67" s="57"/>
    </row>
    <row r="68" spans="1:15" x14ac:dyDescent="0.2">
      <c r="A68" s="57"/>
      <c r="E68" s="57"/>
      <c r="F68" s="57"/>
      <c r="G68" s="57"/>
      <c r="H68" s="57"/>
      <c r="I68" s="57"/>
      <c r="J68" s="57"/>
      <c r="K68" s="57"/>
      <c r="L68" s="57"/>
      <c r="M68" s="57"/>
      <c r="N68" s="57"/>
      <c r="O68" s="57"/>
    </row>
    <row r="69" spans="1:15" x14ac:dyDescent="0.2">
      <c r="A69" s="57"/>
      <c r="E69" s="57"/>
      <c r="F69" s="57"/>
      <c r="G69" s="57"/>
      <c r="H69" s="57"/>
      <c r="I69" s="57"/>
      <c r="J69" s="57"/>
      <c r="K69" s="57"/>
      <c r="L69" s="57"/>
      <c r="M69" s="57"/>
      <c r="N69" s="57"/>
      <c r="O69" s="57"/>
    </row>
    <row r="70" spans="1:15" x14ac:dyDescent="0.2">
      <c r="A70" s="57"/>
      <c r="E70" s="57"/>
      <c r="F70" s="57"/>
      <c r="G70" s="57"/>
      <c r="H70" s="57"/>
      <c r="I70" s="57"/>
      <c r="J70" s="57"/>
      <c r="K70" s="57"/>
      <c r="L70" s="57"/>
      <c r="M70" s="57"/>
      <c r="N70" s="57"/>
      <c r="O70" s="57"/>
    </row>
    <row r="71" spans="1:15" x14ac:dyDescent="0.2">
      <c r="A71" s="57"/>
      <c r="E71" s="57"/>
      <c r="F71" s="57"/>
      <c r="G71" s="57"/>
      <c r="H71" s="57"/>
      <c r="I71" s="57"/>
      <c r="J71" s="57"/>
      <c r="K71" s="57"/>
      <c r="L71" s="57"/>
      <c r="M71" s="57"/>
      <c r="N71" s="57"/>
      <c r="O71" s="57"/>
    </row>
    <row r="72" spans="1:15" x14ac:dyDescent="0.2">
      <c r="A72" s="57"/>
      <c r="E72" s="57"/>
      <c r="F72" s="57"/>
      <c r="G72" s="57"/>
      <c r="H72" s="57"/>
      <c r="I72" s="57"/>
      <c r="J72" s="57"/>
      <c r="K72" s="57"/>
      <c r="L72" s="57"/>
      <c r="M72" s="57"/>
      <c r="N72" s="57"/>
      <c r="O72" s="57"/>
    </row>
    <row r="73" spans="1:15" x14ac:dyDescent="0.2">
      <c r="A73" s="57"/>
      <c r="E73" s="57"/>
      <c r="F73" s="57"/>
      <c r="G73" s="57"/>
      <c r="H73" s="57"/>
      <c r="I73" s="57"/>
      <c r="J73" s="57"/>
      <c r="K73" s="57"/>
      <c r="L73" s="57"/>
      <c r="M73" s="57"/>
      <c r="N73" s="57"/>
      <c r="O73" s="57"/>
    </row>
    <row r="74" spans="1:15" x14ac:dyDescent="0.2">
      <c r="A74" s="57"/>
      <c r="E74" s="57"/>
      <c r="F74" s="57"/>
      <c r="G74" s="57"/>
      <c r="H74" s="57"/>
      <c r="I74" s="57"/>
      <c r="J74" s="57"/>
      <c r="K74" s="57"/>
      <c r="L74" s="57"/>
      <c r="M74" s="57"/>
      <c r="N74" s="57"/>
      <c r="O74" s="57"/>
    </row>
    <row r="75" spans="1:15" x14ac:dyDescent="0.2">
      <c r="A75" s="57"/>
      <c r="E75" s="57"/>
      <c r="F75" s="57"/>
      <c r="G75" s="57"/>
      <c r="H75" s="57"/>
      <c r="I75" s="57"/>
      <c r="J75" s="57"/>
      <c r="K75" s="57"/>
      <c r="L75" s="57"/>
      <c r="M75" s="57"/>
      <c r="N75" s="57"/>
      <c r="O75" s="57"/>
    </row>
    <row r="76" spans="1:15" x14ac:dyDescent="0.2">
      <c r="A76" s="57"/>
      <c r="E76" s="57"/>
      <c r="F76" s="57"/>
      <c r="G76" s="57"/>
      <c r="H76" s="57"/>
      <c r="I76" s="57"/>
      <c r="J76" s="57"/>
      <c r="K76" s="57"/>
      <c r="L76" s="57"/>
      <c r="M76" s="57"/>
      <c r="N76" s="57"/>
      <c r="O76" s="57"/>
    </row>
    <row r="77" spans="1:15" x14ac:dyDescent="0.2">
      <c r="A77" s="57"/>
      <c r="E77" s="57"/>
      <c r="F77" s="57"/>
      <c r="G77" s="57"/>
      <c r="H77" s="57"/>
      <c r="I77" s="57"/>
      <c r="J77" s="57"/>
      <c r="K77" s="57"/>
      <c r="L77" s="57"/>
      <c r="M77" s="57"/>
      <c r="N77" s="57"/>
      <c r="O77" s="57"/>
    </row>
    <row r="78" spans="1:15" x14ac:dyDescent="0.2">
      <c r="A78" s="57"/>
      <c r="E78" s="57"/>
      <c r="F78" s="57"/>
      <c r="G78" s="57"/>
      <c r="H78" s="57"/>
      <c r="I78" s="57"/>
      <c r="J78" s="57"/>
      <c r="K78" s="57"/>
      <c r="L78" s="57"/>
      <c r="M78" s="57"/>
      <c r="N78" s="57"/>
      <c r="O78" s="57"/>
    </row>
    <row r="79" spans="1:15" x14ac:dyDescent="0.2">
      <c r="A79" s="57"/>
      <c r="E79" s="57"/>
      <c r="F79" s="57"/>
      <c r="G79" s="57"/>
      <c r="H79" s="57"/>
      <c r="I79" s="57"/>
      <c r="J79" s="57"/>
      <c r="K79" s="57"/>
      <c r="L79" s="57"/>
      <c r="M79" s="57"/>
      <c r="N79" s="57"/>
      <c r="O79" s="57"/>
    </row>
    <row r="80" spans="1:15" x14ac:dyDescent="0.2">
      <c r="A80" s="57"/>
      <c r="E80" s="57"/>
      <c r="F80" s="57"/>
      <c r="G80" s="57"/>
      <c r="H80" s="57"/>
      <c r="I80" s="57"/>
      <c r="J80" s="57"/>
      <c r="K80" s="57"/>
      <c r="L80" s="57"/>
      <c r="M80" s="57"/>
      <c r="N80" s="57"/>
      <c r="O80" s="57"/>
    </row>
    <row r="81" spans="1:15" x14ac:dyDescent="0.2">
      <c r="A81" s="57"/>
      <c r="E81" s="57"/>
      <c r="F81" s="57"/>
      <c r="G81" s="57"/>
      <c r="H81" s="57"/>
      <c r="I81" s="57"/>
      <c r="J81" s="57"/>
      <c r="K81" s="57"/>
      <c r="L81" s="57"/>
      <c r="M81" s="57"/>
      <c r="N81" s="57"/>
      <c r="O81" s="57"/>
    </row>
    <row r="82" spans="1:15" x14ac:dyDescent="0.2">
      <c r="A82" s="57"/>
      <c r="E82" s="57"/>
      <c r="F82" s="57"/>
      <c r="G82" s="57"/>
      <c r="H82" s="57"/>
      <c r="I82" s="57"/>
      <c r="J82" s="57"/>
      <c r="K82" s="57"/>
      <c r="L82" s="57"/>
      <c r="M82" s="57"/>
      <c r="N82" s="57"/>
      <c r="O82" s="57"/>
    </row>
    <row r="83" spans="1:15" x14ac:dyDescent="0.2">
      <c r="A83" s="57"/>
      <c r="E83" s="57"/>
      <c r="F83" s="57"/>
      <c r="G83" s="57"/>
      <c r="H83" s="57"/>
      <c r="I83" s="57"/>
      <c r="J83" s="57"/>
      <c r="K83" s="57"/>
      <c r="L83" s="57"/>
      <c r="M83" s="57"/>
      <c r="N83" s="57"/>
      <c r="O83" s="57"/>
    </row>
    <row r="84" spans="1:15" x14ac:dyDescent="0.2">
      <c r="A84" s="57"/>
      <c r="E84" s="57"/>
      <c r="F84" s="57"/>
      <c r="G84" s="57"/>
      <c r="H84" s="57"/>
      <c r="I84" s="57"/>
      <c r="J84" s="57"/>
      <c r="K84" s="57"/>
      <c r="L84" s="57"/>
      <c r="M84" s="57"/>
      <c r="N84" s="57"/>
      <c r="O84" s="57"/>
    </row>
    <row r="85" spans="1:15" x14ac:dyDescent="0.2">
      <c r="A85" s="57"/>
      <c r="E85" s="57"/>
      <c r="F85" s="57"/>
      <c r="G85" s="57"/>
      <c r="H85" s="57"/>
      <c r="I85" s="57"/>
      <c r="J85" s="57"/>
      <c r="K85" s="57"/>
      <c r="L85" s="57"/>
      <c r="M85" s="57"/>
      <c r="N85" s="57"/>
      <c r="O85" s="57"/>
    </row>
    <row r="86" spans="1:15" x14ac:dyDescent="0.2">
      <c r="A86" s="57"/>
      <c r="E86" s="57"/>
      <c r="F86" s="57"/>
      <c r="G86" s="57"/>
      <c r="H86" s="57"/>
      <c r="I86" s="57"/>
      <c r="J86" s="57"/>
      <c r="K86" s="57"/>
      <c r="L86" s="57"/>
      <c r="M86" s="57"/>
      <c r="N86" s="57"/>
      <c r="O86" s="57"/>
    </row>
    <row r="87" spans="1:15" x14ac:dyDescent="0.2">
      <c r="A87" s="57"/>
      <c r="E87" s="57"/>
      <c r="F87" s="57"/>
      <c r="G87" s="57"/>
      <c r="H87" s="57"/>
      <c r="I87" s="57"/>
      <c r="J87" s="57"/>
      <c r="K87" s="57"/>
      <c r="L87" s="57"/>
      <c r="M87" s="57"/>
      <c r="N87" s="57"/>
      <c r="O87" s="57"/>
    </row>
    <row r="88" spans="1:15" x14ac:dyDescent="0.2">
      <c r="A88" s="57"/>
      <c r="E88" s="57"/>
      <c r="F88" s="57"/>
      <c r="G88" s="57"/>
      <c r="H88" s="57"/>
      <c r="I88" s="57"/>
      <c r="J88" s="57"/>
      <c r="K88" s="57"/>
      <c r="L88" s="57"/>
      <c r="M88" s="57"/>
      <c r="N88" s="57"/>
      <c r="O88" s="57"/>
    </row>
    <row r="89" spans="1:15" x14ac:dyDescent="0.2">
      <c r="A89" s="57"/>
      <c r="E89" s="57"/>
      <c r="F89" s="57"/>
      <c r="G89" s="57"/>
      <c r="H89" s="57"/>
      <c r="I89" s="57"/>
      <c r="J89" s="57"/>
      <c r="K89" s="57"/>
      <c r="L89" s="57"/>
      <c r="M89" s="57"/>
      <c r="N89" s="57"/>
      <c r="O89" s="57"/>
    </row>
    <row r="90" spans="1:15" x14ac:dyDescent="0.2">
      <c r="A90" s="57"/>
      <c r="E90" s="57"/>
      <c r="F90" s="57"/>
      <c r="G90" s="57"/>
      <c r="H90" s="57"/>
      <c r="I90" s="57"/>
      <c r="J90" s="57"/>
      <c r="K90" s="57"/>
      <c r="L90" s="57"/>
      <c r="M90" s="57"/>
      <c r="N90" s="57"/>
      <c r="O90" s="57"/>
    </row>
    <row r="91" spans="1:15" x14ac:dyDescent="0.2">
      <c r="A91" s="57"/>
      <c r="E91" s="57"/>
      <c r="F91" s="57"/>
      <c r="G91" s="57"/>
      <c r="H91" s="57"/>
      <c r="I91" s="57"/>
      <c r="J91" s="57"/>
      <c r="K91" s="57"/>
      <c r="L91" s="57"/>
      <c r="M91" s="57"/>
      <c r="N91" s="57"/>
      <c r="O91" s="57"/>
    </row>
    <row r="92" spans="1:15" x14ac:dyDescent="0.2">
      <c r="A92" s="57"/>
      <c r="E92" s="57"/>
      <c r="F92" s="57"/>
      <c r="G92" s="57"/>
      <c r="H92" s="57"/>
      <c r="I92" s="57"/>
      <c r="J92" s="57"/>
      <c r="K92" s="57"/>
      <c r="L92" s="57"/>
      <c r="M92" s="57"/>
      <c r="N92" s="57"/>
      <c r="O92" s="57"/>
    </row>
    <row r="93" spans="1:15" x14ac:dyDescent="0.2">
      <c r="A93" s="57"/>
      <c r="E93" s="57"/>
      <c r="F93" s="57"/>
      <c r="G93" s="57"/>
      <c r="H93" s="57"/>
      <c r="I93" s="57"/>
      <c r="J93" s="57"/>
      <c r="K93" s="57"/>
      <c r="L93" s="57"/>
      <c r="M93" s="57"/>
      <c r="N93" s="57"/>
      <c r="O93" s="57"/>
    </row>
    <row r="94" spans="1:15" x14ac:dyDescent="0.2">
      <c r="A94" s="57"/>
      <c r="E94" s="57"/>
      <c r="F94" s="57"/>
      <c r="G94" s="57"/>
      <c r="H94" s="57"/>
      <c r="I94" s="57"/>
      <c r="J94" s="57"/>
      <c r="K94" s="57"/>
      <c r="L94" s="57"/>
      <c r="M94" s="57"/>
      <c r="N94" s="57"/>
      <c r="O94" s="57"/>
    </row>
    <row r="95" spans="1:15" x14ac:dyDescent="0.2">
      <c r="A95" s="57"/>
      <c r="E95" s="57"/>
      <c r="F95" s="57"/>
      <c r="G95" s="57"/>
      <c r="H95" s="57"/>
      <c r="I95" s="57"/>
      <c r="J95" s="57"/>
      <c r="K95" s="57"/>
      <c r="L95" s="57"/>
      <c r="M95" s="57"/>
      <c r="N95" s="57"/>
      <c r="O95" s="57"/>
    </row>
    <row r="96" spans="1:15" x14ac:dyDescent="0.2">
      <c r="A96" s="57"/>
      <c r="E96" s="57"/>
      <c r="F96" s="57"/>
      <c r="G96" s="57"/>
      <c r="H96" s="57"/>
      <c r="I96" s="57"/>
      <c r="J96" s="57"/>
      <c r="K96" s="57"/>
      <c r="L96" s="57"/>
      <c r="M96" s="57"/>
      <c r="N96" s="57"/>
      <c r="O96" s="57"/>
    </row>
    <row r="97" spans="1:15" x14ac:dyDescent="0.2">
      <c r="A97" s="57"/>
      <c r="E97" s="57"/>
      <c r="F97" s="57"/>
      <c r="G97" s="57"/>
      <c r="H97" s="57"/>
      <c r="I97" s="57"/>
      <c r="J97" s="57"/>
      <c r="K97" s="57"/>
      <c r="L97" s="57"/>
      <c r="M97" s="57"/>
      <c r="N97" s="57"/>
      <c r="O97" s="57"/>
    </row>
    <row r="98" spans="1:15" x14ac:dyDescent="0.2">
      <c r="A98" s="57"/>
      <c r="E98" s="57"/>
      <c r="F98" s="57"/>
      <c r="G98" s="57"/>
      <c r="H98" s="57"/>
      <c r="I98" s="57"/>
      <c r="J98" s="57"/>
      <c r="K98" s="57"/>
      <c r="L98" s="57"/>
      <c r="M98" s="57"/>
      <c r="N98" s="57"/>
      <c r="O98" s="57"/>
    </row>
    <row r="99" spans="1:15" x14ac:dyDescent="0.2">
      <c r="A99" s="57"/>
      <c r="E99" s="57"/>
      <c r="F99" s="57"/>
      <c r="G99" s="57"/>
      <c r="H99" s="57"/>
      <c r="I99" s="57"/>
      <c r="J99" s="57"/>
      <c r="K99" s="57"/>
      <c r="L99" s="57"/>
      <c r="M99" s="57"/>
      <c r="N99" s="57"/>
      <c r="O99" s="57"/>
    </row>
    <row r="100" spans="1:15" x14ac:dyDescent="0.2">
      <c r="A100" s="57"/>
      <c r="E100" s="57"/>
      <c r="F100" s="57"/>
      <c r="G100" s="57"/>
      <c r="H100" s="57"/>
      <c r="I100" s="57"/>
      <c r="J100" s="57"/>
      <c r="K100" s="57"/>
      <c r="L100" s="57"/>
      <c r="M100" s="57"/>
      <c r="N100" s="57"/>
      <c r="O100" s="57"/>
    </row>
    <row r="101" spans="1:15" x14ac:dyDescent="0.2">
      <c r="A101" s="57"/>
      <c r="E101" s="57"/>
      <c r="F101" s="57"/>
      <c r="G101" s="57"/>
      <c r="H101" s="57"/>
      <c r="I101" s="57"/>
      <c r="J101" s="57"/>
      <c r="K101" s="57"/>
      <c r="L101" s="57"/>
      <c r="M101" s="57"/>
      <c r="N101" s="57"/>
      <c r="O101" s="57"/>
    </row>
    <row r="102" spans="1:15" x14ac:dyDescent="0.2">
      <c r="A102" s="57"/>
      <c r="E102" s="57"/>
      <c r="F102" s="57"/>
      <c r="G102" s="57"/>
      <c r="H102" s="57"/>
      <c r="I102" s="57"/>
      <c r="J102" s="57"/>
      <c r="K102" s="57"/>
      <c r="L102" s="57"/>
      <c r="M102" s="57"/>
      <c r="N102" s="57"/>
      <c r="O102" s="57"/>
    </row>
    <row r="103" spans="1:15" x14ac:dyDescent="0.2">
      <c r="A103" s="57"/>
      <c r="E103" s="57"/>
      <c r="F103" s="57"/>
      <c r="G103" s="57"/>
      <c r="H103" s="57"/>
      <c r="I103" s="57"/>
      <c r="J103" s="57"/>
      <c r="K103" s="57"/>
      <c r="L103" s="57"/>
      <c r="M103" s="57"/>
      <c r="N103" s="57"/>
      <c r="O103" s="57"/>
    </row>
    <row r="104" spans="1:15" x14ac:dyDescent="0.2">
      <c r="A104" s="57"/>
      <c r="E104" s="57"/>
      <c r="F104" s="57"/>
      <c r="G104" s="57"/>
      <c r="H104" s="57"/>
      <c r="I104" s="57"/>
      <c r="J104" s="57"/>
      <c r="K104" s="57"/>
      <c r="L104" s="57"/>
      <c r="M104" s="57"/>
      <c r="N104" s="57"/>
      <c r="O104" s="57"/>
    </row>
    <row r="105" spans="1:15" x14ac:dyDescent="0.2">
      <c r="A105" s="57"/>
      <c r="E105" s="57"/>
      <c r="F105" s="57"/>
      <c r="G105" s="57"/>
      <c r="H105" s="57"/>
      <c r="I105" s="57"/>
      <c r="J105" s="57"/>
      <c r="K105" s="57"/>
      <c r="L105" s="57"/>
      <c r="M105" s="57"/>
      <c r="N105" s="57"/>
      <c r="O105" s="57"/>
    </row>
    <row r="106" spans="1:15" x14ac:dyDescent="0.2">
      <c r="A106" s="57"/>
      <c r="E106" s="57"/>
      <c r="F106" s="57"/>
      <c r="G106" s="57"/>
      <c r="H106" s="57"/>
      <c r="I106" s="57"/>
      <c r="J106" s="57"/>
      <c r="K106" s="57"/>
      <c r="L106" s="57"/>
      <c r="M106" s="57"/>
      <c r="N106" s="57"/>
      <c r="O106" s="57"/>
    </row>
    <row r="107" spans="1:15" x14ac:dyDescent="0.2">
      <c r="A107" s="57"/>
      <c r="E107" s="57"/>
      <c r="F107" s="57"/>
      <c r="G107" s="57"/>
      <c r="H107" s="57"/>
      <c r="I107" s="57"/>
      <c r="J107" s="57"/>
      <c r="K107" s="57"/>
      <c r="L107" s="57"/>
      <c r="M107" s="57"/>
      <c r="N107" s="57"/>
      <c r="O107" s="57"/>
    </row>
    <row r="108" spans="1:15" x14ac:dyDescent="0.2">
      <c r="A108" s="57"/>
      <c r="E108" s="57"/>
      <c r="F108" s="57"/>
      <c r="G108" s="57"/>
      <c r="H108" s="57"/>
      <c r="I108" s="57"/>
      <c r="J108" s="57"/>
      <c r="K108" s="57"/>
      <c r="L108" s="57"/>
      <c r="M108" s="57"/>
      <c r="N108" s="57"/>
      <c r="O108" s="57"/>
    </row>
    <row r="109" spans="1:15" x14ac:dyDescent="0.2">
      <c r="A109" s="57"/>
      <c r="E109" s="57"/>
      <c r="F109" s="57"/>
      <c r="G109" s="57"/>
      <c r="H109" s="57"/>
      <c r="I109" s="57"/>
      <c r="J109" s="57"/>
      <c r="K109" s="57"/>
      <c r="L109" s="57"/>
      <c r="M109" s="57"/>
      <c r="N109" s="57"/>
      <c r="O109" s="57"/>
    </row>
    <row r="110" spans="1:15" x14ac:dyDescent="0.2">
      <c r="A110" s="57"/>
      <c r="E110" s="57"/>
      <c r="F110" s="57"/>
      <c r="G110" s="57"/>
      <c r="H110" s="57"/>
      <c r="I110" s="57"/>
      <c r="J110" s="57"/>
      <c r="K110" s="57"/>
      <c r="L110" s="57"/>
      <c r="M110" s="57"/>
      <c r="N110" s="57"/>
      <c r="O110" s="57"/>
    </row>
    <row r="111" spans="1:15" x14ac:dyDescent="0.2">
      <c r="A111" s="57"/>
      <c r="E111" s="57"/>
      <c r="F111" s="57"/>
      <c r="G111" s="57"/>
      <c r="H111" s="57"/>
      <c r="I111" s="57"/>
      <c r="J111" s="57"/>
      <c r="K111" s="57"/>
      <c r="L111" s="57"/>
      <c r="M111" s="57"/>
      <c r="N111" s="57"/>
      <c r="O111" s="57"/>
    </row>
    <row r="112" spans="1:15" x14ac:dyDescent="0.2">
      <c r="A112" s="57"/>
      <c r="E112" s="57"/>
      <c r="F112" s="57"/>
      <c r="G112" s="57"/>
      <c r="H112" s="57"/>
      <c r="I112" s="57"/>
      <c r="J112" s="57"/>
      <c r="K112" s="57"/>
      <c r="L112" s="57"/>
      <c r="M112" s="57"/>
      <c r="N112" s="57"/>
      <c r="O112" s="57"/>
    </row>
    <row r="113" spans="1:15" x14ac:dyDescent="0.2">
      <c r="A113" s="57"/>
      <c r="E113" s="57"/>
      <c r="F113" s="57"/>
      <c r="G113" s="57"/>
      <c r="H113" s="57"/>
      <c r="I113" s="57"/>
      <c r="J113" s="57"/>
      <c r="K113" s="57"/>
      <c r="L113" s="57"/>
      <c r="M113" s="57"/>
      <c r="N113" s="57"/>
      <c r="O113" s="57"/>
    </row>
    <row r="114" spans="1:15" x14ac:dyDescent="0.2">
      <c r="A114" s="57"/>
      <c r="E114" s="57"/>
      <c r="F114" s="57"/>
      <c r="G114" s="57"/>
      <c r="H114" s="57"/>
      <c r="I114" s="57"/>
      <c r="J114" s="57"/>
      <c r="K114" s="57"/>
      <c r="L114" s="57"/>
      <c r="M114" s="57"/>
      <c r="N114" s="57"/>
      <c r="O114" s="57"/>
    </row>
    <row r="115" spans="1:15" x14ac:dyDescent="0.2">
      <c r="A115" s="57"/>
      <c r="E115" s="57"/>
      <c r="F115" s="57"/>
      <c r="G115" s="57"/>
      <c r="H115" s="57"/>
      <c r="I115" s="57"/>
      <c r="J115" s="57"/>
      <c r="K115" s="57"/>
      <c r="L115" s="57"/>
      <c r="M115" s="57"/>
      <c r="N115" s="57"/>
      <c r="O115" s="57"/>
    </row>
    <row r="116" spans="1:15" x14ac:dyDescent="0.2">
      <c r="A116" s="57"/>
      <c r="E116" s="57"/>
      <c r="F116" s="57"/>
      <c r="G116" s="57"/>
      <c r="H116" s="57"/>
      <c r="I116" s="57"/>
      <c r="J116" s="57"/>
      <c r="K116" s="57"/>
      <c r="L116" s="57"/>
      <c r="M116" s="57"/>
      <c r="N116" s="57"/>
      <c r="O116" s="57"/>
    </row>
    <row r="117" spans="1:15" x14ac:dyDescent="0.2">
      <c r="A117" s="57"/>
      <c r="E117" s="57"/>
      <c r="F117" s="57"/>
      <c r="G117" s="57"/>
      <c r="H117" s="57"/>
      <c r="I117" s="57"/>
      <c r="J117" s="57"/>
      <c r="K117" s="57"/>
      <c r="L117" s="57"/>
      <c r="M117" s="57"/>
      <c r="N117" s="57"/>
      <c r="O117" s="57"/>
    </row>
    <row r="118" spans="1:15" x14ac:dyDescent="0.2">
      <c r="A118" s="57"/>
      <c r="E118" s="57"/>
      <c r="F118" s="57"/>
      <c r="G118" s="57"/>
      <c r="H118" s="57"/>
      <c r="I118" s="57"/>
      <c r="J118" s="57"/>
      <c r="K118" s="57"/>
      <c r="L118" s="57"/>
      <c r="M118" s="57"/>
      <c r="N118" s="57"/>
      <c r="O118" s="57"/>
    </row>
    <row r="119" spans="1:15" x14ac:dyDescent="0.2">
      <c r="A119" s="57"/>
      <c r="E119" s="57"/>
      <c r="F119" s="57"/>
      <c r="G119" s="57"/>
      <c r="H119" s="57"/>
      <c r="I119" s="57"/>
      <c r="J119" s="57"/>
      <c r="K119" s="57"/>
      <c r="L119" s="57"/>
      <c r="M119" s="57"/>
      <c r="N119" s="57"/>
      <c r="O119" s="57"/>
    </row>
    <row r="120" spans="1:15" x14ac:dyDescent="0.2">
      <c r="A120" s="57"/>
      <c r="E120" s="57"/>
      <c r="F120" s="57"/>
      <c r="G120" s="57"/>
      <c r="H120" s="57"/>
      <c r="I120" s="57"/>
      <c r="J120" s="57"/>
      <c r="K120" s="57"/>
      <c r="L120" s="57"/>
      <c r="M120" s="57"/>
      <c r="N120" s="57"/>
      <c r="O120" s="57"/>
    </row>
    <row r="121" spans="1:15" x14ac:dyDescent="0.2">
      <c r="A121" s="57"/>
      <c r="E121" s="57"/>
      <c r="F121" s="57"/>
      <c r="G121" s="57"/>
      <c r="H121" s="57"/>
      <c r="I121" s="57"/>
      <c r="J121" s="57"/>
      <c r="K121" s="57"/>
      <c r="L121" s="57"/>
      <c r="M121" s="57"/>
      <c r="N121" s="57"/>
      <c r="O121" s="57"/>
    </row>
    <row r="122" spans="1:15" x14ac:dyDescent="0.2">
      <c r="A122" s="57"/>
      <c r="E122" s="57"/>
      <c r="F122" s="57"/>
      <c r="G122" s="57"/>
      <c r="H122" s="57"/>
      <c r="I122" s="57"/>
      <c r="J122" s="57"/>
      <c r="K122" s="57"/>
      <c r="L122" s="57"/>
      <c r="M122" s="57"/>
      <c r="N122" s="57"/>
      <c r="O122" s="57"/>
    </row>
    <row r="123" spans="1:15" x14ac:dyDescent="0.2">
      <c r="A123" s="57"/>
      <c r="E123" s="57"/>
      <c r="F123" s="57"/>
      <c r="G123" s="57"/>
      <c r="H123" s="57"/>
      <c r="I123" s="57"/>
      <c r="J123" s="57"/>
      <c r="K123" s="57"/>
      <c r="L123" s="57"/>
      <c r="M123" s="57"/>
      <c r="N123" s="57"/>
      <c r="O123" s="57"/>
    </row>
    <row r="124" spans="1:15" x14ac:dyDescent="0.2">
      <c r="A124" s="57"/>
      <c r="E124" s="57"/>
      <c r="F124" s="57"/>
      <c r="G124" s="57"/>
      <c r="H124" s="57"/>
      <c r="I124" s="57"/>
      <c r="J124" s="57"/>
      <c r="K124" s="57"/>
      <c r="L124" s="57"/>
      <c r="M124" s="57"/>
      <c r="N124" s="57"/>
      <c r="O124" s="57"/>
    </row>
    <row r="125" spans="1:15" x14ac:dyDescent="0.2">
      <c r="A125" s="57"/>
      <c r="E125" s="57"/>
      <c r="F125" s="57"/>
      <c r="G125" s="57"/>
      <c r="H125" s="57"/>
      <c r="I125" s="57"/>
      <c r="J125" s="57"/>
      <c r="K125" s="57"/>
      <c r="L125" s="57"/>
      <c r="M125" s="57"/>
      <c r="N125" s="57"/>
      <c r="O125" s="57"/>
    </row>
    <row r="126" spans="1:15" x14ac:dyDescent="0.2">
      <c r="A126" s="57"/>
      <c r="E126" s="57"/>
      <c r="F126" s="57"/>
      <c r="G126" s="57"/>
      <c r="H126" s="57"/>
      <c r="I126" s="57"/>
      <c r="J126" s="57"/>
      <c r="K126" s="57"/>
      <c r="L126" s="57"/>
      <c r="M126" s="57"/>
      <c r="N126" s="57"/>
      <c r="O126" s="57"/>
    </row>
    <row r="127" spans="1:15" x14ac:dyDescent="0.2">
      <c r="A127" s="57"/>
      <c r="E127" s="57"/>
      <c r="F127" s="57"/>
      <c r="G127" s="57"/>
      <c r="H127" s="57"/>
      <c r="I127" s="57"/>
      <c r="J127" s="57"/>
      <c r="K127" s="57"/>
      <c r="L127" s="57"/>
      <c r="M127" s="57"/>
      <c r="N127" s="57"/>
      <c r="O127" s="57"/>
    </row>
    <row r="128" spans="1:15" x14ac:dyDescent="0.2">
      <c r="A128" s="57"/>
      <c r="E128" s="57"/>
      <c r="F128" s="57"/>
      <c r="G128" s="57"/>
      <c r="H128" s="57"/>
      <c r="I128" s="57"/>
      <c r="J128" s="57"/>
      <c r="K128" s="57"/>
      <c r="L128" s="57"/>
      <c r="M128" s="57"/>
      <c r="N128" s="57"/>
      <c r="O128" s="57"/>
    </row>
    <row r="129" spans="1:15" x14ac:dyDescent="0.2">
      <c r="A129" s="57"/>
      <c r="E129" s="57"/>
      <c r="F129" s="57"/>
      <c r="G129" s="57"/>
      <c r="H129" s="57"/>
      <c r="I129" s="57"/>
      <c r="J129" s="57"/>
      <c r="K129" s="57"/>
      <c r="L129" s="57"/>
      <c r="M129" s="57"/>
      <c r="N129" s="57"/>
      <c r="O129" s="57"/>
    </row>
    <row r="130" spans="1:15" x14ac:dyDescent="0.2">
      <c r="A130" s="57"/>
      <c r="E130" s="57"/>
      <c r="F130" s="57"/>
      <c r="G130" s="57"/>
      <c r="H130" s="57"/>
      <c r="I130" s="57"/>
      <c r="J130" s="57"/>
      <c r="K130" s="57"/>
      <c r="L130" s="57"/>
      <c r="M130" s="57"/>
      <c r="N130" s="57"/>
      <c r="O130" s="57"/>
    </row>
    <row r="131" spans="1:15" x14ac:dyDescent="0.2">
      <c r="A131" s="57"/>
      <c r="E131" s="57"/>
      <c r="F131" s="57"/>
      <c r="G131" s="57"/>
      <c r="H131" s="57"/>
      <c r="I131" s="57"/>
      <c r="J131" s="57"/>
      <c r="K131" s="57"/>
      <c r="L131" s="57"/>
      <c r="M131" s="57"/>
      <c r="N131" s="57"/>
      <c r="O131" s="57"/>
    </row>
    <row r="132" spans="1:15" x14ac:dyDescent="0.2">
      <c r="A132" s="57"/>
      <c r="E132" s="57"/>
      <c r="F132" s="57"/>
      <c r="G132" s="57"/>
      <c r="H132" s="57"/>
      <c r="I132" s="57"/>
      <c r="J132" s="57"/>
      <c r="K132" s="57"/>
      <c r="L132" s="57"/>
      <c r="M132" s="57"/>
      <c r="N132" s="57"/>
      <c r="O132" s="57"/>
    </row>
    <row r="133" spans="1:15" x14ac:dyDescent="0.2">
      <c r="A133" s="57"/>
      <c r="E133" s="57"/>
      <c r="F133" s="57"/>
      <c r="G133" s="57"/>
      <c r="H133" s="57"/>
      <c r="I133" s="57"/>
      <c r="J133" s="57"/>
      <c r="K133" s="57"/>
      <c r="L133" s="57"/>
      <c r="M133" s="57"/>
      <c r="N133" s="57"/>
      <c r="O133" s="57"/>
    </row>
    <row r="134" spans="1:15" x14ac:dyDescent="0.2">
      <c r="A134" s="57"/>
      <c r="E134" s="57"/>
      <c r="F134" s="57"/>
      <c r="G134" s="57"/>
      <c r="H134" s="57"/>
      <c r="I134" s="57"/>
      <c r="J134" s="57"/>
      <c r="K134" s="57"/>
      <c r="L134" s="57"/>
      <c r="M134" s="57"/>
      <c r="N134" s="57"/>
      <c r="O134" s="57"/>
    </row>
    <row r="135" spans="1:15" x14ac:dyDescent="0.2">
      <c r="A135" s="57"/>
      <c r="E135" s="57"/>
      <c r="F135" s="57"/>
      <c r="G135" s="57"/>
      <c r="H135" s="57"/>
      <c r="I135" s="57"/>
      <c r="J135" s="57"/>
      <c r="K135" s="57"/>
      <c r="L135" s="57"/>
      <c r="M135" s="57"/>
      <c r="N135" s="57"/>
      <c r="O135" s="57"/>
    </row>
    <row r="136" spans="1:15" x14ac:dyDescent="0.2">
      <c r="A136" s="57"/>
      <c r="E136" s="57"/>
      <c r="F136" s="57"/>
      <c r="G136" s="57"/>
      <c r="H136" s="57"/>
      <c r="I136" s="57"/>
      <c r="J136" s="57"/>
      <c r="K136" s="57"/>
      <c r="L136" s="57"/>
      <c r="M136" s="57"/>
      <c r="N136" s="57"/>
      <c r="O136" s="57"/>
    </row>
    <row r="137" spans="1:15" x14ac:dyDescent="0.2">
      <c r="A137" s="57"/>
      <c r="E137" s="57"/>
      <c r="F137" s="57"/>
      <c r="G137" s="57"/>
      <c r="H137" s="57"/>
      <c r="I137" s="57"/>
      <c r="J137" s="57"/>
      <c r="K137" s="57"/>
      <c r="L137" s="57"/>
      <c r="M137" s="57"/>
      <c r="N137" s="57"/>
      <c r="O137" s="57"/>
    </row>
    <row r="138" spans="1:15" x14ac:dyDescent="0.2">
      <c r="A138" s="57"/>
      <c r="E138" s="57"/>
      <c r="F138" s="57"/>
      <c r="G138" s="57"/>
      <c r="H138" s="57"/>
      <c r="I138" s="57"/>
      <c r="J138" s="57"/>
      <c r="K138" s="57"/>
      <c r="L138" s="57"/>
      <c r="M138" s="57"/>
      <c r="N138" s="57"/>
      <c r="O138" s="57"/>
    </row>
    <row r="139" spans="1:15" x14ac:dyDescent="0.2">
      <c r="A139" s="57"/>
      <c r="E139" s="57"/>
      <c r="F139" s="57"/>
      <c r="G139" s="57"/>
      <c r="H139" s="57"/>
      <c r="I139" s="57"/>
      <c r="J139" s="57"/>
      <c r="K139" s="57"/>
      <c r="L139" s="57"/>
      <c r="M139" s="57"/>
      <c r="N139" s="57"/>
      <c r="O139" s="57"/>
    </row>
    <row r="140" spans="1:15" x14ac:dyDescent="0.2">
      <c r="A140" s="57"/>
      <c r="E140" s="57"/>
      <c r="F140" s="57"/>
      <c r="G140" s="57"/>
      <c r="H140" s="57"/>
      <c r="I140" s="57"/>
      <c r="J140" s="57"/>
      <c r="K140" s="57"/>
      <c r="L140" s="57"/>
      <c r="M140" s="57"/>
      <c r="N140" s="57"/>
      <c r="O140" s="57"/>
    </row>
    <row r="141" spans="1:15" x14ac:dyDescent="0.2">
      <c r="A141" s="57"/>
      <c r="E141" s="57"/>
      <c r="F141" s="57"/>
      <c r="G141" s="57"/>
      <c r="H141" s="57"/>
      <c r="I141" s="57"/>
      <c r="J141" s="57"/>
      <c r="K141" s="57"/>
      <c r="L141" s="57"/>
      <c r="M141" s="57"/>
      <c r="N141" s="57"/>
      <c r="O141" s="57"/>
    </row>
    <row r="142" spans="1:15" x14ac:dyDescent="0.2">
      <c r="A142" s="57"/>
      <c r="E142" s="57"/>
      <c r="F142" s="57"/>
      <c r="G142" s="57"/>
      <c r="H142" s="57"/>
      <c r="I142" s="57"/>
      <c r="J142" s="57"/>
      <c r="K142" s="57"/>
      <c r="L142" s="57"/>
      <c r="M142" s="57"/>
      <c r="N142" s="57"/>
      <c r="O142" s="57"/>
    </row>
    <row r="143" spans="1:15" x14ac:dyDescent="0.2">
      <c r="A143" s="57"/>
      <c r="E143" s="57"/>
      <c r="F143" s="57"/>
      <c r="G143" s="57"/>
      <c r="H143" s="57"/>
      <c r="I143" s="57"/>
      <c r="J143" s="57"/>
      <c r="K143" s="57"/>
      <c r="L143" s="57"/>
      <c r="M143" s="57"/>
      <c r="N143" s="57"/>
      <c r="O143" s="57"/>
    </row>
    <row r="144" spans="1:15" x14ac:dyDescent="0.2">
      <c r="A144" s="57"/>
      <c r="E144" s="57"/>
      <c r="F144" s="57"/>
      <c r="G144" s="57"/>
      <c r="H144" s="57"/>
      <c r="I144" s="57"/>
      <c r="J144" s="57"/>
      <c r="K144" s="57"/>
      <c r="L144" s="57"/>
      <c r="M144" s="57"/>
      <c r="N144" s="57"/>
      <c r="O144" s="57"/>
    </row>
    <row r="145" spans="1:15" x14ac:dyDescent="0.2">
      <c r="A145" s="57"/>
      <c r="E145" s="57"/>
      <c r="F145" s="57"/>
      <c r="G145" s="57"/>
      <c r="H145" s="57"/>
      <c r="I145" s="57"/>
      <c r="J145" s="57"/>
      <c r="K145" s="57"/>
      <c r="L145" s="57"/>
      <c r="M145" s="57"/>
      <c r="N145" s="57"/>
      <c r="O145" s="57"/>
    </row>
    <row r="146" spans="1:15" x14ac:dyDescent="0.2">
      <c r="A146" s="57"/>
      <c r="E146" s="57"/>
      <c r="F146" s="57"/>
      <c r="G146" s="57"/>
      <c r="H146" s="57"/>
      <c r="I146" s="57"/>
      <c r="J146" s="57"/>
      <c r="K146" s="57"/>
      <c r="L146" s="57"/>
      <c r="M146" s="57"/>
      <c r="N146" s="57"/>
      <c r="O146" s="57"/>
    </row>
    <row r="147" spans="1:15" x14ac:dyDescent="0.2">
      <c r="A147" s="57"/>
      <c r="E147" s="57"/>
      <c r="F147" s="57"/>
      <c r="G147" s="57"/>
      <c r="H147" s="57"/>
      <c r="I147" s="57"/>
      <c r="J147" s="57"/>
      <c r="K147" s="57"/>
      <c r="L147" s="57"/>
      <c r="M147" s="57"/>
      <c r="N147" s="57"/>
      <c r="O147" s="57"/>
    </row>
    <row r="148" spans="1:15" x14ac:dyDescent="0.2">
      <c r="A148" s="57"/>
      <c r="E148" s="57"/>
      <c r="F148" s="57"/>
      <c r="G148" s="57"/>
      <c r="H148" s="57"/>
      <c r="I148" s="57"/>
      <c r="J148" s="57"/>
      <c r="K148" s="57"/>
      <c r="L148" s="57"/>
      <c r="M148" s="57"/>
      <c r="N148" s="57"/>
      <c r="O148" s="57"/>
    </row>
    <row r="149" spans="1:15" x14ac:dyDescent="0.2">
      <c r="A149" s="57"/>
      <c r="E149" s="57"/>
      <c r="F149" s="57"/>
      <c r="G149" s="57"/>
      <c r="H149" s="57"/>
      <c r="I149" s="57"/>
      <c r="J149" s="57"/>
      <c r="K149" s="57"/>
      <c r="L149" s="57"/>
      <c r="M149" s="57"/>
      <c r="N149" s="57"/>
      <c r="O149" s="57"/>
    </row>
    <row r="150" spans="1:15" x14ac:dyDescent="0.2">
      <c r="A150" s="57"/>
      <c r="E150" s="57"/>
      <c r="F150" s="57"/>
      <c r="G150" s="57"/>
      <c r="H150" s="57"/>
      <c r="I150" s="57"/>
      <c r="J150" s="57"/>
      <c r="K150" s="57"/>
      <c r="L150" s="57"/>
      <c r="M150" s="57"/>
      <c r="N150" s="57"/>
      <c r="O150" s="57"/>
    </row>
    <row r="151" spans="1:15" x14ac:dyDescent="0.2">
      <c r="A151" s="57"/>
      <c r="E151" s="57"/>
      <c r="F151" s="57"/>
      <c r="G151" s="57"/>
      <c r="H151" s="57"/>
      <c r="I151" s="57"/>
      <c r="J151" s="57"/>
      <c r="K151" s="57"/>
      <c r="L151" s="57"/>
      <c r="M151" s="57"/>
      <c r="N151" s="57"/>
      <c r="O151" s="57"/>
    </row>
    <row r="152" spans="1:15" x14ac:dyDescent="0.2">
      <c r="A152" s="57"/>
      <c r="E152" s="57"/>
      <c r="F152" s="57"/>
      <c r="G152" s="57"/>
      <c r="H152" s="57"/>
      <c r="I152" s="57"/>
      <c r="J152" s="57"/>
      <c r="K152" s="57"/>
      <c r="L152" s="57"/>
      <c r="M152" s="57"/>
      <c r="N152" s="57"/>
      <c r="O152" s="57"/>
    </row>
    <row r="153" spans="1:15" x14ac:dyDescent="0.2">
      <c r="A153" s="57"/>
      <c r="E153" s="57"/>
      <c r="F153" s="57"/>
      <c r="G153" s="57"/>
      <c r="H153" s="57"/>
      <c r="I153" s="57"/>
      <c r="J153" s="57"/>
      <c r="K153" s="57"/>
      <c r="L153" s="57"/>
      <c r="M153" s="57"/>
      <c r="N153" s="57"/>
      <c r="O153" s="57"/>
    </row>
    <row r="154" spans="1:15" x14ac:dyDescent="0.2">
      <c r="A154" s="57"/>
      <c r="E154" s="57"/>
      <c r="F154" s="57"/>
      <c r="G154" s="57"/>
      <c r="H154" s="57"/>
      <c r="I154" s="57"/>
      <c r="J154" s="57"/>
      <c r="K154" s="57"/>
      <c r="L154" s="57"/>
      <c r="M154" s="57"/>
      <c r="N154" s="57"/>
      <c r="O154" s="57"/>
    </row>
    <row r="155" spans="1:15" x14ac:dyDescent="0.2">
      <c r="A155" s="57"/>
      <c r="E155" s="57"/>
      <c r="F155" s="57"/>
      <c r="G155" s="57"/>
      <c r="H155" s="57"/>
      <c r="I155" s="57"/>
      <c r="J155" s="57"/>
      <c r="K155" s="57"/>
      <c r="L155" s="57"/>
      <c r="M155" s="57"/>
      <c r="N155" s="57"/>
      <c r="O155" s="57"/>
    </row>
    <row r="156" spans="1:15" x14ac:dyDescent="0.2">
      <c r="A156" s="57"/>
      <c r="E156" s="57"/>
      <c r="F156" s="57"/>
      <c r="G156" s="57"/>
      <c r="H156" s="57"/>
      <c r="I156" s="57"/>
      <c r="J156" s="57"/>
      <c r="K156" s="57"/>
      <c r="L156" s="57"/>
      <c r="M156" s="57"/>
      <c r="N156" s="57"/>
      <c r="O156" s="57"/>
    </row>
    <row r="157" spans="1:15" x14ac:dyDescent="0.2">
      <c r="A157" s="57"/>
      <c r="E157" s="57"/>
      <c r="F157" s="57"/>
      <c r="G157" s="57"/>
      <c r="H157" s="57"/>
      <c r="I157" s="57"/>
      <c r="J157" s="57"/>
      <c r="K157" s="57"/>
      <c r="L157" s="57"/>
      <c r="M157" s="57"/>
      <c r="N157" s="57"/>
      <c r="O157" s="57"/>
    </row>
    <row r="158" spans="1:15" x14ac:dyDescent="0.2">
      <c r="A158" s="57"/>
      <c r="E158" s="57"/>
      <c r="F158" s="57"/>
      <c r="G158" s="57"/>
      <c r="H158" s="57"/>
      <c r="I158" s="57"/>
      <c r="J158" s="57"/>
      <c r="K158" s="57"/>
      <c r="L158" s="57"/>
      <c r="M158" s="57"/>
      <c r="N158" s="57"/>
      <c r="O158" s="57"/>
    </row>
    <row r="159" spans="1:15" x14ac:dyDescent="0.2">
      <c r="A159" s="57"/>
      <c r="E159" s="57"/>
      <c r="F159" s="57"/>
      <c r="G159" s="57"/>
      <c r="H159" s="57"/>
      <c r="I159" s="57"/>
      <c r="J159" s="57"/>
      <c r="K159" s="57"/>
      <c r="L159" s="57"/>
      <c r="M159" s="57"/>
      <c r="N159" s="57"/>
      <c r="O159" s="57"/>
    </row>
    <row r="160" spans="1:15" x14ac:dyDescent="0.2">
      <c r="A160" s="57"/>
      <c r="E160" s="57"/>
      <c r="F160" s="57"/>
      <c r="G160" s="57"/>
      <c r="H160" s="57"/>
      <c r="I160" s="57"/>
      <c r="J160" s="57"/>
      <c r="K160" s="57"/>
      <c r="L160" s="57"/>
      <c r="M160" s="57"/>
      <c r="N160" s="57"/>
      <c r="O160" s="57"/>
    </row>
    <row r="161" spans="1:15" x14ac:dyDescent="0.2">
      <c r="A161" s="57"/>
      <c r="E161" s="57"/>
      <c r="F161" s="57"/>
      <c r="G161" s="57"/>
      <c r="H161" s="57"/>
      <c r="I161" s="57"/>
      <c r="J161" s="57"/>
      <c r="K161" s="57"/>
      <c r="L161" s="57"/>
      <c r="M161" s="57"/>
      <c r="N161" s="57"/>
      <c r="O161" s="57"/>
    </row>
    <row r="162" spans="1:15" x14ac:dyDescent="0.2">
      <c r="A162" s="57"/>
      <c r="E162" s="57"/>
      <c r="F162" s="57"/>
      <c r="G162" s="57"/>
      <c r="H162" s="57"/>
      <c r="I162" s="57"/>
      <c r="J162" s="57"/>
      <c r="K162" s="57"/>
      <c r="L162" s="57"/>
      <c r="M162" s="57"/>
      <c r="N162" s="57"/>
      <c r="O162" s="57"/>
    </row>
    <row r="163" spans="1:15" x14ac:dyDescent="0.2">
      <c r="A163" s="57"/>
      <c r="E163" s="57"/>
      <c r="F163" s="57"/>
      <c r="G163" s="57"/>
      <c r="H163" s="57"/>
      <c r="I163" s="57"/>
      <c r="J163" s="57"/>
      <c r="K163" s="57"/>
      <c r="L163" s="57"/>
      <c r="M163" s="57"/>
      <c r="N163" s="57"/>
      <c r="O163" s="57"/>
    </row>
    <row r="164" spans="1:15" x14ac:dyDescent="0.2">
      <c r="A164" s="57"/>
      <c r="E164" s="57"/>
      <c r="F164" s="57"/>
      <c r="G164" s="57"/>
      <c r="H164" s="57"/>
      <c r="I164" s="57"/>
      <c r="J164" s="57"/>
      <c r="K164" s="57"/>
      <c r="L164" s="57"/>
      <c r="M164" s="57"/>
      <c r="N164" s="57"/>
      <c r="O164" s="57"/>
    </row>
    <row r="165" spans="1:15" x14ac:dyDescent="0.2">
      <c r="A165" s="57"/>
      <c r="E165" s="57"/>
      <c r="F165" s="57"/>
      <c r="G165" s="57"/>
      <c r="H165" s="57"/>
      <c r="I165" s="57"/>
      <c r="J165" s="57"/>
      <c r="K165" s="57"/>
      <c r="L165" s="57"/>
      <c r="M165" s="57"/>
      <c r="N165" s="57"/>
      <c r="O165" s="57"/>
    </row>
    <row r="166" spans="1:15" x14ac:dyDescent="0.2">
      <c r="A166" s="57"/>
      <c r="E166" s="57"/>
      <c r="F166" s="57"/>
      <c r="G166" s="57"/>
      <c r="H166" s="57"/>
      <c r="I166" s="57"/>
      <c r="J166" s="57"/>
      <c r="K166" s="57"/>
      <c r="L166" s="57"/>
      <c r="M166" s="57"/>
      <c r="N166" s="57"/>
      <c r="O166" s="57"/>
    </row>
    <row r="167" spans="1:15" x14ac:dyDescent="0.2">
      <c r="A167" s="57"/>
      <c r="E167" s="57"/>
      <c r="F167" s="57"/>
      <c r="G167" s="57"/>
      <c r="H167" s="57"/>
      <c r="I167" s="57"/>
      <c r="J167" s="57"/>
      <c r="K167" s="57"/>
      <c r="L167" s="57"/>
      <c r="M167" s="57"/>
      <c r="N167" s="57"/>
      <c r="O167" s="57"/>
    </row>
    <row r="168" spans="1:15" x14ac:dyDescent="0.2">
      <c r="A168" s="57"/>
      <c r="E168" s="57"/>
      <c r="F168" s="57"/>
      <c r="G168" s="57"/>
      <c r="H168" s="57"/>
      <c r="I168" s="57"/>
      <c r="J168" s="57"/>
      <c r="K168" s="57"/>
      <c r="L168" s="57"/>
      <c r="M168" s="57"/>
      <c r="N168" s="57"/>
      <c r="O168" s="57"/>
    </row>
    <row r="169" spans="1:15" x14ac:dyDescent="0.2">
      <c r="A169" s="57"/>
      <c r="E169" s="57"/>
      <c r="F169" s="57"/>
      <c r="G169" s="57"/>
      <c r="H169" s="57"/>
      <c r="I169" s="57"/>
      <c r="J169" s="57"/>
      <c r="K169" s="57"/>
      <c r="L169" s="57"/>
      <c r="M169" s="57"/>
      <c r="N169" s="57"/>
      <c r="O169" s="57"/>
    </row>
    <row r="170" spans="1:15" x14ac:dyDescent="0.2">
      <c r="A170" s="57"/>
      <c r="E170" s="57"/>
      <c r="F170" s="57"/>
      <c r="G170" s="57"/>
      <c r="H170" s="57"/>
      <c r="I170" s="57"/>
      <c r="J170" s="57"/>
      <c r="K170" s="57"/>
      <c r="L170" s="57"/>
      <c r="M170" s="57"/>
      <c r="N170" s="57"/>
      <c r="O170" s="57"/>
    </row>
    <row r="171" spans="1:15" x14ac:dyDescent="0.2">
      <c r="A171" s="57"/>
      <c r="E171" s="57"/>
      <c r="F171" s="57"/>
      <c r="G171" s="57"/>
      <c r="H171" s="57"/>
      <c r="I171" s="57"/>
      <c r="J171" s="57"/>
      <c r="K171" s="57"/>
      <c r="L171" s="57"/>
      <c r="M171" s="57"/>
      <c r="N171" s="57"/>
      <c r="O171" s="57"/>
    </row>
    <row r="172" spans="1:15" x14ac:dyDescent="0.2">
      <c r="A172" s="57"/>
      <c r="E172" s="57"/>
      <c r="F172" s="57"/>
      <c r="G172" s="57"/>
      <c r="H172" s="57"/>
      <c r="I172" s="57"/>
      <c r="J172" s="57"/>
      <c r="K172" s="57"/>
      <c r="L172" s="57"/>
      <c r="M172" s="57"/>
      <c r="N172" s="57"/>
      <c r="O172" s="57"/>
    </row>
    <row r="173" spans="1:15" x14ac:dyDescent="0.2">
      <c r="A173" s="57"/>
      <c r="E173" s="57"/>
      <c r="F173" s="57"/>
      <c r="G173" s="57"/>
      <c r="H173" s="57"/>
      <c r="I173" s="57"/>
      <c r="J173" s="57"/>
      <c r="K173" s="57"/>
      <c r="L173" s="57"/>
      <c r="M173" s="57"/>
      <c r="N173" s="57"/>
      <c r="O173" s="57"/>
    </row>
    <row r="174" spans="1:15" x14ac:dyDescent="0.2">
      <c r="A174" s="57"/>
      <c r="E174" s="57"/>
      <c r="F174" s="57"/>
      <c r="G174" s="57"/>
      <c r="H174" s="57"/>
      <c r="I174" s="57"/>
      <c r="J174" s="57"/>
      <c r="K174" s="57"/>
      <c r="L174" s="57"/>
      <c r="M174" s="57"/>
      <c r="N174" s="57"/>
      <c r="O174" s="57"/>
    </row>
    <row r="175" spans="1:15" x14ac:dyDescent="0.2">
      <c r="A175" s="57"/>
      <c r="E175" s="57"/>
      <c r="F175" s="57"/>
      <c r="G175" s="57"/>
      <c r="H175" s="57"/>
      <c r="I175" s="57"/>
      <c r="J175" s="57"/>
      <c r="K175" s="57"/>
      <c r="L175" s="57"/>
      <c r="M175" s="57"/>
      <c r="N175" s="57"/>
      <c r="O175" s="57"/>
    </row>
    <row r="176" spans="1:15" x14ac:dyDescent="0.2">
      <c r="A176" s="57"/>
      <c r="E176" s="57"/>
      <c r="F176" s="57"/>
      <c r="G176" s="57"/>
      <c r="H176" s="57"/>
      <c r="I176" s="57"/>
      <c r="J176" s="57"/>
      <c r="K176" s="57"/>
      <c r="L176" s="57"/>
      <c r="M176" s="57"/>
      <c r="N176" s="57"/>
      <c r="O176" s="57"/>
    </row>
    <row r="177" spans="1:15" x14ac:dyDescent="0.2">
      <c r="A177" s="57"/>
      <c r="E177" s="57"/>
      <c r="F177" s="57"/>
      <c r="G177" s="57"/>
      <c r="H177" s="57"/>
      <c r="I177" s="57"/>
      <c r="J177" s="57"/>
      <c r="K177" s="57"/>
      <c r="L177" s="57"/>
      <c r="M177" s="57"/>
      <c r="N177" s="57"/>
      <c r="O177" s="57"/>
    </row>
    <row r="178" spans="1:15" x14ac:dyDescent="0.2">
      <c r="A178" s="57"/>
      <c r="E178" s="57"/>
      <c r="F178" s="57"/>
      <c r="G178" s="57"/>
      <c r="H178" s="57"/>
      <c r="I178" s="57"/>
      <c r="J178" s="57"/>
      <c r="K178" s="57"/>
      <c r="L178" s="57"/>
      <c r="M178" s="57"/>
      <c r="N178" s="57"/>
      <c r="O178" s="57"/>
    </row>
    <row r="179" spans="1:15" x14ac:dyDescent="0.2">
      <c r="A179" s="57"/>
      <c r="E179" s="57"/>
      <c r="F179" s="57"/>
      <c r="G179" s="57"/>
      <c r="H179" s="57"/>
      <c r="I179" s="57"/>
      <c r="J179" s="57"/>
      <c r="K179" s="57"/>
      <c r="L179" s="57"/>
      <c r="M179" s="57"/>
      <c r="N179" s="57"/>
      <c r="O179" s="57"/>
    </row>
    <row r="180" spans="1:15" x14ac:dyDescent="0.2">
      <c r="A180" s="57"/>
      <c r="E180" s="57"/>
      <c r="F180" s="57"/>
      <c r="G180" s="57"/>
      <c r="H180" s="57"/>
      <c r="I180" s="57"/>
      <c r="J180" s="57"/>
      <c r="K180" s="57"/>
      <c r="L180" s="57"/>
      <c r="M180" s="57"/>
      <c r="N180" s="57"/>
      <c r="O180" s="57"/>
    </row>
    <row r="181" spans="1:15" x14ac:dyDescent="0.2">
      <c r="A181" s="57"/>
      <c r="E181" s="57"/>
      <c r="F181" s="57"/>
      <c r="G181" s="57"/>
      <c r="H181" s="57"/>
      <c r="I181" s="57"/>
      <c r="J181" s="57"/>
      <c r="K181" s="57"/>
      <c r="L181" s="57"/>
      <c r="M181" s="57"/>
      <c r="N181" s="57"/>
      <c r="O181" s="57"/>
    </row>
    <row r="182" spans="1:15" x14ac:dyDescent="0.2">
      <c r="A182" s="57"/>
      <c r="E182" s="57"/>
      <c r="F182" s="57"/>
      <c r="G182" s="57"/>
      <c r="H182" s="57"/>
      <c r="I182" s="57"/>
      <c r="J182" s="57"/>
      <c r="K182" s="57"/>
      <c r="L182" s="57"/>
      <c r="M182" s="57"/>
      <c r="N182" s="57"/>
      <c r="O182" s="57"/>
    </row>
    <row r="183" spans="1:15" x14ac:dyDescent="0.2">
      <c r="A183" s="57"/>
      <c r="E183" s="57"/>
      <c r="F183" s="57"/>
      <c r="G183" s="57"/>
      <c r="H183" s="57"/>
      <c r="I183" s="57"/>
      <c r="J183" s="57"/>
      <c r="K183" s="57"/>
      <c r="L183" s="57"/>
      <c r="M183" s="57"/>
      <c r="N183" s="57"/>
      <c r="O183" s="57"/>
    </row>
    <row r="184" spans="1:15" x14ac:dyDescent="0.2">
      <c r="A184" s="57"/>
      <c r="E184" s="57"/>
      <c r="F184" s="57"/>
      <c r="G184" s="57"/>
      <c r="H184" s="57"/>
      <c r="I184" s="57"/>
      <c r="J184" s="57"/>
      <c r="K184" s="57"/>
      <c r="L184" s="57"/>
      <c r="M184" s="57"/>
      <c r="N184" s="57"/>
      <c r="O184" s="57"/>
    </row>
    <row r="185" spans="1:15" x14ac:dyDescent="0.2">
      <c r="A185" s="57"/>
      <c r="E185" s="57"/>
      <c r="F185" s="57"/>
      <c r="G185" s="57"/>
      <c r="H185" s="57"/>
      <c r="I185" s="57"/>
      <c r="J185" s="57"/>
      <c r="K185" s="57"/>
      <c r="L185" s="57"/>
      <c r="M185" s="57"/>
      <c r="N185" s="57"/>
      <c r="O185" s="57"/>
    </row>
    <row r="186" spans="1:15" x14ac:dyDescent="0.2">
      <c r="A186" s="57"/>
      <c r="E186" s="57"/>
      <c r="F186" s="57"/>
      <c r="G186" s="57"/>
      <c r="H186" s="57"/>
      <c r="I186" s="57"/>
      <c r="J186" s="57"/>
      <c r="K186" s="57"/>
      <c r="L186" s="57"/>
      <c r="M186" s="57"/>
      <c r="N186" s="57"/>
      <c r="O186" s="57"/>
    </row>
    <row r="187" spans="1:15" x14ac:dyDescent="0.2">
      <c r="A187" s="57"/>
      <c r="E187" s="57"/>
      <c r="F187" s="57"/>
      <c r="G187" s="57"/>
      <c r="H187" s="57"/>
      <c r="I187" s="57"/>
      <c r="J187" s="57"/>
      <c r="K187" s="57"/>
      <c r="L187" s="57"/>
      <c r="M187" s="57"/>
      <c r="N187" s="57"/>
      <c r="O187" s="57"/>
    </row>
    <row r="188" spans="1:15" x14ac:dyDescent="0.2">
      <c r="A188" s="57"/>
      <c r="E188" s="57"/>
      <c r="F188" s="57"/>
      <c r="G188" s="57"/>
      <c r="H188" s="57"/>
      <c r="I188" s="57"/>
      <c r="J188" s="57"/>
      <c r="K188" s="57"/>
      <c r="L188" s="57"/>
      <c r="M188" s="57"/>
      <c r="N188" s="57"/>
      <c r="O188" s="57"/>
    </row>
    <row r="189" spans="1:15" x14ac:dyDescent="0.2">
      <c r="A189" s="57"/>
      <c r="E189" s="57"/>
      <c r="F189" s="57"/>
      <c r="G189" s="57"/>
      <c r="H189" s="57"/>
      <c r="I189" s="57"/>
      <c r="J189" s="57"/>
      <c r="K189" s="57"/>
      <c r="L189" s="57"/>
      <c r="M189" s="57"/>
      <c r="N189" s="57"/>
      <c r="O189" s="57"/>
    </row>
    <row r="190" spans="1:15" x14ac:dyDescent="0.2">
      <c r="A190" s="57"/>
      <c r="E190" s="57"/>
      <c r="F190" s="57"/>
      <c r="G190" s="57"/>
      <c r="H190" s="57"/>
      <c r="I190" s="57"/>
      <c r="J190" s="57"/>
      <c r="K190" s="57"/>
      <c r="L190" s="57"/>
      <c r="M190" s="57"/>
      <c r="N190" s="57"/>
      <c r="O190" s="57"/>
    </row>
    <row r="191" spans="1:15" x14ac:dyDescent="0.2">
      <c r="A191" s="57"/>
      <c r="E191" s="57"/>
      <c r="F191" s="57"/>
      <c r="G191" s="57"/>
      <c r="H191" s="57"/>
      <c r="I191" s="57"/>
      <c r="J191" s="57"/>
      <c r="K191" s="57"/>
      <c r="L191" s="57"/>
      <c r="M191" s="57"/>
      <c r="N191" s="57"/>
      <c r="O191" s="57"/>
    </row>
    <row r="192" spans="1:15" x14ac:dyDescent="0.2">
      <c r="A192" s="57"/>
      <c r="E192" s="57"/>
      <c r="F192" s="57"/>
      <c r="G192" s="57"/>
      <c r="H192" s="57"/>
      <c r="I192" s="57"/>
      <c r="J192" s="57"/>
      <c r="K192" s="57"/>
      <c r="L192" s="57"/>
      <c r="M192" s="57"/>
      <c r="N192" s="57"/>
      <c r="O192" s="57"/>
    </row>
    <row r="193" spans="1:15" x14ac:dyDescent="0.2">
      <c r="A193" s="57"/>
      <c r="E193" s="57"/>
      <c r="F193" s="57"/>
      <c r="G193" s="57"/>
      <c r="H193" s="57"/>
      <c r="I193" s="57"/>
      <c r="J193" s="57"/>
      <c r="K193" s="57"/>
      <c r="L193" s="57"/>
      <c r="M193" s="57"/>
      <c r="N193" s="57"/>
      <c r="O193" s="57"/>
    </row>
    <row r="194" spans="1:15" x14ac:dyDescent="0.2">
      <c r="A194" s="57"/>
      <c r="E194" s="57"/>
      <c r="F194" s="57"/>
      <c r="G194" s="57"/>
      <c r="H194" s="57"/>
      <c r="I194" s="57"/>
      <c r="J194" s="57"/>
      <c r="K194" s="57"/>
      <c r="L194" s="57"/>
      <c r="M194" s="57"/>
      <c r="N194" s="57"/>
      <c r="O194" s="57"/>
    </row>
    <row r="195" spans="1:15" x14ac:dyDescent="0.2">
      <c r="A195" s="57"/>
      <c r="E195" s="57"/>
      <c r="F195" s="57"/>
      <c r="G195" s="57"/>
      <c r="H195" s="57"/>
      <c r="I195" s="57"/>
      <c r="J195" s="57"/>
      <c r="K195" s="57"/>
      <c r="L195" s="57"/>
      <c r="M195" s="57"/>
      <c r="N195" s="57"/>
      <c r="O195" s="57"/>
    </row>
    <row r="196" spans="1:15" x14ac:dyDescent="0.2">
      <c r="A196" s="57"/>
      <c r="E196" s="57"/>
      <c r="F196" s="57"/>
      <c r="G196" s="57"/>
      <c r="H196" s="57"/>
      <c r="I196" s="57"/>
      <c r="J196" s="57"/>
      <c r="K196" s="57"/>
      <c r="L196" s="57"/>
      <c r="M196" s="57"/>
      <c r="N196" s="57"/>
      <c r="O196" s="57"/>
    </row>
    <row r="197" spans="1:15" x14ac:dyDescent="0.2">
      <c r="A197" s="57"/>
      <c r="E197" s="57"/>
      <c r="F197" s="57"/>
      <c r="G197" s="57"/>
      <c r="H197" s="57"/>
      <c r="I197" s="57"/>
      <c r="J197" s="57"/>
      <c r="K197" s="57"/>
      <c r="L197" s="57"/>
      <c r="M197" s="57"/>
      <c r="N197" s="57"/>
      <c r="O197" s="57"/>
    </row>
    <row r="198" spans="1:15" x14ac:dyDescent="0.2">
      <c r="A198" s="57"/>
      <c r="E198" s="57"/>
      <c r="F198" s="57"/>
      <c r="G198" s="57"/>
      <c r="H198" s="57"/>
      <c r="I198" s="57"/>
      <c r="J198" s="57"/>
      <c r="K198" s="57"/>
      <c r="L198" s="57"/>
      <c r="M198" s="57"/>
      <c r="N198" s="57"/>
      <c r="O198" s="57"/>
    </row>
    <row r="199" spans="1:15" x14ac:dyDescent="0.2">
      <c r="A199" s="57"/>
      <c r="E199" s="57"/>
      <c r="F199" s="57"/>
      <c r="G199" s="57"/>
      <c r="H199" s="57"/>
      <c r="I199" s="57"/>
      <c r="J199" s="57"/>
      <c r="K199" s="57"/>
      <c r="L199" s="57"/>
      <c r="M199" s="57"/>
      <c r="N199" s="57"/>
      <c r="O199" s="57"/>
    </row>
    <row r="200" spans="1:15" x14ac:dyDescent="0.2">
      <c r="A200" s="57"/>
      <c r="E200" s="57"/>
      <c r="F200" s="57"/>
      <c r="G200" s="57"/>
      <c r="H200" s="57"/>
      <c r="I200" s="57"/>
      <c r="J200" s="57"/>
      <c r="K200" s="57"/>
      <c r="L200" s="57"/>
      <c r="M200" s="57"/>
      <c r="N200" s="57"/>
      <c r="O200" s="57"/>
    </row>
    <row r="201" spans="1:15" x14ac:dyDescent="0.2">
      <c r="A201" s="57"/>
      <c r="E201" s="57"/>
      <c r="F201" s="57"/>
      <c r="G201" s="57"/>
      <c r="H201" s="57"/>
      <c r="I201" s="57"/>
      <c r="J201" s="57"/>
      <c r="K201" s="57"/>
      <c r="L201" s="57"/>
      <c r="M201" s="57"/>
      <c r="N201" s="57"/>
      <c r="O201" s="57"/>
    </row>
    <row r="202" spans="1:15" x14ac:dyDescent="0.2">
      <c r="A202" s="57"/>
      <c r="E202" s="57"/>
      <c r="F202" s="57"/>
      <c r="G202" s="57"/>
      <c r="H202" s="57"/>
      <c r="I202" s="57"/>
      <c r="J202" s="57"/>
      <c r="K202" s="57"/>
      <c r="L202" s="57"/>
      <c r="M202" s="57"/>
      <c r="N202" s="57"/>
      <c r="O202" s="57"/>
    </row>
    <row r="203" spans="1:15" x14ac:dyDescent="0.2">
      <c r="A203" s="57"/>
      <c r="E203" s="57"/>
      <c r="F203" s="57"/>
      <c r="G203" s="57"/>
      <c r="H203" s="57"/>
      <c r="I203" s="57"/>
      <c r="J203" s="57"/>
      <c r="K203" s="57"/>
      <c r="L203" s="57"/>
      <c r="M203" s="57"/>
      <c r="N203" s="57"/>
      <c r="O203" s="57"/>
    </row>
    <row r="204" spans="1:15" x14ac:dyDescent="0.2">
      <c r="A204" s="57"/>
      <c r="E204" s="57"/>
      <c r="F204" s="57"/>
      <c r="G204" s="57"/>
      <c r="H204" s="57"/>
      <c r="I204" s="57"/>
      <c r="J204" s="57"/>
      <c r="K204" s="57"/>
      <c r="L204" s="57"/>
      <c r="M204" s="57"/>
      <c r="N204" s="57"/>
      <c r="O204" s="57"/>
    </row>
    <row r="205" spans="1:15" x14ac:dyDescent="0.2">
      <c r="A205" s="57"/>
      <c r="E205" s="57"/>
      <c r="F205" s="57"/>
      <c r="G205" s="57"/>
      <c r="H205" s="57"/>
      <c r="I205" s="57"/>
      <c r="J205" s="57"/>
      <c r="K205" s="57"/>
      <c r="L205" s="57"/>
      <c r="M205" s="57"/>
      <c r="N205" s="57"/>
      <c r="O205" s="57"/>
    </row>
    <row r="206" spans="1:15" x14ac:dyDescent="0.2">
      <c r="A206" s="57"/>
      <c r="E206" s="57"/>
      <c r="F206" s="57"/>
      <c r="G206" s="57"/>
      <c r="H206" s="57"/>
      <c r="I206" s="57"/>
      <c r="J206" s="57"/>
      <c r="K206" s="57"/>
      <c r="L206" s="57"/>
      <c r="M206" s="57"/>
      <c r="N206" s="57"/>
      <c r="O206" s="57"/>
    </row>
    <row r="207" spans="1:15" x14ac:dyDescent="0.2">
      <c r="A207" s="57"/>
      <c r="E207" s="57"/>
      <c r="F207" s="57"/>
      <c r="G207" s="57"/>
      <c r="H207" s="57"/>
      <c r="I207" s="57"/>
      <c r="J207" s="57"/>
      <c r="K207" s="57"/>
      <c r="L207" s="57"/>
      <c r="M207" s="57"/>
      <c r="N207" s="57"/>
      <c r="O207" s="57"/>
    </row>
    <row r="208" spans="1:15" x14ac:dyDescent="0.2">
      <c r="A208" s="57"/>
      <c r="E208" s="57"/>
      <c r="F208" s="57"/>
      <c r="G208" s="57"/>
      <c r="H208" s="57"/>
      <c r="I208" s="57"/>
      <c r="J208" s="57"/>
      <c r="K208" s="57"/>
      <c r="L208" s="57"/>
      <c r="M208" s="57"/>
      <c r="N208" s="57"/>
      <c r="O208" s="57"/>
    </row>
    <row r="209" spans="1:15" x14ac:dyDescent="0.2">
      <c r="A209" s="57"/>
      <c r="E209" s="57"/>
      <c r="F209" s="57"/>
      <c r="G209" s="57"/>
      <c r="H209" s="57"/>
      <c r="I209" s="57"/>
      <c r="J209" s="57"/>
      <c r="K209" s="57"/>
      <c r="L209" s="57"/>
      <c r="M209" s="57"/>
      <c r="N209" s="57"/>
      <c r="O209" s="57"/>
    </row>
    <row r="210" spans="1:15" x14ac:dyDescent="0.2">
      <c r="A210" s="57"/>
      <c r="E210" s="57"/>
      <c r="F210" s="57"/>
      <c r="G210" s="57"/>
      <c r="H210" s="57"/>
      <c r="I210" s="57"/>
      <c r="J210" s="57"/>
      <c r="K210" s="57"/>
      <c r="L210" s="57"/>
      <c r="M210" s="57"/>
      <c r="N210" s="57"/>
      <c r="O210" s="57"/>
    </row>
    <row r="211" spans="1:15" x14ac:dyDescent="0.2">
      <c r="A211" s="57"/>
      <c r="E211" s="57"/>
      <c r="F211" s="57"/>
      <c r="G211" s="57"/>
      <c r="H211" s="57"/>
      <c r="I211" s="57"/>
      <c r="J211" s="57"/>
      <c r="K211" s="57"/>
      <c r="L211" s="57"/>
      <c r="M211" s="57"/>
      <c r="N211" s="57"/>
      <c r="O211" s="57"/>
    </row>
    <row r="212" spans="1:15" x14ac:dyDescent="0.2">
      <c r="A212" s="57"/>
      <c r="E212" s="57"/>
      <c r="F212" s="57"/>
      <c r="G212" s="57"/>
      <c r="H212" s="57"/>
      <c r="I212" s="57"/>
      <c r="J212" s="57"/>
      <c r="K212" s="57"/>
      <c r="L212" s="57"/>
      <c r="M212" s="57"/>
      <c r="N212" s="57"/>
      <c r="O212" s="57"/>
    </row>
    <row r="213" spans="1:15" x14ac:dyDescent="0.2">
      <c r="A213" s="57"/>
      <c r="E213" s="57"/>
      <c r="F213" s="57"/>
      <c r="G213" s="57"/>
      <c r="H213" s="57"/>
      <c r="I213" s="57"/>
      <c r="J213" s="57"/>
      <c r="K213" s="57"/>
      <c r="L213" s="57"/>
      <c r="M213" s="57"/>
      <c r="N213" s="57"/>
      <c r="O213" s="57"/>
    </row>
    <row r="214" spans="1:15" x14ac:dyDescent="0.2">
      <c r="A214" s="57"/>
      <c r="E214" s="57"/>
      <c r="F214" s="57"/>
      <c r="G214" s="57"/>
      <c r="H214" s="57"/>
      <c r="I214" s="57"/>
      <c r="J214" s="57"/>
      <c r="K214" s="57"/>
      <c r="L214" s="57"/>
      <c r="M214" s="57"/>
      <c r="N214" s="57"/>
      <c r="O214" s="57"/>
    </row>
    <row r="215" spans="1:15" x14ac:dyDescent="0.2">
      <c r="A215" s="57"/>
      <c r="E215" s="57"/>
      <c r="F215" s="57"/>
      <c r="G215" s="57"/>
      <c r="H215" s="57"/>
      <c r="I215" s="57"/>
      <c r="J215" s="57"/>
      <c r="K215" s="57"/>
      <c r="L215" s="57"/>
      <c r="M215" s="57"/>
      <c r="N215" s="57"/>
      <c r="O215" s="57"/>
    </row>
    <row r="216" spans="1:15" x14ac:dyDescent="0.2">
      <c r="A216" s="57"/>
      <c r="E216" s="57"/>
      <c r="F216" s="57"/>
      <c r="G216" s="57"/>
      <c r="H216" s="57"/>
      <c r="I216" s="57"/>
      <c r="J216" s="57"/>
      <c r="K216" s="57"/>
      <c r="L216" s="57"/>
      <c r="M216" s="57"/>
      <c r="N216" s="57"/>
      <c r="O216" s="57"/>
    </row>
    <row r="217" spans="1:15" x14ac:dyDescent="0.2">
      <c r="A217" s="57"/>
      <c r="E217" s="57"/>
      <c r="F217" s="57"/>
      <c r="G217" s="57"/>
      <c r="H217" s="57"/>
      <c r="I217" s="57"/>
      <c r="J217" s="57"/>
      <c r="K217" s="57"/>
      <c r="L217" s="57"/>
      <c r="M217" s="57"/>
      <c r="N217" s="57"/>
      <c r="O217" s="57"/>
    </row>
    <row r="218" spans="1:15" x14ac:dyDescent="0.2">
      <c r="A218" s="57"/>
      <c r="E218" s="57"/>
      <c r="F218" s="57"/>
      <c r="G218" s="57"/>
      <c r="H218" s="57"/>
      <c r="I218" s="57"/>
      <c r="J218" s="57"/>
      <c r="K218" s="57"/>
      <c r="L218" s="57"/>
      <c r="M218" s="57"/>
      <c r="N218" s="57"/>
      <c r="O218" s="57"/>
    </row>
    <row r="219" spans="1:15" x14ac:dyDescent="0.2">
      <c r="A219" s="57"/>
      <c r="E219" s="57"/>
      <c r="F219" s="57"/>
      <c r="G219" s="57"/>
      <c r="H219" s="57"/>
      <c r="I219" s="57"/>
      <c r="J219" s="57"/>
      <c r="K219" s="57"/>
      <c r="L219" s="57"/>
      <c r="M219" s="57"/>
      <c r="N219" s="57"/>
      <c r="O219" s="57"/>
    </row>
    <row r="220" spans="1:15" x14ac:dyDescent="0.2">
      <c r="A220" s="57"/>
      <c r="E220" s="57"/>
      <c r="F220" s="57"/>
      <c r="G220" s="57"/>
      <c r="H220" s="57"/>
      <c r="I220" s="57"/>
      <c r="J220" s="57"/>
      <c r="K220" s="57"/>
      <c r="L220" s="57"/>
      <c r="M220" s="57"/>
      <c r="N220" s="57"/>
      <c r="O220" s="57"/>
    </row>
    <row r="221" spans="1:15" x14ac:dyDescent="0.2">
      <c r="A221" s="57"/>
      <c r="E221" s="57"/>
      <c r="F221" s="57"/>
      <c r="G221" s="57"/>
      <c r="H221" s="57"/>
      <c r="I221" s="57"/>
      <c r="J221" s="57"/>
      <c r="K221" s="57"/>
      <c r="L221" s="57"/>
      <c r="M221" s="57"/>
      <c r="N221" s="57"/>
      <c r="O221" s="57"/>
    </row>
    <row r="222" spans="1:15" x14ac:dyDescent="0.2">
      <c r="A222" s="57"/>
      <c r="E222" s="57"/>
      <c r="F222" s="57"/>
      <c r="G222" s="57"/>
      <c r="H222" s="57"/>
      <c r="I222" s="57"/>
      <c r="J222" s="57"/>
      <c r="K222" s="57"/>
      <c r="L222" s="57"/>
      <c r="M222" s="57"/>
      <c r="N222" s="57"/>
      <c r="O222" s="57"/>
    </row>
    <row r="223" spans="1:15" x14ac:dyDescent="0.2">
      <c r="A223" s="57"/>
      <c r="E223" s="57"/>
      <c r="F223" s="57"/>
      <c r="G223" s="57"/>
      <c r="H223" s="57"/>
      <c r="I223" s="57"/>
      <c r="J223" s="57"/>
      <c r="K223" s="57"/>
      <c r="L223" s="57"/>
      <c r="M223" s="57"/>
      <c r="N223" s="57"/>
      <c r="O223" s="57"/>
    </row>
    <row r="224" spans="1:15" x14ac:dyDescent="0.2">
      <c r="A224" s="57"/>
      <c r="E224" s="57"/>
      <c r="F224" s="57"/>
      <c r="G224" s="57"/>
      <c r="H224" s="57"/>
      <c r="I224" s="57"/>
      <c r="J224" s="57"/>
      <c r="K224" s="57"/>
      <c r="L224" s="57"/>
      <c r="M224" s="57"/>
      <c r="N224" s="57"/>
      <c r="O224" s="57"/>
    </row>
    <row r="225" spans="1:15" x14ac:dyDescent="0.2">
      <c r="A225" s="57"/>
      <c r="E225" s="57"/>
      <c r="F225" s="57"/>
      <c r="G225" s="57"/>
      <c r="H225" s="57"/>
      <c r="I225" s="57"/>
      <c r="J225" s="57"/>
      <c r="K225" s="57"/>
      <c r="L225" s="57"/>
      <c r="M225" s="57"/>
      <c r="N225" s="57"/>
      <c r="O225" s="57"/>
    </row>
    <row r="226" spans="1:15" x14ac:dyDescent="0.2">
      <c r="A226" s="57"/>
      <c r="E226" s="57"/>
      <c r="F226" s="57"/>
      <c r="G226" s="57"/>
      <c r="H226" s="57"/>
      <c r="I226" s="57"/>
      <c r="J226" s="57"/>
      <c r="K226" s="57"/>
      <c r="L226" s="57"/>
      <c r="M226" s="57"/>
      <c r="N226" s="57"/>
      <c r="O226" s="57"/>
    </row>
    <row r="227" spans="1:15" x14ac:dyDescent="0.2">
      <c r="A227" s="57"/>
      <c r="E227" s="57"/>
      <c r="F227" s="57"/>
      <c r="G227" s="57"/>
      <c r="H227" s="57"/>
      <c r="I227" s="57"/>
      <c r="J227" s="57"/>
      <c r="K227" s="57"/>
      <c r="L227" s="57"/>
      <c r="M227" s="57"/>
      <c r="N227" s="57"/>
      <c r="O227" s="57"/>
    </row>
    <row r="228" spans="1:15" x14ac:dyDescent="0.2">
      <c r="A228" s="57"/>
      <c r="E228" s="57"/>
      <c r="F228" s="57"/>
      <c r="G228" s="57"/>
      <c r="H228" s="57"/>
      <c r="I228" s="57"/>
      <c r="J228" s="57"/>
      <c r="K228" s="57"/>
      <c r="L228" s="57"/>
      <c r="M228" s="57"/>
      <c r="N228" s="57"/>
      <c r="O228" s="57"/>
    </row>
    <row r="229" spans="1:15" x14ac:dyDescent="0.2">
      <c r="A229" s="57"/>
      <c r="E229" s="57"/>
      <c r="F229" s="57"/>
      <c r="G229" s="57"/>
      <c r="H229" s="57"/>
      <c r="I229" s="57"/>
      <c r="J229" s="57"/>
      <c r="K229" s="57"/>
      <c r="L229" s="57"/>
      <c r="M229" s="57"/>
      <c r="N229" s="57"/>
      <c r="O229" s="57"/>
    </row>
    <row r="230" spans="1:15" x14ac:dyDescent="0.2">
      <c r="A230" s="57"/>
      <c r="E230" s="57"/>
      <c r="F230" s="57"/>
      <c r="G230" s="57"/>
      <c r="H230" s="57"/>
      <c r="I230" s="57"/>
      <c r="J230" s="57"/>
      <c r="K230" s="57"/>
      <c r="L230" s="57"/>
      <c r="M230" s="57"/>
      <c r="N230" s="57"/>
      <c r="O230" s="57"/>
    </row>
    <row r="231" spans="1:15" x14ac:dyDescent="0.2">
      <c r="A231" s="57"/>
      <c r="E231" s="57"/>
      <c r="F231" s="57"/>
      <c r="G231" s="57"/>
      <c r="H231" s="57"/>
      <c r="I231" s="57"/>
      <c r="J231" s="57"/>
      <c r="K231" s="57"/>
      <c r="L231" s="57"/>
      <c r="M231" s="57"/>
      <c r="N231" s="57"/>
      <c r="O231" s="57"/>
    </row>
    <row r="232" spans="1:15" x14ac:dyDescent="0.2">
      <c r="A232" s="57"/>
      <c r="E232" s="57"/>
      <c r="F232" s="57"/>
      <c r="G232" s="57"/>
      <c r="H232" s="57"/>
      <c r="I232" s="57"/>
      <c r="J232" s="57"/>
      <c r="K232" s="57"/>
      <c r="L232" s="57"/>
      <c r="M232" s="57"/>
      <c r="N232" s="57"/>
      <c r="O232" s="57"/>
    </row>
    <row r="233" spans="1:15" x14ac:dyDescent="0.2">
      <c r="A233" s="57"/>
      <c r="E233" s="57"/>
      <c r="F233" s="57"/>
      <c r="G233" s="57"/>
      <c r="H233" s="57"/>
      <c r="I233" s="57"/>
      <c r="J233" s="57"/>
      <c r="K233" s="57"/>
      <c r="L233" s="57"/>
      <c r="M233" s="57"/>
      <c r="N233" s="57"/>
      <c r="O233" s="57"/>
    </row>
    <row r="234" spans="1:15" x14ac:dyDescent="0.2">
      <c r="A234" s="57"/>
      <c r="E234" s="57"/>
      <c r="F234" s="57"/>
      <c r="G234" s="57"/>
      <c r="H234" s="57"/>
      <c r="I234" s="57"/>
      <c r="J234" s="57"/>
      <c r="K234" s="57"/>
      <c r="L234" s="57"/>
      <c r="M234" s="57"/>
      <c r="N234" s="57"/>
      <c r="O234" s="57"/>
    </row>
    <row r="235" spans="1:15" x14ac:dyDescent="0.2">
      <c r="A235" s="57"/>
      <c r="E235" s="57"/>
      <c r="F235" s="57"/>
      <c r="G235" s="57"/>
      <c r="H235" s="57"/>
      <c r="I235" s="57"/>
      <c r="J235" s="57"/>
      <c r="K235" s="57"/>
      <c r="L235" s="57"/>
      <c r="M235" s="57"/>
      <c r="N235" s="57"/>
      <c r="O235" s="57"/>
    </row>
    <row r="236" spans="1:15" x14ac:dyDescent="0.2">
      <c r="A236" s="57"/>
      <c r="E236" s="57"/>
      <c r="F236" s="57"/>
      <c r="G236" s="57"/>
      <c r="H236" s="57"/>
      <c r="I236" s="57"/>
      <c r="J236" s="57"/>
      <c r="K236" s="57"/>
      <c r="L236" s="57"/>
      <c r="M236" s="57"/>
      <c r="N236" s="57"/>
      <c r="O236" s="57"/>
    </row>
    <row r="237" spans="1:15" x14ac:dyDescent="0.2">
      <c r="A237" s="57"/>
      <c r="E237" s="57"/>
      <c r="F237" s="57"/>
      <c r="G237" s="57"/>
      <c r="H237" s="57"/>
      <c r="I237" s="57"/>
      <c r="J237" s="57"/>
      <c r="K237" s="57"/>
      <c r="L237" s="57"/>
      <c r="M237" s="57"/>
      <c r="N237" s="57"/>
      <c r="O237" s="57"/>
    </row>
    <row r="238" spans="1:15" x14ac:dyDescent="0.2">
      <c r="A238" s="57"/>
      <c r="E238" s="57"/>
      <c r="F238" s="57"/>
      <c r="G238" s="57"/>
      <c r="H238" s="57"/>
      <c r="I238" s="57"/>
      <c r="J238" s="57"/>
      <c r="K238" s="57"/>
      <c r="L238" s="57"/>
      <c r="M238" s="57"/>
      <c r="N238" s="57"/>
      <c r="O238" s="57"/>
    </row>
    <row r="239" spans="1:15" x14ac:dyDescent="0.2">
      <c r="A239" s="57"/>
      <c r="E239" s="57"/>
      <c r="F239" s="57"/>
      <c r="G239" s="57"/>
      <c r="H239" s="57"/>
      <c r="I239" s="57"/>
      <c r="J239" s="57"/>
      <c r="K239" s="57"/>
      <c r="L239" s="57"/>
      <c r="M239" s="57"/>
      <c r="N239" s="57"/>
      <c r="O239" s="57"/>
    </row>
    <row r="240" spans="1:15" x14ac:dyDescent="0.2">
      <c r="A240" s="57"/>
      <c r="E240" s="57"/>
      <c r="F240" s="57"/>
      <c r="G240" s="57"/>
      <c r="H240" s="57"/>
      <c r="I240" s="57"/>
      <c r="J240" s="57"/>
      <c r="K240" s="57"/>
      <c r="L240" s="57"/>
      <c r="M240" s="57"/>
      <c r="N240" s="57"/>
      <c r="O240" s="57"/>
    </row>
    <row r="241" spans="1:15" x14ac:dyDescent="0.2">
      <c r="A241" s="57"/>
      <c r="E241" s="57"/>
      <c r="F241" s="57"/>
      <c r="G241" s="57"/>
      <c r="H241" s="57"/>
      <c r="I241" s="57"/>
      <c r="J241" s="57"/>
      <c r="K241" s="57"/>
      <c r="L241" s="57"/>
      <c r="M241" s="57"/>
      <c r="N241" s="57"/>
      <c r="O241" s="57"/>
    </row>
    <row r="242" spans="1:15" x14ac:dyDescent="0.2">
      <c r="A242" s="57"/>
      <c r="E242" s="57"/>
      <c r="F242" s="57"/>
      <c r="G242" s="57"/>
      <c r="H242" s="57"/>
      <c r="I242" s="57"/>
      <c r="J242" s="57"/>
      <c r="K242" s="57"/>
      <c r="L242" s="57"/>
      <c r="M242" s="57"/>
      <c r="N242" s="57"/>
      <c r="O242" s="57"/>
    </row>
    <row r="243" spans="1:15" x14ac:dyDescent="0.2">
      <c r="A243" s="57"/>
      <c r="E243" s="57"/>
      <c r="F243" s="57"/>
      <c r="G243" s="57"/>
      <c r="H243" s="57"/>
      <c r="I243" s="57"/>
      <c r="J243" s="57"/>
      <c r="K243" s="57"/>
      <c r="L243" s="57"/>
      <c r="M243" s="57"/>
      <c r="N243" s="57"/>
      <c r="O243" s="57"/>
    </row>
    <row r="244" spans="1:15" x14ac:dyDescent="0.2">
      <c r="A244" s="57"/>
      <c r="E244" s="57"/>
      <c r="F244" s="57"/>
      <c r="G244" s="57"/>
      <c r="H244" s="57"/>
      <c r="I244" s="57"/>
      <c r="J244" s="57"/>
      <c r="K244" s="57"/>
      <c r="L244" s="57"/>
      <c r="M244" s="57"/>
      <c r="N244" s="57"/>
      <c r="O244" s="57"/>
    </row>
    <row r="245" spans="1:15" x14ac:dyDescent="0.2">
      <c r="A245" s="57"/>
      <c r="E245" s="57"/>
      <c r="F245" s="57"/>
      <c r="G245" s="57"/>
      <c r="H245" s="57"/>
      <c r="I245" s="57"/>
      <c r="J245" s="57"/>
      <c r="K245" s="57"/>
      <c r="L245" s="57"/>
      <c r="M245" s="57"/>
      <c r="N245" s="57"/>
      <c r="O245" s="57"/>
    </row>
    <row r="246" spans="1:15" x14ac:dyDescent="0.2">
      <c r="A246" s="57"/>
      <c r="E246" s="57"/>
      <c r="F246" s="57"/>
      <c r="G246" s="57"/>
      <c r="H246" s="57"/>
      <c r="I246" s="57"/>
      <c r="J246" s="57"/>
      <c r="K246" s="57"/>
      <c r="L246" s="57"/>
      <c r="M246" s="57"/>
      <c r="N246" s="57"/>
      <c r="O246" s="57"/>
    </row>
    <row r="247" spans="1:15" x14ac:dyDescent="0.2">
      <c r="A247" s="57"/>
      <c r="E247" s="57"/>
      <c r="F247" s="57"/>
      <c r="G247" s="57"/>
      <c r="H247" s="57"/>
      <c r="I247" s="57"/>
      <c r="J247" s="57"/>
      <c r="K247" s="57"/>
      <c r="L247" s="57"/>
      <c r="M247" s="57"/>
      <c r="N247" s="57"/>
      <c r="O247" s="57"/>
    </row>
    <row r="248" spans="1:15" x14ac:dyDescent="0.2">
      <c r="A248" s="57"/>
      <c r="E248" s="57"/>
      <c r="F248" s="57"/>
      <c r="G248" s="57"/>
      <c r="H248" s="57"/>
      <c r="I248" s="57"/>
      <c r="J248" s="57"/>
      <c r="K248" s="57"/>
      <c r="L248" s="57"/>
      <c r="M248" s="57"/>
      <c r="N248" s="57"/>
      <c r="O248" s="57"/>
    </row>
    <row r="249" spans="1:15" x14ac:dyDescent="0.2">
      <c r="A249" s="57"/>
      <c r="E249" s="57"/>
      <c r="F249" s="57"/>
      <c r="G249" s="57"/>
      <c r="H249" s="57"/>
      <c r="I249" s="57"/>
      <c r="J249" s="57"/>
      <c r="K249" s="57"/>
      <c r="L249" s="57"/>
      <c r="M249" s="57"/>
      <c r="N249" s="57"/>
      <c r="O249" s="57"/>
    </row>
    <row r="250" spans="1:15" x14ac:dyDescent="0.2">
      <c r="A250" s="57"/>
      <c r="E250" s="57"/>
      <c r="F250" s="57"/>
      <c r="G250" s="57"/>
      <c r="H250" s="57"/>
      <c r="I250" s="57"/>
      <c r="J250" s="57"/>
      <c r="K250" s="57"/>
      <c r="L250" s="57"/>
      <c r="M250" s="57"/>
      <c r="N250" s="57"/>
      <c r="O250" s="57"/>
    </row>
    <row r="251" spans="1:15" x14ac:dyDescent="0.2">
      <c r="A251" s="57"/>
      <c r="E251" s="57"/>
      <c r="F251" s="57"/>
      <c r="G251" s="57"/>
      <c r="H251" s="57"/>
      <c r="I251" s="57"/>
      <c r="J251" s="57"/>
      <c r="K251" s="57"/>
      <c r="L251" s="57"/>
      <c r="M251" s="57"/>
      <c r="N251" s="57"/>
      <c r="O251" s="57"/>
    </row>
    <row r="252" spans="1:15" x14ac:dyDescent="0.2">
      <c r="A252" s="57"/>
      <c r="E252" s="57"/>
      <c r="F252" s="57"/>
      <c r="G252" s="57"/>
      <c r="H252" s="57"/>
      <c r="I252" s="57"/>
      <c r="J252" s="57"/>
      <c r="K252" s="57"/>
      <c r="L252" s="57"/>
      <c r="M252" s="57"/>
      <c r="N252" s="57"/>
      <c r="O252" s="57"/>
    </row>
    <row r="253" spans="1:15" x14ac:dyDescent="0.2">
      <c r="A253" s="57"/>
      <c r="E253" s="57"/>
      <c r="F253" s="57"/>
      <c r="G253" s="57"/>
      <c r="H253" s="57"/>
      <c r="I253" s="57"/>
      <c r="J253" s="57"/>
      <c r="K253" s="57"/>
      <c r="L253" s="57"/>
      <c r="M253" s="57"/>
      <c r="N253" s="57"/>
      <c r="O253" s="57"/>
    </row>
    <row r="254" spans="1:15" x14ac:dyDescent="0.2">
      <c r="A254" s="57"/>
      <c r="E254" s="57"/>
      <c r="F254" s="57"/>
      <c r="G254" s="57"/>
      <c r="H254" s="57"/>
      <c r="I254" s="57"/>
      <c r="J254" s="57"/>
      <c r="K254" s="57"/>
      <c r="L254" s="57"/>
      <c r="M254" s="57"/>
      <c r="N254" s="57"/>
      <c r="O254" s="57"/>
    </row>
    <row r="255" spans="1:15" x14ac:dyDescent="0.2">
      <c r="A255" s="57"/>
      <c r="E255" s="57"/>
      <c r="F255" s="57"/>
      <c r="G255" s="57"/>
      <c r="H255" s="57"/>
      <c r="I255" s="57"/>
      <c r="J255" s="57"/>
      <c r="K255" s="57"/>
      <c r="L255" s="57"/>
      <c r="M255" s="57"/>
      <c r="N255" s="57"/>
      <c r="O255" s="57"/>
    </row>
    <row r="256" spans="1:15" x14ac:dyDescent="0.2">
      <c r="A256" s="57"/>
      <c r="E256" s="57"/>
      <c r="F256" s="57"/>
      <c r="G256" s="57"/>
      <c r="H256" s="57"/>
      <c r="I256" s="57"/>
      <c r="J256" s="57"/>
      <c r="K256" s="57"/>
      <c r="L256" s="57"/>
      <c r="M256" s="57"/>
      <c r="N256" s="57"/>
      <c r="O256" s="57"/>
    </row>
    <row r="257" spans="1:15" x14ac:dyDescent="0.2">
      <c r="A257" s="57"/>
      <c r="E257" s="57"/>
      <c r="F257" s="57"/>
      <c r="G257" s="57"/>
      <c r="H257" s="57"/>
      <c r="I257" s="57"/>
      <c r="J257" s="57"/>
      <c r="K257" s="57"/>
      <c r="L257" s="57"/>
      <c r="M257" s="57"/>
      <c r="N257" s="57"/>
      <c r="O257" s="57"/>
    </row>
    <row r="258" spans="1:15" x14ac:dyDescent="0.2">
      <c r="A258" s="57"/>
      <c r="E258" s="57"/>
      <c r="F258" s="57"/>
      <c r="G258" s="57"/>
      <c r="H258" s="57"/>
      <c r="I258" s="57"/>
      <c r="J258" s="57"/>
      <c r="K258" s="57"/>
      <c r="L258" s="57"/>
      <c r="M258" s="57"/>
      <c r="N258" s="57"/>
      <c r="O258" s="57"/>
    </row>
    <row r="259" spans="1:15" x14ac:dyDescent="0.2">
      <c r="A259" s="57"/>
      <c r="E259" s="57"/>
      <c r="F259" s="57"/>
      <c r="G259" s="57"/>
      <c r="H259" s="57"/>
      <c r="I259" s="57"/>
      <c r="J259" s="57"/>
      <c r="K259" s="57"/>
      <c r="L259" s="57"/>
      <c r="M259" s="57"/>
      <c r="N259" s="57"/>
      <c r="O259" s="57"/>
    </row>
    <row r="260" spans="1:15" x14ac:dyDescent="0.2">
      <c r="A260" s="57"/>
      <c r="E260" s="57"/>
      <c r="F260" s="57"/>
      <c r="G260" s="57"/>
      <c r="H260" s="57"/>
      <c r="I260" s="57"/>
      <c r="J260" s="57"/>
      <c r="K260" s="57"/>
      <c r="L260" s="57"/>
      <c r="M260" s="57"/>
      <c r="N260" s="57"/>
      <c r="O260" s="57"/>
    </row>
    <row r="261" spans="1:15" x14ac:dyDescent="0.2">
      <c r="A261" s="57"/>
      <c r="E261" s="57"/>
      <c r="F261" s="57"/>
      <c r="G261" s="57"/>
      <c r="H261" s="57"/>
      <c r="I261" s="57"/>
      <c r="J261" s="57"/>
      <c r="K261" s="57"/>
      <c r="L261" s="57"/>
      <c r="M261" s="57"/>
      <c r="N261" s="57"/>
      <c r="O261" s="57"/>
    </row>
    <row r="262" spans="1:15" x14ac:dyDescent="0.2">
      <c r="A262" s="57"/>
      <c r="E262" s="57"/>
      <c r="F262" s="57"/>
      <c r="G262" s="57"/>
      <c r="H262" s="57"/>
      <c r="I262" s="57"/>
      <c r="J262" s="57"/>
      <c r="K262" s="57"/>
      <c r="L262" s="57"/>
      <c r="M262" s="57"/>
      <c r="N262" s="57"/>
      <c r="O262" s="57"/>
    </row>
    <row r="263" spans="1:15" x14ac:dyDescent="0.2">
      <c r="A263" s="57"/>
      <c r="E263" s="57"/>
      <c r="F263" s="57"/>
      <c r="G263" s="57"/>
      <c r="H263" s="57"/>
      <c r="I263" s="57"/>
      <c r="J263" s="57"/>
      <c r="K263" s="57"/>
      <c r="L263" s="57"/>
      <c r="M263" s="57"/>
      <c r="N263" s="57"/>
      <c r="O263" s="57"/>
    </row>
    <row r="264" spans="1:15" x14ac:dyDescent="0.2">
      <c r="A264" s="57"/>
      <c r="E264" s="57"/>
      <c r="F264" s="57"/>
      <c r="G264" s="57"/>
      <c r="H264" s="57"/>
      <c r="I264" s="57"/>
      <c r="J264" s="57"/>
      <c r="K264" s="57"/>
      <c r="L264" s="57"/>
      <c r="M264" s="57"/>
      <c r="N264" s="57"/>
      <c r="O264" s="57"/>
    </row>
    <row r="265" spans="1:15" x14ac:dyDescent="0.2">
      <c r="A265" s="57"/>
      <c r="E265" s="57"/>
      <c r="F265" s="57"/>
      <c r="G265" s="57"/>
      <c r="H265" s="57"/>
      <c r="I265" s="57"/>
      <c r="J265" s="57"/>
      <c r="K265" s="57"/>
      <c r="L265" s="57"/>
      <c r="M265" s="57"/>
      <c r="N265" s="57"/>
      <c r="O265" s="57"/>
    </row>
    <row r="266" spans="1:15" x14ac:dyDescent="0.2">
      <c r="A266" s="57"/>
      <c r="E266" s="57"/>
      <c r="F266" s="57"/>
      <c r="G266" s="57"/>
      <c r="H266" s="57"/>
      <c r="I266" s="57"/>
      <c r="J266" s="57"/>
      <c r="K266" s="57"/>
      <c r="L266" s="57"/>
      <c r="M266" s="57"/>
      <c r="N266" s="57"/>
      <c r="O266" s="57"/>
    </row>
    <row r="267" spans="1:15" x14ac:dyDescent="0.2">
      <c r="A267" s="57"/>
      <c r="E267" s="57"/>
      <c r="F267" s="57"/>
      <c r="G267" s="57"/>
      <c r="H267" s="57"/>
      <c r="I267" s="57"/>
      <c r="J267" s="57"/>
      <c r="K267" s="57"/>
      <c r="L267" s="57"/>
      <c r="M267" s="57"/>
      <c r="N267" s="57"/>
      <c r="O267" s="57"/>
    </row>
    <row r="268" spans="1:15" x14ac:dyDescent="0.2">
      <c r="A268" s="57"/>
      <c r="E268" s="57"/>
      <c r="F268" s="57"/>
      <c r="G268" s="57"/>
      <c r="H268" s="57"/>
      <c r="I268" s="57"/>
      <c r="J268" s="57"/>
      <c r="K268" s="57"/>
      <c r="L268" s="57"/>
      <c r="M268" s="57"/>
      <c r="N268" s="57"/>
      <c r="O268" s="57"/>
    </row>
    <row r="269" spans="1:15" x14ac:dyDescent="0.2">
      <c r="A269" s="57"/>
      <c r="E269" s="57"/>
      <c r="F269" s="57"/>
      <c r="G269" s="57"/>
      <c r="H269" s="57"/>
      <c r="I269" s="57"/>
      <c r="J269" s="57"/>
      <c r="K269" s="57"/>
      <c r="L269" s="57"/>
      <c r="M269" s="57"/>
      <c r="N269" s="57"/>
      <c r="O269" s="57"/>
    </row>
    <row r="270" spans="1:15" x14ac:dyDescent="0.2">
      <c r="A270" s="57"/>
      <c r="E270" s="57"/>
      <c r="F270" s="57"/>
      <c r="G270" s="57"/>
      <c r="H270" s="57"/>
      <c r="I270" s="57"/>
      <c r="J270" s="57"/>
      <c r="K270" s="57"/>
      <c r="L270" s="57"/>
      <c r="M270" s="57"/>
      <c r="N270" s="57"/>
      <c r="O270" s="57"/>
    </row>
    <row r="271" spans="1:15" x14ac:dyDescent="0.2">
      <c r="A271" s="57"/>
      <c r="E271" s="57"/>
      <c r="F271" s="57"/>
      <c r="G271" s="57"/>
      <c r="H271" s="57"/>
      <c r="I271" s="57"/>
      <c r="J271" s="57"/>
      <c r="K271" s="57"/>
      <c r="L271" s="57"/>
      <c r="M271" s="57"/>
      <c r="N271" s="57"/>
      <c r="O271" s="57"/>
    </row>
    <row r="272" spans="1:15" x14ac:dyDescent="0.2">
      <c r="A272" s="57"/>
      <c r="E272" s="57"/>
      <c r="F272" s="57"/>
      <c r="G272" s="57"/>
      <c r="H272" s="57"/>
      <c r="I272" s="57"/>
      <c r="J272" s="57"/>
      <c r="K272" s="57"/>
      <c r="L272" s="57"/>
      <c r="M272" s="57"/>
      <c r="N272" s="57"/>
      <c r="O272" s="57"/>
    </row>
    <row r="273" spans="1:15" x14ac:dyDescent="0.2">
      <c r="A273" s="57"/>
      <c r="E273" s="57"/>
      <c r="F273" s="57"/>
      <c r="G273" s="57"/>
      <c r="H273" s="57"/>
      <c r="I273" s="57"/>
      <c r="J273" s="57"/>
      <c r="K273" s="57"/>
      <c r="L273" s="57"/>
      <c r="M273" s="57"/>
      <c r="N273" s="57"/>
      <c r="O273" s="57"/>
    </row>
    <row r="274" spans="1:15" x14ac:dyDescent="0.2">
      <c r="A274" s="57"/>
      <c r="E274" s="57"/>
      <c r="F274" s="57"/>
      <c r="G274" s="57"/>
      <c r="H274" s="57"/>
      <c r="I274" s="57"/>
      <c r="J274" s="57"/>
      <c r="K274" s="57"/>
      <c r="L274" s="57"/>
      <c r="M274" s="57"/>
      <c r="N274" s="57"/>
      <c r="O274" s="57"/>
    </row>
    <row r="275" spans="1:15" x14ac:dyDescent="0.2">
      <c r="A275" s="57"/>
      <c r="E275" s="57"/>
      <c r="F275" s="57"/>
      <c r="G275" s="57"/>
      <c r="H275" s="57"/>
      <c r="I275" s="57"/>
      <c r="J275" s="57"/>
      <c r="K275" s="57"/>
      <c r="L275" s="57"/>
      <c r="M275" s="57"/>
      <c r="N275" s="57"/>
      <c r="O275" s="57"/>
    </row>
    <row r="276" spans="1:15" x14ac:dyDescent="0.2">
      <c r="A276" s="57"/>
      <c r="E276" s="57"/>
      <c r="F276" s="57"/>
      <c r="G276" s="57"/>
      <c r="H276" s="57"/>
      <c r="I276" s="57"/>
      <c r="J276" s="57"/>
      <c r="K276" s="57"/>
      <c r="L276" s="57"/>
      <c r="M276" s="57"/>
      <c r="N276" s="57"/>
      <c r="O276" s="57"/>
    </row>
    <row r="277" spans="1:15" x14ac:dyDescent="0.2">
      <c r="A277" s="57"/>
      <c r="E277" s="57"/>
      <c r="F277" s="57"/>
      <c r="G277" s="57"/>
      <c r="H277" s="57"/>
      <c r="I277" s="57"/>
      <c r="J277" s="57"/>
      <c r="K277" s="57"/>
      <c r="L277" s="57"/>
      <c r="M277" s="57"/>
      <c r="N277" s="57"/>
      <c r="O277" s="57"/>
    </row>
    <row r="278" spans="1:15" x14ac:dyDescent="0.2">
      <c r="A278" s="57"/>
      <c r="E278" s="57"/>
      <c r="F278" s="57"/>
      <c r="G278" s="57"/>
      <c r="H278" s="57"/>
      <c r="I278" s="57"/>
      <c r="J278" s="57"/>
      <c r="K278" s="57"/>
      <c r="L278" s="57"/>
      <c r="M278" s="57"/>
      <c r="N278" s="57"/>
      <c r="O278" s="57"/>
    </row>
    <row r="279" spans="1:15" x14ac:dyDescent="0.2">
      <c r="A279" s="57"/>
      <c r="E279" s="57"/>
      <c r="F279" s="57"/>
      <c r="G279" s="57"/>
      <c r="H279" s="57"/>
      <c r="I279" s="57"/>
      <c r="J279" s="57"/>
      <c r="K279" s="57"/>
      <c r="L279" s="57"/>
      <c r="M279" s="57"/>
      <c r="N279" s="57"/>
      <c r="O279" s="57"/>
    </row>
    <row r="280" spans="1:15" x14ac:dyDescent="0.2">
      <c r="A280" s="57"/>
      <c r="E280" s="57"/>
      <c r="F280" s="57"/>
      <c r="G280" s="57"/>
      <c r="H280" s="57"/>
      <c r="I280" s="57"/>
      <c r="J280" s="57"/>
      <c r="K280" s="57"/>
      <c r="L280" s="57"/>
      <c r="M280" s="57"/>
      <c r="N280" s="57"/>
      <c r="O280" s="57"/>
    </row>
    <row r="281" spans="1:15" x14ac:dyDescent="0.2">
      <c r="A281" s="57"/>
      <c r="E281" s="57"/>
      <c r="F281" s="57"/>
      <c r="G281" s="57"/>
      <c r="H281" s="57"/>
      <c r="I281" s="57"/>
      <c r="J281" s="57"/>
      <c r="K281" s="57"/>
      <c r="L281" s="57"/>
      <c r="M281" s="57"/>
      <c r="N281" s="57"/>
      <c r="O281" s="57"/>
    </row>
    <row r="282" spans="1:15" x14ac:dyDescent="0.2">
      <c r="A282" s="57"/>
      <c r="E282" s="57"/>
      <c r="F282" s="57"/>
      <c r="G282" s="57"/>
      <c r="H282" s="57"/>
      <c r="I282" s="57"/>
      <c r="J282" s="57"/>
      <c r="K282" s="57"/>
      <c r="L282" s="57"/>
      <c r="M282" s="57"/>
      <c r="N282" s="57"/>
      <c r="O282" s="57"/>
    </row>
    <row r="283" spans="1:15" x14ac:dyDescent="0.2">
      <c r="A283" s="57"/>
      <c r="E283" s="57"/>
      <c r="F283" s="57"/>
      <c r="G283" s="57"/>
      <c r="H283" s="57"/>
      <c r="I283" s="57"/>
      <c r="J283" s="57"/>
      <c r="K283" s="57"/>
      <c r="L283" s="57"/>
      <c r="M283" s="57"/>
      <c r="N283" s="57"/>
      <c r="O283" s="57"/>
    </row>
    <row r="284" spans="1:15" x14ac:dyDescent="0.2">
      <c r="A284" s="57"/>
      <c r="E284" s="57"/>
      <c r="F284" s="57"/>
      <c r="G284" s="57"/>
      <c r="H284" s="57"/>
      <c r="I284" s="57"/>
      <c r="J284" s="57"/>
      <c r="K284" s="57"/>
      <c r="L284" s="57"/>
      <c r="M284" s="57"/>
      <c r="N284" s="57"/>
      <c r="O284" s="57"/>
    </row>
    <row r="285" spans="1:15" x14ac:dyDescent="0.2">
      <c r="A285" s="57"/>
      <c r="E285" s="57"/>
      <c r="F285" s="57"/>
      <c r="G285" s="57"/>
      <c r="H285" s="57"/>
      <c r="I285" s="57"/>
      <c r="J285" s="57"/>
      <c r="K285" s="57"/>
      <c r="L285" s="57"/>
      <c r="M285" s="57"/>
      <c r="N285" s="57"/>
      <c r="O285" s="57"/>
    </row>
    <row r="286" spans="1:15" x14ac:dyDescent="0.2">
      <c r="A286" s="57"/>
      <c r="E286" s="57"/>
      <c r="F286" s="57"/>
      <c r="G286" s="57"/>
      <c r="H286" s="57"/>
      <c r="I286" s="57"/>
      <c r="J286" s="57"/>
      <c r="K286" s="57"/>
      <c r="L286" s="57"/>
      <c r="M286" s="57"/>
      <c r="N286" s="57"/>
      <c r="O286" s="57"/>
    </row>
    <row r="287" spans="1:15" x14ac:dyDescent="0.2">
      <c r="A287" s="57"/>
      <c r="E287" s="57"/>
      <c r="F287" s="57"/>
      <c r="G287" s="57"/>
      <c r="H287" s="57"/>
      <c r="I287" s="57"/>
      <c r="J287" s="57"/>
      <c r="K287" s="57"/>
      <c r="L287" s="57"/>
      <c r="M287" s="57"/>
      <c r="N287" s="57"/>
      <c r="O287" s="57"/>
    </row>
    <row r="288" spans="1:15" x14ac:dyDescent="0.2">
      <c r="A288" s="57"/>
      <c r="E288" s="57"/>
      <c r="F288" s="57"/>
      <c r="G288" s="57"/>
      <c r="H288" s="57"/>
      <c r="I288" s="57"/>
      <c r="J288" s="57"/>
      <c r="K288" s="57"/>
      <c r="L288" s="57"/>
      <c r="M288" s="57"/>
      <c r="N288" s="57"/>
      <c r="O288" s="57"/>
    </row>
    <row r="289" spans="1:15" x14ac:dyDescent="0.2">
      <c r="A289" s="57"/>
      <c r="E289" s="57"/>
      <c r="F289" s="57"/>
      <c r="G289" s="57"/>
      <c r="H289" s="57"/>
      <c r="I289" s="57"/>
      <c r="J289" s="57"/>
      <c r="K289" s="57"/>
      <c r="L289" s="57"/>
      <c r="M289" s="57"/>
      <c r="N289" s="57"/>
      <c r="O289" s="57"/>
    </row>
    <row r="290" spans="1:15" x14ac:dyDescent="0.2">
      <c r="A290" s="57"/>
      <c r="E290" s="57"/>
      <c r="F290" s="57"/>
      <c r="G290" s="57"/>
      <c r="H290" s="57"/>
      <c r="I290" s="57"/>
      <c r="J290" s="57"/>
      <c r="K290" s="57"/>
      <c r="L290" s="57"/>
      <c r="M290" s="57"/>
      <c r="N290" s="57"/>
      <c r="O290" s="57"/>
    </row>
    <row r="291" spans="1:15" x14ac:dyDescent="0.2">
      <c r="A291" s="57"/>
      <c r="E291" s="57"/>
      <c r="F291" s="57"/>
      <c r="G291" s="57"/>
      <c r="H291" s="57"/>
      <c r="I291" s="57"/>
      <c r="J291" s="57"/>
      <c r="K291" s="57"/>
      <c r="L291" s="57"/>
      <c r="M291" s="57"/>
      <c r="N291" s="57"/>
      <c r="O291" s="57"/>
    </row>
    <row r="292" spans="1:15" x14ac:dyDescent="0.2">
      <c r="A292" s="57"/>
      <c r="E292" s="57"/>
      <c r="F292" s="57"/>
      <c r="G292" s="57"/>
      <c r="H292" s="57"/>
      <c r="I292" s="57"/>
      <c r="J292" s="57"/>
      <c r="K292" s="57"/>
      <c r="L292" s="57"/>
      <c r="M292" s="57"/>
      <c r="N292" s="57"/>
      <c r="O292" s="57"/>
    </row>
    <row r="293" spans="1:15" x14ac:dyDescent="0.2">
      <c r="A293" s="57"/>
      <c r="E293" s="57"/>
      <c r="F293" s="57"/>
      <c r="G293" s="57"/>
      <c r="H293" s="57"/>
      <c r="I293" s="57"/>
      <c r="J293" s="57"/>
      <c r="K293" s="57"/>
      <c r="L293" s="57"/>
      <c r="M293" s="57"/>
      <c r="N293" s="57"/>
      <c r="O293" s="57"/>
    </row>
    <row r="294" spans="1:15" x14ac:dyDescent="0.2">
      <c r="A294" s="57"/>
      <c r="E294" s="57"/>
      <c r="F294" s="57"/>
      <c r="G294" s="57"/>
      <c r="H294" s="57"/>
      <c r="I294" s="57"/>
      <c r="J294" s="57"/>
      <c r="K294" s="57"/>
      <c r="L294" s="57"/>
      <c r="M294" s="57"/>
      <c r="N294" s="57"/>
      <c r="O294" s="57"/>
    </row>
    <row r="295" spans="1:15" x14ac:dyDescent="0.2">
      <c r="A295" s="57"/>
      <c r="E295" s="57"/>
      <c r="F295" s="57"/>
      <c r="G295" s="57"/>
      <c r="H295" s="57"/>
      <c r="I295" s="57"/>
      <c r="J295" s="57"/>
      <c r="K295" s="57"/>
      <c r="L295" s="57"/>
      <c r="M295" s="57"/>
      <c r="N295" s="57"/>
      <c r="O295" s="57"/>
    </row>
    <row r="296" spans="1:15" x14ac:dyDescent="0.2">
      <c r="A296" s="57"/>
      <c r="E296" s="57"/>
      <c r="F296" s="57"/>
      <c r="G296" s="57"/>
      <c r="H296" s="57"/>
      <c r="I296" s="57"/>
      <c r="J296" s="57"/>
      <c r="K296" s="57"/>
      <c r="L296" s="57"/>
      <c r="M296" s="57"/>
      <c r="N296" s="57"/>
      <c r="O296" s="57"/>
    </row>
    <row r="297" spans="1:15" x14ac:dyDescent="0.2">
      <c r="A297" s="57"/>
      <c r="E297" s="57"/>
      <c r="F297" s="57"/>
      <c r="G297" s="57"/>
      <c r="H297" s="57"/>
      <c r="I297" s="57"/>
      <c r="J297" s="57"/>
      <c r="K297" s="57"/>
      <c r="L297" s="57"/>
      <c r="M297" s="57"/>
      <c r="N297" s="57"/>
      <c r="O297" s="57"/>
    </row>
    <row r="298" spans="1:15" x14ac:dyDescent="0.2">
      <c r="A298" s="57"/>
      <c r="E298" s="57"/>
      <c r="F298" s="57"/>
      <c r="G298" s="57"/>
      <c r="H298" s="57"/>
      <c r="I298" s="57"/>
      <c r="J298" s="57"/>
      <c r="K298" s="57"/>
      <c r="L298" s="57"/>
      <c r="M298" s="57"/>
      <c r="N298" s="57"/>
      <c r="O298" s="57"/>
    </row>
    <row r="299" spans="1:15" x14ac:dyDescent="0.2">
      <c r="A299" s="57"/>
      <c r="E299" s="57"/>
      <c r="F299" s="57"/>
      <c r="G299" s="57"/>
      <c r="H299" s="57"/>
      <c r="I299" s="57"/>
      <c r="J299" s="57"/>
      <c r="K299" s="57"/>
      <c r="L299" s="57"/>
      <c r="M299" s="57"/>
      <c r="N299" s="57"/>
      <c r="O299" s="57"/>
    </row>
    <row r="300" spans="1:15" x14ac:dyDescent="0.2">
      <c r="A300" s="57"/>
      <c r="E300" s="57"/>
      <c r="F300" s="57"/>
      <c r="G300" s="57"/>
      <c r="H300" s="57"/>
      <c r="I300" s="57"/>
      <c r="J300" s="57"/>
      <c r="K300" s="57"/>
      <c r="L300" s="57"/>
      <c r="M300" s="57"/>
      <c r="N300" s="57"/>
      <c r="O300" s="57"/>
    </row>
    <row r="301" spans="1:15" x14ac:dyDescent="0.2">
      <c r="A301" s="57"/>
      <c r="E301" s="57"/>
      <c r="F301" s="57"/>
      <c r="G301" s="57"/>
      <c r="H301" s="57"/>
      <c r="I301" s="57"/>
      <c r="J301" s="57"/>
      <c r="K301" s="57"/>
      <c r="L301" s="57"/>
      <c r="M301" s="57"/>
      <c r="N301" s="57"/>
      <c r="O301" s="57"/>
    </row>
    <row r="302" spans="1:15" x14ac:dyDescent="0.2">
      <c r="A302" s="57"/>
      <c r="E302" s="57"/>
      <c r="F302" s="57"/>
      <c r="G302" s="57"/>
      <c r="H302" s="57"/>
      <c r="I302" s="57"/>
      <c r="J302" s="57"/>
      <c r="K302" s="57"/>
      <c r="L302" s="57"/>
      <c r="M302" s="57"/>
      <c r="N302" s="57"/>
      <c r="O302" s="57"/>
    </row>
    <row r="303" spans="1:15" x14ac:dyDescent="0.2">
      <c r="A303" s="57"/>
      <c r="E303" s="57"/>
      <c r="F303" s="57"/>
      <c r="G303" s="57"/>
      <c r="H303" s="57"/>
      <c r="I303" s="57"/>
      <c r="J303" s="57"/>
      <c r="K303" s="57"/>
      <c r="L303" s="57"/>
      <c r="M303" s="57"/>
      <c r="N303" s="57"/>
      <c r="O303" s="57"/>
    </row>
    <row r="304" spans="1:15" x14ac:dyDescent="0.2">
      <c r="A304" s="57"/>
      <c r="E304" s="57"/>
      <c r="F304" s="57"/>
      <c r="G304" s="57"/>
      <c r="H304" s="57"/>
      <c r="I304" s="57"/>
      <c r="J304" s="57"/>
      <c r="K304" s="57"/>
      <c r="L304" s="57"/>
      <c r="M304" s="57"/>
      <c r="N304" s="57"/>
      <c r="O304" s="57"/>
    </row>
    <row r="305" spans="1:15" x14ac:dyDescent="0.2">
      <c r="A305" s="57"/>
      <c r="E305" s="57"/>
      <c r="F305" s="57"/>
      <c r="G305" s="57"/>
      <c r="H305" s="57"/>
      <c r="I305" s="57"/>
      <c r="J305" s="57"/>
      <c r="K305" s="57"/>
      <c r="L305" s="57"/>
      <c r="M305" s="57"/>
      <c r="N305" s="57"/>
      <c r="O305" s="57"/>
    </row>
    <row r="306" spans="1:15" x14ac:dyDescent="0.2">
      <c r="A306" s="57"/>
      <c r="E306" s="57"/>
      <c r="F306" s="57"/>
      <c r="G306" s="57"/>
      <c r="H306" s="57"/>
      <c r="I306" s="57"/>
      <c r="J306" s="57"/>
      <c r="K306" s="57"/>
      <c r="L306" s="57"/>
      <c r="M306" s="57"/>
      <c r="N306" s="57"/>
      <c r="O306" s="57"/>
    </row>
    <row r="307" spans="1:15" x14ac:dyDescent="0.2">
      <c r="A307" s="57"/>
      <c r="E307" s="57"/>
      <c r="F307" s="57"/>
      <c r="G307" s="57"/>
      <c r="H307" s="57"/>
      <c r="I307" s="57"/>
      <c r="J307" s="57"/>
      <c r="K307" s="57"/>
      <c r="L307" s="57"/>
      <c r="M307" s="57"/>
      <c r="N307" s="57"/>
      <c r="O307" s="57"/>
    </row>
    <row r="308" spans="1:15" x14ac:dyDescent="0.2">
      <c r="A308" s="57"/>
      <c r="E308" s="57"/>
      <c r="F308" s="57"/>
      <c r="G308" s="57"/>
      <c r="H308" s="57"/>
      <c r="I308" s="57"/>
      <c r="J308" s="57"/>
      <c r="K308" s="57"/>
      <c r="L308" s="57"/>
      <c r="M308" s="57"/>
      <c r="N308" s="57"/>
      <c r="O308" s="57"/>
    </row>
    <row r="309" spans="1:15" x14ac:dyDescent="0.2">
      <c r="A309" s="57"/>
      <c r="E309" s="57"/>
      <c r="F309" s="57"/>
      <c r="G309" s="57"/>
      <c r="H309" s="57"/>
      <c r="I309" s="57"/>
      <c r="J309" s="57"/>
      <c r="K309" s="57"/>
      <c r="L309" s="57"/>
      <c r="M309" s="57"/>
      <c r="N309" s="57"/>
      <c r="O309" s="57"/>
    </row>
    <row r="310" spans="1:15" x14ac:dyDescent="0.2">
      <c r="A310" s="57"/>
      <c r="E310" s="57"/>
      <c r="F310" s="57"/>
      <c r="G310" s="57"/>
      <c r="H310" s="57"/>
      <c r="I310" s="57"/>
      <c r="J310" s="57"/>
      <c r="K310" s="57"/>
      <c r="L310" s="57"/>
      <c r="M310" s="57"/>
      <c r="N310" s="57"/>
      <c r="O310" s="57"/>
    </row>
    <row r="311" spans="1:15" x14ac:dyDescent="0.2">
      <c r="A311" s="57"/>
      <c r="E311" s="57"/>
      <c r="F311" s="57"/>
      <c r="G311" s="57"/>
      <c r="H311" s="57"/>
      <c r="I311" s="57"/>
      <c r="J311" s="57"/>
      <c r="K311" s="57"/>
      <c r="L311" s="57"/>
      <c r="M311" s="57"/>
      <c r="N311" s="57"/>
      <c r="O311" s="57"/>
    </row>
    <row r="312" spans="1:15" x14ac:dyDescent="0.2">
      <c r="A312" s="57"/>
      <c r="E312" s="57"/>
      <c r="F312" s="57"/>
      <c r="G312" s="57"/>
      <c r="H312" s="57"/>
      <c r="I312" s="57"/>
      <c r="J312" s="57"/>
      <c r="K312" s="57"/>
      <c r="L312" s="57"/>
      <c r="M312" s="57"/>
      <c r="N312" s="57"/>
      <c r="O312" s="57"/>
    </row>
    <row r="313" spans="1:15" x14ac:dyDescent="0.2">
      <c r="A313" s="57"/>
      <c r="E313" s="57"/>
      <c r="F313" s="57"/>
      <c r="G313" s="57"/>
      <c r="H313" s="57"/>
      <c r="I313" s="57"/>
      <c r="J313" s="57"/>
      <c r="K313" s="57"/>
      <c r="L313" s="57"/>
      <c r="M313" s="57"/>
      <c r="N313" s="57"/>
      <c r="O313" s="57"/>
    </row>
    <row r="314" spans="1:15" x14ac:dyDescent="0.2">
      <c r="A314" s="57"/>
      <c r="E314" s="57"/>
      <c r="F314" s="57"/>
      <c r="G314" s="57"/>
      <c r="H314" s="57"/>
      <c r="I314" s="57"/>
      <c r="J314" s="57"/>
      <c r="K314" s="57"/>
      <c r="L314" s="57"/>
      <c r="M314" s="57"/>
      <c r="N314" s="57"/>
      <c r="O314" s="57"/>
    </row>
    <row r="315" spans="1:15" x14ac:dyDescent="0.2">
      <c r="A315" s="57"/>
      <c r="E315" s="57"/>
      <c r="F315" s="57"/>
      <c r="G315" s="57"/>
      <c r="H315" s="57"/>
      <c r="I315" s="57"/>
      <c r="J315" s="57"/>
      <c r="K315" s="57"/>
      <c r="L315" s="57"/>
      <c r="M315" s="57"/>
      <c r="N315" s="57"/>
      <c r="O315" s="57"/>
    </row>
    <row r="316" spans="1:15" x14ac:dyDescent="0.2">
      <c r="A316" s="57"/>
      <c r="E316" s="57"/>
      <c r="F316" s="57"/>
      <c r="G316" s="57"/>
      <c r="H316" s="57"/>
      <c r="I316" s="57"/>
      <c r="J316" s="57"/>
      <c r="K316" s="57"/>
      <c r="L316" s="57"/>
      <c r="M316" s="57"/>
      <c r="N316" s="57"/>
      <c r="O316" s="57"/>
    </row>
    <row r="317" spans="1:15" x14ac:dyDescent="0.2">
      <c r="A317" s="57"/>
      <c r="E317" s="57"/>
      <c r="F317" s="57"/>
      <c r="G317" s="57"/>
      <c r="H317" s="57"/>
      <c r="I317" s="57"/>
      <c r="J317" s="57"/>
      <c r="K317" s="57"/>
      <c r="L317" s="57"/>
      <c r="M317" s="57"/>
      <c r="N317" s="57"/>
      <c r="O317" s="57"/>
    </row>
    <row r="318" spans="1:15" x14ac:dyDescent="0.2">
      <c r="A318" s="57"/>
      <c r="E318" s="57"/>
      <c r="F318" s="57"/>
      <c r="G318" s="57"/>
      <c r="H318" s="57"/>
      <c r="I318" s="57"/>
      <c r="J318" s="57"/>
      <c r="K318" s="57"/>
      <c r="L318" s="57"/>
      <c r="M318" s="57"/>
      <c r="N318" s="57"/>
      <c r="O318" s="57"/>
    </row>
    <row r="319" spans="1:15" x14ac:dyDescent="0.2">
      <c r="A319" s="57"/>
      <c r="E319" s="57"/>
      <c r="F319" s="57"/>
      <c r="G319" s="57"/>
      <c r="H319" s="57"/>
      <c r="I319" s="57"/>
      <c r="J319" s="57"/>
      <c r="K319" s="57"/>
      <c r="L319" s="57"/>
      <c r="M319" s="57"/>
      <c r="N319" s="57"/>
      <c r="O319" s="57"/>
    </row>
    <row r="320" spans="1:15" x14ac:dyDescent="0.2">
      <c r="A320" s="57"/>
      <c r="E320" s="57"/>
      <c r="F320" s="57"/>
      <c r="G320" s="57"/>
      <c r="H320" s="57"/>
      <c r="I320" s="57"/>
      <c r="J320" s="57"/>
      <c r="K320" s="57"/>
      <c r="L320" s="57"/>
      <c r="M320" s="57"/>
      <c r="N320" s="57"/>
      <c r="O320" s="57"/>
    </row>
    <row r="321" spans="1:15" x14ac:dyDescent="0.2">
      <c r="A321" s="57"/>
      <c r="E321" s="57"/>
      <c r="F321" s="57"/>
      <c r="G321" s="57"/>
      <c r="H321" s="57"/>
      <c r="I321" s="57"/>
      <c r="J321" s="57"/>
      <c r="K321" s="57"/>
      <c r="L321" s="57"/>
      <c r="M321" s="57"/>
      <c r="N321" s="57"/>
      <c r="O321" s="57"/>
    </row>
    <row r="322" spans="1:15" x14ac:dyDescent="0.2">
      <c r="A322" s="57"/>
      <c r="E322" s="57"/>
      <c r="F322" s="57"/>
      <c r="G322" s="57"/>
      <c r="H322" s="57"/>
      <c r="I322" s="57"/>
      <c r="J322" s="57"/>
      <c r="K322" s="57"/>
      <c r="L322" s="57"/>
      <c r="M322" s="57"/>
      <c r="N322" s="57"/>
      <c r="O322" s="57"/>
    </row>
    <row r="323" spans="1:15" x14ac:dyDescent="0.2">
      <c r="A323" s="57"/>
      <c r="E323" s="57"/>
      <c r="F323" s="57"/>
      <c r="G323" s="57"/>
      <c r="H323" s="57"/>
      <c r="I323" s="57"/>
      <c r="J323" s="57"/>
      <c r="K323" s="57"/>
      <c r="L323" s="57"/>
      <c r="M323" s="57"/>
      <c r="N323" s="57"/>
      <c r="O323" s="57"/>
    </row>
    <row r="324" spans="1:15" x14ac:dyDescent="0.2">
      <c r="A324" s="57"/>
      <c r="E324" s="57"/>
      <c r="F324" s="57"/>
      <c r="G324" s="57"/>
      <c r="H324" s="57"/>
      <c r="I324" s="57"/>
      <c r="J324" s="57"/>
      <c r="K324" s="57"/>
      <c r="L324" s="57"/>
      <c r="M324" s="57"/>
      <c r="N324" s="57"/>
      <c r="O324" s="57"/>
    </row>
    <row r="325" spans="1:15" x14ac:dyDescent="0.2">
      <c r="A325" s="57"/>
      <c r="E325" s="57"/>
      <c r="F325" s="57"/>
      <c r="G325" s="57"/>
      <c r="H325" s="57"/>
      <c r="I325" s="57"/>
      <c r="J325" s="57"/>
      <c r="K325" s="57"/>
      <c r="L325" s="57"/>
      <c r="M325" s="57"/>
      <c r="N325" s="57"/>
      <c r="O325" s="57"/>
    </row>
    <row r="326" spans="1:15" x14ac:dyDescent="0.2">
      <c r="A326" s="57"/>
      <c r="E326" s="57"/>
      <c r="F326" s="57"/>
      <c r="G326" s="57"/>
      <c r="H326" s="57"/>
      <c r="I326" s="57"/>
      <c r="J326" s="57"/>
      <c r="K326" s="57"/>
      <c r="L326" s="57"/>
      <c r="M326" s="57"/>
      <c r="N326" s="57"/>
      <c r="O326" s="57"/>
    </row>
    <row r="327" spans="1:15" x14ac:dyDescent="0.2">
      <c r="A327" s="57"/>
      <c r="E327" s="57"/>
      <c r="F327" s="57"/>
      <c r="G327" s="57"/>
      <c r="H327" s="57"/>
      <c r="I327" s="57"/>
      <c r="J327" s="57"/>
      <c r="K327" s="57"/>
      <c r="L327" s="57"/>
      <c r="M327" s="57"/>
      <c r="N327" s="57"/>
      <c r="O327" s="57"/>
    </row>
    <row r="328" spans="1:15" x14ac:dyDescent="0.2">
      <c r="A328" s="57"/>
      <c r="E328" s="57"/>
      <c r="F328" s="57"/>
      <c r="G328" s="57"/>
      <c r="H328" s="57"/>
      <c r="I328" s="57"/>
      <c r="J328" s="57"/>
      <c r="K328" s="57"/>
      <c r="L328" s="57"/>
      <c r="M328" s="57"/>
      <c r="N328" s="57"/>
      <c r="O328" s="57"/>
    </row>
    <row r="329" spans="1:15" x14ac:dyDescent="0.2">
      <c r="A329" s="57"/>
      <c r="E329" s="57"/>
      <c r="F329" s="57"/>
      <c r="G329" s="57"/>
      <c r="H329" s="57"/>
      <c r="I329" s="57"/>
      <c r="J329" s="57"/>
      <c r="K329" s="57"/>
      <c r="L329" s="57"/>
      <c r="M329" s="57"/>
      <c r="N329" s="57"/>
      <c r="O329" s="57"/>
    </row>
    <row r="330" spans="1:15" x14ac:dyDescent="0.2">
      <c r="A330" s="57"/>
      <c r="E330" s="57"/>
      <c r="F330" s="57"/>
      <c r="G330" s="57"/>
      <c r="H330" s="57"/>
      <c r="I330" s="57"/>
      <c r="J330" s="57"/>
      <c r="K330" s="57"/>
      <c r="L330" s="57"/>
      <c r="M330" s="57"/>
      <c r="N330" s="57"/>
      <c r="O330" s="57"/>
    </row>
    <row r="331" spans="1:15" x14ac:dyDescent="0.2">
      <c r="A331" s="57"/>
      <c r="E331" s="57"/>
      <c r="F331" s="57"/>
      <c r="G331" s="57"/>
      <c r="H331" s="57"/>
      <c r="I331" s="57"/>
      <c r="J331" s="57"/>
      <c r="K331" s="57"/>
      <c r="L331" s="57"/>
      <c r="M331" s="57"/>
      <c r="N331" s="57"/>
      <c r="O331" s="57"/>
    </row>
    <row r="332" spans="1:15" x14ac:dyDescent="0.2">
      <c r="A332" s="57"/>
      <c r="E332" s="57"/>
      <c r="F332" s="57"/>
      <c r="G332" s="57"/>
      <c r="H332" s="57"/>
      <c r="I332" s="57"/>
      <c r="J332" s="57"/>
      <c r="K332" s="57"/>
      <c r="L332" s="57"/>
      <c r="M332" s="57"/>
      <c r="N332" s="57"/>
      <c r="O332" s="57"/>
    </row>
    <row r="333" spans="1:15" x14ac:dyDescent="0.2">
      <c r="A333" s="57"/>
      <c r="E333" s="57"/>
      <c r="F333" s="57"/>
      <c r="G333" s="57"/>
      <c r="H333" s="57"/>
      <c r="I333" s="57"/>
      <c r="J333" s="57"/>
      <c r="K333" s="57"/>
      <c r="L333" s="57"/>
      <c r="M333" s="57"/>
      <c r="N333" s="57"/>
      <c r="O333" s="57"/>
    </row>
    <row r="334" spans="1:15" x14ac:dyDescent="0.2">
      <c r="A334" s="57"/>
      <c r="E334" s="57"/>
      <c r="F334" s="57"/>
      <c r="G334" s="57"/>
      <c r="H334" s="57"/>
      <c r="I334" s="57"/>
      <c r="J334" s="57"/>
      <c r="K334" s="57"/>
      <c r="L334" s="57"/>
      <c r="M334" s="57"/>
      <c r="N334" s="57"/>
      <c r="O334" s="57"/>
    </row>
    <row r="335" spans="1:15" x14ac:dyDescent="0.2">
      <c r="A335" s="57"/>
      <c r="E335" s="57"/>
      <c r="F335" s="57"/>
      <c r="G335" s="57"/>
      <c r="H335" s="57"/>
      <c r="I335" s="57"/>
      <c r="J335" s="57"/>
      <c r="K335" s="57"/>
      <c r="L335" s="57"/>
      <c r="M335" s="57"/>
      <c r="N335" s="57"/>
      <c r="O335" s="57"/>
    </row>
    <row r="336" spans="1:15" x14ac:dyDescent="0.2">
      <c r="A336" s="57"/>
      <c r="E336" s="57"/>
      <c r="F336" s="57"/>
      <c r="G336" s="57"/>
      <c r="H336" s="57"/>
      <c r="I336" s="57"/>
      <c r="J336" s="57"/>
      <c r="K336" s="57"/>
      <c r="L336" s="57"/>
      <c r="M336" s="57"/>
      <c r="N336" s="57"/>
      <c r="O336" s="57"/>
    </row>
    <row r="337" spans="1:15" x14ac:dyDescent="0.2">
      <c r="A337" s="57"/>
      <c r="E337" s="57"/>
      <c r="F337" s="57"/>
      <c r="G337" s="57"/>
      <c r="H337" s="57"/>
      <c r="I337" s="57"/>
      <c r="J337" s="57"/>
      <c r="K337" s="57"/>
      <c r="L337" s="57"/>
      <c r="M337" s="57"/>
      <c r="N337" s="57"/>
      <c r="O337" s="57"/>
    </row>
    <row r="338" spans="1:15" x14ac:dyDescent="0.2">
      <c r="A338" s="57"/>
      <c r="E338" s="57"/>
      <c r="F338" s="57"/>
      <c r="G338" s="57"/>
      <c r="H338" s="57"/>
      <c r="I338" s="57"/>
      <c r="J338" s="57"/>
      <c r="K338" s="57"/>
      <c r="L338" s="57"/>
      <c r="M338" s="57"/>
      <c r="N338" s="57"/>
      <c r="O338" s="57"/>
    </row>
    <row r="339" spans="1:15" x14ac:dyDescent="0.2">
      <c r="A339" s="57"/>
      <c r="E339" s="57"/>
      <c r="F339" s="57"/>
      <c r="G339" s="57"/>
      <c r="H339" s="57"/>
      <c r="I339" s="57"/>
      <c r="J339" s="57"/>
      <c r="K339" s="57"/>
      <c r="L339" s="57"/>
      <c r="M339" s="57"/>
      <c r="N339" s="57"/>
      <c r="O339" s="57"/>
    </row>
    <row r="340" spans="1:15" x14ac:dyDescent="0.2">
      <c r="A340" s="57"/>
      <c r="E340" s="57"/>
      <c r="F340" s="57"/>
      <c r="G340" s="57"/>
      <c r="H340" s="57"/>
      <c r="I340" s="57"/>
      <c r="J340" s="57"/>
      <c r="K340" s="57"/>
      <c r="L340" s="57"/>
      <c r="M340" s="57"/>
      <c r="N340" s="57"/>
      <c r="O340" s="57"/>
    </row>
    <row r="341" spans="1:15" x14ac:dyDescent="0.2">
      <c r="A341" s="57"/>
      <c r="E341" s="57"/>
      <c r="F341" s="57"/>
      <c r="G341" s="57"/>
      <c r="H341" s="57"/>
      <c r="I341" s="57"/>
      <c r="J341" s="57"/>
      <c r="K341" s="57"/>
      <c r="L341" s="57"/>
      <c r="M341" s="57"/>
      <c r="N341" s="57"/>
      <c r="O341" s="57"/>
    </row>
    <row r="342" spans="1:15" x14ac:dyDescent="0.2">
      <c r="A342" s="57"/>
      <c r="E342" s="57"/>
      <c r="F342" s="57"/>
      <c r="G342" s="57"/>
      <c r="H342" s="57"/>
      <c r="I342" s="57"/>
      <c r="J342" s="57"/>
      <c r="K342" s="57"/>
      <c r="L342" s="57"/>
      <c r="M342" s="57"/>
      <c r="N342" s="57"/>
      <c r="O342" s="57"/>
    </row>
    <row r="343" spans="1:15" x14ac:dyDescent="0.2">
      <c r="A343" s="57"/>
      <c r="E343" s="57"/>
      <c r="F343" s="57"/>
      <c r="G343" s="57"/>
      <c r="H343" s="57"/>
      <c r="I343" s="57"/>
      <c r="J343" s="57"/>
      <c r="K343" s="57"/>
      <c r="L343" s="57"/>
      <c r="M343" s="57"/>
      <c r="N343" s="57"/>
      <c r="O343" s="57"/>
    </row>
    <row r="344" spans="1:15" x14ac:dyDescent="0.2">
      <c r="A344" s="57"/>
      <c r="E344" s="57"/>
      <c r="F344" s="57"/>
      <c r="G344" s="57"/>
      <c r="H344" s="57"/>
      <c r="I344" s="57"/>
      <c r="J344" s="57"/>
      <c r="K344" s="57"/>
      <c r="L344" s="57"/>
      <c r="M344" s="57"/>
      <c r="N344" s="57"/>
      <c r="O344" s="57"/>
    </row>
    <row r="345" spans="1:15" x14ac:dyDescent="0.2">
      <c r="A345" s="57"/>
      <c r="E345" s="57"/>
      <c r="F345" s="57"/>
      <c r="G345" s="57"/>
      <c r="H345" s="57"/>
      <c r="I345" s="57"/>
      <c r="J345" s="57"/>
      <c r="K345" s="57"/>
      <c r="L345" s="57"/>
      <c r="M345" s="57"/>
      <c r="N345" s="57"/>
      <c r="O345" s="57"/>
    </row>
    <row r="346" spans="1:15" x14ac:dyDescent="0.2">
      <c r="A346" s="57"/>
      <c r="E346" s="57"/>
      <c r="F346" s="57"/>
      <c r="G346" s="57"/>
      <c r="H346" s="57"/>
      <c r="I346" s="57"/>
      <c r="J346" s="57"/>
      <c r="K346" s="57"/>
      <c r="L346" s="57"/>
      <c r="M346" s="57"/>
      <c r="N346" s="57"/>
      <c r="O346" s="57"/>
    </row>
    <row r="347" spans="1:15" x14ac:dyDescent="0.2">
      <c r="A347" s="57"/>
      <c r="E347" s="57"/>
      <c r="F347" s="57"/>
      <c r="G347" s="57"/>
      <c r="H347" s="57"/>
      <c r="I347" s="57"/>
      <c r="J347" s="57"/>
      <c r="K347" s="57"/>
      <c r="L347" s="57"/>
      <c r="M347" s="57"/>
      <c r="N347" s="57"/>
      <c r="O347" s="57"/>
    </row>
    <row r="348" spans="1:15" x14ac:dyDescent="0.2">
      <c r="A348" s="57"/>
      <c r="E348" s="57"/>
      <c r="F348" s="57"/>
      <c r="G348" s="57"/>
      <c r="H348" s="57"/>
      <c r="I348" s="57"/>
      <c r="J348" s="57"/>
      <c r="K348" s="57"/>
      <c r="L348" s="57"/>
      <c r="M348" s="57"/>
      <c r="N348" s="57"/>
      <c r="O348" s="57"/>
    </row>
    <row r="349" spans="1:15" x14ac:dyDescent="0.2">
      <c r="A349" s="57"/>
      <c r="E349" s="57"/>
      <c r="F349" s="57"/>
      <c r="G349" s="57"/>
      <c r="H349" s="57"/>
      <c r="I349" s="57"/>
      <c r="J349" s="57"/>
      <c r="K349" s="57"/>
      <c r="L349" s="57"/>
      <c r="M349" s="57"/>
      <c r="N349" s="57"/>
      <c r="O349" s="57"/>
    </row>
    <row r="350" spans="1:15" x14ac:dyDescent="0.2">
      <c r="A350" s="57"/>
      <c r="E350" s="57"/>
      <c r="F350" s="57"/>
      <c r="G350" s="57"/>
      <c r="H350" s="57"/>
      <c r="I350" s="57"/>
      <c r="J350" s="57"/>
      <c r="K350" s="57"/>
      <c r="L350" s="57"/>
      <c r="M350" s="57"/>
      <c r="N350" s="57"/>
      <c r="O350" s="57"/>
    </row>
    <row r="351" spans="1:15" x14ac:dyDescent="0.2">
      <c r="A351" s="57"/>
      <c r="E351" s="57"/>
      <c r="F351" s="57"/>
      <c r="G351" s="57"/>
      <c r="H351" s="57"/>
      <c r="I351" s="57"/>
      <c r="J351" s="57"/>
      <c r="K351" s="57"/>
      <c r="L351" s="57"/>
      <c r="M351" s="57"/>
      <c r="N351" s="57"/>
      <c r="O351" s="57"/>
    </row>
    <row r="352" spans="1:15" x14ac:dyDescent="0.2">
      <c r="A352" s="57"/>
      <c r="E352" s="57"/>
      <c r="F352" s="57"/>
      <c r="G352" s="57"/>
      <c r="H352" s="57"/>
      <c r="I352" s="57"/>
      <c r="J352" s="57"/>
      <c r="K352" s="57"/>
      <c r="L352" s="57"/>
      <c r="M352" s="57"/>
      <c r="N352" s="57"/>
      <c r="O352" s="57"/>
    </row>
    <row r="353" spans="1:15" x14ac:dyDescent="0.2">
      <c r="A353" s="57"/>
      <c r="E353" s="57"/>
      <c r="F353" s="57"/>
      <c r="G353" s="57"/>
      <c r="H353" s="57"/>
      <c r="I353" s="57"/>
      <c r="J353" s="57"/>
      <c r="K353" s="57"/>
      <c r="L353" s="57"/>
      <c r="M353" s="57"/>
      <c r="N353" s="57"/>
      <c r="O353" s="57"/>
    </row>
    <row r="354" spans="1:15" x14ac:dyDescent="0.2">
      <c r="A354" s="57"/>
      <c r="E354" s="57"/>
      <c r="F354" s="57"/>
      <c r="G354" s="57"/>
      <c r="H354" s="57"/>
      <c r="I354" s="57"/>
      <c r="J354" s="57"/>
      <c r="K354" s="57"/>
      <c r="L354" s="57"/>
      <c r="M354" s="57"/>
      <c r="N354" s="57"/>
      <c r="O354" s="57"/>
    </row>
    <row r="355" spans="1:15" x14ac:dyDescent="0.2">
      <c r="A355" s="57"/>
      <c r="E355" s="57"/>
      <c r="F355" s="57"/>
      <c r="G355" s="57"/>
      <c r="H355" s="57"/>
      <c r="I355" s="57"/>
      <c r="J355" s="57"/>
      <c r="K355" s="57"/>
      <c r="L355" s="57"/>
      <c r="M355" s="57"/>
      <c r="N355" s="57"/>
      <c r="O355" s="57"/>
    </row>
    <row r="356" spans="1:15" x14ac:dyDescent="0.2">
      <c r="A356" s="57"/>
      <c r="E356" s="57"/>
      <c r="F356" s="57"/>
      <c r="G356" s="57"/>
      <c r="H356" s="57"/>
      <c r="I356" s="57"/>
      <c r="J356" s="57"/>
      <c r="K356" s="57"/>
      <c r="L356" s="57"/>
      <c r="M356" s="57"/>
      <c r="N356" s="57"/>
      <c r="O356" s="57"/>
    </row>
    <row r="357" spans="1:15" x14ac:dyDescent="0.2">
      <c r="A357" s="57"/>
      <c r="E357" s="57"/>
      <c r="F357" s="57"/>
      <c r="G357" s="57"/>
      <c r="H357" s="57"/>
      <c r="I357" s="57"/>
      <c r="J357" s="57"/>
      <c r="K357" s="57"/>
      <c r="L357" s="57"/>
      <c r="M357" s="57"/>
      <c r="N357" s="57"/>
      <c r="O357" s="57"/>
    </row>
    <row r="358" spans="1:15" x14ac:dyDescent="0.2">
      <c r="A358" s="57"/>
      <c r="E358" s="57"/>
      <c r="F358" s="57"/>
      <c r="G358" s="57"/>
      <c r="H358" s="57"/>
      <c r="I358" s="57"/>
      <c r="J358" s="57"/>
      <c r="K358" s="57"/>
      <c r="L358" s="57"/>
      <c r="M358" s="57"/>
      <c r="N358" s="57"/>
      <c r="O358" s="57"/>
    </row>
    <row r="359" spans="1:15" x14ac:dyDescent="0.2">
      <c r="A359" s="57"/>
      <c r="E359" s="57"/>
      <c r="F359" s="57"/>
      <c r="G359" s="57"/>
      <c r="H359" s="57"/>
      <c r="I359" s="57"/>
      <c r="J359" s="57"/>
      <c r="K359" s="57"/>
      <c r="L359" s="57"/>
      <c r="M359" s="57"/>
      <c r="N359" s="57"/>
      <c r="O359" s="57"/>
    </row>
    <row r="360" spans="1:15" x14ac:dyDescent="0.2">
      <c r="A360" s="57"/>
      <c r="E360" s="57"/>
      <c r="F360" s="57"/>
      <c r="G360" s="57"/>
      <c r="H360" s="57"/>
      <c r="I360" s="57"/>
      <c r="J360" s="57"/>
      <c r="K360" s="57"/>
      <c r="L360" s="57"/>
      <c r="M360" s="57"/>
      <c r="N360" s="57"/>
      <c r="O360" s="57"/>
    </row>
    <row r="361" spans="1:15" x14ac:dyDescent="0.2">
      <c r="A361" s="57"/>
      <c r="E361" s="57"/>
      <c r="F361" s="57"/>
      <c r="G361" s="57"/>
      <c r="H361" s="57"/>
      <c r="I361" s="57"/>
      <c r="J361" s="57"/>
      <c r="K361" s="57"/>
      <c r="L361" s="57"/>
      <c r="M361" s="57"/>
      <c r="N361" s="57"/>
      <c r="O361" s="57"/>
    </row>
    <row r="362" spans="1:15" x14ac:dyDescent="0.2">
      <c r="A362" s="57"/>
      <c r="E362" s="57"/>
      <c r="F362" s="57"/>
      <c r="G362" s="57"/>
      <c r="H362" s="57"/>
      <c r="I362" s="57"/>
      <c r="J362" s="57"/>
      <c r="K362" s="57"/>
      <c r="L362" s="57"/>
      <c r="M362" s="57"/>
      <c r="N362" s="57"/>
      <c r="O362" s="57"/>
    </row>
    <row r="363" spans="1:15" x14ac:dyDescent="0.2">
      <c r="A363" s="57"/>
      <c r="E363" s="57"/>
      <c r="F363" s="57"/>
      <c r="G363" s="57"/>
      <c r="H363" s="57"/>
      <c r="I363" s="57"/>
      <c r="J363" s="57"/>
      <c r="K363" s="57"/>
      <c r="L363" s="57"/>
      <c r="M363" s="57"/>
      <c r="N363" s="57"/>
      <c r="O363" s="57"/>
    </row>
    <row r="364" spans="1:15" x14ac:dyDescent="0.2">
      <c r="A364" s="57"/>
      <c r="E364" s="57"/>
      <c r="F364" s="57"/>
      <c r="G364" s="57"/>
      <c r="H364" s="57"/>
      <c r="I364" s="57"/>
      <c r="J364" s="57"/>
      <c r="K364" s="57"/>
      <c r="L364" s="57"/>
      <c r="M364" s="57"/>
      <c r="N364" s="57"/>
      <c r="O364" s="57"/>
    </row>
    <row r="365" spans="1:15" x14ac:dyDescent="0.2">
      <c r="A365" s="57"/>
      <c r="E365" s="57"/>
      <c r="F365" s="57"/>
      <c r="G365" s="57"/>
      <c r="H365" s="57"/>
      <c r="I365" s="57"/>
      <c r="J365" s="57"/>
      <c r="K365" s="57"/>
      <c r="L365" s="57"/>
      <c r="M365" s="57"/>
      <c r="N365" s="57"/>
      <c r="O365" s="57"/>
    </row>
    <row r="366" spans="1:15" x14ac:dyDescent="0.2">
      <c r="A366" s="57"/>
      <c r="E366" s="57"/>
      <c r="F366" s="57"/>
      <c r="G366" s="57"/>
      <c r="H366" s="57"/>
      <c r="I366" s="57"/>
      <c r="J366" s="57"/>
      <c r="K366" s="57"/>
      <c r="L366" s="57"/>
      <c r="M366" s="57"/>
      <c r="N366" s="57"/>
      <c r="O366" s="57"/>
    </row>
    <row r="367" spans="1:15" x14ac:dyDescent="0.2">
      <c r="A367" s="57"/>
      <c r="E367" s="57"/>
      <c r="F367" s="57"/>
      <c r="G367" s="57"/>
      <c r="H367" s="57"/>
      <c r="I367" s="57"/>
      <c r="J367" s="57"/>
      <c r="K367" s="57"/>
      <c r="L367" s="57"/>
      <c r="M367" s="57"/>
      <c r="N367" s="57"/>
      <c r="O367" s="57"/>
    </row>
    <row r="368" spans="1:15" x14ac:dyDescent="0.2">
      <c r="A368" s="57"/>
      <c r="E368" s="57"/>
      <c r="F368" s="57"/>
      <c r="G368" s="57"/>
      <c r="H368" s="57"/>
      <c r="I368" s="57"/>
      <c r="J368" s="57"/>
      <c r="K368" s="57"/>
      <c r="L368" s="57"/>
      <c r="M368" s="57"/>
      <c r="N368" s="57"/>
      <c r="O368" s="57"/>
    </row>
    <row r="369" spans="1:15" x14ac:dyDescent="0.2">
      <c r="A369" s="57"/>
      <c r="E369" s="57"/>
      <c r="F369" s="57"/>
      <c r="G369" s="57"/>
      <c r="H369" s="57"/>
      <c r="I369" s="57"/>
      <c r="J369" s="57"/>
      <c r="K369" s="57"/>
      <c r="L369" s="57"/>
      <c r="M369" s="57"/>
      <c r="N369" s="57"/>
      <c r="O369" s="57"/>
    </row>
    <row r="370" spans="1:15" x14ac:dyDescent="0.2">
      <c r="A370" s="57"/>
      <c r="E370" s="57"/>
      <c r="F370" s="57"/>
      <c r="G370" s="57"/>
      <c r="H370" s="57"/>
      <c r="I370" s="57"/>
      <c r="J370" s="57"/>
      <c r="K370" s="57"/>
      <c r="L370" s="57"/>
      <c r="M370" s="57"/>
      <c r="N370" s="57"/>
      <c r="O370" s="57"/>
    </row>
    <row r="371" spans="1:15" x14ac:dyDescent="0.2">
      <c r="A371" s="57"/>
      <c r="E371" s="57"/>
      <c r="F371" s="57"/>
      <c r="G371" s="57"/>
      <c r="H371" s="57"/>
      <c r="I371" s="57"/>
      <c r="J371" s="57"/>
      <c r="K371" s="57"/>
      <c r="L371" s="57"/>
      <c r="M371" s="57"/>
      <c r="N371" s="57"/>
      <c r="O371" s="57"/>
    </row>
    <row r="372" spans="1:15" x14ac:dyDescent="0.2">
      <c r="A372" s="57"/>
      <c r="E372" s="57"/>
      <c r="F372" s="57"/>
      <c r="G372" s="57"/>
      <c r="H372" s="57"/>
      <c r="I372" s="57"/>
      <c r="J372" s="57"/>
      <c r="K372" s="57"/>
      <c r="L372" s="57"/>
      <c r="M372" s="57"/>
      <c r="N372" s="57"/>
      <c r="O372" s="57"/>
    </row>
    <row r="373" spans="1:15" x14ac:dyDescent="0.2">
      <c r="A373" s="57"/>
      <c r="E373" s="57"/>
      <c r="F373" s="57"/>
      <c r="G373" s="57"/>
      <c r="H373" s="57"/>
      <c r="I373" s="57"/>
      <c r="J373" s="57"/>
      <c r="K373" s="57"/>
      <c r="L373" s="57"/>
      <c r="M373" s="57"/>
      <c r="N373" s="57"/>
      <c r="O373" s="57"/>
    </row>
    <row r="374" spans="1:15" x14ac:dyDescent="0.2">
      <c r="A374" s="57"/>
      <c r="E374" s="57"/>
      <c r="F374" s="57"/>
      <c r="G374" s="57"/>
      <c r="H374" s="57"/>
      <c r="I374" s="57"/>
      <c r="J374" s="57"/>
      <c r="K374" s="57"/>
      <c r="L374" s="57"/>
      <c r="M374" s="57"/>
      <c r="N374" s="57"/>
      <c r="O374" s="57"/>
    </row>
    <row r="375" spans="1:15" x14ac:dyDescent="0.2">
      <c r="A375" s="57"/>
      <c r="E375" s="57"/>
      <c r="F375" s="57"/>
      <c r="G375" s="57"/>
      <c r="H375" s="57"/>
      <c r="I375" s="57"/>
      <c r="J375" s="57"/>
      <c r="K375" s="57"/>
      <c r="L375" s="57"/>
      <c r="M375" s="57"/>
      <c r="N375" s="57"/>
      <c r="O375" s="57"/>
    </row>
    <row r="376" spans="1:15" x14ac:dyDescent="0.2">
      <c r="A376" s="57"/>
      <c r="E376" s="57"/>
      <c r="F376" s="57"/>
      <c r="G376" s="57"/>
      <c r="H376" s="57"/>
      <c r="I376" s="57"/>
      <c r="J376" s="57"/>
      <c r="K376" s="57"/>
      <c r="L376" s="57"/>
      <c r="M376" s="57"/>
      <c r="N376" s="57"/>
      <c r="O376" s="57"/>
    </row>
    <row r="377" spans="1:15" x14ac:dyDescent="0.2">
      <c r="A377" s="57"/>
      <c r="E377" s="57"/>
      <c r="F377" s="57"/>
      <c r="G377" s="57"/>
      <c r="H377" s="57"/>
      <c r="I377" s="57"/>
      <c r="J377" s="57"/>
      <c r="K377" s="57"/>
      <c r="L377" s="57"/>
      <c r="M377" s="57"/>
      <c r="N377" s="57"/>
      <c r="O377" s="57"/>
    </row>
    <row r="378" spans="1:15" x14ac:dyDescent="0.2">
      <c r="A378" s="57"/>
      <c r="E378" s="57"/>
      <c r="F378" s="57"/>
      <c r="G378" s="57"/>
      <c r="H378" s="57"/>
      <c r="I378" s="57"/>
      <c r="J378" s="57"/>
      <c r="K378" s="57"/>
      <c r="L378" s="57"/>
      <c r="M378" s="57"/>
      <c r="N378" s="57"/>
      <c r="O378" s="57"/>
    </row>
    <row r="379" spans="1:15" x14ac:dyDescent="0.2">
      <c r="A379" s="57"/>
      <c r="E379" s="57"/>
      <c r="F379" s="57"/>
      <c r="G379" s="57"/>
      <c r="H379" s="57"/>
      <c r="I379" s="57"/>
      <c r="J379" s="57"/>
      <c r="K379" s="57"/>
      <c r="L379" s="57"/>
      <c r="M379" s="57"/>
      <c r="N379" s="57"/>
      <c r="O379" s="57"/>
    </row>
    <row r="380" spans="1:15" x14ac:dyDescent="0.2">
      <c r="A380" s="57"/>
      <c r="E380" s="57"/>
      <c r="F380" s="57"/>
      <c r="G380" s="57"/>
      <c r="H380" s="57"/>
      <c r="I380" s="57"/>
      <c r="J380" s="57"/>
      <c r="K380" s="57"/>
      <c r="L380" s="57"/>
      <c r="M380" s="57"/>
      <c r="N380" s="57"/>
      <c r="O380" s="57"/>
    </row>
    <row r="381" spans="1:15" x14ac:dyDescent="0.2">
      <c r="A381" s="57"/>
      <c r="E381" s="57"/>
      <c r="F381" s="57"/>
      <c r="G381" s="57"/>
      <c r="H381" s="57"/>
      <c r="I381" s="57"/>
      <c r="J381" s="57"/>
      <c r="K381" s="57"/>
      <c r="L381" s="57"/>
      <c r="M381" s="57"/>
      <c r="N381" s="57"/>
      <c r="O381" s="57"/>
    </row>
    <row r="382" spans="1:15" x14ac:dyDescent="0.2">
      <c r="A382" s="57"/>
      <c r="E382" s="57"/>
      <c r="F382" s="57"/>
      <c r="G382" s="57"/>
      <c r="H382" s="57"/>
      <c r="I382" s="57"/>
      <c r="J382" s="57"/>
      <c r="K382" s="57"/>
      <c r="L382" s="57"/>
      <c r="M382" s="57"/>
      <c r="N382" s="57"/>
      <c r="O382" s="57"/>
    </row>
    <row r="383" spans="1:15" x14ac:dyDescent="0.2">
      <c r="A383" s="57"/>
      <c r="E383" s="57"/>
      <c r="F383" s="57"/>
      <c r="G383" s="57"/>
      <c r="H383" s="57"/>
      <c r="I383" s="57"/>
      <c r="J383" s="57"/>
      <c r="K383" s="57"/>
      <c r="L383" s="57"/>
      <c r="M383" s="57"/>
      <c r="N383" s="57"/>
      <c r="O383" s="57"/>
    </row>
    <row r="384" spans="1:15" x14ac:dyDescent="0.2">
      <c r="A384" s="57"/>
      <c r="E384" s="57"/>
      <c r="F384" s="57"/>
      <c r="G384" s="57"/>
      <c r="H384" s="57"/>
      <c r="I384" s="57"/>
      <c r="J384" s="57"/>
      <c r="K384" s="57"/>
      <c r="L384" s="57"/>
      <c r="M384" s="57"/>
      <c r="N384" s="57"/>
      <c r="O384" s="57"/>
    </row>
    <row r="385" spans="1:15" x14ac:dyDescent="0.2">
      <c r="A385" s="57"/>
      <c r="E385" s="57"/>
      <c r="F385" s="57"/>
      <c r="G385" s="57"/>
      <c r="H385" s="57"/>
      <c r="I385" s="57"/>
      <c r="J385" s="57"/>
      <c r="K385" s="57"/>
      <c r="L385" s="57"/>
      <c r="M385" s="57"/>
      <c r="N385" s="57"/>
      <c r="O385" s="57"/>
    </row>
    <row r="386" spans="1:15" x14ac:dyDescent="0.2">
      <c r="A386" s="57"/>
      <c r="E386" s="57"/>
      <c r="F386" s="57"/>
      <c r="G386" s="57"/>
      <c r="H386" s="57"/>
      <c r="I386" s="57"/>
      <c r="J386" s="57"/>
      <c r="K386" s="57"/>
      <c r="L386" s="57"/>
      <c r="M386" s="57"/>
      <c r="N386" s="57"/>
      <c r="O386" s="57"/>
    </row>
    <row r="387" spans="1:15" x14ac:dyDescent="0.2">
      <c r="A387" s="57"/>
      <c r="E387" s="57"/>
      <c r="F387" s="57"/>
      <c r="G387" s="57"/>
      <c r="H387" s="57"/>
      <c r="I387" s="57"/>
      <c r="J387" s="57"/>
      <c r="K387" s="57"/>
      <c r="L387" s="57"/>
      <c r="M387" s="57"/>
      <c r="N387" s="57"/>
      <c r="O387" s="57"/>
    </row>
    <row r="388" spans="1:15" x14ac:dyDescent="0.2">
      <c r="A388" s="57"/>
      <c r="E388" s="57"/>
      <c r="F388" s="57"/>
      <c r="G388" s="57"/>
      <c r="H388" s="57"/>
      <c r="I388" s="57"/>
      <c r="J388" s="57"/>
      <c r="K388" s="57"/>
      <c r="L388" s="57"/>
      <c r="M388" s="57"/>
      <c r="N388" s="57"/>
      <c r="O388" s="57"/>
    </row>
    <row r="389" spans="1:15" x14ac:dyDescent="0.2">
      <c r="A389" s="57"/>
      <c r="E389" s="57"/>
      <c r="F389" s="57"/>
      <c r="G389" s="57"/>
      <c r="H389" s="57"/>
      <c r="I389" s="57"/>
      <c r="J389" s="57"/>
      <c r="K389" s="57"/>
      <c r="L389" s="57"/>
      <c r="M389" s="57"/>
      <c r="N389" s="57"/>
      <c r="O389" s="57"/>
    </row>
    <row r="390" spans="1:15" x14ac:dyDescent="0.2">
      <c r="A390" s="57"/>
      <c r="E390" s="57"/>
      <c r="F390" s="57"/>
      <c r="G390" s="57"/>
      <c r="H390" s="57"/>
      <c r="I390" s="57"/>
      <c r="J390" s="57"/>
      <c r="K390" s="57"/>
      <c r="L390" s="57"/>
      <c r="M390" s="57"/>
      <c r="N390" s="57"/>
      <c r="O390" s="57"/>
    </row>
    <row r="391" spans="1:15" x14ac:dyDescent="0.2">
      <c r="A391" s="57"/>
      <c r="E391" s="57"/>
      <c r="F391" s="57"/>
      <c r="G391" s="57"/>
      <c r="H391" s="57"/>
      <c r="I391" s="57"/>
      <c r="J391" s="57"/>
      <c r="K391" s="57"/>
      <c r="L391" s="57"/>
      <c r="M391" s="57"/>
      <c r="N391" s="57"/>
      <c r="O391" s="57"/>
    </row>
    <row r="392" spans="1:15" x14ac:dyDescent="0.2">
      <c r="A392" s="57"/>
      <c r="E392" s="57"/>
      <c r="F392" s="57"/>
      <c r="G392" s="57"/>
      <c r="H392" s="57"/>
      <c r="I392" s="57"/>
      <c r="J392" s="57"/>
      <c r="K392" s="57"/>
      <c r="L392" s="57"/>
      <c r="M392" s="57"/>
      <c r="N392" s="57"/>
      <c r="O392" s="57"/>
    </row>
    <row r="393" spans="1:15" x14ac:dyDescent="0.2">
      <c r="A393" s="57"/>
      <c r="E393" s="57"/>
      <c r="F393" s="57"/>
      <c r="G393" s="57"/>
      <c r="H393" s="57"/>
      <c r="I393" s="57"/>
      <c r="J393" s="57"/>
      <c r="K393" s="57"/>
      <c r="L393" s="57"/>
      <c r="M393" s="57"/>
      <c r="N393" s="57"/>
      <c r="O393" s="57"/>
    </row>
    <row r="394" spans="1:15" x14ac:dyDescent="0.2">
      <c r="A394" s="57"/>
      <c r="E394" s="57"/>
      <c r="F394" s="57"/>
      <c r="G394" s="57"/>
      <c r="H394" s="57"/>
      <c r="I394" s="57"/>
      <c r="J394" s="57"/>
      <c r="K394" s="57"/>
      <c r="L394" s="57"/>
      <c r="M394" s="57"/>
      <c r="N394" s="57"/>
      <c r="O394" s="57"/>
    </row>
    <row r="395" spans="1:15" x14ac:dyDescent="0.2">
      <c r="A395" s="57"/>
      <c r="E395" s="57"/>
      <c r="F395" s="57"/>
      <c r="G395" s="57"/>
      <c r="H395" s="57"/>
      <c r="I395" s="57"/>
      <c r="J395" s="57"/>
      <c r="K395" s="57"/>
      <c r="L395" s="57"/>
      <c r="M395" s="57"/>
      <c r="N395" s="57"/>
      <c r="O395" s="57"/>
    </row>
    <row r="396" spans="1:15" x14ac:dyDescent="0.2">
      <c r="A396" s="57"/>
      <c r="E396" s="57"/>
      <c r="F396" s="57"/>
      <c r="G396" s="57"/>
      <c r="H396" s="57"/>
      <c r="I396" s="57"/>
      <c r="J396" s="57"/>
      <c r="K396" s="57"/>
      <c r="L396" s="57"/>
      <c r="M396" s="57"/>
      <c r="N396" s="57"/>
      <c r="O396" s="57"/>
    </row>
    <row r="397" spans="1:15" x14ac:dyDescent="0.2">
      <c r="A397" s="57"/>
      <c r="E397" s="57"/>
      <c r="F397" s="57"/>
      <c r="G397" s="57"/>
      <c r="H397" s="57"/>
      <c r="I397" s="57"/>
      <c r="J397" s="57"/>
      <c r="K397" s="57"/>
      <c r="L397" s="57"/>
      <c r="M397" s="57"/>
      <c r="N397" s="57"/>
      <c r="O397" s="57"/>
    </row>
    <row r="398" spans="1:15" x14ac:dyDescent="0.2">
      <c r="A398" s="57"/>
      <c r="E398" s="57"/>
      <c r="F398" s="57"/>
      <c r="G398" s="57"/>
      <c r="H398" s="57"/>
      <c r="I398" s="57"/>
      <c r="J398" s="57"/>
      <c r="K398" s="57"/>
      <c r="L398" s="57"/>
      <c r="M398" s="57"/>
      <c r="N398" s="57"/>
      <c r="O398" s="57"/>
    </row>
    <row r="399" spans="1:15" x14ac:dyDescent="0.2">
      <c r="A399" s="57"/>
      <c r="E399" s="57"/>
      <c r="F399" s="57"/>
      <c r="G399" s="57"/>
      <c r="H399" s="57"/>
      <c r="I399" s="57"/>
      <c r="J399" s="57"/>
      <c r="K399" s="57"/>
      <c r="L399" s="57"/>
      <c r="M399" s="57"/>
      <c r="N399" s="57"/>
      <c r="O399" s="57"/>
    </row>
    <row r="400" spans="1:15" x14ac:dyDescent="0.2">
      <c r="A400" s="57"/>
      <c r="E400" s="57"/>
      <c r="F400" s="57"/>
      <c r="G400" s="57"/>
      <c r="H400" s="57"/>
      <c r="I400" s="57"/>
      <c r="J400" s="57"/>
      <c r="K400" s="57"/>
      <c r="L400" s="57"/>
      <c r="M400" s="57"/>
      <c r="N400" s="57"/>
      <c r="O400" s="57"/>
    </row>
    <row r="401" spans="1:15" x14ac:dyDescent="0.2">
      <c r="A401" s="57"/>
      <c r="E401" s="57"/>
      <c r="F401" s="57"/>
      <c r="G401" s="57"/>
      <c r="H401" s="57"/>
      <c r="I401" s="57"/>
      <c r="J401" s="57"/>
      <c r="K401" s="57"/>
      <c r="L401" s="57"/>
      <c r="M401" s="57"/>
      <c r="N401" s="57"/>
      <c r="O401" s="57"/>
    </row>
    <row r="402" spans="1:15" x14ac:dyDescent="0.2">
      <c r="A402" s="57"/>
      <c r="E402" s="57"/>
      <c r="F402" s="57"/>
      <c r="G402" s="57"/>
      <c r="H402" s="57"/>
      <c r="I402" s="57"/>
      <c r="J402" s="57"/>
      <c r="K402" s="57"/>
      <c r="L402" s="57"/>
      <c r="M402" s="57"/>
      <c r="N402" s="57"/>
      <c r="O402" s="57"/>
    </row>
    <row r="403" spans="1:15" x14ac:dyDescent="0.2">
      <c r="A403" s="57"/>
      <c r="E403" s="57"/>
      <c r="F403" s="57"/>
      <c r="G403" s="57"/>
      <c r="H403" s="57"/>
      <c r="I403" s="57"/>
      <c r="J403" s="57"/>
      <c r="K403" s="57"/>
      <c r="L403" s="57"/>
      <c r="M403" s="57"/>
      <c r="N403" s="57"/>
      <c r="O403" s="57"/>
    </row>
    <row r="404" spans="1:15" x14ac:dyDescent="0.2">
      <c r="A404" s="57"/>
      <c r="E404" s="57"/>
      <c r="F404" s="57"/>
      <c r="G404" s="57"/>
      <c r="H404" s="57"/>
      <c r="I404" s="57"/>
      <c r="J404" s="57"/>
      <c r="K404" s="57"/>
      <c r="L404" s="57"/>
      <c r="M404" s="57"/>
      <c r="N404" s="57"/>
      <c r="O404" s="57"/>
    </row>
    <row r="405" spans="1:15" x14ac:dyDescent="0.2">
      <c r="A405" s="57"/>
      <c r="E405" s="57"/>
      <c r="F405" s="57"/>
      <c r="G405" s="57"/>
      <c r="H405" s="57"/>
      <c r="I405" s="57"/>
      <c r="J405" s="57"/>
      <c r="K405" s="57"/>
      <c r="L405" s="57"/>
      <c r="M405" s="57"/>
      <c r="N405" s="57"/>
      <c r="O405" s="57"/>
    </row>
    <row r="406" spans="1:15" x14ac:dyDescent="0.2">
      <c r="A406" s="57"/>
      <c r="E406" s="57"/>
      <c r="F406" s="57"/>
      <c r="G406" s="57"/>
      <c r="H406" s="57"/>
      <c r="I406" s="57"/>
      <c r="J406" s="57"/>
      <c r="K406" s="57"/>
      <c r="L406" s="57"/>
      <c r="M406" s="57"/>
      <c r="N406" s="57"/>
      <c r="O406" s="57"/>
    </row>
    <row r="407" spans="1:15" x14ac:dyDescent="0.2">
      <c r="A407" s="57"/>
      <c r="E407" s="57"/>
      <c r="F407" s="57"/>
      <c r="G407" s="57"/>
      <c r="H407" s="57"/>
      <c r="I407" s="57"/>
      <c r="J407" s="57"/>
      <c r="K407" s="57"/>
      <c r="L407" s="57"/>
      <c r="M407" s="57"/>
      <c r="N407" s="57"/>
      <c r="O407" s="57"/>
    </row>
    <row r="408" spans="1:15" x14ac:dyDescent="0.2">
      <c r="A408" s="57"/>
      <c r="E408" s="57"/>
      <c r="F408" s="57"/>
      <c r="G408" s="57"/>
      <c r="H408" s="57"/>
      <c r="I408" s="57"/>
      <c r="J408" s="57"/>
      <c r="K408" s="57"/>
      <c r="L408" s="57"/>
      <c r="M408" s="57"/>
      <c r="N408" s="57"/>
      <c r="O408" s="57"/>
    </row>
    <row r="409" spans="1:15" x14ac:dyDescent="0.2">
      <c r="A409" s="57"/>
      <c r="E409" s="57"/>
      <c r="F409" s="57"/>
      <c r="G409" s="57"/>
      <c r="H409" s="57"/>
      <c r="I409" s="57"/>
      <c r="J409" s="57"/>
      <c r="K409" s="57"/>
      <c r="L409" s="57"/>
      <c r="M409" s="57"/>
      <c r="N409" s="57"/>
      <c r="O409" s="57"/>
    </row>
    <row r="410" spans="1:15" x14ac:dyDescent="0.2">
      <c r="A410" s="57"/>
      <c r="E410" s="57"/>
      <c r="F410" s="57"/>
      <c r="G410" s="57"/>
      <c r="H410" s="57"/>
      <c r="I410" s="57"/>
      <c r="J410" s="57"/>
      <c r="K410" s="57"/>
      <c r="L410" s="57"/>
      <c r="M410" s="57"/>
      <c r="N410" s="57"/>
      <c r="O410" s="57"/>
    </row>
    <row r="411" spans="1:15" x14ac:dyDescent="0.2">
      <c r="A411" s="57"/>
      <c r="E411" s="57"/>
      <c r="F411" s="57"/>
      <c r="G411" s="57"/>
      <c r="H411" s="57"/>
      <c r="I411" s="57"/>
      <c r="J411" s="57"/>
      <c r="K411" s="57"/>
      <c r="L411" s="57"/>
      <c r="M411" s="57"/>
      <c r="N411" s="57"/>
      <c r="O411" s="57"/>
    </row>
    <row r="412" spans="1:15" x14ac:dyDescent="0.2">
      <c r="A412" s="57"/>
      <c r="E412" s="57"/>
      <c r="F412" s="57"/>
      <c r="G412" s="57"/>
      <c r="H412" s="57"/>
      <c r="I412" s="57"/>
      <c r="J412" s="57"/>
      <c r="K412" s="57"/>
      <c r="L412" s="57"/>
      <c r="M412" s="57"/>
      <c r="N412" s="57"/>
      <c r="O412" s="57"/>
    </row>
    <row r="413" spans="1:15" x14ac:dyDescent="0.2">
      <c r="A413" s="57"/>
      <c r="E413" s="57"/>
      <c r="F413" s="57"/>
      <c r="G413" s="57"/>
      <c r="H413" s="57"/>
      <c r="I413" s="57"/>
      <c r="J413" s="57"/>
      <c r="K413" s="57"/>
      <c r="L413" s="57"/>
      <c r="M413" s="57"/>
      <c r="N413" s="57"/>
      <c r="O413" s="57"/>
    </row>
    <row r="414" spans="1:15" x14ac:dyDescent="0.2">
      <c r="A414" s="57"/>
      <c r="E414" s="57"/>
      <c r="F414" s="57"/>
      <c r="G414" s="57"/>
      <c r="H414" s="57"/>
      <c r="I414" s="57"/>
      <c r="J414" s="57"/>
      <c r="K414" s="57"/>
      <c r="L414" s="57"/>
      <c r="M414" s="57"/>
      <c r="N414" s="57"/>
      <c r="O414" s="57"/>
    </row>
    <row r="415" spans="1:15" x14ac:dyDescent="0.2">
      <c r="A415" s="57"/>
      <c r="E415" s="57"/>
      <c r="F415" s="57"/>
      <c r="G415" s="57"/>
      <c r="H415" s="57"/>
      <c r="I415" s="57"/>
      <c r="J415" s="57"/>
      <c r="K415" s="57"/>
      <c r="L415" s="57"/>
      <c r="M415" s="57"/>
      <c r="N415" s="57"/>
      <c r="O415" s="57"/>
    </row>
    <row r="416" spans="1:15" x14ac:dyDescent="0.2">
      <c r="A416" s="57"/>
      <c r="E416" s="57"/>
      <c r="F416" s="57"/>
      <c r="G416" s="57"/>
      <c r="H416" s="57"/>
      <c r="I416" s="57"/>
      <c r="J416" s="57"/>
      <c r="K416" s="57"/>
      <c r="L416" s="57"/>
      <c r="M416" s="57"/>
      <c r="N416" s="57"/>
      <c r="O416" s="57"/>
    </row>
    <row r="417" spans="1:15" x14ac:dyDescent="0.2">
      <c r="A417" s="57"/>
      <c r="E417" s="57"/>
      <c r="F417" s="57"/>
      <c r="G417" s="57"/>
      <c r="H417" s="57"/>
      <c r="I417" s="57"/>
      <c r="J417" s="57"/>
      <c r="K417" s="57"/>
      <c r="L417" s="57"/>
      <c r="M417" s="57"/>
      <c r="N417" s="57"/>
      <c r="O417" s="57"/>
    </row>
    <row r="418" spans="1:15" x14ac:dyDescent="0.2">
      <c r="A418" s="57"/>
      <c r="E418" s="57"/>
      <c r="F418" s="57"/>
      <c r="G418" s="57"/>
      <c r="H418" s="57"/>
      <c r="I418" s="57"/>
      <c r="J418" s="57"/>
      <c r="K418" s="57"/>
      <c r="L418" s="57"/>
      <c r="M418" s="57"/>
      <c r="N418" s="57"/>
      <c r="O418" s="57"/>
    </row>
    <row r="419" spans="1:15" x14ac:dyDescent="0.2">
      <c r="A419" s="57"/>
      <c r="E419" s="57"/>
      <c r="F419" s="57"/>
      <c r="G419" s="57"/>
      <c r="H419" s="57"/>
      <c r="I419" s="57"/>
      <c r="J419" s="57"/>
      <c r="K419" s="57"/>
      <c r="L419" s="57"/>
      <c r="M419" s="57"/>
      <c r="N419" s="57"/>
      <c r="O419" s="57"/>
    </row>
    <row r="420" spans="1:15" x14ac:dyDescent="0.2">
      <c r="A420" s="57"/>
      <c r="E420" s="57"/>
      <c r="F420" s="57"/>
      <c r="G420" s="57"/>
      <c r="H420" s="57"/>
      <c r="I420" s="57"/>
      <c r="J420" s="57"/>
      <c r="K420" s="57"/>
      <c r="L420" s="57"/>
      <c r="M420" s="57"/>
      <c r="N420" s="57"/>
      <c r="O420" s="57"/>
    </row>
    <row r="421" spans="1:15" x14ac:dyDescent="0.2">
      <c r="A421" s="57"/>
      <c r="E421" s="57"/>
      <c r="F421" s="57"/>
      <c r="G421" s="57"/>
      <c r="H421" s="57"/>
      <c r="I421" s="57"/>
      <c r="J421" s="57"/>
      <c r="K421" s="57"/>
      <c r="L421" s="57"/>
      <c r="M421" s="57"/>
      <c r="N421" s="57"/>
      <c r="O421" s="57"/>
    </row>
    <row r="422" spans="1:15" x14ac:dyDescent="0.2">
      <c r="A422" s="57"/>
      <c r="E422" s="57"/>
      <c r="F422" s="57"/>
      <c r="G422" s="57"/>
      <c r="H422" s="57"/>
      <c r="I422" s="57"/>
      <c r="J422" s="57"/>
      <c r="K422" s="57"/>
      <c r="L422" s="57"/>
      <c r="M422" s="57"/>
      <c r="N422" s="57"/>
      <c r="O422" s="57"/>
    </row>
    <row r="423" spans="1:15" x14ac:dyDescent="0.2">
      <c r="A423" s="57"/>
      <c r="E423" s="57"/>
      <c r="F423" s="57"/>
      <c r="G423" s="57"/>
      <c r="H423" s="57"/>
      <c r="I423" s="57"/>
      <c r="J423" s="57"/>
      <c r="K423" s="57"/>
      <c r="L423" s="57"/>
      <c r="M423" s="57"/>
      <c r="N423" s="57"/>
      <c r="O423" s="57"/>
    </row>
    <row r="424" spans="1:15" x14ac:dyDescent="0.2">
      <c r="A424" s="57"/>
      <c r="E424" s="57"/>
      <c r="F424" s="57"/>
      <c r="G424" s="57"/>
      <c r="H424" s="57"/>
      <c r="I424" s="57"/>
      <c r="J424" s="57"/>
      <c r="K424" s="57"/>
      <c r="L424" s="57"/>
      <c r="M424" s="57"/>
      <c r="N424" s="57"/>
      <c r="O424" s="57"/>
    </row>
    <row r="425" spans="1:15" x14ac:dyDescent="0.2">
      <c r="A425" s="57"/>
      <c r="E425" s="57"/>
      <c r="F425" s="57"/>
      <c r="G425" s="57"/>
      <c r="H425" s="57"/>
      <c r="I425" s="57"/>
      <c r="J425" s="57"/>
      <c r="K425" s="57"/>
      <c r="L425" s="57"/>
      <c r="M425" s="57"/>
      <c r="N425" s="57"/>
      <c r="O425" s="57"/>
    </row>
    <row r="426" spans="1:15" x14ac:dyDescent="0.2">
      <c r="A426" s="57"/>
      <c r="E426" s="57"/>
      <c r="F426" s="57"/>
      <c r="G426" s="57"/>
      <c r="H426" s="57"/>
      <c r="I426" s="57"/>
      <c r="J426" s="57"/>
      <c r="K426" s="57"/>
      <c r="L426" s="57"/>
      <c r="M426" s="57"/>
      <c r="N426" s="57"/>
      <c r="O426" s="57"/>
    </row>
    <row r="427" spans="1:15" x14ac:dyDescent="0.2">
      <c r="A427" s="57"/>
      <c r="E427" s="57"/>
      <c r="F427" s="57"/>
      <c r="G427" s="57"/>
      <c r="H427" s="57"/>
      <c r="I427" s="57"/>
      <c r="J427" s="57"/>
      <c r="K427" s="57"/>
      <c r="L427" s="57"/>
      <c r="M427" s="57"/>
      <c r="N427" s="57"/>
      <c r="O427" s="57"/>
    </row>
    <row r="428" spans="1:15" x14ac:dyDescent="0.2">
      <c r="A428" s="57"/>
      <c r="E428" s="57"/>
      <c r="F428" s="57"/>
      <c r="G428" s="57"/>
      <c r="H428" s="57"/>
      <c r="I428" s="57"/>
      <c r="J428" s="57"/>
      <c r="K428" s="57"/>
      <c r="L428" s="57"/>
      <c r="M428" s="57"/>
      <c r="N428" s="57"/>
      <c r="O428" s="57"/>
    </row>
    <row r="429" spans="1:15" x14ac:dyDescent="0.2">
      <c r="A429" s="57"/>
      <c r="E429" s="57"/>
      <c r="F429" s="57"/>
      <c r="G429" s="57"/>
      <c r="H429" s="57"/>
      <c r="I429" s="57"/>
      <c r="J429" s="57"/>
      <c r="K429" s="57"/>
      <c r="L429" s="57"/>
      <c r="M429" s="57"/>
      <c r="N429" s="57"/>
      <c r="O429" s="57"/>
    </row>
    <row r="430" spans="1:15" x14ac:dyDescent="0.2">
      <c r="A430" s="57"/>
      <c r="E430" s="57"/>
      <c r="F430" s="57"/>
      <c r="G430" s="57"/>
      <c r="H430" s="57"/>
      <c r="I430" s="57"/>
      <c r="J430" s="57"/>
      <c r="K430" s="57"/>
      <c r="L430" s="57"/>
      <c r="M430" s="57"/>
      <c r="N430" s="57"/>
      <c r="O430" s="57"/>
    </row>
    <row r="431" spans="1:15" x14ac:dyDescent="0.2">
      <c r="A431" s="57"/>
      <c r="E431" s="57"/>
      <c r="F431" s="57"/>
      <c r="G431" s="57"/>
      <c r="H431" s="57"/>
      <c r="I431" s="57"/>
      <c r="J431" s="57"/>
      <c r="K431" s="57"/>
      <c r="L431" s="57"/>
      <c r="M431" s="57"/>
      <c r="N431" s="57"/>
      <c r="O431" s="57"/>
    </row>
    <row r="432" spans="1:15" x14ac:dyDescent="0.2">
      <c r="A432" s="57"/>
      <c r="E432" s="57"/>
      <c r="F432" s="57"/>
      <c r="G432" s="57"/>
      <c r="H432" s="57"/>
      <c r="I432" s="57"/>
      <c r="J432" s="57"/>
      <c r="K432" s="57"/>
      <c r="L432" s="57"/>
      <c r="M432" s="57"/>
      <c r="N432" s="57"/>
      <c r="O432" s="57"/>
    </row>
    <row r="433" spans="1:15" x14ac:dyDescent="0.2">
      <c r="A433" s="57"/>
      <c r="E433" s="57"/>
      <c r="F433" s="57"/>
      <c r="G433" s="57"/>
      <c r="H433" s="57"/>
      <c r="I433" s="57"/>
      <c r="J433" s="57"/>
      <c r="K433" s="57"/>
      <c r="L433" s="57"/>
      <c r="M433" s="57"/>
      <c r="N433" s="57"/>
      <c r="O433" s="57"/>
    </row>
    <row r="434" spans="1:15" x14ac:dyDescent="0.2">
      <c r="A434" s="57"/>
      <c r="E434" s="57"/>
      <c r="F434" s="57"/>
      <c r="G434" s="57"/>
      <c r="H434" s="57"/>
      <c r="I434" s="57"/>
      <c r="J434" s="57"/>
      <c r="K434" s="57"/>
      <c r="L434" s="57"/>
      <c r="M434" s="57"/>
      <c r="N434" s="57"/>
      <c r="O434" s="57"/>
    </row>
    <row r="435" spans="1:15" x14ac:dyDescent="0.2">
      <c r="A435" s="57"/>
      <c r="E435" s="57"/>
      <c r="F435" s="57"/>
      <c r="G435" s="57"/>
      <c r="H435" s="57"/>
      <c r="I435" s="57"/>
      <c r="J435" s="57"/>
      <c r="K435" s="57"/>
      <c r="L435" s="57"/>
      <c r="M435" s="57"/>
      <c r="N435" s="57"/>
      <c r="O435" s="57"/>
    </row>
    <row r="436" spans="1:15" x14ac:dyDescent="0.2">
      <c r="A436" s="57"/>
      <c r="E436" s="57"/>
      <c r="F436" s="57"/>
      <c r="G436" s="57"/>
      <c r="H436" s="57"/>
      <c r="I436" s="57"/>
      <c r="J436" s="57"/>
      <c r="K436" s="57"/>
      <c r="L436" s="57"/>
      <c r="M436" s="57"/>
      <c r="N436" s="57"/>
      <c r="O436" s="57"/>
    </row>
    <row r="437" spans="1:15" x14ac:dyDescent="0.2">
      <c r="A437" s="57"/>
      <c r="E437" s="57"/>
      <c r="F437" s="57"/>
      <c r="G437" s="57"/>
      <c r="H437" s="57"/>
      <c r="I437" s="57"/>
      <c r="J437" s="57"/>
      <c r="K437" s="57"/>
      <c r="L437" s="57"/>
      <c r="M437" s="57"/>
      <c r="N437" s="57"/>
      <c r="O437" s="57"/>
    </row>
    <row r="438" spans="1:15" x14ac:dyDescent="0.2">
      <c r="A438" s="57"/>
      <c r="E438" s="57"/>
      <c r="F438" s="57"/>
      <c r="G438" s="57"/>
      <c r="H438" s="57"/>
      <c r="I438" s="57"/>
      <c r="J438" s="57"/>
      <c r="K438" s="57"/>
      <c r="L438" s="57"/>
      <c r="M438" s="57"/>
      <c r="N438" s="57"/>
      <c r="O438" s="57"/>
    </row>
    <row r="439" spans="1:15" x14ac:dyDescent="0.2">
      <c r="A439" s="57"/>
      <c r="E439" s="57"/>
      <c r="F439" s="57"/>
      <c r="G439" s="57"/>
      <c r="H439" s="57"/>
      <c r="I439" s="57"/>
      <c r="J439" s="57"/>
      <c r="K439" s="57"/>
      <c r="L439" s="57"/>
      <c r="M439" s="57"/>
      <c r="N439" s="57"/>
      <c r="O439" s="57"/>
    </row>
    <row r="440" spans="1:15" x14ac:dyDescent="0.2">
      <c r="A440" s="57"/>
      <c r="E440" s="57"/>
      <c r="F440" s="57"/>
      <c r="G440" s="57"/>
      <c r="H440" s="57"/>
      <c r="I440" s="57"/>
      <c r="J440" s="57"/>
      <c r="K440" s="57"/>
      <c r="L440" s="57"/>
      <c r="M440" s="57"/>
      <c r="N440" s="57"/>
      <c r="O440" s="57"/>
    </row>
    <row r="441" spans="1:15" x14ac:dyDescent="0.2">
      <c r="A441" s="57"/>
      <c r="E441" s="57"/>
      <c r="F441" s="57"/>
      <c r="G441" s="57"/>
      <c r="H441" s="57"/>
      <c r="I441" s="57"/>
      <c r="J441" s="57"/>
      <c r="K441" s="57"/>
      <c r="L441" s="57"/>
      <c r="M441" s="57"/>
      <c r="N441" s="57"/>
      <c r="O441" s="57"/>
    </row>
    <row r="442" spans="1:15" x14ac:dyDescent="0.2">
      <c r="A442" s="57"/>
      <c r="E442" s="57"/>
      <c r="F442" s="57"/>
      <c r="G442" s="57"/>
      <c r="H442" s="57"/>
      <c r="I442" s="57"/>
      <c r="J442" s="57"/>
      <c r="K442" s="57"/>
      <c r="L442" s="57"/>
      <c r="M442" s="57"/>
      <c r="N442" s="57"/>
      <c r="O442" s="57"/>
    </row>
    <row r="443" spans="1:15" x14ac:dyDescent="0.2">
      <c r="A443" s="57"/>
      <c r="E443" s="57"/>
      <c r="F443" s="57"/>
      <c r="G443" s="57"/>
      <c r="H443" s="57"/>
      <c r="I443" s="57"/>
      <c r="J443" s="57"/>
      <c r="K443" s="57"/>
      <c r="L443" s="57"/>
      <c r="M443" s="57"/>
      <c r="N443" s="57"/>
      <c r="O443" s="57"/>
    </row>
    <row r="444" spans="1:15" x14ac:dyDescent="0.2">
      <c r="A444" s="57"/>
      <c r="E444" s="57"/>
      <c r="F444" s="57"/>
      <c r="G444" s="57"/>
      <c r="H444" s="57"/>
      <c r="I444" s="57"/>
      <c r="J444" s="57"/>
      <c r="K444" s="57"/>
      <c r="L444" s="57"/>
      <c r="M444" s="57"/>
      <c r="N444" s="57"/>
      <c r="O444" s="57"/>
    </row>
    <row r="445" spans="1:15" x14ac:dyDescent="0.2">
      <c r="A445" s="57"/>
      <c r="E445" s="57"/>
      <c r="F445" s="57"/>
      <c r="G445" s="57"/>
      <c r="H445" s="57"/>
      <c r="I445" s="57"/>
      <c r="J445" s="57"/>
      <c r="K445" s="57"/>
      <c r="L445" s="57"/>
      <c r="M445" s="57"/>
      <c r="N445" s="57"/>
      <c r="O445" s="57"/>
    </row>
    <row r="446" spans="1:15" x14ac:dyDescent="0.2">
      <c r="A446" s="57"/>
      <c r="E446" s="57"/>
      <c r="F446" s="57"/>
      <c r="G446" s="57"/>
      <c r="H446" s="57"/>
      <c r="I446" s="57"/>
      <c r="J446" s="57"/>
      <c r="K446" s="57"/>
      <c r="L446" s="57"/>
      <c r="M446" s="57"/>
      <c r="N446" s="57"/>
      <c r="O446" s="57"/>
    </row>
    <row r="447" spans="1:15" x14ac:dyDescent="0.2">
      <c r="A447" s="57"/>
      <c r="E447" s="57"/>
      <c r="F447" s="57"/>
      <c r="G447" s="57"/>
      <c r="H447" s="57"/>
      <c r="I447" s="57"/>
      <c r="J447" s="57"/>
      <c r="K447" s="57"/>
      <c r="L447" s="57"/>
      <c r="M447" s="57"/>
      <c r="N447" s="57"/>
      <c r="O447" s="57"/>
    </row>
    <row r="448" spans="1:15" x14ac:dyDescent="0.2">
      <c r="A448" s="57"/>
      <c r="E448" s="57"/>
      <c r="F448" s="57"/>
      <c r="G448" s="57"/>
      <c r="H448" s="57"/>
      <c r="I448" s="57"/>
      <c r="J448" s="57"/>
      <c r="K448" s="57"/>
      <c r="L448" s="57"/>
      <c r="M448" s="57"/>
      <c r="N448" s="57"/>
      <c r="O448" s="57"/>
    </row>
    <row r="449" spans="1:15" x14ac:dyDescent="0.2">
      <c r="A449" s="57"/>
      <c r="E449" s="57"/>
      <c r="F449" s="57"/>
      <c r="G449" s="57"/>
      <c r="H449" s="57"/>
      <c r="I449" s="57"/>
      <c r="J449" s="57"/>
      <c r="K449" s="57"/>
      <c r="L449" s="57"/>
      <c r="M449" s="57"/>
      <c r="N449" s="57"/>
      <c r="O449" s="57"/>
    </row>
    <row r="450" spans="1:15" x14ac:dyDescent="0.2">
      <c r="A450" s="57"/>
      <c r="E450" s="57"/>
      <c r="F450" s="57"/>
      <c r="G450" s="57"/>
      <c r="H450" s="57"/>
      <c r="I450" s="57"/>
      <c r="J450" s="57"/>
      <c r="K450" s="57"/>
      <c r="L450" s="57"/>
      <c r="M450" s="57"/>
      <c r="N450" s="57"/>
      <c r="O450" s="57"/>
    </row>
    <row r="451" spans="1:15" x14ac:dyDescent="0.2">
      <c r="A451" s="57"/>
      <c r="E451" s="57"/>
      <c r="F451" s="57"/>
      <c r="G451" s="57"/>
      <c r="H451" s="57"/>
      <c r="I451" s="57"/>
      <c r="J451" s="57"/>
      <c r="K451" s="57"/>
      <c r="L451" s="57"/>
      <c r="M451" s="57"/>
      <c r="N451" s="57"/>
      <c r="O451" s="57"/>
    </row>
    <row r="452" spans="1:15" x14ac:dyDescent="0.2">
      <c r="A452" s="57"/>
      <c r="E452" s="57"/>
      <c r="F452" s="57"/>
      <c r="G452" s="57"/>
      <c r="H452" s="57"/>
      <c r="I452" s="57"/>
      <c r="J452" s="57"/>
      <c r="K452" s="57"/>
      <c r="L452" s="57"/>
      <c r="M452" s="57"/>
      <c r="N452" s="57"/>
      <c r="O452" s="57"/>
    </row>
    <row r="453" spans="1:15" x14ac:dyDescent="0.2">
      <c r="A453" s="57"/>
      <c r="E453" s="57"/>
      <c r="F453" s="57"/>
      <c r="G453" s="57"/>
      <c r="H453" s="57"/>
      <c r="I453" s="57"/>
      <c r="J453" s="57"/>
      <c r="K453" s="57"/>
      <c r="L453" s="57"/>
      <c r="M453" s="57"/>
      <c r="N453" s="57"/>
      <c r="O453" s="57"/>
    </row>
    <row r="454" spans="1:15" x14ac:dyDescent="0.2">
      <c r="A454" s="57"/>
      <c r="E454" s="57"/>
      <c r="F454" s="57"/>
      <c r="G454" s="57"/>
      <c r="H454" s="57"/>
      <c r="I454" s="57"/>
      <c r="J454" s="57"/>
      <c r="K454" s="57"/>
      <c r="L454" s="57"/>
      <c r="M454" s="57"/>
      <c r="N454" s="57"/>
      <c r="O454" s="57"/>
    </row>
    <row r="455" spans="1:15" x14ac:dyDescent="0.2">
      <c r="A455" s="57"/>
      <c r="E455" s="57"/>
      <c r="F455" s="57"/>
      <c r="G455" s="57"/>
      <c r="H455" s="57"/>
      <c r="I455" s="57"/>
      <c r="J455" s="57"/>
      <c r="K455" s="57"/>
      <c r="L455" s="57"/>
      <c r="M455" s="57"/>
      <c r="N455" s="57"/>
      <c r="O455" s="57"/>
    </row>
    <row r="456" spans="1:15" x14ac:dyDescent="0.2">
      <c r="A456" s="57"/>
      <c r="E456" s="57"/>
      <c r="F456" s="57"/>
      <c r="G456" s="57"/>
      <c r="H456" s="57"/>
      <c r="I456" s="57"/>
      <c r="J456" s="57"/>
      <c r="K456" s="57"/>
      <c r="L456" s="57"/>
      <c r="M456" s="57"/>
      <c r="N456" s="57"/>
      <c r="O456" s="57"/>
    </row>
    <row r="457" spans="1:15" x14ac:dyDescent="0.2">
      <c r="A457" s="57"/>
      <c r="E457" s="57"/>
      <c r="F457" s="57"/>
      <c r="G457" s="57"/>
      <c r="H457" s="57"/>
      <c r="I457" s="57"/>
      <c r="J457" s="57"/>
      <c r="K457" s="57"/>
      <c r="L457" s="57"/>
      <c r="M457" s="57"/>
      <c r="N457" s="57"/>
      <c r="O457" s="57"/>
    </row>
    <row r="458" spans="1:15" x14ac:dyDescent="0.2">
      <c r="A458" s="57"/>
      <c r="E458" s="57"/>
      <c r="F458" s="57"/>
      <c r="G458" s="57"/>
      <c r="H458" s="57"/>
      <c r="I458" s="57"/>
      <c r="J458" s="57"/>
      <c r="K458" s="57"/>
      <c r="L458" s="57"/>
      <c r="M458" s="57"/>
      <c r="N458" s="57"/>
      <c r="O458" s="57"/>
    </row>
    <row r="459" spans="1:15" x14ac:dyDescent="0.2">
      <c r="A459" s="57"/>
      <c r="E459" s="57"/>
      <c r="F459" s="57"/>
      <c r="G459" s="57"/>
      <c r="H459" s="57"/>
      <c r="I459" s="57"/>
      <c r="J459" s="57"/>
      <c r="K459" s="57"/>
      <c r="L459" s="57"/>
      <c r="M459" s="57"/>
      <c r="N459" s="57"/>
      <c r="O459" s="57"/>
    </row>
    <row r="460" spans="1:15" x14ac:dyDescent="0.2">
      <c r="A460" s="57"/>
      <c r="E460" s="57"/>
      <c r="F460" s="57"/>
      <c r="G460" s="57"/>
      <c r="H460" s="57"/>
      <c r="I460" s="57"/>
      <c r="J460" s="57"/>
      <c r="K460" s="57"/>
      <c r="L460" s="57"/>
      <c r="M460" s="57"/>
      <c r="N460" s="57"/>
      <c r="O460" s="57"/>
    </row>
    <row r="461" spans="1:15" x14ac:dyDescent="0.2">
      <c r="A461" s="57"/>
      <c r="E461" s="57"/>
      <c r="F461" s="57"/>
      <c r="G461" s="57"/>
      <c r="H461" s="57"/>
      <c r="I461" s="57"/>
      <c r="J461" s="57"/>
      <c r="K461" s="57"/>
      <c r="L461" s="57"/>
      <c r="M461" s="57"/>
      <c r="N461" s="57"/>
      <c r="O461" s="57"/>
    </row>
    <row r="462" spans="1:15" x14ac:dyDescent="0.2">
      <c r="A462" s="57"/>
      <c r="E462" s="57"/>
      <c r="F462" s="57"/>
      <c r="G462" s="57"/>
      <c r="H462" s="57"/>
      <c r="I462" s="57"/>
      <c r="J462" s="57"/>
      <c r="K462" s="57"/>
      <c r="L462" s="57"/>
      <c r="M462" s="57"/>
      <c r="N462" s="57"/>
      <c r="O462" s="57"/>
    </row>
    <row r="463" spans="1:15" x14ac:dyDescent="0.2">
      <c r="A463" s="57"/>
      <c r="E463" s="57"/>
      <c r="F463" s="57"/>
      <c r="G463" s="57"/>
      <c r="H463" s="57"/>
      <c r="I463" s="57"/>
      <c r="J463" s="57"/>
      <c r="K463" s="57"/>
      <c r="L463" s="57"/>
      <c r="M463" s="57"/>
      <c r="N463" s="57"/>
      <c r="O463" s="57"/>
    </row>
    <row r="464" spans="1:15" x14ac:dyDescent="0.2">
      <c r="A464" s="57"/>
      <c r="E464" s="57"/>
      <c r="F464" s="57"/>
      <c r="G464" s="57"/>
      <c r="H464" s="57"/>
      <c r="I464" s="57"/>
      <c r="J464" s="57"/>
      <c r="K464" s="57"/>
      <c r="L464" s="57"/>
      <c r="M464" s="57"/>
      <c r="N464" s="57"/>
      <c r="O464" s="57"/>
    </row>
    <row r="465" spans="1:15" x14ac:dyDescent="0.2">
      <c r="A465" s="57"/>
      <c r="E465" s="57"/>
      <c r="F465" s="57"/>
      <c r="G465" s="57"/>
      <c r="H465" s="57"/>
      <c r="I465" s="57"/>
      <c r="J465" s="57"/>
      <c r="K465" s="57"/>
      <c r="L465" s="57"/>
      <c r="M465" s="57"/>
      <c r="N465" s="57"/>
      <c r="O465" s="57"/>
    </row>
    <row r="466" spans="1:15" x14ac:dyDescent="0.2">
      <c r="A466" s="57"/>
      <c r="E466" s="57"/>
      <c r="F466" s="57"/>
      <c r="G466" s="57"/>
      <c r="H466" s="57"/>
      <c r="I466" s="57"/>
      <c r="J466" s="57"/>
      <c r="K466" s="57"/>
      <c r="L466" s="57"/>
      <c r="M466" s="57"/>
      <c r="N466" s="57"/>
      <c r="O466" s="57"/>
    </row>
    <row r="467" spans="1:15" x14ac:dyDescent="0.2">
      <c r="A467" s="57"/>
      <c r="E467" s="57"/>
      <c r="F467" s="57"/>
      <c r="G467" s="57"/>
      <c r="H467" s="57"/>
      <c r="I467" s="57"/>
      <c r="J467" s="57"/>
      <c r="K467" s="57"/>
      <c r="L467" s="57"/>
      <c r="M467" s="57"/>
      <c r="N467" s="57"/>
      <c r="O467" s="57"/>
    </row>
    <row r="468" spans="1:15" x14ac:dyDescent="0.2">
      <c r="A468" s="57"/>
      <c r="E468" s="57"/>
      <c r="F468" s="57"/>
      <c r="G468" s="57"/>
      <c r="H468" s="57"/>
      <c r="I468" s="57"/>
      <c r="J468" s="57"/>
      <c r="K468" s="57"/>
      <c r="L468" s="57"/>
      <c r="M468" s="57"/>
      <c r="N468" s="57"/>
      <c r="O468" s="57"/>
    </row>
    <row r="469" spans="1:15" x14ac:dyDescent="0.2">
      <c r="A469" s="57"/>
      <c r="E469" s="57"/>
      <c r="F469" s="57"/>
      <c r="G469" s="57"/>
      <c r="H469" s="57"/>
      <c r="I469" s="57"/>
      <c r="J469" s="57"/>
      <c r="K469" s="57"/>
      <c r="L469" s="57"/>
      <c r="M469" s="57"/>
      <c r="N469" s="57"/>
      <c r="O469" s="57"/>
    </row>
    <row r="470" spans="1:15" x14ac:dyDescent="0.2">
      <c r="A470" s="57"/>
      <c r="E470" s="57"/>
      <c r="F470" s="57"/>
      <c r="G470" s="57"/>
      <c r="H470" s="57"/>
      <c r="I470" s="57"/>
      <c r="J470" s="57"/>
      <c r="K470" s="57"/>
      <c r="L470" s="57"/>
      <c r="M470" s="57"/>
      <c r="N470" s="57"/>
      <c r="O470" s="57"/>
    </row>
    <row r="471" spans="1:15" x14ac:dyDescent="0.2">
      <c r="A471" s="57"/>
      <c r="E471" s="57"/>
      <c r="F471" s="57"/>
      <c r="G471" s="57"/>
      <c r="H471" s="57"/>
      <c r="I471" s="57"/>
      <c r="J471" s="57"/>
      <c r="K471" s="57"/>
      <c r="L471" s="57"/>
      <c r="M471" s="57"/>
      <c r="N471" s="57"/>
      <c r="O471" s="57"/>
    </row>
    <row r="472" spans="1:15" x14ac:dyDescent="0.2">
      <c r="A472" s="57"/>
      <c r="E472" s="57"/>
      <c r="F472" s="57"/>
      <c r="G472" s="57"/>
      <c r="H472" s="57"/>
      <c r="I472" s="57"/>
      <c r="J472" s="57"/>
      <c r="K472" s="57"/>
      <c r="L472" s="57"/>
      <c r="M472" s="57"/>
      <c r="N472" s="57"/>
      <c r="O472" s="57"/>
    </row>
    <row r="473" spans="1:15" x14ac:dyDescent="0.2">
      <c r="A473" s="57"/>
      <c r="E473" s="57"/>
      <c r="F473" s="57"/>
      <c r="G473" s="57"/>
      <c r="H473" s="57"/>
      <c r="I473" s="57"/>
      <c r="J473" s="57"/>
      <c r="K473" s="57"/>
      <c r="L473" s="57"/>
      <c r="M473" s="57"/>
      <c r="N473" s="57"/>
      <c r="O473" s="57"/>
    </row>
    <row r="474" spans="1:15" x14ac:dyDescent="0.2">
      <c r="A474" s="57"/>
      <c r="E474" s="57"/>
      <c r="F474" s="57"/>
      <c r="G474" s="57"/>
      <c r="H474" s="57"/>
      <c r="I474" s="57"/>
      <c r="J474" s="57"/>
      <c r="K474" s="57"/>
      <c r="L474" s="57"/>
      <c r="M474" s="57"/>
      <c r="N474" s="57"/>
      <c r="O474" s="57"/>
    </row>
    <row r="475" spans="1:15" x14ac:dyDescent="0.2">
      <c r="A475" s="57"/>
      <c r="E475" s="57"/>
      <c r="F475" s="57"/>
      <c r="G475" s="57"/>
      <c r="H475" s="57"/>
      <c r="I475" s="57"/>
      <c r="J475" s="57"/>
      <c r="K475" s="57"/>
      <c r="L475" s="57"/>
      <c r="M475" s="57"/>
      <c r="N475" s="57"/>
      <c r="O475" s="57"/>
    </row>
    <row r="476" spans="1:15" x14ac:dyDescent="0.2">
      <c r="A476" s="57"/>
      <c r="E476" s="57"/>
      <c r="F476" s="57"/>
      <c r="G476" s="57"/>
      <c r="H476" s="57"/>
      <c r="I476" s="57"/>
      <c r="J476" s="57"/>
      <c r="K476" s="57"/>
      <c r="L476" s="57"/>
      <c r="M476" s="57"/>
      <c r="N476" s="57"/>
      <c r="O476" s="57"/>
    </row>
    <row r="477" spans="1:15" x14ac:dyDescent="0.2">
      <c r="A477" s="57"/>
      <c r="E477" s="57"/>
      <c r="F477" s="57"/>
      <c r="G477" s="57"/>
      <c r="H477" s="57"/>
      <c r="I477" s="57"/>
      <c r="J477" s="57"/>
      <c r="K477" s="57"/>
      <c r="L477" s="57"/>
      <c r="M477" s="57"/>
      <c r="N477" s="57"/>
      <c r="O477" s="57"/>
    </row>
    <row r="478" spans="1:15" x14ac:dyDescent="0.2">
      <c r="A478" s="57"/>
      <c r="E478" s="57"/>
      <c r="F478" s="57"/>
      <c r="G478" s="57"/>
      <c r="H478" s="57"/>
      <c r="I478" s="57"/>
      <c r="J478" s="57"/>
      <c r="K478" s="57"/>
      <c r="L478" s="57"/>
      <c r="M478" s="57"/>
      <c r="N478" s="57"/>
      <c r="O478" s="57"/>
    </row>
    <row r="479" spans="1:15" x14ac:dyDescent="0.2">
      <c r="A479" s="57"/>
      <c r="E479" s="57"/>
      <c r="F479" s="57"/>
      <c r="G479" s="57"/>
      <c r="H479" s="57"/>
      <c r="I479" s="57"/>
      <c r="J479" s="57"/>
      <c r="K479" s="57"/>
      <c r="L479" s="57"/>
      <c r="M479" s="57"/>
      <c r="N479" s="57"/>
      <c r="O479" s="57"/>
    </row>
    <row r="480" spans="1:15" x14ac:dyDescent="0.2">
      <c r="A480" s="57"/>
      <c r="E480" s="57"/>
      <c r="F480" s="57"/>
      <c r="G480" s="57"/>
      <c r="H480" s="57"/>
      <c r="I480" s="57"/>
      <c r="J480" s="57"/>
      <c r="K480" s="57"/>
      <c r="L480" s="57"/>
      <c r="M480" s="57"/>
      <c r="N480" s="57"/>
      <c r="O480" s="57"/>
    </row>
    <row r="481" spans="1:15" x14ac:dyDescent="0.2">
      <c r="A481" s="57"/>
      <c r="E481" s="57"/>
      <c r="F481" s="57"/>
      <c r="G481" s="57"/>
      <c r="H481" s="57"/>
      <c r="I481" s="57"/>
      <c r="J481" s="57"/>
      <c r="K481" s="57"/>
      <c r="L481" s="57"/>
      <c r="M481" s="57"/>
      <c r="N481" s="57"/>
      <c r="O481" s="57"/>
    </row>
    <row r="482" spans="1:15" x14ac:dyDescent="0.2">
      <c r="A482" s="57"/>
      <c r="E482" s="57"/>
      <c r="F482" s="57"/>
      <c r="G482" s="57"/>
      <c r="H482" s="57"/>
      <c r="I482" s="57"/>
      <c r="J482" s="57"/>
      <c r="K482" s="57"/>
      <c r="L482" s="57"/>
      <c r="M482" s="57"/>
      <c r="N482" s="57"/>
      <c r="O482" s="57"/>
    </row>
    <row r="483" spans="1:15" x14ac:dyDescent="0.2">
      <c r="A483" s="57"/>
      <c r="E483" s="57"/>
      <c r="F483" s="57"/>
      <c r="G483" s="57"/>
      <c r="H483" s="57"/>
      <c r="I483" s="57"/>
      <c r="J483" s="57"/>
      <c r="K483" s="57"/>
      <c r="L483" s="57"/>
      <c r="M483" s="57"/>
      <c r="N483" s="57"/>
      <c r="O483" s="57"/>
    </row>
    <row r="484" spans="1:15" x14ac:dyDescent="0.2">
      <c r="A484" s="57"/>
      <c r="E484" s="57"/>
      <c r="F484" s="57"/>
      <c r="G484" s="57"/>
      <c r="H484" s="57"/>
      <c r="I484" s="57"/>
      <c r="J484" s="57"/>
      <c r="K484" s="57"/>
      <c r="L484" s="57"/>
      <c r="M484" s="57"/>
      <c r="N484" s="57"/>
      <c r="O484" s="57"/>
    </row>
    <row r="485" spans="1:15" x14ac:dyDescent="0.2">
      <c r="A485" s="57"/>
      <c r="E485" s="57"/>
      <c r="F485" s="57"/>
      <c r="G485" s="57"/>
      <c r="H485" s="57"/>
      <c r="I485" s="57"/>
      <c r="J485" s="57"/>
      <c r="K485" s="57"/>
      <c r="L485" s="57"/>
      <c r="M485" s="57"/>
      <c r="N485" s="57"/>
      <c r="O485" s="57"/>
    </row>
    <row r="486" spans="1:15" x14ac:dyDescent="0.2">
      <c r="A486" s="57"/>
      <c r="E486" s="57"/>
      <c r="F486" s="57"/>
      <c r="G486" s="57"/>
      <c r="H486" s="57"/>
      <c r="I486" s="57"/>
      <c r="J486" s="57"/>
      <c r="K486" s="57"/>
      <c r="L486" s="57"/>
      <c r="M486" s="57"/>
      <c r="N486" s="57"/>
      <c r="O486" s="57"/>
    </row>
    <row r="487" spans="1:15" x14ac:dyDescent="0.2">
      <c r="A487" s="57"/>
      <c r="E487" s="57"/>
      <c r="F487" s="57"/>
      <c r="G487" s="57"/>
      <c r="H487" s="57"/>
      <c r="I487" s="57"/>
      <c r="J487" s="57"/>
      <c r="K487" s="57"/>
      <c r="L487" s="57"/>
      <c r="M487" s="57"/>
      <c r="N487" s="57"/>
      <c r="O487" s="57"/>
    </row>
    <row r="488" spans="1:15" x14ac:dyDescent="0.2">
      <c r="A488" s="57"/>
      <c r="E488" s="57"/>
      <c r="F488" s="57"/>
      <c r="G488" s="57"/>
      <c r="H488" s="57"/>
      <c r="I488" s="57"/>
      <c r="J488" s="57"/>
      <c r="K488" s="57"/>
      <c r="L488" s="57"/>
      <c r="M488" s="57"/>
      <c r="N488" s="57"/>
      <c r="O488" s="57"/>
    </row>
    <row r="489" spans="1:15" x14ac:dyDescent="0.2">
      <c r="A489" s="57"/>
      <c r="E489" s="57"/>
      <c r="F489" s="57"/>
      <c r="G489" s="57"/>
      <c r="H489" s="57"/>
      <c r="I489" s="57"/>
      <c r="J489" s="57"/>
      <c r="K489" s="57"/>
      <c r="L489" s="57"/>
      <c r="M489" s="57"/>
      <c r="N489" s="57"/>
      <c r="O489" s="57"/>
    </row>
    <row r="490" spans="1:15" x14ac:dyDescent="0.2">
      <c r="A490" s="57"/>
      <c r="E490" s="57"/>
      <c r="F490" s="57"/>
      <c r="G490" s="57"/>
      <c r="H490" s="57"/>
      <c r="I490" s="57"/>
      <c r="J490" s="57"/>
      <c r="K490" s="57"/>
      <c r="L490" s="57"/>
      <c r="M490" s="57"/>
      <c r="N490" s="57"/>
      <c r="O490" s="57"/>
    </row>
    <row r="491" spans="1:15" x14ac:dyDescent="0.2">
      <c r="A491" s="57"/>
      <c r="E491" s="57"/>
      <c r="F491" s="57"/>
      <c r="G491" s="57"/>
      <c r="H491" s="57"/>
      <c r="I491" s="57"/>
      <c r="J491" s="57"/>
      <c r="K491" s="57"/>
      <c r="L491" s="57"/>
      <c r="M491" s="57"/>
      <c r="N491" s="57"/>
      <c r="O491" s="57"/>
    </row>
    <row r="492" spans="1:15" x14ac:dyDescent="0.2">
      <c r="A492" s="57"/>
      <c r="E492" s="57"/>
      <c r="F492" s="57"/>
      <c r="G492" s="57"/>
      <c r="H492" s="57"/>
      <c r="I492" s="57"/>
      <c r="J492" s="57"/>
      <c r="K492" s="57"/>
      <c r="L492" s="57"/>
      <c r="M492" s="57"/>
      <c r="N492" s="57"/>
      <c r="O492" s="57"/>
    </row>
    <row r="493" spans="1:15" x14ac:dyDescent="0.2">
      <c r="A493" s="57"/>
      <c r="E493" s="57"/>
      <c r="F493" s="57"/>
      <c r="G493" s="57"/>
      <c r="H493" s="57"/>
      <c r="I493" s="57"/>
      <c r="J493" s="57"/>
      <c r="K493" s="57"/>
      <c r="L493" s="57"/>
      <c r="M493" s="57"/>
      <c r="N493" s="57"/>
      <c r="O493" s="57"/>
    </row>
    <row r="494" spans="1:15" x14ac:dyDescent="0.2">
      <c r="A494" s="57"/>
      <c r="E494" s="57"/>
      <c r="F494" s="57"/>
      <c r="G494" s="57"/>
      <c r="H494" s="57"/>
      <c r="I494" s="57"/>
      <c r="J494" s="57"/>
      <c r="K494" s="57"/>
      <c r="L494" s="57"/>
      <c r="M494" s="57"/>
      <c r="N494" s="57"/>
      <c r="O494" s="57"/>
    </row>
    <row r="495" spans="1:15" x14ac:dyDescent="0.2">
      <c r="A495" s="57"/>
      <c r="E495" s="57"/>
      <c r="F495" s="57"/>
      <c r="G495" s="57"/>
      <c r="H495" s="57"/>
      <c r="I495" s="57"/>
      <c r="J495" s="57"/>
      <c r="K495" s="57"/>
      <c r="L495" s="57"/>
      <c r="M495" s="57"/>
      <c r="N495" s="57"/>
      <c r="O495" s="57"/>
    </row>
    <row r="496" spans="1:15" x14ac:dyDescent="0.2">
      <c r="A496" s="57"/>
      <c r="E496" s="57"/>
      <c r="F496" s="57"/>
      <c r="G496" s="57"/>
      <c r="H496" s="57"/>
      <c r="I496" s="57"/>
      <c r="J496" s="57"/>
      <c r="K496" s="57"/>
      <c r="L496" s="57"/>
      <c r="M496" s="57"/>
      <c r="N496" s="57"/>
      <c r="O496" s="57"/>
    </row>
    <row r="497" spans="1:15" x14ac:dyDescent="0.2">
      <c r="A497" s="57"/>
      <c r="E497" s="57"/>
      <c r="F497" s="57"/>
      <c r="G497" s="57"/>
      <c r="H497" s="57"/>
      <c r="I497" s="57"/>
      <c r="J497" s="57"/>
      <c r="K497" s="57"/>
      <c r="L497" s="57"/>
      <c r="M497" s="57"/>
      <c r="N497" s="57"/>
      <c r="O497" s="57"/>
    </row>
    <row r="498" spans="1:15" x14ac:dyDescent="0.2">
      <c r="A498" s="57"/>
      <c r="E498" s="57"/>
      <c r="F498" s="57"/>
      <c r="G498" s="57"/>
      <c r="H498" s="57"/>
      <c r="I498" s="57"/>
      <c r="J498" s="57"/>
      <c r="K498" s="57"/>
      <c r="L498" s="57"/>
      <c r="M498" s="57"/>
      <c r="N498" s="57"/>
      <c r="O498" s="57"/>
    </row>
    <row r="499" spans="1:15" x14ac:dyDescent="0.2">
      <c r="A499" s="57"/>
      <c r="E499" s="57"/>
      <c r="F499" s="57"/>
      <c r="G499" s="57"/>
      <c r="H499" s="57"/>
      <c r="I499" s="57"/>
      <c r="J499" s="57"/>
      <c r="K499" s="57"/>
      <c r="L499" s="57"/>
      <c r="M499" s="57"/>
      <c r="N499" s="57"/>
      <c r="O499" s="57"/>
    </row>
    <row r="500" spans="1:15" x14ac:dyDescent="0.2">
      <c r="A500" s="57"/>
      <c r="E500" s="57"/>
      <c r="F500" s="57"/>
      <c r="G500" s="57"/>
      <c r="H500" s="57"/>
      <c r="I500" s="57"/>
      <c r="J500" s="57"/>
      <c r="K500" s="57"/>
      <c r="L500" s="57"/>
      <c r="M500" s="57"/>
      <c r="N500" s="57"/>
      <c r="O500" s="57"/>
    </row>
    <row r="501" spans="1:15" x14ac:dyDescent="0.2">
      <c r="A501" s="57"/>
      <c r="E501" s="57"/>
      <c r="F501" s="57"/>
      <c r="G501" s="57"/>
      <c r="H501" s="57"/>
      <c r="I501" s="57"/>
      <c r="J501" s="57"/>
      <c r="K501" s="57"/>
      <c r="L501" s="57"/>
      <c r="M501" s="57"/>
      <c r="N501" s="57"/>
      <c r="O501" s="57"/>
    </row>
    <row r="502" spans="1:15" x14ac:dyDescent="0.2">
      <c r="A502" s="57"/>
      <c r="E502" s="57"/>
      <c r="F502" s="57"/>
      <c r="G502" s="57"/>
      <c r="H502" s="57"/>
      <c r="I502" s="57"/>
      <c r="J502" s="57"/>
      <c r="K502" s="57"/>
      <c r="L502" s="57"/>
      <c r="M502" s="57"/>
      <c r="N502" s="57"/>
      <c r="O502" s="57"/>
    </row>
    <row r="503" spans="1:15" x14ac:dyDescent="0.2">
      <c r="A503" s="57"/>
      <c r="E503" s="57"/>
      <c r="F503" s="57"/>
      <c r="G503" s="57"/>
      <c r="H503" s="57"/>
      <c r="I503" s="57"/>
      <c r="J503" s="57"/>
      <c r="K503" s="57"/>
      <c r="L503" s="57"/>
      <c r="M503" s="57"/>
      <c r="N503" s="57"/>
      <c r="O503" s="57"/>
    </row>
    <row r="504" spans="1:15" x14ac:dyDescent="0.2">
      <c r="A504" s="57"/>
      <c r="E504" s="57"/>
      <c r="F504" s="57"/>
      <c r="G504" s="57"/>
      <c r="H504" s="57"/>
      <c r="I504" s="57"/>
      <c r="J504" s="57"/>
      <c r="K504" s="57"/>
      <c r="L504" s="57"/>
      <c r="M504" s="57"/>
      <c r="N504" s="57"/>
      <c r="O504" s="57"/>
    </row>
    <row r="505" spans="1:15" x14ac:dyDescent="0.2">
      <c r="A505" s="57"/>
      <c r="E505" s="57"/>
      <c r="F505" s="57"/>
      <c r="G505" s="57"/>
      <c r="H505" s="57"/>
      <c r="I505" s="57"/>
      <c r="J505" s="57"/>
      <c r="K505" s="57"/>
      <c r="L505" s="57"/>
      <c r="M505" s="57"/>
      <c r="N505" s="57"/>
      <c r="O505" s="57"/>
    </row>
    <row r="506" spans="1:15" x14ac:dyDescent="0.2">
      <c r="A506" s="57"/>
      <c r="E506" s="57"/>
      <c r="F506" s="57"/>
      <c r="G506" s="57"/>
      <c r="H506" s="57"/>
      <c r="I506" s="57"/>
      <c r="J506" s="57"/>
      <c r="K506" s="57"/>
      <c r="L506" s="57"/>
      <c r="M506" s="57"/>
      <c r="N506" s="57"/>
      <c r="O506" s="57"/>
    </row>
    <row r="507" spans="1:15" x14ac:dyDescent="0.2">
      <c r="A507" s="57"/>
      <c r="E507" s="57"/>
      <c r="F507" s="57"/>
      <c r="G507" s="57"/>
      <c r="H507" s="57"/>
      <c r="I507" s="57"/>
      <c r="J507" s="57"/>
      <c r="K507" s="57"/>
      <c r="L507" s="57"/>
      <c r="M507" s="57"/>
      <c r="N507" s="57"/>
      <c r="O507" s="57"/>
    </row>
    <row r="508" spans="1:15" x14ac:dyDescent="0.2">
      <c r="A508" s="57"/>
      <c r="E508" s="57"/>
      <c r="F508" s="57"/>
      <c r="G508" s="57"/>
      <c r="H508" s="57"/>
      <c r="I508" s="57"/>
      <c r="J508" s="57"/>
      <c r="K508" s="57"/>
      <c r="L508" s="57"/>
      <c r="M508" s="57"/>
      <c r="N508" s="57"/>
      <c r="O508" s="57"/>
    </row>
    <row r="509" spans="1:15" x14ac:dyDescent="0.2">
      <c r="A509" s="57"/>
      <c r="E509" s="57"/>
      <c r="F509" s="57"/>
      <c r="G509" s="57"/>
      <c r="H509" s="57"/>
      <c r="I509" s="57"/>
      <c r="J509" s="57"/>
      <c r="K509" s="57"/>
      <c r="L509" s="57"/>
      <c r="M509" s="57"/>
      <c r="N509" s="57"/>
      <c r="O509" s="57"/>
    </row>
    <row r="510" spans="1:15" x14ac:dyDescent="0.2">
      <c r="A510" s="57"/>
      <c r="E510" s="57"/>
      <c r="F510" s="57"/>
      <c r="G510" s="57"/>
      <c r="H510" s="57"/>
      <c r="I510" s="57"/>
      <c r="J510" s="57"/>
      <c r="K510" s="57"/>
      <c r="L510" s="57"/>
      <c r="M510" s="57"/>
      <c r="N510" s="57"/>
      <c r="O510" s="57"/>
    </row>
    <row r="511" spans="1:15" x14ac:dyDescent="0.2">
      <c r="A511" s="57"/>
      <c r="E511" s="57"/>
      <c r="F511" s="57"/>
      <c r="G511" s="57"/>
      <c r="H511" s="57"/>
      <c r="I511" s="57"/>
      <c r="J511" s="57"/>
      <c r="K511" s="57"/>
      <c r="L511" s="57"/>
      <c r="M511" s="57"/>
      <c r="N511" s="57"/>
      <c r="O511" s="57"/>
    </row>
    <row r="512" spans="1:15" x14ac:dyDescent="0.2">
      <c r="A512" s="57"/>
      <c r="E512" s="57"/>
      <c r="F512" s="57"/>
      <c r="G512" s="57"/>
      <c r="H512" s="57"/>
      <c r="I512" s="57"/>
      <c r="J512" s="57"/>
      <c r="K512" s="57"/>
      <c r="L512" s="57"/>
      <c r="M512" s="57"/>
      <c r="N512" s="57"/>
      <c r="O512" s="57"/>
    </row>
    <row r="513" spans="1:15" x14ac:dyDescent="0.2">
      <c r="A513" s="57"/>
      <c r="E513" s="57"/>
      <c r="F513" s="57"/>
      <c r="G513" s="57"/>
      <c r="H513" s="57"/>
      <c r="I513" s="57"/>
      <c r="J513" s="57"/>
      <c r="K513" s="57"/>
      <c r="L513" s="57"/>
      <c r="M513" s="57"/>
      <c r="N513" s="57"/>
      <c r="O513" s="57"/>
    </row>
    <row r="514" spans="1:15" x14ac:dyDescent="0.2">
      <c r="A514" s="57"/>
      <c r="E514" s="57"/>
      <c r="F514" s="57"/>
      <c r="G514" s="57"/>
      <c r="H514" s="57"/>
      <c r="I514" s="57"/>
      <c r="J514" s="57"/>
      <c r="K514" s="57"/>
      <c r="L514" s="57"/>
      <c r="M514" s="57"/>
      <c r="N514" s="57"/>
      <c r="O514" s="57"/>
    </row>
    <row r="515" spans="1:15" x14ac:dyDescent="0.2">
      <c r="A515" s="57"/>
      <c r="E515" s="57"/>
      <c r="F515" s="57"/>
      <c r="G515" s="57"/>
      <c r="H515" s="57"/>
      <c r="I515" s="57"/>
      <c r="J515" s="57"/>
      <c r="K515" s="57"/>
      <c r="L515" s="57"/>
      <c r="M515" s="57"/>
      <c r="N515" s="57"/>
      <c r="O515" s="57"/>
    </row>
    <row r="516" spans="1:15" x14ac:dyDescent="0.2">
      <c r="A516" s="57"/>
      <c r="E516" s="57"/>
      <c r="F516" s="57"/>
      <c r="G516" s="57"/>
      <c r="H516" s="57"/>
      <c r="I516" s="57"/>
      <c r="J516" s="57"/>
      <c r="K516" s="57"/>
      <c r="L516" s="57"/>
      <c r="M516" s="57"/>
      <c r="N516" s="57"/>
      <c r="O516" s="57"/>
    </row>
    <row r="517" spans="1:15" x14ac:dyDescent="0.2">
      <c r="A517" s="57"/>
      <c r="E517" s="57"/>
      <c r="F517" s="57"/>
      <c r="G517" s="57"/>
      <c r="H517" s="57"/>
      <c r="I517" s="57"/>
      <c r="J517" s="57"/>
      <c r="K517" s="57"/>
      <c r="L517" s="57"/>
      <c r="M517" s="57"/>
      <c r="N517" s="57"/>
      <c r="O517" s="57"/>
    </row>
    <row r="518" spans="1:15" x14ac:dyDescent="0.2">
      <c r="A518" s="57"/>
      <c r="E518" s="57"/>
      <c r="F518" s="57"/>
      <c r="G518" s="57"/>
      <c r="H518" s="57"/>
      <c r="I518" s="57"/>
      <c r="J518" s="57"/>
      <c r="K518" s="57"/>
      <c r="L518" s="57"/>
      <c r="M518" s="57"/>
      <c r="N518" s="57"/>
      <c r="O518" s="57"/>
    </row>
    <row r="519" spans="1:15" x14ac:dyDescent="0.2">
      <c r="A519" s="57"/>
      <c r="E519" s="57"/>
      <c r="F519" s="57"/>
      <c r="G519" s="57"/>
      <c r="H519" s="57"/>
      <c r="I519" s="57"/>
      <c r="J519" s="57"/>
      <c r="K519" s="57"/>
      <c r="L519" s="57"/>
      <c r="M519" s="57"/>
      <c r="N519" s="57"/>
      <c r="O519" s="57"/>
    </row>
    <row r="520" spans="1:15" x14ac:dyDescent="0.2">
      <c r="A520" s="57"/>
      <c r="E520" s="57"/>
      <c r="F520" s="57"/>
      <c r="G520" s="57"/>
      <c r="H520" s="57"/>
      <c r="I520" s="57"/>
      <c r="J520" s="57"/>
      <c r="K520" s="57"/>
      <c r="L520" s="57"/>
      <c r="M520" s="57"/>
      <c r="N520" s="57"/>
      <c r="O520" s="57"/>
    </row>
    <row r="521" spans="1:15" x14ac:dyDescent="0.2">
      <c r="A521" s="57"/>
      <c r="E521" s="57"/>
      <c r="F521" s="57"/>
      <c r="G521" s="57"/>
      <c r="H521" s="57"/>
      <c r="I521" s="57"/>
      <c r="J521" s="57"/>
      <c r="K521" s="57"/>
      <c r="L521" s="57"/>
      <c r="M521" s="57"/>
      <c r="N521" s="57"/>
      <c r="O521" s="57"/>
    </row>
    <row r="522" spans="1:15" x14ac:dyDescent="0.2">
      <c r="A522" s="57"/>
      <c r="E522" s="57"/>
      <c r="F522" s="57"/>
      <c r="G522" s="57"/>
      <c r="H522" s="57"/>
      <c r="I522" s="57"/>
      <c r="J522" s="57"/>
      <c r="K522" s="57"/>
      <c r="L522" s="57"/>
      <c r="M522" s="57"/>
      <c r="N522" s="57"/>
      <c r="O522" s="57"/>
    </row>
    <row r="523" spans="1:15" x14ac:dyDescent="0.2">
      <c r="A523" s="57"/>
      <c r="E523" s="57"/>
      <c r="F523" s="57"/>
      <c r="G523" s="57"/>
      <c r="H523" s="57"/>
      <c r="I523" s="57"/>
      <c r="J523" s="57"/>
      <c r="K523" s="57"/>
      <c r="L523" s="57"/>
      <c r="M523" s="57"/>
      <c r="N523" s="57"/>
      <c r="O523" s="57"/>
    </row>
    <row r="524" spans="1:15" x14ac:dyDescent="0.2">
      <c r="A524" s="57"/>
      <c r="E524" s="57"/>
      <c r="F524" s="57"/>
      <c r="G524" s="57"/>
      <c r="H524" s="57"/>
      <c r="I524" s="57"/>
      <c r="J524" s="57"/>
      <c r="K524" s="57"/>
      <c r="L524" s="57"/>
      <c r="M524" s="57"/>
      <c r="N524" s="57"/>
      <c r="O524" s="57"/>
    </row>
    <row r="525" spans="1:15" x14ac:dyDescent="0.2">
      <c r="A525" s="57"/>
      <c r="E525" s="57"/>
      <c r="F525" s="57"/>
      <c r="G525" s="57"/>
      <c r="H525" s="57"/>
      <c r="I525" s="57"/>
      <c r="J525" s="57"/>
      <c r="K525" s="57"/>
      <c r="L525" s="57"/>
      <c r="M525" s="57"/>
      <c r="N525" s="57"/>
      <c r="O525" s="57"/>
    </row>
    <row r="526" spans="1:15" x14ac:dyDescent="0.2">
      <c r="A526" s="57"/>
      <c r="E526" s="57"/>
      <c r="F526" s="57"/>
      <c r="G526" s="57"/>
      <c r="H526" s="57"/>
      <c r="I526" s="57"/>
      <c r="J526" s="57"/>
      <c r="K526" s="57"/>
      <c r="L526" s="57"/>
      <c r="M526" s="57"/>
      <c r="N526" s="57"/>
      <c r="O526" s="57"/>
    </row>
    <row r="527" spans="1:15" x14ac:dyDescent="0.2">
      <c r="A527" s="57"/>
      <c r="E527" s="57"/>
      <c r="F527" s="57"/>
      <c r="G527" s="57"/>
      <c r="H527" s="57"/>
      <c r="I527" s="57"/>
      <c r="J527" s="57"/>
      <c r="K527" s="57"/>
      <c r="L527" s="57"/>
      <c r="M527" s="57"/>
      <c r="N527" s="57"/>
      <c r="O527" s="57"/>
    </row>
    <row r="528" spans="1:15" x14ac:dyDescent="0.2">
      <c r="A528" s="57"/>
      <c r="E528" s="57"/>
      <c r="F528" s="57"/>
      <c r="G528" s="57"/>
      <c r="H528" s="57"/>
      <c r="I528" s="57"/>
      <c r="J528" s="57"/>
      <c r="K528" s="57"/>
      <c r="L528" s="57"/>
      <c r="M528" s="57"/>
      <c r="N528" s="57"/>
      <c r="O528" s="57"/>
    </row>
    <row r="529" spans="1:15" x14ac:dyDescent="0.2">
      <c r="A529" s="57"/>
      <c r="E529" s="57"/>
      <c r="F529" s="57"/>
      <c r="G529" s="57"/>
      <c r="H529" s="57"/>
      <c r="I529" s="57"/>
      <c r="J529" s="57"/>
      <c r="K529" s="57"/>
      <c r="L529" s="57"/>
      <c r="M529" s="57"/>
      <c r="N529" s="57"/>
      <c r="O529" s="57"/>
    </row>
    <row r="530" spans="1:15" x14ac:dyDescent="0.2">
      <c r="A530" s="57"/>
      <c r="E530" s="57"/>
      <c r="F530" s="57"/>
      <c r="G530" s="57"/>
      <c r="H530" s="57"/>
      <c r="I530" s="57"/>
      <c r="J530" s="57"/>
      <c r="K530" s="57"/>
      <c r="L530" s="57"/>
      <c r="M530" s="57"/>
      <c r="N530" s="57"/>
      <c r="O530" s="57"/>
    </row>
    <row r="531" spans="1:15" x14ac:dyDescent="0.2">
      <c r="A531" s="57"/>
      <c r="E531" s="57"/>
      <c r="F531" s="57"/>
      <c r="G531" s="57"/>
      <c r="H531" s="57"/>
      <c r="I531" s="57"/>
      <c r="J531" s="57"/>
      <c r="K531" s="57"/>
      <c r="L531" s="57"/>
      <c r="M531" s="57"/>
      <c r="N531" s="57"/>
      <c r="O531" s="57"/>
    </row>
    <row r="532" spans="1:15" x14ac:dyDescent="0.2">
      <c r="A532" s="57"/>
      <c r="E532" s="57"/>
      <c r="F532" s="57"/>
      <c r="G532" s="57"/>
      <c r="H532" s="57"/>
      <c r="I532" s="57"/>
      <c r="J532" s="57"/>
      <c r="K532" s="57"/>
      <c r="L532" s="57"/>
      <c r="M532" s="57"/>
      <c r="N532" s="57"/>
      <c r="O532" s="57"/>
    </row>
    <row r="533" spans="1:15" x14ac:dyDescent="0.2">
      <c r="A533" s="57"/>
      <c r="E533" s="57"/>
      <c r="F533" s="57"/>
      <c r="G533" s="57"/>
      <c r="H533" s="57"/>
      <c r="I533" s="57"/>
      <c r="J533" s="57"/>
      <c r="K533" s="57"/>
      <c r="L533" s="57"/>
      <c r="M533" s="57"/>
      <c r="N533" s="57"/>
      <c r="O533" s="57"/>
    </row>
    <row r="534" spans="1:15" x14ac:dyDescent="0.2">
      <c r="A534" s="57"/>
      <c r="E534" s="57"/>
      <c r="F534" s="57"/>
      <c r="G534" s="57"/>
      <c r="H534" s="57"/>
      <c r="I534" s="57"/>
      <c r="J534" s="57"/>
      <c r="K534" s="57"/>
      <c r="L534" s="57"/>
      <c r="M534" s="57"/>
      <c r="N534" s="57"/>
      <c r="O534" s="57"/>
    </row>
    <row r="535" spans="1:15" x14ac:dyDescent="0.2">
      <c r="A535" s="57"/>
      <c r="E535" s="57"/>
      <c r="F535" s="57"/>
      <c r="G535" s="57"/>
      <c r="H535" s="57"/>
      <c r="I535" s="57"/>
      <c r="J535" s="57"/>
      <c r="K535" s="57"/>
      <c r="L535" s="57"/>
      <c r="M535" s="57"/>
      <c r="N535" s="57"/>
      <c r="O535" s="57"/>
    </row>
    <row r="536" spans="1:15" x14ac:dyDescent="0.2">
      <c r="A536" s="57"/>
      <c r="E536" s="57"/>
      <c r="F536" s="57"/>
      <c r="G536" s="57"/>
      <c r="H536" s="57"/>
      <c r="I536" s="57"/>
      <c r="J536" s="57"/>
      <c r="K536" s="57"/>
      <c r="L536" s="57"/>
      <c r="M536" s="57"/>
      <c r="N536" s="57"/>
      <c r="O536" s="57"/>
    </row>
    <row r="537" spans="1:15" x14ac:dyDescent="0.2">
      <c r="A537" s="57"/>
      <c r="E537" s="57"/>
      <c r="F537" s="57"/>
      <c r="G537" s="57"/>
      <c r="H537" s="57"/>
      <c r="I537" s="57"/>
      <c r="J537" s="57"/>
      <c r="K537" s="57"/>
      <c r="L537" s="57"/>
      <c r="M537" s="57"/>
      <c r="N537" s="57"/>
      <c r="O537" s="57"/>
    </row>
    <row r="538" spans="1:15" x14ac:dyDescent="0.2">
      <c r="A538" s="57"/>
      <c r="E538" s="57"/>
      <c r="F538" s="57"/>
      <c r="G538" s="57"/>
      <c r="H538" s="57"/>
      <c r="I538" s="57"/>
      <c r="J538" s="57"/>
      <c r="K538" s="57"/>
      <c r="L538" s="57"/>
      <c r="M538" s="57"/>
      <c r="N538" s="57"/>
      <c r="O538" s="57"/>
    </row>
    <row r="539" spans="1:15" x14ac:dyDescent="0.2">
      <c r="A539" s="57"/>
      <c r="E539" s="57"/>
      <c r="F539" s="57"/>
      <c r="G539" s="57"/>
      <c r="H539" s="57"/>
      <c r="I539" s="57"/>
      <c r="J539" s="57"/>
      <c r="K539" s="57"/>
      <c r="L539" s="57"/>
      <c r="M539" s="57"/>
      <c r="N539" s="57"/>
      <c r="O539" s="57"/>
    </row>
    <row r="540" spans="1:15" x14ac:dyDescent="0.2">
      <c r="A540" s="57"/>
      <c r="E540" s="57"/>
      <c r="F540" s="57"/>
      <c r="G540" s="57"/>
      <c r="H540" s="57"/>
      <c r="I540" s="57"/>
      <c r="J540" s="57"/>
      <c r="K540" s="57"/>
      <c r="L540" s="57"/>
      <c r="M540" s="57"/>
      <c r="N540" s="57"/>
      <c r="O540" s="57"/>
    </row>
    <row r="541" spans="1:15" x14ac:dyDescent="0.2">
      <c r="A541" s="57"/>
      <c r="E541" s="57"/>
      <c r="F541" s="57"/>
      <c r="G541" s="57"/>
      <c r="H541" s="57"/>
      <c r="I541" s="57"/>
      <c r="J541" s="57"/>
      <c r="K541" s="57"/>
      <c r="L541" s="57"/>
      <c r="M541" s="57"/>
      <c r="N541" s="57"/>
      <c r="O541" s="57"/>
    </row>
    <row r="542" spans="1:15" x14ac:dyDescent="0.2">
      <c r="A542" s="57"/>
      <c r="E542" s="57"/>
      <c r="F542" s="57"/>
      <c r="G542" s="57"/>
      <c r="H542" s="57"/>
      <c r="I542" s="57"/>
      <c r="J542" s="57"/>
      <c r="K542" s="57"/>
      <c r="L542" s="57"/>
      <c r="M542" s="57"/>
      <c r="N542" s="57"/>
      <c r="O542" s="57"/>
    </row>
    <row r="543" spans="1:15" x14ac:dyDescent="0.2">
      <c r="A543" s="57"/>
      <c r="E543" s="57"/>
      <c r="F543" s="57"/>
      <c r="G543" s="57"/>
      <c r="H543" s="57"/>
      <c r="I543" s="57"/>
      <c r="J543" s="57"/>
      <c r="K543" s="57"/>
      <c r="L543" s="57"/>
      <c r="M543" s="57"/>
      <c r="N543" s="57"/>
      <c r="O543" s="57"/>
    </row>
    <row r="544" spans="1:15" x14ac:dyDescent="0.2">
      <c r="A544" s="57"/>
      <c r="E544" s="57"/>
      <c r="F544" s="57"/>
      <c r="G544" s="57"/>
      <c r="H544" s="57"/>
      <c r="I544" s="57"/>
      <c r="J544" s="57"/>
      <c r="K544" s="57"/>
      <c r="L544" s="57"/>
      <c r="M544" s="57"/>
      <c r="N544" s="57"/>
      <c r="O544" s="57"/>
    </row>
    <row r="545" spans="1:15" x14ac:dyDescent="0.2">
      <c r="A545" s="57"/>
      <c r="E545" s="57"/>
      <c r="F545" s="57"/>
      <c r="G545" s="57"/>
      <c r="H545" s="57"/>
      <c r="I545" s="57"/>
      <c r="J545" s="57"/>
      <c r="K545" s="57"/>
      <c r="L545" s="57"/>
      <c r="M545" s="57"/>
      <c r="N545" s="57"/>
      <c r="O545" s="57"/>
    </row>
    <row r="546" spans="1:15" x14ac:dyDescent="0.2">
      <c r="A546" s="57"/>
      <c r="E546" s="57"/>
      <c r="F546" s="57"/>
      <c r="G546" s="57"/>
      <c r="H546" s="57"/>
      <c r="I546" s="57"/>
      <c r="J546" s="57"/>
      <c r="K546" s="57"/>
      <c r="L546" s="57"/>
      <c r="M546" s="57"/>
      <c r="N546" s="57"/>
      <c r="O546" s="57"/>
    </row>
    <row r="547" spans="1:15" x14ac:dyDescent="0.2">
      <c r="A547" s="57"/>
      <c r="E547" s="57"/>
      <c r="F547" s="57"/>
      <c r="G547" s="57"/>
      <c r="H547" s="57"/>
      <c r="I547" s="57"/>
      <c r="J547" s="57"/>
      <c r="K547" s="57"/>
      <c r="L547" s="57"/>
      <c r="M547" s="57"/>
      <c r="N547" s="57"/>
      <c r="O547" s="57"/>
    </row>
    <row r="548" spans="1:15" x14ac:dyDescent="0.2">
      <c r="A548" s="57"/>
      <c r="E548" s="57"/>
      <c r="F548" s="57"/>
      <c r="G548" s="57"/>
      <c r="H548" s="57"/>
      <c r="I548" s="57"/>
      <c r="J548" s="57"/>
      <c r="K548" s="57"/>
      <c r="L548" s="57"/>
      <c r="M548" s="57"/>
      <c r="N548" s="57"/>
      <c r="O548" s="57"/>
    </row>
    <row r="549" spans="1:15" x14ac:dyDescent="0.2">
      <c r="A549" s="57"/>
      <c r="E549" s="57"/>
      <c r="F549" s="57"/>
      <c r="G549" s="57"/>
      <c r="H549" s="57"/>
      <c r="I549" s="57"/>
      <c r="J549" s="57"/>
      <c r="K549" s="57"/>
      <c r="L549" s="57"/>
      <c r="M549" s="57"/>
      <c r="N549" s="57"/>
      <c r="O549" s="57"/>
    </row>
    <row r="550" spans="1:15" x14ac:dyDescent="0.2">
      <c r="A550" s="57"/>
      <c r="E550" s="57"/>
      <c r="F550" s="57"/>
      <c r="G550" s="57"/>
      <c r="H550" s="57"/>
      <c r="I550" s="57"/>
      <c r="J550" s="57"/>
      <c r="K550" s="57"/>
      <c r="L550" s="57"/>
      <c r="M550" s="57"/>
      <c r="N550" s="57"/>
      <c r="O550" s="57"/>
    </row>
    <row r="551" spans="1:15" x14ac:dyDescent="0.2">
      <c r="A551" s="57"/>
      <c r="E551" s="57"/>
      <c r="F551" s="57"/>
      <c r="G551" s="57"/>
      <c r="H551" s="57"/>
      <c r="I551" s="57"/>
      <c r="J551" s="57"/>
      <c r="K551" s="57"/>
      <c r="L551" s="57"/>
      <c r="M551" s="57"/>
      <c r="N551" s="57"/>
      <c r="O551" s="57"/>
    </row>
    <row r="552" spans="1:15" x14ac:dyDescent="0.2">
      <c r="A552" s="57"/>
      <c r="E552" s="57"/>
      <c r="F552" s="57"/>
      <c r="G552" s="57"/>
      <c r="H552" s="57"/>
      <c r="I552" s="57"/>
      <c r="J552" s="57"/>
      <c r="K552" s="57"/>
      <c r="L552" s="57"/>
      <c r="M552" s="57"/>
      <c r="N552" s="57"/>
      <c r="O552" s="57"/>
    </row>
    <row r="553" spans="1:15" x14ac:dyDescent="0.2">
      <c r="A553" s="57"/>
      <c r="E553" s="57"/>
      <c r="F553" s="57"/>
      <c r="G553" s="57"/>
      <c r="H553" s="57"/>
      <c r="I553" s="57"/>
      <c r="J553" s="57"/>
      <c r="K553" s="57"/>
      <c r="L553" s="57"/>
      <c r="M553" s="57"/>
      <c r="N553" s="57"/>
      <c r="O553" s="57"/>
    </row>
    <row r="554" spans="1:15" x14ac:dyDescent="0.2">
      <c r="A554" s="57"/>
      <c r="E554" s="57"/>
      <c r="F554" s="57"/>
      <c r="G554" s="57"/>
      <c r="H554" s="57"/>
      <c r="I554" s="57"/>
      <c r="J554" s="57"/>
      <c r="K554" s="57"/>
      <c r="L554" s="57"/>
      <c r="M554" s="57"/>
      <c r="N554" s="57"/>
      <c r="O554" s="57"/>
    </row>
    <row r="555" spans="1:15" x14ac:dyDescent="0.2">
      <c r="A555" s="57"/>
      <c r="E555" s="57"/>
      <c r="F555" s="57"/>
      <c r="G555" s="57"/>
      <c r="H555" s="57"/>
      <c r="I555" s="57"/>
      <c r="J555" s="57"/>
      <c r="K555" s="57"/>
      <c r="L555" s="57"/>
      <c r="M555" s="57"/>
      <c r="N555" s="57"/>
      <c r="O555" s="57"/>
    </row>
    <row r="556" spans="1:15" x14ac:dyDescent="0.2">
      <c r="A556" s="57"/>
      <c r="E556" s="57"/>
      <c r="F556" s="57"/>
      <c r="G556" s="57"/>
      <c r="H556" s="57"/>
      <c r="I556" s="57"/>
      <c r="J556" s="57"/>
      <c r="K556" s="57"/>
      <c r="L556" s="57"/>
      <c r="M556" s="57"/>
      <c r="N556" s="57"/>
      <c r="O556" s="57"/>
    </row>
    <row r="557" spans="1:15" x14ac:dyDescent="0.2">
      <c r="A557" s="57"/>
      <c r="E557" s="57"/>
      <c r="F557" s="57"/>
      <c r="G557" s="57"/>
      <c r="H557" s="57"/>
      <c r="I557" s="57"/>
      <c r="J557" s="57"/>
      <c r="K557" s="57"/>
      <c r="L557" s="57"/>
      <c r="M557" s="57"/>
      <c r="N557" s="57"/>
      <c r="O557" s="57"/>
    </row>
    <row r="558" spans="1:15" x14ac:dyDescent="0.2">
      <c r="A558" s="57"/>
      <c r="E558" s="57"/>
      <c r="F558" s="57"/>
      <c r="G558" s="57"/>
      <c r="H558" s="57"/>
      <c r="I558" s="57"/>
      <c r="J558" s="57"/>
      <c r="K558" s="57"/>
      <c r="L558" s="57"/>
      <c r="M558" s="57"/>
      <c r="N558" s="57"/>
      <c r="O558" s="57"/>
    </row>
    <row r="559" spans="1:15" x14ac:dyDescent="0.2">
      <c r="A559" s="57"/>
      <c r="E559" s="57"/>
      <c r="F559" s="57"/>
      <c r="G559" s="57"/>
      <c r="H559" s="57"/>
      <c r="I559" s="57"/>
      <c r="J559" s="57"/>
      <c r="K559" s="57"/>
      <c r="L559" s="57"/>
      <c r="M559" s="57"/>
      <c r="N559" s="57"/>
      <c r="O559" s="57"/>
    </row>
    <row r="560" spans="1:15" x14ac:dyDescent="0.2">
      <c r="A560" s="57"/>
      <c r="E560" s="57"/>
      <c r="F560" s="57"/>
      <c r="G560" s="57"/>
      <c r="H560" s="57"/>
      <c r="I560" s="57"/>
      <c r="J560" s="57"/>
      <c r="K560" s="57"/>
      <c r="L560" s="57"/>
      <c r="M560" s="57"/>
      <c r="N560" s="57"/>
      <c r="O560" s="57"/>
    </row>
    <row r="561" spans="1:15" x14ac:dyDescent="0.2">
      <c r="A561" s="57"/>
      <c r="E561" s="57"/>
      <c r="F561" s="57"/>
      <c r="G561" s="57"/>
      <c r="H561" s="57"/>
      <c r="I561" s="57"/>
      <c r="J561" s="57"/>
      <c r="K561" s="57"/>
      <c r="L561" s="57"/>
      <c r="M561" s="57"/>
      <c r="N561" s="57"/>
      <c r="O561" s="57"/>
    </row>
    <row r="562" spans="1:15" x14ac:dyDescent="0.2">
      <c r="A562" s="57"/>
      <c r="E562" s="57"/>
      <c r="F562" s="57"/>
      <c r="G562" s="57"/>
      <c r="H562" s="57"/>
      <c r="I562" s="57"/>
      <c r="J562" s="57"/>
      <c r="K562" s="57"/>
      <c r="L562" s="57"/>
      <c r="M562" s="57"/>
      <c r="N562" s="57"/>
      <c r="O562" s="57"/>
    </row>
    <row r="563" spans="1:15" x14ac:dyDescent="0.2">
      <c r="A563" s="57"/>
      <c r="E563" s="57"/>
      <c r="F563" s="57"/>
      <c r="G563" s="57"/>
      <c r="H563" s="57"/>
      <c r="I563" s="57"/>
      <c r="J563" s="57"/>
      <c r="K563" s="57"/>
      <c r="L563" s="57"/>
      <c r="M563" s="57"/>
      <c r="N563" s="57"/>
      <c r="O563" s="57"/>
    </row>
    <row r="564" spans="1:15" x14ac:dyDescent="0.2">
      <c r="A564" s="57"/>
      <c r="E564" s="57"/>
      <c r="F564" s="57"/>
      <c r="G564" s="57"/>
      <c r="H564" s="57"/>
      <c r="I564" s="57"/>
      <c r="J564" s="57"/>
      <c r="K564" s="57"/>
      <c r="L564" s="57"/>
      <c r="M564" s="57"/>
      <c r="N564" s="57"/>
      <c r="O564" s="57"/>
    </row>
    <row r="565" spans="1:15" x14ac:dyDescent="0.2">
      <c r="A565" s="57"/>
      <c r="E565" s="57"/>
      <c r="F565" s="57"/>
      <c r="G565" s="57"/>
      <c r="H565" s="57"/>
      <c r="I565" s="57"/>
      <c r="J565" s="57"/>
      <c r="K565" s="57"/>
      <c r="L565" s="57"/>
      <c r="M565" s="57"/>
      <c r="N565" s="57"/>
      <c r="O565" s="57"/>
    </row>
    <row r="566" spans="1:15" x14ac:dyDescent="0.2">
      <c r="A566" s="57"/>
      <c r="E566" s="57"/>
      <c r="F566" s="57"/>
      <c r="G566" s="57"/>
      <c r="H566" s="57"/>
      <c r="I566" s="57"/>
      <c r="J566" s="57"/>
      <c r="K566" s="57"/>
      <c r="L566" s="57"/>
      <c r="M566" s="57"/>
      <c r="N566" s="57"/>
      <c r="O566" s="57"/>
    </row>
    <row r="567" spans="1:15" x14ac:dyDescent="0.2">
      <c r="A567" s="57"/>
      <c r="E567" s="57"/>
      <c r="F567" s="57"/>
      <c r="G567" s="57"/>
      <c r="H567" s="57"/>
      <c r="I567" s="57"/>
      <c r="J567" s="57"/>
      <c r="K567" s="57"/>
      <c r="L567" s="57"/>
      <c r="M567" s="57"/>
      <c r="N567" s="57"/>
      <c r="O567" s="57"/>
    </row>
    <row r="568" spans="1:15" x14ac:dyDescent="0.2">
      <c r="A568" s="57"/>
      <c r="E568" s="57"/>
      <c r="F568" s="57"/>
      <c r="G568" s="57"/>
      <c r="H568" s="57"/>
      <c r="I568" s="57"/>
      <c r="J568" s="57"/>
      <c r="K568" s="57"/>
      <c r="L568" s="57"/>
      <c r="M568" s="57"/>
      <c r="N568" s="57"/>
      <c r="O568" s="57"/>
    </row>
    <row r="569" spans="1:15" x14ac:dyDescent="0.2">
      <c r="A569" s="57"/>
      <c r="E569" s="57"/>
      <c r="F569" s="57"/>
      <c r="G569" s="57"/>
      <c r="H569" s="57"/>
      <c r="I569" s="57"/>
      <c r="J569" s="57"/>
      <c r="K569" s="57"/>
      <c r="L569" s="57"/>
      <c r="M569" s="57"/>
      <c r="N569" s="57"/>
      <c r="O569" s="57"/>
    </row>
    <row r="570" spans="1:15" x14ac:dyDescent="0.2">
      <c r="A570" s="57"/>
      <c r="E570" s="57"/>
      <c r="F570" s="57"/>
      <c r="G570" s="57"/>
      <c r="H570" s="57"/>
      <c r="I570" s="57"/>
      <c r="J570" s="57"/>
      <c r="K570" s="57"/>
      <c r="L570" s="57"/>
      <c r="M570" s="57"/>
      <c r="N570" s="57"/>
      <c r="O570" s="57"/>
    </row>
    <row r="571" spans="1:15" x14ac:dyDescent="0.2">
      <c r="A571" s="57"/>
      <c r="E571" s="57"/>
      <c r="F571" s="57"/>
      <c r="G571" s="57"/>
      <c r="H571" s="57"/>
      <c r="I571" s="57"/>
      <c r="J571" s="57"/>
      <c r="K571" s="57"/>
      <c r="L571" s="57"/>
      <c r="M571" s="57"/>
      <c r="N571" s="57"/>
      <c r="O571" s="57"/>
    </row>
    <row r="572" spans="1:15" x14ac:dyDescent="0.2">
      <c r="A572" s="57"/>
      <c r="E572" s="57"/>
      <c r="F572" s="57"/>
      <c r="G572" s="57"/>
      <c r="H572" s="57"/>
      <c r="I572" s="57"/>
      <c r="J572" s="57"/>
      <c r="K572" s="57"/>
      <c r="L572" s="57"/>
      <c r="M572" s="57"/>
      <c r="N572" s="57"/>
      <c r="O572" s="57"/>
    </row>
    <row r="573" spans="1:15" x14ac:dyDescent="0.2">
      <c r="A573" s="57"/>
      <c r="E573" s="57"/>
      <c r="F573" s="57"/>
      <c r="G573" s="57"/>
      <c r="H573" s="57"/>
      <c r="I573" s="57"/>
      <c r="J573" s="57"/>
      <c r="K573" s="57"/>
      <c r="L573" s="57"/>
      <c r="M573" s="57"/>
      <c r="N573" s="57"/>
      <c r="O573" s="57"/>
    </row>
    <row r="574" spans="1:15" x14ac:dyDescent="0.2">
      <c r="A574" s="57"/>
      <c r="E574" s="57"/>
      <c r="F574" s="57"/>
      <c r="G574" s="57"/>
      <c r="H574" s="57"/>
      <c r="I574" s="57"/>
      <c r="J574" s="57"/>
      <c r="K574" s="57"/>
      <c r="L574" s="57"/>
      <c r="M574" s="57"/>
      <c r="N574" s="57"/>
      <c r="O574" s="57"/>
    </row>
    <row r="575" spans="1:15" x14ac:dyDescent="0.2">
      <c r="A575" s="57"/>
      <c r="E575" s="57"/>
      <c r="F575" s="57"/>
      <c r="G575" s="57"/>
      <c r="H575" s="57"/>
      <c r="I575" s="57"/>
      <c r="J575" s="57"/>
      <c r="K575" s="57"/>
      <c r="L575" s="57"/>
      <c r="M575" s="57"/>
      <c r="N575" s="57"/>
      <c r="O575" s="57"/>
    </row>
    <row r="576" spans="1:15" x14ac:dyDescent="0.2">
      <c r="A576" s="57"/>
      <c r="E576" s="57"/>
      <c r="F576" s="57"/>
      <c r="G576" s="57"/>
      <c r="H576" s="57"/>
      <c r="I576" s="57"/>
      <c r="J576" s="57"/>
      <c r="K576" s="57"/>
      <c r="L576" s="57"/>
      <c r="M576" s="57"/>
      <c r="N576" s="57"/>
      <c r="O576" s="57"/>
    </row>
    <row r="577" spans="1:15" x14ac:dyDescent="0.2">
      <c r="A577" s="57"/>
      <c r="E577" s="57"/>
      <c r="F577" s="57"/>
      <c r="G577" s="57"/>
      <c r="H577" s="57"/>
      <c r="I577" s="57"/>
      <c r="J577" s="57"/>
      <c r="K577" s="57"/>
      <c r="L577" s="57"/>
      <c r="M577" s="57"/>
      <c r="N577" s="57"/>
      <c r="O577" s="57"/>
    </row>
    <row r="578" spans="1:15" x14ac:dyDescent="0.2">
      <c r="A578" s="57"/>
      <c r="E578" s="57"/>
      <c r="F578" s="57"/>
      <c r="G578" s="57"/>
      <c r="H578" s="57"/>
      <c r="I578" s="57"/>
      <c r="J578" s="57"/>
      <c r="K578" s="57"/>
      <c r="L578" s="57"/>
      <c r="M578" s="57"/>
      <c r="N578" s="57"/>
      <c r="O578" s="57"/>
    </row>
    <row r="579" spans="1:15" x14ac:dyDescent="0.2">
      <c r="A579" s="57"/>
      <c r="E579" s="57"/>
      <c r="F579" s="57"/>
      <c r="G579" s="57"/>
      <c r="H579" s="57"/>
      <c r="I579" s="57"/>
      <c r="J579" s="57"/>
      <c r="K579" s="57"/>
      <c r="L579" s="57"/>
      <c r="M579" s="57"/>
      <c r="N579" s="57"/>
      <c r="O579" s="57"/>
    </row>
    <row r="580" spans="1:15" x14ac:dyDescent="0.2">
      <c r="A580" s="57"/>
      <c r="E580" s="57"/>
      <c r="F580" s="57"/>
      <c r="G580" s="57"/>
      <c r="H580" s="57"/>
      <c r="I580" s="57"/>
      <c r="J580" s="57"/>
      <c r="K580" s="57"/>
      <c r="L580" s="57"/>
      <c r="M580" s="57"/>
      <c r="N580" s="57"/>
      <c r="O580" s="57"/>
    </row>
    <row r="581" spans="1:15" x14ac:dyDescent="0.2">
      <c r="A581" s="57"/>
      <c r="E581" s="57"/>
      <c r="F581" s="57"/>
      <c r="G581" s="57"/>
      <c r="H581" s="57"/>
      <c r="I581" s="57"/>
      <c r="J581" s="57"/>
      <c r="K581" s="57"/>
      <c r="L581" s="57"/>
      <c r="M581" s="57"/>
      <c r="N581" s="57"/>
      <c r="O581" s="57"/>
    </row>
    <row r="582" spans="1:15" x14ac:dyDescent="0.2">
      <c r="A582" s="57"/>
      <c r="E582" s="57"/>
      <c r="F582" s="57"/>
      <c r="G582" s="57"/>
      <c r="H582" s="57"/>
      <c r="I582" s="57"/>
      <c r="J582" s="57"/>
      <c r="K582" s="57"/>
      <c r="L582" s="57"/>
      <c r="M582" s="57"/>
      <c r="N582" s="57"/>
      <c r="O582" s="57"/>
    </row>
    <row r="583" spans="1:15" x14ac:dyDescent="0.2">
      <c r="A583" s="57"/>
      <c r="E583" s="57"/>
      <c r="F583" s="57"/>
      <c r="G583" s="57"/>
      <c r="H583" s="57"/>
      <c r="I583" s="57"/>
      <c r="J583" s="57"/>
      <c r="K583" s="57"/>
      <c r="L583" s="57"/>
      <c r="M583" s="57"/>
      <c r="N583" s="57"/>
      <c r="O583" s="57"/>
    </row>
    <row r="584" spans="1:15" x14ac:dyDescent="0.2">
      <c r="A584" s="57"/>
      <c r="E584" s="57"/>
      <c r="F584" s="57"/>
      <c r="G584" s="57"/>
      <c r="H584" s="57"/>
      <c r="I584" s="57"/>
      <c r="J584" s="57"/>
      <c r="K584" s="57"/>
      <c r="L584" s="57"/>
      <c r="M584" s="57"/>
      <c r="N584" s="57"/>
      <c r="O584" s="57"/>
    </row>
    <row r="585" spans="1:15" x14ac:dyDescent="0.2">
      <c r="A585" s="57"/>
      <c r="E585" s="57"/>
      <c r="F585" s="57"/>
      <c r="G585" s="57"/>
      <c r="H585" s="57"/>
      <c r="I585" s="57"/>
      <c r="J585" s="57"/>
      <c r="K585" s="57"/>
      <c r="L585" s="57"/>
      <c r="M585" s="57"/>
      <c r="N585" s="57"/>
      <c r="O585" s="57"/>
    </row>
    <row r="586" spans="1:15" x14ac:dyDescent="0.2">
      <c r="A586" s="57"/>
      <c r="E586" s="57"/>
      <c r="F586" s="57"/>
      <c r="G586" s="57"/>
      <c r="H586" s="57"/>
      <c r="I586" s="57"/>
      <c r="J586" s="57"/>
      <c r="K586" s="57"/>
      <c r="L586" s="57"/>
      <c r="M586" s="57"/>
      <c r="N586" s="57"/>
      <c r="O586" s="57"/>
    </row>
    <row r="587" spans="1:15" x14ac:dyDescent="0.2">
      <c r="A587" s="57"/>
      <c r="E587" s="57"/>
      <c r="F587" s="57"/>
      <c r="G587" s="57"/>
      <c r="H587" s="57"/>
      <c r="I587" s="57"/>
      <c r="J587" s="57"/>
      <c r="K587" s="57"/>
      <c r="L587" s="57"/>
      <c r="M587" s="57"/>
      <c r="N587" s="57"/>
      <c r="O587" s="57"/>
    </row>
    <row r="588" spans="1:15" x14ac:dyDescent="0.2">
      <c r="A588" s="57"/>
      <c r="E588" s="57"/>
      <c r="F588" s="57"/>
      <c r="G588" s="57"/>
      <c r="H588" s="57"/>
      <c r="I588" s="57"/>
      <c r="J588" s="57"/>
      <c r="K588" s="57"/>
      <c r="L588" s="57"/>
      <c r="M588" s="57"/>
      <c r="N588" s="57"/>
      <c r="O588" s="57"/>
    </row>
    <row r="589" spans="1:15" x14ac:dyDescent="0.2">
      <c r="A589" s="57"/>
      <c r="E589" s="57"/>
      <c r="F589" s="57"/>
      <c r="G589" s="57"/>
      <c r="H589" s="57"/>
      <c r="I589" s="57"/>
      <c r="J589" s="57"/>
      <c r="K589" s="57"/>
      <c r="L589" s="57"/>
      <c r="M589" s="57"/>
      <c r="N589" s="57"/>
      <c r="O589" s="57"/>
    </row>
    <row r="590" spans="1:15" x14ac:dyDescent="0.2">
      <c r="A590" s="57"/>
      <c r="E590" s="57"/>
      <c r="F590" s="57"/>
      <c r="G590" s="57"/>
      <c r="H590" s="57"/>
      <c r="I590" s="57"/>
      <c r="J590" s="57"/>
      <c r="K590" s="57"/>
      <c r="L590" s="57"/>
      <c r="M590" s="57"/>
      <c r="N590" s="57"/>
      <c r="O590" s="57"/>
    </row>
    <row r="591" spans="1:15" x14ac:dyDescent="0.2">
      <c r="A591" s="57"/>
      <c r="E591" s="57"/>
      <c r="F591" s="57"/>
      <c r="G591" s="57"/>
      <c r="H591" s="57"/>
      <c r="I591" s="57"/>
      <c r="J591" s="57"/>
      <c r="K591" s="57"/>
      <c r="L591" s="57"/>
      <c r="M591" s="57"/>
      <c r="N591" s="57"/>
      <c r="O591" s="57"/>
    </row>
    <row r="592" spans="1:15" x14ac:dyDescent="0.2">
      <c r="A592" s="57"/>
      <c r="E592" s="57"/>
      <c r="F592" s="57"/>
      <c r="G592" s="57"/>
      <c r="H592" s="57"/>
      <c r="I592" s="57"/>
      <c r="J592" s="57"/>
      <c r="K592" s="57"/>
      <c r="L592" s="57"/>
      <c r="M592" s="57"/>
      <c r="N592" s="57"/>
      <c r="O592" s="57"/>
    </row>
    <row r="593" spans="1:15" x14ac:dyDescent="0.2">
      <c r="A593" s="57"/>
      <c r="E593" s="57"/>
      <c r="F593" s="57"/>
      <c r="G593" s="57"/>
      <c r="H593" s="57"/>
      <c r="I593" s="57"/>
      <c r="J593" s="57"/>
      <c r="K593" s="57"/>
      <c r="L593" s="57"/>
      <c r="M593" s="57"/>
      <c r="N593" s="57"/>
      <c r="O593" s="57"/>
    </row>
    <row r="594" spans="1:15" x14ac:dyDescent="0.2">
      <c r="A594" s="57"/>
      <c r="E594" s="57"/>
      <c r="F594" s="57"/>
      <c r="G594" s="57"/>
      <c r="H594" s="57"/>
      <c r="I594" s="57"/>
      <c r="J594" s="57"/>
      <c r="K594" s="57"/>
      <c r="L594" s="57"/>
      <c r="M594" s="57"/>
      <c r="N594" s="57"/>
      <c r="O594" s="57"/>
    </row>
    <row r="595" spans="1:15" x14ac:dyDescent="0.2">
      <c r="A595" s="57"/>
      <c r="E595" s="57"/>
      <c r="F595" s="57"/>
      <c r="G595" s="57"/>
      <c r="H595" s="57"/>
      <c r="I595" s="57"/>
      <c r="J595" s="57"/>
      <c r="K595" s="57"/>
      <c r="L595" s="57"/>
      <c r="M595" s="57"/>
      <c r="N595" s="57"/>
      <c r="O595" s="57"/>
    </row>
    <row r="596" spans="1:15" x14ac:dyDescent="0.2">
      <c r="A596" s="57"/>
      <c r="E596" s="57"/>
      <c r="F596" s="57"/>
      <c r="G596" s="57"/>
      <c r="H596" s="57"/>
      <c r="I596" s="57"/>
      <c r="J596" s="57"/>
      <c r="K596" s="57"/>
      <c r="L596" s="57"/>
      <c r="M596" s="57"/>
      <c r="N596" s="57"/>
      <c r="O596" s="57"/>
    </row>
    <row r="597" spans="1:15" x14ac:dyDescent="0.2">
      <c r="A597" s="57"/>
      <c r="E597" s="57"/>
      <c r="F597" s="57"/>
      <c r="G597" s="57"/>
      <c r="H597" s="57"/>
      <c r="I597" s="57"/>
      <c r="J597" s="57"/>
      <c r="K597" s="57"/>
      <c r="L597" s="57"/>
      <c r="M597" s="57"/>
      <c r="N597" s="57"/>
      <c r="O597" s="57"/>
    </row>
    <row r="598" spans="1:15" x14ac:dyDescent="0.2">
      <c r="A598" s="57"/>
      <c r="E598" s="57"/>
      <c r="F598" s="57"/>
      <c r="G598" s="57"/>
      <c r="H598" s="57"/>
      <c r="I598" s="57"/>
      <c r="J598" s="57"/>
      <c r="K598" s="57"/>
      <c r="L598" s="57"/>
      <c r="M598" s="57"/>
      <c r="N598" s="57"/>
      <c r="O598" s="57"/>
    </row>
    <row r="599" spans="1:15" x14ac:dyDescent="0.2">
      <c r="A599" s="57"/>
      <c r="E599" s="57"/>
      <c r="F599" s="57"/>
      <c r="G599" s="57"/>
      <c r="H599" s="57"/>
      <c r="I599" s="57"/>
      <c r="J599" s="57"/>
      <c r="K599" s="57"/>
      <c r="L599" s="57"/>
      <c r="M599" s="57"/>
      <c r="N599" s="57"/>
      <c r="O599" s="57"/>
    </row>
    <row r="600" spans="1:15" x14ac:dyDescent="0.2">
      <c r="A600" s="57"/>
      <c r="E600" s="57"/>
      <c r="F600" s="57"/>
      <c r="G600" s="57"/>
      <c r="H600" s="57"/>
      <c r="I600" s="57"/>
      <c r="J600" s="57"/>
      <c r="K600" s="57"/>
      <c r="L600" s="57"/>
      <c r="M600" s="57"/>
      <c r="N600" s="57"/>
      <c r="O600" s="57"/>
    </row>
    <row r="601" spans="1:15" x14ac:dyDescent="0.2">
      <c r="A601" s="57"/>
      <c r="E601" s="57"/>
      <c r="F601" s="57"/>
      <c r="G601" s="57"/>
      <c r="H601" s="57"/>
      <c r="I601" s="57"/>
      <c r="J601" s="57"/>
      <c r="K601" s="57"/>
      <c r="L601" s="57"/>
      <c r="M601" s="57"/>
      <c r="N601" s="57"/>
      <c r="O601" s="57"/>
    </row>
    <row r="602" spans="1:15" x14ac:dyDescent="0.2">
      <c r="A602" s="57"/>
      <c r="E602" s="57"/>
      <c r="F602" s="57"/>
      <c r="G602" s="57"/>
      <c r="H602" s="57"/>
      <c r="I602" s="57"/>
      <c r="J602" s="57"/>
      <c r="K602" s="57"/>
      <c r="L602" s="57"/>
      <c r="M602" s="57"/>
      <c r="N602" s="57"/>
      <c r="O602" s="57"/>
    </row>
    <row r="603" spans="1:15" x14ac:dyDescent="0.2">
      <c r="A603" s="57"/>
      <c r="E603" s="57"/>
      <c r="F603" s="57"/>
      <c r="G603" s="57"/>
      <c r="H603" s="57"/>
      <c r="I603" s="57"/>
      <c r="J603" s="57"/>
      <c r="K603" s="57"/>
      <c r="L603" s="57"/>
      <c r="M603" s="57"/>
      <c r="N603" s="57"/>
      <c r="O603" s="57"/>
    </row>
    <row r="604" spans="1:15" x14ac:dyDescent="0.2">
      <c r="A604" s="57"/>
      <c r="E604" s="57"/>
      <c r="F604" s="57"/>
      <c r="G604" s="57"/>
      <c r="H604" s="57"/>
      <c r="I604" s="57"/>
      <c r="J604" s="57"/>
      <c r="K604" s="57"/>
      <c r="L604" s="57"/>
      <c r="M604" s="57"/>
      <c r="N604" s="57"/>
      <c r="O604" s="57"/>
    </row>
    <row r="605" spans="1:15" x14ac:dyDescent="0.2">
      <c r="A605" s="57"/>
      <c r="E605" s="57"/>
      <c r="F605" s="57"/>
      <c r="G605" s="57"/>
      <c r="H605" s="57"/>
      <c r="I605" s="57"/>
      <c r="J605" s="57"/>
      <c r="K605" s="57"/>
      <c r="L605" s="57"/>
      <c r="M605" s="57"/>
      <c r="N605" s="57"/>
      <c r="O605" s="57"/>
    </row>
    <row r="606" spans="1:15" x14ac:dyDescent="0.2">
      <c r="A606" s="57"/>
      <c r="E606" s="57"/>
      <c r="F606" s="57"/>
      <c r="G606" s="57"/>
      <c r="H606" s="57"/>
      <c r="I606" s="57"/>
      <c r="J606" s="57"/>
      <c r="K606" s="57"/>
      <c r="L606" s="57"/>
      <c r="M606" s="57"/>
      <c r="N606" s="57"/>
      <c r="O606" s="57"/>
    </row>
    <row r="607" spans="1:15" x14ac:dyDescent="0.2">
      <c r="A607" s="57"/>
      <c r="E607" s="57"/>
      <c r="F607" s="57"/>
      <c r="G607" s="57"/>
      <c r="H607" s="57"/>
      <c r="I607" s="57"/>
      <c r="J607" s="57"/>
      <c r="K607" s="57"/>
      <c r="L607" s="57"/>
      <c r="M607" s="57"/>
      <c r="N607" s="57"/>
      <c r="O607" s="57"/>
    </row>
    <row r="608" spans="1:15" x14ac:dyDescent="0.2">
      <c r="A608" s="57"/>
      <c r="E608" s="57"/>
      <c r="F608" s="57"/>
      <c r="G608" s="57"/>
      <c r="H608" s="57"/>
      <c r="I608" s="57"/>
      <c r="J608" s="57"/>
      <c r="K608" s="57"/>
      <c r="L608" s="57"/>
      <c r="M608" s="57"/>
      <c r="N608" s="57"/>
      <c r="O608" s="57"/>
    </row>
    <row r="609" spans="1:15" x14ac:dyDescent="0.2">
      <c r="A609" s="57"/>
      <c r="E609" s="57"/>
      <c r="F609" s="57"/>
      <c r="G609" s="57"/>
      <c r="H609" s="57"/>
      <c r="I609" s="57"/>
      <c r="J609" s="57"/>
      <c r="K609" s="57"/>
      <c r="L609" s="57"/>
      <c r="M609" s="57"/>
      <c r="N609" s="57"/>
      <c r="O609" s="57"/>
    </row>
    <row r="610" spans="1:15" x14ac:dyDescent="0.2">
      <c r="A610" s="57"/>
      <c r="E610" s="57"/>
      <c r="F610" s="57"/>
      <c r="G610" s="57"/>
      <c r="H610" s="57"/>
      <c r="I610" s="57"/>
      <c r="J610" s="57"/>
      <c r="K610" s="57"/>
      <c r="L610" s="57"/>
      <c r="M610" s="57"/>
      <c r="N610" s="57"/>
      <c r="O610" s="57"/>
    </row>
    <row r="611" spans="1:15" x14ac:dyDescent="0.2">
      <c r="A611" s="57"/>
      <c r="E611" s="57"/>
      <c r="F611" s="57"/>
      <c r="G611" s="57"/>
      <c r="H611" s="57"/>
      <c r="I611" s="57"/>
      <c r="J611" s="57"/>
      <c r="K611" s="57"/>
      <c r="L611" s="57"/>
      <c r="M611" s="57"/>
      <c r="N611" s="57"/>
      <c r="O611" s="57"/>
    </row>
    <row r="612" spans="1:15" x14ac:dyDescent="0.2">
      <c r="A612" s="57"/>
      <c r="E612" s="57"/>
      <c r="F612" s="57"/>
      <c r="G612" s="57"/>
      <c r="H612" s="57"/>
      <c r="I612" s="57"/>
      <c r="J612" s="57"/>
      <c r="K612" s="57"/>
      <c r="L612" s="57"/>
      <c r="M612" s="57"/>
      <c r="N612" s="57"/>
      <c r="O612" s="57"/>
    </row>
    <row r="613" spans="1:15" x14ac:dyDescent="0.2">
      <c r="A613" s="57"/>
      <c r="E613" s="57"/>
      <c r="F613" s="57"/>
      <c r="G613" s="57"/>
      <c r="H613" s="57"/>
      <c r="I613" s="57"/>
      <c r="J613" s="57"/>
      <c r="K613" s="57"/>
      <c r="L613" s="57"/>
      <c r="M613" s="57"/>
      <c r="N613" s="57"/>
      <c r="O613" s="57"/>
    </row>
    <row r="614" spans="1:15" x14ac:dyDescent="0.2">
      <c r="A614" s="57"/>
      <c r="E614" s="57"/>
      <c r="F614" s="57"/>
      <c r="G614" s="57"/>
      <c r="H614" s="57"/>
      <c r="I614" s="57"/>
      <c r="J614" s="57"/>
      <c r="K614" s="57"/>
      <c r="L614" s="57"/>
      <c r="M614" s="57"/>
      <c r="N614" s="57"/>
      <c r="O614" s="57"/>
    </row>
    <row r="615" spans="1:15" x14ac:dyDescent="0.2">
      <c r="A615" s="57"/>
      <c r="E615" s="57"/>
      <c r="F615" s="57"/>
      <c r="G615" s="57"/>
      <c r="H615" s="57"/>
      <c r="I615" s="57"/>
      <c r="J615" s="57"/>
      <c r="K615" s="57"/>
      <c r="L615" s="57"/>
      <c r="M615" s="57"/>
      <c r="N615" s="57"/>
      <c r="O615" s="57"/>
    </row>
    <row r="616" spans="1:15" x14ac:dyDescent="0.2">
      <c r="A616" s="57"/>
      <c r="E616" s="57"/>
      <c r="F616" s="57"/>
      <c r="G616" s="57"/>
      <c r="H616" s="57"/>
      <c r="I616" s="57"/>
      <c r="J616" s="57"/>
      <c r="K616" s="57"/>
      <c r="L616" s="57"/>
      <c r="M616" s="57"/>
      <c r="N616" s="57"/>
      <c r="O616" s="57"/>
    </row>
    <row r="617" spans="1:15" x14ac:dyDescent="0.2">
      <c r="A617" s="57"/>
      <c r="E617" s="57"/>
      <c r="F617" s="57"/>
      <c r="G617" s="57"/>
      <c r="H617" s="57"/>
      <c r="I617" s="57"/>
      <c r="J617" s="57"/>
      <c r="K617" s="57"/>
      <c r="L617" s="57"/>
      <c r="M617" s="57"/>
      <c r="N617" s="57"/>
      <c r="O617" s="57"/>
    </row>
    <row r="618" spans="1:15" x14ac:dyDescent="0.2">
      <c r="A618" s="57"/>
      <c r="E618" s="57"/>
      <c r="F618" s="57"/>
      <c r="G618" s="57"/>
      <c r="H618" s="57"/>
      <c r="I618" s="57"/>
      <c r="J618" s="57"/>
      <c r="K618" s="57"/>
      <c r="L618" s="57"/>
      <c r="M618" s="57"/>
      <c r="N618" s="57"/>
      <c r="O618" s="57"/>
    </row>
    <row r="619" spans="1:15" x14ac:dyDescent="0.2">
      <c r="A619" s="57"/>
      <c r="E619" s="57"/>
      <c r="F619" s="57"/>
      <c r="G619" s="57"/>
      <c r="H619" s="57"/>
      <c r="I619" s="57"/>
      <c r="J619" s="57"/>
      <c r="K619" s="57"/>
      <c r="L619" s="57"/>
      <c r="M619" s="57"/>
      <c r="N619" s="57"/>
      <c r="O619" s="57"/>
    </row>
    <row r="620" spans="1:15" x14ac:dyDescent="0.2">
      <c r="A620" s="57"/>
      <c r="E620" s="57"/>
      <c r="F620" s="57"/>
      <c r="G620" s="57"/>
      <c r="H620" s="57"/>
      <c r="I620" s="57"/>
      <c r="J620" s="57"/>
      <c r="K620" s="57"/>
      <c r="L620" s="57"/>
      <c r="M620" s="57"/>
      <c r="N620" s="57"/>
      <c r="O620" s="57"/>
    </row>
    <row r="621" spans="1:15" x14ac:dyDescent="0.2">
      <c r="A621" s="57"/>
      <c r="E621" s="57"/>
      <c r="F621" s="57"/>
      <c r="G621" s="57"/>
      <c r="H621" s="57"/>
      <c r="I621" s="57"/>
      <c r="J621" s="57"/>
      <c r="K621" s="57"/>
      <c r="L621" s="57"/>
      <c r="M621" s="57"/>
      <c r="N621" s="57"/>
      <c r="O621" s="57"/>
    </row>
    <row r="622" spans="1:15" x14ac:dyDescent="0.2">
      <c r="A622" s="57"/>
      <c r="E622" s="57"/>
      <c r="F622" s="57"/>
      <c r="G622" s="57"/>
      <c r="H622" s="57"/>
      <c r="I622" s="57"/>
      <c r="J622" s="57"/>
      <c r="K622" s="57"/>
      <c r="L622" s="57"/>
      <c r="M622" s="57"/>
      <c r="N622" s="57"/>
      <c r="O622" s="57"/>
    </row>
    <row r="623" spans="1:15" x14ac:dyDescent="0.2">
      <c r="A623" s="57"/>
      <c r="E623" s="57"/>
      <c r="F623" s="57"/>
      <c r="G623" s="57"/>
      <c r="H623" s="57"/>
      <c r="I623" s="57"/>
      <c r="J623" s="57"/>
      <c r="K623" s="57"/>
      <c r="L623" s="57"/>
      <c r="M623" s="57"/>
      <c r="N623" s="57"/>
      <c r="O623" s="57"/>
    </row>
    <row r="624" spans="1:15" x14ac:dyDescent="0.2">
      <c r="A624" s="57"/>
      <c r="E624" s="57"/>
      <c r="F624" s="57"/>
      <c r="G624" s="57"/>
      <c r="H624" s="57"/>
      <c r="I624" s="57"/>
      <c r="J624" s="57"/>
      <c r="K624" s="57"/>
      <c r="L624" s="57"/>
      <c r="M624" s="57"/>
      <c r="N624" s="57"/>
      <c r="O624" s="57"/>
    </row>
    <row r="625" spans="1:15" x14ac:dyDescent="0.2">
      <c r="A625" s="57"/>
      <c r="E625" s="57"/>
      <c r="F625" s="57"/>
      <c r="G625" s="57"/>
      <c r="H625" s="57"/>
      <c r="I625" s="57"/>
      <c r="J625" s="57"/>
      <c r="K625" s="57"/>
      <c r="L625" s="57"/>
      <c r="M625" s="57"/>
      <c r="N625" s="57"/>
      <c r="O625" s="57"/>
    </row>
    <row r="626" spans="1:15" x14ac:dyDescent="0.2">
      <c r="A626" s="57"/>
      <c r="E626" s="57"/>
      <c r="F626" s="57"/>
      <c r="G626" s="57"/>
      <c r="H626" s="57"/>
      <c r="I626" s="57"/>
      <c r="J626" s="57"/>
      <c r="K626" s="57"/>
      <c r="L626" s="57"/>
      <c r="M626" s="57"/>
      <c r="N626" s="57"/>
      <c r="O626" s="57"/>
    </row>
    <row r="627" spans="1:15" x14ac:dyDescent="0.2">
      <c r="A627" s="57"/>
      <c r="E627" s="57"/>
      <c r="F627" s="57"/>
      <c r="G627" s="57"/>
      <c r="H627" s="57"/>
      <c r="I627" s="57"/>
      <c r="J627" s="57"/>
      <c r="K627" s="57"/>
      <c r="L627" s="57"/>
      <c r="M627" s="57"/>
      <c r="N627" s="57"/>
      <c r="O627" s="57"/>
    </row>
    <row r="628" spans="1:15" x14ac:dyDescent="0.2">
      <c r="A628" s="57"/>
      <c r="E628" s="57"/>
      <c r="F628" s="57"/>
      <c r="G628" s="57"/>
      <c r="H628" s="57"/>
      <c r="I628" s="57"/>
      <c r="J628" s="57"/>
      <c r="K628" s="57"/>
      <c r="L628" s="57"/>
      <c r="M628" s="57"/>
      <c r="N628" s="57"/>
      <c r="O628" s="57"/>
    </row>
    <row r="629" spans="1:15" x14ac:dyDescent="0.2">
      <c r="A629" s="57"/>
      <c r="E629" s="57"/>
      <c r="F629" s="57"/>
      <c r="G629" s="57"/>
      <c r="H629" s="57"/>
      <c r="I629" s="57"/>
      <c r="J629" s="57"/>
      <c r="K629" s="57"/>
      <c r="L629" s="57"/>
      <c r="M629" s="57"/>
      <c r="N629" s="57"/>
      <c r="O629" s="57"/>
    </row>
    <row r="630" spans="1:15" x14ac:dyDescent="0.2">
      <c r="A630" s="57"/>
      <c r="E630" s="57"/>
      <c r="F630" s="57"/>
      <c r="G630" s="57"/>
      <c r="H630" s="57"/>
      <c r="I630" s="57"/>
      <c r="J630" s="57"/>
      <c r="K630" s="57"/>
      <c r="L630" s="57"/>
      <c r="M630" s="57"/>
      <c r="N630" s="57"/>
      <c r="O630" s="57"/>
    </row>
    <row r="631" spans="1:15" x14ac:dyDescent="0.2">
      <c r="A631" s="57"/>
      <c r="E631" s="57"/>
      <c r="F631" s="57"/>
      <c r="G631" s="57"/>
      <c r="H631" s="57"/>
      <c r="I631" s="57"/>
      <c r="J631" s="57"/>
      <c r="K631" s="57"/>
      <c r="L631" s="57"/>
      <c r="M631" s="57"/>
      <c r="N631" s="57"/>
      <c r="O631" s="57"/>
    </row>
    <row r="632" spans="1:15" x14ac:dyDescent="0.2">
      <c r="A632" s="57"/>
      <c r="E632" s="57"/>
      <c r="F632" s="57"/>
      <c r="G632" s="57"/>
      <c r="H632" s="57"/>
      <c r="I632" s="57"/>
      <c r="J632" s="57"/>
      <c r="K632" s="57"/>
      <c r="L632" s="57"/>
      <c r="M632" s="57"/>
      <c r="N632" s="57"/>
      <c r="O632" s="57"/>
    </row>
    <row r="633" spans="1:15" x14ac:dyDescent="0.2">
      <c r="A633" s="57"/>
      <c r="E633" s="57"/>
      <c r="F633" s="57"/>
      <c r="G633" s="57"/>
      <c r="H633" s="57"/>
      <c r="I633" s="57"/>
      <c r="J633" s="57"/>
      <c r="K633" s="57"/>
      <c r="L633" s="57"/>
      <c r="M633" s="57"/>
      <c r="N633" s="57"/>
      <c r="O633" s="57"/>
    </row>
    <row r="634" spans="1:15" x14ac:dyDescent="0.2">
      <c r="A634" s="57"/>
      <c r="E634" s="57"/>
      <c r="F634" s="57"/>
      <c r="G634" s="57"/>
      <c r="H634" s="57"/>
      <c r="I634" s="57"/>
      <c r="J634" s="57"/>
      <c r="K634" s="57"/>
      <c r="L634" s="57"/>
      <c r="M634" s="57"/>
      <c r="N634" s="57"/>
      <c r="O634" s="57"/>
    </row>
    <row r="635" spans="1:15" x14ac:dyDescent="0.2">
      <c r="A635" s="57"/>
      <c r="E635" s="57"/>
      <c r="F635" s="57"/>
      <c r="G635" s="57"/>
      <c r="H635" s="57"/>
      <c r="I635" s="57"/>
      <c r="J635" s="57"/>
      <c r="K635" s="57"/>
      <c r="L635" s="57"/>
      <c r="M635" s="57"/>
      <c r="N635" s="57"/>
      <c r="O635" s="57"/>
    </row>
    <row r="636" spans="1:15" x14ac:dyDescent="0.2">
      <c r="A636" s="57"/>
      <c r="E636" s="57"/>
      <c r="F636" s="57"/>
      <c r="G636" s="57"/>
      <c r="H636" s="57"/>
      <c r="I636" s="57"/>
      <c r="J636" s="57"/>
      <c r="K636" s="57"/>
      <c r="L636" s="57"/>
      <c r="M636" s="57"/>
      <c r="N636" s="57"/>
      <c r="O636" s="57"/>
    </row>
    <row r="637" spans="1:15" x14ac:dyDescent="0.2">
      <c r="A637" s="57"/>
      <c r="E637" s="57"/>
      <c r="F637" s="57"/>
      <c r="G637" s="57"/>
      <c r="H637" s="57"/>
      <c r="I637" s="57"/>
      <c r="J637" s="57"/>
      <c r="K637" s="57"/>
      <c r="L637" s="57"/>
      <c r="M637" s="57"/>
      <c r="N637" s="57"/>
      <c r="O637" s="57"/>
    </row>
    <row r="638" spans="1:15" x14ac:dyDescent="0.2">
      <c r="A638" s="57"/>
      <c r="E638" s="57"/>
      <c r="F638" s="57"/>
      <c r="G638" s="57"/>
      <c r="H638" s="57"/>
      <c r="I638" s="57"/>
      <c r="J638" s="57"/>
      <c r="K638" s="57"/>
      <c r="L638" s="57"/>
      <c r="M638" s="57"/>
      <c r="N638" s="57"/>
      <c r="O638" s="57"/>
    </row>
    <row r="639" spans="1:15" x14ac:dyDescent="0.2">
      <c r="A639" s="57"/>
      <c r="E639" s="57"/>
      <c r="F639" s="57"/>
      <c r="G639" s="57"/>
      <c r="H639" s="57"/>
      <c r="I639" s="57"/>
      <c r="J639" s="57"/>
      <c r="K639" s="57"/>
      <c r="L639" s="57"/>
      <c r="M639" s="57"/>
      <c r="N639" s="57"/>
      <c r="O639" s="57"/>
    </row>
    <row r="640" spans="1:15" x14ac:dyDescent="0.2">
      <c r="A640" s="57"/>
      <c r="E640" s="57"/>
      <c r="F640" s="57"/>
      <c r="G640" s="57"/>
      <c r="H640" s="57"/>
      <c r="I640" s="57"/>
      <c r="J640" s="57"/>
      <c r="K640" s="57"/>
      <c r="L640" s="57"/>
      <c r="M640" s="57"/>
      <c r="N640" s="57"/>
      <c r="O640" s="57"/>
    </row>
    <row r="641" spans="1:15" x14ac:dyDescent="0.2">
      <c r="A641" s="57"/>
      <c r="E641" s="57"/>
      <c r="F641" s="57"/>
      <c r="G641" s="57"/>
      <c r="H641" s="57"/>
      <c r="I641" s="57"/>
      <c r="J641" s="57"/>
      <c r="K641" s="57"/>
      <c r="L641" s="57"/>
      <c r="M641" s="57"/>
      <c r="N641" s="57"/>
      <c r="O641" s="57"/>
    </row>
    <row r="642" spans="1:15" x14ac:dyDescent="0.2">
      <c r="A642" s="57"/>
      <c r="E642" s="57"/>
      <c r="F642" s="57"/>
      <c r="G642" s="57"/>
      <c r="H642" s="57"/>
      <c r="I642" s="57"/>
      <c r="J642" s="57"/>
      <c r="K642" s="57"/>
      <c r="L642" s="57"/>
      <c r="M642" s="57"/>
      <c r="N642" s="57"/>
      <c r="O642" s="57"/>
    </row>
    <row r="643" spans="1:15" x14ac:dyDescent="0.2">
      <c r="A643" s="57"/>
      <c r="E643" s="57"/>
      <c r="F643" s="57"/>
      <c r="G643" s="57"/>
      <c r="H643" s="57"/>
      <c r="I643" s="57"/>
      <c r="J643" s="57"/>
      <c r="K643" s="57"/>
      <c r="L643" s="57"/>
      <c r="M643" s="57"/>
      <c r="N643" s="57"/>
      <c r="O643" s="57"/>
    </row>
    <row r="644" spans="1:15" x14ac:dyDescent="0.2">
      <c r="A644" s="57"/>
      <c r="E644" s="57"/>
      <c r="F644" s="57"/>
      <c r="G644" s="57"/>
      <c r="H644" s="57"/>
      <c r="I644" s="57"/>
      <c r="J644" s="57"/>
      <c r="K644" s="57"/>
      <c r="L644" s="57"/>
      <c r="M644" s="57"/>
      <c r="N644" s="57"/>
      <c r="O644" s="57"/>
    </row>
    <row r="645" spans="1:15" x14ac:dyDescent="0.2">
      <c r="A645" s="57"/>
      <c r="E645" s="57"/>
      <c r="F645" s="57"/>
      <c r="G645" s="57"/>
      <c r="H645" s="57"/>
      <c r="I645" s="57"/>
      <c r="J645" s="57"/>
      <c r="K645" s="57"/>
      <c r="L645" s="57"/>
      <c r="M645" s="57"/>
      <c r="N645" s="57"/>
      <c r="O645" s="57"/>
    </row>
    <row r="646" spans="1:15" x14ac:dyDescent="0.2">
      <c r="A646" s="57"/>
      <c r="E646" s="57"/>
      <c r="F646" s="57"/>
      <c r="G646" s="57"/>
      <c r="H646" s="57"/>
      <c r="I646" s="57"/>
      <c r="J646" s="57"/>
      <c r="K646" s="57"/>
      <c r="L646" s="57"/>
      <c r="M646" s="57"/>
      <c r="N646" s="57"/>
      <c r="O646" s="57"/>
    </row>
    <row r="647" spans="1:15" x14ac:dyDescent="0.2">
      <c r="A647" s="57"/>
      <c r="E647" s="57"/>
      <c r="F647" s="57"/>
      <c r="G647" s="57"/>
      <c r="H647" s="57"/>
      <c r="I647" s="57"/>
      <c r="J647" s="57"/>
      <c r="K647" s="57"/>
      <c r="L647" s="57"/>
      <c r="M647" s="57"/>
      <c r="N647" s="57"/>
      <c r="O647" s="57"/>
    </row>
    <row r="648" spans="1:15" x14ac:dyDescent="0.2">
      <c r="A648" s="57"/>
      <c r="E648" s="57"/>
      <c r="F648" s="57"/>
      <c r="G648" s="57"/>
      <c r="H648" s="57"/>
      <c r="I648" s="57"/>
      <c r="J648" s="57"/>
      <c r="K648" s="57"/>
      <c r="L648" s="57"/>
      <c r="M648" s="57"/>
      <c r="N648" s="57"/>
      <c r="O648" s="57"/>
    </row>
    <row r="649" spans="1:15" x14ac:dyDescent="0.2">
      <c r="A649" s="57"/>
      <c r="E649" s="57"/>
      <c r="F649" s="57"/>
      <c r="G649" s="57"/>
      <c r="H649" s="57"/>
      <c r="I649" s="57"/>
      <c r="J649" s="57"/>
      <c r="K649" s="57"/>
      <c r="L649" s="57"/>
      <c r="M649" s="57"/>
      <c r="N649" s="57"/>
      <c r="O649" s="57"/>
    </row>
    <row r="650" spans="1:15" x14ac:dyDescent="0.2">
      <c r="A650" s="57"/>
      <c r="E650" s="57"/>
      <c r="F650" s="57"/>
      <c r="G650" s="57"/>
      <c r="H650" s="57"/>
      <c r="I650" s="57"/>
      <c r="J650" s="57"/>
      <c r="K650" s="57"/>
      <c r="L650" s="57"/>
      <c r="M650" s="57"/>
      <c r="N650" s="57"/>
      <c r="O650" s="57"/>
    </row>
    <row r="651" spans="1:15" x14ac:dyDescent="0.2">
      <c r="A651" s="57"/>
      <c r="E651" s="57"/>
      <c r="F651" s="57"/>
      <c r="G651" s="57"/>
      <c r="H651" s="57"/>
      <c r="I651" s="57"/>
      <c r="J651" s="57"/>
      <c r="K651" s="57"/>
      <c r="L651" s="57"/>
      <c r="M651" s="57"/>
      <c r="N651" s="57"/>
      <c r="O651" s="57"/>
    </row>
    <row r="652" spans="1:15" x14ac:dyDescent="0.2">
      <c r="A652" s="57"/>
      <c r="E652" s="57"/>
      <c r="F652" s="57"/>
      <c r="G652" s="57"/>
      <c r="H652" s="57"/>
      <c r="I652" s="57"/>
      <c r="J652" s="57"/>
      <c r="K652" s="57"/>
      <c r="L652" s="57"/>
      <c r="M652" s="57"/>
      <c r="N652" s="57"/>
      <c r="O652" s="57"/>
    </row>
    <row r="653" spans="1:15" x14ac:dyDescent="0.2">
      <c r="A653" s="57"/>
      <c r="E653" s="57"/>
      <c r="F653" s="57"/>
      <c r="G653" s="57"/>
      <c r="H653" s="57"/>
      <c r="I653" s="57"/>
      <c r="J653" s="57"/>
      <c r="K653" s="57"/>
      <c r="L653" s="57"/>
      <c r="M653" s="57"/>
      <c r="N653" s="57"/>
      <c r="O653" s="57"/>
    </row>
    <row r="654" spans="1:15" x14ac:dyDescent="0.2">
      <c r="A654" s="57"/>
      <c r="E654" s="57"/>
      <c r="F654" s="57"/>
      <c r="G654" s="57"/>
      <c r="H654" s="57"/>
      <c r="I654" s="57"/>
      <c r="J654" s="57"/>
      <c r="K654" s="57"/>
      <c r="L654" s="57"/>
      <c r="M654" s="57"/>
      <c r="N654" s="57"/>
      <c r="O654" s="57"/>
    </row>
    <row r="655" spans="1:15" x14ac:dyDescent="0.2">
      <c r="A655" s="57"/>
      <c r="E655" s="57"/>
      <c r="F655" s="57"/>
      <c r="G655" s="57"/>
      <c r="H655" s="57"/>
      <c r="I655" s="57"/>
      <c r="J655" s="57"/>
      <c r="K655" s="57"/>
      <c r="L655" s="57"/>
      <c r="M655" s="57"/>
      <c r="N655" s="57"/>
      <c r="O655" s="57"/>
    </row>
    <row r="656" spans="1:15" x14ac:dyDescent="0.2">
      <c r="A656" s="57"/>
      <c r="E656" s="57"/>
      <c r="F656" s="57"/>
      <c r="G656" s="57"/>
      <c r="H656" s="57"/>
      <c r="I656" s="57"/>
      <c r="J656" s="57"/>
      <c r="K656" s="57"/>
      <c r="L656" s="57"/>
      <c r="M656" s="57"/>
      <c r="N656" s="57"/>
      <c r="O656" s="57"/>
    </row>
    <row r="657" spans="1:15" x14ac:dyDescent="0.2">
      <c r="A657" s="57"/>
      <c r="E657" s="57"/>
      <c r="F657" s="57"/>
      <c r="G657" s="57"/>
      <c r="H657" s="57"/>
      <c r="I657" s="57"/>
      <c r="J657" s="57"/>
      <c r="K657" s="57"/>
      <c r="L657" s="57"/>
      <c r="M657" s="57"/>
      <c r="N657" s="57"/>
      <c r="O657" s="57"/>
    </row>
    <row r="658" spans="1:15" x14ac:dyDescent="0.2">
      <c r="A658" s="57"/>
      <c r="E658" s="57"/>
      <c r="F658" s="57"/>
      <c r="G658" s="57"/>
      <c r="H658" s="57"/>
      <c r="I658" s="57"/>
      <c r="J658" s="57"/>
      <c r="K658" s="57"/>
      <c r="L658" s="57"/>
      <c r="M658" s="57"/>
      <c r="N658" s="57"/>
      <c r="O658" s="57"/>
    </row>
    <row r="659" spans="1:15" x14ac:dyDescent="0.2">
      <c r="A659" s="57"/>
      <c r="E659" s="57"/>
      <c r="F659" s="57"/>
      <c r="G659" s="57"/>
      <c r="H659" s="57"/>
      <c r="I659" s="57"/>
      <c r="J659" s="57"/>
      <c r="K659" s="57"/>
      <c r="L659" s="57"/>
      <c r="M659" s="57"/>
      <c r="N659" s="57"/>
      <c r="O659" s="57"/>
    </row>
    <row r="660" spans="1:15" x14ac:dyDescent="0.2">
      <c r="A660" s="57"/>
      <c r="E660" s="57"/>
      <c r="F660" s="57"/>
      <c r="G660" s="57"/>
      <c r="H660" s="57"/>
      <c r="I660" s="57"/>
      <c r="J660" s="57"/>
      <c r="K660" s="57"/>
      <c r="L660" s="57"/>
      <c r="M660" s="57"/>
      <c r="N660" s="57"/>
      <c r="O660" s="57"/>
    </row>
    <row r="661" spans="1:15" x14ac:dyDescent="0.2">
      <c r="A661" s="57"/>
      <c r="E661" s="57"/>
      <c r="F661" s="57"/>
      <c r="G661" s="57"/>
      <c r="H661" s="57"/>
      <c r="I661" s="57"/>
      <c r="J661" s="57"/>
      <c r="K661" s="57"/>
      <c r="L661" s="57"/>
      <c r="M661" s="57"/>
      <c r="N661" s="57"/>
      <c r="O661" s="57"/>
    </row>
    <row r="662" spans="1:15" x14ac:dyDescent="0.2">
      <c r="A662" s="57"/>
      <c r="E662" s="57"/>
      <c r="F662" s="57"/>
      <c r="G662" s="57"/>
      <c r="H662" s="57"/>
      <c r="I662" s="57"/>
      <c r="J662" s="57"/>
      <c r="K662" s="57"/>
      <c r="L662" s="57"/>
      <c r="M662" s="57"/>
      <c r="N662" s="57"/>
      <c r="O662" s="57"/>
    </row>
    <row r="663" spans="1:15" x14ac:dyDescent="0.2">
      <c r="A663" s="57"/>
      <c r="E663" s="57"/>
      <c r="F663" s="57"/>
      <c r="G663" s="57"/>
      <c r="H663" s="57"/>
      <c r="I663" s="57"/>
      <c r="J663" s="57"/>
      <c r="K663" s="57"/>
      <c r="L663" s="57"/>
      <c r="M663" s="57"/>
      <c r="N663" s="57"/>
      <c r="O663" s="57"/>
    </row>
    <row r="664" spans="1:15" x14ac:dyDescent="0.2">
      <c r="A664" s="57"/>
      <c r="E664" s="57"/>
      <c r="F664" s="57"/>
      <c r="G664" s="57"/>
      <c r="H664" s="57"/>
      <c r="I664" s="57"/>
      <c r="J664" s="57"/>
      <c r="K664" s="57"/>
      <c r="L664" s="57"/>
      <c r="M664" s="57"/>
      <c r="N664" s="57"/>
      <c r="O664" s="57"/>
    </row>
    <row r="665" spans="1:15" x14ac:dyDescent="0.2">
      <c r="A665" s="57"/>
      <c r="E665" s="57"/>
      <c r="F665" s="57"/>
      <c r="G665" s="57"/>
      <c r="H665" s="57"/>
      <c r="I665" s="57"/>
      <c r="J665" s="57"/>
      <c r="K665" s="57"/>
      <c r="L665" s="57"/>
      <c r="M665" s="57"/>
      <c r="N665" s="57"/>
      <c r="O665" s="57"/>
    </row>
    <row r="666" spans="1:15" x14ac:dyDescent="0.2">
      <c r="A666" s="57"/>
      <c r="E666" s="57"/>
      <c r="F666" s="57"/>
      <c r="G666" s="57"/>
      <c r="H666" s="57"/>
      <c r="I666" s="57"/>
      <c r="J666" s="57"/>
      <c r="K666" s="57"/>
      <c r="L666" s="57"/>
      <c r="M666" s="57"/>
      <c r="N666" s="57"/>
      <c r="O666" s="57"/>
    </row>
    <row r="667" spans="1:15" x14ac:dyDescent="0.2">
      <c r="A667" s="57"/>
      <c r="E667" s="57"/>
      <c r="F667" s="57"/>
      <c r="G667" s="57"/>
      <c r="H667" s="57"/>
      <c r="I667" s="57"/>
      <c r="J667" s="57"/>
      <c r="K667" s="57"/>
      <c r="L667" s="57"/>
      <c r="M667" s="57"/>
      <c r="N667" s="57"/>
      <c r="O667" s="57"/>
    </row>
    <row r="668" spans="1:15" x14ac:dyDescent="0.2">
      <c r="A668" s="57"/>
      <c r="E668" s="57"/>
      <c r="F668" s="57"/>
      <c r="G668" s="57"/>
      <c r="H668" s="57"/>
      <c r="I668" s="57"/>
      <c r="J668" s="57"/>
      <c r="K668" s="57"/>
      <c r="L668" s="57"/>
      <c r="M668" s="57"/>
      <c r="N668" s="57"/>
      <c r="O668" s="57"/>
    </row>
    <row r="669" spans="1:15" x14ac:dyDescent="0.2">
      <c r="A669" s="57"/>
      <c r="E669" s="57"/>
      <c r="F669" s="57"/>
      <c r="G669" s="57"/>
      <c r="H669" s="57"/>
      <c r="I669" s="57"/>
      <c r="J669" s="57"/>
      <c r="K669" s="57"/>
      <c r="L669" s="57"/>
      <c r="M669" s="57"/>
      <c r="N669" s="57"/>
      <c r="O669" s="57"/>
    </row>
    <row r="670" spans="1:15" x14ac:dyDescent="0.2">
      <c r="A670" s="57"/>
      <c r="E670" s="57"/>
      <c r="F670" s="57"/>
      <c r="G670" s="57"/>
      <c r="H670" s="57"/>
      <c r="I670" s="57"/>
      <c r="J670" s="57"/>
      <c r="K670" s="57"/>
      <c r="L670" s="57"/>
      <c r="M670" s="57"/>
      <c r="N670" s="57"/>
      <c r="O670" s="57"/>
    </row>
    <row r="671" spans="1:15" x14ac:dyDescent="0.2">
      <c r="A671" s="57"/>
      <c r="E671" s="57"/>
      <c r="F671" s="57"/>
      <c r="G671" s="57"/>
      <c r="H671" s="57"/>
      <c r="I671" s="57"/>
      <c r="J671" s="57"/>
      <c r="K671" s="57"/>
      <c r="L671" s="57"/>
      <c r="M671" s="57"/>
      <c r="N671" s="57"/>
      <c r="O671" s="57"/>
    </row>
    <row r="672" spans="1:15" x14ac:dyDescent="0.2">
      <c r="A672" s="57"/>
      <c r="E672" s="57"/>
      <c r="F672" s="57"/>
      <c r="G672" s="57"/>
      <c r="H672" s="57"/>
      <c r="I672" s="57"/>
      <c r="J672" s="57"/>
      <c r="K672" s="57"/>
      <c r="L672" s="57"/>
      <c r="M672" s="57"/>
      <c r="N672" s="57"/>
      <c r="O672" s="57"/>
    </row>
    <row r="673" spans="1:15" x14ac:dyDescent="0.2">
      <c r="A673" s="57"/>
      <c r="E673" s="57"/>
      <c r="F673" s="57"/>
      <c r="G673" s="57"/>
      <c r="H673" s="57"/>
      <c r="I673" s="57"/>
      <c r="J673" s="57"/>
      <c r="K673" s="57"/>
      <c r="L673" s="57"/>
      <c r="M673" s="57"/>
      <c r="N673" s="57"/>
      <c r="O673" s="57"/>
    </row>
    <row r="674" spans="1:15" x14ac:dyDescent="0.2">
      <c r="A674" s="57"/>
      <c r="E674" s="57"/>
      <c r="F674" s="57"/>
      <c r="G674" s="57"/>
      <c r="H674" s="57"/>
      <c r="I674" s="57"/>
      <c r="J674" s="57"/>
      <c r="K674" s="57"/>
      <c r="L674" s="57"/>
      <c r="M674" s="57"/>
      <c r="N674" s="57"/>
      <c r="O674" s="57"/>
    </row>
    <row r="675" spans="1:15" x14ac:dyDescent="0.2">
      <c r="A675" s="57"/>
      <c r="E675" s="57"/>
      <c r="F675" s="57"/>
      <c r="G675" s="57"/>
      <c r="H675" s="57"/>
      <c r="I675" s="57"/>
      <c r="J675" s="57"/>
      <c r="K675" s="57"/>
      <c r="L675" s="57"/>
      <c r="M675" s="57"/>
      <c r="N675" s="57"/>
      <c r="O675" s="57"/>
    </row>
    <row r="676" spans="1:15" x14ac:dyDescent="0.2">
      <c r="A676" s="57"/>
      <c r="E676" s="57"/>
      <c r="F676" s="57"/>
      <c r="G676" s="57"/>
      <c r="H676" s="57"/>
      <c r="I676" s="57"/>
      <c r="J676" s="57"/>
      <c r="K676" s="57"/>
      <c r="L676" s="57"/>
      <c r="M676" s="57"/>
      <c r="N676" s="57"/>
      <c r="O676" s="57"/>
    </row>
    <row r="677" spans="1:15" x14ac:dyDescent="0.2">
      <c r="A677" s="57"/>
      <c r="E677" s="57"/>
      <c r="F677" s="57"/>
      <c r="G677" s="57"/>
      <c r="H677" s="57"/>
      <c r="I677" s="57"/>
      <c r="J677" s="57"/>
      <c r="K677" s="57"/>
      <c r="L677" s="57"/>
      <c r="M677" s="57"/>
      <c r="N677" s="57"/>
      <c r="O677" s="57"/>
    </row>
    <row r="678" spans="1:15" x14ac:dyDescent="0.2">
      <c r="A678" s="57"/>
      <c r="E678" s="57"/>
      <c r="F678" s="57"/>
      <c r="G678" s="57"/>
      <c r="H678" s="57"/>
      <c r="I678" s="57"/>
      <c r="J678" s="57"/>
      <c r="K678" s="57"/>
      <c r="L678" s="57"/>
      <c r="M678" s="57"/>
      <c r="N678" s="57"/>
      <c r="O678" s="57"/>
    </row>
    <row r="679" spans="1:15" x14ac:dyDescent="0.2">
      <c r="A679" s="57"/>
      <c r="E679" s="57"/>
      <c r="F679" s="57"/>
      <c r="G679" s="57"/>
      <c r="H679" s="57"/>
      <c r="I679" s="57"/>
      <c r="J679" s="57"/>
      <c r="K679" s="57"/>
      <c r="L679" s="57"/>
      <c r="M679" s="57"/>
      <c r="N679" s="57"/>
      <c r="O679" s="57"/>
    </row>
    <row r="680" spans="1:15" x14ac:dyDescent="0.2">
      <c r="A680" s="57"/>
      <c r="E680" s="57"/>
      <c r="F680" s="57"/>
      <c r="G680" s="57"/>
      <c r="H680" s="57"/>
      <c r="I680" s="57"/>
      <c r="J680" s="57"/>
      <c r="K680" s="57"/>
      <c r="L680" s="57"/>
      <c r="M680" s="57"/>
      <c r="N680" s="57"/>
      <c r="O680" s="57"/>
    </row>
    <row r="681" spans="1:15" x14ac:dyDescent="0.2">
      <c r="A681" s="57"/>
      <c r="E681" s="57"/>
      <c r="F681" s="57"/>
      <c r="G681" s="57"/>
      <c r="H681" s="57"/>
      <c r="I681" s="57"/>
      <c r="J681" s="57"/>
      <c r="K681" s="57"/>
      <c r="L681" s="57"/>
      <c r="M681" s="57"/>
      <c r="N681" s="57"/>
      <c r="O681" s="57"/>
    </row>
    <row r="682" spans="1:15" x14ac:dyDescent="0.2">
      <c r="A682" s="57"/>
      <c r="E682" s="57"/>
      <c r="F682" s="57"/>
      <c r="G682" s="57"/>
      <c r="H682" s="57"/>
      <c r="I682" s="57"/>
      <c r="J682" s="57"/>
      <c r="K682" s="57"/>
      <c r="L682" s="57"/>
      <c r="M682" s="57"/>
      <c r="N682" s="57"/>
      <c r="O682" s="57"/>
    </row>
    <row r="683" spans="1:15" x14ac:dyDescent="0.2">
      <c r="A683" s="57"/>
      <c r="E683" s="57"/>
      <c r="F683" s="57"/>
      <c r="G683" s="57"/>
      <c r="H683" s="57"/>
      <c r="I683" s="57"/>
      <c r="J683" s="57"/>
      <c r="K683" s="57"/>
      <c r="L683" s="57"/>
      <c r="M683" s="57"/>
      <c r="N683" s="57"/>
      <c r="O683" s="57"/>
    </row>
    <row r="684" spans="1:15" x14ac:dyDescent="0.2">
      <c r="A684" s="57"/>
      <c r="E684" s="57"/>
      <c r="F684" s="57"/>
      <c r="G684" s="57"/>
      <c r="H684" s="57"/>
      <c r="I684" s="57"/>
      <c r="J684" s="57"/>
      <c r="K684" s="57"/>
      <c r="L684" s="57"/>
      <c r="M684" s="57"/>
      <c r="N684" s="57"/>
      <c r="O684" s="57"/>
    </row>
    <row r="685" spans="1:15" x14ac:dyDescent="0.2">
      <c r="A685" s="57"/>
      <c r="E685" s="57"/>
      <c r="F685" s="57"/>
      <c r="G685" s="57"/>
      <c r="H685" s="57"/>
      <c r="I685" s="57"/>
      <c r="J685" s="57"/>
      <c r="K685" s="57"/>
      <c r="L685" s="57"/>
      <c r="M685" s="57"/>
      <c r="N685" s="57"/>
      <c r="O685" s="57"/>
    </row>
    <row r="686" spans="1:15" x14ac:dyDescent="0.2">
      <c r="A686" s="57"/>
      <c r="E686" s="57"/>
      <c r="F686" s="57"/>
      <c r="G686" s="57"/>
      <c r="H686" s="57"/>
      <c r="I686" s="57"/>
      <c r="J686" s="57"/>
      <c r="K686" s="57"/>
      <c r="L686" s="57"/>
      <c r="M686" s="57"/>
      <c r="N686" s="57"/>
      <c r="O686" s="57"/>
    </row>
    <row r="687" spans="1:15" x14ac:dyDescent="0.2">
      <c r="A687" s="57"/>
      <c r="E687" s="57"/>
      <c r="F687" s="57"/>
      <c r="G687" s="57"/>
      <c r="H687" s="57"/>
      <c r="I687" s="57"/>
      <c r="J687" s="57"/>
      <c r="K687" s="57"/>
      <c r="L687" s="57"/>
      <c r="M687" s="57"/>
      <c r="N687" s="57"/>
      <c r="O687" s="57"/>
    </row>
    <row r="688" spans="1:15" x14ac:dyDescent="0.2">
      <c r="A688" s="57"/>
      <c r="E688" s="57"/>
      <c r="F688" s="57"/>
      <c r="G688" s="57"/>
      <c r="H688" s="57"/>
      <c r="I688" s="57"/>
      <c r="J688" s="57"/>
      <c r="K688" s="57"/>
      <c r="L688" s="57"/>
      <c r="M688" s="57"/>
      <c r="N688" s="57"/>
      <c r="O688" s="57"/>
    </row>
    <row r="689" spans="1:15" x14ac:dyDescent="0.2">
      <c r="A689" s="57"/>
      <c r="E689" s="57"/>
      <c r="F689" s="57"/>
      <c r="G689" s="57"/>
      <c r="H689" s="57"/>
      <c r="I689" s="57"/>
      <c r="J689" s="57"/>
      <c r="K689" s="57"/>
      <c r="L689" s="57"/>
      <c r="M689" s="57"/>
      <c r="N689" s="57"/>
      <c r="O689" s="57"/>
    </row>
    <row r="690" spans="1:15" x14ac:dyDescent="0.2">
      <c r="A690" s="57"/>
      <c r="E690" s="57"/>
      <c r="F690" s="57"/>
      <c r="G690" s="57"/>
      <c r="H690" s="57"/>
      <c r="I690" s="57"/>
      <c r="J690" s="57"/>
      <c r="K690" s="57"/>
      <c r="L690" s="57"/>
      <c r="M690" s="57"/>
      <c r="N690" s="57"/>
      <c r="O690" s="57"/>
    </row>
    <row r="691" spans="1:15" x14ac:dyDescent="0.2">
      <c r="A691" s="57"/>
      <c r="E691" s="57"/>
      <c r="F691" s="57"/>
      <c r="G691" s="57"/>
      <c r="H691" s="57"/>
      <c r="I691" s="57"/>
      <c r="J691" s="57"/>
      <c r="K691" s="57"/>
      <c r="L691" s="57"/>
      <c r="M691" s="57"/>
      <c r="N691" s="57"/>
      <c r="O691" s="57"/>
    </row>
    <row r="692" spans="1:15" x14ac:dyDescent="0.2">
      <c r="A692" s="57"/>
      <c r="E692" s="57"/>
      <c r="F692" s="57"/>
      <c r="G692" s="57"/>
      <c r="H692" s="57"/>
      <c r="I692" s="57"/>
      <c r="J692" s="57"/>
      <c r="K692" s="57"/>
      <c r="L692" s="57"/>
      <c r="M692" s="57"/>
      <c r="N692" s="57"/>
      <c r="O692" s="57"/>
    </row>
    <row r="693" spans="1:15" x14ac:dyDescent="0.2">
      <c r="A693" s="57"/>
      <c r="E693" s="57"/>
      <c r="F693" s="57"/>
      <c r="G693" s="57"/>
      <c r="H693" s="57"/>
      <c r="I693" s="57"/>
      <c r="J693" s="57"/>
      <c r="K693" s="57"/>
      <c r="L693" s="57"/>
      <c r="M693" s="57"/>
      <c r="N693" s="57"/>
      <c r="O693" s="57"/>
    </row>
    <row r="694" spans="1:15" x14ac:dyDescent="0.2">
      <c r="A694" s="57"/>
      <c r="E694" s="57"/>
      <c r="F694" s="57"/>
      <c r="G694" s="57"/>
      <c r="H694" s="57"/>
      <c r="I694" s="57"/>
      <c r="J694" s="57"/>
      <c r="K694" s="57"/>
      <c r="L694" s="57"/>
      <c r="M694" s="57"/>
      <c r="N694" s="57"/>
      <c r="O694" s="57"/>
    </row>
    <row r="695" spans="1:15" x14ac:dyDescent="0.2">
      <c r="A695" s="57"/>
      <c r="E695" s="57"/>
      <c r="F695" s="57"/>
      <c r="G695" s="57"/>
      <c r="H695" s="57"/>
      <c r="I695" s="57"/>
      <c r="J695" s="57"/>
      <c r="K695" s="57"/>
      <c r="L695" s="57"/>
      <c r="M695" s="57"/>
      <c r="N695" s="57"/>
      <c r="O695" s="57"/>
    </row>
    <row r="696" spans="1:15" x14ac:dyDescent="0.2">
      <c r="A696" s="57"/>
      <c r="E696" s="57"/>
      <c r="F696" s="57"/>
      <c r="G696" s="57"/>
      <c r="H696" s="57"/>
      <c r="I696" s="57"/>
      <c r="J696" s="57"/>
      <c r="K696" s="57"/>
      <c r="L696" s="57"/>
      <c r="M696" s="57"/>
      <c r="N696" s="57"/>
      <c r="O696" s="57"/>
    </row>
    <row r="697" spans="1:15" x14ac:dyDescent="0.2">
      <c r="A697" s="57"/>
      <c r="E697" s="57"/>
      <c r="F697" s="57"/>
      <c r="G697" s="57"/>
      <c r="H697" s="57"/>
      <c r="I697" s="57"/>
      <c r="J697" s="57"/>
      <c r="K697" s="57"/>
      <c r="L697" s="57"/>
      <c r="M697" s="57"/>
      <c r="N697" s="57"/>
      <c r="O697" s="57"/>
    </row>
    <row r="698" spans="1:15" x14ac:dyDescent="0.2">
      <c r="A698" s="57"/>
      <c r="E698" s="57"/>
      <c r="F698" s="57"/>
      <c r="G698" s="57"/>
      <c r="H698" s="57"/>
      <c r="I698" s="57"/>
      <c r="J698" s="57"/>
      <c r="K698" s="57"/>
      <c r="L698" s="57"/>
      <c r="M698" s="57"/>
      <c r="N698" s="57"/>
      <c r="O698" s="57"/>
    </row>
    <row r="699" spans="1:15" x14ac:dyDescent="0.2">
      <c r="A699" s="57"/>
      <c r="E699" s="57"/>
      <c r="F699" s="57"/>
      <c r="G699" s="57"/>
      <c r="H699" s="57"/>
      <c r="I699" s="57"/>
      <c r="J699" s="57"/>
      <c r="K699" s="57"/>
      <c r="L699" s="57"/>
      <c r="M699" s="57"/>
      <c r="N699" s="57"/>
      <c r="O699" s="57"/>
    </row>
    <row r="700" spans="1:15" x14ac:dyDescent="0.2">
      <c r="A700" s="57"/>
      <c r="E700" s="57"/>
      <c r="F700" s="57"/>
      <c r="G700" s="57"/>
      <c r="H700" s="57"/>
      <c r="I700" s="57"/>
      <c r="J700" s="57"/>
      <c r="K700" s="57"/>
      <c r="L700" s="57"/>
      <c r="M700" s="57"/>
      <c r="N700" s="57"/>
      <c r="O700" s="57"/>
    </row>
    <row r="701" spans="1:15" x14ac:dyDescent="0.2">
      <c r="A701" s="57"/>
      <c r="E701" s="57"/>
      <c r="F701" s="57"/>
      <c r="G701" s="57"/>
      <c r="H701" s="57"/>
      <c r="I701" s="57"/>
      <c r="J701" s="57"/>
      <c r="K701" s="57"/>
      <c r="L701" s="57"/>
      <c r="M701" s="57"/>
      <c r="N701" s="57"/>
      <c r="O701" s="57"/>
    </row>
    <row r="702" spans="1:15" x14ac:dyDescent="0.2">
      <c r="A702" s="57"/>
      <c r="E702" s="57"/>
      <c r="F702" s="57"/>
      <c r="G702" s="57"/>
      <c r="H702" s="57"/>
      <c r="I702" s="57"/>
      <c r="J702" s="57"/>
      <c r="K702" s="57"/>
      <c r="L702" s="57"/>
      <c r="M702" s="57"/>
      <c r="N702" s="57"/>
      <c r="O702" s="57"/>
    </row>
    <row r="703" spans="1:15" x14ac:dyDescent="0.2">
      <c r="A703" s="57"/>
      <c r="E703" s="57"/>
      <c r="F703" s="57"/>
      <c r="G703" s="57"/>
      <c r="H703" s="57"/>
      <c r="I703" s="57"/>
      <c r="J703" s="57"/>
      <c r="K703" s="57"/>
      <c r="L703" s="57"/>
      <c r="M703" s="57"/>
      <c r="N703" s="57"/>
      <c r="O703" s="57"/>
    </row>
    <row r="704" spans="1:15" x14ac:dyDescent="0.2">
      <c r="A704" s="57"/>
      <c r="E704" s="57"/>
      <c r="F704" s="57"/>
      <c r="G704" s="57"/>
      <c r="H704" s="57"/>
      <c r="I704" s="57"/>
      <c r="J704" s="57"/>
      <c r="K704" s="57"/>
      <c r="L704" s="57"/>
      <c r="M704" s="57"/>
      <c r="N704" s="57"/>
      <c r="O704" s="57"/>
    </row>
    <row r="705" spans="1:15" x14ac:dyDescent="0.2">
      <c r="A705" s="57"/>
      <c r="E705" s="57"/>
      <c r="F705" s="57"/>
      <c r="G705" s="57"/>
      <c r="H705" s="57"/>
      <c r="I705" s="57"/>
      <c r="J705" s="57"/>
      <c r="K705" s="57"/>
      <c r="L705" s="57"/>
      <c r="M705" s="57"/>
      <c r="N705" s="57"/>
      <c r="O705" s="57"/>
    </row>
    <row r="706" spans="1:15" x14ac:dyDescent="0.2">
      <c r="A706" s="57"/>
      <c r="E706" s="57"/>
      <c r="F706" s="57"/>
      <c r="G706" s="57"/>
      <c r="H706" s="57"/>
      <c r="I706" s="57"/>
      <c r="J706" s="57"/>
      <c r="K706" s="57"/>
      <c r="L706" s="57"/>
      <c r="M706" s="57"/>
      <c r="N706" s="57"/>
      <c r="O706" s="57"/>
    </row>
    <row r="707" spans="1:15" x14ac:dyDescent="0.2">
      <c r="A707" s="57"/>
      <c r="E707" s="57"/>
      <c r="F707" s="57"/>
      <c r="G707" s="57"/>
      <c r="H707" s="57"/>
      <c r="I707" s="57"/>
      <c r="J707" s="57"/>
      <c r="K707" s="57"/>
      <c r="L707" s="57"/>
      <c r="M707" s="57"/>
      <c r="N707" s="57"/>
      <c r="O707" s="57"/>
    </row>
    <row r="708" spans="1:15" x14ac:dyDescent="0.2">
      <c r="A708" s="57"/>
      <c r="E708" s="57"/>
      <c r="F708" s="57"/>
      <c r="G708" s="57"/>
      <c r="H708" s="57"/>
      <c r="I708" s="57"/>
      <c r="J708" s="57"/>
      <c r="K708" s="57"/>
      <c r="L708" s="57"/>
      <c r="M708" s="57"/>
      <c r="N708" s="57"/>
      <c r="O708" s="57"/>
    </row>
    <row r="709" spans="1:15" x14ac:dyDescent="0.2">
      <c r="A709" s="57"/>
      <c r="E709" s="57"/>
      <c r="F709" s="57"/>
      <c r="G709" s="57"/>
      <c r="H709" s="57"/>
      <c r="I709" s="57"/>
      <c r="J709" s="57"/>
      <c r="K709" s="57"/>
      <c r="L709" s="57"/>
      <c r="M709" s="57"/>
      <c r="N709" s="57"/>
      <c r="O709" s="57"/>
    </row>
    <row r="710" spans="1:15" x14ac:dyDescent="0.2">
      <c r="A710" s="57"/>
      <c r="E710" s="57"/>
      <c r="F710" s="57"/>
      <c r="G710" s="57"/>
      <c r="H710" s="57"/>
      <c r="I710" s="57"/>
      <c r="J710" s="57"/>
      <c r="K710" s="57"/>
      <c r="L710" s="57"/>
      <c r="M710" s="57"/>
      <c r="N710" s="57"/>
      <c r="O710" s="57"/>
    </row>
    <row r="711" spans="1:15" x14ac:dyDescent="0.2">
      <c r="A711" s="57"/>
      <c r="E711" s="57"/>
      <c r="F711" s="57"/>
      <c r="G711" s="57"/>
      <c r="H711" s="57"/>
      <c r="I711" s="57"/>
      <c r="J711" s="57"/>
      <c r="K711" s="57"/>
      <c r="L711" s="57"/>
      <c r="M711" s="57"/>
      <c r="N711" s="57"/>
      <c r="O711" s="57"/>
    </row>
    <row r="712" spans="1:15" x14ac:dyDescent="0.2">
      <c r="A712" s="57"/>
      <c r="E712" s="57"/>
      <c r="F712" s="57"/>
      <c r="G712" s="57"/>
      <c r="H712" s="57"/>
      <c r="I712" s="57"/>
      <c r="J712" s="57"/>
      <c r="K712" s="57"/>
      <c r="L712" s="57"/>
      <c r="M712" s="57"/>
      <c r="N712" s="57"/>
      <c r="O712" s="57"/>
    </row>
    <row r="713" spans="1:15" x14ac:dyDescent="0.2">
      <c r="A713" s="57"/>
      <c r="E713" s="57"/>
      <c r="F713" s="57"/>
      <c r="G713" s="57"/>
      <c r="H713" s="57"/>
      <c r="I713" s="57"/>
      <c r="J713" s="57"/>
      <c r="K713" s="57"/>
      <c r="L713" s="57"/>
      <c r="M713" s="57"/>
      <c r="N713" s="57"/>
      <c r="O713" s="57"/>
    </row>
    <row r="714" spans="1:15" x14ac:dyDescent="0.2">
      <c r="A714" s="57"/>
      <c r="E714" s="57"/>
      <c r="F714" s="57"/>
      <c r="G714" s="57"/>
      <c r="H714" s="57"/>
      <c r="I714" s="57"/>
      <c r="J714" s="57"/>
      <c r="K714" s="57"/>
      <c r="L714" s="57"/>
      <c r="M714" s="57"/>
      <c r="N714" s="57"/>
      <c r="O714" s="57"/>
    </row>
    <row r="715" spans="1:15" x14ac:dyDescent="0.2">
      <c r="A715" s="57"/>
      <c r="E715" s="57"/>
      <c r="F715" s="57"/>
      <c r="G715" s="57"/>
      <c r="H715" s="57"/>
      <c r="I715" s="57"/>
      <c r="J715" s="57"/>
      <c r="K715" s="57"/>
      <c r="L715" s="57"/>
      <c r="M715" s="57"/>
      <c r="N715" s="57"/>
      <c r="O715" s="57"/>
    </row>
    <row r="716" spans="1:15" x14ac:dyDescent="0.2">
      <c r="A716" s="57"/>
      <c r="E716" s="57"/>
      <c r="F716" s="57"/>
      <c r="G716" s="57"/>
      <c r="H716" s="57"/>
      <c r="I716" s="57"/>
      <c r="J716" s="57"/>
      <c r="K716" s="57"/>
      <c r="L716" s="57"/>
      <c r="M716" s="57"/>
      <c r="N716" s="57"/>
      <c r="O716" s="57"/>
    </row>
    <row r="717" spans="1:15" x14ac:dyDescent="0.2">
      <c r="A717" s="57"/>
      <c r="E717" s="57"/>
      <c r="F717" s="57"/>
      <c r="G717" s="57"/>
      <c r="H717" s="57"/>
      <c r="I717" s="57"/>
      <c r="J717" s="57"/>
      <c r="K717" s="57"/>
      <c r="L717" s="57"/>
      <c r="M717" s="57"/>
      <c r="N717" s="57"/>
      <c r="O717" s="57"/>
    </row>
    <row r="718" spans="1:15" x14ac:dyDescent="0.2">
      <c r="A718" s="57"/>
      <c r="E718" s="57"/>
      <c r="F718" s="57"/>
      <c r="G718" s="57"/>
      <c r="H718" s="57"/>
      <c r="I718" s="57"/>
      <c r="J718" s="57"/>
      <c r="K718" s="57"/>
      <c r="L718" s="57"/>
      <c r="M718" s="57"/>
      <c r="N718" s="57"/>
      <c r="O718" s="57"/>
    </row>
    <row r="719" spans="1:15" x14ac:dyDescent="0.2">
      <c r="A719" s="57"/>
      <c r="E719" s="57"/>
      <c r="F719" s="57"/>
      <c r="G719" s="57"/>
      <c r="H719" s="57"/>
      <c r="I719" s="57"/>
      <c r="J719" s="57"/>
      <c r="K719" s="57"/>
      <c r="L719" s="57"/>
      <c r="M719" s="57"/>
      <c r="N719" s="57"/>
      <c r="O719" s="57"/>
    </row>
    <row r="720" spans="1:15" x14ac:dyDescent="0.2">
      <c r="A720" s="57"/>
      <c r="E720" s="57"/>
      <c r="F720" s="57"/>
      <c r="G720" s="57"/>
      <c r="H720" s="57"/>
      <c r="I720" s="57"/>
      <c r="J720" s="57"/>
      <c r="K720" s="57"/>
      <c r="L720" s="57"/>
      <c r="M720" s="57"/>
      <c r="N720" s="57"/>
      <c r="O720" s="57"/>
    </row>
    <row r="721" spans="1:15" x14ac:dyDescent="0.2">
      <c r="A721" s="57"/>
      <c r="E721" s="57"/>
      <c r="F721" s="57"/>
      <c r="G721" s="57"/>
      <c r="H721" s="57"/>
      <c r="I721" s="57"/>
      <c r="J721" s="57"/>
      <c r="K721" s="57"/>
      <c r="L721" s="57"/>
      <c r="M721" s="57"/>
      <c r="N721" s="57"/>
      <c r="O721" s="57"/>
    </row>
    <row r="722" spans="1:15" x14ac:dyDescent="0.2">
      <c r="A722" s="57"/>
      <c r="E722" s="57"/>
      <c r="F722" s="57"/>
      <c r="G722" s="57"/>
      <c r="H722" s="57"/>
      <c r="I722" s="57"/>
      <c r="J722" s="57"/>
      <c r="K722" s="57"/>
      <c r="L722" s="57"/>
      <c r="M722" s="57"/>
      <c r="N722" s="57"/>
      <c r="O722" s="57"/>
    </row>
    <row r="723" spans="1:15" x14ac:dyDescent="0.2">
      <c r="A723" s="57"/>
      <c r="E723" s="57"/>
      <c r="F723" s="57"/>
      <c r="G723" s="57"/>
      <c r="H723" s="57"/>
      <c r="I723" s="57"/>
      <c r="J723" s="57"/>
      <c r="K723" s="57"/>
      <c r="L723" s="57"/>
      <c r="M723" s="57"/>
      <c r="N723" s="57"/>
      <c r="O723" s="57"/>
    </row>
    <row r="724" spans="1:15" x14ac:dyDescent="0.2">
      <c r="A724" s="57"/>
      <c r="E724" s="57"/>
      <c r="F724" s="57"/>
      <c r="G724" s="57"/>
      <c r="H724" s="57"/>
      <c r="I724" s="57"/>
      <c r="J724" s="57"/>
      <c r="K724" s="57"/>
      <c r="L724" s="57"/>
      <c r="M724" s="57"/>
      <c r="N724" s="57"/>
      <c r="O724" s="57"/>
    </row>
    <row r="725" spans="1:15" x14ac:dyDescent="0.2">
      <c r="A725" s="57"/>
      <c r="E725" s="57"/>
      <c r="F725" s="57"/>
      <c r="G725" s="57"/>
      <c r="H725" s="57"/>
      <c r="I725" s="57"/>
      <c r="J725" s="57"/>
      <c r="K725" s="57"/>
      <c r="L725" s="57"/>
      <c r="M725" s="57"/>
      <c r="N725" s="57"/>
      <c r="O725" s="57"/>
    </row>
    <row r="726" spans="1:15" x14ac:dyDescent="0.2">
      <c r="A726" s="57"/>
      <c r="E726" s="57"/>
      <c r="F726" s="57"/>
      <c r="G726" s="57"/>
      <c r="H726" s="57"/>
      <c r="I726" s="57"/>
      <c r="J726" s="57"/>
      <c r="K726" s="57"/>
      <c r="L726" s="57"/>
      <c r="M726" s="57"/>
      <c r="N726" s="57"/>
      <c r="O726" s="57"/>
    </row>
    <row r="727" spans="1:15" x14ac:dyDescent="0.2">
      <c r="A727" s="57"/>
      <c r="E727" s="57"/>
      <c r="F727" s="57"/>
      <c r="G727" s="57"/>
      <c r="H727" s="57"/>
      <c r="I727" s="57"/>
      <c r="J727" s="57"/>
      <c r="K727" s="57"/>
      <c r="L727" s="57"/>
      <c r="M727" s="57"/>
      <c r="N727" s="57"/>
      <c r="O727" s="57"/>
    </row>
    <row r="728" spans="1:15" x14ac:dyDescent="0.2">
      <c r="A728" s="57"/>
      <c r="E728" s="57"/>
      <c r="F728" s="57"/>
      <c r="G728" s="57"/>
      <c r="H728" s="57"/>
      <c r="I728" s="57"/>
      <c r="J728" s="57"/>
      <c r="K728" s="57"/>
      <c r="L728" s="57"/>
      <c r="M728" s="57"/>
      <c r="N728" s="57"/>
      <c r="O728" s="57"/>
    </row>
    <row r="729" spans="1:15" x14ac:dyDescent="0.2">
      <c r="A729" s="57"/>
      <c r="E729" s="57"/>
      <c r="F729" s="57"/>
      <c r="G729" s="57"/>
      <c r="H729" s="57"/>
      <c r="I729" s="57"/>
      <c r="J729" s="57"/>
      <c r="K729" s="57"/>
      <c r="L729" s="57"/>
      <c r="M729" s="57"/>
      <c r="N729" s="57"/>
      <c r="O729" s="57"/>
    </row>
    <row r="730" spans="1:15" x14ac:dyDescent="0.2">
      <c r="A730" s="57"/>
      <c r="E730" s="57"/>
      <c r="F730" s="57"/>
      <c r="G730" s="57"/>
      <c r="H730" s="57"/>
      <c r="I730" s="57"/>
      <c r="J730" s="57"/>
      <c r="K730" s="57"/>
      <c r="L730" s="57"/>
      <c r="M730" s="57"/>
      <c r="N730" s="57"/>
      <c r="O730" s="57"/>
    </row>
    <row r="731" spans="1:15" x14ac:dyDescent="0.2">
      <c r="A731" s="57"/>
      <c r="E731" s="57"/>
      <c r="F731" s="57"/>
      <c r="G731" s="57"/>
      <c r="H731" s="57"/>
      <c r="I731" s="57"/>
      <c r="J731" s="57"/>
      <c r="K731" s="57"/>
      <c r="L731" s="57"/>
      <c r="M731" s="57"/>
      <c r="N731" s="57"/>
      <c r="O731" s="57"/>
    </row>
    <row r="732" spans="1:15" x14ac:dyDescent="0.2">
      <c r="A732" s="57"/>
      <c r="E732" s="57"/>
      <c r="F732" s="57"/>
      <c r="G732" s="57"/>
      <c r="H732" s="57"/>
      <c r="I732" s="57"/>
      <c r="J732" s="57"/>
      <c r="K732" s="57"/>
      <c r="L732" s="57"/>
      <c r="M732" s="57"/>
      <c r="N732" s="57"/>
      <c r="O732" s="57"/>
    </row>
    <row r="733" spans="1:15" x14ac:dyDescent="0.2">
      <c r="A733" s="57"/>
      <c r="E733" s="57"/>
      <c r="F733" s="57"/>
      <c r="G733" s="57"/>
      <c r="H733" s="57"/>
      <c r="I733" s="57"/>
      <c r="J733" s="57"/>
      <c r="K733" s="57"/>
      <c r="L733" s="57"/>
      <c r="M733" s="57"/>
      <c r="N733" s="57"/>
      <c r="O733" s="57"/>
    </row>
    <row r="734" spans="1:15" x14ac:dyDescent="0.2">
      <c r="A734" s="57"/>
      <c r="E734" s="57"/>
      <c r="F734" s="57"/>
      <c r="G734" s="57"/>
      <c r="H734" s="57"/>
      <c r="I734" s="57"/>
      <c r="J734" s="57"/>
      <c r="K734" s="57"/>
      <c r="L734" s="57"/>
      <c r="M734" s="57"/>
      <c r="N734" s="57"/>
      <c r="O734" s="57"/>
    </row>
    <row r="735" spans="1:15" x14ac:dyDescent="0.2">
      <c r="A735" s="57"/>
      <c r="E735" s="57"/>
      <c r="F735" s="57"/>
      <c r="G735" s="57"/>
      <c r="H735" s="57"/>
      <c r="I735" s="57"/>
      <c r="J735" s="57"/>
      <c r="K735" s="57"/>
      <c r="L735" s="57"/>
      <c r="M735" s="57"/>
      <c r="N735" s="57"/>
      <c r="O735" s="57"/>
    </row>
    <row r="736" spans="1:15" x14ac:dyDescent="0.2">
      <c r="A736" s="57"/>
      <c r="E736" s="57"/>
      <c r="F736" s="57"/>
      <c r="G736" s="57"/>
      <c r="H736" s="57"/>
      <c r="I736" s="57"/>
      <c r="J736" s="57"/>
      <c r="K736" s="57"/>
      <c r="L736" s="57"/>
      <c r="M736" s="57"/>
      <c r="N736" s="57"/>
      <c r="O736" s="57"/>
    </row>
    <row r="737" spans="1:15" x14ac:dyDescent="0.2">
      <c r="A737" s="57"/>
      <c r="E737" s="57"/>
      <c r="F737" s="57"/>
      <c r="G737" s="57"/>
      <c r="H737" s="57"/>
      <c r="I737" s="57"/>
      <c r="J737" s="57"/>
      <c r="K737" s="57"/>
      <c r="L737" s="57"/>
      <c r="M737" s="57"/>
      <c r="N737" s="57"/>
      <c r="O737" s="57"/>
    </row>
    <row r="738" spans="1:15" x14ac:dyDescent="0.2">
      <c r="A738" s="57"/>
      <c r="E738" s="57"/>
      <c r="F738" s="57"/>
      <c r="G738" s="57"/>
      <c r="H738" s="57"/>
      <c r="I738" s="57"/>
      <c r="J738" s="57"/>
      <c r="K738" s="57"/>
      <c r="L738" s="57"/>
      <c r="M738" s="57"/>
      <c r="N738" s="57"/>
      <c r="O738" s="57"/>
    </row>
    <row r="739" spans="1:15" x14ac:dyDescent="0.2">
      <c r="A739" s="57"/>
      <c r="E739" s="57"/>
      <c r="F739" s="57"/>
      <c r="G739" s="57"/>
      <c r="H739" s="57"/>
      <c r="I739" s="57"/>
      <c r="J739" s="57"/>
      <c r="K739" s="57"/>
      <c r="L739" s="57"/>
      <c r="M739" s="57"/>
      <c r="N739" s="57"/>
      <c r="O739" s="57"/>
    </row>
    <row r="740" spans="1:15" x14ac:dyDescent="0.2">
      <c r="A740" s="57"/>
      <c r="E740" s="57"/>
      <c r="F740" s="57"/>
      <c r="G740" s="57"/>
      <c r="H740" s="57"/>
      <c r="I740" s="57"/>
      <c r="J740" s="57"/>
      <c r="K740" s="57"/>
      <c r="L740" s="57"/>
      <c r="M740" s="57"/>
      <c r="N740" s="57"/>
      <c r="O740" s="57"/>
    </row>
    <row r="741" spans="1:15" x14ac:dyDescent="0.2">
      <c r="A741" s="57"/>
      <c r="E741" s="57"/>
      <c r="F741" s="57"/>
      <c r="G741" s="57"/>
      <c r="H741" s="57"/>
      <c r="I741" s="57"/>
      <c r="J741" s="57"/>
      <c r="K741" s="57"/>
      <c r="L741" s="57"/>
      <c r="M741" s="57"/>
      <c r="N741" s="57"/>
      <c r="O741" s="57"/>
    </row>
    <row r="742" spans="1:15" x14ac:dyDescent="0.2">
      <c r="A742" s="57"/>
      <c r="E742" s="57"/>
      <c r="F742" s="57"/>
      <c r="G742" s="57"/>
      <c r="H742" s="57"/>
      <c r="I742" s="57"/>
      <c r="J742" s="57"/>
      <c r="K742" s="57"/>
      <c r="L742" s="57"/>
      <c r="M742" s="57"/>
      <c r="N742" s="57"/>
      <c r="O742" s="57"/>
    </row>
    <row r="743" spans="1:15" x14ac:dyDescent="0.2">
      <c r="A743" s="57"/>
      <c r="E743" s="57"/>
      <c r="F743" s="57"/>
      <c r="G743" s="57"/>
      <c r="H743" s="57"/>
      <c r="I743" s="57"/>
      <c r="J743" s="57"/>
      <c r="K743" s="57"/>
      <c r="L743" s="57"/>
      <c r="M743" s="57"/>
      <c r="N743" s="57"/>
      <c r="O743" s="57"/>
    </row>
    <row r="744" spans="1:15" x14ac:dyDescent="0.2">
      <c r="A744" s="57"/>
      <c r="E744" s="57"/>
      <c r="F744" s="57"/>
      <c r="G744" s="57"/>
      <c r="H744" s="57"/>
      <c r="I744" s="57"/>
      <c r="J744" s="57"/>
      <c r="K744" s="57"/>
      <c r="L744" s="57"/>
      <c r="M744" s="57"/>
      <c r="N744" s="57"/>
      <c r="O744" s="57"/>
    </row>
    <row r="745" spans="1:15" x14ac:dyDescent="0.2">
      <c r="A745" s="57"/>
      <c r="E745" s="57"/>
      <c r="F745" s="57"/>
      <c r="G745" s="57"/>
      <c r="H745" s="57"/>
      <c r="I745" s="57"/>
      <c r="J745" s="57"/>
      <c r="K745" s="57"/>
      <c r="L745" s="57"/>
      <c r="M745" s="57"/>
      <c r="N745" s="57"/>
      <c r="O745" s="57"/>
    </row>
    <row r="746" spans="1:15" x14ac:dyDescent="0.2">
      <c r="A746" s="57"/>
      <c r="E746" s="57"/>
      <c r="F746" s="57"/>
      <c r="G746" s="57"/>
      <c r="H746" s="57"/>
      <c r="I746" s="57"/>
      <c r="J746" s="57"/>
      <c r="K746" s="57"/>
      <c r="L746" s="57"/>
      <c r="M746" s="57"/>
      <c r="N746" s="57"/>
      <c r="O746" s="57"/>
    </row>
    <row r="747" spans="1:15" x14ac:dyDescent="0.2">
      <c r="A747" s="57"/>
      <c r="E747" s="57"/>
      <c r="F747" s="57"/>
      <c r="G747" s="57"/>
      <c r="H747" s="57"/>
      <c r="I747" s="57"/>
      <c r="J747" s="57"/>
      <c r="K747" s="57"/>
      <c r="L747" s="57"/>
      <c r="M747" s="57"/>
      <c r="N747" s="57"/>
      <c r="O747" s="57"/>
    </row>
    <row r="748" spans="1:15" x14ac:dyDescent="0.2">
      <c r="A748" s="57"/>
      <c r="E748" s="57"/>
      <c r="F748" s="57"/>
      <c r="G748" s="57"/>
      <c r="H748" s="57"/>
      <c r="I748" s="57"/>
      <c r="J748" s="57"/>
      <c r="K748" s="57"/>
      <c r="L748" s="57"/>
      <c r="M748" s="57"/>
      <c r="N748" s="57"/>
      <c r="O748" s="57"/>
    </row>
    <row r="749" spans="1:15" x14ac:dyDescent="0.2">
      <c r="A749" s="57"/>
      <c r="E749" s="57"/>
      <c r="F749" s="57"/>
      <c r="G749" s="57"/>
      <c r="H749" s="57"/>
      <c r="I749" s="57"/>
      <c r="J749" s="57"/>
      <c r="K749" s="57"/>
      <c r="L749" s="57"/>
      <c r="M749" s="57"/>
      <c r="N749" s="57"/>
      <c r="O749" s="57"/>
    </row>
    <row r="750" spans="1:15" x14ac:dyDescent="0.2">
      <c r="A750" s="57"/>
      <c r="E750" s="57"/>
      <c r="F750" s="57"/>
      <c r="G750" s="57"/>
      <c r="H750" s="57"/>
      <c r="I750" s="57"/>
      <c r="J750" s="57"/>
      <c r="K750" s="57"/>
      <c r="L750" s="57"/>
      <c r="M750" s="57"/>
      <c r="N750" s="57"/>
      <c r="O750" s="57"/>
    </row>
    <row r="751" spans="1:15" x14ac:dyDescent="0.2">
      <c r="A751" s="57"/>
      <c r="E751" s="57"/>
      <c r="F751" s="57"/>
      <c r="G751" s="57"/>
      <c r="H751" s="57"/>
      <c r="I751" s="57"/>
      <c r="J751" s="57"/>
      <c r="K751" s="57"/>
      <c r="L751" s="57"/>
      <c r="M751" s="57"/>
      <c r="N751" s="57"/>
      <c r="O751" s="57"/>
    </row>
    <row r="752" spans="1:15" x14ac:dyDescent="0.2">
      <c r="A752" s="57"/>
      <c r="E752" s="57"/>
      <c r="F752" s="57"/>
      <c r="G752" s="57"/>
      <c r="H752" s="57"/>
      <c r="I752" s="57"/>
      <c r="J752" s="57"/>
      <c r="K752" s="57"/>
      <c r="L752" s="57"/>
      <c r="M752" s="57"/>
      <c r="N752" s="57"/>
      <c r="O752" s="57"/>
    </row>
    <row r="753" spans="1:15" x14ac:dyDescent="0.2">
      <c r="A753" s="57"/>
      <c r="E753" s="57"/>
      <c r="F753" s="57"/>
      <c r="G753" s="57"/>
      <c r="H753" s="57"/>
      <c r="I753" s="57"/>
      <c r="J753" s="57"/>
      <c r="K753" s="57"/>
      <c r="L753" s="57"/>
      <c r="M753" s="57"/>
      <c r="N753" s="57"/>
      <c r="O753" s="57"/>
    </row>
    <row r="754" spans="1:15" x14ac:dyDescent="0.2">
      <c r="A754" s="57"/>
      <c r="E754" s="57"/>
      <c r="F754" s="57"/>
      <c r="G754" s="57"/>
      <c r="H754" s="57"/>
      <c r="I754" s="57"/>
      <c r="J754" s="57"/>
      <c r="K754" s="57"/>
      <c r="L754" s="57"/>
      <c r="M754" s="57"/>
      <c r="N754" s="57"/>
      <c r="O754" s="57"/>
    </row>
    <row r="755" spans="1:15" x14ac:dyDescent="0.2">
      <c r="A755" s="57"/>
      <c r="E755" s="57"/>
      <c r="F755" s="57"/>
      <c r="G755" s="57"/>
      <c r="H755" s="57"/>
      <c r="I755" s="57"/>
      <c r="J755" s="57"/>
      <c r="K755" s="57"/>
      <c r="L755" s="57"/>
      <c r="M755" s="57"/>
      <c r="N755" s="57"/>
      <c r="O755" s="57"/>
    </row>
    <row r="756" spans="1:15" x14ac:dyDescent="0.2">
      <c r="A756" s="57"/>
      <c r="E756" s="57"/>
      <c r="F756" s="57"/>
      <c r="G756" s="57"/>
      <c r="H756" s="57"/>
      <c r="I756" s="57"/>
      <c r="J756" s="57"/>
      <c r="K756" s="57"/>
      <c r="L756" s="57"/>
      <c r="M756" s="57"/>
      <c r="N756" s="57"/>
      <c r="O756" s="57"/>
    </row>
    <row r="757" spans="1:15" x14ac:dyDescent="0.2">
      <c r="A757" s="57"/>
      <c r="E757" s="57"/>
      <c r="F757" s="57"/>
      <c r="G757" s="57"/>
      <c r="H757" s="57"/>
      <c r="I757" s="57"/>
      <c r="J757" s="57"/>
      <c r="K757" s="57"/>
      <c r="L757" s="57"/>
      <c r="M757" s="57"/>
      <c r="N757" s="57"/>
      <c r="O757" s="57"/>
    </row>
    <row r="758" spans="1:15" x14ac:dyDescent="0.2">
      <c r="A758" s="57"/>
      <c r="E758" s="57"/>
      <c r="F758" s="57"/>
      <c r="G758" s="57"/>
      <c r="H758" s="57"/>
      <c r="I758" s="57"/>
      <c r="J758" s="57"/>
      <c r="K758" s="57"/>
      <c r="L758" s="57"/>
      <c r="M758" s="57"/>
      <c r="N758" s="57"/>
      <c r="O758" s="57"/>
    </row>
    <row r="759" spans="1:15" x14ac:dyDescent="0.2">
      <c r="A759" s="57"/>
      <c r="E759" s="57"/>
      <c r="F759" s="57"/>
      <c r="G759" s="57"/>
      <c r="H759" s="57"/>
      <c r="I759" s="57"/>
      <c r="J759" s="57"/>
      <c r="K759" s="57"/>
      <c r="L759" s="57"/>
      <c r="M759" s="57"/>
      <c r="N759" s="57"/>
      <c r="O759" s="57"/>
    </row>
    <row r="760" spans="1:15" x14ac:dyDescent="0.2">
      <c r="A760" s="57"/>
      <c r="E760" s="57"/>
      <c r="F760" s="57"/>
      <c r="G760" s="57"/>
      <c r="H760" s="57"/>
      <c r="I760" s="57"/>
      <c r="J760" s="57"/>
      <c r="K760" s="57"/>
      <c r="L760" s="57"/>
      <c r="M760" s="57"/>
      <c r="N760" s="57"/>
      <c r="O760" s="57"/>
    </row>
    <row r="761" spans="1:15" x14ac:dyDescent="0.2">
      <c r="A761" s="57"/>
      <c r="E761" s="57"/>
      <c r="F761" s="57"/>
      <c r="G761" s="57"/>
      <c r="H761" s="57"/>
      <c r="I761" s="57"/>
      <c r="J761" s="57"/>
      <c r="K761" s="57"/>
      <c r="L761" s="57"/>
      <c r="M761" s="57"/>
      <c r="N761" s="57"/>
      <c r="O761" s="57"/>
    </row>
    <row r="762" spans="1:15" x14ac:dyDescent="0.2">
      <c r="A762" s="57"/>
      <c r="E762" s="57"/>
      <c r="F762" s="57"/>
      <c r="G762" s="57"/>
      <c r="H762" s="57"/>
      <c r="I762" s="57"/>
      <c r="J762" s="57"/>
      <c r="K762" s="57"/>
      <c r="L762" s="57"/>
      <c r="M762" s="57"/>
      <c r="N762" s="57"/>
      <c r="O762" s="57"/>
    </row>
    <row r="763" spans="1:15" x14ac:dyDescent="0.2">
      <c r="A763" s="57"/>
      <c r="E763" s="57"/>
      <c r="F763" s="57"/>
      <c r="G763" s="57"/>
      <c r="H763" s="57"/>
      <c r="I763" s="57"/>
      <c r="J763" s="57"/>
      <c r="K763" s="57"/>
      <c r="L763" s="57"/>
      <c r="M763" s="57"/>
      <c r="N763" s="57"/>
      <c r="O763" s="57"/>
    </row>
    <row r="764" spans="1:15" x14ac:dyDescent="0.2">
      <c r="A764" s="57"/>
      <c r="E764" s="57"/>
      <c r="F764" s="57"/>
      <c r="G764" s="57"/>
      <c r="H764" s="57"/>
      <c r="I764" s="57"/>
      <c r="J764" s="57"/>
      <c r="K764" s="57"/>
      <c r="L764" s="57"/>
      <c r="M764" s="57"/>
      <c r="N764" s="57"/>
      <c r="O764" s="57"/>
    </row>
    <row r="765" spans="1:15" x14ac:dyDescent="0.2">
      <c r="A765" s="57"/>
      <c r="E765" s="57"/>
      <c r="F765" s="57"/>
      <c r="G765" s="57"/>
      <c r="H765" s="57"/>
      <c r="I765" s="57"/>
      <c r="J765" s="57"/>
      <c r="K765" s="57"/>
      <c r="L765" s="57"/>
      <c r="M765" s="57"/>
      <c r="N765" s="57"/>
      <c r="O765" s="57"/>
    </row>
    <row r="766" spans="1:15" x14ac:dyDescent="0.2">
      <c r="A766" s="57"/>
      <c r="E766" s="57"/>
      <c r="F766" s="57"/>
      <c r="G766" s="57"/>
      <c r="H766" s="57"/>
      <c r="I766" s="57"/>
      <c r="J766" s="57"/>
      <c r="K766" s="57"/>
      <c r="L766" s="57"/>
      <c r="M766" s="57"/>
      <c r="N766" s="57"/>
      <c r="O766" s="57"/>
    </row>
    <row r="767" spans="1:15" x14ac:dyDescent="0.2">
      <c r="A767" s="57"/>
      <c r="E767" s="57"/>
      <c r="F767" s="57"/>
      <c r="G767" s="57"/>
      <c r="H767" s="57"/>
      <c r="I767" s="57"/>
      <c r="J767" s="57"/>
      <c r="K767" s="57"/>
      <c r="L767" s="57"/>
      <c r="M767" s="57"/>
      <c r="N767" s="57"/>
      <c r="O767" s="57"/>
    </row>
    <row r="768" spans="1:15" x14ac:dyDescent="0.2">
      <c r="A768" s="57"/>
      <c r="E768" s="57"/>
      <c r="F768" s="57"/>
      <c r="G768" s="57"/>
      <c r="H768" s="57"/>
      <c r="I768" s="57"/>
      <c r="J768" s="57"/>
      <c r="K768" s="57"/>
      <c r="L768" s="57"/>
      <c r="M768" s="57"/>
      <c r="N768" s="57"/>
      <c r="O768" s="57"/>
    </row>
    <row r="769" spans="1:15" x14ac:dyDescent="0.2">
      <c r="A769" s="57"/>
      <c r="E769" s="57"/>
      <c r="F769" s="57"/>
      <c r="G769" s="57"/>
      <c r="H769" s="57"/>
      <c r="I769" s="57"/>
      <c r="J769" s="57"/>
      <c r="K769" s="57"/>
      <c r="L769" s="57"/>
      <c r="M769" s="57"/>
      <c r="N769" s="57"/>
      <c r="O769" s="57"/>
    </row>
    <row r="770" spans="1:15" x14ac:dyDescent="0.2">
      <c r="A770" s="57"/>
      <c r="E770" s="57"/>
      <c r="F770" s="57"/>
      <c r="G770" s="57"/>
      <c r="H770" s="57"/>
      <c r="I770" s="57"/>
      <c r="J770" s="57"/>
      <c r="K770" s="57"/>
      <c r="L770" s="57"/>
      <c r="M770" s="57"/>
      <c r="N770" s="57"/>
      <c r="O770" s="57"/>
    </row>
    <row r="771" spans="1:15" x14ac:dyDescent="0.2">
      <c r="A771" s="57"/>
      <c r="E771" s="57"/>
      <c r="F771" s="57"/>
      <c r="G771" s="57"/>
      <c r="H771" s="57"/>
      <c r="I771" s="57"/>
      <c r="J771" s="57"/>
      <c r="K771" s="57"/>
      <c r="L771" s="57"/>
      <c r="M771" s="57"/>
      <c r="N771" s="57"/>
      <c r="O771" s="57"/>
    </row>
    <row r="772" spans="1:15" x14ac:dyDescent="0.2">
      <c r="A772" s="57"/>
      <c r="E772" s="57"/>
      <c r="F772" s="57"/>
      <c r="G772" s="57"/>
      <c r="H772" s="57"/>
      <c r="I772" s="57"/>
      <c r="J772" s="57"/>
      <c r="K772" s="57"/>
      <c r="L772" s="57"/>
      <c r="M772" s="57"/>
      <c r="N772" s="57"/>
      <c r="O772" s="57"/>
    </row>
    <row r="773" spans="1:15" x14ac:dyDescent="0.2">
      <c r="A773" s="57"/>
      <c r="E773" s="57"/>
      <c r="F773" s="57"/>
      <c r="G773" s="57"/>
      <c r="H773" s="57"/>
      <c r="I773" s="57"/>
      <c r="J773" s="57"/>
      <c r="K773" s="57"/>
      <c r="L773" s="57"/>
      <c r="M773" s="57"/>
      <c r="N773" s="57"/>
      <c r="O773" s="57"/>
    </row>
    <row r="774" spans="1:15" x14ac:dyDescent="0.2">
      <c r="A774" s="57"/>
      <c r="E774" s="57"/>
      <c r="F774" s="57"/>
      <c r="G774" s="57"/>
      <c r="H774" s="57"/>
      <c r="I774" s="57"/>
      <c r="J774" s="57"/>
      <c r="K774" s="57"/>
      <c r="L774" s="57"/>
      <c r="M774" s="57"/>
      <c r="N774" s="57"/>
      <c r="O774" s="57"/>
    </row>
    <row r="775" spans="1:15" x14ac:dyDescent="0.2">
      <c r="A775" s="57"/>
      <c r="E775" s="57"/>
      <c r="F775" s="57"/>
      <c r="G775" s="57"/>
      <c r="H775" s="57"/>
      <c r="I775" s="57"/>
      <c r="J775" s="57"/>
      <c r="K775" s="57"/>
      <c r="L775" s="57"/>
      <c r="M775" s="57"/>
      <c r="N775" s="57"/>
      <c r="O775" s="57"/>
    </row>
    <row r="776" spans="1:15" x14ac:dyDescent="0.2">
      <c r="A776" s="57"/>
      <c r="E776" s="57"/>
      <c r="F776" s="57"/>
      <c r="G776" s="57"/>
      <c r="H776" s="57"/>
      <c r="I776" s="57"/>
      <c r="J776" s="57"/>
      <c r="K776" s="57"/>
      <c r="L776" s="57"/>
      <c r="M776" s="57"/>
      <c r="N776" s="57"/>
      <c r="O776" s="57"/>
    </row>
    <row r="777" spans="1:15" x14ac:dyDescent="0.2">
      <c r="A777" s="57"/>
      <c r="E777" s="57"/>
      <c r="F777" s="57"/>
      <c r="G777" s="57"/>
      <c r="H777" s="57"/>
      <c r="I777" s="57"/>
      <c r="J777" s="57"/>
      <c r="K777" s="57"/>
      <c r="L777" s="57"/>
      <c r="M777" s="57"/>
      <c r="N777" s="57"/>
      <c r="O777" s="57"/>
    </row>
    <row r="778" spans="1:15" x14ac:dyDescent="0.2">
      <c r="A778" s="57"/>
      <c r="E778" s="57"/>
      <c r="F778" s="57"/>
      <c r="G778" s="57"/>
      <c r="H778" s="57"/>
      <c r="I778" s="57"/>
      <c r="J778" s="57"/>
      <c r="K778" s="57"/>
      <c r="L778" s="57"/>
      <c r="M778" s="57"/>
      <c r="N778" s="57"/>
      <c r="O778" s="57"/>
    </row>
    <row r="779" spans="1:15" x14ac:dyDescent="0.2">
      <c r="A779" s="57"/>
      <c r="E779" s="57"/>
      <c r="F779" s="57"/>
      <c r="G779" s="57"/>
      <c r="H779" s="57"/>
      <c r="I779" s="57"/>
      <c r="J779" s="57"/>
      <c r="K779" s="57"/>
      <c r="L779" s="57"/>
      <c r="M779" s="57"/>
      <c r="N779" s="57"/>
      <c r="O779" s="57"/>
    </row>
    <row r="780" spans="1:15" x14ac:dyDescent="0.2">
      <c r="A780" s="57"/>
      <c r="E780" s="57"/>
      <c r="F780" s="57"/>
      <c r="G780" s="57"/>
      <c r="H780" s="57"/>
      <c r="I780" s="57"/>
      <c r="J780" s="57"/>
      <c r="K780" s="57"/>
      <c r="L780" s="57"/>
      <c r="M780" s="57"/>
      <c r="N780" s="57"/>
      <c r="O780" s="57"/>
    </row>
    <row r="781" spans="1:15" x14ac:dyDescent="0.2">
      <c r="A781" s="57"/>
      <c r="E781" s="57"/>
      <c r="F781" s="57"/>
      <c r="G781" s="57"/>
      <c r="H781" s="57"/>
      <c r="I781" s="57"/>
      <c r="J781" s="57"/>
      <c r="K781" s="57"/>
      <c r="L781" s="57"/>
      <c r="M781" s="57"/>
      <c r="N781" s="57"/>
      <c r="O781" s="57"/>
    </row>
    <row r="782" spans="1:15" x14ac:dyDescent="0.2">
      <c r="A782" s="57"/>
      <c r="E782" s="57"/>
      <c r="F782" s="57"/>
      <c r="G782" s="57"/>
      <c r="H782" s="57"/>
      <c r="I782" s="57"/>
      <c r="J782" s="57"/>
      <c r="K782" s="57"/>
      <c r="L782" s="57"/>
      <c r="M782" s="57"/>
      <c r="N782" s="57"/>
      <c r="O782" s="57"/>
    </row>
    <row r="783" spans="1:15" x14ac:dyDescent="0.2">
      <c r="A783" s="57"/>
      <c r="E783" s="57"/>
      <c r="F783" s="57"/>
      <c r="G783" s="57"/>
      <c r="H783" s="57"/>
      <c r="I783" s="57"/>
      <c r="J783" s="57"/>
      <c r="K783" s="57"/>
      <c r="L783" s="57"/>
      <c r="M783" s="57"/>
      <c r="N783" s="57"/>
      <c r="O783" s="57"/>
    </row>
    <row r="784" spans="1:15" x14ac:dyDescent="0.2">
      <c r="A784" s="57"/>
      <c r="E784" s="57"/>
      <c r="F784" s="57"/>
      <c r="G784" s="57"/>
      <c r="H784" s="57"/>
      <c r="I784" s="57"/>
      <c r="J784" s="57"/>
      <c r="K784" s="57"/>
      <c r="L784" s="57"/>
      <c r="M784" s="57"/>
      <c r="N784" s="57"/>
      <c r="O784" s="57"/>
    </row>
    <row r="785" spans="1:15" x14ac:dyDescent="0.2">
      <c r="A785" s="57"/>
      <c r="E785" s="57"/>
      <c r="F785" s="57"/>
      <c r="G785" s="57"/>
      <c r="H785" s="57"/>
      <c r="I785" s="57"/>
      <c r="J785" s="57"/>
      <c r="K785" s="57"/>
      <c r="L785" s="57"/>
      <c r="M785" s="57"/>
      <c r="N785" s="57"/>
      <c r="O785" s="57"/>
    </row>
    <row r="786" spans="1:15" x14ac:dyDescent="0.2">
      <c r="A786" s="57"/>
      <c r="E786" s="57"/>
      <c r="F786" s="57"/>
      <c r="G786" s="57"/>
      <c r="H786" s="57"/>
      <c r="I786" s="57"/>
      <c r="J786" s="57"/>
      <c r="K786" s="57"/>
      <c r="L786" s="57"/>
      <c r="M786" s="57"/>
      <c r="N786" s="57"/>
      <c r="O786" s="57"/>
    </row>
    <row r="787" spans="1:15" x14ac:dyDescent="0.2">
      <c r="A787" s="57"/>
      <c r="E787" s="57"/>
      <c r="F787" s="57"/>
      <c r="G787" s="57"/>
      <c r="H787" s="57"/>
      <c r="I787" s="57"/>
      <c r="J787" s="57"/>
      <c r="K787" s="57"/>
      <c r="L787" s="57"/>
      <c r="M787" s="57"/>
      <c r="N787" s="57"/>
      <c r="O787" s="57"/>
    </row>
    <row r="788" spans="1:15" x14ac:dyDescent="0.2">
      <c r="A788" s="57"/>
      <c r="E788" s="57"/>
      <c r="F788" s="57"/>
      <c r="G788" s="57"/>
      <c r="H788" s="57"/>
      <c r="I788" s="57"/>
      <c r="J788" s="57"/>
      <c r="K788" s="57"/>
      <c r="L788" s="57"/>
      <c r="M788" s="57"/>
      <c r="N788" s="57"/>
      <c r="O788" s="57"/>
    </row>
    <row r="789" spans="1:15" x14ac:dyDescent="0.2">
      <c r="A789" s="57"/>
      <c r="E789" s="57"/>
      <c r="F789" s="57"/>
      <c r="G789" s="57"/>
      <c r="H789" s="57"/>
      <c r="I789" s="57"/>
      <c r="J789" s="57"/>
      <c r="K789" s="57"/>
      <c r="L789" s="57"/>
      <c r="M789" s="57"/>
      <c r="N789" s="57"/>
      <c r="O789" s="57"/>
    </row>
    <row r="790" spans="1:15" x14ac:dyDescent="0.2">
      <c r="A790" s="57"/>
      <c r="E790" s="57"/>
      <c r="F790" s="57"/>
      <c r="G790" s="57"/>
      <c r="H790" s="57"/>
      <c r="I790" s="57"/>
      <c r="J790" s="57"/>
      <c r="K790" s="57"/>
      <c r="L790" s="57"/>
      <c r="M790" s="57"/>
      <c r="N790" s="57"/>
      <c r="O790" s="57"/>
    </row>
    <row r="791" spans="1:15" x14ac:dyDescent="0.2">
      <c r="A791" s="57"/>
      <c r="E791" s="57"/>
      <c r="F791" s="57"/>
      <c r="G791" s="57"/>
      <c r="H791" s="57"/>
      <c r="I791" s="57"/>
      <c r="J791" s="57"/>
      <c r="K791" s="57"/>
      <c r="L791" s="57"/>
      <c r="M791" s="57"/>
      <c r="N791" s="57"/>
      <c r="O791" s="57"/>
    </row>
    <row r="792" spans="1:15" x14ac:dyDescent="0.2">
      <c r="A792" s="57"/>
      <c r="E792" s="57"/>
      <c r="F792" s="57"/>
      <c r="G792" s="57"/>
      <c r="H792" s="57"/>
      <c r="I792" s="57"/>
      <c r="J792" s="57"/>
      <c r="K792" s="57"/>
      <c r="L792" s="57"/>
      <c r="M792" s="57"/>
      <c r="N792" s="57"/>
      <c r="O792" s="57"/>
    </row>
    <row r="793" spans="1:15" x14ac:dyDescent="0.2">
      <c r="A793" s="57"/>
      <c r="E793" s="57"/>
      <c r="F793" s="57"/>
      <c r="G793" s="57"/>
      <c r="H793" s="57"/>
      <c r="I793" s="57"/>
      <c r="J793" s="57"/>
      <c r="K793" s="57"/>
      <c r="L793" s="57"/>
      <c r="M793" s="57"/>
      <c r="N793" s="57"/>
      <c r="O793" s="57"/>
    </row>
    <row r="794" spans="1:15" x14ac:dyDescent="0.2">
      <c r="A794" s="57"/>
      <c r="E794" s="57"/>
      <c r="F794" s="57"/>
      <c r="G794" s="57"/>
      <c r="H794" s="57"/>
      <c r="I794" s="57"/>
      <c r="J794" s="57"/>
      <c r="K794" s="57"/>
      <c r="L794" s="57"/>
      <c r="M794" s="57"/>
      <c r="N794" s="57"/>
      <c r="O794" s="57"/>
    </row>
    <row r="795" spans="1:15" x14ac:dyDescent="0.2">
      <c r="A795" s="57"/>
      <c r="E795" s="57"/>
      <c r="F795" s="57"/>
      <c r="G795" s="57"/>
      <c r="H795" s="57"/>
      <c r="I795" s="57"/>
      <c r="J795" s="57"/>
      <c r="K795" s="57"/>
      <c r="L795" s="57"/>
      <c r="M795" s="57"/>
      <c r="N795" s="57"/>
      <c r="O795" s="57"/>
    </row>
    <row r="796" spans="1:15" x14ac:dyDescent="0.2">
      <c r="A796" s="57"/>
      <c r="E796" s="57"/>
      <c r="F796" s="57"/>
      <c r="G796" s="57"/>
      <c r="H796" s="57"/>
      <c r="I796" s="57"/>
      <c r="J796" s="57"/>
      <c r="K796" s="57"/>
      <c r="L796" s="57"/>
      <c r="M796" s="57"/>
      <c r="N796" s="57"/>
      <c r="O796" s="57"/>
    </row>
    <row r="797" spans="1:15" x14ac:dyDescent="0.2">
      <c r="A797" s="57"/>
      <c r="E797" s="57"/>
      <c r="F797" s="57"/>
      <c r="G797" s="57"/>
      <c r="H797" s="57"/>
      <c r="I797" s="57"/>
      <c r="J797" s="57"/>
      <c r="K797" s="57"/>
      <c r="L797" s="57"/>
      <c r="M797" s="57"/>
      <c r="N797" s="57"/>
      <c r="O797" s="57"/>
    </row>
    <row r="798" spans="1:15" x14ac:dyDescent="0.2">
      <c r="A798" s="57"/>
      <c r="E798" s="57"/>
      <c r="F798" s="57"/>
      <c r="G798" s="57"/>
      <c r="H798" s="57"/>
      <c r="I798" s="57"/>
      <c r="J798" s="57"/>
      <c r="K798" s="57"/>
      <c r="L798" s="57"/>
      <c r="M798" s="57"/>
      <c r="N798" s="57"/>
      <c r="O798" s="57"/>
    </row>
    <row r="799" spans="1:15" x14ac:dyDescent="0.2">
      <c r="A799" s="57"/>
      <c r="E799" s="57"/>
      <c r="F799" s="57"/>
      <c r="G799" s="57"/>
      <c r="H799" s="57"/>
      <c r="I799" s="57"/>
      <c r="J799" s="57"/>
      <c r="K799" s="57"/>
      <c r="L799" s="57"/>
      <c r="M799" s="57"/>
      <c r="N799" s="57"/>
      <c r="O799" s="57"/>
    </row>
    <row r="800" spans="1:15" x14ac:dyDescent="0.2">
      <c r="A800" s="57"/>
      <c r="E800" s="57"/>
      <c r="F800" s="57"/>
      <c r="G800" s="57"/>
      <c r="H800" s="57"/>
      <c r="I800" s="57"/>
      <c r="J800" s="57"/>
      <c r="K800" s="57"/>
      <c r="L800" s="57"/>
      <c r="M800" s="57"/>
      <c r="N800" s="57"/>
      <c r="O800" s="57"/>
    </row>
    <row r="801" spans="1:15" x14ac:dyDescent="0.2">
      <c r="A801" s="57"/>
      <c r="E801" s="57"/>
      <c r="F801" s="57"/>
      <c r="G801" s="57"/>
      <c r="H801" s="57"/>
      <c r="I801" s="57"/>
      <c r="J801" s="57"/>
      <c r="K801" s="57"/>
      <c r="L801" s="57"/>
      <c r="M801" s="57"/>
      <c r="N801" s="57"/>
      <c r="O801" s="57"/>
    </row>
    <row r="802" spans="1:15" x14ac:dyDescent="0.2">
      <c r="A802" s="57"/>
      <c r="E802" s="57"/>
      <c r="F802" s="57"/>
      <c r="G802" s="57"/>
      <c r="H802" s="57"/>
      <c r="I802" s="57"/>
      <c r="J802" s="57"/>
      <c r="K802" s="57"/>
      <c r="L802" s="57"/>
      <c r="M802" s="57"/>
      <c r="N802" s="57"/>
      <c r="O802" s="57"/>
    </row>
    <row r="803" spans="1:15" x14ac:dyDescent="0.2">
      <c r="A803" s="57"/>
      <c r="E803" s="57"/>
      <c r="F803" s="57"/>
      <c r="G803" s="57"/>
      <c r="H803" s="57"/>
      <c r="I803" s="57"/>
      <c r="J803" s="57"/>
      <c r="K803" s="57"/>
      <c r="L803" s="57"/>
      <c r="M803" s="57"/>
      <c r="N803" s="57"/>
      <c r="O803" s="57"/>
    </row>
    <row r="804" spans="1:15" x14ac:dyDescent="0.2">
      <c r="A804" s="57"/>
      <c r="E804" s="57"/>
      <c r="F804" s="57"/>
      <c r="G804" s="57"/>
      <c r="H804" s="57"/>
      <c r="I804" s="57"/>
      <c r="J804" s="57"/>
      <c r="K804" s="57"/>
      <c r="L804" s="57"/>
      <c r="M804" s="57"/>
      <c r="N804" s="57"/>
      <c r="O804" s="57"/>
    </row>
    <row r="805" spans="1:15" x14ac:dyDescent="0.2">
      <c r="A805" s="57"/>
      <c r="E805" s="57"/>
      <c r="F805" s="57"/>
      <c r="G805" s="57"/>
      <c r="H805" s="57"/>
      <c r="I805" s="57"/>
      <c r="J805" s="57"/>
      <c r="K805" s="57"/>
      <c r="L805" s="57"/>
      <c r="M805" s="57"/>
      <c r="N805" s="57"/>
      <c r="O805" s="57"/>
    </row>
    <row r="806" spans="1:15" x14ac:dyDescent="0.2">
      <c r="A806" s="57"/>
      <c r="E806" s="57"/>
      <c r="F806" s="57"/>
      <c r="G806" s="57"/>
      <c r="H806" s="57"/>
      <c r="I806" s="57"/>
      <c r="J806" s="57"/>
      <c r="K806" s="57"/>
      <c r="L806" s="57"/>
      <c r="M806" s="57"/>
      <c r="N806" s="57"/>
      <c r="O806" s="57"/>
    </row>
    <row r="807" spans="1:15" x14ac:dyDescent="0.2">
      <c r="A807" s="57"/>
      <c r="E807" s="57"/>
      <c r="F807" s="57"/>
      <c r="G807" s="57"/>
      <c r="H807" s="57"/>
      <c r="I807" s="57"/>
      <c r="J807" s="57"/>
      <c r="K807" s="57"/>
      <c r="L807" s="57"/>
      <c r="M807" s="57"/>
      <c r="N807" s="57"/>
      <c r="O807" s="57"/>
    </row>
    <row r="808" spans="1:15" x14ac:dyDescent="0.2">
      <c r="A808" s="57"/>
      <c r="E808" s="57"/>
      <c r="F808" s="57"/>
      <c r="G808" s="57"/>
      <c r="H808" s="57"/>
      <c r="I808" s="57"/>
      <c r="J808" s="57"/>
      <c r="K808" s="57"/>
      <c r="L808" s="57"/>
      <c r="M808" s="57"/>
      <c r="N808" s="57"/>
      <c r="O808" s="57"/>
    </row>
    <row r="809" spans="1:15" x14ac:dyDescent="0.2">
      <c r="A809" s="57"/>
      <c r="E809" s="57"/>
      <c r="F809" s="57"/>
      <c r="G809" s="57"/>
      <c r="H809" s="57"/>
      <c r="I809" s="57"/>
      <c r="J809" s="57"/>
      <c r="K809" s="57"/>
      <c r="L809" s="57"/>
      <c r="M809" s="57"/>
      <c r="N809" s="57"/>
      <c r="O809" s="57"/>
    </row>
    <row r="810" spans="1:15" x14ac:dyDescent="0.2">
      <c r="A810" s="57"/>
      <c r="E810" s="57"/>
      <c r="F810" s="57"/>
      <c r="G810" s="57"/>
      <c r="H810" s="57"/>
      <c r="I810" s="57"/>
      <c r="J810" s="57"/>
      <c r="K810" s="57"/>
      <c r="L810" s="57"/>
      <c r="M810" s="57"/>
      <c r="N810" s="57"/>
      <c r="O810" s="57"/>
    </row>
    <row r="811" spans="1:15" x14ac:dyDescent="0.2">
      <c r="A811" s="57"/>
      <c r="E811" s="57"/>
      <c r="F811" s="57"/>
      <c r="G811" s="57"/>
      <c r="H811" s="57"/>
      <c r="I811" s="57"/>
      <c r="J811" s="57"/>
      <c r="K811" s="57"/>
      <c r="L811" s="57"/>
      <c r="M811" s="57"/>
      <c r="N811" s="57"/>
      <c r="O811" s="57"/>
    </row>
    <row r="812" spans="1:15" x14ac:dyDescent="0.2">
      <c r="A812" s="57"/>
      <c r="E812" s="57"/>
      <c r="F812" s="57"/>
      <c r="G812" s="57"/>
      <c r="H812" s="57"/>
      <c r="I812" s="57"/>
      <c r="J812" s="57"/>
      <c r="K812" s="57"/>
      <c r="L812" s="57"/>
      <c r="M812" s="57"/>
      <c r="N812" s="57"/>
      <c r="O812" s="57"/>
    </row>
    <row r="813" spans="1:15" x14ac:dyDescent="0.2">
      <c r="A813" s="57"/>
      <c r="E813" s="57"/>
      <c r="F813" s="57"/>
      <c r="G813" s="57"/>
      <c r="H813" s="57"/>
      <c r="I813" s="57"/>
      <c r="J813" s="57"/>
      <c r="K813" s="57"/>
      <c r="L813" s="57"/>
      <c r="M813" s="57"/>
      <c r="N813" s="57"/>
      <c r="O813" s="57"/>
    </row>
    <row r="814" spans="1:15" x14ac:dyDescent="0.2">
      <c r="A814" s="57"/>
      <c r="E814" s="57"/>
      <c r="F814" s="57"/>
      <c r="G814" s="57"/>
      <c r="H814" s="57"/>
      <c r="I814" s="57"/>
      <c r="J814" s="57"/>
      <c r="K814" s="57"/>
      <c r="L814" s="57"/>
      <c r="M814" s="57"/>
      <c r="N814" s="57"/>
      <c r="O814" s="57"/>
    </row>
    <row r="815" spans="1:15" x14ac:dyDescent="0.2">
      <c r="A815" s="57"/>
      <c r="E815" s="57"/>
      <c r="F815" s="57"/>
      <c r="G815" s="57"/>
      <c r="H815" s="57"/>
      <c r="I815" s="57"/>
      <c r="J815" s="57"/>
      <c r="K815" s="57"/>
      <c r="L815" s="57"/>
      <c r="M815" s="57"/>
      <c r="N815" s="57"/>
      <c r="O815" s="57"/>
    </row>
    <row r="816" spans="1:15" x14ac:dyDescent="0.2">
      <c r="A816" s="57"/>
      <c r="E816" s="57"/>
      <c r="F816" s="57"/>
      <c r="G816" s="57"/>
      <c r="H816" s="57"/>
      <c r="I816" s="57"/>
      <c r="J816" s="57"/>
      <c r="K816" s="57"/>
      <c r="L816" s="57"/>
      <c r="M816" s="57"/>
      <c r="N816" s="57"/>
      <c r="O816" s="57"/>
    </row>
    <row r="817" spans="1:15" x14ac:dyDescent="0.2">
      <c r="A817" s="57"/>
      <c r="E817" s="57"/>
      <c r="F817" s="57"/>
      <c r="G817" s="57"/>
      <c r="H817" s="57"/>
      <c r="I817" s="57"/>
      <c r="J817" s="57"/>
      <c r="K817" s="57"/>
      <c r="L817" s="57"/>
      <c r="M817" s="57"/>
      <c r="N817" s="57"/>
      <c r="O817" s="57"/>
    </row>
    <row r="818" spans="1:15" x14ac:dyDescent="0.2">
      <c r="A818" s="57"/>
      <c r="E818" s="57"/>
      <c r="F818" s="57"/>
      <c r="G818" s="57"/>
      <c r="H818" s="57"/>
      <c r="I818" s="57"/>
      <c r="J818" s="57"/>
      <c r="K818" s="57"/>
      <c r="L818" s="57"/>
      <c r="M818" s="57"/>
      <c r="N818" s="57"/>
      <c r="O818" s="57"/>
    </row>
    <row r="819" spans="1:15" x14ac:dyDescent="0.2">
      <c r="A819" s="57"/>
      <c r="E819" s="57"/>
      <c r="F819" s="57"/>
      <c r="G819" s="57"/>
      <c r="H819" s="57"/>
      <c r="I819" s="57"/>
      <c r="J819" s="57"/>
      <c r="K819" s="57"/>
      <c r="L819" s="57"/>
      <c r="M819" s="57"/>
      <c r="N819" s="57"/>
      <c r="O819" s="57"/>
    </row>
    <row r="820" spans="1:15" x14ac:dyDescent="0.2">
      <c r="A820" s="57"/>
      <c r="E820" s="57"/>
      <c r="F820" s="57"/>
      <c r="G820" s="57"/>
      <c r="H820" s="57"/>
      <c r="I820" s="57"/>
      <c r="J820" s="57"/>
      <c r="K820" s="57"/>
      <c r="L820" s="57"/>
      <c r="M820" s="57"/>
      <c r="N820" s="57"/>
      <c r="O820" s="57"/>
    </row>
    <row r="821" spans="1:15" x14ac:dyDescent="0.2">
      <c r="A821" s="57"/>
      <c r="E821" s="57"/>
      <c r="F821" s="57"/>
      <c r="G821" s="57"/>
      <c r="H821" s="57"/>
      <c r="I821" s="57"/>
      <c r="J821" s="57"/>
      <c r="K821" s="57"/>
      <c r="L821" s="57"/>
      <c r="M821" s="57"/>
      <c r="N821" s="57"/>
      <c r="O821" s="57"/>
    </row>
    <row r="822" spans="1:15" x14ac:dyDescent="0.2">
      <c r="A822" s="57"/>
      <c r="E822" s="57"/>
      <c r="F822" s="57"/>
      <c r="G822" s="57"/>
      <c r="H822" s="57"/>
      <c r="I822" s="57"/>
      <c r="J822" s="57"/>
      <c r="K822" s="57"/>
      <c r="L822" s="57"/>
      <c r="M822" s="57"/>
      <c r="N822" s="57"/>
      <c r="O822" s="57"/>
    </row>
    <row r="823" spans="1:15" x14ac:dyDescent="0.2">
      <c r="A823" s="57"/>
      <c r="E823" s="57"/>
      <c r="F823" s="57"/>
      <c r="G823" s="57"/>
      <c r="H823" s="57"/>
      <c r="I823" s="57"/>
      <c r="J823" s="57"/>
      <c r="K823" s="57"/>
      <c r="L823" s="57"/>
      <c r="M823" s="57"/>
      <c r="N823" s="57"/>
      <c r="O823" s="57"/>
    </row>
    <row r="824" spans="1:15" x14ac:dyDescent="0.2">
      <c r="A824" s="57"/>
      <c r="E824" s="57"/>
      <c r="F824" s="57"/>
      <c r="G824" s="57"/>
      <c r="H824" s="57"/>
      <c r="I824" s="57"/>
      <c r="J824" s="57"/>
      <c r="K824" s="57"/>
      <c r="L824" s="57"/>
      <c r="M824" s="57"/>
      <c r="N824" s="57"/>
      <c r="O824" s="57"/>
    </row>
    <row r="825" spans="1:15" x14ac:dyDescent="0.2">
      <c r="A825" s="57"/>
      <c r="E825" s="57"/>
      <c r="F825" s="57"/>
      <c r="G825" s="57"/>
      <c r="H825" s="57"/>
      <c r="I825" s="57"/>
      <c r="J825" s="57"/>
      <c r="K825" s="57"/>
      <c r="L825" s="57"/>
      <c r="M825" s="57"/>
      <c r="N825" s="57"/>
      <c r="O825" s="57"/>
    </row>
    <row r="826" spans="1:15" x14ac:dyDescent="0.2">
      <c r="A826" s="57"/>
      <c r="E826" s="57"/>
      <c r="F826" s="57"/>
      <c r="G826" s="57"/>
      <c r="H826" s="57"/>
      <c r="I826" s="57"/>
      <c r="J826" s="57"/>
      <c r="K826" s="57"/>
      <c r="L826" s="57"/>
      <c r="M826" s="57"/>
      <c r="N826" s="57"/>
      <c r="O826" s="57"/>
    </row>
    <row r="827" spans="1:15" x14ac:dyDescent="0.2">
      <c r="A827" s="57"/>
      <c r="E827" s="57"/>
      <c r="F827" s="57"/>
      <c r="G827" s="57"/>
      <c r="H827" s="57"/>
      <c r="I827" s="57"/>
      <c r="J827" s="57"/>
      <c r="K827" s="57"/>
      <c r="L827" s="57"/>
      <c r="M827" s="57"/>
      <c r="N827" s="57"/>
      <c r="O827" s="57"/>
    </row>
    <row r="828" spans="1:15" x14ac:dyDescent="0.2">
      <c r="A828" s="57"/>
      <c r="E828" s="57"/>
      <c r="F828" s="57"/>
      <c r="G828" s="57"/>
      <c r="H828" s="57"/>
      <c r="I828" s="57"/>
      <c r="J828" s="57"/>
      <c r="K828" s="57"/>
      <c r="L828" s="57"/>
      <c r="M828" s="57"/>
      <c r="N828" s="57"/>
      <c r="O828" s="57"/>
    </row>
    <row r="829" spans="1:15" x14ac:dyDescent="0.2">
      <c r="A829" s="57"/>
      <c r="E829" s="57"/>
      <c r="F829" s="57"/>
      <c r="G829" s="57"/>
      <c r="H829" s="57"/>
      <c r="I829" s="57"/>
      <c r="J829" s="57"/>
      <c r="K829" s="57"/>
      <c r="L829" s="57"/>
      <c r="M829" s="57"/>
      <c r="N829" s="57"/>
      <c r="O829" s="57"/>
    </row>
    <row r="830" spans="1:15" x14ac:dyDescent="0.2">
      <c r="A830" s="57"/>
      <c r="E830" s="57"/>
      <c r="F830" s="57"/>
      <c r="G830" s="57"/>
      <c r="H830" s="57"/>
      <c r="I830" s="57"/>
      <c r="J830" s="57"/>
      <c r="K830" s="57"/>
      <c r="L830" s="57"/>
      <c r="M830" s="57"/>
      <c r="N830" s="57"/>
      <c r="O830" s="57"/>
    </row>
    <row r="831" spans="1:15" x14ac:dyDescent="0.2">
      <c r="A831" s="57"/>
      <c r="E831" s="57"/>
      <c r="F831" s="57"/>
      <c r="G831" s="57"/>
      <c r="H831" s="57"/>
      <c r="I831" s="57"/>
      <c r="J831" s="57"/>
      <c r="K831" s="57"/>
      <c r="L831" s="57"/>
      <c r="M831" s="57"/>
      <c r="N831" s="57"/>
      <c r="O831" s="57"/>
    </row>
    <row r="832" spans="1:15" x14ac:dyDescent="0.2">
      <c r="A832" s="57"/>
      <c r="E832" s="57"/>
      <c r="F832" s="57"/>
      <c r="G832" s="57"/>
      <c r="H832" s="57"/>
      <c r="I832" s="57"/>
      <c r="J832" s="57"/>
      <c r="K832" s="57"/>
      <c r="L832" s="57"/>
      <c r="M832" s="57"/>
      <c r="N832" s="57"/>
      <c r="O832" s="57"/>
    </row>
    <row r="833" spans="1:15" x14ac:dyDescent="0.2">
      <c r="A833" s="57"/>
      <c r="E833" s="57"/>
      <c r="F833" s="57"/>
      <c r="G833" s="57"/>
      <c r="H833" s="57"/>
      <c r="I833" s="57"/>
      <c r="J833" s="57"/>
      <c r="K833" s="57"/>
      <c r="L833" s="57"/>
      <c r="M833" s="57"/>
      <c r="N833" s="57"/>
      <c r="O833" s="57"/>
    </row>
    <row r="834" spans="1:15" x14ac:dyDescent="0.2">
      <c r="A834" s="57"/>
      <c r="E834" s="57"/>
      <c r="F834" s="57"/>
      <c r="G834" s="57"/>
      <c r="H834" s="57"/>
      <c r="I834" s="57"/>
      <c r="J834" s="57"/>
      <c r="K834" s="57"/>
      <c r="L834" s="57"/>
      <c r="M834" s="57"/>
      <c r="N834" s="57"/>
      <c r="O834" s="57"/>
    </row>
    <row r="835" spans="1:15" x14ac:dyDescent="0.2">
      <c r="A835" s="57"/>
      <c r="E835" s="57"/>
      <c r="F835" s="57"/>
      <c r="G835" s="57"/>
      <c r="H835" s="57"/>
      <c r="I835" s="57"/>
      <c r="J835" s="57"/>
      <c r="K835" s="57"/>
      <c r="L835" s="57"/>
      <c r="M835" s="57"/>
      <c r="N835" s="57"/>
      <c r="O835" s="57"/>
    </row>
    <row r="836" spans="1:15" x14ac:dyDescent="0.2">
      <c r="A836" s="57"/>
      <c r="E836" s="57"/>
      <c r="F836" s="57"/>
      <c r="G836" s="57"/>
      <c r="H836" s="57"/>
      <c r="I836" s="57"/>
      <c r="J836" s="57"/>
      <c r="K836" s="57"/>
      <c r="L836" s="57"/>
      <c r="M836" s="57"/>
      <c r="N836" s="57"/>
      <c r="O836" s="57"/>
    </row>
    <row r="837" spans="1:15" x14ac:dyDescent="0.2">
      <c r="A837" s="57"/>
      <c r="E837" s="57"/>
      <c r="F837" s="57"/>
      <c r="G837" s="57"/>
      <c r="H837" s="57"/>
      <c r="I837" s="57"/>
      <c r="J837" s="57"/>
      <c r="K837" s="57"/>
      <c r="L837" s="57"/>
      <c r="M837" s="57"/>
      <c r="N837" s="57"/>
      <c r="O837" s="57"/>
    </row>
    <row r="838" spans="1:15" x14ac:dyDescent="0.2">
      <c r="A838" s="57"/>
      <c r="E838" s="57"/>
      <c r="F838" s="57"/>
      <c r="G838" s="57"/>
      <c r="H838" s="57"/>
      <c r="I838" s="57"/>
      <c r="J838" s="57"/>
      <c r="K838" s="57"/>
      <c r="L838" s="57"/>
      <c r="M838" s="57"/>
      <c r="N838" s="57"/>
      <c r="O838" s="57"/>
    </row>
    <row r="839" spans="1:15" x14ac:dyDescent="0.2">
      <c r="A839" s="57"/>
      <c r="E839" s="57"/>
      <c r="F839" s="57"/>
      <c r="G839" s="57"/>
      <c r="H839" s="57"/>
      <c r="I839" s="57"/>
      <c r="J839" s="57"/>
      <c r="K839" s="57"/>
      <c r="L839" s="57"/>
      <c r="M839" s="57"/>
      <c r="N839" s="57"/>
      <c r="O839" s="57"/>
    </row>
    <row r="840" spans="1:15" x14ac:dyDescent="0.2">
      <c r="A840" s="57"/>
      <c r="E840" s="57"/>
      <c r="F840" s="57"/>
      <c r="G840" s="57"/>
      <c r="H840" s="57"/>
      <c r="I840" s="57"/>
      <c r="J840" s="57"/>
      <c r="K840" s="57"/>
      <c r="L840" s="57"/>
      <c r="M840" s="57"/>
      <c r="N840" s="57"/>
      <c r="O840" s="57"/>
    </row>
    <row r="841" spans="1:15" x14ac:dyDescent="0.2">
      <c r="A841" s="57"/>
      <c r="E841" s="57"/>
      <c r="F841" s="57"/>
      <c r="G841" s="57"/>
      <c r="H841" s="57"/>
      <c r="I841" s="57"/>
      <c r="J841" s="57"/>
      <c r="K841" s="57"/>
      <c r="L841" s="57"/>
      <c r="M841" s="57"/>
      <c r="N841" s="57"/>
      <c r="O841" s="57"/>
    </row>
    <row r="842" spans="1:15" x14ac:dyDescent="0.2">
      <c r="A842" s="57"/>
      <c r="E842" s="57"/>
      <c r="F842" s="57"/>
      <c r="G842" s="57"/>
      <c r="H842" s="57"/>
      <c r="I842" s="57"/>
      <c r="J842" s="57"/>
      <c r="K842" s="57"/>
      <c r="L842" s="57"/>
      <c r="M842" s="57"/>
      <c r="N842" s="57"/>
      <c r="O842" s="57"/>
    </row>
    <row r="843" spans="1:15" x14ac:dyDescent="0.2">
      <c r="A843" s="57"/>
      <c r="E843" s="57"/>
      <c r="F843" s="57"/>
      <c r="G843" s="57"/>
      <c r="H843" s="57"/>
      <c r="I843" s="57"/>
      <c r="J843" s="57"/>
      <c r="K843" s="57"/>
      <c r="L843" s="57"/>
      <c r="M843" s="57"/>
      <c r="N843" s="57"/>
      <c r="O843" s="57"/>
    </row>
    <row r="844" spans="1:15" x14ac:dyDescent="0.2">
      <c r="A844" s="57"/>
      <c r="E844" s="57"/>
      <c r="F844" s="57"/>
      <c r="G844" s="57"/>
      <c r="H844" s="57"/>
      <c r="I844" s="57"/>
      <c r="J844" s="57"/>
      <c r="K844" s="57"/>
      <c r="L844" s="57"/>
      <c r="M844" s="57"/>
      <c r="N844" s="57"/>
      <c r="O844" s="57"/>
    </row>
    <row r="845" spans="1:15" x14ac:dyDescent="0.2">
      <c r="A845" s="57"/>
      <c r="E845" s="57"/>
      <c r="F845" s="57"/>
      <c r="G845" s="57"/>
      <c r="H845" s="57"/>
      <c r="I845" s="57"/>
      <c r="J845" s="57"/>
      <c r="K845" s="57"/>
      <c r="L845" s="57"/>
      <c r="M845" s="57"/>
      <c r="N845" s="57"/>
      <c r="O845" s="57"/>
    </row>
    <row r="846" spans="1:15" x14ac:dyDescent="0.2">
      <c r="A846" s="57"/>
      <c r="E846" s="57"/>
      <c r="F846" s="57"/>
      <c r="G846" s="57"/>
      <c r="H846" s="57"/>
      <c r="I846" s="57"/>
      <c r="J846" s="57"/>
      <c r="K846" s="57"/>
      <c r="L846" s="57"/>
      <c r="M846" s="57"/>
      <c r="N846" s="57"/>
      <c r="O846" s="57"/>
    </row>
    <row r="847" spans="1:15" x14ac:dyDescent="0.2">
      <c r="A847" s="57"/>
      <c r="E847" s="57"/>
      <c r="F847" s="57"/>
      <c r="G847" s="57"/>
      <c r="H847" s="57"/>
      <c r="I847" s="57"/>
      <c r="J847" s="57"/>
      <c r="K847" s="57"/>
      <c r="L847" s="57"/>
      <c r="M847" s="57"/>
      <c r="N847" s="57"/>
      <c r="O847" s="57"/>
    </row>
    <row r="848" spans="1:15" x14ac:dyDescent="0.2">
      <c r="A848" s="57"/>
      <c r="E848" s="57"/>
      <c r="F848" s="57"/>
      <c r="G848" s="57"/>
      <c r="H848" s="57"/>
      <c r="I848" s="57"/>
      <c r="J848" s="57"/>
      <c r="K848" s="57"/>
      <c r="L848" s="57"/>
      <c r="M848" s="57"/>
      <c r="N848" s="57"/>
      <c r="O848" s="57"/>
    </row>
    <row r="849" spans="1:15" x14ac:dyDescent="0.2">
      <c r="A849" s="57"/>
      <c r="E849" s="57"/>
      <c r="F849" s="57"/>
      <c r="G849" s="57"/>
      <c r="H849" s="57"/>
      <c r="I849" s="57"/>
      <c r="J849" s="57"/>
      <c r="K849" s="57"/>
      <c r="L849" s="57"/>
      <c r="M849" s="57"/>
      <c r="N849" s="57"/>
      <c r="O849" s="57"/>
    </row>
    <row r="850" spans="1:15" x14ac:dyDescent="0.2">
      <c r="A850" s="57"/>
      <c r="E850" s="57"/>
      <c r="F850" s="57"/>
      <c r="G850" s="57"/>
      <c r="H850" s="57"/>
      <c r="I850" s="57"/>
      <c r="J850" s="57"/>
      <c r="K850" s="57"/>
      <c r="L850" s="57"/>
      <c r="M850" s="57"/>
      <c r="N850" s="57"/>
      <c r="O850" s="57"/>
    </row>
    <row r="851" spans="1:15" x14ac:dyDescent="0.2">
      <c r="A851" s="57"/>
      <c r="E851" s="57"/>
      <c r="F851" s="57"/>
      <c r="G851" s="57"/>
      <c r="H851" s="57"/>
      <c r="I851" s="57"/>
      <c r="J851" s="57"/>
      <c r="K851" s="57"/>
      <c r="L851" s="57"/>
      <c r="M851" s="57"/>
      <c r="N851" s="57"/>
      <c r="O851" s="57"/>
    </row>
    <row r="852" spans="1:15" x14ac:dyDescent="0.2">
      <c r="A852" s="57"/>
      <c r="E852" s="57"/>
      <c r="F852" s="57"/>
      <c r="G852" s="57"/>
      <c r="H852" s="57"/>
      <c r="I852" s="57"/>
      <c r="J852" s="57"/>
      <c r="K852" s="57"/>
      <c r="L852" s="57"/>
      <c r="M852" s="57"/>
      <c r="N852" s="57"/>
      <c r="O852" s="57"/>
    </row>
    <row r="853" spans="1:15" x14ac:dyDescent="0.2">
      <c r="A853" s="57"/>
      <c r="E853" s="57"/>
      <c r="F853" s="57"/>
      <c r="G853" s="57"/>
      <c r="H853" s="57"/>
      <c r="I853" s="57"/>
      <c r="J853" s="57"/>
      <c r="K853" s="57"/>
      <c r="L853" s="57"/>
      <c r="M853" s="57"/>
      <c r="N853" s="57"/>
      <c r="O853" s="57"/>
    </row>
    <row r="854" spans="1:15" x14ac:dyDescent="0.2">
      <c r="A854" s="57"/>
      <c r="E854" s="57"/>
      <c r="F854" s="57"/>
      <c r="G854" s="57"/>
      <c r="H854" s="57"/>
      <c r="I854" s="57"/>
      <c r="J854" s="57"/>
      <c r="K854" s="57"/>
      <c r="L854" s="57"/>
      <c r="M854" s="57"/>
      <c r="N854" s="57"/>
      <c r="O854" s="57"/>
    </row>
    <row r="855" spans="1:15" x14ac:dyDescent="0.2">
      <c r="A855" s="57"/>
      <c r="E855" s="57"/>
      <c r="F855" s="57"/>
      <c r="G855" s="57"/>
      <c r="H855" s="57"/>
      <c r="I855" s="57"/>
      <c r="J855" s="57"/>
      <c r="K855" s="57"/>
      <c r="L855" s="57"/>
      <c r="M855" s="57"/>
      <c r="N855" s="57"/>
      <c r="O855" s="57"/>
    </row>
    <row r="856" spans="1:15" x14ac:dyDescent="0.2">
      <c r="A856" s="57"/>
      <c r="E856" s="57"/>
      <c r="F856" s="57"/>
      <c r="G856" s="57"/>
      <c r="H856" s="57"/>
      <c r="I856" s="57"/>
      <c r="J856" s="57"/>
      <c r="K856" s="57"/>
      <c r="L856" s="57"/>
      <c r="M856" s="57"/>
      <c r="N856" s="57"/>
      <c r="O856" s="57"/>
    </row>
    <row r="857" spans="1:15" x14ac:dyDescent="0.2">
      <c r="A857" s="57"/>
      <c r="E857" s="57"/>
      <c r="F857" s="57"/>
      <c r="G857" s="57"/>
      <c r="H857" s="57"/>
      <c r="I857" s="57"/>
      <c r="J857" s="57"/>
      <c r="K857" s="57"/>
      <c r="L857" s="57"/>
      <c r="M857" s="57"/>
      <c r="N857" s="57"/>
      <c r="O857" s="57"/>
    </row>
    <row r="858" spans="1:15" x14ac:dyDescent="0.2">
      <c r="A858" s="57"/>
      <c r="E858" s="57"/>
      <c r="F858" s="57"/>
      <c r="G858" s="57"/>
      <c r="H858" s="57"/>
      <c r="I858" s="57"/>
      <c r="J858" s="57"/>
      <c r="K858" s="57"/>
      <c r="L858" s="57"/>
      <c r="M858" s="57"/>
      <c r="N858" s="57"/>
      <c r="O858" s="57"/>
    </row>
    <row r="859" spans="1:15" x14ac:dyDescent="0.2">
      <c r="A859" s="57"/>
      <c r="E859" s="57"/>
      <c r="F859" s="57"/>
      <c r="G859" s="57"/>
      <c r="H859" s="57"/>
      <c r="I859" s="57"/>
      <c r="J859" s="57"/>
      <c r="K859" s="57"/>
      <c r="L859" s="57"/>
      <c r="M859" s="57"/>
      <c r="N859" s="57"/>
      <c r="O859" s="57"/>
    </row>
    <row r="860" spans="1:15" x14ac:dyDescent="0.2">
      <c r="A860" s="57"/>
      <c r="E860" s="57"/>
      <c r="F860" s="57"/>
      <c r="G860" s="57"/>
      <c r="H860" s="57"/>
      <c r="I860" s="57"/>
      <c r="J860" s="57"/>
      <c r="K860" s="57"/>
      <c r="L860" s="57"/>
      <c r="M860" s="57"/>
      <c r="N860" s="57"/>
      <c r="O860" s="57"/>
    </row>
    <row r="861" spans="1:15" x14ac:dyDescent="0.2">
      <c r="A861" s="57"/>
      <c r="E861" s="57"/>
      <c r="F861" s="57"/>
      <c r="G861" s="57"/>
      <c r="H861" s="57"/>
      <c r="I861" s="57"/>
      <c r="J861" s="57"/>
      <c r="K861" s="57"/>
      <c r="L861" s="57"/>
      <c r="M861" s="57"/>
      <c r="N861" s="57"/>
      <c r="O861" s="57"/>
    </row>
    <row r="862" spans="1:15" x14ac:dyDescent="0.2">
      <c r="A862" s="57"/>
      <c r="E862" s="57"/>
      <c r="F862" s="57"/>
      <c r="G862" s="57"/>
      <c r="H862" s="57"/>
      <c r="I862" s="57"/>
      <c r="J862" s="57"/>
      <c r="K862" s="57"/>
      <c r="L862" s="57"/>
      <c r="M862" s="57"/>
      <c r="N862" s="57"/>
      <c r="O862" s="57"/>
    </row>
    <row r="863" spans="1:15" x14ac:dyDescent="0.2">
      <c r="A863" s="57"/>
      <c r="E863" s="57"/>
      <c r="F863" s="57"/>
      <c r="G863" s="57"/>
      <c r="H863" s="57"/>
      <c r="I863" s="57"/>
      <c r="J863" s="57"/>
      <c r="K863" s="57"/>
      <c r="L863" s="57"/>
      <c r="M863" s="57"/>
      <c r="N863" s="57"/>
      <c r="O863" s="57"/>
    </row>
    <row r="864" spans="1:15" x14ac:dyDescent="0.2">
      <c r="A864" s="57"/>
      <c r="E864" s="57"/>
      <c r="F864" s="57"/>
      <c r="G864" s="57"/>
      <c r="H864" s="57"/>
      <c r="I864" s="57"/>
      <c r="J864" s="57"/>
      <c r="K864" s="57"/>
      <c r="L864" s="57"/>
      <c r="M864" s="57"/>
      <c r="N864" s="57"/>
      <c r="O864" s="57"/>
    </row>
    <row r="865" spans="1:15" x14ac:dyDescent="0.2">
      <c r="A865" s="57"/>
      <c r="E865" s="57"/>
      <c r="F865" s="57"/>
      <c r="G865" s="57"/>
      <c r="H865" s="57"/>
      <c r="I865" s="57"/>
      <c r="J865" s="57"/>
      <c r="K865" s="57"/>
      <c r="L865" s="57"/>
      <c r="M865" s="57"/>
      <c r="N865" s="57"/>
      <c r="O865" s="57"/>
    </row>
    <row r="866" spans="1:15" x14ac:dyDescent="0.2">
      <c r="A866" s="57"/>
      <c r="E866" s="57"/>
      <c r="F866" s="57"/>
      <c r="G866" s="57"/>
      <c r="H866" s="57"/>
      <c r="I866" s="57"/>
      <c r="J866" s="57"/>
      <c r="K866" s="57"/>
      <c r="L866" s="57"/>
      <c r="M866" s="57"/>
      <c r="N866" s="57"/>
      <c r="O866" s="57"/>
    </row>
    <row r="867" spans="1:15" x14ac:dyDescent="0.2">
      <c r="A867" s="57"/>
      <c r="E867" s="57"/>
      <c r="F867" s="57"/>
      <c r="G867" s="57"/>
      <c r="H867" s="57"/>
      <c r="I867" s="57"/>
      <c r="J867" s="57"/>
      <c r="K867" s="57"/>
      <c r="L867" s="57"/>
      <c r="M867" s="57"/>
      <c r="N867" s="57"/>
      <c r="O867" s="57"/>
    </row>
    <row r="868" spans="1:15" x14ac:dyDescent="0.2">
      <c r="A868" s="57"/>
      <c r="E868" s="57"/>
      <c r="F868" s="57"/>
      <c r="G868" s="57"/>
      <c r="H868" s="57"/>
      <c r="I868" s="57"/>
      <c r="J868" s="57"/>
      <c r="K868" s="57"/>
      <c r="L868" s="57"/>
      <c r="M868" s="57"/>
      <c r="N868" s="57"/>
      <c r="O868" s="57"/>
    </row>
    <row r="869" spans="1:15" x14ac:dyDescent="0.2">
      <c r="A869" s="57"/>
      <c r="E869" s="57"/>
      <c r="F869" s="57"/>
      <c r="G869" s="57"/>
      <c r="H869" s="57"/>
      <c r="I869" s="57"/>
      <c r="J869" s="57"/>
      <c r="K869" s="57"/>
      <c r="L869" s="57"/>
      <c r="M869" s="57"/>
      <c r="N869" s="57"/>
      <c r="O869" s="57"/>
    </row>
    <row r="870" spans="1:15" x14ac:dyDescent="0.2">
      <c r="A870" s="57"/>
      <c r="E870" s="57"/>
      <c r="F870" s="57"/>
      <c r="G870" s="57"/>
      <c r="H870" s="57"/>
      <c r="I870" s="57"/>
      <c r="J870" s="57"/>
      <c r="K870" s="57"/>
      <c r="L870" s="57"/>
      <c r="M870" s="57"/>
      <c r="N870" s="57"/>
      <c r="O870" s="57"/>
    </row>
    <row r="871" spans="1:15" x14ac:dyDescent="0.2">
      <c r="A871" s="57"/>
      <c r="E871" s="57"/>
      <c r="F871" s="57"/>
      <c r="G871" s="57"/>
      <c r="H871" s="57"/>
      <c r="I871" s="57"/>
      <c r="J871" s="57"/>
      <c r="K871" s="57"/>
      <c r="L871" s="57"/>
      <c r="M871" s="57"/>
      <c r="N871" s="57"/>
      <c r="O871" s="57"/>
    </row>
    <row r="872" spans="1:15" x14ac:dyDescent="0.2">
      <c r="A872" s="57"/>
      <c r="E872" s="57"/>
      <c r="F872" s="57"/>
      <c r="G872" s="57"/>
      <c r="H872" s="57"/>
      <c r="I872" s="57"/>
      <c r="J872" s="57"/>
      <c r="K872" s="57"/>
      <c r="L872" s="57"/>
      <c r="M872" s="57"/>
      <c r="N872" s="57"/>
      <c r="O872" s="57"/>
    </row>
    <row r="873" spans="1:15" x14ac:dyDescent="0.2">
      <c r="A873" s="57"/>
      <c r="E873" s="57"/>
      <c r="F873" s="57"/>
      <c r="G873" s="57"/>
      <c r="H873" s="57"/>
      <c r="I873" s="57"/>
      <c r="J873" s="57"/>
      <c r="K873" s="57"/>
      <c r="L873" s="57"/>
      <c r="M873" s="57"/>
      <c r="N873" s="57"/>
      <c r="O873" s="57"/>
    </row>
    <row r="874" spans="1:15" x14ac:dyDescent="0.2">
      <c r="A874" s="57"/>
      <c r="E874" s="57"/>
      <c r="F874" s="57"/>
      <c r="G874" s="57"/>
      <c r="H874" s="57"/>
      <c r="I874" s="57"/>
      <c r="J874" s="57"/>
      <c r="K874" s="57"/>
      <c r="L874" s="57"/>
      <c r="M874" s="57"/>
      <c r="N874" s="57"/>
      <c r="O874" s="57"/>
    </row>
    <row r="875" spans="1:15" x14ac:dyDescent="0.2">
      <c r="A875" s="57"/>
      <c r="E875" s="57"/>
      <c r="F875" s="57"/>
      <c r="G875" s="57"/>
      <c r="H875" s="57"/>
      <c r="I875" s="57"/>
      <c r="J875" s="57"/>
      <c r="K875" s="57"/>
      <c r="L875" s="57"/>
      <c r="M875" s="57"/>
      <c r="N875" s="57"/>
      <c r="O875" s="57"/>
    </row>
    <row r="876" spans="1:15" x14ac:dyDescent="0.2">
      <c r="A876" s="57"/>
      <c r="E876" s="57"/>
      <c r="F876" s="57"/>
      <c r="G876" s="57"/>
      <c r="H876" s="57"/>
      <c r="I876" s="57"/>
      <c r="J876" s="57"/>
      <c r="K876" s="57"/>
      <c r="L876" s="57"/>
      <c r="M876" s="57"/>
      <c r="N876" s="57"/>
      <c r="O876" s="57"/>
    </row>
    <row r="877" spans="1:15" x14ac:dyDescent="0.2">
      <c r="A877" s="57"/>
      <c r="E877" s="57"/>
      <c r="F877" s="57"/>
      <c r="G877" s="57"/>
      <c r="H877" s="57"/>
      <c r="I877" s="57"/>
      <c r="J877" s="57"/>
      <c r="K877" s="57"/>
      <c r="L877" s="57"/>
      <c r="M877" s="57"/>
      <c r="N877" s="57"/>
      <c r="O877" s="57"/>
    </row>
    <row r="878" spans="1:15" x14ac:dyDescent="0.2">
      <c r="A878" s="57"/>
      <c r="E878" s="57"/>
      <c r="F878" s="57"/>
      <c r="G878" s="57"/>
      <c r="H878" s="57"/>
      <c r="I878" s="57"/>
      <c r="J878" s="57"/>
      <c r="K878" s="57"/>
      <c r="L878" s="57"/>
      <c r="M878" s="57"/>
      <c r="N878" s="57"/>
      <c r="O878" s="57"/>
    </row>
    <row r="879" spans="1:15" x14ac:dyDescent="0.2">
      <c r="A879" s="57"/>
      <c r="E879" s="57"/>
      <c r="F879" s="57"/>
      <c r="G879" s="57"/>
      <c r="H879" s="57"/>
      <c r="I879" s="57"/>
      <c r="J879" s="57"/>
      <c r="K879" s="57"/>
      <c r="L879" s="57"/>
      <c r="M879" s="57"/>
      <c r="N879" s="57"/>
      <c r="O879" s="57"/>
    </row>
    <row r="880" spans="1:15" x14ac:dyDescent="0.2">
      <c r="A880" s="57"/>
      <c r="E880" s="57"/>
      <c r="F880" s="57"/>
      <c r="G880" s="57"/>
      <c r="H880" s="57"/>
      <c r="I880" s="57"/>
      <c r="J880" s="57"/>
      <c r="K880" s="57"/>
      <c r="L880" s="57"/>
      <c r="M880" s="57"/>
      <c r="N880" s="57"/>
      <c r="O880" s="57"/>
    </row>
    <row r="881" spans="1:15" x14ac:dyDescent="0.2">
      <c r="A881" s="57"/>
      <c r="E881" s="57"/>
      <c r="F881" s="57"/>
      <c r="G881" s="57"/>
      <c r="H881" s="57"/>
      <c r="I881" s="57"/>
      <c r="J881" s="57"/>
      <c r="K881" s="57"/>
      <c r="L881" s="57"/>
      <c r="M881" s="57"/>
      <c r="N881" s="57"/>
      <c r="O881" s="57"/>
    </row>
    <row r="882" spans="1:15" x14ac:dyDescent="0.2">
      <c r="A882" s="57"/>
      <c r="E882" s="57"/>
      <c r="F882" s="57"/>
      <c r="G882" s="57"/>
      <c r="H882" s="57"/>
      <c r="I882" s="57"/>
      <c r="J882" s="57"/>
      <c r="K882" s="57"/>
      <c r="L882" s="57"/>
      <c r="M882" s="57"/>
      <c r="N882" s="57"/>
      <c r="O882" s="57"/>
    </row>
    <row r="883" spans="1:15" x14ac:dyDescent="0.2">
      <c r="A883" s="57"/>
      <c r="E883" s="57"/>
      <c r="F883" s="57"/>
      <c r="G883" s="57"/>
      <c r="H883" s="57"/>
      <c r="I883" s="57"/>
      <c r="J883" s="57"/>
      <c r="K883" s="57"/>
      <c r="L883" s="57"/>
      <c r="M883" s="57"/>
      <c r="N883" s="57"/>
      <c r="O883" s="57"/>
    </row>
    <row r="884" spans="1:15" x14ac:dyDescent="0.2">
      <c r="A884" s="57"/>
      <c r="E884" s="57"/>
      <c r="F884" s="57"/>
      <c r="G884" s="57"/>
      <c r="H884" s="57"/>
      <c r="I884" s="57"/>
      <c r="J884" s="57"/>
      <c r="K884" s="57"/>
      <c r="L884" s="57"/>
      <c r="M884" s="57"/>
      <c r="N884" s="57"/>
      <c r="O884" s="57"/>
    </row>
    <row r="885" spans="1:15" x14ac:dyDescent="0.2">
      <c r="A885" s="57"/>
      <c r="E885" s="57"/>
      <c r="F885" s="57"/>
      <c r="G885" s="57"/>
      <c r="H885" s="57"/>
      <c r="I885" s="57"/>
      <c r="J885" s="57"/>
      <c r="K885" s="57"/>
      <c r="L885" s="57"/>
      <c r="M885" s="57"/>
      <c r="N885" s="57"/>
      <c r="O885" s="57"/>
    </row>
    <row r="886" spans="1:15" x14ac:dyDescent="0.2">
      <c r="A886" s="57"/>
      <c r="E886" s="57"/>
      <c r="F886" s="57"/>
      <c r="G886" s="57"/>
      <c r="H886" s="57"/>
      <c r="I886" s="57"/>
      <c r="J886" s="57"/>
      <c r="K886" s="57"/>
      <c r="L886" s="57"/>
      <c r="M886" s="57"/>
      <c r="N886" s="57"/>
      <c r="O886" s="57"/>
    </row>
    <row r="887" spans="1:15" x14ac:dyDescent="0.2">
      <c r="A887" s="57"/>
      <c r="E887" s="57"/>
      <c r="F887" s="57"/>
      <c r="G887" s="57"/>
      <c r="H887" s="57"/>
      <c r="I887" s="57"/>
      <c r="J887" s="57"/>
      <c r="K887" s="57"/>
      <c r="L887" s="57"/>
      <c r="M887" s="57"/>
      <c r="N887" s="57"/>
      <c r="O887" s="57"/>
    </row>
    <row r="888" spans="1:15" x14ac:dyDescent="0.2">
      <c r="A888" s="57"/>
      <c r="E888" s="57"/>
      <c r="F888" s="57"/>
      <c r="G888" s="57"/>
      <c r="H888" s="57"/>
      <c r="I888" s="57"/>
      <c r="J888" s="57"/>
      <c r="K888" s="57"/>
      <c r="L888" s="57"/>
      <c r="M888" s="57"/>
      <c r="N888" s="57"/>
      <c r="O888" s="57"/>
    </row>
    <row r="889" spans="1:15" x14ac:dyDescent="0.2">
      <c r="A889" s="57"/>
      <c r="E889" s="57"/>
      <c r="F889" s="57"/>
      <c r="G889" s="57"/>
      <c r="H889" s="57"/>
      <c r="I889" s="57"/>
      <c r="J889" s="57"/>
      <c r="K889" s="57"/>
      <c r="L889" s="57"/>
      <c r="M889" s="57"/>
      <c r="N889" s="57"/>
      <c r="O889" s="57"/>
    </row>
    <row r="890" spans="1:15" x14ac:dyDescent="0.2">
      <c r="A890" s="57"/>
      <c r="E890" s="57"/>
      <c r="F890" s="57"/>
      <c r="G890" s="57"/>
      <c r="H890" s="57"/>
      <c r="I890" s="57"/>
      <c r="J890" s="57"/>
      <c r="K890" s="57"/>
      <c r="L890" s="57"/>
      <c r="M890" s="57"/>
      <c r="N890" s="57"/>
      <c r="O890" s="57"/>
    </row>
    <row r="891" spans="1:15" x14ac:dyDescent="0.2">
      <c r="A891" s="57"/>
      <c r="E891" s="57"/>
      <c r="F891" s="57"/>
      <c r="G891" s="57"/>
      <c r="H891" s="57"/>
      <c r="I891" s="57"/>
      <c r="J891" s="57"/>
      <c r="K891" s="57"/>
      <c r="L891" s="57"/>
      <c r="M891" s="57"/>
      <c r="N891" s="57"/>
      <c r="O891" s="57"/>
    </row>
    <row r="892" spans="1:15" x14ac:dyDescent="0.2">
      <c r="A892" s="57"/>
      <c r="E892" s="57"/>
      <c r="F892" s="57"/>
      <c r="G892" s="57"/>
      <c r="H892" s="57"/>
      <c r="I892" s="57"/>
      <c r="J892" s="57"/>
      <c r="K892" s="57"/>
      <c r="L892" s="57"/>
      <c r="M892" s="57"/>
      <c r="N892" s="57"/>
      <c r="O892" s="57"/>
    </row>
    <row r="893" spans="1:15" x14ac:dyDescent="0.2">
      <c r="A893" s="57"/>
      <c r="E893" s="57"/>
      <c r="F893" s="57"/>
      <c r="G893" s="57"/>
      <c r="H893" s="57"/>
      <c r="I893" s="57"/>
      <c r="J893" s="57"/>
      <c r="K893" s="57"/>
      <c r="L893" s="57"/>
      <c r="M893" s="57"/>
      <c r="N893" s="57"/>
      <c r="O893" s="57"/>
    </row>
    <row r="894" spans="1:15" x14ac:dyDescent="0.2">
      <c r="A894" s="57"/>
      <c r="E894" s="57"/>
      <c r="F894" s="57"/>
      <c r="G894" s="57"/>
      <c r="H894" s="57"/>
      <c r="I894" s="57"/>
      <c r="J894" s="57"/>
      <c r="K894" s="57"/>
      <c r="L894" s="57"/>
      <c r="M894" s="57"/>
      <c r="N894" s="57"/>
      <c r="O894" s="57"/>
    </row>
    <row r="895" spans="1:15" x14ac:dyDescent="0.2">
      <c r="A895" s="57"/>
      <c r="E895" s="57"/>
      <c r="F895" s="57"/>
      <c r="G895" s="57"/>
      <c r="H895" s="57"/>
      <c r="I895" s="57"/>
      <c r="J895" s="57"/>
      <c r="K895" s="57"/>
      <c r="L895" s="57"/>
      <c r="M895" s="57"/>
      <c r="N895" s="57"/>
      <c r="O895" s="57"/>
    </row>
    <row r="896" spans="1:15" x14ac:dyDescent="0.2">
      <c r="A896" s="57"/>
      <c r="E896" s="57"/>
      <c r="F896" s="57"/>
      <c r="G896" s="57"/>
      <c r="H896" s="57"/>
      <c r="I896" s="57"/>
      <c r="J896" s="57"/>
      <c r="K896" s="57"/>
      <c r="L896" s="57"/>
      <c r="M896" s="57"/>
      <c r="N896" s="57"/>
      <c r="O896" s="57"/>
    </row>
    <row r="897" spans="1:15" x14ac:dyDescent="0.2">
      <c r="A897" s="57"/>
      <c r="E897" s="57"/>
      <c r="F897" s="57"/>
      <c r="G897" s="57"/>
      <c r="H897" s="57"/>
      <c r="I897" s="57"/>
      <c r="J897" s="57"/>
      <c r="K897" s="57"/>
      <c r="L897" s="57"/>
      <c r="M897" s="57"/>
      <c r="N897" s="57"/>
      <c r="O897" s="57"/>
    </row>
    <row r="898" spans="1:15" x14ac:dyDescent="0.2">
      <c r="A898" s="57"/>
      <c r="E898" s="57"/>
      <c r="F898" s="57"/>
      <c r="G898" s="57"/>
      <c r="H898" s="57"/>
      <c r="I898" s="57"/>
      <c r="J898" s="57"/>
      <c r="K898" s="57"/>
      <c r="L898" s="57"/>
      <c r="M898" s="57"/>
      <c r="N898" s="57"/>
      <c r="O898" s="57"/>
    </row>
    <row r="899" spans="1:15" x14ac:dyDescent="0.2">
      <c r="A899" s="57"/>
      <c r="E899" s="57"/>
      <c r="F899" s="57"/>
      <c r="G899" s="57"/>
      <c r="H899" s="57"/>
      <c r="I899" s="57"/>
      <c r="J899" s="57"/>
      <c r="K899" s="57"/>
      <c r="L899" s="57"/>
      <c r="M899" s="57"/>
      <c r="N899" s="57"/>
      <c r="O899" s="57"/>
    </row>
    <row r="900" spans="1:15" x14ac:dyDescent="0.2">
      <c r="A900" s="57"/>
      <c r="E900" s="57"/>
      <c r="F900" s="57"/>
      <c r="G900" s="57"/>
      <c r="H900" s="57"/>
      <c r="I900" s="57"/>
      <c r="J900" s="57"/>
      <c r="K900" s="57"/>
      <c r="L900" s="57"/>
      <c r="M900" s="57"/>
      <c r="N900" s="57"/>
      <c r="O900" s="57"/>
    </row>
    <row r="901" spans="1:15" x14ac:dyDescent="0.2">
      <c r="A901" s="57"/>
      <c r="E901" s="57"/>
      <c r="F901" s="57"/>
      <c r="G901" s="57"/>
      <c r="H901" s="57"/>
      <c r="I901" s="57"/>
      <c r="J901" s="57"/>
      <c r="K901" s="57"/>
      <c r="L901" s="57"/>
      <c r="M901" s="57"/>
      <c r="N901" s="57"/>
      <c r="O901" s="57"/>
    </row>
    <row r="902" spans="1:15" x14ac:dyDescent="0.2">
      <c r="A902" s="57"/>
      <c r="E902" s="57"/>
      <c r="F902" s="57"/>
      <c r="G902" s="57"/>
      <c r="H902" s="57"/>
      <c r="I902" s="57"/>
      <c r="J902" s="57"/>
      <c r="K902" s="57"/>
      <c r="L902" s="57"/>
      <c r="M902" s="57"/>
      <c r="N902" s="57"/>
      <c r="O902" s="57"/>
    </row>
    <row r="903" spans="1:15" x14ac:dyDescent="0.2">
      <c r="A903" s="57"/>
      <c r="E903" s="57"/>
      <c r="F903" s="57"/>
      <c r="G903" s="57"/>
      <c r="H903" s="57"/>
      <c r="I903" s="57"/>
      <c r="J903" s="57"/>
      <c r="K903" s="57"/>
      <c r="L903" s="57"/>
      <c r="M903" s="57"/>
      <c r="N903" s="57"/>
      <c r="O903" s="57"/>
    </row>
    <row r="904" spans="1:15" x14ac:dyDescent="0.2">
      <c r="A904" s="57"/>
      <c r="E904" s="57"/>
      <c r="F904" s="57"/>
      <c r="G904" s="57"/>
      <c r="H904" s="57"/>
      <c r="I904" s="57"/>
      <c r="J904" s="57"/>
      <c r="K904" s="57"/>
      <c r="L904" s="57"/>
      <c r="M904" s="57"/>
      <c r="N904" s="57"/>
      <c r="O904" s="57"/>
    </row>
    <row r="905" spans="1:15" x14ac:dyDescent="0.2">
      <c r="A905" s="57"/>
      <c r="E905" s="57"/>
      <c r="F905" s="57"/>
      <c r="G905" s="57"/>
      <c r="H905" s="57"/>
      <c r="I905" s="57"/>
      <c r="J905" s="57"/>
      <c r="K905" s="57"/>
      <c r="L905" s="57"/>
      <c r="M905" s="57"/>
      <c r="N905" s="57"/>
      <c r="O905" s="57"/>
    </row>
    <row r="906" spans="1:15" x14ac:dyDescent="0.2">
      <c r="A906" s="57"/>
      <c r="E906" s="57"/>
      <c r="F906" s="57"/>
      <c r="G906" s="57"/>
      <c r="H906" s="57"/>
      <c r="I906" s="57"/>
      <c r="J906" s="57"/>
      <c r="K906" s="57"/>
      <c r="L906" s="57"/>
      <c r="M906" s="57"/>
      <c r="N906" s="57"/>
      <c r="O906" s="57"/>
    </row>
    <row r="907" spans="1:15" x14ac:dyDescent="0.2">
      <c r="A907" s="57"/>
      <c r="E907" s="57"/>
      <c r="F907" s="57"/>
      <c r="G907" s="57"/>
      <c r="H907" s="57"/>
      <c r="I907" s="57"/>
      <c r="J907" s="57"/>
      <c r="K907" s="57"/>
      <c r="L907" s="57"/>
      <c r="M907" s="57"/>
      <c r="N907" s="57"/>
      <c r="O907" s="57"/>
    </row>
    <row r="908" spans="1:15" x14ac:dyDescent="0.2">
      <c r="A908" s="57"/>
      <c r="E908" s="57"/>
      <c r="F908" s="57"/>
      <c r="G908" s="57"/>
      <c r="H908" s="57"/>
      <c r="I908" s="57"/>
      <c r="J908" s="57"/>
      <c r="K908" s="57"/>
      <c r="L908" s="57"/>
      <c r="M908" s="57"/>
      <c r="N908" s="57"/>
      <c r="O908" s="57"/>
    </row>
    <row r="909" spans="1:15" x14ac:dyDescent="0.2">
      <c r="A909" s="57"/>
      <c r="E909" s="57"/>
      <c r="F909" s="57"/>
      <c r="G909" s="57"/>
      <c r="H909" s="57"/>
      <c r="I909" s="57"/>
      <c r="J909" s="57"/>
      <c r="K909" s="57"/>
      <c r="L909" s="57"/>
      <c r="M909" s="57"/>
      <c r="N909" s="57"/>
      <c r="O909" s="57"/>
    </row>
    <row r="910" spans="1:15" x14ac:dyDescent="0.2">
      <c r="A910" s="57"/>
      <c r="E910" s="57"/>
      <c r="F910" s="57"/>
      <c r="G910" s="57"/>
      <c r="H910" s="57"/>
      <c r="I910" s="57"/>
      <c r="J910" s="57"/>
      <c r="K910" s="57"/>
      <c r="L910" s="57"/>
      <c r="M910" s="57"/>
      <c r="N910" s="57"/>
      <c r="O910" s="57"/>
    </row>
    <row r="911" spans="1:15" x14ac:dyDescent="0.2">
      <c r="A911" s="57"/>
      <c r="E911" s="57"/>
      <c r="F911" s="57"/>
      <c r="G911" s="57"/>
      <c r="H911" s="57"/>
      <c r="I911" s="57"/>
      <c r="J911" s="57"/>
      <c r="K911" s="57"/>
      <c r="L911" s="57"/>
      <c r="M911" s="57"/>
      <c r="N911" s="57"/>
      <c r="O911" s="57"/>
    </row>
    <row r="912" spans="1:15" x14ac:dyDescent="0.2">
      <c r="A912" s="57"/>
      <c r="E912" s="57"/>
      <c r="F912" s="57"/>
      <c r="G912" s="57"/>
      <c r="H912" s="57"/>
      <c r="I912" s="57"/>
      <c r="J912" s="57"/>
      <c r="K912" s="57"/>
      <c r="L912" s="57"/>
      <c r="M912" s="57"/>
      <c r="N912" s="57"/>
      <c r="O912" s="57"/>
    </row>
    <row r="913" spans="1:15" x14ac:dyDescent="0.2">
      <c r="A913" s="57"/>
      <c r="E913" s="57"/>
      <c r="F913" s="57"/>
      <c r="G913" s="57"/>
      <c r="H913" s="57"/>
      <c r="I913" s="57"/>
      <c r="J913" s="57"/>
      <c r="K913" s="57"/>
      <c r="L913" s="57"/>
      <c r="M913" s="57"/>
      <c r="N913" s="57"/>
      <c r="O913" s="57"/>
    </row>
    <row r="914" spans="1:15" x14ac:dyDescent="0.2">
      <c r="A914" s="57"/>
      <c r="E914" s="57"/>
      <c r="F914" s="57"/>
      <c r="G914" s="57"/>
      <c r="H914" s="57"/>
      <c r="I914" s="57"/>
      <c r="J914" s="57"/>
      <c r="K914" s="57"/>
      <c r="L914" s="57"/>
      <c r="M914" s="57"/>
      <c r="N914" s="57"/>
      <c r="O914" s="57"/>
    </row>
    <row r="915" spans="1:15" x14ac:dyDescent="0.2">
      <c r="A915" s="57"/>
      <c r="E915" s="57"/>
      <c r="F915" s="57"/>
      <c r="G915" s="57"/>
      <c r="H915" s="57"/>
      <c r="I915" s="57"/>
      <c r="J915" s="57"/>
      <c r="K915" s="57"/>
      <c r="L915" s="57"/>
      <c r="M915" s="57"/>
      <c r="N915" s="57"/>
      <c r="O915" s="57"/>
    </row>
    <row r="916" spans="1:15" x14ac:dyDescent="0.2">
      <c r="A916" s="57"/>
      <c r="E916" s="57"/>
      <c r="F916" s="57"/>
      <c r="G916" s="57"/>
      <c r="H916" s="57"/>
      <c r="I916" s="57"/>
      <c r="J916" s="57"/>
      <c r="K916" s="57"/>
      <c r="L916" s="57"/>
      <c r="M916" s="57"/>
      <c r="N916" s="57"/>
      <c r="O916" s="57"/>
    </row>
    <row r="917" spans="1:15" x14ac:dyDescent="0.2">
      <c r="A917" s="57"/>
      <c r="E917" s="57"/>
      <c r="F917" s="57"/>
      <c r="G917" s="57"/>
      <c r="H917" s="57"/>
      <c r="I917" s="57"/>
      <c r="J917" s="57"/>
      <c r="K917" s="57"/>
      <c r="L917" s="57"/>
      <c r="M917" s="57"/>
      <c r="N917" s="57"/>
      <c r="O917" s="57"/>
    </row>
    <row r="918" spans="1:15" x14ac:dyDescent="0.2">
      <c r="A918" s="57"/>
      <c r="E918" s="57"/>
      <c r="F918" s="57"/>
      <c r="G918" s="57"/>
      <c r="H918" s="57"/>
      <c r="I918" s="57"/>
      <c r="J918" s="57"/>
      <c r="K918" s="57"/>
      <c r="L918" s="57"/>
      <c r="M918" s="57"/>
      <c r="N918" s="57"/>
      <c r="O918" s="57"/>
    </row>
    <row r="919" spans="1:15" x14ac:dyDescent="0.2">
      <c r="A919" s="57"/>
      <c r="E919" s="57"/>
      <c r="F919" s="57"/>
      <c r="G919" s="57"/>
      <c r="H919" s="57"/>
      <c r="I919" s="57"/>
      <c r="J919" s="57"/>
      <c r="K919" s="57"/>
      <c r="L919" s="57"/>
      <c r="M919" s="57"/>
      <c r="N919" s="57"/>
      <c r="O919" s="57"/>
    </row>
    <row r="920" spans="1:15" x14ac:dyDescent="0.2">
      <c r="A920" s="57"/>
      <c r="E920" s="57"/>
      <c r="F920" s="57"/>
      <c r="G920" s="57"/>
      <c r="H920" s="57"/>
      <c r="I920" s="57"/>
      <c r="J920" s="57"/>
      <c r="K920" s="57"/>
      <c r="L920" s="57"/>
      <c r="M920" s="57"/>
      <c r="N920" s="57"/>
      <c r="O920" s="57"/>
    </row>
    <row r="921" spans="1:15" x14ac:dyDescent="0.2">
      <c r="A921" s="57"/>
      <c r="E921" s="57"/>
      <c r="F921" s="57"/>
      <c r="G921" s="57"/>
      <c r="H921" s="57"/>
      <c r="I921" s="57"/>
      <c r="J921" s="57"/>
      <c r="K921" s="57"/>
      <c r="L921" s="57"/>
      <c r="M921" s="57"/>
      <c r="N921" s="57"/>
      <c r="O921" s="57"/>
    </row>
    <row r="922" spans="1:15" x14ac:dyDescent="0.2">
      <c r="A922" s="57"/>
      <c r="E922" s="57"/>
      <c r="F922" s="57"/>
      <c r="G922" s="57"/>
      <c r="H922" s="57"/>
      <c r="I922" s="57"/>
      <c r="J922" s="57"/>
      <c r="K922" s="57"/>
      <c r="L922" s="57"/>
      <c r="M922" s="57"/>
      <c r="N922" s="57"/>
      <c r="O922" s="57"/>
    </row>
    <row r="923" spans="1:15" x14ac:dyDescent="0.2">
      <c r="A923" s="57"/>
      <c r="E923" s="57"/>
      <c r="F923" s="57"/>
      <c r="G923" s="57"/>
      <c r="H923" s="57"/>
      <c r="I923" s="57"/>
      <c r="J923" s="57"/>
      <c r="K923" s="57"/>
      <c r="L923" s="57"/>
      <c r="M923" s="57"/>
      <c r="N923" s="57"/>
      <c r="O923" s="57"/>
    </row>
    <row r="924" spans="1:15" x14ac:dyDescent="0.2">
      <c r="A924" s="57"/>
      <c r="E924" s="57"/>
      <c r="F924" s="57"/>
      <c r="G924" s="57"/>
      <c r="H924" s="57"/>
      <c r="I924" s="57"/>
      <c r="J924" s="57"/>
      <c r="K924" s="57"/>
      <c r="L924" s="57"/>
      <c r="M924" s="57"/>
      <c r="N924" s="57"/>
      <c r="O924" s="57"/>
    </row>
    <row r="925" spans="1:15" x14ac:dyDescent="0.2">
      <c r="A925" s="57"/>
      <c r="E925" s="57"/>
      <c r="F925" s="57"/>
      <c r="G925" s="57"/>
      <c r="H925" s="57"/>
      <c r="I925" s="57"/>
      <c r="J925" s="57"/>
      <c r="K925" s="57"/>
      <c r="L925" s="57"/>
      <c r="M925" s="57"/>
      <c r="N925" s="57"/>
      <c r="O925" s="57"/>
    </row>
    <row r="926" spans="1:15" x14ac:dyDescent="0.2">
      <c r="A926" s="57"/>
      <c r="E926" s="57"/>
      <c r="F926" s="57"/>
      <c r="G926" s="57"/>
      <c r="H926" s="57"/>
      <c r="I926" s="57"/>
      <c r="J926" s="57"/>
      <c r="K926" s="57"/>
      <c r="L926" s="57"/>
      <c r="M926" s="57"/>
      <c r="N926" s="57"/>
      <c r="O926" s="57"/>
    </row>
    <row r="927" spans="1:15" x14ac:dyDescent="0.2">
      <c r="A927" s="57"/>
      <c r="E927" s="57"/>
      <c r="F927" s="57"/>
      <c r="G927" s="57"/>
      <c r="H927" s="57"/>
      <c r="I927" s="57"/>
      <c r="J927" s="57"/>
      <c r="K927" s="57"/>
      <c r="L927" s="57"/>
      <c r="M927" s="57"/>
      <c r="N927" s="57"/>
      <c r="O927" s="57"/>
    </row>
    <row r="928" spans="1:15" x14ac:dyDescent="0.2">
      <c r="A928" s="57"/>
      <c r="E928" s="57"/>
      <c r="F928" s="57"/>
      <c r="G928" s="57"/>
      <c r="H928" s="57"/>
      <c r="I928" s="57"/>
      <c r="J928" s="57"/>
      <c r="K928" s="57"/>
      <c r="L928" s="57"/>
      <c r="M928" s="57"/>
      <c r="N928" s="57"/>
      <c r="O928" s="57"/>
    </row>
    <row r="929" spans="1:15" x14ac:dyDescent="0.2">
      <c r="A929" s="57"/>
      <c r="E929" s="57"/>
      <c r="F929" s="57"/>
      <c r="G929" s="57"/>
      <c r="H929" s="57"/>
      <c r="I929" s="57"/>
      <c r="J929" s="57"/>
      <c r="K929" s="57"/>
      <c r="L929" s="57"/>
      <c r="M929" s="57"/>
      <c r="N929" s="57"/>
      <c r="O929" s="57"/>
    </row>
    <row r="930" spans="1:15" x14ac:dyDescent="0.2">
      <c r="A930" s="57"/>
      <c r="E930" s="57"/>
      <c r="F930" s="57"/>
      <c r="G930" s="57"/>
      <c r="H930" s="57"/>
      <c r="I930" s="57"/>
      <c r="J930" s="57"/>
      <c r="K930" s="57"/>
      <c r="L930" s="57"/>
      <c r="M930" s="57"/>
      <c r="N930" s="57"/>
      <c r="O930" s="57"/>
    </row>
    <row r="931" spans="1:15" x14ac:dyDescent="0.2">
      <c r="A931" s="57"/>
      <c r="E931" s="57"/>
      <c r="F931" s="57"/>
      <c r="G931" s="57"/>
      <c r="H931" s="57"/>
      <c r="I931" s="57"/>
      <c r="J931" s="57"/>
      <c r="K931" s="57"/>
      <c r="L931" s="57"/>
      <c r="M931" s="57"/>
      <c r="N931" s="57"/>
      <c r="O931" s="57"/>
    </row>
    <row r="932" spans="1:15" x14ac:dyDescent="0.2">
      <c r="A932" s="57"/>
      <c r="E932" s="57"/>
      <c r="F932" s="57"/>
      <c r="G932" s="57"/>
      <c r="H932" s="57"/>
      <c r="I932" s="57"/>
      <c r="J932" s="57"/>
      <c r="K932" s="57"/>
      <c r="L932" s="57"/>
      <c r="M932" s="57"/>
      <c r="N932" s="57"/>
      <c r="O932" s="57"/>
    </row>
    <row r="933" spans="1:15" x14ac:dyDescent="0.2">
      <c r="A933" s="57"/>
      <c r="E933" s="57"/>
      <c r="F933" s="57"/>
      <c r="G933" s="57"/>
      <c r="H933" s="57"/>
      <c r="I933" s="57"/>
      <c r="J933" s="57"/>
      <c r="K933" s="57"/>
      <c r="L933" s="57"/>
      <c r="M933" s="57"/>
      <c r="N933" s="57"/>
      <c r="O933" s="57"/>
    </row>
    <row r="934" spans="1:15" x14ac:dyDescent="0.2">
      <c r="A934" s="57"/>
      <c r="E934" s="57"/>
      <c r="F934" s="57"/>
      <c r="G934" s="57"/>
      <c r="H934" s="57"/>
      <c r="I934" s="57"/>
      <c r="J934" s="57"/>
      <c r="K934" s="57"/>
      <c r="L934" s="57"/>
      <c r="M934" s="57"/>
      <c r="N934" s="57"/>
      <c r="O934" s="57"/>
    </row>
    <row r="935" spans="1:15" x14ac:dyDescent="0.2">
      <c r="A935" s="57"/>
      <c r="E935" s="57"/>
      <c r="F935" s="57"/>
      <c r="G935" s="57"/>
      <c r="H935" s="57"/>
      <c r="I935" s="57"/>
      <c r="J935" s="57"/>
      <c r="K935" s="57"/>
      <c r="L935" s="57"/>
      <c r="M935" s="57"/>
      <c r="N935" s="57"/>
      <c r="O935" s="57"/>
    </row>
    <row r="936" spans="1:15" x14ac:dyDescent="0.2">
      <c r="A936" s="57"/>
      <c r="E936" s="57"/>
      <c r="F936" s="57"/>
      <c r="G936" s="57"/>
      <c r="H936" s="57"/>
      <c r="I936" s="57"/>
      <c r="J936" s="57"/>
      <c r="K936" s="57"/>
      <c r="L936" s="57"/>
      <c r="M936" s="57"/>
      <c r="N936" s="57"/>
      <c r="O936" s="57"/>
    </row>
    <row r="937" spans="1:15" x14ac:dyDescent="0.2">
      <c r="A937" s="57"/>
      <c r="E937" s="57"/>
      <c r="F937" s="57"/>
      <c r="G937" s="57"/>
      <c r="H937" s="57"/>
      <c r="I937" s="57"/>
      <c r="J937" s="57"/>
      <c r="K937" s="57"/>
      <c r="L937" s="57"/>
      <c r="M937" s="57"/>
      <c r="N937" s="57"/>
      <c r="O937" s="57"/>
    </row>
    <row r="938" spans="1:15" x14ac:dyDescent="0.2">
      <c r="A938" s="57"/>
      <c r="E938" s="57"/>
      <c r="F938" s="57"/>
      <c r="G938" s="57"/>
      <c r="H938" s="57"/>
      <c r="I938" s="57"/>
      <c r="J938" s="57"/>
      <c r="K938" s="57"/>
      <c r="L938" s="57"/>
      <c r="M938" s="57"/>
      <c r="N938" s="57"/>
      <c r="O938" s="57"/>
    </row>
    <row r="939" spans="1:15" x14ac:dyDescent="0.2">
      <c r="A939" s="57"/>
      <c r="E939" s="57"/>
      <c r="F939" s="57"/>
      <c r="G939" s="57"/>
      <c r="H939" s="57"/>
      <c r="I939" s="57"/>
      <c r="J939" s="57"/>
      <c r="K939" s="57"/>
      <c r="L939" s="57"/>
      <c r="M939" s="57"/>
      <c r="N939" s="57"/>
      <c r="O939" s="57"/>
    </row>
    <row r="940" spans="1:15" x14ac:dyDescent="0.2">
      <c r="A940" s="57"/>
      <c r="E940" s="57"/>
      <c r="F940" s="57"/>
      <c r="G940" s="57"/>
      <c r="H940" s="57"/>
      <c r="I940" s="57"/>
      <c r="J940" s="57"/>
      <c r="K940" s="57"/>
      <c r="L940" s="57"/>
      <c r="M940" s="57"/>
      <c r="N940" s="57"/>
      <c r="O940" s="57"/>
    </row>
    <row r="941" spans="1:15" x14ac:dyDescent="0.2">
      <c r="A941" s="57"/>
      <c r="E941" s="57"/>
      <c r="F941" s="57"/>
      <c r="G941" s="57"/>
      <c r="H941" s="57"/>
      <c r="I941" s="57"/>
      <c r="J941" s="57"/>
      <c r="K941" s="57"/>
      <c r="L941" s="57"/>
      <c r="M941" s="57"/>
      <c r="N941" s="57"/>
      <c r="O941" s="57"/>
    </row>
    <row r="942" spans="1:15" x14ac:dyDescent="0.2">
      <c r="A942" s="57"/>
      <c r="E942" s="57"/>
      <c r="F942" s="57"/>
      <c r="G942" s="57"/>
      <c r="H942" s="57"/>
      <c r="I942" s="57"/>
      <c r="J942" s="57"/>
      <c r="K942" s="57"/>
      <c r="L942" s="57"/>
      <c r="M942" s="57"/>
      <c r="N942" s="57"/>
      <c r="O942" s="57"/>
    </row>
    <row r="943" spans="1:15" x14ac:dyDescent="0.2">
      <c r="A943" s="57"/>
      <c r="E943" s="57"/>
      <c r="F943" s="57"/>
      <c r="G943" s="57"/>
      <c r="H943" s="57"/>
      <c r="I943" s="57"/>
      <c r="J943" s="57"/>
      <c r="K943" s="57"/>
      <c r="L943" s="57"/>
      <c r="M943" s="57"/>
      <c r="N943" s="57"/>
      <c r="O943" s="57"/>
    </row>
    <row r="944" spans="1:15" x14ac:dyDescent="0.2">
      <c r="A944" s="57"/>
      <c r="E944" s="57"/>
      <c r="F944" s="57"/>
      <c r="G944" s="57"/>
      <c r="H944" s="57"/>
      <c r="I944" s="57"/>
      <c r="J944" s="57"/>
      <c r="K944" s="57"/>
      <c r="L944" s="57"/>
      <c r="M944" s="57"/>
      <c r="N944" s="57"/>
      <c r="O944" s="57"/>
    </row>
    <row r="945" spans="1:15" x14ac:dyDescent="0.2">
      <c r="A945" s="57"/>
      <c r="E945" s="57"/>
      <c r="F945" s="57"/>
      <c r="G945" s="57"/>
      <c r="H945" s="57"/>
      <c r="I945" s="57"/>
      <c r="J945" s="57"/>
      <c r="K945" s="57"/>
      <c r="L945" s="57"/>
      <c r="M945" s="57"/>
      <c r="N945" s="57"/>
      <c r="O945" s="57"/>
    </row>
    <row r="946" spans="1:15" x14ac:dyDescent="0.2">
      <c r="A946" s="57"/>
      <c r="E946" s="57"/>
      <c r="F946" s="57"/>
      <c r="G946" s="57"/>
      <c r="H946" s="57"/>
      <c r="I946" s="57"/>
      <c r="J946" s="57"/>
      <c r="K946" s="57"/>
      <c r="L946" s="57"/>
      <c r="M946" s="57"/>
      <c r="N946" s="57"/>
      <c r="O946" s="57"/>
    </row>
    <row r="947" spans="1:15" x14ac:dyDescent="0.2">
      <c r="A947" s="57"/>
      <c r="E947" s="57"/>
      <c r="F947" s="57"/>
      <c r="G947" s="57"/>
      <c r="H947" s="57"/>
      <c r="I947" s="57"/>
      <c r="J947" s="57"/>
      <c r="K947" s="57"/>
      <c r="L947" s="57"/>
      <c r="M947" s="57"/>
      <c r="N947" s="57"/>
      <c r="O947" s="57"/>
    </row>
    <row r="948" spans="1:15" x14ac:dyDescent="0.2">
      <c r="A948" s="57"/>
      <c r="E948" s="57"/>
      <c r="F948" s="57"/>
      <c r="G948" s="57"/>
      <c r="H948" s="57"/>
      <c r="I948" s="57"/>
      <c r="J948" s="57"/>
      <c r="K948" s="57"/>
      <c r="L948" s="57"/>
      <c r="M948" s="57"/>
      <c r="N948" s="57"/>
      <c r="O948" s="57"/>
    </row>
    <row r="949" spans="1:15" x14ac:dyDescent="0.2">
      <c r="A949" s="57"/>
      <c r="E949" s="57"/>
      <c r="F949" s="57"/>
      <c r="G949" s="57"/>
      <c r="H949" s="57"/>
      <c r="I949" s="57"/>
      <c r="J949" s="57"/>
      <c r="K949" s="57"/>
      <c r="L949" s="57"/>
      <c r="M949" s="57"/>
      <c r="N949" s="57"/>
      <c r="O949" s="57"/>
    </row>
    <row r="950" spans="1:15" x14ac:dyDescent="0.2">
      <c r="A950" s="57"/>
      <c r="E950" s="57"/>
      <c r="F950" s="57"/>
      <c r="G950" s="57"/>
      <c r="H950" s="57"/>
      <c r="I950" s="57"/>
      <c r="J950" s="57"/>
      <c r="K950" s="57"/>
      <c r="L950" s="57"/>
      <c r="M950" s="57"/>
      <c r="N950" s="57"/>
      <c r="O950" s="57"/>
    </row>
    <row r="951" spans="1:15" x14ac:dyDescent="0.2">
      <c r="A951" s="57"/>
      <c r="E951" s="57"/>
      <c r="F951" s="57"/>
      <c r="G951" s="57"/>
      <c r="H951" s="57"/>
      <c r="I951" s="57"/>
      <c r="J951" s="57"/>
      <c r="K951" s="57"/>
      <c r="L951" s="57"/>
      <c r="M951" s="57"/>
      <c r="N951" s="57"/>
      <c r="O951" s="57"/>
    </row>
    <row r="952" spans="1:15" x14ac:dyDescent="0.2">
      <c r="A952" s="57"/>
      <c r="E952" s="57"/>
      <c r="F952" s="57"/>
      <c r="G952" s="57"/>
      <c r="H952" s="57"/>
      <c r="I952" s="57"/>
      <c r="J952" s="57"/>
      <c r="K952" s="57"/>
      <c r="L952" s="57"/>
      <c r="M952" s="57"/>
      <c r="N952" s="57"/>
      <c r="O952" s="57"/>
    </row>
    <row r="953" spans="1:15" x14ac:dyDescent="0.2">
      <c r="A953" s="57"/>
      <c r="E953" s="57"/>
      <c r="F953" s="57"/>
      <c r="G953" s="57"/>
      <c r="H953" s="57"/>
      <c r="I953" s="57"/>
      <c r="J953" s="57"/>
      <c r="K953" s="57"/>
      <c r="L953" s="57"/>
      <c r="M953" s="57"/>
      <c r="N953" s="57"/>
      <c r="O953" s="57"/>
    </row>
    <row r="954" spans="1:15" x14ac:dyDescent="0.2">
      <c r="A954" s="57"/>
      <c r="E954" s="57"/>
      <c r="F954" s="57"/>
      <c r="G954" s="57"/>
      <c r="H954" s="57"/>
      <c r="I954" s="57"/>
      <c r="J954" s="57"/>
      <c r="K954" s="57"/>
      <c r="L954" s="57"/>
      <c r="M954" s="57"/>
      <c r="N954" s="57"/>
      <c r="O954" s="57"/>
    </row>
    <row r="955" spans="1:15" x14ac:dyDescent="0.2">
      <c r="A955" s="57"/>
      <c r="E955" s="57"/>
      <c r="F955" s="57"/>
      <c r="G955" s="57"/>
      <c r="H955" s="57"/>
      <c r="I955" s="57"/>
      <c r="J955" s="57"/>
      <c r="K955" s="57"/>
      <c r="L955" s="57"/>
      <c r="M955" s="57"/>
      <c r="N955" s="57"/>
      <c r="O955" s="57"/>
    </row>
    <row r="956" spans="1:15" x14ac:dyDescent="0.2">
      <c r="A956" s="57"/>
      <c r="E956" s="57"/>
      <c r="F956" s="57"/>
      <c r="G956" s="57"/>
      <c r="H956" s="57"/>
      <c r="I956" s="57"/>
      <c r="J956" s="57"/>
      <c r="K956" s="57"/>
      <c r="L956" s="57"/>
      <c r="M956" s="57"/>
      <c r="N956" s="57"/>
      <c r="O956" s="57"/>
    </row>
    <row r="957" spans="1:15" x14ac:dyDescent="0.2">
      <c r="A957" s="57"/>
      <c r="E957" s="57"/>
      <c r="F957" s="57"/>
      <c r="G957" s="57"/>
      <c r="H957" s="57"/>
      <c r="I957" s="57"/>
      <c r="J957" s="57"/>
      <c r="K957" s="57"/>
      <c r="L957" s="57"/>
      <c r="M957" s="57"/>
      <c r="N957" s="57"/>
      <c r="O957" s="57"/>
    </row>
    <row r="958" spans="1:15" x14ac:dyDescent="0.2">
      <c r="A958" s="57"/>
      <c r="E958" s="57"/>
      <c r="F958" s="57"/>
      <c r="G958" s="57"/>
      <c r="H958" s="57"/>
      <c r="I958" s="57"/>
      <c r="J958" s="57"/>
      <c r="K958" s="57"/>
      <c r="L958" s="57"/>
      <c r="M958" s="57"/>
      <c r="N958" s="57"/>
      <c r="O958" s="57"/>
    </row>
    <row r="959" spans="1:15" x14ac:dyDescent="0.2">
      <c r="A959" s="57"/>
      <c r="E959" s="57"/>
      <c r="F959" s="57"/>
      <c r="G959" s="57"/>
      <c r="H959" s="57"/>
      <c r="I959" s="57"/>
      <c r="J959" s="57"/>
      <c r="K959" s="57"/>
      <c r="L959" s="57"/>
      <c r="M959" s="57"/>
      <c r="N959" s="57"/>
      <c r="O959" s="57"/>
    </row>
    <row r="960" spans="1:15" x14ac:dyDescent="0.2">
      <c r="A960" s="57"/>
      <c r="E960" s="57"/>
      <c r="F960" s="57"/>
      <c r="G960" s="57"/>
      <c r="H960" s="57"/>
      <c r="I960" s="57"/>
      <c r="J960" s="57"/>
      <c r="K960" s="57"/>
      <c r="L960" s="57"/>
      <c r="M960" s="57"/>
      <c r="N960" s="57"/>
      <c r="O960" s="57"/>
    </row>
    <row r="961" spans="1:15" x14ac:dyDescent="0.2">
      <c r="A961" s="57"/>
      <c r="E961" s="57"/>
      <c r="F961" s="57"/>
      <c r="G961" s="57"/>
      <c r="H961" s="57"/>
      <c r="I961" s="57"/>
      <c r="J961" s="57"/>
      <c r="K961" s="57"/>
      <c r="L961" s="57"/>
      <c r="M961" s="57"/>
      <c r="N961" s="57"/>
      <c r="O961" s="57"/>
    </row>
    <row r="962" spans="1:15" x14ac:dyDescent="0.2">
      <c r="A962" s="57"/>
      <c r="E962" s="57"/>
      <c r="F962" s="57"/>
      <c r="G962" s="57"/>
      <c r="H962" s="57"/>
      <c r="I962" s="57"/>
      <c r="J962" s="57"/>
      <c r="K962" s="57"/>
      <c r="L962" s="57"/>
      <c r="M962" s="57"/>
      <c r="N962" s="57"/>
      <c r="O962" s="57"/>
    </row>
    <row r="963" spans="1:15" x14ac:dyDescent="0.2">
      <c r="A963" s="57"/>
      <c r="E963" s="57"/>
      <c r="F963" s="57"/>
      <c r="G963" s="57"/>
      <c r="H963" s="57"/>
      <c r="I963" s="57"/>
      <c r="J963" s="57"/>
      <c r="K963" s="57"/>
      <c r="L963" s="57"/>
      <c r="M963" s="57"/>
      <c r="N963" s="57"/>
      <c r="O963" s="57"/>
    </row>
    <row r="964" spans="1:15" x14ac:dyDescent="0.2">
      <c r="A964" s="57"/>
      <c r="E964" s="57"/>
      <c r="F964" s="57"/>
      <c r="G964" s="57"/>
      <c r="H964" s="57"/>
      <c r="I964" s="57"/>
      <c r="J964" s="57"/>
      <c r="K964" s="57"/>
      <c r="L964" s="57"/>
      <c r="M964" s="57"/>
      <c r="N964" s="57"/>
      <c r="O964" s="57"/>
    </row>
    <row r="965" spans="1:15" x14ac:dyDescent="0.2">
      <c r="A965" s="57"/>
      <c r="E965" s="57"/>
      <c r="F965" s="57"/>
      <c r="G965" s="57"/>
      <c r="H965" s="57"/>
      <c r="I965" s="57"/>
      <c r="J965" s="57"/>
      <c r="K965" s="57"/>
      <c r="L965" s="57"/>
      <c r="M965" s="57"/>
      <c r="N965" s="57"/>
      <c r="O965" s="57"/>
    </row>
    <row r="966" spans="1:15" x14ac:dyDescent="0.2">
      <c r="A966" s="57"/>
      <c r="E966" s="57"/>
      <c r="F966" s="57"/>
      <c r="G966" s="57"/>
      <c r="H966" s="57"/>
      <c r="I966" s="57"/>
      <c r="J966" s="57"/>
      <c r="K966" s="57"/>
      <c r="L966" s="57"/>
      <c r="M966" s="57"/>
      <c r="N966" s="57"/>
      <c r="O966" s="57"/>
    </row>
    <row r="967" spans="1:15" x14ac:dyDescent="0.2">
      <c r="A967" s="57"/>
      <c r="E967" s="57"/>
      <c r="F967" s="57"/>
      <c r="G967" s="57"/>
      <c r="H967" s="57"/>
      <c r="I967" s="57"/>
      <c r="J967" s="57"/>
      <c r="K967" s="57"/>
      <c r="L967" s="57"/>
      <c r="M967" s="57"/>
      <c r="N967" s="57"/>
      <c r="O967" s="57"/>
    </row>
    <row r="968" spans="1:15" x14ac:dyDescent="0.2">
      <c r="A968" s="57"/>
      <c r="E968" s="57"/>
      <c r="F968" s="57"/>
      <c r="G968" s="57"/>
      <c r="H968" s="57"/>
      <c r="I968" s="57"/>
      <c r="J968" s="57"/>
      <c r="K968" s="57"/>
      <c r="L968" s="57"/>
      <c r="M968" s="57"/>
      <c r="N968" s="57"/>
      <c r="O968" s="57"/>
    </row>
    <row r="969" spans="1:15" x14ac:dyDescent="0.2">
      <c r="A969" s="57"/>
      <c r="E969" s="57"/>
      <c r="F969" s="57"/>
      <c r="G969" s="57"/>
      <c r="H969" s="57"/>
      <c r="I969" s="57"/>
      <c r="J969" s="57"/>
      <c r="K969" s="57"/>
      <c r="L969" s="57"/>
      <c r="M969" s="57"/>
      <c r="N969" s="57"/>
      <c r="O969" s="57"/>
    </row>
    <row r="970" spans="1:15" x14ac:dyDescent="0.2">
      <c r="A970" s="57"/>
      <c r="E970" s="57"/>
      <c r="F970" s="57"/>
      <c r="G970" s="57"/>
      <c r="H970" s="57"/>
      <c r="I970" s="57"/>
      <c r="J970" s="57"/>
      <c r="K970" s="57"/>
      <c r="L970" s="57"/>
      <c r="M970" s="57"/>
      <c r="N970" s="57"/>
      <c r="O970" s="57"/>
    </row>
    <row r="971" spans="1:15" x14ac:dyDescent="0.2">
      <c r="A971" s="57"/>
      <c r="E971" s="57"/>
      <c r="F971" s="57"/>
      <c r="G971" s="57"/>
      <c r="H971" s="57"/>
      <c r="I971" s="57"/>
      <c r="J971" s="57"/>
      <c r="K971" s="57"/>
      <c r="L971" s="57"/>
      <c r="M971" s="57"/>
      <c r="N971" s="57"/>
      <c r="O971" s="57"/>
    </row>
    <row r="972" spans="1:15" x14ac:dyDescent="0.2">
      <c r="A972" s="57"/>
      <c r="E972" s="57"/>
      <c r="F972" s="57"/>
      <c r="G972" s="57"/>
      <c r="H972" s="57"/>
      <c r="I972" s="57"/>
      <c r="J972" s="57"/>
      <c r="K972" s="57"/>
      <c r="L972" s="57"/>
      <c r="M972" s="57"/>
      <c r="N972" s="57"/>
      <c r="O972" s="57"/>
    </row>
    <row r="973" spans="1:15" x14ac:dyDescent="0.2">
      <c r="A973" s="57"/>
      <c r="E973" s="57"/>
      <c r="F973" s="57"/>
      <c r="G973" s="57"/>
      <c r="H973" s="57"/>
      <c r="I973" s="57"/>
      <c r="J973" s="57"/>
      <c r="K973" s="57"/>
      <c r="L973" s="57"/>
      <c r="M973" s="57"/>
      <c r="N973" s="57"/>
      <c r="O973" s="57"/>
    </row>
    <row r="974" spans="1:15" x14ac:dyDescent="0.2">
      <c r="A974" s="57"/>
      <c r="E974" s="57"/>
      <c r="F974" s="57"/>
      <c r="G974" s="57"/>
      <c r="H974" s="57"/>
      <c r="I974" s="57"/>
      <c r="J974" s="57"/>
      <c r="K974" s="57"/>
      <c r="L974" s="57"/>
      <c r="M974" s="57"/>
      <c r="N974" s="57"/>
      <c r="O974" s="57"/>
    </row>
    <row r="975" spans="1:15" x14ac:dyDescent="0.2">
      <c r="A975" s="57"/>
      <c r="E975" s="57"/>
      <c r="F975" s="57"/>
      <c r="G975" s="57"/>
      <c r="H975" s="57"/>
      <c r="I975" s="57"/>
      <c r="J975" s="57"/>
      <c r="K975" s="57"/>
      <c r="L975" s="57"/>
      <c r="M975" s="57"/>
      <c r="N975" s="57"/>
      <c r="O975" s="57"/>
    </row>
    <row r="976" spans="1:15" x14ac:dyDescent="0.2">
      <c r="A976" s="57"/>
      <c r="E976" s="57"/>
      <c r="F976" s="57"/>
      <c r="G976" s="57"/>
      <c r="H976" s="57"/>
      <c r="I976" s="57"/>
      <c r="J976" s="57"/>
      <c r="K976" s="57"/>
      <c r="L976" s="57"/>
      <c r="M976" s="57"/>
      <c r="N976" s="57"/>
      <c r="O976" s="57"/>
    </row>
    <row r="977" spans="1:15" x14ac:dyDescent="0.2">
      <c r="A977" s="57"/>
      <c r="E977" s="57"/>
      <c r="F977" s="57"/>
      <c r="G977" s="57"/>
      <c r="H977" s="57"/>
      <c r="I977" s="57"/>
      <c r="J977" s="57"/>
      <c r="K977" s="57"/>
      <c r="L977" s="57"/>
      <c r="M977" s="57"/>
      <c r="N977" s="57"/>
      <c r="O977" s="57"/>
    </row>
    <row r="978" spans="1:15" x14ac:dyDescent="0.2">
      <c r="A978" s="57"/>
      <c r="E978" s="57"/>
      <c r="F978" s="57"/>
      <c r="G978" s="57"/>
      <c r="H978" s="57"/>
      <c r="I978" s="57"/>
      <c r="J978" s="57"/>
      <c r="K978" s="57"/>
      <c r="L978" s="57"/>
      <c r="M978" s="57"/>
      <c r="N978" s="57"/>
      <c r="O978" s="57"/>
    </row>
    <row r="979" spans="1:15" x14ac:dyDescent="0.2">
      <c r="A979" s="57"/>
      <c r="E979" s="57"/>
      <c r="F979" s="57"/>
      <c r="G979" s="57"/>
      <c r="H979" s="57"/>
      <c r="I979" s="57"/>
      <c r="J979" s="57"/>
      <c r="K979" s="57"/>
      <c r="L979" s="57"/>
      <c r="M979" s="57"/>
      <c r="N979" s="57"/>
      <c r="O979" s="57"/>
    </row>
    <row r="980" spans="1:15" x14ac:dyDescent="0.2">
      <c r="A980" s="57"/>
      <c r="E980" s="57"/>
      <c r="F980" s="57"/>
      <c r="G980" s="57"/>
      <c r="H980" s="57"/>
      <c r="I980" s="57"/>
      <c r="J980" s="57"/>
      <c r="K980" s="57"/>
      <c r="L980" s="57"/>
      <c r="M980" s="57"/>
      <c r="N980" s="57"/>
      <c r="O980" s="57"/>
    </row>
    <row r="981" spans="1:15" x14ac:dyDescent="0.2">
      <c r="A981" s="57"/>
      <c r="E981" s="57"/>
      <c r="F981" s="57"/>
      <c r="G981" s="57"/>
      <c r="H981" s="57"/>
      <c r="I981" s="57"/>
      <c r="J981" s="57"/>
      <c r="K981" s="57"/>
      <c r="L981" s="57"/>
      <c r="M981" s="57"/>
      <c r="N981" s="57"/>
      <c r="O981" s="57"/>
    </row>
    <row r="982" spans="1:15" x14ac:dyDescent="0.2">
      <c r="A982" s="57"/>
      <c r="E982" s="57"/>
      <c r="F982" s="57"/>
      <c r="G982" s="57"/>
      <c r="H982" s="57"/>
      <c r="I982" s="57"/>
      <c r="J982" s="57"/>
      <c r="K982" s="57"/>
      <c r="L982" s="57"/>
      <c r="M982" s="57"/>
      <c r="N982" s="57"/>
      <c r="O982" s="57"/>
    </row>
    <row r="983" spans="1:15" x14ac:dyDescent="0.2">
      <c r="A983" s="57"/>
      <c r="E983" s="57"/>
      <c r="F983" s="57"/>
      <c r="G983" s="57"/>
      <c r="H983" s="57"/>
      <c r="I983" s="57"/>
      <c r="J983" s="57"/>
      <c r="K983" s="57"/>
      <c r="L983" s="57"/>
      <c r="M983" s="57"/>
      <c r="N983" s="57"/>
      <c r="O983" s="57"/>
    </row>
    <row r="984" spans="1:15" x14ac:dyDescent="0.2">
      <c r="A984" s="57"/>
      <c r="E984" s="57"/>
      <c r="F984" s="57"/>
      <c r="G984" s="57"/>
      <c r="H984" s="57"/>
      <c r="I984" s="57"/>
      <c r="J984" s="57"/>
      <c r="K984" s="57"/>
      <c r="L984" s="57"/>
      <c r="M984" s="57"/>
      <c r="N984" s="57"/>
      <c r="O984" s="57"/>
    </row>
    <row r="985" spans="1:15" x14ac:dyDescent="0.2">
      <c r="A985" s="57"/>
      <c r="E985" s="57"/>
      <c r="F985" s="57"/>
      <c r="G985" s="57"/>
      <c r="H985" s="57"/>
      <c r="I985" s="57"/>
      <c r="J985" s="57"/>
      <c r="K985" s="57"/>
      <c r="L985" s="57"/>
      <c r="M985" s="57"/>
      <c r="N985" s="57"/>
      <c r="O985" s="57"/>
    </row>
    <row r="986" spans="1:15" x14ac:dyDescent="0.2">
      <c r="A986" s="57"/>
      <c r="E986" s="57"/>
      <c r="F986" s="57"/>
      <c r="G986" s="57"/>
      <c r="H986" s="57"/>
      <c r="I986" s="57"/>
      <c r="J986" s="57"/>
      <c r="K986" s="57"/>
      <c r="L986" s="57"/>
      <c r="M986" s="57"/>
      <c r="N986" s="57"/>
      <c r="O986" s="57"/>
    </row>
    <row r="987" spans="1:15" x14ac:dyDescent="0.2">
      <c r="A987" s="57"/>
      <c r="E987" s="57"/>
      <c r="F987" s="57"/>
      <c r="G987" s="57"/>
      <c r="H987" s="57"/>
      <c r="I987" s="57"/>
      <c r="J987" s="57"/>
      <c r="K987" s="57"/>
      <c r="L987" s="57"/>
      <c r="M987" s="57"/>
      <c r="N987" s="57"/>
      <c r="O987" s="57"/>
    </row>
    <row r="988" spans="1:15" x14ac:dyDescent="0.2">
      <c r="A988" s="57"/>
      <c r="E988" s="57"/>
      <c r="F988" s="57"/>
      <c r="G988" s="57"/>
      <c r="H988" s="57"/>
      <c r="I988" s="57"/>
      <c r="J988" s="57"/>
      <c r="K988" s="57"/>
      <c r="L988" s="57"/>
      <c r="M988" s="57"/>
      <c r="N988" s="57"/>
      <c r="O988" s="57"/>
    </row>
    <row r="989" spans="1:15" x14ac:dyDescent="0.2">
      <c r="A989" s="57"/>
      <c r="E989" s="57"/>
      <c r="F989" s="57"/>
      <c r="G989" s="57"/>
      <c r="H989" s="57"/>
      <c r="I989" s="57"/>
      <c r="J989" s="57"/>
      <c r="K989" s="57"/>
      <c r="L989" s="57"/>
      <c r="M989" s="57"/>
      <c r="N989" s="57"/>
      <c r="O989" s="57"/>
    </row>
    <row r="990" spans="1:15" x14ac:dyDescent="0.2">
      <c r="A990" s="57"/>
      <c r="E990" s="57"/>
      <c r="F990" s="57"/>
      <c r="G990" s="57"/>
      <c r="H990" s="57"/>
      <c r="I990" s="57"/>
      <c r="J990" s="57"/>
      <c r="K990" s="57"/>
      <c r="L990" s="57"/>
      <c r="M990" s="57"/>
      <c r="N990" s="57"/>
      <c r="O990" s="57"/>
    </row>
    <row r="991" spans="1:15" x14ac:dyDescent="0.2">
      <c r="A991" s="57"/>
      <c r="E991" s="57"/>
      <c r="F991" s="57"/>
      <c r="G991" s="57"/>
      <c r="H991" s="57"/>
      <c r="I991" s="57"/>
      <c r="J991" s="57"/>
      <c r="K991" s="57"/>
      <c r="L991" s="57"/>
      <c r="M991" s="57"/>
      <c r="N991" s="57"/>
      <c r="O991" s="57"/>
    </row>
    <row r="992" spans="1:15" x14ac:dyDescent="0.2">
      <c r="A992" s="57"/>
      <c r="E992" s="57"/>
      <c r="F992" s="57"/>
      <c r="G992" s="57"/>
      <c r="H992" s="57"/>
      <c r="I992" s="57"/>
      <c r="J992" s="57"/>
      <c r="K992" s="57"/>
      <c r="L992" s="57"/>
      <c r="M992" s="57"/>
      <c r="N992" s="57"/>
      <c r="O992" s="57"/>
    </row>
    <row r="993" spans="1:15" x14ac:dyDescent="0.2">
      <c r="A993" s="57"/>
      <c r="E993" s="57"/>
      <c r="F993" s="57"/>
      <c r="G993" s="57"/>
      <c r="H993" s="57"/>
      <c r="I993" s="57"/>
      <c r="J993" s="57"/>
      <c r="K993" s="57"/>
      <c r="L993" s="57"/>
      <c r="M993" s="57"/>
      <c r="N993" s="57"/>
      <c r="O993" s="57"/>
    </row>
    <row r="994" spans="1:15" x14ac:dyDescent="0.2">
      <c r="A994" s="57"/>
      <c r="E994" s="57"/>
      <c r="F994" s="57"/>
      <c r="G994" s="57"/>
      <c r="H994" s="57"/>
      <c r="I994" s="57"/>
      <c r="J994" s="57"/>
      <c r="K994" s="57"/>
      <c r="L994" s="57"/>
      <c r="M994" s="57"/>
      <c r="N994" s="57"/>
      <c r="O994" s="57"/>
    </row>
    <row r="995" spans="1:15" x14ac:dyDescent="0.2">
      <c r="A995" s="57"/>
      <c r="E995" s="57"/>
      <c r="F995" s="57"/>
      <c r="G995" s="57"/>
      <c r="H995" s="57"/>
      <c r="I995" s="57"/>
      <c r="J995" s="57"/>
      <c r="K995" s="57"/>
      <c r="L995" s="57"/>
      <c r="M995" s="57"/>
      <c r="N995" s="57"/>
      <c r="O995" s="57"/>
    </row>
    <row r="996" spans="1:15" x14ac:dyDescent="0.2">
      <c r="A996" s="57"/>
      <c r="E996" s="57"/>
      <c r="F996" s="57"/>
      <c r="G996" s="57"/>
      <c r="H996" s="57"/>
      <c r="I996" s="57"/>
      <c r="J996" s="57"/>
      <c r="K996" s="57"/>
      <c r="L996" s="57"/>
      <c r="M996" s="57"/>
      <c r="N996" s="57"/>
      <c r="O996" s="57"/>
    </row>
    <row r="997" spans="1:15" x14ac:dyDescent="0.2">
      <c r="A997" s="57"/>
      <c r="E997" s="57"/>
      <c r="F997" s="57"/>
      <c r="G997" s="57"/>
      <c r="H997" s="57"/>
      <c r="I997" s="57"/>
      <c r="J997" s="57"/>
      <c r="K997" s="57"/>
      <c r="L997" s="57"/>
      <c r="M997" s="57"/>
      <c r="N997" s="57"/>
      <c r="O997" s="57"/>
    </row>
    <row r="998" spans="1:15" x14ac:dyDescent="0.2">
      <c r="A998" s="57"/>
      <c r="E998" s="57"/>
      <c r="F998" s="57"/>
      <c r="G998" s="57"/>
      <c r="H998" s="57"/>
      <c r="I998" s="57"/>
      <c r="J998" s="57"/>
      <c r="K998" s="57"/>
      <c r="L998" s="57"/>
      <c r="M998" s="57"/>
      <c r="N998" s="57"/>
      <c r="O998" s="57"/>
    </row>
    <row r="999" spans="1:15" x14ac:dyDescent="0.2">
      <c r="A999" s="57"/>
      <c r="E999" s="57"/>
      <c r="F999" s="57"/>
      <c r="G999" s="57"/>
      <c r="H999" s="57"/>
      <c r="I999" s="57"/>
      <c r="J999" s="57"/>
      <c r="K999" s="57"/>
      <c r="L999" s="57"/>
      <c r="M999" s="57"/>
      <c r="N999" s="57"/>
      <c r="O999" s="57"/>
    </row>
    <row r="1000" spans="1:15" x14ac:dyDescent="0.2">
      <c r="A1000" s="57"/>
      <c r="E1000" s="57"/>
      <c r="F1000" s="57"/>
      <c r="G1000" s="57"/>
      <c r="H1000" s="57"/>
      <c r="I1000" s="57"/>
      <c r="J1000" s="57"/>
      <c r="K1000" s="57"/>
      <c r="L1000" s="57"/>
      <c r="M1000" s="57"/>
      <c r="N1000" s="57"/>
      <c r="O1000" s="57"/>
    </row>
    <row r="1001" spans="1:15" x14ac:dyDescent="0.2">
      <c r="A1001" s="57"/>
      <c r="E1001" s="57"/>
      <c r="F1001" s="57"/>
      <c r="G1001" s="57"/>
      <c r="H1001" s="57"/>
      <c r="I1001" s="57"/>
      <c r="J1001" s="57"/>
      <c r="K1001" s="57"/>
      <c r="L1001" s="57"/>
      <c r="M1001" s="57"/>
      <c r="N1001" s="57"/>
      <c r="O1001" s="57"/>
    </row>
    <row r="1002" spans="1:15" x14ac:dyDescent="0.2">
      <c r="A1002" s="57"/>
      <c r="E1002" s="57"/>
      <c r="F1002" s="57"/>
      <c r="G1002" s="57"/>
      <c r="H1002" s="57"/>
      <c r="I1002" s="57"/>
      <c r="J1002" s="57"/>
      <c r="K1002" s="57"/>
      <c r="L1002" s="57"/>
      <c r="M1002" s="57"/>
      <c r="N1002" s="57"/>
      <c r="O1002" s="57"/>
    </row>
    <row r="1003" spans="1:15" x14ac:dyDescent="0.2">
      <c r="A1003" s="57"/>
      <c r="E1003" s="57"/>
      <c r="F1003" s="57"/>
      <c r="G1003" s="57"/>
      <c r="H1003" s="57"/>
      <c r="I1003" s="57"/>
      <c r="J1003" s="57"/>
      <c r="K1003" s="57"/>
      <c r="L1003" s="57"/>
      <c r="M1003" s="57"/>
      <c r="N1003" s="57"/>
      <c r="O1003" s="57"/>
    </row>
    <row r="1004" spans="1:15" x14ac:dyDescent="0.2">
      <c r="A1004" s="57"/>
      <c r="E1004" s="57"/>
      <c r="F1004" s="57"/>
      <c r="G1004" s="57"/>
      <c r="H1004" s="57"/>
      <c r="I1004" s="57"/>
      <c r="J1004" s="57"/>
      <c r="K1004" s="57"/>
      <c r="L1004" s="57"/>
      <c r="M1004" s="57"/>
      <c r="N1004" s="57"/>
      <c r="O1004" s="57"/>
    </row>
    <row r="1005" spans="1:15" x14ac:dyDescent="0.2">
      <c r="A1005" s="57"/>
      <c r="E1005" s="57"/>
      <c r="F1005" s="57"/>
      <c r="G1005" s="57"/>
      <c r="H1005" s="57"/>
      <c r="I1005" s="57"/>
      <c r="J1005" s="57"/>
      <c r="K1005" s="57"/>
      <c r="L1005" s="57"/>
      <c r="M1005" s="57"/>
      <c r="N1005" s="57"/>
      <c r="O1005" s="57"/>
    </row>
    <row r="1006" spans="1:15" x14ac:dyDescent="0.2">
      <c r="A1006" s="57"/>
      <c r="E1006" s="57"/>
      <c r="F1006" s="57"/>
      <c r="G1006" s="57"/>
      <c r="H1006" s="57"/>
      <c r="I1006" s="57"/>
      <c r="J1006" s="57"/>
      <c r="K1006" s="57"/>
      <c r="L1006" s="57"/>
      <c r="M1006" s="57"/>
      <c r="N1006" s="57"/>
      <c r="O1006" s="57"/>
    </row>
    <row r="1007" spans="1:15" x14ac:dyDescent="0.2">
      <c r="A1007" s="57"/>
      <c r="E1007" s="57"/>
      <c r="F1007" s="57"/>
      <c r="G1007" s="57"/>
      <c r="H1007" s="57"/>
      <c r="I1007" s="57"/>
      <c r="J1007" s="57"/>
      <c r="K1007" s="57"/>
      <c r="L1007" s="57"/>
      <c r="M1007" s="57"/>
      <c r="N1007" s="57"/>
      <c r="O1007" s="57"/>
    </row>
    <row r="1008" spans="1:15" x14ac:dyDescent="0.2">
      <c r="A1008" s="57"/>
      <c r="E1008" s="57"/>
      <c r="F1008" s="57"/>
      <c r="G1008" s="57"/>
      <c r="H1008" s="57"/>
      <c r="I1008" s="57"/>
      <c r="J1008" s="57"/>
      <c r="K1008" s="57"/>
      <c r="L1008" s="57"/>
      <c r="M1008" s="57"/>
      <c r="N1008" s="57"/>
      <c r="O1008" s="57"/>
    </row>
    <row r="1009" spans="1:15" x14ac:dyDescent="0.2">
      <c r="A1009" s="57"/>
      <c r="E1009" s="57"/>
      <c r="F1009" s="57"/>
      <c r="G1009" s="57"/>
      <c r="H1009" s="57"/>
      <c r="I1009" s="57"/>
      <c r="J1009" s="57"/>
      <c r="K1009" s="57"/>
      <c r="L1009" s="57"/>
      <c r="M1009" s="57"/>
      <c r="N1009" s="57"/>
      <c r="O1009" s="57"/>
    </row>
    <row r="1010" spans="1:15" x14ac:dyDescent="0.2">
      <c r="A1010" s="57"/>
      <c r="E1010" s="57"/>
      <c r="F1010" s="57"/>
      <c r="G1010" s="57"/>
      <c r="H1010" s="57"/>
      <c r="I1010" s="57"/>
      <c r="J1010" s="57"/>
      <c r="K1010" s="57"/>
      <c r="L1010" s="57"/>
      <c r="M1010" s="57"/>
      <c r="N1010" s="57"/>
      <c r="O1010" s="57"/>
    </row>
    <row r="1011" spans="1:15" x14ac:dyDescent="0.2">
      <c r="A1011" s="57"/>
      <c r="E1011" s="57"/>
      <c r="F1011" s="57"/>
      <c r="G1011" s="57"/>
      <c r="H1011" s="57"/>
      <c r="I1011" s="57"/>
      <c r="J1011" s="57"/>
      <c r="K1011" s="57"/>
      <c r="L1011" s="57"/>
      <c r="M1011" s="57"/>
      <c r="N1011" s="57"/>
      <c r="O1011" s="57"/>
    </row>
    <row r="1012" spans="1:15" x14ac:dyDescent="0.2">
      <c r="A1012" s="57"/>
      <c r="E1012" s="57"/>
      <c r="F1012" s="57"/>
      <c r="G1012" s="57"/>
      <c r="H1012" s="57"/>
      <c r="I1012" s="57"/>
      <c r="J1012" s="57"/>
      <c r="K1012" s="57"/>
      <c r="L1012" s="57"/>
      <c r="M1012" s="57"/>
      <c r="N1012" s="57"/>
      <c r="O1012" s="57"/>
    </row>
    <row r="1013" spans="1:15" x14ac:dyDescent="0.2">
      <c r="A1013" s="57"/>
      <c r="E1013" s="57"/>
      <c r="F1013" s="57"/>
      <c r="G1013" s="57"/>
      <c r="H1013" s="57"/>
      <c r="I1013" s="57"/>
      <c r="J1013" s="57"/>
      <c r="K1013" s="57"/>
      <c r="L1013" s="57"/>
      <c r="M1013" s="57"/>
      <c r="N1013" s="57"/>
      <c r="O1013" s="57"/>
    </row>
    <row r="1014" spans="1:15" x14ac:dyDescent="0.2">
      <c r="A1014" s="57"/>
      <c r="E1014" s="57"/>
      <c r="F1014" s="57"/>
      <c r="G1014" s="57"/>
      <c r="H1014" s="57"/>
      <c r="I1014" s="57"/>
      <c r="J1014" s="57"/>
      <c r="K1014" s="57"/>
      <c r="L1014" s="57"/>
      <c r="M1014" s="57"/>
      <c r="N1014" s="57"/>
      <c r="O1014" s="57"/>
    </row>
    <row r="1015" spans="1:15" x14ac:dyDescent="0.2">
      <c r="A1015" s="57"/>
      <c r="E1015" s="57"/>
      <c r="F1015" s="57"/>
      <c r="G1015" s="57"/>
      <c r="H1015" s="57"/>
      <c r="I1015" s="57"/>
      <c r="J1015" s="57"/>
      <c r="K1015" s="57"/>
      <c r="L1015" s="57"/>
      <c r="M1015" s="57"/>
      <c r="N1015" s="57"/>
      <c r="O1015" s="57"/>
    </row>
    <row r="1016" spans="1:15" x14ac:dyDescent="0.2">
      <c r="A1016" s="57"/>
      <c r="E1016" s="57"/>
      <c r="F1016" s="57"/>
      <c r="G1016" s="57"/>
      <c r="H1016" s="57"/>
      <c r="I1016" s="57"/>
      <c r="J1016" s="57"/>
      <c r="K1016" s="57"/>
      <c r="L1016" s="57"/>
      <c r="M1016" s="57"/>
      <c r="N1016" s="57"/>
      <c r="O1016" s="57"/>
    </row>
    <row r="1017" spans="1:15" x14ac:dyDescent="0.2">
      <c r="A1017" s="57"/>
      <c r="E1017" s="57"/>
      <c r="F1017" s="57"/>
      <c r="G1017" s="57"/>
      <c r="H1017" s="57"/>
      <c r="I1017" s="57"/>
      <c r="J1017" s="57"/>
      <c r="K1017" s="57"/>
      <c r="L1017" s="57"/>
      <c r="M1017" s="57"/>
      <c r="N1017" s="57"/>
      <c r="O1017" s="57"/>
    </row>
    <row r="1018" spans="1:15" x14ac:dyDescent="0.2">
      <c r="A1018" s="57"/>
      <c r="E1018" s="57"/>
      <c r="F1018" s="57"/>
      <c r="G1018" s="57"/>
      <c r="H1018" s="57"/>
      <c r="I1018" s="57"/>
      <c r="J1018" s="57"/>
      <c r="K1018" s="57"/>
      <c r="L1018" s="57"/>
      <c r="M1018" s="57"/>
      <c r="N1018" s="57"/>
      <c r="O1018" s="57"/>
    </row>
    <row r="1019" spans="1:15" x14ac:dyDescent="0.2">
      <c r="A1019" s="57"/>
      <c r="E1019" s="57"/>
      <c r="F1019" s="57"/>
      <c r="G1019" s="57"/>
      <c r="H1019" s="57"/>
      <c r="I1019" s="57"/>
      <c r="J1019" s="57"/>
      <c r="K1019" s="57"/>
      <c r="L1019" s="57"/>
      <c r="M1019" s="57"/>
      <c r="N1019" s="57"/>
      <c r="O1019" s="57"/>
    </row>
    <row r="1020" spans="1:15" x14ac:dyDescent="0.2">
      <c r="A1020" s="57"/>
      <c r="E1020" s="57"/>
      <c r="F1020" s="57"/>
      <c r="G1020" s="57"/>
      <c r="H1020" s="57"/>
      <c r="I1020" s="57"/>
      <c r="J1020" s="57"/>
      <c r="K1020" s="57"/>
      <c r="L1020" s="57"/>
      <c r="M1020" s="57"/>
      <c r="N1020" s="57"/>
      <c r="O1020" s="57"/>
    </row>
    <row r="1021" spans="1:15" x14ac:dyDescent="0.2">
      <c r="A1021" s="57"/>
      <c r="E1021" s="57"/>
      <c r="F1021" s="57"/>
      <c r="G1021" s="57"/>
      <c r="H1021" s="57"/>
      <c r="I1021" s="57"/>
      <c r="J1021" s="57"/>
      <c r="K1021" s="57"/>
      <c r="L1021" s="57"/>
      <c r="M1021" s="57"/>
      <c r="N1021" s="57"/>
      <c r="O1021" s="57"/>
    </row>
    <row r="1022" spans="1:15" x14ac:dyDescent="0.2">
      <c r="A1022" s="57"/>
      <c r="E1022" s="57"/>
      <c r="F1022" s="57"/>
      <c r="G1022" s="57"/>
      <c r="H1022" s="57"/>
      <c r="I1022" s="57"/>
      <c r="J1022" s="57"/>
      <c r="K1022" s="57"/>
      <c r="L1022" s="57"/>
      <c r="M1022" s="57"/>
      <c r="N1022" s="57"/>
      <c r="O1022" s="57"/>
    </row>
    <row r="1023" spans="1:15" x14ac:dyDescent="0.2">
      <c r="A1023" s="57"/>
      <c r="E1023" s="57"/>
      <c r="F1023" s="57"/>
      <c r="G1023" s="57"/>
      <c r="H1023" s="57"/>
      <c r="I1023" s="57"/>
      <c r="J1023" s="57"/>
      <c r="K1023" s="57"/>
      <c r="L1023" s="57"/>
      <c r="M1023" s="57"/>
      <c r="N1023" s="57"/>
      <c r="O1023" s="57"/>
    </row>
    <row r="1024" spans="1:15" x14ac:dyDescent="0.2">
      <c r="A1024" s="57"/>
      <c r="E1024" s="57"/>
      <c r="F1024" s="57"/>
      <c r="G1024" s="57"/>
      <c r="H1024" s="57"/>
      <c r="I1024" s="57"/>
      <c r="J1024" s="57"/>
      <c r="K1024" s="57"/>
      <c r="L1024" s="57"/>
      <c r="M1024" s="57"/>
      <c r="N1024" s="57"/>
      <c r="O1024" s="57"/>
    </row>
    <row r="1025" spans="1:15" x14ac:dyDescent="0.2">
      <c r="A1025" s="57"/>
      <c r="E1025" s="57"/>
      <c r="F1025" s="57"/>
      <c r="G1025" s="57"/>
      <c r="H1025" s="57"/>
      <c r="I1025" s="57"/>
      <c r="J1025" s="57"/>
      <c r="K1025" s="57"/>
      <c r="L1025" s="57"/>
      <c r="M1025" s="57"/>
      <c r="N1025" s="57"/>
      <c r="O1025" s="57"/>
    </row>
    <row r="1026" spans="1:15" x14ac:dyDescent="0.2">
      <c r="A1026" s="57"/>
      <c r="E1026" s="57"/>
      <c r="F1026" s="57"/>
      <c r="G1026" s="57"/>
      <c r="H1026" s="57"/>
      <c r="I1026" s="57"/>
      <c r="J1026" s="57"/>
      <c r="K1026" s="57"/>
      <c r="L1026" s="57"/>
      <c r="M1026" s="57"/>
      <c r="N1026" s="57"/>
      <c r="O1026" s="57"/>
    </row>
    <row r="1027" spans="1:15" x14ac:dyDescent="0.2">
      <c r="A1027" s="57"/>
      <c r="E1027" s="57"/>
      <c r="F1027" s="57"/>
      <c r="G1027" s="57"/>
      <c r="H1027" s="57"/>
      <c r="I1027" s="57"/>
      <c r="J1027" s="57"/>
      <c r="K1027" s="57"/>
      <c r="L1027" s="57"/>
      <c r="M1027" s="57"/>
      <c r="N1027" s="57"/>
      <c r="O1027" s="57"/>
    </row>
    <row r="1028" spans="1:15" x14ac:dyDescent="0.2">
      <c r="A1028" s="57"/>
      <c r="E1028" s="57"/>
      <c r="F1028" s="57"/>
      <c r="G1028" s="57"/>
      <c r="H1028" s="57"/>
      <c r="I1028" s="57"/>
      <c r="J1028" s="57"/>
      <c r="K1028" s="57"/>
      <c r="L1028" s="57"/>
      <c r="M1028" s="57"/>
      <c r="N1028" s="57"/>
      <c r="O1028" s="57"/>
    </row>
    <row r="1029" spans="1:15" x14ac:dyDescent="0.2">
      <c r="A1029" s="57"/>
      <c r="E1029" s="57"/>
      <c r="F1029" s="57"/>
      <c r="G1029" s="57"/>
      <c r="H1029" s="57"/>
      <c r="I1029" s="57"/>
      <c r="J1029" s="57"/>
      <c r="K1029" s="57"/>
      <c r="L1029" s="57"/>
      <c r="M1029" s="57"/>
      <c r="N1029" s="57"/>
      <c r="O1029" s="57"/>
    </row>
    <row r="1030" spans="1:15" x14ac:dyDescent="0.2">
      <c r="A1030" s="57"/>
      <c r="E1030" s="57"/>
      <c r="F1030" s="57"/>
      <c r="G1030" s="57"/>
      <c r="H1030" s="57"/>
      <c r="I1030" s="57"/>
      <c r="J1030" s="57"/>
      <c r="K1030" s="57"/>
      <c r="L1030" s="57"/>
      <c r="M1030" s="57"/>
      <c r="N1030" s="57"/>
      <c r="O1030" s="57"/>
    </row>
    <row r="1031" spans="1:15" x14ac:dyDescent="0.2">
      <c r="A1031" s="57"/>
      <c r="E1031" s="57"/>
      <c r="F1031" s="57"/>
      <c r="G1031" s="57"/>
      <c r="H1031" s="57"/>
      <c r="I1031" s="57"/>
      <c r="J1031" s="57"/>
      <c r="K1031" s="57"/>
      <c r="L1031" s="57"/>
      <c r="M1031" s="57"/>
      <c r="N1031" s="57"/>
      <c r="O1031" s="57"/>
    </row>
    <row r="1032" spans="1:15" x14ac:dyDescent="0.2">
      <c r="A1032" s="57"/>
      <c r="E1032" s="57"/>
      <c r="F1032" s="57"/>
      <c r="G1032" s="57"/>
      <c r="H1032" s="57"/>
      <c r="I1032" s="57"/>
      <c r="J1032" s="57"/>
      <c r="K1032" s="57"/>
      <c r="L1032" s="57"/>
      <c r="M1032" s="57"/>
      <c r="N1032" s="57"/>
      <c r="O1032" s="57"/>
    </row>
    <row r="1033" spans="1:15" x14ac:dyDescent="0.2">
      <c r="A1033" s="57"/>
      <c r="E1033" s="57"/>
      <c r="F1033" s="57"/>
      <c r="G1033" s="57"/>
      <c r="H1033" s="57"/>
      <c r="I1033" s="57"/>
      <c r="J1033" s="57"/>
      <c r="K1033" s="57"/>
      <c r="L1033" s="57"/>
      <c r="M1033" s="57"/>
      <c r="N1033" s="57"/>
      <c r="O1033" s="57"/>
    </row>
    <row r="1034" spans="1:15" x14ac:dyDescent="0.2">
      <c r="A1034" s="57"/>
      <c r="E1034" s="57"/>
      <c r="F1034" s="57"/>
      <c r="G1034" s="57"/>
      <c r="H1034" s="57"/>
      <c r="I1034" s="57"/>
      <c r="J1034" s="57"/>
      <c r="K1034" s="57"/>
      <c r="L1034" s="57"/>
      <c r="M1034" s="57"/>
      <c r="N1034" s="57"/>
      <c r="O1034" s="57"/>
    </row>
    <row r="1035" spans="1:15" x14ac:dyDescent="0.2">
      <c r="A1035" s="57"/>
      <c r="E1035" s="57"/>
      <c r="F1035" s="57"/>
      <c r="G1035" s="57"/>
      <c r="H1035" s="57"/>
      <c r="I1035" s="57"/>
      <c r="J1035" s="57"/>
      <c r="K1035" s="57"/>
      <c r="L1035" s="57"/>
      <c r="M1035" s="57"/>
      <c r="N1035" s="57"/>
      <c r="O1035" s="57"/>
    </row>
    <row r="1036" spans="1:15" x14ac:dyDescent="0.2">
      <c r="A1036" s="57"/>
      <c r="E1036" s="57"/>
      <c r="F1036" s="57"/>
      <c r="G1036" s="57"/>
      <c r="H1036" s="57"/>
      <c r="I1036" s="57"/>
      <c r="J1036" s="57"/>
      <c r="K1036" s="57"/>
      <c r="L1036" s="57"/>
      <c r="M1036" s="57"/>
      <c r="N1036" s="57"/>
      <c r="O1036" s="57"/>
    </row>
    <row r="1037" spans="1:15" x14ac:dyDescent="0.2">
      <c r="A1037" s="57"/>
      <c r="E1037" s="57"/>
      <c r="F1037" s="57"/>
      <c r="G1037" s="57"/>
      <c r="H1037" s="57"/>
      <c r="I1037" s="57"/>
      <c r="J1037" s="57"/>
      <c r="K1037" s="57"/>
      <c r="L1037" s="57"/>
      <c r="M1037" s="57"/>
      <c r="N1037" s="57"/>
      <c r="O1037" s="57"/>
    </row>
    <row r="1038" spans="1:15" x14ac:dyDescent="0.2">
      <c r="A1038" s="57"/>
      <c r="E1038" s="57"/>
      <c r="F1038" s="57"/>
      <c r="G1038" s="57"/>
      <c r="H1038" s="57"/>
      <c r="I1038" s="57"/>
      <c r="J1038" s="57"/>
      <c r="K1038" s="57"/>
      <c r="L1038" s="57"/>
      <c r="M1038" s="57"/>
      <c r="N1038" s="57"/>
      <c r="O1038" s="57"/>
    </row>
    <row r="1039" spans="1:15" x14ac:dyDescent="0.2">
      <c r="A1039" s="57"/>
      <c r="E1039" s="57"/>
      <c r="F1039" s="57"/>
      <c r="G1039" s="57"/>
      <c r="H1039" s="57"/>
      <c r="I1039" s="57"/>
      <c r="J1039" s="57"/>
      <c r="K1039" s="57"/>
      <c r="L1039" s="57"/>
      <c r="M1039" s="57"/>
      <c r="N1039" s="57"/>
      <c r="O1039" s="57"/>
    </row>
    <row r="1040" spans="1:15" x14ac:dyDescent="0.2">
      <c r="A1040" s="57"/>
      <c r="E1040" s="57"/>
      <c r="F1040" s="57"/>
      <c r="G1040" s="57"/>
      <c r="H1040" s="57"/>
      <c r="I1040" s="57"/>
      <c r="J1040" s="57"/>
      <c r="K1040" s="57"/>
      <c r="L1040" s="57"/>
      <c r="M1040" s="57"/>
      <c r="N1040" s="57"/>
      <c r="O1040" s="57"/>
    </row>
    <row r="1041" spans="1:15" x14ac:dyDescent="0.2">
      <c r="A1041" s="57"/>
      <c r="E1041" s="57"/>
      <c r="F1041" s="57"/>
      <c r="G1041" s="57"/>
      <c r="H1041" s="57"/>
      <c r="I1041" s="57"/>
      <c r="J1041" s="57"/>
      <c r="K1041" s="57"/>
      <c r="L1041" s="57"/>
      <c r="M1041" s="57"/>
      <c r="N1041" s="57"/>
      <c r="O1041" s="57"/>
    </row>
    <row r="1042" spans="1:15" x14ac:dyDescent="0.2">
      <c r="A1042" s="57"/>
      <c r="E1042" s="57"/>
      <c r="F1042" s="57"/>
      <c r="G1042" s="57"/>
      <c r="H1042" s="57"/>
      <c r="I1042" s="57"/>
      <c r="J1042" s="57"/>
      <c r="K1042" s="57"/>
      <c r="L1042" s="57"/>
      <c r="M1042" s="57"/>
      <c r="N1042" s="57"/>
      <c r="O1042" s="57"/>
    </row>
    <row r="1043" spans="1:15" x14ac:dyDescent="0.2">
      <c r="A1043" s="57"/>
      <c r="E1043" s="57"/>
      <c r="F1043" s="57"/>
      <c r="G1043" s="57"/>
      <c r="H1043" s="57"/>
      <c r="I1043" s="57"/>
      <c r="J1043" s="57"/>
      <c r="K1043" s="57"/>
      <c r="L1043" s="57"/>
      <c r="M1043" s="57"/>
      <c r="N1043" s="57"/>
      <c r="O1043" s="57"/>
    </row>
    <row r="1044" spans="1:15" x14ac:dyDescent="0.2">
      <c r="A1044" s="57"/>
      <c r="E1044" s="57"/>
      <c r="F1044" s="57"/>
      <c r="G1044" s="57"/>
      <c r="H1044" s="57"/>
      <c r="I1044" s="57"/>
      <c r="J1044" s="57"/>
      <c r="K1044" s="57"/>
      <c r="L1044" s="57"/>
      <c r="M1044" s="57"/>
      <c r="N1044" s="57"/>
      <c r="O1044" s="57"/>
    </row>
    <row r="1045" spans="1:15" x14ac:dyDescent="0.2">
      <c r="A1045" s="57"/>
      <c r="E1045" s="57"/>
      <c r="F1045" s="57"/>
      <c r="G1045" s="57"/>
      <c r="H1045" s="57"/>
      <c r="I1045" s="57"/>
      <c r="J1045" s="57"/>
      <c r="K1045" s="57"/>
      <c r="L1045" s="57"/>
      <c r="M1045" s="57"/>
      <c r="N1045" s="57"/>
      <c r="O1045" s="57"/>
    </row>
    <row r="1046" spans="1:15" x14ac:dyDescent="0.2">
      <c r="A1046" s="57"/>
      <c r="E1046" s="57"/>
      <c r="F1046" s="57"/>
      <c r="G1046" s="57"/>
      <c r="H1046" s="57"/>
      <c r="I1046" s="57"/>
      <c r="J1046" s="57"/>
      <c r="K1046" s="57"/>
      <c r="L1046" s="57"/>
      <c r="M1046" s="57"/>
      <c r="N1046" s="57"/>
      <c r="O1046" s="57"/>
    </row>
    <row r="1047" spans="1:15" x14ac:dyDescent="0.2">
      <c r="A1047" s="57"/>
      <c r="E1047" s="57"/>
      <c r="F1047" s="57"/>
      <c r="G1047" s="57"/>
      <c r="H1047" s="57"/>
      <c r="I1047" s="57"/>
      <c r="J1047" s="57"/>
      <c r="K1047" s="57"/>
      <c r="L1047" s="57"/>
      <c r="M1047" s="57"/>
      <c r="N1047" s="57"/>
      <c r="O1047" s="57"/>
    </row>
    <row r="1048" spans="1:15" x14ac:dyDescent="0.2">
      <c r="A1048" s="57"/>
      <c r="E1048" s="57"/>
      <c r="F1048" s="57"/>
      <c r="G1048" s="57"/>
      <c r="H1048" s="57"/>
      <c r="I1048" s="57"/>
      <c r="J1048" s="57"/>
      <c r="K1048" s="57"/>
      <c r="L1048" s="57"/>
      <c r="M1048" s="57"/>
      <c r="N1048" s="57"/>
      <c r="O1048" s="57"/>
    </row>
    <row r="1049" spans="1:15" x14ac:dyDescent="0.2">
      <c r="A1049" s="57"/>
      <c r="E1049" s="57"/>
      <c r="F1049" s="57"/>
      <c r="G1049" s="57"/>
      <c r="H1049" s="57"/>
      <c r="I1049" s="57"/>
      <c r="J1049" s="57"/>
      <c r="K1049" s="57"/>
      <c r="L1049" s="57"/>
      <c r="M1049" s="57"/>
      <c r="N1049" s="57"/>
      <c r="O1049" s="57"/>
    </row>
    <row r="1050" spans="1:15" x14ac:dyDescent="0.2">
      <c r="A1050" s="57"/>
      <c r="E1050" s="57"/>
      <c r="F1050" s="57"/>
      <c r="G1050" s="57"/>
      <c r="H1050" s="57"/>
      <c r="I1050" s="57"/>
      <c r="J1050" s="57"/>
      <c r="K1050" s="57"/>
      <c r="L1050" s="57"/>
      <c r="M1050" s="57"/>
      <c r="N1050" s="57"/>
      <c r="O1050" s="57"/>
    </row>
    <row r="1051" spans="1:15" x14ac:dyDescent="0.2">
      <c r="A1051" s="57"/>
      <c r="E1051" s="57"/>
      <c r="F1051" s="57"/>
      <c r="G1051" s="57"/>
      <c r="H1051" s="57"/>
      <c r="I1051" s="57"/>
      <c r="J1051" s="57"/>
      <c r="K1051" s="57"/>
      <c r="L1051" s="57"/>
      <c r="M1051" s="57"/>
      <c r="N1051" s="57"/>
      <c r="O1051" s="57"/>
    </row>
    <row r="1052" spans="1:15" x14ac:dyDescent="0.2">
      <c r="A1052" s="57"/>
      <c r="E1052" s="57"/>
      <c r="F1052" s="57"/>
      <c r="G1052" s="57"/>
      <c r="H1052" s="57"/>
      <c r="I1052" s="57"/>
      <c r="J1052" s="57"/>
      <c r="K1052" s="57"/>
      <c r="L1052" s="57"/>
      <c r="M1052" s="57"/>
      <c r="N1052" s="57"/>
      <c r="O1052" s="57"/>
    </row>
    <row r="1053" spans="1:15" x14ac:dyDescent="0.2">
      <c r="A1053" s="57"/>
      <c r="E1053" s="57"/>
      <c r="F1053" s="57"/>
      <c r="G1053" s="57"/>
      <c r="H1053" s="57"/>
      <c r="I1053" s="57"/>
      <c r="J1053" s="57"/>
      <c r="K1053" s="57"/>
      <c r="L1053" s="57"/>
      <c r="M1053" s="57"/>
      <c r="N1053" s="57"/>
      <c r="O1053" s="57"/>
    </row>
    <row r="1054" spans="1:15" x14ac:dyDescent="0.2">
      <c r="A1054" s="57"/>
      <c r="E1054" s="57"/>
      <c r="F1054" s="57"/>
      <c r="G1054" s="57"/>
      <c r="H1054" s="57"/>
      <c r="I1054" s="57"/>
      <c r="J1054" s="57"/>
      <c r="K1054" s="57"/>
      <c r="L1054" s="57"/>
      <c r="M1054" s="57"/>
      <c r="N1054" s="57"/>
      <c r="O1054" s="57"/>
    </row>
    <row r="1055" spans="1:15" x14ac:dyDescent="0.2">
      <c r="A1055" s="57"/>
      <c r="E1055" s="57"/>
      <c r="F1055" s="57"/>
      <c r="G1055" s="57"/>
      <c r="H1055" s="57"/>
      <c r="I1055" s="57"/>
      <c r="J1055" s="57"/>
      <c r="K1055" s="57"/>
      <c r="L1055" s="57"/>
      <c r="M1055" s="57"/>
      <c r="N1055" s="57"/>
      <c r="O1055" s="57"/>
    </row>
    <row r="1056" spans="1:15" x14ac:dyDescent="0.2">
      <c r="A1056" s="57"/>
      <c r="E1056" s="57"/>
      <c r="F1056" s="57"/>
      <c r="G1056" s="57"/>
      <c r="H1056" s="57"/>
      <c r="I1056" s="57"/>
      <c r="J1056" s="57"/>
      <c r="K1056" s="57"/>
      <c r="L1056" s="57"/>
      <c r="M1056" s="57"/>
      <c r="N1056" s="57"/>
      <c r="O1056" s="57"/>
    </row>
    <row r="1057" spans="1:15" x14ac:dyDescent="0.2">
      <c r="A1057" s="57"/>
      <c r="E1057" s="57"/>
      <c r="F1057" s="57"/>
      <c r="G1057" s="57"/>
      <c r="H1057" s="57"/>
      <c r="I1057" s="57"/>
      <c r="J1057" s="57"/>
      <c r="K1057" s="57"/>
      <c r="L1057" s="57"/>
      <c r="M1057" s="57"/>
      <c r="N1057" s="57"/>
      <c r="O1057" s="57"/>
    </row>
    <row r="1058" spans="1:15" x14ac:dyDescent="0.2">
      <c r="A1058" s="57"/>
      <c r="E1058" s="57"/>
      <c r="F1058" s="57"/>
      <c r="G1058" s="57"/>
      <c r="H1058" s="57"/>
      <c r="I1058" s="57"/>
      <c r="J1058" s="57"/>
      <c r="K1058" s="57"/>
      <c r="L1058" s="57"/>
      <c r="M1058" s="57"/>
      <c r="N1058" s="57"/>
      <c r="O1058" s="57"/>
    </row>
    <row r="1059" spans="1:15" x14ac:dyDescent="0.2">
      <c r="A1059" s="57"/>
      <c r="E1059" s="57"/>
      <c r="F1059" s="57"/>
      <c r="G1059" s="57"/>
      <c r="H1059" s="57"/>
      <c r="I1059" s="57"/>
      <c r="J1059" s="57"/>
      <c r="K1059" s="57"/>
      <c r="L1059" s="57"/>
      <c r="M1059" s="57"/>
      <c r="N1059" s="57"/>
      <c r="O1059" s="57"/>
    </row>
    <row r="1060" spans="1:15" x14ac:dyDescent="0.2">
      <c r="A1060" s="57"/>
      <c r="E1060" s="57"/>
      <c r="F1060" s="57"/>
      <c r="G1060" s="57"/>
      <c r="H1060" s="57"/>
      <c r="I1060" s="57"/>
      <c r="J1060" s="57"/>
      <c r="K1060" s="57"/>
      <c r="L1060" s="57"/>
      <c r="M1060" s="57"/>
      <c r="N1060" s="57"/>
      <c r="O1060" s="57"/>
    </row>
    <row r="1061" spans="1:15" x14ac:dyDescent="0.2">
      <c r="A1061" s="57"/>
      <c r="E1061" s="57"/>
      <c r="F1061" s="57"/>
      <c r="G1061" s="57"/>
      <c r="H1061" s="57"/>
      <c r="I1061" s="57"/>
      <c r="J1061" s="57"/>
      <c r="K1061" s="57"/>
      <c r="L1061" s="57"/>
      <c r="M1061" s="57"/>
      <c r="N1061" s="57"/>
      <c r="O1061" s="57"/>
    </row>
    <row r="1062" spans="1:15" x14ac:dyDescent="0.2">
      <c r="A1062" s="57"/>
      <c r="E1062" s="57"/>
      <c r="F1062" s="57"/>
      <c r="G1062" s="57"/>
      <c r="H1062" s="57"/>
      <c r="I1062" s="57"/>
      <c r="J1062" s="57"/>
      <c r="K1062" s="57"/>
      <c r="L1062" s="57"/>
      <c r="M1062" s="57"/>
      <c r="N1062" s="57"/>
      <c r="O1062" s="57"/>
    </row>
    <row r="1063" spans="1:15" x14ac:dyDescent="0.2">
      <c r="A1063" s="57"/>
      <c r="E1063" s="57"/>
      <c r="F1063" s="57"/>
      <c r="G1063" s="57"/>
      <c r="H1063" s="57"/>
      <c r="I1063" s="57"/>
      <c r="J1063" s="57"/>
      <c r="K1063" s="57"/>
      <c r="L1063" s="57"/>
      <c r="M1063" s="57"/>
      <c r="N1063" s="57"/>
      <c r="O1063" s="57"/>
    </row>
    <row r="1064" spans="1:15" x14ac:dyDescent="0.2">
      <c r="A1064" s="57"/>
      <c r="E1064" s="57"/>
      <c r="F1064" s="57"/>
      <c r="G1064" s="57"/>
      <c r="H1064" s="57"/>
      <c r="I1064" s="57"/>
      <c r="J1064" s="57"/>
      <c r="K1064" s="57"/>
      <c r="L1064" s="57"/>
      <c r="M1064" s="57"/>
      <c r="N1064" s="57"/>
      <c r="O1064" s="57"/>
    </row>
    <row r="1065" spans="1:15" x14ac:dyDescent="0.2">
      <c r="A1065" s="57"/>
      <c r="E1065" s="57"/>
      <c r="F1065" s="57"/>
      <c r="G1065" s="57"/>
      <c r="H1065" s="57"/>
      <c r="I1065" s="57"/>
      <c r="J1065" s="57"/>
      <c r="K1065" s="57"/>
      <c r="L1065" s="57"/>
      <c r="M1065" s="57"/>
      <c r="N1065" s="57"/>
      <c r="O1065" s="57"/>
    </row>
    <row r="1066" spans="1:15" x14ac:dyDescent="0.2">
      <c r="A1066" s="57"/>
      <c r="E1066" s="57"/>
      <c r="F1066" s="57"/>
      <c r="G1066" s="57"/>
      <c r="H1066" s="57"/>
      <c r="I1066" s="57"/>
      <c r="J1066" s="57"/>
      <c r="K1066" s="57"/>
      <c r="L1066" s="57"/>
      <c r="M1066" s="57"/>
      <c r="N1066" s="57"/>
      <c r="O1066" s="57"/>
    </row>
    <row r="1067" spans="1:15" x14ac:dyDescent="0.2">
      <c r="A1067" s="57"/>
      <c r="E1067" s="57"/>
      <c r="F1067" s="57"/>
      <c r="G1067" s="57"/>
      <c r="H1067" s="57"/>
      <c r="I1067" s="57"/>
      <c r="J1067" s="57"/>
      <c r="K1067" s="57"/>
      <c r="L1067" s="57"/>
      <c r="M1067" s="57"/>
      <c r="N1067" s="57"/>
      <c r="O1067" s="57"/>
    </row>
    <row r="1068" spans="1:15" x14ac:dyDescent="0.2">
      <c r="A1068" s="57"/>
      <c r="E1068" s="57"/>
      <c r="F1068" s="57"/>
      <c r="G1068" s="57"/>
      <c r="H1068" s="57"/>
      <c r="I1068" s="57"/>
      <c r="J1068" s="57"/>
      <c r="K1068" s="57"/>
      <c r="L1068" s="57"/>
      <c r="M1068" s="57"/>
      <c r="N1068" s="57"/>
      <c r="O1068" s="57"/>
    </row>
    <row r="1069" spans="1:15" x14ac:dyDescent="0.2">
      <c r="A1069" s="57"/>
      <c r="E1069" s="57"/>
      <c r="F1069" s="57"/>
      <c r="G1069" s="57"/>
      <c r="H1069" s="57"/>
      <c r="I1069" s="57"/>
      <c r="J1069" s="57"/>
      <c r="K1069" s="57"/>
      <c r="L1069" s="57"/>
      <c r="M1069" s="57"/>
      <c r="N1069" s="57"/>
      <c r="O1069" s="57"/>
    </row>
    <row r="1070" spans="1:15" x14ac:dyDescent="0.2">
      <c r="A1070" s="57"/>
      <c r="E1070" s="57"/>
      <c r="F1070" s="57"/>
      <c r="G1070" s="57"/>
      <c r="H1070" s="57"/>
      <c r="I1070" s="57"/>
      <c r="J1070" s="57"/>
      <c r="K1070" s="57"/>
      <c r="L1070" s="57"/>
      <c r="M1070" s="57"/>
      <c r="N1070" s="57"/>
      <c r="O1070" s="57"/>
    </row>
    <row r="1071" spans="1:15" x14ac:dyDescent="0.2">
      <c r="A1071" s="57"/>
      <c r="E1071" s="57"/>
      <c r="F1071" s="57"/>
      <c r="G1071" s="57"/>
      <c r="H1071" s="57"/>
      <c r="I1071" s="57"/>
      <c r="J1071" s="57"/>
      <c r="K1071" s="57"/>
      <c r="L1071" s="57"/>
      <c r="M1071" s="57"/>
      <c r="N1071" s="57"/>
      <c r="O1071" s="57"/>
    </row>
    <row r="1072" spans="1:15" x14ac:dyDescent="0.2">
      <c r="A1072" s="57"/>
      <c r="E1072" s="57"/>
      <c r="F1072" s="57"/>
      <c r="G1072" s="57"/>
      <c r="H1072" s="57"/>
      <c r="I1072" s="57"/>
      <c r="J1072" s="57"/>
      <c r="K1072" s="57"/>
      <c r="L1072" s="57"/>
      <c r="M1072" s="57"/>
      <c r="N1072" s="57"/>
      <c r="O1072" s="57"/>
    </row>
    <row r="1073" spans="1:15" x14ac:dyDescent="0.2">
      <c r="A1073" s="57"/>
      <c r="E1073" s="57"/>
      <c r="F1073" s="57"/>
      <c r="G1073" s="57"/>
      <c r="H1073" s="57"/>
      <c r="I1073" s="57"/>
      <c r="J1073" s="57"/>
      <c r="K1073" s="57"/>
      <c r="L1073" s="57"/>
      <c r="M1073" s="57"/>
      <c r="N1073" s="57"/>
      <c r="O1073" s="57"/>
    </row>
    <row r="1074" spans="1:15" x14ac:dyDescent="0.2">
      <c r="A1074" s="57"/>
      <c r="E1074" s="57"/>
      <c r="F1074" s="57"/>
      <c r="G1074" s="57"/>
      <c r="H1074" s="57"/>
      <c r="I1074" s="57"/>
      <c r="J1074" s="57"/>
      <c r="K1074" s="57"/>
      <c r="L1074" s="57"/>
      <c r="M1074" s="57"/>
      <c r="N1074" s="57"/>
      <c r="O1074" s="57"/>
    </row>
    <row r="1075" spans="1:15" x14ac:dyDescent="0.2">
      <c r="A1075" s="57"/>
      <c r="E1075" s="57"/>
      <c r="F1075" s="57"/>
      <c r="G1075" s="57"/>
      <c r="H1075" s="57"/>
      <c r="I1075" s="57"/>
      <c r="J1075" s="57"/>
      <c r="K1075" s="57"/>
      <c r="L1075" s="57"/>
      <c r="M1075" s="57"/>
      <c r="N1075" s="57"/>
      <c r="O1075" s="57"/>
    </row>
    <row r="1076" spans="1:15" x14ac:dyDescent="0.2">
      <c r="A1076" s="57"/>
      <c r="E1076" s="57"/>
      <c r="F1076" s="57"/>
      <c r="G1076" s="57"/>
      <c r="H1076" s="57"/>
      <c r="I1076" s="57"/>
      <c r="J1076" s="57"/>
      <c r="K1076" s="57"/>
      <c r="L1076" s="57"/>
      <c r="M1076" s="57"/>
      <c r="N1076" s="57"/>
      <c r="O1076" s="57"/>
    </row>
    <row r="1077" spans="1:15" x14ac:dyDescent="0.2">
      <c r="A1077" s="57"/>
      <c r="E1077" s="57"/>
      <c r="F1077" s="57"/>
      <c r="G1077" s="57"/>
      <c r="H1077" s="57"/>
      <c r="I1077" s="57"/>
      <c r="J1077" s="57"/>
      <c r="K1077" s="57"/>
      <c r="L1077" s="57"/>
      <c r="M1077" s="57"/>
      <c r="N1077" s="57"/>
      <c r="O1077" s="57"/>
    </row>
    <row r="1078" spans="1:15" x14ac:dyDescent="0.2">
      <c r="A1078" s="57"/>
      <c r="E1078" s="57"/>
      <c r="F1078" s="57"/>
      <c r="G1078" s="57"/>
      <c r="H1078" s="57"/>
      <c r="I1078" s="57"/>
      <c r="J1078" s="57"/>
      <c r="K1078" s="57"/>
      <c r="L1078" s="57"/>
      <c r="M1078" s="57"/>
      <c r="N1078" s="57"/>
      <c r="O1078" s="57"/>
    </row>
    <row r="1079" spans="1:15" x14ac:dyDescent="0.2">
      <c r="A1079" s="57"/>
      <c r="E1079" s="57"/>
      <c r="F1079" s="57"/>
      <c r="G1079" s="57"/>
      <c r="H1079" s="57"/>
      <c r="I1079" s="57"/>
      <c r="J1079" s="57"/>
      <c r="K1079" s="57"/>
      <c r="L1079" s="57"/>
      <c r="M1079" s="57"/>
      <c r="N1079" s="57"/>
      <c r="O1079" s="57"/>
    </row>
    <row r="1080" spans="1:15" x14ac:dyDescent="0.2">
      <c r="A1080" s="57"/>
      <c r="E1080" s="57"/>
      <c r="F1080" s="57"/>
      <c r="G1080" s="57"/>
      <c r="H1080" s="57"/>
      <c r="I1080" s="57"/>
      <c r="J1080" s="57"/>
      <c r="K1080" s="57"/>
      <c r="L1080" s="57"/>
      <c r="M1080" s="57"/>
      <c r="N1080" s="57"/>
      <c r="O1080" s="57"/>
    </row>
    <row r="1081" spans="1:15" x14ac:dyDescent="0.2">
      <c r="A1081" s="57"/>
      <c r="E1081" s="57"/>
      <c r="F1081" s="57"/>
      <c r="G1081" s="57"/>
      <c r="H1081" s="57"/>
      <c r="I1081" s="57"/>
      <c r="J1081" s="57"/>
      <c r="K1081" s="57"/>
      <c r="L1081" s="57"/>
      <c r="M1081" s="57"/>
      <c r="N1081" s="57"/>
      <c r="O1081" s="57"/>
    </row>
    <row r="1082" spans="1:15" x14ac:dyDescent="0.2">
      <c r="A1082" s="57"/>
      <c r="E1082" s="57"/>
      <c r="F1082" s="57"/>
      <c r="G1082" s="57"/>
      <c r="H1082" s="57"/>
      <c r="I1082" s="57"/>
      <c r="J1082" s="57"/>
      <c r="K1082" s="57"/>
      <c r="L1082" s="57"/>
      <c r="M1082" s="57"/>
      <c r="N1082" s="57"/>
      <c r="O1082" s="57"/>
    </row>
    <row r="1083" spans="1:15" x14ac:dyDescent="0.2">
      <c r="A1083" s="57"/>
      <c r="E1083" s="57"/>
      <c r="F1083" s="57"/>
      <c r="G1083" s="57"/>
      <c r="H1083" s="57"/>
      <c r="I1083" s="57"/>
      <c r="J1083" s="57"/>
      <c r="K1083" s="57"/>
      <c r="L1083" s="57"/>
      <c r="M1083" s="57"/>
      <c r="N1083" s="57"/>
      <c r="O1083" s="57"/>
    </row>
    <row r="1084" spans="1:15" x14ac:dyDescent="0.2">
      <c r="A1084" s="57"/>
      <c r="E1084" s="57"/>
      <c r="F1084" s="57"/>
      <c r="G1084" s="57"/>
      <c r="H1084" s="57"/>
      <c r="I1084" s="57"/>
      <c r="J1084" s="57"/>
      <c r="K1084" s="57"/>
      <c r="L1084" s="57"/>
      <c r="M1084" s="57"/>
      <c r="N1084" s="57"/>
      <c r="O1084" s="57"/>
    </row>
    <row r="1085" spans="1:15" x14ac:dyDescent="0.2">
      <c r="A1085" s="57"/>
      <c r="E1085" s="57"/>
      <c r="F1085" s="57"/>
      <c r="G1085" s="57"/>
      <c r="H1085" s="57"/>
      <c r="I1085" s="57"/>
      <c r="J1085" s="57"/>
      <c r="K1085" s="57"/>
      <c r="L1085" s="57"/>
      <c r="M1085" s="57"/>
      <c r="N1085" s="57"/>
      <c r="O1085" s="57"/>
    </row>
    <row r="1086" spans="1:15" x14ac:dyDescent="0.2">
      <c r="A1086" s="57"/>
      <c r="E1086" s="57"/>
      <c r="F1086" s="57"/>
      <c r="G1086" s="57"/>
      <c r="H1086" s="57"/>
      <c r="I1086" s="57"/>
      <c r="J1086" s="57"/>
      <c r="K1086" s="57"/>
      <c r="L1086" s="57"/>
      <c r="M1086" s="57"/>
      <c r="N1086" s="57"/>
      <c r="O1086" s="57"/>
    </row>
    <row r="1087" spans="1:15" x14ac:dyDescent="0.2">
      <c r="A1087" s="57"/>
      <c r="E1087" s="57"/>
      <c r="F1087" s="57"/>
      <c r="G1087" s="57"/>
      <c r="H1087" s="57"/>
      <c r="I1087" s="57"/>
      <c r="J1087" s="57"/>
      <c r="K1087" s="57"/>
      <c r="L1087" s="57"/>
      <c r="M1087" s="57"/>
      <c r="N1087" s="57"/>
      <c r="O1087" s="57"/>
    </row>
    <row r="1088" spans="1:15" x14ac:dyDescent="0.2">
      <c r="A1088" s="57"/>
      <c r="E1088" s="57"/>
      <c r="F1088" s="57"/>
      <c r="G1088" s="57"/>
      <c r="H1088" s="57"/>
      <c r="I1088" s="57"/>
      <c r="J1088" s="57"/>
      <c r="K1088" s="57"/>
      <c r="L1088" s="57"/>
      <c r="M1088" s="57"/>
      <c r="N1088" s="57"/>
      <c r="O1088" s="57"/>
    </row>
    <row r="1089" spans="1:15" x14ac:dyDescent="0.2">
      <c r="A1089" s="57"/>
      <c r="E1089" s="57"/>
      <c r="F1089" s="57"/>
      <c r="G1089" s="57"/>
      <c r="H1089" s="57"/>
      <c r="I1089" s="57"/>
      <c r="J1089" s="57"/>
      <c r="K1089" s="57"/>
      <c r="L1089" s="57"/>
      <c r="M1089" s="57"/>
      <c r="N1089" s="57"/>
      <c r="O1089" s="57"/>
    </row>
    <row r="1090" spans="1:15" x14ac:dyDescent="0.2">
      <c r="A1090" s="57"/>
      <c r="E1090" s="57"/>
      <c r="F1090" s="57"/>
      <c r="G1090" s="57"/>
      <c r="H1090" s="57"/>
      <c r="I1090" s="57"/>
      <c r="J1090" s="57"/>
      <c r="K1090" s="57"/>
      <c r="L1090" s="57"/>
      <c r="M1090" s="57"/>
      <c r="N1090" s="57"/>
      <c r="O1090" s="57"/>
    </row>
    <row r="1091" spans="1:15" x14ac:dyDescent="0.2">
      <c r="A1091" s="57"/>
      <c r="E1091" s="57"/>
      <c r="F1091" s="57"/>
      <c r="G1091" s="57"/>
      <c r="H1091" s="57"/>
      <c r="I1091" s="57"/>
      <c r="J1091" s="57"/>
      <c r="K1091" s="57"/>
      <c r="L1091" s="57"/>
      <c r="M1091" s="57"/>
      <c r="N1091" s="57"/>
      <c r="O1091" s="57"/>
    </row>
    <row r="1092" spans="1:15" x14ac:dyDescent="0.2">
      <c r="A1092" s="57"/>
      <c r="E1092" s="57"/>
      <c r="F1092" s="57"/>
      <c r="G1092" s="57"/>
      <c r="H1092" s="57"/>
      <c r="I1092" s="57"/>
      <c r="J1092" s="57"/>
      <c r="K1092" s="57"/>
      <c r="L1092" s="57"/>
      <c r="M1092" s="57"/>
      <c r="N1092" s="57"/>
      <c r="O1092" s="57"/>
    </row>
    <row r="1093" spans="1:15" x14ac:dyDescent="0.2">
      <c r="A1093" s="57"/>
      <c r="E1093" s="57"/>
      <c r="F1093" s="57"/>
      <c r="G1093" s="57"/>
      <c r="H1093" s="57"/>
      <c r="I1093" s="57"/>
      <c r="J1093" s="57"/>
      <c r="K1093" s="57"/>
      <c r="L1093" s="57"/>
      <c r="M1093" s="57"/>
      <c r="N1093" s="57"/>
      <c r="O1093" s="57"/>
    </row>
    <row r="1094" spans="1:15" x14ac:dyDescent="0.2">
      <c r="A1094" s="57"/>
      <c r="E1094" s="57"/>
      <c r="F1094" s="57"/>
      <c r="G1094" s="57"/>
      <c r="H1094" s="57"/>
      <c r="I1094" s="57"/>
      <c r="J1094" s="57"/>
      <c r="K1094" s="57"/>
      <c r="L1094" s="57"/>
      <c r="M1094" s="57"/>
      <c r="N1094" s="57"/>
      <c r="O1094" s="57"/>
    </row>
    <row r="1095" spans="1:15" x14ac:dyDescent="0.2">
      <c r="A1095" s="57"/>
      <c r="E1095" s="57"/>
      <c r="F1095" s="57"/>
      <c r="G1095" s="57"/>
      <c r="H1095" s="57"/>
      <c r="I1095" s="57"/>
      <c r="J1095" s="57"/>
      <c r="K1095" s="57"/>
      <c r="L1095" s="57"/>
      <c r="M1095" s="57"/>
      <c r="N1095" s="57"/>
      <c r="O1095" s="57"/>
    </row>
    <row r="1096" spans="1:15" x14ac:dyDescent="0.2">
      <c r="A1096" s="57"/>
      <c r="E1096" s="57"/>
      <c r="F1096" s="57"/>
      <c r="G1096" s="57"/>
      <c r="H1096" s="57"/>
      <c r="I1096" s="57"/>
      <c r="J1096" s="57"/>
      <c r="K1096" s="57"/>
      <c r="L1096" s="57"/>
      <c r="M1096" s="57"/>
      <c r="N1096" s="57"/>
      <c r="O1096" s="57"/>
    </row>
    <row r="1097" spans="1:15" x14ac:dyDescent="0.2">
      <c r="A1097" s="57"/>
      <c r="E1097" s="57"/>
      <c r="F1097" s="57"/>
      <c r="G1097" s="57"/>
      <c r="H1097" s="57"/>
      <c r="I1097" s="57"/>
      <c r="J1097" s="57"/>
      <c r="K1097" s="57"/>
      <c r="L1097" s="57"/>
      <c r="M1097" s="57"/>
      <c r="N1097" s="57"/>
      <c r="O1097" s="57"/>
    </row>
    <row r="1098" spans="1:15" x14ac:dyDescent="0.2">
      <c r="A1098" s="57"/>
      <c r="E1098" s="57"/>
      <c r="F1098" s="57"/>
      <c r="G1098" s="57"/>
      <c r="H1098" s="57"/>
      <c r="I1098" s="57"/>
      <c r="J1098" s="57"/>
      <c r="K1098" s="57"/>
      <c r="L1098" s="57"/>
      <c r="M1098" s="57"/>
      <c r="N1098" s="57"/>
      <c r="O1098" s="57"/>
    </row>
    <row r="1099" spans="1:15" x14ac:dyDescent="0.2">
      <c r="A1099" s="57"/>
      <c r="E1099" s="57"/>
      <c r="F1099" s="57"/>
      <c r="G1099" s="57"/>
      <c r="H1099" s="57"/>
      <c r="I1099" s="57"/>
      <c r="J1099" s="57"/>
      <c r="K1099" s="57"/>
      <c r="L1099" s="57"/>
      <c r="M1099" s="57"/>
      <c r="N1099" s="57"/>
      <c r="O1099" s="57"/>
    </row>
    <row r="1100" spans="1:15" x14ac:dyDescent="0.2">
      <c r="A1100" s="57"/>
      <c r="E1100" s="57"/>
      <c r="F1100" s="57"/>
      <c r="G1100" s="57"/>
      <c r="H1100" s="57"/>
      <c r="I1100" s="57"/>
      <c r="J1100" s="57"/>
      <c r="K1100" s="57"/>
      <c r="L1100" s="57"/>
      <c r="M1100" s="57"/>
      <c r="N1100" s="57"/>
      <c r="O1100" s="57"/>
    </row>
    <row r="1101" spans="1:15" x14ac:dyDescent="0.2">
      <c r="A1101" s="57"/>
      <c r="E1101" s="57"/>
      <c r="F1101" s="57"/>
      <c r="G1101" s="57"/>
      <c r="H1101" s="57"/>
      <c r="I1101" s="57"/>
      <c r="J1101" s="57"/>
      <c r="K1101" s="57"/>
      <c r="L1101" s="57"/>
      <c r="M1101" s="57"/>
      <c r="N1101" s="57"/>
      <c r="O1101" s="57"/>
    </row>
    <row r="1102" spans="1:15" x14ac:dyDescent="0.2">
      <c r="A1102" s="57"/>
      <c r="E1102" s="57"/>
      <c r="F1102" s="57"/>
      <c r="G1102" s="57"/>
      <c r="H1102" s="57"/>
      <c r="I1102" s="57"/>
      <c r="J1102" s="57"/>
      <c r="K1102" s="57"/>
      <c r="L1102" s="57"/>
      <c r="M1102" s="57"/>
      <c r="N1102" s="57"/>
      <c r="O1102" s="57"/>
    </row>
    <row r="1103" spans="1:15" x14ac:dyDescent="0.2">
      <c r="A1103" s="57"/>
      <c r="E1103" s="57"/>
      <c r="F1103" s="57"/>
      <c r="G1103" s="57"/>
      <c r="H1103" s="57"/>
      <c r="I1103" s="57"/>
      <c r="J1103" s="57"/>
      <c r="K1103" s="57"/>
      <c r="L1103" s="57"/>
      <c r="M1103" s="57"/>
      <c r="N1103" s="57"/>
      <c r="O1103" s="57"/>
    </row>
    <row r="1104" spans="1:15" x14ac:dyDescent="0.2">
      <c r="A1104" s="57"/>
      <c r="E1104" s="57"/>
      <c r="F1104" s="57"/>
      <c r="G1104" s="57"/>
      <c r="H1104" s="57"/>
      <c r="I1104" s="57"/>
      <c r="J1104" s="57"/>
      <c r="K1104" s="57"/>
      <c r="L1104" s="57"/>
      <c r="M1104" s="57"/>
      <c r="N1104" s="57"/>
      <c r="O1104" s="57"/>
    </row>
    <row r="1105" spans="1:15" x14ac:dyDescent="0.2">
      <c r="A1105" s="57"/>
      <c r="E1105" s="57"/>
      <c r="F1105" s="57"/>
      <c r="G1105" s="57"/>
      <c r="H1105" s="57"/>
      <c r="I1105" s="57"/>
      <c r="J1105" s="57"/>
      <c r="K1105" s="57"/>
      <c r="L1105" s="57"/>
      <c r="M1105" s="57"/>
      <c r="N1105" s="57"/>
      <c r="O1105" s="57"/>
    </row>
    <row r="1106" spans="1:15" x14ac:dyDescent="0.2">
      <c r="A1106" s="57"/>
      <c r="E1106" s="57"/>
      <c r="F1106" s="57"/>
      <c r="G1106" s="57"/>
      <c r="H1106" s="57"/>
      <c r="I1106" s="57"/>
      <c r="J1106" s="57"/>
      <c r="K1106" s="57"/>
      <c r="L1106" s="57"/>
      <c r="M1106" s="57"/>
      <c r="N1106" s="57"/>
      <c r="O1106" s="57"/>
    </row>
    <row r="1107" spans="1:15" x14ac:dyDescent="0.2">
      <c r="A1107" s="57"/>
      <c r="E1107" s="57"/>
      <c r="F1107" s="57"/>
      <c r="G1107" s="57"/>
      <c r="H1107" s="57"/>
      <c r="I1107" s="57"/>
      <c r="J1107" s="57"/>
      <c r="K1107" s="57"/>
      <c r="L1107" s="57"/>
      <c r="M1107" s="57"/>
      <c r="N1107" s="57"/>
      <c r="O1107" s="57"/>
    </row>
    <row r="1108" spans="1:15" x14ac:dyDescent="0.2">
      <c r="A1108" s="57"/>
      <c r="E1108" s="57"/>
      <c r="F1108" s="57"/>
      <c r="G1108" s="57"/>
      <c r="H1108" s="57"/>
      <c r="I1108" s="57"/>
      <c r="J1108" s="57"/>
      <c r="K1108" s="57"/>
      <c r="L1108" s="57"/>
      <c r="M1108" s="57"/>
      <c r="N1108" s="57"/>
      <c r="O1108" s="57"/>
    </row>
    <row r="1109" spans="1:15" x14ac:dyDescent="0.2">
      <c r="A1109" s="57"/>
      <c r="E1109" s="57"/>
      <c r="F1109" s="57"/>
      <c r="G1109" s="57"/>
      <c r="H1109" s="57"/>
      <c r="I1109" s="57"/>
      <c r="J1109" s="57"/>
      <c r="K1109" s="57"/>
      <c r="L1109" s="57"/>
      <c r="M1109" s="57"/>
      <c r="N1109" s="57"/>
      <c r="O1109" s="57"/>
    </row>
    <row r="1110" spans="1:15" x14ac:dyDescent="0.2">
      <c r="A1110" s="57"/>
      <c r="E1110" s="57"/>
      <c r="F1110" s="57"/>
      <c r="G1110" s="57"/>
      <c r="H1110" s="57"/>
      <c r="I1110" s="57"/>
      <c r="J1110" s="57"/>
      <c r="K1110" s="57"/>
      <c r="L1110" s="57"/>
      <c r="M1110" s="57"/>
      <c r="N1110" s="57"/>
      <c r="O1110" s="57"/>
    </row>
    <row r="1111" spans="1:15" x14ac:dyDescent="0.2">
      <c r="A1111" s="57"/>
      <c r="E1111" s="57"/>
      <c r="F1111" s="57"/>
      <c r="G1111" s="57"/>
      <c r="H1111" s="57"/>
      <c r="I1111" s="57"/>
      <c r="J1111" s="57"/>
      <c r="K1111" s="57"/>
      <c r="L1111" s="57"/>
      <c r="M1111" s="57"/>
      <c r="N1111" s="57"/>
      <c r="O1111" s="57"/>
    </row>
    <row r="1112" spans="1:15" x14ac:dyDescent="0.2">
      <c r="A1112" s="57"/>
      <c r="E1112" s="57"/>
      <c r="F1112" s="57"/>
      <c r="G1112" s="57"/>
      <c r="H1112" s="57"/>
      <c r="I1112" s="57"/>
      <c r="J1112" s="57"/>
      <c r="K1112" s="57"/>
      <c r="L1112" s="57"/>
      <c r="M1112" s="57"/>
      <c r="N1112" s="57"/>
      <c r="O1112" s="57"/>
    </row>
    <row r="1113" spans="1:15" x14ac:dyDescent="0.2">
      <c r="A1113" s="57"/>
      <c r="E1113" s="57"/>
      <c r="F1113" s="57"/>
      <c r="G1113" s="57"/>
      <c r="H1113" s="57"/>
      <c r="I1113" s="57"/>
      <c r="J1113" s="57"/>
      <c r="K1113" s="57"/>
      <c r="L1113" s="57"/>
      <c r="M1113" s="57"/>
      <c r="N1113" s="57"/>
      <c r="O1113" s="57"/>
    </row>
    <row r="1114" spans="1:15" x14ac:dyDescent="0.2">
      <c r="A1114" s="57"/>
      <c r="E1114" s="57"/>
      <c r="F1114" s="57"/>
      <c r="G1114" s="57"/>
      <c r="H1114" s="57"/>
      <c r="I1114" s="57"/>
      <c r="J1114" s="57"/>
      <c r="K1114" s="57"/>
      <c r="L1114" s="57"/>
      <c r="M1114" s="57"/>
      <c r="N1114" s="57"/>
      <c r="O1114" s="57"/>
    </row>
    <row r="1115" spans="1:15" x14ac:dyDescent="0.2">
      <c r="A1115" s="57"/>
      <c r="E1115" s="57"/>
      <c r="F1115" s="57"/>
      <c r="G1115" s="57"/>
      <c r="H1115" s="57"/>
      <c r="I1115" s="57"/>
      <c r="J1115" s="57"/>
      <c r="K1115" s="57"/>
      <c r="L1115" s="57"/>
      <c r="M1115" s="57"/>
      <c r="N1115" s="57"/>
      <c r="O1115" s="57"/>
    </row>
    <row r="1116" spans="1:15" x14ac:dyDescent="0.2">
      <c r="A1116" s="57"/>
      <c r="E1116" s="57"/>
      <c r="F1116" s="57"/>
      <c r="G1116" s="57"/>
      <c r="H1116" s="57"/>
      <c r="I1116" s="57"/>
      <c r="J1116" s="57"/>
      <c r="K1116" s="57"/>
      <c r="L1116" s="57"/>
      <c r="M1116" s="57"/>
      <c r="N1116" s="57"/>
      <c r="O1116" s="57"/>
    </row>
    <row r="1117" spans="1:15" x14ac:dyDescent="0.2">
      <c r="A1117" s="57"/>
      <c r="E1117" s="57"/>
      <c r="F1117" s="57"/>
      <c r="G1117" s="57"/>
      <c r="H1117" s="57"/>
      <c r="I1117" s="57"/>
      <c r="J1117" s="57"/>
      <c r="K1117" s="57"/>
      <c r="L1117" s="57"/>
      <c r="M1117" s="57"/>
      <c r="N1117" s="57"/>
      <c r="O1117" s="57"/>
    </row>
    <row r="1118" spans="1:15" x14ac:dyDescent="0.2">
      <c r="A1118" s="57"/>
      <c r="E1118" s="57"/>
      <c r="F1118" s="57"/>
      <c r="G1118" s="57"/>
      <c r="H1118" s="57"/>
      <c r="I1118" s="57"/>
      <c r="J1118" s="57"/>
      <c r="K1118" s="57"/>
      <c r="L1118" s="57"/>
      <c r="M1118" s="57"/>
      <c r="N1118" s="57"/>
      <c r="O1118" s="57"/>
    </row>
    <row r="1119" spans="1:15" x14ac:dyDescent="0.2">
      <c r="A1119" s="57"/>
      <c r="E1119" s="57"/>
      <c r="F1119" s="57"/>
      <c r="G1119" s="57"/>
      <c r="H1119" s="57"/>
      <c r="I1119" s="57"/>
      <c r="J1119" s="57"/>
      <c r="K1119" s="57"/>
      <c r="L1119" s="57"/>
      <c r="M1119" s="57"/>
      <c r="N1119" s="57"/>
      <c r="O1119" s="57"/>
    </row>
    <row r="1120" spans="1:15" x14ac:dyDescent="0.2">
      <c r="A1120" s="57"/>
      <c r="E1120" s="57"/>
      <c r="F1120" s="57"/>
      <c r="G1120" s="57"/>
      <c r="H1120" s="57"/>
      <c r="I1120" s="57"/>
      <c r="J1120" s="57"/>
      <c r="K1120" s="57"/>
      <c r="L1120" s="57"/>
      <c r="M1120" s="57"/>
      <c r="N1120" s="57"/>
      <c r="O1120" s="57"/>
    </row>
    <row r="1121" spans="1:15" x14ac:dyDescent="0.2">
      <c r="A1121" s="57"/>
      <c r="E1121" s="57"/>
      <c r="F1121" s="57"/>
      <c r="G1121" s="57"/>
      <c r="H1121" s="57"/>
      <c r="I1121" s="57"/>
      <c r="J1121" s="57"/>
      <c r="K1121" s="57"/>
      <c r="L1121" s="57"/>
      <c r="M1121" s="57"/>
      <c r="N1121" s="57"/>
      <c r="O1121" s="57"/>
    </row>
    <row r="1122" spans="1:15" x14ac:dyDescent="0.2">
      <c r="A1122" s="57"/>
      <c r="E1122" s="57"/>
      <c r="F1122" s="57"/>
      <c r="G1122" s="57"/>
      <c r="H1122" s="57"/>
      <c r="I1122" s="57"/>
      <c r="J1122" s="57"/>
      <c r="K1122" s="57"/>
      <c r="L1122" s="57"/>
      <c r="M1122" s="57"/>
      <c r="N1122" s="57"/>
      <c r="O1122" s="57"/>
    </row>
    <row r="1123" spans="1:15" x14ac:dyDescent="0.2">
      <c r="A1123" s="57"/>
      <c r="E1123" s="57"/>
      <c r="F1123" s="57"/>
      <c r="G1123" s="57"/>
      <c r="H1123" s="57"/>
      <c r="I1123" s="57"/>
      <c r="J1123" s="57"/>
      <c r="K1123" s="57"/>
      <c r="L1123" s="57"/>
      <c r="M1123" s="57"/>
      <c r="N1123" s="57"/>
      <c r="O1123" s="57"/>
    </row>
    <row r="1124" spans="1:15" x14ac:dyDescent="0.2">
      <c r="A1124" s="57"/>
      <c r="E1124" s="57"/>
      <c r="F1124" s="57"/>
      <c r="G1124" s="57"/>
      <c r="H1124" s="57"/>
      <c r="I1124" s="57"/>
      <c r="J1124" s="57"/>
      <c r="K1124" s="57"/>
      <c r="L1124" s="57"/>
      <c r="M1124" s="57"/>
      <c r="N1124" s="57"/>
      <c r="O1124" s="57"/>
    </row>
    <row r="1125" spans="1:15" x14ac:dyDescent="0.2">
      <c r="A1125" s="57"/>
      <c r="E1125" s="57"/>
      <c r="F1125" s="57"/>
      <c r="G1125" s="57"/>
      <c r="H1125" s="57"/>
      <c r="I1125" s="57"/>
      <c r="J1125" s="57"/>
      <c r="K1125" s="57"/>
      <c r="L1125" s="57"/>
      <c r="M1125" s="57"/>
      <c r="N1125" s="57"/>
      <c r="O1125" s="57"/>
    </row>
    <row r="1126" spans="1:15" x14ac:dyDescent="0.2">
      <c r="A1126" s="57"/>
      <c r="E1126" s="57"/>
      <c r="F1126" s="57"/>
      <c r="G1126" s="57"/>
      <c r="H1126" s="57"/>
      <c r="I1126" s="57"/>
      <c r="J1126" s="57"/>
      <c r="K1126" s="57"/>
      <c r="L1126" s="57"/>
      <c r="M1126" s="57"/>
      <c r="N1126" s="57"/>
      <c r="O1126" s="57"/>
    </row>
    <row r="1127" spans="1:15" x14ac:dyDescent="0.2">
      <c r="A1127" s="57"/>
      <c r="E1127" s="57"/>
      <c r="F1127" s="57"/>
      <c r="G1127" s="57"/>
      <c r="H1127" s="57"/>
      <c r="I1127" s="57"/>
      <c r="J1127" s="57"/>
      <c r="K1127" s="57"/>
      <c r="L1127" s="57"/>
      <c r="M1127" s="57"/>
      <c r="N1127" s="57"/>
      <c r="O1127" s="57"/>
    </row>
    <row r="1128" spans="1:15" x14ac:dyDescent="0.2">
      <c r="A1128" s="57"/>
      <c r="E1128" s="57"/>
      <c r="F1128" s="57"/>
      <c r="G1128" s="57"/>
      <c r="H1128" s="57"/>
      <c r="I1128" s="57"/>
      <c r="J1128" s="57"/>
      <c r="K1128" s="57"/>
      <c r="L1128" s="57"/>
      <c r="M1128" s="57"/>
      <c r="N1128" s="57"/>
      <c r="O1128" s="57"/>
    </row>
    <row r="1129" spans="1:15" x14ac:dyDescent="0.2">
      <c r="A1129" s="57"/>
      <c r="E1129" s="57"/>
      <c r="F1129" s="57"/>
      <c r="G1129" s="57"/>
      <c r="H1129" s="57"/>
      <c r="I1129" s="57"/>
      <c r="J1129" s="57"/>
      <c r="K1129" s="57"/>
      <c r="L1129" s="57"/>
      <c r="M1129" s="57"/>
      <c r="N1129" s="57"/>
      <c r="O1129" s="57"/>
    </row>
    <row r="1130" spans="1:15" x14ac:dyDescent="0.2">
      <c r="A1130" s="57"/>
      <c r="E1130" s="57"/>
      <c r="F1130" s="57"/>
      <c r="G1130" s="57"/>
      <c r="H1130" s="57"/>
      <c r="I1130" s="57"/>
      <c r="J1130" s="57"/>
      <c r="K1130" s="57"/>
      <c r="L1130" s="57"/>
      <c r="M1130" s="57"/>
      <c r="N1130" s="57"/>
      <c r="O1130" s="57"/>
    </row>
    <row r="1131" spans="1:15" x14ac:dyDescent="0.2">
      <c r="A1131" s="57"/>
      <c r="E1131" s="57"/>
      <c r="F1131" s="57"/>
      <c r="G1131" s="57"/>
      <c r="H1131" s="57"/>
      <c r="I1131" s="57"/>
      <c r="J1131" s="57"/>
      <c r="K1131" s="57"/>
      <c r="L1131" s="57"/>
      <c r="M1131" s="57"/>
      <c r="N1131" s="57"/>
      <c r="O1131" s="57"/>
    </row>
    <row r="1132" spans="1:15" x14ac:dyDescent="0.2">
      <c r="A1132" s="57"/>
      <c r="E1132" s="57"/>
      <c r="F1132" s="57"/>
      <c r="G1132" s="57"/>
      <c r="H1132" s="57"/>
      <c r="I1132" s="57"/>
      <c r="J1132" s="57"/>
      <c r="K1132" s="57"/>
      <c r="L1132" s="57"/>
      <c r="M1132" s="57"/>
      <c r="N1132" s="57"/>
      <c r="O1132" s="57"/>
    </row>
    <row r="1133" spans="1:15" x14ac:dyDescent="0.2">
      <c r="A1133" s="57"/>
      <c r="E1133" s="57"/>
      <c r="F1133" s="57"/>
      <c r="G1133" s="57"/>
      <c r="H1133" s="57"/>
      <c r="I1133" s="57"/>
      <c r="J1133" s="57"/>
      <c r="K1133" s="57"/>
      <c r="L1133" s="57"/>
      <c r="M1133" s="57"/>
      <c r="N1133" s="57"/>
      <c r="O1133" s="57"/>
    </row>
    <row r="1134" spans="1:15" x14ac:dyDescent="0.2">
      <c r="A1134" s="57"/>
      <c r="E1134" s="57"/>
      <c r="F1134" s="57"/>
      <c r="G1134" s="57"/>
      <c r="H1134" s="57"/>
      <c r="I1134" s="57"/>
      <c r="J1134" s="57"/>
      <c r="K1134" s="57"/>
      <c r="L1134" s="57"/>
      <c r="M1134" s="57"/>
      <c r="N1134" s="57"/>
      <c r="O1134" s="57"/>
    </row>
    <row r="1135" spans="1:15" x14ac:dyDescent="0.2">
      <c r="A1135" s="57"/>
      <c r="E1135" s="57"/>
      <c r="F1135" s="57"/>
      <c r="G1135" s="57"/>
      <c r="H1135" s="57"/>
      <c r="I1135" s="57"/>
      <c r="J1135" s="57"/>
      <c r="K1135" s="57"/>
      <c r="L1135" s="57"/>
      <c r="M1135" s="57"/>
      <c r="N1135" s="57"/>
      <c r="O1135" s="57"/>
    </row>
    <row r="1136" spans="1:15" x14ac:dyDescent="0.2">
      <c r="A1136" s="57"/>
      <c r="E1136" s="57"/>
      <c r="F1136" s="57"/>
      <c r="G1136" s="57"/>
      <c r="H1136" s="57"/>
      <c r="I1136" s="57"/>
      <c r="J1136" s="57"/>
      <c r="K1136" s="57"/>
      <c r="L1136" s="57"/>
      <c r="M1136" s="57"/>
      <c r="N1136" s="57"/>
      <c r="O1136" s="57"/>
    </row>
    <row r="1137" spans="1:15" x14ac:dyDescent="0.2">
      <c r="A1137" s="57"/>
      <c r="E1137" s="57"/>
      <c r="F1137" s="57"/>
      <c r="G1137" s="57"/>
      <c r="H1137" s="57"/>
      <c r="I1137" s="57"/>
      <c r="J1137" s="57"/>
      <c r="K1137" s="57"/>
      <c r="L1137" s="57"/>
      <c r="M1137" s="57"/>
      <c r="N1137" s="57"/>
      <c r="O1137" s="57"/>
    </row>
    <row r="1138" spans="1:15" x14ac:dyDescent="0.2">
      <c r="A1138" s="57"/>
      <c r="E1138" s="57"/>
      <c r="F1138" s="57"/>
      <c r="G1138" s="57"/>
      <c r="H1138" s="57"/>
      <c r="I1138" s="57"/>
      <c r="J1138" s="57"/>
      <c r="K1138" s="57"/>
      <c r="L1138" s="57"/>
      <c r="M1138" s="57"/>
      <c r="N1138" s="57"/>
      <c r="O1138" s="57"/>
    </row>
    <row r="1139" spans="1:15" x14ac:dyDescent="0.2">
      <c r="A1139" s="57"/>
      <c r="E1139" s="57"/>
      <c r="F1139" s="57"/>
      <c r="G1139" s="57"/>
      <c r="H1139" s="57"/>
      <c r="I1139" s="57"/>
      <c r="J1139" s="57"/>
      <c r="K1139" s="57"/>
      <c r="L1139" s="57"/>
      <c r="M1139" s="57"/>
      <c r="N1139" s="57"/>
      <c r="O1139" s="57"/>
    </row>
    <row r="1140" spans="1:15" x14ac:dyDescent="0.2">
      <c r="A1140" s="57"/>
      <c r="E1140" s="57"/>
      <c r="F1140" s="57"/>
      <c r="G1140" s="57"/>
      <c r="H1140" s="57"/>
      <c r="I1140" s="57"/>
      <c r="J1140" s="57"/>
      <c r="K1140" s="57"/>
      <c r="L1140" s="57"/>
      <c r="M1140" s="57"/>
      <c r="N1140" s="57"/>
      <c r="O1140" s="57"/>
    </row>
    <row r="1141" spans="1:15" x14ac:dyDescent="0.2">
      <c r="A1141" s="57"/>
      <c r="E1141" s="57"/>
      <c r="F1141" s="57"/>
      <c r="G1141" s="57"/>
      <c r="H1141" s="57"/>
      <c r="I1141" s="57"/>
      <c r="J1141" s="57"/>
      <c r="K1141" s="57"/>
      <c r="L1141" s="57"/>
      <c r="M1141" s="57"/>
      <c r="N1141" s="57"/>
      <c r="O1141" s="57"/>
    </row>
    <row r="1142" spans="1:15" x14ac:dyDescent="0.2">
      <c r="A1142" s="57"/>
      <c r="E1142" s="57"/>
      <c r="F1142" s="57"/>
      <c r="G1142" s="57"/>
      <c r="H1142" s="57"/>
      <c r="I1142" s="57"/>
      <c r="J1142" s="57"/>
      <c r="K1142" s="57"/>
      <c r="L1142" s="57"/>
      <c r="M1142" s="57"/>
      <c r="N1142" s="57"/>
      <c r="O1142" s="57"/>
    </row>
    <row r="1143" spans="1:15" x14ac:dyDescent="0.2">
      <c r="A1143" s="57"/>
      <c r="E1143" s="57"/>
      <c r="F1143" s="57"/>
      <c r="G1143" s="57"/>
      <c r="H1143" s="57"/>
      <c r="I1143" s="57"/>
      <c r="J1143" s="57"/>
      <c r="K1143" s="57"/>
      <c r="L1143" s="57"/>
      <c r="M1143" s="57"/>
      <c r="N1143" s="57"/>
      <c r="O1143" s="57"/>
    </row>
    <row r="1144" spans="1:15" x14ac:dyDescent="0.2">
      <c r="A1144" s="57"/>
      <c r="E1144" s="57"/>
      <c r="F1144" s="57"/>
      <c r="G1144" s="57"/>
      <c r="H1144" s="57"/>
      <c r="I1144" s="57"/>
      <c r="J1144" s="57"/>
      <c r="K1144" s="57"/>
      <c r="L1144" s="57"/>
      <c r="M1144" s="57"/>
      <c r="N1144" s="57"/>
      <c r="O1144" s="57"/>
    </row>
    <row r="1145" spans="1:15" x14ac:dyDescent="0.2">
      <c r="A1145" s="57"/>
      <c r="E1145" s="57"/>
      <c r="F1145" s="57"/>
      <c r="G1145" s="57"/>
      <c r="H1145" s="57"/>
      <c r="I1145" s="57"/>
      <c r="J1145" s="57"/>
      <c r="K1145" s="57"/>
      <c r="L1145" s="57"/>
      <c r="M1145" s="57"/>
      <c r="N1145" s="57"/>
      <c r="O1145" s="57"/>
    </row>
    <row r="1146" spans="1:15" x14ac:dyDescent="0.2">
      <c r="A1146" s="57"/>
      <c r="E1146" s="57"/>
      <c r="F1146" s="57"/>
      <c r="G1146" s="57"/>
      <c r="H1146" s="57"/>
      <c r="I1146" s="57"/>
      <c r="J1146" s="57"/>
      <c r="K1146" s="57"/>
      <c r="L1146" s="57"/>
      <c r="M1146" s="57"/>
      <c r="N1146" s="57"/>
      <c r="O1146" s="57"/>
    </row>
    <row r="1147" spans="1:15" x14ac:dyDescent="0.2">
      <c r="A1147" s="57"/>
      <c r="E1147" s="57"/>
      <c r="F1147" s="57"/>
      <c r="G1147" s="57"/>
      <c r="H1147" s="57"/>
      <c r="I1147" s="57"/>
      <c r="J1147" s="57"/>
      <c r="K1147" s="57"/>
      <c r="L1147" s="57"/>
      <c r="M1147" s="57"/>
      <c r="N1147" s="57"/>
      <c r="O1147" s="57"/>
    </row>
    <row r="1148" spans="1:15" x14ac:dyDescent="0.2">
      <c r="A1148" s="57"/>
      <c r="E1148" s="57"/>
      <c r="F1148" s="57"/>
      <c r="G1148" s="57"/>
      <c r="H1148" s="57"/>
      <c r="I1148" s="57"/>
      <c r="J1148" s="57"/>
      <c r="K1148" s="57"/>
      <c r="L1148" s="57"/>
      <c r="M1148" s="57"/>
      <c r="N1148" s="57"/>
      <c r="O1148" s="57"/>
    </row>
    <row r="1149" spans="1:15" x14ac:dyDescent="0.2">
      <c r="A1149" s="57"/>
      <c r="E1149" s="57"/>
      <c r="F1149" s="57"/>
      <c r="G1149" s="57"/>
      <c r="H1149" s="57"/>
      <c r="I1149" s="57"/>
      <c r="J1149" s="57"/>
      <c r="K1149" s="57"/>
      <c r="L1149" s="57"/>
      <c r="M1149" s="57"/>
      <c r="N1149" s="57"/>
      <c r="O1149" s="57"/>
    </row>
    <row r="1150" spans="1:15" x14ac:dyDescent="0.2">
      <c r="A1150" s="57"/>
      <c r="E1150" s="57"/>
      <c r="F1150" s="57"/>
      <c r="G1150" s="57"/>
      <c r="H1150" s="57"/>
      <c r="I1150" s="57"/>
      <c r="J1150" s="57"/>
      <c r="K1150" s="57"/>
      <c r="L1150" s="57"/>
      <c r="M1150" s="57"/>
      <c r="N1150" s="57"/>
      <c r="O1150" s="57"/>
    </row>
    <row r="1151" spans="1:15" x14ac:dyDescent="0.2">
      <c r="A1151" s="57"/>
      <c r="E1151" s="57"/>
      <c r="F1151" s="57"/>
      <c r="G1151" s="57"/>
      <c r="H1151" s="57"/>
      <c r="I1151" s="57"/>
      <c r="J1151" s="57"/>
      <c r="K1151" s="57"/>
      <c r="L1151" s="57"/>
      <c r="M1151" s="57"/>
      <c r="N1151" s="57"/>
      <c r="O1151" s="57"/>
    </row>
    <row r="1152" spans="1:15" x14ac:dyDescent="0.2">
      <c r="A1152" s="57"/>
      <c r="E1152" s="57"/>
      <c r="F1152" s="57"/>
      <c r="G1152" s="57"/>
      <c r="H1152" s="57"/>
      <c r="I1152" s="57"/>
      <c r="J1152" s="57"/>
      <c r="K1152" s="57"/>
      <c r="L1152" s="57"/>
      <c r="M1152" s="57"/>
      <c r="N1152" s="57"/>
      <c r="O1152" s="57"/>
    </row>
    <row r="1153" spans="1:15" x14ac:dyDescent="0.2">
      <c r="A1153" s="57"/>
      <c r="E1153" s="57"/>
      <c r="F1153" s="57"/>
      <c r="G1153" s="57"/>
      <c r="H1153" s="57"/>
      <c r="I1153" s="57"/>
      <c r="J1153" s="57"/>
      <c r="K1153" s="57"/>
      <c r="L1153" s="57"/>
      <c r="M1153" s="57"/>
      <c r="N1153" s="57"/>
      <c r="O1153" s="57"/>
    </row>
    <row r="1154" spans="1:15" x14ac:dyDescent="0.2">
      <c r="A1154" s="57"/>
      <c r="E1154" s="57"/>
      <c r="F1154" s="57"/>
      <c r="G1154" s="57"/>
      <c r="H1154" s="57"/>
      <c r="I1154" s="57"/>
      <c r="J1154" s="57"/>
      <c r="K1154" s="57"/>
      <c r="L1154" s="57"/>
      <c r="M1154" s="57"/>
      <c r="N1154" s="57"/>
      <c r="O1154" s="57"/>
    </row>
    <row r="1155" spans="1:15" x14ac:dyDescent="0.2">
      <c r="A1155" s="57"/>
      <c r="E1155" s="57"/>
      <c r="F1155" s="57"/>
      <c r="G1155" s="57"/>
      <c r="H1155" s="57"/>
      <c r="I1155" s="57"/>
      <c r="J1155" s="57"/>
      <c r="K1155" s="57"/>
      <c r="L1155" s="57"/>
      <c r="M1155" s="57"/>
      <c r="N1155" s="57"/>
      <c r="O1155" s="57"/>
    </row>
    <row r="1156" spans="1:15" x14ac:dyDescent="0.2">
      <c r="A1156" s="57"/>
      <c r="E1156" s="57"/>
      <c r="F1156" s="57"/>
      <c r="G1156" s="57"/>
      <c r="H1156" s="57"/>
      <c r="I1156" s="57"/>
      <c r="J1156" s="57"/>
      <c r="K1156" s="57"/>
      <c r="L1156" s="57"/>
      <c r="M1156" s="57"/>
      <c r="N1156" s="57"/>
      <c r="O1156" s="57"/>
    </row>
    <row r="1157" spans="1:15" x14ac:dyDescent="0.2">
      <c r="A1157" s="57"/>
      <c r="E1157" s="57"/>
      <c r="F1157" s="57"/>
      <c r="G1157" s="57"/>
      <c r="H1157" s="57"/>
      <c r="I1157" s="57"/>
      <c r="J1157" s="57"/>
      <c r="K1157" s="57"/>
      <c r="L1157" s="57"/>
      <c r="M1157" s="57"/>
      <c r="N1157" s="57"/>
      <c r="O1157" s="57"/>
    </row>
    <row r="1158" spans="1:15" x14ac:dyDescent="0.2">
      <c r="A1158" s="57"/>
      <c r="E1158" s="57"/>
      <c r="F1158" s="57"/>
      <c r="G1158" s="57"/>
      <c r="H1158" s="57"/>
      <c r="I1158" s="57"/>
      <c r="J1158" s="57"/>
      <c r="K1158" s="57"/>
      <c r="L1158" s="57"/>
      <c r="M1158" s="57"/>
      <c r="N1158" s="57"/>
      <c r="O1158" s="57"/>
    </row>
    <row r="1159" spans="1:15" x14ac:dyDescent="0.2">
      <c r="A1159" s="57"/>
      <c r="E1159" s="57"/>
      <c r="F1159" s="57"/>
      <c r="G1159" s="57"/>
      <c r="H1159" s="57"/>
      <c r="I1159" s="57"/>
      <c r="J1159" s="57"/>
      <c r="K1159" s="57"/>
      <c r="L1159" s="57"/>
      <c r="M1159" s="57"/>
      <c r="N1159" s="57"/>
      <c r="O1159" s="57"/>
    </row>
    <row r="1160" spans="1:15" x14ac:dyDescent="0.2">
      <c r="A1160" s="57"/>
      <c r="E1160" s="57"/>
      <c r="F1160" s="57"/>
      <c r="G1160" s="57"/>
      <c r="H1160" s="57"/>
      <c r="I1160" s="57"/>
      <c r="J1160" s="57"/>
      <c r="K1160" s="57"/>
      <c r="L1160" s="57"/>
      <c r="M1160" s="57"/>
      <c r="N1160" s="57"/>
      <c r="O1160" s="57"/>
    </row>
    <row r="1161" spans="1:15" x14ac:dyDescent="0.2">
      <c r="A1161" s="57"/>
      <c r="E1161" s="57"/>
      <c r="F1161" s="57"/>
      <c r="G1161" s="57"/>
      <c r="H1161" s="57"/>
      <c r="I1161" s="57"/>
      <c r="J1161" s="57"/>
      <c r="K1161" s="57"/>
      <c r="L1161" s="57"/>
      <c r="M1161" s="57"/>
      <c r="N1161" s="57"/>
      <c r="O1161" s="57"/>
    </row>
    <row r="1162" spans="1:15" x14ac:dyDescent="0.2">
      <c r="A1162" s="57"/>
      <c r="E1162" s="57"/>
      <c r="F1162" s="57"/>
      <c r="G1162" s="57"/>
      <c r="H1162" s="57"/>
      <c r="I1162" s="57"/>
      <c r="J1162" s="57"/>
      <c r="K1162" s="57"/>
      <c r="L1162" s="57"/>
      <c r="M1162" s="57"/>
      <c r="N1162" s="57"/>
      <c r="O1162" s="57"/>
    </row>
    <row r="1163" spans="1:15" x14ac:dyDescent="0.2">
      <c r="A1163" s="57"/>
      <c r="E1163" s="57"/>
      <c r="F1163" s="57"/>
      <c r="G1163" s="57"/>
      <c r="H1163" s="57"/>
      <c r="I1163" s="57"/>
      <c r="J1163" s="57"/>
      <c r="K1163" s="57"/>
      <c r="L1163" s="57"/>
      <c r="M1163" s="57"/>
      <c r="N1163" s="57"/>
      <c r="O1163" s="57"/>
    </row>
    <row r="1164" spans="1:15" x14ac:dyDescent="0.2">
      <c r="A1164" s="57"/>
      <c r="E1164" s="57"/>
      <c r="F1164" s="57"/>
      <c r="G1164" s="57"/>
      <c r="H1164" s="57"/>
      <c r="I1164" s="57"/>
      <c r="J1164" s="57"/>
      <c r="K1164" s="57"/>
      <c r="L1164" s="57"/>
      <c r="M1164" s="57"/>
      <c r="N1164" s="57"/>
      <c r="O1164" s="57"/>
    </row>
    <row r="1165" spans="1:15" x14ac:dyDescent="0.2">
      <c r="A1165" s="57"/>
      <c r="E1165" s="57"/>
      <c r="F1165" s="57"/>
      <c r="G1165" s="57"/>
      <c r="H1165" s="57"/>
      <c r="I1165" s="57"/>
      <c r="J1165" s="57"/>
      <c r="K1165" s="57"/>
      <c r="L1165" s="57"/>
      <c r="M1165" s="57"/>
      <c r="N1165" s="57"/>
      <c r="O1165" s="57"/>
    </row>
    <row r="1166" spans="1:15" x14ac:dyDescent="0.2">
      <c r="A1166" s="57"/>
      <c r="E1166" s="57"/>
      <c r="F1166" s="57"/>
      <c r="G1166" s="57"/>
      <c r="H1166" s="57"/>
      <c r="I1166" s="57"/>
      <c r="J1166" s="57"/>
      <c r="K1166" s="57"/>
      <c r="L1166" s="57"/>
      <c r="M1166" s="57"/>
      <c r="N1166" s="57"/>
      <c r="O1166" s="57"/>
    </row>
    <row r="1167" spans="1:15" x14ac:dyDescent="0.2">
      <c r="A1167" s="57"/>
      <c r="E1167" s="57"/>
      <c r="F1167" s="57"/>
      <c r="G1167" s="57"/>
      <c r="H1167" s="57"/>
      <c r="I1167" s="57"/>
      <c r="J1167" s="57"/>
      <c r="K1167" s="57"/>
      <c r="L1167" s="57"/>
      <c r="M1167" s="57"/>
      <c r="N1167" s="57"/>
      <c r="O1167" s="57"/>
    </row>
    <row r="1168" spans="1:15" x14ac:dyDescent="0.2">
      <c r="A1168" s="57"/>
      <c r="E1168" s="57"/>
      <c r="F1168" s="57"/>
      <c r="G1168" s="57"/>
      <c r="H1168" s="57"/>
      <c r="I1168" s="57"/>
      <c r="J1168" s="57"/>
      <c r="K1168" s="57"/>
      <c r="L1168" s="57"/>
      <c r="M1168" s="57"/>
      <c r="N1168" s="57"/>
      <c r="O1168" s="57"/>
    </row>
    <row r="1169" spans="1:15" x14ac:dyDescent="0.2">
      <c r="A1169" s="57"/>
      <c r="E1169" s="57"/>
      <c r="F1169" s="57"/>
      <c r="G1169" s="57"/>
      <c r="H1169" s="57"/>
      <c r="I1169" s="57"/>
      <c r="J1169" s="57"/>
      <c r="K1169" s="57"/>
      <c r="L1169" s="57"/>
      <c r="M1169" s="57"/>
      <c r="N1169" s="57"/>
      <c r="O1169" s="57"/>
    </row>
    <row r="1170" spans="1:15" x14ac:dyDescent="0.2">
      <c r="A1170" s="57"/>
      <c r="E1170" s="57"/>
      <c r="F1170" s="57"/>
      <c r="G1170" s="57"/>
      <c r="H1170" s="57"/>
      <c r="I1170" s="57"/>
      <c r="J1170" s="57"/>
      <c r="K1170" s="57"/>
      <c r="L1170" s="57"/>
      <c r="M1170" s="57"/>
      <c r="N1170" s="57"/>
      <c r="O1170" s="57"/>
    </row>
    <row r="1171" spans="1:15" x14ac:dyDescent="0.2">
      <c r="A1171" s="57"/>
      <c r="E1171" s="57"/>
      <c r="F1171" s="57"/>
      <c r="G1171" s="57"/>
      <c r="H1171" s="57"/>
      <c r="I1171" s="57"/>
      <c r="J1171" s="57"/>
      <c r="K1171" s="57"/>
      <c r="L1171" s="57"/>
      <c r="M1171" s="57"/>
      <c r="N1171" s="57"/>
      <c r="O1171" s="57"/>
    </row>
    <row r="1172" spans="1:15" x14ac:dyDescent="0.2">
      <c r="A1172" s="57"/>
      <c r="E1172" s="57"/>
      <c r="F1172" s="57"/>
      <c r="G1172" s="57"/>
      <c r="H1172" s="57"/>
      <c r="I1172" s="57"/>
      <c r="J1172" s="57"/>
      <c r="K1172" s="57"/>
      <c r="L1172" s="57"/>
      <c r="M1172" s="57"/>
      <c r="N1172" s="57"/>
      <c r="O1172" s="57"/>
    </row>
    <row r="1173" spans="1:15" x14ac:dyDescent="0.2">
      <c r="A1173" s="57"/>
      <c r="E1173" s="57"/>
      <c r="F1173" s="57"/>
      <c r="G1173" s="57"/>
      <c r="H1173" s="57"/>
      <c r="I1173" s="57"/>
      <c r="J1173" s="57"/>
      <c r="K1173" s="57"/>
      <c r="L1173" s="57"/>
      <c r="M1173" s="57"/>
      <c r="N1173" s="57"/>
      <c r="O1173" s="57"/>
    </row>
    <row r="1174" spans="1:15" x14ac:dyDescent="0.2">
      <c r="A1174" s="57"/>
      <c r="E1174" s="57"/>
      <c r="F1174" s="57"/>
      <c r="G1174" s="57"/>
      <c r="H1174" s="57"/>
      <c r="I1174" s="57"/>
      <c r="J1174" s="57"/>
      <c r="K1174" s="57"/>
      <c r="L1174" s="57"/>
      <c r="M1174" s="57"/>
      <c r="N1174" s="57"/>
      <c r="O1174" s="57"/>
    </row>
    <row r="1175" spans="1:15" x14ac:dyDescent="0.2">
      <c r="A1175" s="57"/>
      <c r="E1175" s="57"/>
      <c r="F1175" s="57"/>
      <c r="G1175" s="57"/>
      <c r="H1175" s="57"/>
      <c r="I1175" s="57"/>
      <c r="J1175" s="57"/>
      <c r="K1175" s="57"/>
      <c r="L1175" s="57"/>
      <c r="M1175" s="57"/>
      <c r="N1175" s="57"/>
      <c r="O1175" s="57"/>
    </row>
    <row r="1176" spans="1:15" x14ac:dyDescent="0.2">
      <c r="A1176" s="57"/>
      <c r="E1176" s="57"/>
      <c r="F1176" s="57"/>
      <c r="G1176" s="57"/>
      <c r="H1176" s="57"/>
      <c r="I1176" s="57"/>
      <c r="J1176" s="57"/>
      <c r="K1176" s="57"/>
      <c r="L1176" s="57"/>
      <c r="M1176" s="57"/>
      <c r="N1176" s="57"/>
      <c r="O1176" s="57"/>
    </row>
    <row r="1177" spans="1:15" x14ac:dyDescent="0.2">
      <c r="A1177" s="57"/>
      <c r="E1177" s="57"/>
      <c r="F1177" s="57"/>
      <c r="G1177" s="57"/>
      <c r="H1177" s="57"/>
      <c r="I1177" s="57"/>
      <c r="J1177" s="57"/>
      <c r="K1177" s="57"/>
      <c r="L1177" s="57"/>
      <c r="M1177" s="57"/>
      <c r="N1177" s="57"/>
      <c r="O1177" s="57"/>
    </row>
    <row r="1178" spans="1:15" x14ac:dyDescent="0.2">
      <c r="A1178" s="57"/>
      <c r="E1178" s="57"/>
      <c r="F1178" s="57"/>
      <c r="G1178" s="57"/>
      <c r="H1178" s="57"/>
      <c r="I1178" s="57"/>
      <c r="J1178" s="57"/>
      <c r="K1178" s="57"/>
      <c r="L1178" s="57"/>
      <c r="M1178" s="57"/>
      <c r="N1178" s="57"/>
      <c r="O1178" s="57"/>
    </row>
    <row r="1179" spans="1:15" x14ac:dyDescent="0.2">
      <c r="A1179" s="57"/>
      <c r="E1179" s="57"/>
      <c r="F1179" s="57"/>
      <c r="G1179" s="57"/>
      <c r="H1179" s="57"/>
      <c r="I1179" s="57"/>
      <c r="J1179" s="57"/>
      <c r="K1179" s="57"/>
      <c r="L1179" s="57"/>
      <c r="M1179" s="57"/>
      <c r="N1179" s="57"/>
      <c r="O1179" s="57"/>
    </row>
    <row r="1180" spans="1:15" x14ac:dyDescent="0.2">
      <c r="A1180" s="57"/>
      <c r="E1180" s="57"/>
      <c r="F1180" s="57"/>
      <c r="G1180" s="57"/>
      <c r="H1180" s="57"/>
      <c r="I1180" s="57"/>
      <c r="J1180" s="57"/>
      <c r="K1180" s="57"/>
      <c r="L1180" s="57"/>
      <c r="M1180" s="57"/>
      <c r="N1180" s="57"/>
      <c r="O1180" s="57"/>
    </row>
    <row r="1181" spans="1:15" x14ac:dyDescent="0.2">
      <c r="A1181" s="57"/>
      <c r="E1181" s="57"/>
      <c r="F1181" s="57"/>
      <c r="G1181" s="57"/>
      <c r="H1181" s="57"/>
      <c r="I1181" s="57"/>
      <c r="J1181" s="57"/>
      <c r="K1181" s="57"/>
      <c r="L1181" s="57"/>
      <c r="M1181" s="57"/>
      <c r="N1181" s="57"/>
      <c r="O1181" s="57"/>
    </row>
    <row r="1182" spans="1:15" x14ac:dyDescent="0.2">
      <c r="A1182" s="57"/>
      <c r="E1182" s="57"/>
      <c r="F1182" s="57"/>
      <c r="G1182" s="57"/>
      <c r="H1182" s="57"/>
      <c r="I1182" s="57"/>
      <c r="J1182" s="57"/>
      <c r="K1182" s="57"/>
      <c r="L1182" s="57"/>
      <c r="M1182" s="57"/>
      <c r="N1182" s="57"/>
      <c r="O1182" s="57"/>
    </row>
    <row r="1183" spans="1:15" x14ac:dyDescent="0.2">
      <c r="A1183" s="57"/>
      <c r="E1183" s="57"/>
      <c r="F1183" s="57"/>
      <c r="G1183" s="57"/>
      <c r="H1183" s="57"/>
      <c r="I1183" s="57"/>
      <c r="J1183" s="57"/>
      <c r="K1183" s="57"/>
      <c r="L1183" s="57"/>
      <c r="M1183" s="57"/>
      <c r="N1183" s="57"/>
      <c r="O1183" s="57"/>
    </row>
    <row r="1184" spans="1:15" x14ac:dyDescent="0.2">
      <c r="A1184" s="57"/>
      <c r="E1184" s="57"/>
      <c r="F1184" s="57"/>
      <c r="G1184" s="57"/>
      <c r="H1184" s="57"/>
      <c r="I1184" s="57"/>
      <c r="J1184" s="57"/>
      <c r="K1184" s="57"/>
      <c r="L1184" s="57"/>
      <c r="M1184" s="57"/>
      <c r="N1184" s="57"/>
      <c r="O1184" s="57"/>
    </row>
    <row r="1185" spans="1:15" x14ac:dyDescent="0.2">
      <c r="A1185" s="57"/>
      <c r="E1185" s="57"/>
      <c r="F1185" s="57"/>
      <c r="G1185" s="57"/>
      <c r="H1185" s="57"/>
      <c r="I1185" s="57"/>
      <c r="J1185" s="57"/>
      <c r="K1185" s="57"/>
      <c r="L1185" s="57"/>
      <c r="M1185" s="57"/>
      <c r="N1185" s="57"/>
      <c r="O1185" s="57"/>
    </row>
    <row r="1186" spans="1:15" x14ac:dyDescent="0.2">
      <c r="A1186" s="57"/>
      <c r="E1186" s="57"/>
      <c r="F1186" s="57"/>
      <c r="G1186" s="57"/>
      <c r="H1186" s="57"/>
      <c r="I1186" s="57"/>
      <c r="J1186" s="57"/>
      <c r="K1186" s="57"/>
      <c r="L1186" s="57"/>
      <c r="M1186" s="57"/>
      <c r="N1186" s="57"/>
      <c r="O1186" s="57"/>
    </row>
    <row r="1187" spans="1:15" x14ac:dyDescent="0.2">
      <c r="A1187" s="57"/>
      <c r="E1187" s="57"/>
      <c r="F1187" s="57"/>
      <c r="G1187" s="57"/>
      <c r="H1187" s="57"/>
      <c r="I1187" s="57"/>
      <c r="J1187" s="57"/>
      <c r="K1187" s="57"/>
      <c r="L1187" s="57"/>
      <c r="M1187" s="57"/>
      <c r="N1187" s="57"/>
      <c r="O1187" s="57"/>
    </row>
    <row r="1188" spans="1:15" x14ac:dyDescent="0.2">
      <c r="A1188" s="57"/>
      <c r="E1188" s="57"/>
      <c r="F1188" s="57"/>
      <c r="G1188" s="57"/>
      <c r="H1188" s="57"/>
      <c r="I1188" s="57"/>
      <c r="J1188" s="57"/>
      <c r="K1188" s="57"/>
      <c r="L1188" s="57"/>
      <c r="M1188" s="57"/>
      <c r="N1188" s="57"/>
      <c r="O1188" s="57"/>
    </row>
    <row r="1189" spans="1:15" x14ac:dyDescent="0.2">
      <c r="A1189" s="57"/>
      <c r="E1189" s="57"/>
      <c r="F1189" s="57"/>
      <c r="G1189" s="57"/>
      <c r="H1189" s="57"/>
      <c r="I1189" s="57"/>
      <c r="J1189" s="57"/>
      <c r="K1189" s="57"/>
      <c r="L1189" s="57"/>
      <c r="M1189" s="57"/>
      <c r="N1189" s="57"/>
      <c r="O1189" s="57"/>
    </row>
    <row r="1190" spans="1:15" x14ac:dyDescent="0.2">
      <c r="A1190" s="57"/>
      <c r="E1190" s="57"/>
      <c r="F1190" s="57"/>
      <c r="G1190" s="57"/>
      <c r="H1190" s="57"/>
      <c r="I1190" s="57"/>
      <c r="J1190" s="57"/>
      <c r="K1190" s="57"/>
      <c r="L1190" s="57"/>
      <c r="M1190" s="57"/>
      <c r="N1190" s="57"/>
      <c r="O1190" s="57"/>
    </row>
    <row r="1191" spans="1:15" x14ac:dyDescent="0.2">
      <c r="A1191" s="57"/>
      <c r="E1191" s="57"/>
      <c r="F1191" s="57"/>
      <c r="G1191" s="57"/>
      <c r="H1191" s="57"/>
      <c r="I1191" s="57"/>
      <c r="J1191" s="57"/>
      <c r="K1191" s="57"/>
      <c r="L1191" s="57"/>
      <c r="M1191" s="57"/>
      <c r="N1191" s="57"/>
      <c r="O1191" s="57"/>
    </row>
    <row r="1192" spans="1:15" x14ac:dyDescent="0.2">
      <c r="A1192" s="57"/>
      <c r="E1192" s="57"/>
      <c r="F1192" s="57"/>
      <c r="G1192" s="57"/>
      <c r="H1192" s="57"/>
      <c r="I1192" s="57"/>
      <c r="J1192" s="57"/>
      <c r="K1192" s="57"/>
      <c r="L1192" s="57"/>
      <c r="M1192" s="57"/>
      <c r="N1192" s="57"/>
      <c r="O1192" s="57"/>
    </row>
    <row r="1193" spans="1:15" x14ac:dyDescent="0.2">
      <c r="A1193" s="57"/>
      <c r="E1193" s="57"/>
      <c r="F1193" s="57"/>
      <c r="G1193" s="57"/>
      <c r="H1193" s="57"/>
      <c r="I1193" s="57"/>
      <c r="J1193" s="57"/>
      <c r="K1193" s="57"/>
      <c r="L1193" s="57"/>
      <c r="M1193" s="57"/>
      <c r="N1193" s="57"/>
      <c r="O1193" s="57"/>
    </row>
    <row r="1194" spans="1:15" x14ac:dyDescent="0.2">
      <c r="A1194" s="57"/>
      <c r="E1194" s="57"/>
      <c r="F1194" s="57"/>
      <c r="G1194" s="57"/>
      <c r="H1194" s="57"/>
      <c r="I1194" s="57"/>
      <c r="J1194" s="57"/>
      <c r="K1194" s="57"/>
      <c r="L1194" s="57"/>
      <c r="M1194" s="57"/>
      <c r="N1194" s="57"/>
      <c r="O1194" s="57"/>
    </row>
    <row r="1195" spans="1:15" x14ac:dyDescent="0.2">
      <c r="A1195" s="57"/>
      <c r="E1195" s="57"/>
      <c r="F1195" s="57"/>
      <c r="G1195" s="57"/>
      <c r="H1195" s="57"/>
      <c r="I1195" s="57"/>
      <c r="J1195" s="57"/>
      <c r="K1195" s="57"/>
      <c r="L1195" s="57"/>
      <c r="M1195" s="57"/>
      <c r="N1195" s="57"/>
      <c r="O1195" s="57"/>
    </row>
    <row r="1196" spans="1:15" x14ac:dyDescent="0.2">
      <c r="A1196" s="57"/>
      <c r="E1196" s="57"/>
      <c r="F1196" s="57"/>
      <c r="G1196" s="57"/>
      <c r="H1196" s="57"/>
      <c r="I1196" s="57"/>
      <c r="J1196" s="57"/>
      <c r="K1196" s="57"/>
      <c r="L1196" s="57"/>
      <c r="M1196" s="57"/>
      <c r="N1196" s="57"/>
      <c r="O1196" s="57"/>
    </row>
    <row r="1197" spans="1:15" x14ac:dyDescent="0.2">
      <c r="A1197" s="57"/>
      <c r="E1197" s="57"/>
      <c r="F1197" s="57"/>
      <c r="G1197" s="57"/>
      <c r="H1197" s="57"/>
      <c r="I1197" s="57"/>
      <c r="J1197" s="57"/>
      <c r="K1197" s="57"/>
      <c r="L1197" s="57"/>
      <c r="M1197" s="57"/>
      <c r="N1197" s="57"/>
      <c r="O1197" s="57"/>
    </row>
    <row r="1198" spans="1:15" x14ac:dyDescent="0.2">
      <c r="A1198" s="57"/>
      <c r="E1198" s="57"/>
      <c r="F1198" s="57"/>
      <c r="G1198" s="57"/>
      <c r="H1198" s="57"/>
      <c r="I1198" s="57"/>
      <c r="J1198" s="57"/>
      <c r="K1198" s="57"/>
      <c r="L1198" s="57"/>
      <c r="M1198" s="57"/>
      <c r="N1198" s="57"/>
      <c r="O1198" s="57"/>
    </row>
    <row r="1199" spans="1:15" x14ac:dyDescent="0.2">
      <c r="A1199" s="57"/>
      <c r="E1199" s="57"/>
      <c r="F1199" s="57"/>
      <c r="G1199" s="57"/>
      <c r="H1199" s="57"/>
      <c r="I1199" s="57"/>
      <c r="J1199" s="57"/>
      <c r="K1199" s="57"/>
      <c r="L1199" s="57"/>
      <c r="M1199" s="57"/>
      <c r="N1199" s="57"/>
      <c r="O1199" s="57"/>
    </row>
    <row r="1200" spans="1:15" x14ac:dyDescent="0.2">
      <c r="A1200" s="57"/>
      <c r="E1200" s="57"/>
      <c r="F1200" s="57"/>
      <c r="G1200" s="57"/>
      <c r="H1200" s="57"/>
      <c r="I1200" s="57"/>
      <c r="J1200" s="57"/>
      <c r="K1200" s="57"/>
      <c r="L1200" s="57"/>
      <c r="M1200" s="57"/>
      <c r="N1200" s="57"/>
      <c r="O1200" s="57"/>
    </row>
    <row r="1201" spans="1:15" x14ac:dyDescent="0.2">
      <c r="A1201" s="57"/>
      <c r="E1201" s="57"/>
      <c r="F1201" s="57"/>
      <c r="G1201" s="57"/>
      <c r="H1201" s="57"/>
      <c r="I1201" s="57"/>
      <c r="J1201" s="57"/>
      <c r="K1201" s="57"/>
      <c r="L1201" s="57"/>
      <c r="M1201" s="57"/>
      <c r="N1201" s="57"/>
      <c r="O1201" s="57"/>
    </row>
    <row r="1202" spans="1:15" x14ac:dyDescent="0.2">
      <c r="A1202" s="57"/>
      <c r="E1202" s="57"/>
      <c r="F1202" s="57"/>
      <c r="G1202" s="57"/>
      <c r="H1202" s="57"/>
      <c r="I1202" s="57"/>
      <c r="J1202" s="57"/>
      <c r="K1202" s="57"/>
      <c r="L1202" s="57"/>
      <c r="M1202" s="57"/>
      <c r="N1202" s="57"/>
      <c r="O1202" s="57"/>
    </row>
    <row r="1203" spans="1:15" x14ac:dyDescent="0.2">
      <c r="A1203" s="57"/>
      <c r="E1203" s="57"/>
      <c r="F1203" s="57"/>
      <c r="G1203" s="57"/>
      <c r="H1203" s="57"/>
      <c r="I1203" s="57"/>
      <c r="J1203" s="57"/>
      <c r="K1203" s="57"/>
      <c r="L1203" s="57"/>
      <c r="M1203" s="57"/>
      <c r="N1203" s="57"/>
      <c r="O1203" s="57"/>
    </row>
    <row r="1204" spans="1:15" x14ac:dyDescent="0.2">
      <c r="A1204" s="57"/>
      <c r="E1204" s="57"/>
      <c r="F1204" s="57"/>
      <c r="G1204" s="57"/>
      <c r="H1204" s="57"/>
      <c r="I1204" s="57"/>
      <c r="J1204" s="57"/>
      <c r="K1204" s="57"/>
      <c r="L1204" s="57"/>
      <c r="M1204" s="57"/>
      <c r="N1204" s="57"/>
      <c r="O1204" s="57"/>
    </row>
    <row r="1205" spans="1:15" x14ac:dyDescent="0.2">
      <c r="A1205" s="57"/>
      <c r="E1205" s="57"/>
      <c r="F1205" s="57"/>
      <c r="G1205" s="57"/>
      <c r="H1205" s="57"/>
      <c r="I1205" s="57"/>
      <c r="J1205" s="57"/>
      <c r="K1205" s="57"/>
      <c r="L1205" s="57"/>
      <c r="M1205" s="57"/>
      <c r="N1205" s="57"/>
      <c r="O1205" s="57"/>
    </row>
    <row r="1206" spans="1:15" x14ac:dyDescent="0.2">
      <c r="A1206" s="57"/>
      <c r="E1206" s="57"/>
      <c r="F1206" s="57"/>
      <c r="G1206" s="57"/>
      <c r="H1206" s="57"/>
      <c r="I1206" s="57"/>
      <c r="J1206" s="57"/>
      <c r="K1206" s="57"/>
      <c r="L1206" s="57"/>
      <c r="M1206" s="57"/>
      <c r="N1206" s="57"/>
      <c r="O1206" s="57"/>
    </row>
    <row r="1207" spans="1:15" x14ac:dyDescent="0.2">
      <c r="A1207" s="57"/>
      <c r="E1207" s="57"/>
      <c r="F1207" s="57"/>
      <c r="G1207" s="57"/>
      <c r="H1207" s="57"/>
      <c r="I1207" s="57"/>
      <c r="J1207" s="57"/>
      <c r="K1207" s="57"/>
      <c r="L1207" s="57"/>
      <c r="M1207" s="57"/>
      <c r="N1207" s="57"/>
      <c r="O1207" s="57"/>
    </row>
    <row r="1208" spans="1:15" x14ac:dyDescent="0.2">
      <c r="A1208" s="57"/>
      <c r="E1208" s="57"/>
      <c r="F1208" s="57"/>
      <c r="G1208" s="57"/>
      <c r="H1208" s="57"/>
      <c r="I1208" s="57"/>
      <c r="J1208" s="57"/>
      <c r="K1208" s="57"/>
      <c r="L1208" s="57"/>
      <c r="M1208" s="57"/>
      <c r="N1208" s="57"/>
      <c r="O1208" s="57"/>
    </row>
    <row r="1209" spans="1:15" x14ac:dyDescent="0.2">
      <c r="A1209" s="57"/>
      <c r="E1209" s="57"/>
      <c r="F1209" s="57"/>
      <c r="G1209" s="57"/>
      <c r="H1209" s="57"/>
      <c r="I1209" s="57"/>
      <c r="J1209" s="57"/>
      <c r="K1209" s="57"/>
      <c r="L1209" s="57"/>
      <c r="M1209" s="57"/>
      <c r="N1209" s="57"/>
      <c r="O1209" s="57"/>
    </row>
    <row r="1210" spans="1:15" x14ac:dyDescent="0.2">
      <c r="A1210" s="57"/>
      <c r="E1210" s="57"/>
      <c r="F1210" s="57"/>
      <c r="G1210" s="57"/>
      <c r="H1210" s="57"/>
      <c r="I1210" s="57"/>
      <c r="J1210" s="57"/>
      <c r="K1210" s="57"/>
      <c r="L1210" s="57"/>
      <c r="M1210" s="57"/>
      <c r="N1210" s="57"/>
      <c r="O1210" s="57"/>
    </row>
    <row r="1211" spans="1:15" x14ac:dyDescent="0.2">
      <c r="A1211" s="57"/>
      <c r="E1211" s="57"/>
      <c r="F1211" s="57"/>
      <c r="G1211" s="57"/>
      <c r="H1211" s="57"/>
      <c r="I1211" s="57"/>
      <c r="J1211" s="57"/>
      <c r="K1211" s="57"/>
      <c r="L1211" s="57"/>
      <c r="M1211" s="57"/>
      <c r="N1211" s="57"/>
      <c r="O1211" s="57"/>
    </row>
    <row r="1212" spans="1:15" x14ac:dyDescent="0.2">
      <c r="A1212" s="57"/>
      <c r="E1212" s="57"/>
      <c r="F1212" s="57"/>
      <c r="G1212" s="57"/>
      <c r="H1212" s="57"/>
      <c r="I1212" s="57"/>
      <c r="J1212" s="57"/>
      <c r="K1212" s="57"/>
      <c r="L1212" s="57"/>
      <c r="M1212" s="57"/>
      <c r="N1212" s="57"/>
      <c r="O1212" s="57"/>
    </row>
    <row r="1213" spans="1:15" x14ac:dyDescent="0.2">
      <c r="A1213" s="57"/>
      <c r="E1213" s="57"/>
      <c r="F1213" s="57"/>
      <c r="G1213" s="57"/>
      <c r="H1213" s="57"/>
      <c r="I1213" s="57"/>
      <c r="J1213" s="57"/>
      <c r="K1213" s="57"/>
      <c r="L1213" s="57"/>
      <c r="M1213" s="57"/>
      <c r="N1213" s="57"/>
      <c r="O1213" s="57"/>
    </row>
    <row r="1214" spans="1:15" x14ac:dyDescent="0.2">
      <c r="A1214" s="57"/>
      <c r="E1214" s="57"/>
      <c r="F1214" s="57"/>
      <c r="G1214" s="57"/>
      <c r="H1214" s="57"/>
      <c r="I1214" s="57"/>
      <c r="J1214" s="57"/>
      <c r="K1214" s="57"/>
      <c r="L1214" s="57"/>
      <c r="M1214" s="57"/>
      <c r="N1214" s="57"/>
      <c r="O1214" s="57"/>
    </row>
    <row r="1215" spans="1:15" x14ac:dyDescent="0.2">
      <c r="A1215" s="57"/>
      <c r="E1215" s="57"/>
      <c r="F1215" s="57"/>
      <c r="G1215" s="57"/>
      <c r="H1215" s="57"/>
      <c r="I1215" s="57"/>
      <c r="J1215" s="57"/>
      <c r="K1215" s="57"/>
      <c r="L1215" s="57"/>
      <c r="M1215" s="57"/>
      <c r="N1215" s="57"/>
      <c r="O1215" s="57"/>
    </row>
    <row r="1216" spans="1:15" x14ac:dyDescent="0.2">
      <c r="A1216" s="57"/>
      <c r="E1216" s="57"/>
      <c r="F1216" s="57"/>
      <c r="G1216" s="57"/>
      <c r="H1216" s="57"/>
      <c r="I1216" s="57"/>
      <c r="J1216" s="57"/>
      <c r="K1216" s="57"/>
      <c r="L1216" s="57"/>
      <c r="M1216" s="57"/>
      <c r="N1216" s="57"/>
      <c r="O1216" s="57"/>
    </row>
    <row r="1217" spans="1:15" x14ac:dyDescent="0.2">
      <c r="A1217" s="57"/>
      <c r="E1217" s="57"/>
      <c r="F1217" s="57"/>
      <c r="G1217" s="57"/>
      <c r="H1217" s="57"/>
      <c r="I1217" s="57"/>
      <c r="J1217" s="57"/>
      <c r="K1217" s="57"/>
      <c r="L1217" s="57"/>
      <c r="M1217" s="57"/>
      <c r="N1217" s="57"/>
      <c r="O1217" s="57"/>
    </row>
    <row r="1218" spans="1:15" x14ac:dyDescent="0.2">
      <c r="A1218" s="57"/>
      <c r="E1218" s="57"/>
      <c r="F1218" s="57"/>
      <c r="G1218" s="57"/>
      <c r="H1218" s="57"/>
      <c r="I1218" s="57"/>
      <c r="J1218" s="57"/>
      <c r="K1218" s="57"/>
      <c r="L1218" s="57"/>
      <c r="M1218" s="57"/>
      <c r="N1218" s="57"/>
      <c r="O1218" s="57"/>
    </row>
    <row r="1219" spans="1:15" x14ac:dyDescent="0.2">
      <c r="A1219" s="57"/>
      <c r="E1219" s="57"/>
      <c r="F1219" s="57"/>
      <c r="G1219" s="57"/>
      <c r="H1219" s="57"/>
      <c r="I1219" s="57"/>
      <c r="J1219" s="57"/>
      <c r="K1219" s="57"/>
      <c r="L1219" s="57"/>
      <c r="M1219" s="57"/>
      <c r="N1219" s="57"/>
      <c r="O1219" s="57"/>
    </row>
    <row r="1220" spans="1:15" x14ac:dyDescent="0.2">
      <c r="A1220" s="57"/>
      <c r="E1220" s="57"/>
      <c r="F1220" s="57"/>
      <c r="G1220" s="57"/>
      <c r="H1220" s="57"/>
      <c r="I1220" s="57"/>
      <c r="J1220" s="57"/>
      <c r="K1220" s="57"/>
      <c r="L1220" s="57"/>
      <c r="M1220" s="57"/>
      <c r="N1220" s="57"/>
      <c r="O1220" s="57"/>
    </row>
    <row r="1221" spans="1:15" x14ac:dyDescent="0.2">
      <c r="A1221" s="57"/>
      <c r="E1221" s="57"/>
      <c r="F1221" s="57"/>
      <c r="G1221" s="57"/>
      <c r="H1221" s="57"/>
      <c r="I1221" s="57"/>
      <c r="J1221" s="57"/>
      <c r="K1221" s="57"/>
      <c r="L1221" s="57"/>
      <c r="M1221" s="57"/>
      <c r="N1221" s="57"/>
      <c r="O1221" s="57"/>
    </row>
    <row r="1222" spans="1:15" x14ac:dyDescent="0.2">
      <c r="A1222" s="57"/>
      <c r="E1222" s="57"/>
      <c r="F1222" s="57"/>
      <c r="G1222" s="57"/>
      <c r="H1222" s="57"/>
      <c r="I1222" s="57"/>
      <c r="J1222" s="57"/>
      <c r="K1222" s="57"/>
      <c r="L1222" s="57"/>
      <c r="M1222" s="57"/>
      <c r="N1222" s="57"/>
      <c r="O1222" s="57"/>
    </row>
    <row r="1223" spans="1:15" x14ac:dyDescent="0.2">
      <c r="A1223" s="57"/>
      <c r="E1223" s="57"/>
      <c r="F1223" s="57"/>
      <c r="G1223" s="57"/>
      <c r="H1223" s="57"/>
      <c r="I1223" s="57"/>
      <c r="J1223" s="57"/>
      <c r="K1223" s="57"/>
      <c r="L1223" s="57"/>
      <c r="M1223" s="57"/>
      <c r="N1223" s="57"/>
      <c r="O1223" s="57"/>
    </row>
    <row r="1224" spans="1:15" x14ac:dyDescent="0.2">
      <c r="A1224" s="57"/>
      <c r="E1224" s="57"/>
      <c r="F1224" s="57"/>
      <c r="G1224" s="57"/>
      <c r="H1224" s="57"/>
      <c r="I1224" s="57"/>
      <c r="J1224" s="57"/>
      <c r="K1224" s="57"/>
      <c r="L1224" s="57"/>
      <c r="M1224" s="57"/>
      <c r="N1224" s="57"/>
      <c r="O1224" s="57"/>
    </row>
    <row r="1225" spans="1:15" x14ac:dyDescent="0.2">
      <c r="A1225" s="57"/>
      <c r="E1225" s="57"/>
      <c r="F1225" s="57"/>
      <c r="G1225" s="57"/>
      <c r="H1225" s="57"/>
      <c r="I1225" s="57"/>
      <c r="J1225" s="57"/>
      <c r="K1225" s="57"/>
      <c r="L1225" s="57"/>
      <c r="M1225" s="57"/>
      <c r="N1225" s="57"/>
      <c r="O1225" s="57"/>
    </row>
    <row r="1226" spans="1:15" x14ac:dyDescent="0.2">
      <c r="A1226" s="57"/>
      <c r="E1226" s="57"/>
      <c r="F1226" s="57"/>
      <c r="G1226" s="57"/>
      <c r="H1226" s="57"/>
      <c r="I1226" s="57"/>
      <c r="J1226" s="57"/>
      <c r="K1226" s="57"/>
      <c r="L1226" s="57"/>
      <c r="M1226" s="57"/>
      <c r="N1226" s="57"/>
      <c r="O1226" s="57"/>
    </row>
    <row r="1227" spans="1:15" x14ac:dyDescent="0.2">
      <c r="A1227" s="57"/>
      <c r="E1227" s="57"/>
      <c r="F1227" s="57"/>
      <c r="G1227" s="57"/>
      <c r="H1227" s="57"/>
      <c r="I1227" s="57"/>
      <c r="J1227" s="57"/>
      <c r="K1227" s="57"/>
      <c r="L1227" s="57"/>
      <c r="M1227" s="57"/>
      <c r="N1227" s="57"/>
      <c r="O1227" s="57"/>
    </row>
    <row r="1228" spans="1:15" x14ac:dyDescent="0.2">
      <c r="A1228" s="57"/>
      <c r="E1228" s="57"/>
      <c r="F1228" s="57"/>
      <c r="G1228" s="57"/>
      <c r="H1228" s="57"/>
      <c r="I1228" s="57"/>
      <c r="J1228" s="57"/>
      <c r="K1228" s="57"/>
      <c r="L1228" s="57"/>
      <c r="M1228" s="57"/>
      <c r="N1228" s="57"/>
      <c r="O1228" s="57"/>
    </row>
    <row r="1229" spans="1:15" x14ac:dyDescent="0.2">
      <c r="A1229" s="57"/>
      <c r="E1229" s="57"/>
      <c r="F1229" s="57"/>
      <c r="G1229" s="57"/>
      <c r="H1229" s="57"/>
      <c r="I1229" s="57"/>
      <c r="J1229" s="57"/>
      <c r="K1229" s="57"/>
      <c r="L1229" s="57"/>
      <c r="M1229" s="57"/>
      <c r="N1229" s="57"/>
      <c r="O1229" s="57"/>
    </row>
    <row r="1230" spans="1:15" x14ac:dyDescent="0.2">
      <c r="A1230" s="57"/>
      <c r="E1230" s="57"/>
      <c r="F1230" s="57"/>
      <c r="G1230" s="57"/>
      <c r="H1230" s="57"/>
      <c r="I1230" s="57"/>
      <c r="J1230" s="57"/>
      <c r="K1230" s="57"/>
      <c r="L1230" s="57"/>
      <c r="M1230" s="57"/>
      <c r="N1230" s="57"/>
      <c r="O1230" s="57"/>
    </row>
    <row r="1231" spans="1:15" x14ac:dyDescent="0.2">
      <c r="A1231" s="57"/>
      <c r="E1231" s="57"/>
      <c r="F1231" s="57"/>
      <c r="G1231" s="57"/>
      <c r="H1231" s="57"/>
      <c r="I1231" s="57"/>
      <c r="J1231" s="57"/>
      <c r="K1231" s="57"/>
      <c r="L1231" s="57"/>
      <c r="M1231" s="57"/>
      <c r="N1231" s="57"/>
      <c r="O1231" s="57"/>
    </row>
    <row r="1232" spans="1:15" x14ac:dyDescent="0.2">
      <c r="A1232" s="57"/>
      <c r="E1232" s="57"/>
      <c r="F1232" s="57"/>
      <c r="G1232" s="57"/>
      <c r="H1232" s="57"/>
      <c r="I1232" s="57"/>
      <c r="J1232" s="57"/>
      <c r="K1232" s="57"/>
      <c r="L1232" s="57"/>
      <c r="M1232" s="57"/>
      <c r="N1232" s="57"/>
      <c r="O1232" s="57"/>
    </row>
    <row r="1233" spans="1:15" x14ac:dyDescent="0.2">
      <c r="A1233" s="57"/>
      <c r="E1233" s="57"/>
      <c r="F1233" s="57"/>
      <c r="G1233" s="57"/>
      <c r="H1233" s="57"/>
      <c r="I1233" s="57"/>
      <c r="J1233" s="57"/>
      <c r="K1233" s="57"/>
      <c r="L1233" s="57"/>
      <c r="M1233" s="57"/>
      <c r="N1233" s="57"/>
      <c r="O1233" s="57"/>
    </row>
    <row r="1234" spans="1:15" x14ac:dyDescent="0.2">
      <c r="A1234" s="57"/>
      <c r="E1234" s="57"/>
      <c r="F1234" s="57"/>
      <c r="G1234" s="57"/>
      <c r="H1234" s="57"/>
      <c r="I1234" s="57"/>
      <c r="J1234" s="57"/>
      <c r="K1234" s="57"/>
      <c r="L1234" s="57"/>
      <c r="M1234" s="57"/>
      <c r="N1234" s="57"/>
      <c r="O1234" s="57"/>
    </row>
    <row r="1235" spans="1:15" x14ac:dyDescent="0.2">
      <c r="A1235" s="57"/>
      <c r="E1235" s="57"/>
      <c r="F1235" s="57"/>
      <c r="G1235" s="57"/>
      <c r="H1235" s="57"/>
      <c r="I1235" s="57"/>
      <c r="J1235" s="57"/>
      <c r="K1235" s="57"/>
      <c r="L1235" s="57"/>
      <c r="M1235" s="57"/>
      <c r="N1235" s="57"/>
      <c r="O1235" s="57"/>
    </row>
    <row r="1236" spans="1:15" x14ac:dyDescent="0.2">
      <c r="A1236" s="57"/>
      <c r="E1236" s="57"/>
      <c r="F1236" s="57"/>
      <c r="G1236" s="57"/>
      <c r="H1236" s="57"/>
      <c r="I1236" s="57"/>
      <c r="J1236" s="57"/>
      <c r="K1236" s="57"/>
      <c r="L1236" s="57"/>
      <c r="M1236" s="57"/>
      <c r="N1236" s="57"/>
      <c r="O1236" s="57"/>
    </row>
    <row r="1237" spans="1:15" x14ac:dyDescent="0.2">
      <c r="A1237" s="57"/>
      <c r="E1237" s="57"/>
      <c r="F1237" s="57"/>
      <c r="G1237" s="57"/>
      <c r="H1237" s="57"/>
      <c r="I1237" s="57"/>
      <c r="J1237" s="57"/>
      <c r="K1237" s="57"/>
      <c r="L1237" s="57"/>
      <c r="M1237" s="57"/>
      <c r="N1237" s="57"/>
      <c r="O1237" s="57"/>
    </row>
    <row r="1238" spans="1:15" x14ac:dyDescent="0.2">
      <c r="A1238" s="57"/>
      <c r="E1238" s="57"/>
      <c r="F1238" s="57"/>
      <c r="G1238" s="57"/>
      <c r="H1238" s="57"/>
      <c r="I1238" s="57"/>
      <c r="J1238" s="57"/>
      <c r="K1238" s="57"/>
      <c r="L1238" s="57"/>
      <c r="M1238" s="57"/>
      <c r="N1238" s="57"/>
      <c r="O1238" s="57"/>
    </row>
    <row r="1239" spans="1:15" x14ac:dyDescent="0.2">
      <c r="A1239" s="57"/>
      <c r="E1239" s="57"/>
      <c r="F1239" s="57"/>
      <c r="G1239" s="57"/>
      <c r="H1239" s="57"/>
      <c r="I1239" s="57"/>
      <c r="J1239" s="57"/>
      <c r="K1239" s="57"/>
      <c r="L1239" s="57"/>
      <c r="M1239" s="57"/>
      <c r="N1239" s="57"/>
      <c r="O1239" s="57"/>
    </row>
    <row r="1240" spans="1:15" x14ac:dyDescent="0.2">
      <c r="A1240" s="57"/>
      <c r="E1240" s="57"/>
      <c r="F1240" s="57"/>
      <c r="G1240" s="57"/>
      <c r="H1240" s="57"/>
      <c r="I1240" s="57"/>
      <c r="J1240" s="57"/>
      <c r="K1240" s="57"/>
      <c r="L1240" s="57"/>
      <c r="M1240" s="57"/>
      <c r="N1240" s="57"/>
      <c r="O1240" s="57"/>
    </row>
    <row r="1241" spans="1:15" x14ac:dyDescent="0.2">
      <c r="A1241" s="57"/>
      <c r="E1241" s="57"/>
      <c r="F1241" s="57"/>
      <c r="G1241" s="57"/>
      <c r="H1241" s="57"/>
      <c r="I1241" s="57"/>
      <c r="J1241" s="57"/>
      <c r="K1241" s="57"/>
      <c r="L1241" s="57"/>
      <c r="M1241" s="57"/>
      <c r="N1241" s="57"/>
      <c r="O1241" s="57"/>
    </row>
    <row r="1242" spans="1:15" x14ac:dyDescent="0.2">
      <c r="A1242" s="57"/>
      <c r="E1242" s="57"/>
      <c r="F1242" s="57"/>
      <c r="G1242" s="57"/>
      <c r="H1242" s="57"/>
      <c r="I1242" s="57"/>
      <c r="J1242" s="57"/>
      <c r="K1242" s="57"/>
      <c r="L1242" s="57"/>
      <c r="M1242" s="57"/>
      <c r="N1242" s="57"/>
      <c r="O1242" s="57"/>
    </row>
    <row r="1243" spans="1:15" x14ac:dyDescent="0.2">
      <c r="A1243" s="57"/>
      <c r="E1243" s="57"/>
      <c r="F1243" s="57"/>
      <c r="G1243" s="57"/>
      <c r="H1243" s="57"/>
      <c r="I1243" s="57"/>
      <c r="J1243" s="57"/>
      <c r="K1243" s="57"/>
      <c r="L1243" s="57"/>
      <c r="M1243" s="57"/>
      <c r="N1243" s="57"/>
      <c r="O1243" s="57"/>
    </row>
    <row r="1244" spans="1:15" x14ac:dyDescent="0.2">
      <c r="A1244" s="57"/>
      <c r="E1244" s="57"/>
      <c r="F1244" s="57"/>
      <c r="G1244" s="57"/>
      <c r="H1244" s="57"/>
      <c r="I1244" s="57"/>
      <c r="J1244" s="57"/>
      <c r="K1244" s="57"/>
      <c r="L1244" s="57"/>
      <c r="M1244" s="57"/>
      <c r="N1244" s="57"/>
      <c r="O1244" s="57"/>
    </row>
    <row r="1245" spans="1:15" x14ac:dyDescent="0.2">
      <c r="A1245" s="57"/>
      <c r="E1245" s="57"/>
      <c r="F1245" s="57"/>
      <c r="G1245" s="57"/>
      <c r="H1245" s="57"/>
      <c r="I1245" s="57"/>
      <c r="J1245" s="57"/>
      <c r="K1245" s="57"/>
      <c r="L1245" s="57"/>
      <c r="M1245" s="57"/>
      <c r="N1245" s="57"/>
      <c r="O1245" s="57"/>
    </row>
    <row r="1246" spans="1:15" x14ac:dyDescent="0.2">
      <c r="A1246" s="57"/>
      <c r="E1246" s="57"/>
      <c r="F1246" s="57"/>
      <c r="G1246" s="57"/>
      <c r="H1246" s="57"/>
      <c r="I1246" s="57"/>
      <c r="J1246" s="57"/>
      <c r="K1246" s="57"/>
      <c r="L1246" s="57"/>
      <c r="M1246" s="57"/>
      <c r="N1246" s="57"/>
      <c r="O1246" s="57"/>
    </row>
    <row r="1247" spans="1:15" x14ac:dyDescent="0.2">
      <c r="A1247" s="57"/>
      <c r="E1247" s="57"/>
      <c r="F1247" s="57"/>
      <c r="G1247" s="57"/>
      <c r="H1247" s="57"/>
      <c r="I1247" s="57"/>
      <c r="J1247" s="57"/>
      <c r="K1247" s="57"/>
      <c r="L1247" s="57"/>
      <c r="M1247" s="57"/>
      <c r="N1247" s="57"/>
      <c r="O1247" s="57"/>
    </row>
    <row r="1248" spans="1:15" x14ac:dyDescent="0.2">
      <c r="A1248" s="57"/>
      <c r="E1248" s="57"/>
      <c r="F1248" s="57"/>
      <c r="G1248" s="57"/>
      <c r="H1248" s="57"/>
      <c r="I1248" s="57"/>
      <c r="J1248" s="57"/>
      <c r="K1248" s="57"/>
      <c r="L1248" s="57"/>
      <c r="M1248" s="57"/>
      <c r="N1248" s="57"/>
      <c r="O1248" s="57"/>
    </row>
    <row r="1249" spans="1:15" x14ac:dyDescent="0.2">
      <c r="A1249" s="57"/>
      <c r="E1249" s="57"/>
      <c r="F1249" s="57"/>
      <c r="G1249" s="57"/>
      <c r="H1249" s="57"/>
      <c r="I1249" s="57"/>
      <c r="J1249" s="57"/>
      <c r="K1249" s="57"/>
      <c r="L1249" s="57"/>
      <c r="M1249" s="57"/>
      <c r="N1249" s="57"/>
      <c r="O1249" s="57"/>
    </row>
    <row r="1250" spans="1:15" x14ac:dyDescent="0.2">
      <c r="A1250" s="57"/>
      <c r="E1250" s="57"/>
      <c r="F1250" s="57"/>
      <c r="G1250" s="57"/>
      <c r="H1250" s="57"/>
      <c r="I1250" s="57"/>
      <c r="J1250" s="57"/>
      <c r="K1250" s="57"/>
      <c r="L1250" s="57"/>
      <c r="M1250" s="57"/>
      <c r="N1250" s="57"/>
      <c r="O1250" s="57"/>
    </row>
    <row r="1251" spans="1:15" x14ac:dyDescent="0.2">
      <c r="A1251" s="57"/>
      <c r="E1251" s="57"/>
      <c r="F1251" s="57"/>
      <c r="G1251" s="57"/>
      <c r="H1251" s="57"/>
      <c r="I1251" s="57"/>
      <c r="J1251" s="57"/>
      <c r="K1251" s="57"/>
      <c r="L1251" s="57"/>
      <c r="M1251" s="57"/>
      <c r="N1251" s="57"/>
      <c r="O1251" s="57"/>
    </row>
    <row r="1252" spans="1:15" x14ac:dyDescent="0.2">
      <c r="A1252" s="57"/>
      <c r="E1252" s="57"/>
      <c r="F1252" s="57"/>
      <c r="G1252" s="57"/>
      <c r="H1252" s="57"/>
      <c r="I1252" s="57"/>
      <c r="J1252" s="57"/>
      <c r="K1252" s="57"/>
      <c r="L1252" s="57"/>
      <c r="M1252" s="57"/>
      <c r="N1252" s="57"/>
      <c r="O1252" s="57"/>
    </row>
    <row r="1253" spans="1:15" x14ac:dyDescent="0.2">
      <c r="A1253" s="57"/>
      <c r="E1253" s="57"/>
      <c r="F1253" s="57"/>
      <c r="G1253" s="57"/>
      <c r="H1253" s="57"/>
      <c r="I1253" s="57"/>
      <c r="J1253" s="57"/>
      <c r="K1253" s="57"/>
      <c r="L1253" s="57"/>
      <c r="M1253" s="57"/>
      <c r="N1253" s="57"/>
      <c r="O1253" s="57"/>
    </row>
    <row r="1254" spans="1:15" x14ac:dyDescent="0.2">
      <c r="A1254" s="57"/>
      <c r="E1254" s="57"/>
      <c r="F1254" s="57"/>
      <c r="G1254" s="57"/>
      <c r="H1254" s="57"/>
      <c r="I1254" s="57"/>
      <c r="J1254" s="57"/>
      <c r="K1254" s="57"/>
      <c r="L1254" s="57"/>
      <c r="M1254" s="57"/>
      <c r="N1254" s="57"/>
      <c r="O1254" s="57"/>
    </row>
    <row r="1255" spans="1:15" x14ac:dyDescent="0.2">
      <c r="A1255" s="57"/>
      <c r="E1255" s="57"/>
      <c r="F1255" s="57"/>
      <c r="G1255" s="57"/>
      <c r="H1255" s="57"/>
      <c r="I1255" s="57"/>
      <c r="J1255" s="57"/>
      <c r="K1255" s="57"/>
      <c r="L1255" s="57"/>
      <c r="M1255" s="57"/>
      <c r="N1255" s="57"/>
      <c r="O1255" s="57"/>
    </row>
    <row r="1256" spans="1:15" x14ac:dyDescent="0.2">
      <c r="A1256" s="57"/>
      <c r="E1256" s="57"/>
      <c r="F1256" s="57"/>
      <c r="G1256" s="57"/>
      <c r="H1256" s="57"/>
      <c r="I1256" s="57"/>
      <c r="J1256" s="57"/>
      <c r="K1256" s="57"/>
      <c r="L1256" s="57"/>
      <c r="M1256" s="57"/>
      <c r="N1256" s="57"/>
      <c r="O1256" s="57"/>
    </row>
    <row r="1257" spans="1:15" x14ac:dyDescent="0.2">
      <c r="A1257" s="57"/>
      <c r="E1257" s="57"/>
      <c r="F1257" s="57"/>
      <c r="G1257" s="57"/>
      <c r="H1257" s="57"/>
      <c r="I1257" s="57"/>
      <c r="J1257" s="57"/>
      <c r="K1257" s="57"/>
      <c r="L1257" s="57"/>
      <c r="M1257" s="57"/>
      <c r="N1257" s="57"/>
      <c r="O1257" s="57"/>
    </row>
    <row r="1258" spans="1:15" x14ac:dyDescent="0.2">
      <c r="A1258" s="57"/>
      <c r="E1258" s="57"/>
      <c r="F1258" s="57"/>
      <c r="G1258" s="57"/>
      <c r="H1258" s="57"/>
      <c r="I1258" s="57"/>
      <c r="J1258" s="57"/>
      <c r="K1258" s="57"/>
      <c r="L1258" s="57"/>
      <c r="M1258" s="57"/>
      <c r="N1258" s="57"/>
      <c r="O1258" s="57"/>
    </row>
    <row r="1259" spans="1:15" x14ac:dyDescent="0.2">
      <c r="A1259" s="57"/>
      <c r="E1259" s="57"/>
      <c r="F1259" s="57"/>
      <c r="G1259" s="57"/>
      <c r="H1259" s="57"/>
      <c r="I1259" s="57"/>
      <c r="J1259" s="57"/>
      <c r="K1259" s="57"/>
      <c r="L1259" s="57"/>
      <c r="M1259" s="57"/>
      <c r="N1259" s="57"/>
      <c r="O1259" s="57"/>
    </row>
    <row r="1260" spans="1:15" x14ac:dyDescent="0.2">
      <c r="A1260" s="57"/>
      <c r="E1260" s="57"/>
      <c r="F1260" s="57"/>
      <c r="G1260" s="57"/>
      <c r="H1260" s="57"/>
      <c r="I1260" s="57"/>
      <c r="J1260" s="57"/>
      <c r="K1260" s="57"/>
      <c r="L1260" s="57"/>
      <c r="M1260" s="57"/>
      <c r="N1260" s="57"/>
      <c r="O1260" s="57"/>
    </row>
    <row r="1261" spans="1:15" x14ac:dyDescent="0.2">
      <c r="A1261" s="57"/>
      <c r="E1261" s="57"/>
      <c r="F1261" s="57"/>
      <c r="G1261" s="57"/>
      <c r="H1261" s="57"/>
      <c r="I1261" s="57"/>
      <c r="J1261" s="57"/>
      <c r="K1261" s="57"/>
      <c r="L1261" s="57"/>
      <c r="M1261" s="57"/>
      <c r="N1261" s="57"/>
      <c r="O1261" s="57"/>
    </row>
    <row r="1262" spans="1:15" x14ac:dyDescent="0.2">
      <c r="A1262" s="57"/>
      <c r="E1262" s="57"/>
      <c r="F1262" s="57"/>
      <c r="G1262" s="57"/>
      <c r="H1262" s="57"/>
      <c r="I1262" s="57"/>
      <c r="J1262" s="57"/>
      <c r="K1262" s="57"/>
      <c r="L1262" s="57"/>
      <c r="M1262" s="57"/>
      <c r="N1262" s="57"/>
      <c r="O1262" s="57"/>
    </row>
    <row r="1263" spans="1:15" x14ac:dyDescent="0.2">
      <c r="A1263" s="57"/>
      <c r="E1263" s="57"/>
      <c r="F1263" s="57"/>
      <c r="G1263" s="57"/>
      <c r="H1263" s="57"/>
      <c r="I1263" s="57"/>
      <c r="J1263" s="57"/>
      <c r="K1263" s="57"/>
      <c r="L1263" s="57"/>
      <c r="M1263" s="57"/>
      <c r="N1263" s="57"/>
      <c r="O1263" s="57"/>
    </row>
    <row r="1264" spans="1:15" x14ac:dyDescent="0.2">
      <c r="A1264" s="57"/>
      <c r="E1264" s="57"/>
      <c r="F1264" s="57"/>
      <c r="G1264" s="57"/>
      <c r="H1264" s="57"/>
      <c r="I1264" s="57"/>
      <c r="J1264" s="57"/>
      <c r="K1264" s="57"/>
      <c r="L1264" s="57"/>
      <c r="M1264" s="57"/>
      <c r="N1264" s="57"/>
      <c r="O1264" s="57"/>
    </row>
    <row r="1265" spans="1:15" x14ac:dyDescent="0.2">
      <c r="A1265" s="57"/>
      <c r="E1265" s="57"/>
      <c r="F1265" s="57"/>
      <c r="G1265" s="57"/>
      <c r="H1265" s="57"/>
      <c r="I1265" s="57"/>
      <c r="J1265" s="57"/>
      <c r="K1265" s="57"/>
      <c r="L1265" s="57"/>
      <c r="M1265" s="57"/>
      <c r="N1265" s="57"/>
      <c r="O1265" s="57"/>
    </row>
    <row r="1266" spans="1:15" x14ac:dyDescent="0.2">
      <c r="A1266" s="57"/>
      <c r="E1266" s="57"/>
      <c r="F1266" s="57"/>
      <c r="G1266" s="57"/>
      <c r="H1266" s="57"/>
      <c r="I1266" s="57"/>
      <c r="J1266" s="57"/>
      <c r="K1266" s="57"/>
      <c r="L1266" s="57"/>
      <c r="M1266" s="57"/>
      <c r="N1266" s="57"/>
      <c r="O1266" s="57"/>
    </row>
    <row r="1267" spans="1:15" x14ac:dyDescent="0.2">
      <c r="A1267" s="57"/>
      <c r="E1267" s="57"/>
      <c r="F1267" s="57"/>
      <c r="G1267" s="57"/>
      <c r="H1267" s="57"/>
      <c r="I1267" s="57"/>
      <c r="J1267" s="57"/>
      <c r="K1267" s="57"/>
      <c r="L1267" s="57"/>
      <c r="M1267" s="57"/>
      <c r="N1267" s="57"/>
      <c r="O1267" s="57"/>
    </row>
    <row r="1268" spans="1:15" x14ac:dyDescent="0.2">
      <c r="A1268" s="57"/>
      <c r="E1268" s="57"/>
      <c r="F1268" s="57"/>
      <c r="G1268" s="57"/>
      <c r="H1268" s="57"/>
      <c r="I1268" s="57"/>
      <c r="J1268" s="57"/>
      <c r="K1268" s="57"/>
      <c r="L1268" s="57"/>
      <c r="M1268" s="57"/>
      <c r="N1268" s="57"/>
      <c r="O1268" s="57"/>
    </row>
    <row r="1269" spans="1:15" x14ac:dyDescent="0.2">
      <c r="A1269" s="57"/>
      <c r="E1269" s="57"/>
      <c r="F1269" s="57"/>
      <c r="G1269" s="57"/>
      <c r="H1269" s="57"/>
      <c r="I1269" s="57"/>
      <c r="J1269" s="57"/>
      <c r="K1269" s="57"/>
      <c r="L1269" s="57"/>
      <c r="M1269" s="57"/>
      <c r="N1269" s="57"/>
      <c r="O1269" s="57"/>
    </row>
    <row r="1270" spans="1:15" x14ac:dyDescent="0.2">
      <c r="A1270" s="57"/>
      <c r="E1270" s="57"/>
      <c r="F1270" s="57"/>
      <c r="G1270" s="57"/>
      <c r="H1270" s="57"/>
      <c r="I1270" s="57"/>
      <c r="J1270" s="57"/>
      <c r="K1270" s="57"/>
      <c r="L1270" s="57"/>
      <c r="M1270" s="57"/>
      <c r="N1270" s="57"/>
      <c r="O1270" s="57"/>
    </row>
    <row r="1271" spans="1:15" x14ac:dyDescent="0.2">
      <c r="A1271" s="57"/>
      <c r="E1271" s="57"/>
      <c r="F1271" s="57"/>
      <c r="G1271" s="57"/>
      <c r="H1271" s="57"/>
      <c r="I1271" s="57"/>
      <c r="J1271" s="57"/>
      <c r="K1271" s="57"/>
      <c r="L1271" s="57"/>
      <c r="M1271" s="57"/>
      <c r="N1271" s="57"/>
      <c r="O1271" s="57"/>
    </row>
    <row r="1272" spans="1:15" x14ac:dyDescent="0.2">
      <c r="A1272" s="57"/>
      <c r="E1272" s="57"/>
      <c r="F1272" s="57"/>
      <c r="G1272" s="57"/>
      <c r="H1272" s="57"/>
      <c r="I1272" s="57"/>
      <c r="J1272" s="57"/>
      <c r="K1272" s="57"/>
      <c r="L1272" s="57"/>
      <c r="M1272" s="57"/>
      <c r="N1272" s="57"/>
      <c r="O1272" s="57"/>
    </row>
    <row r="1273" spans="1:15" x14ac:dyDescent="0.2">
      <c r="A1273" s="57"/>
      <c r="E1273" s="57"/>
      <c r="F1273" s="57"/>
      <c r="G1273" s="57"/>
      <c r="H1273" s="57"/>
      <c r="I1273" s="57"/>
      <c r="J1273" s="57"/>
      <c r="K1273" s="57"/>
      <c r="L1273" s="57"/>
      <c r="M1273" s="57"/>
      <c r="N1273" s="57"/>
      <c r="O1273" s="57"/>
    </row>
    <row r="1274" spans="1:15" x14ac:dyDescent="0.2">
      <c r="A1274" s="57"/>
      <c r="E1274" s="57"/>
      <c r="F1274" s="57"/>
      <c r="G1274" s="57"/>
      <c r="H1274" s="57"/>
      <c r="I1274" s="57"/>
      <c r="J1274" s="57"/>
      <c r="K1274" s="57"/>
      <c r="L1274" s="57"/>
      <c r="M1274" s="57"/>
      <c r="N1274" s="57"/>
      <c r="O1274" s="57"/>
    </row>
    <row r="1275" spans="1:15" x14ac:dyDescent="0.2">
      <c r="A1275" s="57"/>
      <c r="E1275" s="57"/>
      <c r="F1275" s="57"/>
      <c r="G1275" s="57"/>
      <c r="H1275" s="57"/>
      <c r="I1275" s="57"/>
      <c r="J1275" s="57"/>
      <c r="K1275" s="57"/>
      <c r="L1275" s="57"/>
      <c r="M1275" s="57"/>
      <c r="N1275" s="57"/>
      <c r="O1275" s="57"/>
    </row>
    <row r="1276" spans="1:15" x14ac:dyDescent="0.2">
      <c r="A1276" s="57"/>
      <c r="E1276" s="57"/>
      <c r="F1276" s="57"/>
      <c r="G1276" s="57"/>
      <c r="H1276" s="57"/>
      <c r="I1276" s="57"/>
      <c r="J1276" s="57"/>
      <c r="K1276" s="57"/>
      <c r="L1276" s="57"/>
      <c r="M1276" s="57"/>
      <c r="N1276" s="57"/>
      <c r="O1276" s="57"/>
    </row>
    <row r="1277" spans="1:15" x14ac:dyDescent="0.2">
      <c r="A1277" s="57"/>
      <c r="E1277" s="57"/>
      <c r="F1277" s="57"/>
      <c r="G1277" s="57"/>
      <c r="H1277" s="57"/>
      <c r="I1277" s="57"/>
      <c r="J1277" s="57"/>
      <c r="K1277" s="57"/>
      <c r="L1277" s="57"/>
      <c r="M1277" s="57"/>
      <c r="N1277" s="57"/>
      <c r="O1277" s="57"/>
    </row>
    <row r="1278" spans="1:15" x14ac:dyDescent="0.2">
      <c r="A1278" s="57"/>
      <c r="E1278" s="57"/>
      <c r="F1278" s="57"/>
      <c r="G1278" s="57"/>
      <c r="H1278" s="57"/>
      <c r="I1278" s="57"/>
      <c r="J1278" s="57"/>
      <c r="K1278" s="57"/>
      <c r="L1278" s="57"/>
      <c r="M1278" s="57"/>
      <c r="N1278" s="57"/>
      <c r="O1278" s="57"/>
    </row>
    <row r="1279" spans="1:15" x14ac:dyDescent="0.2">
      <c r="A1279" s="57"/>
      <c r="E1279" s="57"/>
      <c r="F1279" s="57"/>
      <c r="G1279" s="57"/>
      <c r="H1279" s="57"/>
      <c r="I1279" s="57"/>
      <c r="J1279" s="57"/>
      <c r="K1279" s="57"/>
      <c r="L1279" s="57"/>
      <c r="M1279" s="57"/>
      <c r="N1279" s="57"/>
      <c r="O1279" s="57"/>
    </row>
    <row r="1280" spans="1:15" x14ac:dyDescent="0.2">
      <c r="A1280" s="57"/>
      <c r="E1280" s="57"/>
      <c r="F1280" s="57"/>
      <c r="G1280" s="57"/>
      <c r="H1280" s="57"/>
      <c r="I1280" s="57"/>
      <c r="J1280" s="57"/>
      <c r="K1280" s="57"/>
      <c r="L1280" s="57"/>
      <c r="M1280" s="57"/>
      <c r="N1280" s="57"/>
      <c r="O1280" s="57"/>
    </row>
    <row r="1281" spans="1:15" x14ac:dyDescent="0.2">
      <c r="A1281" s="57"/>
      <c r="E1281" s="57"/>
      <c r="F1281" s="57"/>
      <c r="G1281" s="57"/>
      <c r="H1281" s="57"/>
      <c r="I1281" s="57"/>
      <c r="J1281" s="57"/>
      <c r="K1281" s="57"/>
      <c r="L1281" s="57"/>
      <c r="M1281" s="57"/>
      <c r="N1281" s="57"/>
      <c r="O1281" s="57"/>
    </row>
    <row r="1282" spans="1:15" x14ac:dyDescent="0.2">
      <c r="A1282" s="57"/>
      <c r="E1282" s="57"/>
      <c r="F1282" s="57"/>
      <c r="G1282" s="57"/>
      <c r="H1282" s="57"/>
      <c r="I1282" s="57"/>
      <c r="J1282" s="57"/>
      <c r="K1282" s="57"/>
      <c r="L1282" s="57"/>
      <c r="M1282" s="57"/>
      <c r="N1282" s="57"/>
      <c r="O1282" s="57"/>
    </row>
    <row r="1283" spans="1:15" x14ac:dyDescent="0.2">
      <c r="A1283" s="57"/>
      <c r="E1283" s="57"/>
      <c r="F1283" s="57"/>
      <c r="G1283" s="57"/>
      <c r="H1283" s="57"/>
      <c r="I1283" s="57"/>
      <c r="J1283" s="57"/>
      <c r="K1283" s="57"/>
      <c r="L1283" s="57"/>
      <c r="M1283" s="57"/>
      <c r="N1283" s="57"/>
      <c r="O1283" s="57"/>
    </row>
    <row r="1284" spans="1:15" x14ac:dyDescent="0.2">
      <c r="A1284" s="57"/>
      <c r="E1284" s="57"/>
      <c r="F1284" s="57"/>
      <c r="G1284" s="57"/>
      <c r="H1284" s="57"/>
      <c r="I1284" s="57"/>
      <c r="J1284" s="57"/>
      <c r="K1284" s="57"/>
      <c r="L1284" s="57"/>
      <c r="M1284" s="57"/>
      <c r="N1284" s="57"/>
      <c r="O1284" s="57"/>
    </row>
    <row r="1285" spans="1:15" x14ac:dyDescent="0.2">
      <c r="A1285" s="57"/>
      <c r="E1285" s="57"/>
      <c r="F1285" s="57"/>
      <c r="G1285" s="57"/>
      <c r="H1285" s="57"/>
      <c r="I1285" s="57"/>
      <c r="J1285" s="57"/>
      <c r="K1285" s="57"/>
      <c r="L1285" s="57"/>
      <c r="M1285" s="57"/>
      <c r="N1285" s="57"/>
      <c r="O1285" s="57"/>
    </row>
    <row r="1286" spans="1:15" x14ac:dyDescent="0.2">
      <c r="A1286" s="57"/>
      <c r="E1286" s="57"/>
      <c r="F1286" s="57"/>
      <c r="G1286" s="57"/>
      <c r="H1286" s="57"/>
      <c r="I1286" s="57"/>
      <c r="J1286" s="57"/>
      <c r="K1286" s="57"/>
      <c r="L1286" s="57"/>
      <c r="M1286" s="57"/>
      <c r="N1286" s="57"/>
      <c r="O1286" s="57"/>
    </row>
    <row r="1287" spans="1:15" x14ac:dyDescent="0.2">
      <c r="A1287" s="57"/>
      <c r="E1287" s="57"/>
      <c r="F1287" s="57"/>
      <c r="G1287" s="57"/>
      <c r="H1287" s="57"/>
      <c r="I1287" s="57"/>
      <c r="J1287" s="57"/>
      <c r="K1287" s="57"/>
      <c r="L1287" s="57"/>
      <c r="M1287" s="57"/>
      <c r="N1287" s="57"/>
      <c r="O1287" s="57"/>
    </row>
    <row r="1288" spans="1:15" x14ac:dyDescent="0.2">
      <c r="A1288" s="57"/>
      <c r="E1288" s="57"/>
      <c r="F1288" s="57"/>
      <c r="G1288" s="57"/>
      <c r="H1288" s="57"/>
      <c r="I1288" s="57"/>
      <c r="J1288" s="57"/>
      <c r="K1288" s="57"/>
      <c r="L1288" s="57"/>
      <c r="M1288" s="57"/>
      <c r="N1288" s="57"/>
      <c r="O1288" s="57"/>
    </row>
    <row r="1289" spans="1:15" x14ac:dyDescent="0.2">
      <c r="A1289" s="57"/>
      <c r="E1289" s="57"/>
      <c r="F1289" s="57"/>
      <c r="G1289" s="57"/>
      <c r="H1289" s="57"/>
      <c r="I1289" s="57"/>
      <c r="J1289" s="57"/>
      <c r="K1289" s="57"/>
      <c r="L1289" s="57"/>
      <c r="M1289" s="57"/>
      <c r="N1289" s="57"/>
      <c r="O1289" s="57"/>
    </row>
    <row r="1290" spans="1:15" x14ac:dyDescent="0.2">
      <c r="A1290" s="57"/>
      <c r="E1290" s="57"/>
      <c r="F1290" s="57"/>
      <c r="G1290" s="57"/>
      <c r="H1290" s="57"/>
      <c r="I1290" s="57"/>
      <c r="J1290" s="57"/>
      <c r="K1290" s="57"/>
      <c r="L1290" s="57"/>
      <c r="M1290" s="57"/>
      <c r="N1290" s="57"/>
      <c r="O1290" s="57"/>
    </row>
    <row r="1291" spans="1:15" x14ac:dyDescent="0.2">
      <c r="A1291" s="57"/>
      <c r="E1291" s="57"/>
      <c r="F1291" s="57"/>
      <c r="G1291" s="57"/>
      <c r="H1291" s="57"/>
      <c r="I1291" s="57"/>
      <c r="J1291" s="57"/>
      <c r="K1291" s="57"/>
      <c r="L1291" s="57"/>
      <c r="M1291" s="57"/>
      <c r="N1291" s="57"/>
      <c r="O1291" s="57"/>
    </row>
    <row r="1292" spans="1:15" x14ac:dyDescent="0.2">
      <c r="A1292" s="57"/>
      <c r="E1292" s="57"/>
      <c r="F1292" s="57"/>
      <c r="G1292" s="57"/>
      <c r="H1292" s="57"/>
      <c r="I1292" s="57"/>
      <c r="J1292" s="57"/>
      <c r="K1292" s="57"/>
      <c r="L1292" s="57"/>
      <c r="M1292" s="57"/>
      <c r="N1292" s="57"/>
      <c r="O1292" s="57"/>
    </row>
    <row r="1293" spans="1:15" x14ac:dyDescent="0.2">
      <c r="A1293" s="57"/>
      <c r="E1293" s="57"/>
      <c r="F1293" s="57"/>
      <c r="G1293" s="57"/>
      <c r="H1293" s="57"/>
      <c r="I1293" s="57"/>
      <c r="J1293" s="57"/>
      <c r="K1293" s="57"/>
      <c r="L1293" s="57"/>
      <c r="M1293" s="57"/>
      <c r="N1293" s="57"/>
      <c r="O1293" s="57"/>
    </row>
    <row r="1294" spans="1:15" x14ac:dyDescent="0.2">
      <c r="A1294" s="57"/>
      <c r="E1294" s="57"/>
      <c r="F1294" s="57"/>
      <c r="G1294" s="57"/>
      <c r="H1294" s="57"/>
      <c r="I1294" s="57"/>
      <c r="J1294" s="57"/>
      <c r="K1294" s="57"/>
      <c r="L1294" s="57"/>
      <c r="M1294" s="57"/>
      <c r="N1294" s="57"/>
      <c r="O1294" s="57"/>
    </row>
    <row r="1295" spans="1:15" x14ac:dyDescent="0.2">
      <c r="A1295" s="57"/>
      <c r="E1295" s="57"/>
      <c r="F1295" s="57"/>
      <c r="G1295" s="57"/>
      <c r="H1295" s="57"/>
      <c r="I1295" s="57"/>
      <c r="J1295" s="57"/>
      <c r="K1295" s="57"/>
      <c r="L1295" s="57"/>
      <c r="M1295" s="57"/>
      <c r="N1295" s="57"/>
      <c r="O1295" s="57"/>
    </row>
    <row r="1296" spans="1:15" x14ac:dyDescent="0.2">
      <c r="A1296" s="57"/>
      <c r="E1296" s="57"/>
      <c r="F1296" s="57"/>
      <c r="G1296" s="57"/>
      <c r="H1296" s="57"/>
      <c r="I1296" s="57"/>
      <c r="J1296" s="57"/>
      <c r="K1296" s="57"/>
      <c r="L1296" s="57"/>
      <c r="M1296" s="57"/>
      <c r="N1296" s="57"/>
      <c r="O1296" s="57"/>
    </row>
    <row r="1297" spans="1:15" x14ac:dyDescent="0.2">
      <c r="A1297" s="57"/>
      <c r="E1297" s="57"/>
      <c r="F1297" s="57"/>
      <c r="G1297" s="57"/>
      <c r="H1297" s="57"/>
      <c r="I1297" s="57"/>
      <c r="J1297" s="57"/>
      <c r="K1297" s="57"/>
      <c r="L1297" s="57"/>
      <c r="M1297" s="57"/>
      <c r="N1297" s="57"/>
      <c r="O1297" s="57"/>
    </row>
    <row r="1298" spans="1:15" x14ac:dyDescent="0.2">
      <c r="A1298" s="57"/>
      <c r="E1298" s="57"/>
      <c r="F1298" s="57"/>
      <c r="G1298" s="57"/>
      <c r="H1298" s="57"/>
      <c r="I1298" s="57"/>
      <c r="J1298" s="57"/>
      <c r="K1298" s="57"/>
      <c r="L1298" s="57"/>
      <c r="M1298" s="57"/>
      <c r="N1298" s="57"/>
      <c r="O1298" s="57"/>
    </row>
    <row r="1299" spans="1:15" x14ac:dyDescent="0.2">
      <c r="A1299" s="57"/>
      <c r="E1299" s="57"/>
      <c r="F1299" s="57"/>
      <c r="G1299" s="57"/>
      <c r="H1299" s="57"/>
      <c r="I1299" s="57"/>
      <c r="J1299" s="57"/>
      <c r="K1299" s="57"/>
      <c r="L1299" s="57"/>
      <c r="M1299" s="57"/>
      <c r="N1299" s="57"/>
      <c r="O1299" s="57"/>
    </row>
    <row r="1300" spans="1:15" x14ac:dyDescent="0.2">
      <c r="A1300" s="57"/>
      <c r="E1300" s="57"/>
      <c r="F1300" s="57"/>
      <c r="G1300" s="57"/>
      <c r="H1300" s="57"/>
      <c r="I1300" s="57"/>
      <c r="J1300" s="57"/>
      <c r="K1300" s="57"/>
      <c r="L1300" s="57"/>
      <c r="M1300" s="57"/>
      <c r="N1300" s="57"/>
      <c r="O1300" s="57"/>
    </row>
    <row r="1301" spans="1:15" x14ac:dyDescent="0.2">
      <c r="A1301" s="57"/>
      <c r="E1301" s="57"/>
      <c r="F1301" s="57"/>
      <c r="G1301" s="57"/>
      <c r="H1301" s="57"/>
      <c r="I1301" s="57"/>
      <c r="J1301" s="57"/>
      <c r="K1301" s="57"/>
      <c r="L1301" s="57"/>
      <c r="M1301" s="57"/>
      <c r="N1301" s="57"/>
      <c r="O1301" s="57"/>
    </row>
    <row r="1302" spans="1:15" x14ac:dyDescent="0.2">
      <c r="A1302" s="57"/>
      <c r="E1302" s="57"/>
      <c r="F1302" s="57"/>
      <c r="G1302" s="57"/>
      <c r="H1302" s="57"/>
      <c r="I1302" s="57"/>
      <c r="J1302" s="57"/>
      <c r="K1302" s="57"/>
      <c r="L1302" s="57"/>
      <c r="M1302" s="57"/>
      <c r="N1302" s="57"/>
      <c r="O1302" s="57"/>
    </row>
    <row r="1303" spans="1:15" x14ac:dyDescent="0.2">
      <c r="A1303" s="57"/>
      <c r="E1303" s="57"/>
      <c r="F1303" s="57"/>
      <c r="G1303" s="57"/>
      <c r="H1303" s="57"/>
      <c r="I1303" s="57"/>
      <c r="J1303" s="57"/>
      <c r="K1303" s="57"/>
      <c r="L1303" s="57"/>
      <c r="M1303" s="57"/>
      <c r="N1303" s="57"/>
      <c r="O1303" s="57"/>
    </row>
    <row r="1304" spans="1:15" x14ac:dyDescent="0.2">
      <c r="A1304" s="57"/>
      <c r="E1304" s="57"/>
      <c r="F1304" s="57"/>
      <c r="G1304" s="57"/>
      <c r="H1304" s="57"/>
      <c r="I1304" s="57"/>
      <c r="J1304" s="57"/>
      <c r="K1304" s="57"/>
      <c r="L1304" s="57"/>
      <c r="M1304" s="57"/>
      <c r="N1304" s="57"/>
      <c r="O1304" s="57"/>
    </row>
    <row r="1305" spans="1:15" x14ac:dyDescent="0.2">
      <c r="A1305" s="57"/>
      <c r="E1305" s="57"/>
      <c r="F1305" s="57"/>
      <c r="G1305" s="57"/>
      <c r="H1305" s="57"/>
      <c r="I1305" s="57"/>
      <c r="J1305" s="57"/>
      <c r="K1305" s="57"/>
      <c r="L1305" s="57"/>
      <c r="M1305" s="57"/>
      <c r="N1305" s="57"/>
      <c r="O1305" s="57"/>
    </row>
    <row r="1306" spans="1:15" x14ac:dyDescent="0.2">
      <c r="A1306" s="57"/>
      <c r="E1306" s="57"/>
      <c r="F1306" s="57"/>
      <c r="G1306" s="57"/>
      <c r="H1306" s="57"/>
      <c r="I1306" s="57"/>
      <c r="J1306" s="57"/>
      <c r="K1306" s="57"/>
      <c r="L1306" s="57"/>
      <c r="M1306" s="57"/>
      <c r="N1306" s="57"/>
      <c r="O1306" s="57"/>
    </row>
    <row r="1307" spans="1:15" x14ac:dyDescent="0.2">
      <c r="A1307" s="57"/>
      <c r="E1307" s="57"/>
      <c r="F1307" s="57"/>
      <c r="G1307" s="57"/>
      <c r="H1307" s="57"/>
      <c r="I1307" s="57"/>
      <c r="J1307" s="57"/>
      <c r="K1307" s="57"/>
      <c r="L1307" s="57"/>
      <c r="M1307" s="57"/>
      <c r="N1307" s="57"/>
      <c r="O1307" s="57"/>
    </row>
    <row r="1308" spans="1:15" x14ac:dyDescent="0.2">
      <c r="A1308" s="57"/>
      <c r="E1308" s="57"/>
      <c r="F1308" s="57"/>
      <c r="G1308" s="57"/>
      <c r="H1308" s="57"/>
      <c r="I1308" s="57"/>
      <c r="J1308" s="57"/>
      <c r="K1308" s="57"/>
      <c r="L1308" s="57"/>
      <c r="M1308" s="57"/>
      <c r="N1308" s="57"/>
      <c r="O1308" s="57"/>
    </row>
    <row r="1309" spans="1:15" x14ac:dyDescent="0.2">
      <c r="A1309" s="57"/>
      <c r="E1309" s="57"/>
      <c r="F1309" s="57"/>
      <c r="G1309" s="57"/>
      <c r="H1309" s="57"/>
      <c r="I1309" s="57"/>
      <c r="J1309" s="57"/>
      <c r="K1309" s="57"/>
      <c r="L1309" s="57"/>
      <c r="M1309" s="57"/>
      <c r="N1309" s="57"/>
      <c r="O1309" s="57"/>
    </row>
    <row r="1310" spans="1:15" x14ac:dyDescent="0.2">
      <c r="A1310" s="57"/>
      <c r="E1310" s="57"/>
      <c r="F1310" s="57"/>
      <c r="G1310" s="57"/>
      <c r="H1310" s="57"/>
      <c r="I1310" s="57"/>
      <c r="J1310" s="57"/>
      <c r="K1310" s="57"/>
      <c r="L1310" s="57"/>
      <c r="M1310" s="57"/>
      <c r="N1310" s="57"/>
      <c r="O1310" s="57"/>
    </row>
    <row r="1311" spans="1:15" x14ac:dyDescent="0.2">
      <c r="A1311" s="57"/>
      <c r="E1311" s="57"/>
      <c r="F1311" s="57"/>
      <c r="G1311" s="57"/>
      <c r="H1311" s="57"/>
      <c r="I1311" s="57"/>
      <c r="J1311" s="57"/>
      <c r="K1311" s="57"/>
      <c r="L1311" s="57"/>
      <c r="M1311" s="57"/>
      <c r="N1311" s="57"/>
      <c r="O1311" s="57"/>
    </row>
    <row r="1312" spans="1:15" x14ac:dyDescent="0.2">
      <c r="A1312" s="57"/>
      <c r="E1312" s="57"/>
      <c r="F1312" s="57"/>
      <c r="G1312" s="57"/>
      <c r="H1312" s="57"/>
      <c r="I1312" s="57"/>
      <c r="J1312" s="57"/>
      <c r="K1312" s="57"/>
      <c r="L1312" s="57"/>
      <c r="M1312" s="57"/>
      <c r="N1312" s="57"/>
      <c r="O1312" s="57"/>
    </row>
    <row r="1313" spans="1:15" x14ac:dyDescent="0.2">
      <c r="A1313" s="57"/>
      <c r="E1313" s="57"/>
      <c r="F1313" s="57"/>
      <c r="G1313" s="57"/>
      <c r="H1313" s="57"/>
      <c r="I1313" s="57"/>
      <c r="J1313" s="57"/>
      <c r="K1313" s="57"/>
      <c r="L1313" s="57"/>
      <c r="M1313" s="57"/>
      <c r="N1313" s="57"/>
      <c r="O1313" s="57"/>
    </row>
    <row r="1314" spans="1:15" x14ac:dyDescent="0.2">
      <c r="A1314" s="57"/>
      <c r="E1314" s="57"/>
      <c r="F1314" s="57"/>
      <c r="G1314" s="57"/>
      <c r="H1314" s="57"/>
      <c r="I1314" s="57"/>
      <c r="J1314" s="57"/>
      <c r="K1314" s="57"/>
      <c r="L1314" s="57"/>
      <c r="M1314" s="57"/>
      <c r="N1314" s="57"/>
      <c r="O1314" s="57"/>
    </row>
    <row r="1315" spans="1:15" x14ac:dyDescent="0.2">
      <c r="A1315" s="57"/>
      <c r="E1315" s="57"/>
      <c r="F1315" s="57"/>
      <c r="G1315" s="57"/>
      <c r="H1315" s="57"/>
      <c r="I1315" s="57"/>
      <c r="J1315" s="57"/>
      <c r="K1315" s="57"/>
      <c r="L1315" s="57"/>
      <c r="M1315" s="57"/>
      <c r="N1315" s="57"/>
      <c r="O1315" s="57"/>
    </row>
    <row r="1316" spans="1:15" x14ac:dyDescent="0.2">
      <c r="A1316" s="57"/>
      <c r="E1316" s="57"/>
      <c r="F1316" s="57"/>
      <c r="G1316" s="57"/>
      <c r="H1316" s="57"/>
      <c r="I1316" s="57"/>
      <c r="J1316" s="57"/>
      <c r="K1316" s="57"/>
      <c r="L1316" s="57"/>
      <c r="M1316" s="57"/>
      <c r="N1316" s="57"/>
      <c r="O1316" s="57"/>
    </row>
    <row r="1317" spans="1:15" x14ac:dyDescent="0.2">
      <c r="A1317" s="57"/>
      <c r="E1317" s="57"/>
      <c r="F1317" s="57"/>
      <c r="G1317" s="57"/>
      <c r="H1317" s="57"/>
      <c r="I1317" s="57"/>
      <c r="J1317" s="57"/>
      <c r="K1317" s="57"/>
      <c r="L1317" s="57"/>
      <c r="M1317" s="57"/>
      <c r="N1317" s="57"/>
      <c r="O1317" s="57"/>
    </row>
    <row r="1318" spans="1:15" x14ac:dyDescent="0.2">
      <c r="A1318" s="57"/>
      <c r="E1318" s="57"/>
      <c r="F1318" s="57"/>
      <c r="G1318" s="57"/>
      <c r="H1318" s="57"/>
      <c r="I1318" s="57"/>
      <c r="J1318" s="57"/>
      <c r="K1318" s="57"/>
      <c r="L1318" s="57"/>
      <c r="M1318" s="57"/>
      <c r="N1318" s="57"/>
      <c r="O1318" s="57"/>
    </row>
    <row r="1319" spans="1:15" x14ac:dyDescent="0.2">
      <c r="A1319" s="57"/>
      <c r="E1319" s="57"/>
      <c r="F1319" s="57"/>
      <c r="G1319" s="57"/>
      <c r="H1319" s="57"/>
      <c r="I1319" s="57"/>
      <c r="J1319" s="57"/>
      <c r="K1319" s="57"/>
      <c r="L1319" s="57"/>
      <c r="M1319" s="57"/>
      <c r="N1319" s="57"/>
      <c r="O1319" s="57"/>
    </row>
    <row r="1320" spans="1:15" x14ac:dyDescent="0.2">
      <c r="A1320" s="57"/>
      <c r="E1320" s="57"/>
      <c r="F1320" s="57"/>
      <c r="G1320" s="57"/>
      <c r="H1320" s="57"/>
      <c r="I1320" s="57"/>
      <c r="J1320" s="57"/>
      <c r="K1320" s="57"/>
      <c r="L1320" s="57"/>
      <c r="M1320" s="57"/>
      <c r="N1320" s="57"/>
      <c r="O1320" s="57"/>
    </row>
    <row r="1321" spans="1:15" x14ac:dyDescent="0.2">
      <c r="A1321" s="57"/>
      <c r="E1321" s="57"/>
      <c r="F1321" s="57"/>
      <c r="G1321" s="57"/>
      <c r="H1321" s="57"/>
      <c r="I1321" s="57"/>
      <c r="J1321" s="57"/>
      <c r="K1321" s="57"/>
      <c r="L1321" s="57"/>
      <c r="M1321" s="57"/>
      <c r="N1321" s="57"/>
      <c r="O1321" s="57"/>
    </row>
    <row r="1322" spans="1:15" x14ac:dyDescent="0.2">
      <c r="A1322" s="57"/>
      <c r="E1322" s="57"/>
      <c r="F1322" s="57"/>
      <c r="G1322" s="57"/>
      <c r="H1322" s="57"/>
      <c r="I1322" s="57"/>
      <c r="J1322" s="57"/>
      <c r="K1322" s="57"/>
      <c r="L1322" s="57"/>
      <c r="M1322" s="57"/>
      <c r="N1322" s="57"/>
      <c r="O1322" s="57"/>
    </row>
    <row r="1323" spans="1:15" x14ac:dyDescent="0.2">
      <c r="A1323" s="57"/>
      <c r="E1323" s="57"/>
      <c r="F1323" s="57"/>
      <c r="G1323" s="57"/>
      <c r="H1323" s="57"/>
      <c r="I1323" s="57"/>
      <c r="J1323" s="57"/>
      <c r="K1323" s="57"/>
      <c r="L1323" s="57"/>
      <c r="M1323" s="57"/>
      <c r="N1323" s="57"/>
      <c r="O1323" s="57"/>
    </row>
    <row r="1324" spans="1:15" x14ac:dyDescent="0.2">
      <c r="A1324" s="57"/>
      <c r="E1324" s="57"/>
      <c r="F1324" s="57"/>
      <c r="G1324" s="57"/>
      <c r="H1324" s="57"/>
      <c r="I1324" s="57"/>
      <c r="J1324" s="57"/>
      <c r="K1324" s="57"/>
      <c r="L1324" s="57"/>
      <c r="M1324" s="57"/>
      <c r="N1324" s="57"/>
      <c r="O1324" s="57"/>
    </row>
    <row r="1325" spans="1:15" x14ac:dyDescent="0.2">
      <c r="A1325" s="57"/>
      <c r="E1325" s="57"/>
      <c r="F1325" s="57"/>
      <c r="G1325" s="57"/>
      <c r="H1325" s="57"/>
      <c r="I1325" s="57"/>
      <c r="J1325" s="57"/>
      <c r="K1325" s="57"/>
      <c r="L1325" s="57"/>
      <c r="M1325" s="57"/>
      <c r="N1325" s="57"/>
      <c r="O1325" s="57"/>
    </row>
    <row r="1326" spans="1:15" x14ac:dyDescent="0.2">
      <c r="A1326" s="57"/>
      <c r="E1326" s="57"/>
      <c r="F1326" s="57"/>
      <c r="G1326" s="57"/>
      <c r="H1326" s="57"/>
      <c r="I1326" s="57"/>
      <c r="J1326" s="57"/>
      <c r="K1326" s="57"/>
      <c r="L1326" s="57"/>
      <c r="M1326" s="57"/>
      <c r="N1326" s="57"/>
      <c r="O1326" s="57"/>
    </row>
    <row r="1327" spans="1:15" x14ac:dyDescent="0.2">
      <c r="A1327" s="57"/>
      <c r="E1327" s="57"/>
      <c r="F1327" s="57"/>
      <c r="G1327" s="57"/>
      <c r="H1327" s="57"/>
      <c r="I1327" s="57"/>
      <c r="J1327" s="57"/>
      <c r="K1327" s="57"/>
      <c r="L1327" s="57"/>
      <c r="M1327" s="57"/>
      <c r="N1327" s="57"/>
      <c r="O1327" s="57"/>
    </row>
    <row r="1328" spans="1:15" x14ac:dyDescent="0.2">
      <c r="A1328" s="57"/>
      <c r="E1328" s="57"/>
      <c r="F1328" s="57"/>
      <c r="G1328" s="57"/>
      <c r="H1328" s="57"/>
      <c r="I1328" s="57"/>
      <c r="J1328" s="57"/>
      <c r="K1328" s="57"/>
      <c r="L1328" s="57"/>
      <c r="M1328" s="57"/>
      <c r="N1328" s="57"/>
      <c r="O1328" s="57"/>
    </row>
    <row r="1329" spans="1:15" x14ac:dyDescent="0.2">
      <c r="A1329" s="57"/>
      <c r="E1329" s="57"/>
      <c r="F1329" s="57"/>
      <c r="G1329" s="57"/>
      <c r="H1329" s="57"/>
      <c r="I1329" s="57"/>
      <c r="J1329" s="57"/>
      <c r="K1329" s="57"/>
      <c r="L1329" s="57"/>
      <c r="M1329" s="57"/>
      <c r="N1329" s="57"/>
      <c r="O1329" s="57"/>
    </row>
    <row r="1330" spans="1:15" x14ac:dyDescent="0.2">
      <c r="A1330" s="57"/>
      <c r="E1330" s="57"/>
      <c r="F1330" s="57"/>
      <c r="G1330" s="57"/>
      <c r="H1330" s="57"/>
      <c r="I1330" s="57"/>
      <c r="J1330" s="57"/>
      <c r="K1330" s="57"/>
      <c r="L1330" s="57"/>
      <c r="M1330" s="57"/>
      <c r="N1330" s="57"/>
      <c r="O1330" s="57"/>
    </row>
    <row r="1331" spans="1:15" x14ac:dyDescent="0.2">
      <c r="A1331" s="57"/>
      <c r="E1331" s="57"/>
      <c r="F1331" s="57"/>
      <c r="G1331" s="57"/>
      <c r="H1331" s="57"/>
      <c r="I1331" s="57"/>
      <c r="J1331" s="57"/>
      <c r="K1331" s="57"/>
      <c r="L1331" s="57"/>
      <c r="M1331" s="57"/>
      <c r="N1331" s="57"/>
      <c r="O1331" s="57"/>
    </row>
    <row r="1332" spans="1:15" x14ac:dyDescent="0.2">
      <c r="A1332" s="57"/>
      <c r="E1332" s="57"/>
      <c r="F1332" s="57"/>
      <c r="G1332" s="57"/>
      <c r="H1332" s="57"/>
      <c r="I1332" s="57"/>
      <c r="J1332" s="57"/>
      <c r="K1332" s="57"/>
      <c r="L1332" s="57"/>
      <c r="M1332" s="57"/>
      <c r="N1332" s="57"/>
      <c r="O1332" s="57"/>
    </row>
    <row r="1333" spans="1:15" x14ac:dyDescent="0.2">
      <c r="A1333" s="57"/>
      <c r="E1333" s="57"/>
      <c r="F1333" s="57"/>
      <c r="G1333" s="57"/>
      <c r="H1333" s="57"/>
      <c r="I1333" s="57"/>
      <c r="J1333" s="57"/>
      <c r="K1333" s="57"/>
      <c r="L1333" s="57"/>
      <c r="M1333" s="57"/>
      <c r="N1333" s="57"/>
      <c r="O1333" s="57"/>
    </row>
    <row r="1334" spans="1:15" x14ac:dyDescent="0.2">
      <c r="A1334" s="57"/>
      <c r="E1334" s="57"/>
      <c r="F1334" s="57"/>
      <c r="G1334" s="57"/>
      <c r="H1334" s="57"/>
      <c r="I1334" s="57"/>
      <c r="J1334" s="57"/>
      <c r="K1334" s="57"/>
      <c r="L1334" s="57"/>
      <c r="M1334" s="57"/>
      <c r="N1334" s="57"/>
      <c r="O1334" s="57"/>
    </row>
    <row r="1335" spans="1:15" x14ac:dyDescent="0.2">
      <c r="A1335" s="57"/>
      <c r="E1335" s="57"/>
      <c r="F1335" s="57"/>
      <c r="G1335" s="57"/>
      <c r="H1335" s="57"/>
      <c r="I1335" s="57"/>
      <c r="J1335" s="57"/>
      <c r="K1335" s="57"/>
      <c r="L1335" s="57"/>
      <c r="M1335" s="57"/>
      <c r="N1335" s="57"/>
      <c r="O1335" s="57"/>
    </row>
    <row r="1336" spans="1:15" x14ac:dyDescent="0.2">
      <c r="A1336" s="57"/>
      <c r="E1336" s="57"/>
      <c r="F1336" s="57"/>
      <c r="G1336" s="57"/>
      <c r="H1336" s="57"/>
      <c r="I1336" s="57"/>
      <c r="J1336" s="57"/>
      <c r="K1336" s="57"/>
      <c r="L1336" s="57"/>
      <c r="M1336" s="57"/>
      <c r="N1336" s="57"/>
      <c r="O1336" s="57"/>
    </row>
    <row r="1337" spans="1:15" x14ac:dyDescent="0.2">
      <c r="A1337" s="57"/>
      <c r="E1337" s="57"/>
      <c r="F1337" s="57"/>
      <c r="G1337" s="57"/>
      <c r="H1337" s="57"/>
      <c r="I1337" s="57"/>
      <c r="J1337" s="57"/>
      <c r="K1337" s="57"/>
      <c r="L1337" s="57"/>
      <c r="M1337" s="57"/>
      <c r="N1337" s="57"/>
      <c r="O1337" s="57"/>
    </row>
    <row r="1338" spans="1:15" x14ac:dyDescent="0.2">
      <c r="A1338" s="57"/>
      <c r="E1338" s="57"/>
      <c r="F1338" s="57"/>
      <c r="G1338" s="57"/>
      <c r="H1338" s="57"/>
      <c r="I1338" s="57"/>
      <c r="J1338" s="57"/>
      <c r="K1338" s="57"/>
      <c r="L1338" s="57"/>
      <c r="M1338" s="57"/>
      <c r="N1338" s="57"/>
      <c r="O1338" s="57"/>
    </row>
    <row r="1339" spans="1:15" x14ac:dyDescent="0.2">
      <c r="A1339" s="57"/>
      <c r="E1339" s="57"/>
      <c r="F1339" s="57"/>
      <c r="G1339" s="57"/>
      <c r="H1339" s="57"/>
      <c r="I1339" s="57"/>
      <c r="J1339" s="57"/>
      <c r="K1339" s="57"/>
      <c r="L1339" s="57"/>
      <c r="M1339" s="57"/>
      <c r="N1339" s="57"/>
      <c r="O1339" s="57"/>
    </row>
    <row r="1340" spans="1:15" x14ac:dyDescent="0.2">
      <c r="A1340" s="57"/>
      <c r="E1340" s="57"/>
      <c r="F1340" s="57"/>
      <c r="G1340" s="57"/>
      <c r="H1340" s="57"/>
      <c r="I1340" s="57"/>
      <c r="J1340" s="57"/>
      <c r="K1340" s="57"/>
      <c r="L1340" s="57"/>
      <c r="M1340" s="57"/>
      <c r="N1340" s="57"/>
      <c r="O1340" s="57"/>
    </row>
    <row r="1341" spans="1:15" x14ac:dyDescent="0.2">
      <c r="A1341" s="57"/>
      <c r="E1341" s="57"/>
      <c r="F1341" s="57"/>
      <c r="G1341" s="57"/>
      <c r="H1341" s="57"/>
      <c r="I1341" s="57"/>
      <c r="J1341" s="57"/>
      <c r="K1341" s="57"/>
      <c r="L1341" s="57"/>
      <c r="M1341" s="57"/>
      <c r="N1341" s="57"/>
      <c r="O1341" s="57"/>
    </row>
    <row r="1342" spans="1:15" x14ac:dyDescent="0.2">
      <c r="A1342" s="57"/>
      <c r="E1342" s="57"/>
      <c r="F1342" s="57"/>
      <c r="G1342" s="57"/>
      <c r="H1342" s="57"/>
      <c r="I1342" s="57"/>
      <c r="J1342" s="57"/>
      <c r="K1342" s="57"/>
      <c r="L1342" s="57"/>
      <c r="M1342" s="57"/>
      <c r="N1342" s="57"/>
      <c r="O1342" s="57"/>
    </row>
    <row r="1343" spans="1:15" x14ac:dyDescent="0.2">
      <c r="A1343" s="57"/>
      <c r="E1343" s="57"/>
      <c r="F1343" s="57"/>
      <c r="G1343" s="57"/>
      <c r="H1343" s="57"/>
      <c r="I1343" s="57"/>
      <c r="J1343" s="57"/>
      <c r="K1343" s="57"/>
      <c r="L1343" s="57"/>
      <c r="M1343" s="57"/>
      <c r="N1343" s="57"/>
      <c r="O1343" s="57"/>
    </row>
    <row r="1344" spans="1:15" x14ac:dyDescent="0.2">
      <c r="A1344" s="57"/>
      <c r="E1344" s="57"/>
      <c r="F1344" s="57"/>
      <c r="G1344" s="57"/>
      <c r="H1344" s="57"/>
      <c r="I1344" s="57"/>
      <c r="J1344" s="57"/>
      <c r="K1344" s="57"/>
      <c r="L1344" s="57"/>
      <c r="M1344" s="57"/>
      <c r="N1344" s="57"/>
      <c r="O1344" s="57"/>
    </row>
    <row r="1345" spans="1:15" x14ac:dyDescent="0.2">
      <c r="A1345" s="57"/>
      <c r="E1345" s="57"/>
      <c r="F1345" s="57"/>
      <c r="G1345" s="57"/>
      <c r="H1345" s="57"/>
      <c r="I1345" s="57"/>
      <c r="J1345" s="57"/>
      <c r="K1345" s="57"/>
      <c r="L1345" s="57"/>
      <c r="M1345" s="57"/>
      <c r="N1345" s="57"/>
      <c r="O1345" s="57"/>
    </row>
    <row r="1346" spans="1:15" x14ac:dyDescent="0.2">
      <c r="A1346" s="57"/>
      <c r="E1346" s="57"/>
      <c r="F1346" s="57"/>
      <c r="G1346" s="57"/>
      <c r="H1346" s="57"/>
      <c r="I1346" s="57"/>
      <c r="J1346" s="57"/>
      <c r="K1346" s="57"/>
      <c r="L1346" s="57"/>
      <c r="M1346" s="57"/>
      <c r="N1346" s="57"/>
      <c r="O1346" s="57"/>
    </row>
    <row r="1347" spans="1:15" x14ac:dyDescent="0.2">
      <c r="A1347" s="57"/>
      <c r="E1347" s="57"/>
      <c r="F1347" s="57"/>
      <c r="G1347" s="57"/>
      <c r="H1347" s="57"/>
      <c r="I1347" s="57"/>
      <c r="J1347" s="57"/>
      <c r="K1347" s="57"/>
      <c r="L1347" s="57"/>
      <c r="M1347" s="57"/>
      <c r="N1347" s="57"/>
      <c r="O1347" s="57"/>
    </row>
    <row r="1348" spans="1:15" x14ac:dyDescent="0.2">
      <c r="A1348" s="57"/>
      <c r="E1348" s="57"/>
      <c r="F1348" s="57"/>
      <c r="G1348" s="57"/>
      <c r="H1348" s="57"/>
      <c r="I1348" s="57"/>
      <c r="J1348" s="57"/>
      <c r="K1348" s="57"/>
      <c r="L1348" s="57"/>
      <c r="M1348" s="57"/>
      <c r="N1348" s="57"/>
      <c r="O1348" s="57"/>
    </row>
    <row r="1349" spans="1:15" x14ac:dyDescent="0.2">
      <c r="A1349" s="57"/>
      <c r="E1349" s="57"/>
      <c r="F1349" s="57"/>
      <c r="G1349" s="57"/>
      <c r="H1349" s="57"/>
      <c r="I1349" s="57"/>
      <c r="J1349" s="57"/>
      <c r="K1349" s="57"/>
      <c r="L1349" s="57"/>
      <c r="M1349" s="57"/>
      <c r="N1349" s="57"/>
      <c r="O1349" s="57"/>
    </row>
    <row r="1350" spans="1:15" x14ac:dyDescent="0.2">
      <c r="A1350" s="57"/>
      <c r="E1350" s="57"/>
      <c r="F1350" s="57"/>
      <c r="G1350" s="57"/>
      <c r="H1350" s="57"/>
      <c r="I1350" s="57"/>
      <c r="J1350" s="57"/>
      <c r="K1350" s="57"/>
      <c r="L1350" s="57"/>
      <c r="M1350" s="57"/>
      <c r="N1350" s="57"/>
      <c r="O1350" s="57"/>
    </row>
    <row r="1351" spans="1:15" x14ac:dyDescent="0.2">
      <c r="A1351" s="57"/>
      <c r="E1351" s="57"/>
      <c r="F1351" s="57"/>
      <c r="G1351" s="57"/>
      <c r="H1351" s="57"/>
      <c r="I1351" s="57"/>
      <c r="J1351" s="57"/>
      <c r="K1351" s="57"/>
      <c r="L1351" s="57"/>
      <c r="M1351" s="57"/>
      <c r="N1351" s="57"/>
      <c r="O1351" s="57"/>
    </row>
    <row r="1352" spans="1:15" x14ac:dyDescent="0.2">
      <c r="A1352" s="57"/>
      <c r="E1352" s="57"/>
      <c r="F1352" s="57"/>
      <c r="G1352" s="57"/>
      <c r="H1352" s="57"/>
      <c r="I1352" s="57"/>
      <c r="J1352" s="57"/>
      <c r="K1352" s="57"/>
      <c r="L1352" s="57"/>
      <c r="M1352" s="57"/>
      <c r="N1352" s="57"/>
      <c r="O1352" s="57"/>
    </row>
    <row r="1353" spans="1:15" x14ac:dyDescent="0.2">
      <c r="A1353" s="57"/>
      <c r="E1353" s="57"/>
      <c r="F1353" s="57"/>
      <c r="G1353" s="57"/>
      <c r="H1353" s="57"/>
      <c r="I1353" s="57"/>
      <c r="J1353" s="57"/>
      <c r="K1353" s="57"/>
      <c r="L1353" s="57"/>
      <c r="M1353" s="57"/>
      <c r="N1353" s="57"/>
      <c r="O1353" s="57"/>
    </row>
    <row r="1354" spans="1:15" x14ac:dyDescent="0.2">
      <c r="A1354" s="57"/>
      <c r="E1354" s="57"/>
      <c r="F1354" s="57"/>
      <c r="G1354" s="57"/>
      <c r="H1354" s="57"/>
      <c r="I1354" s="57"/>
      <c r="J1354" s="57"/>
      <c r="K1354" s="57"/>
      <c r="L1354" s="57"/>
      <c r="M1354" s="57"/>
      <c r="N1354" s="57"/>
      <c r="O1354" s="57"/>
    </row>
    <row r="1355" spans="1:15" x14ac:dyDescent="0.2">
      <c r="A1355" s="57"/>
      <c r="E1355" s="57"/>
      <c r="F1355" s="57"/>
      <c r="G1355" s="57"/>
      <c r="H1355" s="57"/>
      <c r="I1355" s="57"/>
      <c r="J1355" s="57"/>
      <c r="K1355" s="57"/>
      <c r="L1355" s="57"/>
      <c r="M1355" s="57"/>
      <c r="N1355" s="57"/>
      <c r="O1355" s="57"/>
    </row>
    <row r="1356" spans="1:15" x14ac:dyDescent="0.2">
      <c r="A1356" s="57"/>
      <c r="E1356" s="57"/>
      <c r="F1356" s="57"/>
      <c r="G1356" s="57"/>
      <c r="H1356" s="57"/>
      <c r="I1356" s="57"/>
      <c r="J1356" s="57"/>
      <c r="K1356" s="57"/>
      <c r="L1356" s="57"/>
      <c r="M1356" s="57"/>
      <c r="N1356" s="57"/>
      <c r="O1356" s="57"/>
    </row>
    <row r="1357" spans="1:15" x14ac:dyDescent="0.2">
      <c r="A1357" s="57"/>
      <c r="E1357" s="57"/>
      <c r="F1357" s="57"/>
      <c r="G1357" s="57"/>
      <c r="H1357" s="57"/>
      <c r="I1357" s="57"/>
      <c r="J1357" s="57"/>
      <c r="K1357" s="57"/>
      <c r="L1357" s="57"/>
      <c r="M1357" s="57"/>
      <c r="N1357" s="57"/>
      <c r="O1357" s="57"/>
    </row>
    <row r="1358" spans="1:15" x14ac:dyDescent="0.2">
      <c r="A1358" s="57"/>
      <c r="E1358" s="57"/>
      <c r="F1358" s="57"/>
      <c r="G1358" s="57"/>
      <c r="H1358" s="57"/>
      <c r="I1358" s="57"/>
      <c r="J1358" s="57"/>
      <c r="K1358" s="57"/>
      <c r="L1358" s="57"/>
      <c r="M1358" s="57"/>
      <c r="N1358" s="57"/>
      <c r="O1358" s="57"/>
    </row>
    <row r="1359" spans="1:15" x14ac:dyDescent="0.2">
      <c r="A1359" s="57"/>
      <c r="E1359" s="57"/>
      <c r="F1359" s="57"/>
      <c r="G1359" s="57"/>
      <c r="H1359" s="57"/>
      <c r="I1359" s="57"/>
      <c r="J1359" s="57"/>
      <c r="K1359" s="57"/>
      <c r="L1359" s="57"/>
      <c r="M1359" s="57"/>
      <c r="N1359" s="57"/>
      <c r="O1359" s="57"/>
    </row>
    <row r="1360" spans="1:15" x14ac:dyDescent="0.2">
      <c r="A1360" s="57"/>
      <c r="E1360" s="57"/>
      <c r="F1360" s="57"/>
      <c r="G1360" s="57"/>
      <c r="H1360" s="57"/>
      <c r="I1360" s="57"/>
      <c r="J1360" s="57"/>
      <c r="K1360" s="57"/>
      <c r="L1360" s="57"/>
      <c r="M1360" s="57"/>
      <c r="N1360" s="57"/>
      <c r="O1360" s="57"/>
    </row>
    <row r="1361" spans="1:15" x14ac:dyDescent="0.2">
      <c r="A1361" s="57"/>
      <c r="E1361" s="57"/>
      <c r="F1361" s="57"/>
      <c r="G1361" s="57"/>
      <c r="H1361" s="57"/>
      <c r="I1361" s="57"/>
      <c r="J1361" s="57"/>
      <c r="K1361" s="57"/>
      <c r="L1361" s="57"/>
      <c r="M1361" s="57"/>
      <c r="N1361" s="57"/>
      <c r="O1361" s="57"/>
    </row>
    <row r="1362" spans="1:15" x14ac:dyDescent="0.2">
      <c r="A1362" s="57"/>
      <c r="E1362" s="57"/>
      <c r="F1362" s="57"/>
      <c r="G1362" s="57"/>
      <c r="H1362" s="57"/>
      <c r="I1362" s="57"/>
      <c r="J1362" s="57"/>
      <c r="K1362" s="57"/>
      <c r="L1362" s="57"/>
      <c r="M1362" s="57"/>
      <c r="N1362" s="57"/>
      <c r="O1362" s="57"/>
    </row>
    <row r="1363" spans="1:15" x14ac:dyDescent="0.2">
      <c r="A1363" s="57"/>
      <c r="E1363" s="57"/>
      <c r="F1363" s="57"/>
      <c r="G1363" s="57"/>
      <c r="H1363" s="57"/>
      <c r="I1363" s="57"/>
      <c r="J1363" s="57"/>
      <c r="K1363" s="57"/>
      <c r="L1363" s="57"/>
      <c r="M1363" s="57"/>
      <c r="N1363" s="57"/>
      <c r="O1363" s="57"/>
    </row>
    <row r="1364" spans="1:15" x14ac:dyDescent="0.2">
      <c r="A1364" s="57"/>
      <c r="E1364" s="57"/>
      <c r="F1364" s="57"/>
      <c r="G1364" s="57"/>
      <c r="H1364" s="57"/>
      <c r="I1364" s="57"/>
      <c r="J1364" s="57"/>
      <c r="K1364" s="57"/>
      <c r="L1364" s="57"/>
      <c r="M1364" s="57"/>
      <c r="N1364" s="57"/>
      <c r="O1364" s="57"/>
    </row>
    <row r="1365" spans="1:15" x14ac:dyDescent="0.2">
      <c r="A1365" s="57"/>
      <c r="E1365" s="57"/>
      <c r="F1365" s="57"/>
      <c r="G1365" s="57"/>
      <c r="H1365" s="57"/>
      <c r="I1365" s="57"/>
      <c r="J1365" s="57"/>
      <c r="K1365" s="57"/>
      <c r="L1365" s="57"/>
      <c r="M1365" s="57"/>
      <c r="N1365" s="57"/>
      <c r="O1365" s="57"/>
    </row>
    <row r="1366" spans="1:15" x14ac:dyDescent="0.2">
      <c r="A1366" s="57"/>
      <c r="E1366" s="57"/>
      <c r="F1366" s="57"/>
      <c r="G1366" s="57"/>
      <c r="H1366" s="57"/>
      <c r="I1366" s="57"/>
      <c r="J1366" s="57"/>
      <c r="K1366" s="57"/>
      <c r="L1366" s="57"/>
      <c r="M1366" s="57"/>
      <c r="N1366" s="57"/>
      <c r="O1366" s="57"/>
    </row>
    <row r="1367" spans="1:15" x14ac:dyDescent="0.2">
      <c r="A1367" s="57"/>
      <c r="E1367" s="57"/>
      <c r="F1367" s="57"/>
      <c r="G1367" s="57"/>
      <c r="H1367" s="57"/>
      <c r="I1367" s="57"/>
      <c r="J1367" s="57"/>
      <c r="K1367" s="57"/>
      <c r="L1367" s="57"/>
      <c r="M1367" s="57"/>
      <c r="N1367" s="57"/>
      <c r="O1367" s="57"/>
    </row>
    <row r="1368" spans="1:15" x14ac:dyDescent="0.2">
      <c r="A1368" s="57"/>
    </row>
    <row r="1369" spans="1:15" x14ac:dyDescent="0.2">
      <c r="A1369" s="57"/>
    </row>
    <row r="1370" spans="1:15" x14ac:dyDescent="0.2">
      <c r="A1370" s="57"/>
    </row>
    <row r="1371" spans="1:15" x14ac:dyDescent="0.2">
      <c r="A1371" s="57"/>
    </row>
  </sheetData>
  <mergeCells count="12">
    <mergeCell ref="I2:J2"/>
    <mergeCell ref="I4:I6"/>
    <mergeCell ref="O31:O32"/>
    <mergeCell ref="F31:F32"/>
    <mergeCell ref="G31:G32"/>
    <mergeCell ref="H31:H32"/>
    <mergeCell ref="I31:I32"/>
    <mergeCell ref="A2:B2"/>
    <mergeCell ref="E4:E6"/>
    <mergeCell ref="F4:F6"/>
    <mergeCell ref="G4:G6"/>
    <mergeCell ref="H4:H6"/>
  </mergeCells>
  <phoneticPr fontId="2" type="noConversion"/>
  <conditionalFormatting sqref="A1:C1">
    <cfRule type="expression" dxfId="5" priority="51" stopIfTrue="1">
      <formula>$A$1&lt;&gt;""</formula>
    </cfRule>
  </conditionalFormatting>
  <conditionalFormatting sqref="A2">
    <cfRule type="expression" dxfId="4" priority="43">
      <formula>size_lca_flag=1</formula>
    </cfRule>
  </conditionalFormatting>
  <conditionalFormatting sqref="B8:B9">
    <cfRule type="expression" dxfId="3" priority="1">
      <formula>size_lca_flag=1</formula>
    </cfRule>
  </conditionalFormatting>
  <dataValidations count="4">
    <dataValidation type="list" allowBlank="1" showInputMessage="1" showErrorMessage="1" sqref="B7">
      <formula1>date_list</formula1>
    </dataValidation>
    <dataValidation type="list" allowBlank="1" showInputMessage="1" showErrorMessage="1" sqref="B6">
      <formula1>Result_type_list</formula1>
    </dataValidation>
    <dataValidation type="list" allowBlank="1" showInputMessage="1" showErrorMessage="1" sqref="B9">
      <formula1>subgroup_list</formula1>
    </dataValidation>
    <dataValidation type="list" allowBlank="1" showInputMessage="1" showErrorMessage="1" sqref="B8">
      <formula1>size_list</formula1>
    </dataValidation>
  </dataValidations>
  <pageMargins left="0.75" right="0.75" top="1" bottom="1" header="0.5" footer="0.5"/>
  <pageSetup scale="53" orientation="landscape" r:id="rId1"/>
  <headerFooter alignWithMargins="0"/>
  <drawing r:id="rId2"/>
  <extLst>
    <ext xmlns:x14="http://schemas.microsoft.com/office/spreadsheetml/2009/9/main" uri="{78C0D931-6437-407d-A8EE-F0AAD7539E65}">
      <x14:conditionalFormattings>
        <x14:conditionalFormatting xmlns:xm="http://schemas.microsoft.com/office/excel/2006/main">
          <x14:cfRule type="expression" priority="54" id="{E609E01C-C478-4F14-A9A0-A2F09152C0BA}">
            <xm:f>AND($E7&gt;=VLOOKUP(date,Lookups!$B$11:$E$26,3,FALSE),$E7&lt;=VLOOKUP(date,Lookups!$B$11:$E$26,4,FALSE))</xm:f>
            <x14:dxf>
              <fill>
                <patternFill>
                  <bgColor theme="3" tint="0.79998168889431442"/>
                </patternFill>
              </fill>
            </x14:dxf>
          </x14:cfRule>
          <xm:sqref>E7:N30</xm:sqref>
        </x14:conditionalFormatting>
        <x14:conditionalFormatting xmlns:xm="http://schemas.microsoft.com/office/excel/2006/main">
          <x14:cfRule type="expression" priority="2" id="{7A252DE3-3055-4CCF-B221-1C50500405A5}">
            <xm:f>AND(Lookups!$D$7=0,size_lca_flag=0)</xm:f>
            <x14:dxf>
              <fill>
                <patternFill>
                  <bgColor theme="1"/>
                </patternFill>
              </fill>
            </x14:dxf>
          </x14:cfRule>
          <xm:sqref>F7:N30 F33:O34</xm:sqref>
        </x14:conditionalFormatting>
      </x14:conditionalFormattings>
    </ext>
  </extLst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B67"/>
  <sheetViews>
    <sheetView workbookViewId="0">
      <selection activeCell="D6" sqref="D6"/>
    </sheetView>
  </sheetViews>
  <sheetFormatPr defaultRowHeight="12.75" x14ac:dyDescent="0.2"/>
  <cols>
    <col min="1" max="1" width="16.85546875" customWidth="1"/>
    <col min="2" max="2" width="16" bestFit="1" customWidth="1"/>
    <col min="3" max="4" width="14.85546875" bestFit="1" customWidth="1"/>
    <col min="5" max="5" width="30.5703125" bestFit="1" customWidth="1"/>
    <col min="6" max="6" width="19.7109375" bestFit="1" customWidth="1"/>
    <col min="7" max="7" width="10.5703125" bestFit="1" customWidth="1"/>
    <col min="8" max="8" width="10.85546875" bestFit="1" customWidth="1"/>
    <col min="10" max="10" width="25.5703125" bestFit="1" customWidth="1"/>
    <col min="11" max="11" width="16" bestFit="1" customWidth="1"/>
    <col min="12" max="12" width="31" bestFit="1" customWidth="1"/>
    <col min="13" max="13" width="16.28515625" bestFit="1" customWidth="1"/>
    <col min="14" max="14" width="16.42578125" bestFit="1" customWidth="1"/>
    <col min="15" max="15" width="13.42578125" bestFit="1" customWidth="1"/>
  </cols>
  <sheetData>
    <row r="1" spans="1:19" x14ac:dyDescent="0.2">
      <c r="G1" s="1"/>
      <c r="H1" s="1"/>
    </row>
    <row r="3" spans="1:19" ht="15" x14ac:dyDescent="0.25">
      <c r="A3" s="9"/>
      <c r="B3" s="7" t="s">
        <v>208</v>
      </c>
      <c r="C3" s="7" t="s">
        <v>248</v>
      </c>
      <c r="D3" s="7" t="s">
        <v>249</v>
      </c>
      <c r="E3" s="7"/>
      <c r="F3" s="7"/>
      <c r="G3" s="28"/>
      <c r="J3" s="2" t="s">
        <v>209</v>
      </c>
      <c r="K3" s="5" t="s">
        <v>208</v>
      </c>
      <c r="L3" s="5" t="s">
        <v>246</v>
      </c>
      <c r="M3" s="5" t="s">
        <v>247</v>
      </c>
      <c r="N3" s="16"/>
      <c r="O3" s="5"/>
      <c r="S3" s="18"/>
    </row>
    <row r="4" spans="1:19" x14ac:dyDescent="0.2">
      <c r="A4" s="11"/>
      <c r="B4" s="27" t="str">
        <f>date</f>
        <v>Typical Event Day</v>
      </c>
      <c r="C4" s="8" t="str">
        <f>size</f>
        <v>All</v>
      </c>
      <c r="D4" s="3" t="str">
        <f>subgroup</f>
        <v>All</v>
      </c>
      <c r="F4" s="3"/>
      <c r="G4" s="29"/>
      <c r="J4" t="s">
        <v>2</v>
      </c>
      <c r="K4" s="27">
        <v>42902</v>
      </c>
      <c r="L4" s="18" t="s">
        <v>0</v>
      </c>
      <c r="M4" t="s">
        <v>0</v>
      </c>
      <c r="N4" s="17"/>
      <c r="O4" s="18"/>
      <c r="R4" s="27"/>
    </row>
    <row r="5" spans="1:19" ht="13.5" x14ac:dyDescent="0.25">
      <c r="A5" s="9"/>
      <c r="B5" s="9"/>
      <c r="C5" s="9"/>
      <c r="D5" s="9"/>
      <c r="E5" s="9"/>
      <c r="F5" s="9"/>
      <c r="G5" s="10"/>
      <c r="H5" s="10"/>
      <c r="J5" s="19" t="s">
        <v>233</v>
      </c>
      <c r="K5" s="32">
        <v>42905</v>
      </c>
      <c r="L5" s="18" t="s">
        <v>236</v>
      </c>
      <c r="M5" t="s">
        <v>200</v>
      </c>
      <c r="O5" s="18"/>
      <c r="R5" s="27"/>
    </row>
    <row r="6" spans="1:19" x14ac:dyDescent="0.2">
      <c r="A6" s="11"/>
      <c r="B6" s="11"/>
      <c r="C6" s="30" t="s">
        <v>228</v>
      </c>
      <c r="D6" s="93">
        <f>IF(AND(size="Below 20 kW",subgroup="BIP"),0,DGET(data,"enrolled",_xlnm.Criteria))</f>
        <v>205165.07</v>
      </c>
      <c r="E6" s="31"/>
      <c r="F6" s="12"/>
      <c r="G6" s="12"/>
      <c r="H6" s="12"/>
      <c r="K6" s="27">
        <v>42906</v>
      </c>
      <c r="L6" s="18" t="s">
        <v>196</v>
      </c>
      <c r="M6" s="27" t="s">
        <v>202</v>
      </c>
      <c r="N6" s="20"/>
      <c r="O6" s="18"/>
      <c r="R6" s="27"/>
    </row>
    <row r="7" spans="1:19" ht="13.5" x14ac:dyDescent="0.25">
      <c r="A7" s="9"/>
      <c r="C7" s="18" t="s">
        <v>255</v>
      </c>
      <c r="D7">
        <f>DGET(data,"pass",_xlnm.Criteria)</f>
        <v>1</v>
      </c>
      <c r="K7" s="27">
        <v>42908</v>
      </c>
      <c r="L7" s="18" t="s">
        <v>197</v>
      </c>
      <c r="M7" s="27" t="s">
        <v>206</v>
      </c>
      <c r="N7" s="21"/>
      <c r="R7" s="27"/>
    </row>
    <row r="8" spans="1:19" ht="13.5" x14ac:dyDescent="0.25">
      <c r="A8" s="10"/>
      <c r="C8" s="18" t="s">
        <v>257</v>
      </c>
      <c r="D8">
        <f>IF(AND(size="Below 20 kW",subgroup="BIP"),1,0)</f>
        <v>0</v>
      </c>
      <c r="K8" s="27">
        <v>42909</v>
      </c>
      <c r="M8" s="27" t="s">
        <v>205</v>
      </c>
      <c r="N8" s="13"/>
    </row>
    <row r="9" spans="1:19" x14ac:dyDescent="0.2">
      <c r="K9" s="27">
        <v>42923</v>
      </c>
      <c r="M9" s="27" t="s">
        <v>203</v>
      </c>
      <c r="N9" s="13"/>
    </row>
    <row r="10" spans="1:19" x14ac:dyDescent="0.2">
      <c r="B10" t="s">
        <v>207</v>
      </c>
      <c r="C10" t="s">
        <v>210</v>
      </c>
      <c r="D10" t="s">
        <v>211</v>
      </c>
      <c r="E10" t="s">
        <v>212</v>
      </c>
      <c r="K10" s="27">
        <v>42943</v>
      </c>
      <c r="L10" s="35"/>
      <c r="M10" s="27" t="s">
        <v>235</v>
      </c>
      <c r="N10" s="13"/>
      <c r="R10" s="18"/>
    </row>
    <row r="11" spans="1:19" x14ac:dyDescent="0.2">
      <c r="B11" s="27">
        <v>42902</v>
      </c>
      <c r="D11">
        <v>15</v>
      </c>
      <c r="E11">
        <v>18</v>
      </c>
      <c r="F11" t="str">
        <f t="shared" ref="F11" si="0">"Hours Ending "&amp;D11&amp;" to "&amp;E11</f>
        <v>Hours Ending 15 to 18</v>
      </c>
      <c r="K11" s="27">
        <v>42947</v>
      </c>
      <c r="L11" s="35"/>
      <c r="M11" s="27" t="s">
        <v>201</v>
      </c>
      <c r="N11" s="13"/>
      <c r="R11" s="18"/>
    </row>
    <row r="12" spans="1:19" x14ac:dyDescent="0.2">
      <c r="B12" s="32">
        <v>42905</v>
      </c>
      <c r="D12">
        <v>15</v>
      </c>
      <c r="E12">
        <v>18</v>
      </c>
      <c r="F12" t="str">
        <f t="shared" ref="F12:F26" si="1">"Hours Ending "&amp;D12&amp;" to "&amp;E12</f>
        <v>Hours Ending 15 to 18</v>
      </c>
      <c r="K12" s="27">
        <v>42948</v>
      </c>
      <c r="L12" s="35"/>
      <c r="M12" s="27" t="s">
        <v>204</v>
      </c>
    </row>
    <row r="13" spans="1:19" x14ac:dyDescent="0.2">
      <c r="B13" s="27">
        <v>42906</v>
      </c>
      <c r="D13">
        <v>15</v>
      </c>
      <c r="E13">
        <v>18</v>
      </c>
      <c r="F13" t="str">
        <f t="shared" si="1"/>
        <v>Hours Ending 15 to 18</v>
      </c>
      <c r="K13" s="27">
        <v>42949</v>
      </c>
      <c r="L13" s="35"/>
      <c r="M13" s="27" t="s">
        <v>188</v>
      </c>
    </row>
    <row r="14" spans="1:19" x14ac:dyDescent="0.2">
      <c r="B14" s="27">
        <v>42908</v>
      </c>
      <c r="D14">
        <v>15</v>
      </c>
      <c r="E14">
        <v>18</v>
      </c>
      <c r="F14" t="str">
        <f t="shared" si="1"/>
        <v>Hours Ending 15 to 18</v>
      </c>
      <c r="K14" s="27">
        <v>42975</v>
      </c>
      <c r="L14" s="35"/>
      <c r="M14" s="27" t="s">
        <v>189</v>
      </c>
    </row>
    <row r="15" spans="1:19" x14ac:dyDescent="0.2">
      <c r="B15" s="27">
        <v>42909</v>
      </c>
      <c r="D15">
        <v>15</v>
      </c>
      <c r="E15">
        <v>18</v>
      </c>
      <c r="F15" t="str">
        <f t="shared" si="1"/>
        <v>Hours Ending 15 to 18</v>
      </c>
      <c r="K15" s="27">
        <v>42976</v>
      </c>
      <c r="L15" s="35"/>
      <c r="M15" s="27" t="s">
        <v>190</v>
      </c>
    </row>
    <row r="16" spans="1:19" x14ac:dyDescent="0.2">
      <c r="B16" s="27">
        <v>42923</v>
      </c>
      <c r="D16">
        <v>15</v>
      </c>
      <c r="E16">
        <v>18</v>
      </c>
      <c r="F16" t="str">
        <f t="shared" si="1"/>
        <v>Hours Ending 15 to 18</v>
      </c>
      <c r="K16" s="27">
        <v>42978</v>
      </c>
      <c r="L16" s="35"/>
      <c r="M16" s="27" t="s">
        <v>191</v>
      </c>
    </row>
    <row r="17" spans="1:28" x14ac:dyDescent="0.2">
      <c r="B17" s="27">
        <v>42943</v>
      </c>
      <c r="D17">
        <v>15</v>
      </c>
      <c r="E17">
        <v>18</v>
      </c>
      <c r="F17" t="str">
        <f t="shared" si="1"/>
        <v>Hours Ending 15 to 18</v>
      </c>
      <c r="K17" s="27">
        <v>42979</v>
      </c>
      <c r="L17" s="35"/>
      <c r="M17" s="27" t="s">
        <v>192</v>
      </c>
    </row>
    <row r="18" spans="1:28" x14ac:dyDescent="0.2">
      <c r="B18" s="27">
        <v>42947</v>
      </c>
      <c r="D18">
        <v>15</v>
      </c>
      <c r="E18">
        <v>18</v>
      </c>
      <c r="F18" t="str">
        <f t="shared" si="1"/>
        <v>Hours Ending 15 to 18</v>
      </c>
      <c r="K18" s="27">
        <v>42980</v>
      </c>
      <c r="L18" s="35"/>
      <c r="M18" s="27" t="s">
        <v>250</v>
      </c>
    </row>
    <row r="19" spans="1:28" x14ac:dyDescent="0.2">
      <c r="B19" s="27">
        <v>42948</v>
      </c>
      <c r="D19">
        <v>15</v>
      </c>
      <c r="E19">
        <v>18</v>
      </c>
      <c r="F19" t="str">
        <f t="shared" si="1"/>
        <v>Hours Ending 15 to 18</v>
      </c>
      <c r="K19" t="s">
        <v>1</v>
      </c>
      <c r="L19" s="35"/>
      <c r="M19" s="27" t="s">
        <v>193</v>
      </c>
      <c r="N19" s="27"/>
      <c r="O19" s="32"/>
      <c r="P19" s="27"/>
      <c r="R19" s="27"/>
      <c r="S19" s="27"/>
      <c r="T19" s="27"/>
      <c r="U19" s="27"/>
      <c r="V19" s="27"/>
      <c r="W19" s="27"/>
      <c r="X19" s="27"/>
      <c r="Y19" s="27"/>
      <c r="Z19" s="27"/>
      <c r="AA19" s="27"/>
      <c r="AB19" s="27"/>
    </row>
    <row r="20" spans="1:28" x14ac:dyDescent="0.2">
      <c r="B20" s="27">
        <v>42949</v>
      </c>
      <c r="D20">
        <v>15</v>
      </c>
      <c r="E20">
        <v>18</v>
      </c>
      <c r="F20" t="str">
        <f t="shared" si="1"/>
        <v>Hours Ending 15 to 18</v>
      </c>
      <c r="L20" s="35"/>
      <c r="M20" s="27" t="s">
        <v>194</v>
      </c>
      <c r="O20" s="13"/>
    </row>
    <row r="21" spans="1:28" x14ac:dyDescent="0.2">
      <c r="B21" s="27">
        <v>42975</v>
      </c>
      <c r="D21">
        <v>15</v>
      </c>
      <c r="E21">
        <v>18</v>
      </c>
      <c r="F21" t="str">
        <f t="shared" si="1"/>
        <v>Hours Ending 15 to 18</v>
      </c>
      <c r="L21" s="35"/>
      <c r="M21" s="27" t="s">
        <v>243</v>
      </c>
      <c r="O21" s="13"/>
    </row>
    <row r="22" spans="1:28" x14ac:dyDescent="0.2">
      <c r="B22" s="27">
        <v>42976</v>
      </c>
      <c r="D22">
        <v>15</v>
      </c>
      <c r="E22">
        <v>18</v>
      </c>
      <c r="F22" t="str">
        <f t="shared" si="1"/>
        <v>Hours Ending 15 to 18</v>
      </c>
      <c r="L22" s="35"/>
      <c r="M22" s="27" t="s">
        <v>244</v>
      </c>
      <c r="O22" s="13"/>
    </row>
    <row r="23" spans="1:28" x14ac:dyDescent="0.2">
      <c r="B23" s="27">
        <v>42978</v>
      </c>
      <c r="D23">
        <v>15</v>
      </c>
      <c r="E23">
        <v>18</v>
      </c>
      <c r="F23" t="str">
        <f t="shared" si="1"/>
        <v>Hours Ending 15 to 18</v>
      </c>
      <c r="L23" s="35"/>
      <c r="M23" s="27" t="s">
        <v>253</v>
      </c>
      <c r="O23" s="13"/>
    </row>
    <row r="24" spans="1:28" x14ac:dyDescent="0.2">
      <c r="B24" s="27">
        <v>42979</v>
      </c>
      <c r="D24">
        <v>15</v>
      </c>
      <c r="E24">
        <v>18</v>
      </c>
      <c r="F24" t="str">
        <f t="shared" si="1"/>
        <v>Hours Ending 15 to 18</v>
      </c>
      <c r="L24" s="35"/>
      <c r="O24" s="13"/>
    </row>
    <row r="25" spans="1:28" x14ac:dyDescent="0.2">
      <c r="B25" s="27">
        <v>42980</v>
      </c>
      <c r="D25">
        <v>15</v>
      </c>
      <c r="E25">
        <v>18</v>
      </c>
      <c r="F25" t="str">
        <f t="shared" si="1"/>
        <v>Hours Ending 15 to 18</v>
      </c>
      <c r="L25" s="35"/>
      <c r="O25" s="13"/>
    </row>
    <row r="26" spans="1:28" x14ac:dyDescent="0.2">
      <c r="B26" t="s">
        <v>1</v>
      </c>
      <c r="D26">
        <v>15</v>
      </c>
      <c r="E26">
        <v>18</v>
      </c>
      <c r="F26" t="str">
        <f t="shared" si="1"/>
        <v>Hours Ending 15 to 18</v>
      </c>
      <c r="L26" s="35"/>
      <c r="O26" s="13"/>
    </row>
    <row r="27" spans="1:28" x14ac:dyDescent="0.2">
      <c r="B27" s="27"/>
      <c r="L27" s="35"/>
      <c r="O27" s="13"/>
    </row>
    <row r="28" spans="1:28" x14ac:dyDescent="0.2">
      <c r="B28" s="23" t="s">
        <v>199</v>
      </c>
      <c r="C28" s="18" t="s">
        <v>225</v>
      </c>
      <c r="D28" s="18" t="s">
        <v>215</v>
      </c>
      <c r="E28" s="18" t="s">
        <v>216</v>
      </c>
      <c r="F28" s="18" t="s">
        <v>217</v>
      </c>
      <c r="G28" s="18" t="s">
        <v>223</v>
      </c>
      <c r="H28" s="18" t="s">
        <v>218</v>
      </c>
      <c r="I28" s="18" t="s">
        <v>219</v>
      </c>
      <c r="J28" s="18" t="s">
        <v>220</v>
      </c>
      <c r="K28" s="18" t="s">
        <v>221</v>
      </c>
      <c r="L28" s="18" t="s">
        <v>222</v>
      </c>
      <c r="M28" s="18"/>
    </row>
    <row r="29" spans="1:28" x14ac:dyDescent="0.2">
      <c r="A29">
        <v>1</v>
      </c>
      <c r="B29" s="24">
        <f>MAX(0,Table!I7-75)</f>
        <v>0</v>
      </c>
      <c r="C29" t="str">
        <f t="shared" ref="C29:C52" si="2">IF(AND(A29&gt;=VLOOKUP(date,$B$11:$D$27,3,FALSE),A29&lt;=VLOOKUP(date,$B$11:$E$27,4,FALSE)),1,"")</f>
        <v/>
      </c>
      <c r="D29" s="4" t="str">
        <f>IF($C29=1,Table!F7,"")</f>
        <v/>
      </c>
      <c r="E29" s="4" t="str">
        <f>IF($C29=1,Table!G7,"")</f>
        <v/>
      </c>
      <c r="F29" s="4" t="str">
        <f>IF($C29=1,Table!H7,"")</f>
        <v/>
      </c>
      <c r="G29" s="4" t="str">
        <f t="shared" ref="G29:G52" si="3">IF($C29=1,B29,"")</f>
        <v/>
      </c>
      <c r="H29" s="4" t="str">
        <f>IF($C29=1,Table!J7,"")</f>
        <v/>
      </c>
      <c r="I29" s="4" t="str">
        <f>IF($C29=1,Table!K7,"")</f>
        <v/>
      </c>
      <c r="J29" s="4" t="str">
        <f>IF($C29=1,Table!L7,"")</f>
        <v/>
      </c>
      <c r="K29" s="4" t="str">
        <f>IF($C29=1,Table!M7,"")</f>
        <v/>
      </c>
      <c r="L29" s="4" t="str">
        <f>IF($C29=1,Table!N7,"")</f>
        <v/>
      </c>
      <c r="M29" s="15"/>
    </row>
    <row r="30" spans="1:28" x14ac:dyDescent="0.2">
      <c r="A30">
        <f>A29+1</f>
        <v>2</v>
      </c>
      <c r="B30" s="24">
        <f>MAX(0,Table!I8-75)</f>
        <v>0</v>
      </c>
      <c r="C30" t="str">
        <f t="shared" si="2"/>
        <v/>
      </c>
      <c r="D30" s="4" t="str">
        <f>IF($C30=1,Table!F8,"")</f>
        <v/>
      </c>
      <c r="E30" s="4" t="str">
        <f>IF($C30=1,Table!G8,"")</f>
        <v/>
      </c>
      <c r="F30" s="4" t="str">
        <f>IF($C30=1,Table!H8,"")</f>
        <v/>
      </c>
      <c r="G30" s="4" t="str">
        <f t="shared" si="3"/>
        <v/>
      </c>
      <c r="H30" s="4" t="str">
        <f>IF($C30=1,Table!J8,"")</f>
        <v/>
      </c>
      <c r="I30" s="4" t="str">
        <f>IF($C30=1,Table!K8,"")</f>
        <v/>
      </c>
      <c r="J30" s="4" t="str">
        <f>IF($C30=1,Table!L8,"")</f>
        <v/>
      </c>
      <c r="K30" s="4" t="str">
        <f>IF($C30=1,Table!M8,"")</f>
        <v/>
      </c>
      <c r="L30" s="4" t="str">
        <f>IF($C30=1,Table!N8,"")</f>
        <v/>
      </c>
      <c r="M30" s="15"/>
    </row>
    <row r="31" spans="1:28" x14ac:dyDescent="0.2">
      <c r="A31">
        <f t="shared" ref="A31:A52" si="4">A30+1</f>
        <v>3</v>
      </c>
      <c r="B31" s="24">
        <f>MAX(0,Table!I9-75)</f>
        <v>0</v>
      </c>
      <c r="C31" t="str">
        <f t="shared" si="2"/>
        <v/>
      </c>
      <c r="D31" s="4" t="str">
        <f>IF($C31=1,Table!F9,"")</f>
        <v/>
      </c>
      <c r="E31" s="4" t="str">
        <f>IF($C31=1,Table!G9,"")</f>
        <v/>
      </c>
      <c r="F31" s="4" t="str">
        <f>IF($C31=1,Table!H9,"")</f>
        <v/>
      </c>
      <c r="G31" s="4" t="str">
        <f t="shared" si="3"/>
        <v/>
      </c>
      <c r="H31" s="4" t="str">
        <f>IF($C31=1,Table!J9,"")</f>
        <v/>
      </c>
      <c r="I31" s="4" t="str">
        <f>IF($C31=1,Table!K9,"")</f>
        <v/>
      </c>
      <c r="J31" s="4" t="str">
        <f>IF($C31=1,Table!L9,"")</f>
        <v/>
      </c>
      <c r="K31" s="4" t="str">
        <f>IF($C31=1,Table!M9,"")</f>
        <v/>
      </c>
      <c r="L31" s="4" t="str">
        <f>IF($C31=1,Table!N9,"")</f>
        <v/>
      </c>
      <c r="M31" s="15"/>
    </row>
    <row r="32" spans="1:28" x14ac:dyDescent="0.2">
      <c r="A32">
        <f t="shared" si="4"/>
        <v>4</v>
      </c>
      <c r="B32" s="24">
        <f>MAX(0,Table!I10-75)</f>
        <v>0</v>
      </c>
      <c r="C32" t="str">
        <f t="shared" si="2"/>
        <v/>
      </c>
      <c r="D32" s="4" t="str">
        <f>IF($C32=1,Table!F10,"")</f>
        <v/>
      </c>
      <c r="E32" s="4" t="str">
        <f>IF($C32=1,Table!G10,"")</f>
        <v/>
      </c>
      <c r="F32" s="4" t="str">
        <f>IF($C32=1,Table!H10,"")</f>
        <v/>
      </c>
      <c r="G32" s="4" t="str">
        <f t="shared" si="3"/>
        <v/>
      </c>
      <c r="H32" s="4" t="str">
        <f>IF($C32=1,Table!J10,"")</f>
        <v/>
      </c>
      <c r="I32" s="4" t="str">
        <f>IF($C32=1,Table!K10,"")</f>
        <v/>
      </c>
      <c r="J32" s="4" t="str">
        <f>IF($C32=1,Table!L10,"")</f>
        <v/>
      </c>
      <c r="K32" s="4" t="str">
        <f>IF($C32=1,Table!M10,"")</f>
        <v/>
      </c>
      <c r="L32" s="4" t="str">
        <f>IF($C32=1,Table!N10,"")</f>
        <v/>
      </c>
      <c r="M32" s="15"/>
    </row>
    <row r="33" spans="1:13" x14ac:dyDescent="0.2">
      <c r="A33">
        <f t="shared" si="4"/>
        <v>5</v>
      </c>
      <c r="B33" s="24">
        <f>MAX(0,Table!I11-75)</f>
        <v>0</v>
      </c>
      <c r="C33" t="str">
        <f t="shared" si="2"/>
        <v/>
      </c>
      <c r="D33" s="4" t="str">
        <f>IF($C33=1,Table!F11,"")</f>
        <v/>
      </c>
      <c r="E33" s="4" t="str">
        <f>IF($C33=1,Table!G11,"")</f>
        <v/>
      </c>
      <c r="F33" s="4" t="str">
        <f>IF($C33=1,Table!H11,"")</f>
        <v/>
      </c>
      <c r="G33" s="4" t="str">
        <f t="shared" si="3"/>
        <v/>
      </c>
      <c r="H33" s="4" t="str">
        <f>IF($C33=1,Table!J11,"")</f>
        <v/>
      </c>
      <c r="I33" s="4" t="str">
        <f>IF($C33=1,Table!K11,"")</f>
        <v/>
      </c>
      <c r="J33" s="4" t="str">
        <f>IF($C33=1,Table!L11,"")</f>
        <v/>
      </c>
      <c r="K33" s="4" t="str">
        <f>IF($C33=1,Table!M11,"")</f>
        <v/>
      </c>
      <c r="L33" s="4" t="str">
        <f>IF($C33=1,Table!N11,"")</f>
        <v/>
      </c>
      <c r="M33" s="15"/>
    </row>
    <row r="34" spans="1:13" x14ac:dyDescent="0.2">
      <c r="A34">
        <f t="shared" si="4"/>
        <v>6</v>
      </c>
      <c r="B34" s="24">
        <f>MAX(0,Table!I12-75)</f>
        <v>0</v>
      </c>
      <c r="C34" t="str">
        <f t="shared" si="2"/>
        <v/>
      </c>
      <c r="D34" s="4" t="str">
        <f>IF($C34=1,Table!F12,"")</f>
        <v/>
      </c>
      <c r="E34" s="4" t="str">
        <f>IF($C34=1,Table!G12,"")</f>
        <v/>
      </c>
      <c r="F34" s="4" t="str">
        <f>IF($C34=1,Table!H12,"")</f>
        <v/>
      </c>
      <c r="G34" s="4" t="str">
        <f t="shared" si="3"/>
        <v/>
      </c>
      <c r="H34" s="4" t="str">
        <f>IF($C34=1,Table!J12,"")</f>
        <v/>
      </c>
      <c r="I34" s="4" t="str">
        <f>IF($C34=1,Table!K12,"")</f>
        <v/>
      </c>
      <c r="J34" s="4" t="str">
        <f>IF($C34=1,Table!L12,"")</f>
        <v/>
      </c>
      <c r="K34" s="4" t="str">
        <f>IF($C34=1,Table!M12,"")</f>
        <v/>
      </c>
      <c r="L34" s="4" t="str">
        <f>IF($C34=1,Table!N12,"")</f>
        <v/>
      </c>
      <c r="M34" s="15"/>
    </row>
    <row r="35" spans="1:13" x14ac:dyDescent="0.2">
      <c r="A35">
        <f t="shared" si="4"/>
        <v>7</v>
      </c>
      <c r="B35" s="24">
        <f>MAX(0,Table!I13-75)</f>
        <v>0</v>
      </c>
      <c r="C35" t="str">
        <f t="shared" si="2"/>
        <v/>
      </c>
      <c r="D35" s="4" t="str">
        <f>IF($C35=1,Table!F13,"")</f>
        <v/>
      </c>
      <c r="E35" s="4" t="str">
        <f>IF($C35=1,Table!G13,"")</f>
        <v/>
      </c>
      <c r="F35" s="4" t="str">
        <f>IF($C35=1,Table!H13,"")</f>
        <v/>
      </c>
      <c r="G35" s="4" t="str">
        <f t="shared" si="3"/>
        <v/>
      </c>
      <c r="H35" s="4" t="str">
        <f>IF($C35=1,Table!J13,"")</f>
        <v/>
      </c>
      <c r="I35" s="4" t="str">
        <f>IF($C35=1,Table!K13,"")</f>
        <v/>
      </c>
      <c r="J35" s="4" t="str">
        <f>IF($C35=1,Table!L13,"")</f>
        <v/>
      </c>
      <c r="K35" s="4" t="str">
        <f>IF($C35=1,Table!M13,"")</f>
        <v/>
      </c>
      <c r="L35" s="4" t="str">
        <f>IF($C35=1,Table!N13,"")</f>
        <v/>
      </c>
      <c r="M35" s="15"/>
    </row>
    <row r="36" spans="1:13" x14ac:dyDescent="0.2">
      <c r="A36">
        <f t="shared" si="4"/>
        <v>8</v>
      </c>
      <c r="B36" s="24">
        <f>MAX(0,Table!I14-75)</f>
        <v>0</v>
      </c>
      <c r="C36" t="str">
        <f t="shared" si="2"/>
        <v/>
      </c>
      <c r="D36" s="4" t="str">
        <f>IF($C36=1,Table!F14,"")</f>
        <v/>
      </c>
      <c r="E36" s="4" t="str">
        <f>IF($C36=1,Table!G14,"")</f>
        <v/>
      </c>
      <c r="F36" s="4" t="str">
        <f>IF($C36=1,Table!H14,"")</f>
        <v/>
      </c>
      <c r="G36" s="4" t="str">
        <f t="shared" si="3"/>
        <v/>
      </c>
      <c r="H36" s="4" t="str">
        <f>IF($C36=1,Table!J14,"")</f>
        <v/>
      </c>
      <c r="I36" s="4" t="str">
        <f>IF($C36=1,Table!K14,"")</f>
        <v/>
      </c>
      <c r="J36" s="4" t="str">
        <f>IF($C36=1,Table!L14,"")</f>
        <v/>
      </c>
      <c r="K36" s="4" t="str">
        <f>IF($C36=1,Table!M14,"")</f>
        <v/>
      </c>
      <c r="L36" s="4" t="str">
        <f>IF($C36=1,Table!N14,"")</f>
        <v/>
      </c>
      <c r="M36" s="15"/>
    </row>
    <row r="37" spans="1:13" x14ac:dyDescent="0.2">
      <c r="A37">
        <f t="shared" si="4"/>
        <v>9</v>
      </c>
      <c r="B37" s="24">
        <f>MAX(0,Table!I15-75)</f>
        <v>0.75000099999999748</v>
      </c>
      <c r="C37" t="str">
        <f t="shared" si="2"/>
        <v/>
      </c>
      <c r="D37" s="4" t="str">
        <f>IF($C37=1,Table!F15,"")</f>
        <v/>
      </c>
      <c r="E37" s="4" t="str">
        <f>IF($C37=1,Table!G15,"")</f>
        <v/>
      </c>
      <c r="F37" s="4" t="str">
        <f>IF($C37=1,Table!H15,"")</f>
        <v/>
      </c>
      <c r="G37" s="4" t="str">
        <f t="shared" si="3"/>
        <v/>
      </c>
      <c r="H37" s="4" t="str">
        <f>IF($C37=1,Table!J15,"")</f>
        <v/>
      </c>
      <c r="I37" s="4" t="str">
        <f>IF($C37=1,Table!K15,"")</f>
        <v/>
      </c>
      <c r="J37" s="4" t="str">
        <f>IF($C37=1,Table!L15,"")</f>
        <v/>
      </c>
      <c r="K37" s="4" t="str">
        <f>IF($C37=1,Table!M15,"")</f>
        <v/>
      </c>
      <c r="L37" s="4" t="str">
        <f>IF($C37=1,Table!N15,"")</f>
        <v/>
      </c>
      <c r="M37" s="15"/>
    </row>
    <row r="38" spans="1:13" x14ac:dyDescent="0.2">
      <c r="A38">
        <f t="shared" si="4"/>
        <v>10</v>
      </c>
      <c r="B38" s="24">
        <f>MAX(0,Table!I16-75)</f>
        <v>4.929908999999995</v>
      </c>
      <c r="C38" t="str">
        <f t="shared" si="2"/>
        <v/>
      </c>
      <c r="D38" s="4" t="str">
        <f>IF($C38=1,Table!F16,"")</f>
        <v/>
      </c>
      <c r="E38" s="4" t="str">
        <f>IF($C38=1,Table!G16,"")</f>
        <v/>
      </c>
      <c r="F38" s="4" t="str">
        <f>IF($C38=1,Table!H16,"")</f>
        <v/>
      </c>
      <c r="G38" s="4" t="str">
        <f t="shared" si="3"/>
        <v/>
      </c>
      <c r="H38" s="4" t="str">
        <f>IF($C38=1,Table!J16,"")</f>
        <v/>
      </c>
      <c r="I38" s="4" t="str">
        <f>IF($C38=1,Table!K16,"")</f>
        <v/>
      </c>
      <c r="J38" s="4" t="str">
        <f>IF($C38=1,Table!L16,"")</f>
        <v/>
      </c>
      <c r="K38" s="4" t="str">
        <f>IF($C38=1,Table!M16,"")</f>
        <v/>
      </c>
      <c r="L38" s="4" t="str">
        <f>IF($C38=1,Table!N16,"")</f>
        <v/>
      </c>
      <c r="M38" s="15"/>
    </row>
    <row r="39" spans="1:13" x14ac:dyDescent="0.2">
      <c r="A39">
        <f t="shared" si="4"/>
        <v>11</v>
      </c>
      <c r="B39" s="24">
        <f>MAX(0,Table!I17-75)</f>
        <v>8.9122579999999942</v>
      </c>
      <c r="C39" t="str">
        <f t="shared" si="2"/>
        <v/>
      </c>
      <c r="D39" s="4" t="str">
        <f>IF($C39=1,Table!F17,"")</f>
        <v/>
      </c>
      <c r="E39" s="4" t="str">
        <f>IF($C39=1,Table!G17,"")</f>
        <v/>
      </c>
      <c r="F39" s="4" t="str">
        <f>IF($C39=1,Table!H17,"")</f>
        <v/>
      </c>
      <c r="G39" s="4" t="str">
        <f t="shared" si="3"/>
        <v/>
      </c>
      <c r="H39" s="4" t="str">
        <f>IF($C39=1,Table!J17,"")</f>
        <v/>
      </c>
      <c r="I39" s="4" t="str">
        <f>IF($C39=1,Table!K17,"")</f>
        <v/>
      </c>
      <c r="J39" s="4" t="str">
        <f>IF($C39=1,Table!L17,"")</f>
        <v/>
      </c>
      <c r="K39" s="4" t="str">
        <f>IF($C39=1,Table!M17,"")</f>
        <v/>
      </c>
      <c r="L39" s="4" t="str">
        <f>IF($C39=1,Table!N17,"")</f>
        <v/>
      </c>
      <c r="M39" s="15"/>
    </row>
    <row r="40" spans="1:13" x14ac:dyDescent="0.2">
      <c r="A40">
        <f t="shared" si="4"/>
        <v>12</v>
      </c>
      <c r="B40" s="24">
        <f>MAX(0,Table!I18-75)</f>
        <v>12.305207999999993</v>
      </c>
      <c r="C40" t="str">
        <f t="shared" si="2"/>
        <v/>
      </c>
      <c r="D40" s="4" t="str">
        <f>IF($C40=1,Table!F18,"")</f>
        <v/>
      </c>
      <c r="E40" s="4" t="str">
        <f>IF($C40=1,Table!G18,"")</f>
        <v/>
      </c>
      <c r="F40" s="4" t="str">
        <f>IF($C40=1,Table!H18,"")</f>
        <v/>
      </c>
      <c r="G40" s="4" t="str">
        <f t="shared" si="3"/>
        <v/>
      </c>
      <c r="H40" s="4" t="str">
        <f>IF($C40=1,Table!J18,"")</f>
        <v/>
      </c>
      <c r="I40" s="4" t="str">
        <f>IF($C40=1,Table!K18,"")</f>
        <v/>
      </c>
      <c r="J40" s="4" t="str">
        <f>IF($C40=1,Table!L18,"")</f>
        <v/>
      </c>
      <c r="K40" s="4" t="str">
        <f>IF($C40=1,Table!M18,"")</f>
        <v/>
      </c>
      <c r="L40" s="4" t="str">
        <f>IF($C40=1,Table!N18,"")</f>
        <v/>
      </c>
      <c r="M40" s="15"/>
    </row>
    <row r="41" spans="1:13" x14ac:dyDescent="0.2">
      <c r="A41">
        <f t="shared" si="4"/>
        <v>13</v>
      </c>
      <c r="B41" s="24">
        <f>MAX(0,Table!I19-75)</f>
        <v>15.150081</v>
      </c>
      <c r="C41" t="str">
        <f t="shared" si="2"/>
        <v/>
      </c>
      <c r="D41" s="4" t="str">
        <f>IF($C41=1,Table!F19,"")</f>
        <v/>
      </c>
      <c r="E41" s="4" t="str">
        <f>IF($C41=1,Table!G19,"")</f>
        <v/>
      </c>
      <c r="F41" s="4" t="str">
        <f>IF($C41=1,Table!H19,"")</f>
        <v/>
      </c>
      <c r="G41" s="4" t="str">
        <f t="shared" si="3"/>
        <v/>
      </c>
      <c r="H41" s="4" t="str">
        <f>IF($C41=1,Table!J19,"")</f>
        <v/>
      </c>
      <c r="I41" s="4" t="str">
        <f>IF($C41=1,Table!K19,"")</f>
        <v/>
      </c>
      <c r="J41" s="4" t="str">
        <f>IF($C41=1,Table!L19,"")</f>
        <v/>
      </c>
      <c r="K41" s="4" t="str">
        <f>IF($C41=1,Table!M19,"")</f>
        <v/>
      </c>
      <c r="L41" s="4" t="str">
        <f>IF($C41=1,Table!N19,"")</f>
        <v/>
      </c>
      <c r="M41" s="15"/>
    </row>
    <row r="42" spans="1:13" x14ac:dyDescent="0.2">
      <c r="A42">
        <f t="shared" si="4"/>
        <v>14</v>
      </c>
      <c r="B42" s="24">
        <f>MAX(0,Table!I20-75)</f>
        <v>17.304039000000003</v>
      </c>
      <c r="C42" t="str">
        <f t="shared" si="2"/>
        <v/>
      </c>
      <c r="D42" s="4" t="str">
        <f>IF($C42=1,Table!F20,"")</f>
        <v/>
      </c>
      <c r="E42" s="4" t="str">
        <f>IF($C42=1,Table!G20,"")</f>
        <v/>
      </c>
      <c r="F42" s="4" t="str">
        <f>IF($C42=1,Table!H20,"")</f>
        <v/>
      </c>
      <c r="G42" s="4" t="str">
        <f t="shared" si="3"/>
        <v/>
      </c>
      <c r="H42" s="4" t="str">
        <f>IF($C42=1,Table!J20,"")</f>
        <v/>
      </c>
      <c r="I42" s="4" t="str">
        <f>IF($C42=1,Table!K20,"")</f>
        <v/>
      </c>
      <c r="J42" s="4" t="str">
        <f>IF($C42=1,Table!L20,"")</f>
        <v/>
      </c>
      <c r="K42" s="4" t="str">
        <f>IF($C42=1,Table!M20,"")</f>
        <v/>
      </c>
      <c r="L42" s="4" t="str">
        <f>IF($C42=1,Table!N20,"")</f>
        <v/>
      </c>
      <c r="M42" s="15"/>
    </row>
    <row r="43" spans="1:13" x14ac:dyDescent="0.2">
      <c r="A43">
        <f t="shared" si="4"/>
        <v>15</v>
      </c>
      <c r="B43" s="24">
        <f>MAX(0,Table!I21-75)</f>
        <v>18.703171999999995</v>
      </c>
      <c r="C43">
        <f t="shared" si="2"/>
        <v>1</v>
      </c>
      <c r="D43" s="34">
        <f>IF($C43=1,Table!F21,"")</f>
        <v>1944.4469859303063</v>
      </c>
      <c r="E43" s="34">
        <f>IF($C43=1,Table!G21,"")</f>
        <v>1907.325082899333</v>
      </c>
      <c r="F43" s="34">
        <f>IF($C43=1,Table!H21,"")</f>
        <v>37.121903030973201</v>
      </c>
      <c r="G43" s="34">
        <f t="shared" si="3"/>
        <v>18.703171999999995</v>
      </c>
      <c r="H43" s="34">
        <f>IF($C43=1,Table!J21,"")</f>
        <v>30.855277531721505</v>
      </c>
      <c r="I43" s="34">
        <f>IF($C43=1,Table!K21,"")</f>
        <v>34.557649455228905</v>
      </c>
      <c r="J43" s="34">
        <f>IF($C43=1,Table!L21,"")</f>
        <v>37.121903030973201</v>
      </c>
      <c r="K43" s="34">
        <f>IF($C43=1,Table!M21,"")</f>
        <v>39.686154555066807</v>
      </c>
      <c r="L43" s="34">
        <f>IF($C43=1,Table!N21,"")</f>
        <v>43.3885264785742</v>
      </c>
      <c r="M43" s="33"/>
    </row>
    <row r="44" spans="1:13" x14ac:dyDescent="0.2">
      <c r="A44">
        <f t="shared" si="4"/>
        <v>16</v>
      </c>
      <c r="B44" s="24">
        <f>MAX(0,Table!I22-75)</f>
        <v>19.522698000000005</v>
      </c>
      <c r="C44">
        <f t="shared" si="2"/>
        <v>1</v>
      </c>
      <c r="D44" s="34">
        <f>IF($C44=1,Table!F22,"")</f>
        <v>1913.189348921554</v>
      </c>
      <c r="E44" s="34">
        <f>IF($C44=1,Table!G22,"")</f>
        <v>1871.3965799442342</v>
      </c>
      <c r="F44" s="34">
        <f>IF($C44=1,Table!H22,"")</f>
        <v>41.792768977319803</v>
      </c>
      <c r="G44" s="34">
        <f t="shared" si="3"/>
        <v>19.522698000000005</v>
      </c>
      <c r="H44" s="34">
        <f>IF($C44=1,Table!J22,"")</f>
        <v>35.707546329660701</v>
      </c>
      <c r="I44" s="34">
        <f>IF($C44=1,Table!K22,"")</f>
        <v>39.302744123901505</v>
      </c>
      <c r="J44" s="34">
        <f>IF($C44=1,Table!L22,"")</f>
        <v>41.792768977319803</v>
      </c>
      <c r="K44" s="34">
        <f>IF($C44=1,Table!M22,"")</f>
        <v>44.282791779087404</v>
      </c>
      <c r="L44" s="34">
        <f>IF($C44=1,Table!N22,"")</f>
        <v>47.877991624978904</v>
      </c>
      <c r="M44" s="33"/>
    </row>
    <row r="45" spans="1:13" x14ac:dyDescent="0.2">
      <c r="A45">
        <f t="shared" si="4"/>
        <v>17</v>
      </c>
      <c r="B45" s="24">
        <f>MAX(0,Table!I23-75)</f>
        <v>19.141971999999996</v>
      </c>
      <c r="C45">
        <f t="shared" si="2"/>
        <v>1</v>
      </c>
      <c r="D45" s="34">
        <f>IF($C45=1,Table!F23,"")</f>
        <v>1833.4946393171213</v>
      </c>
      <c r="E45" s="34">
        <f>IF($C45=1,Table!G23,"")</f>
        <v>1796.5052544565117</v>
      </c>
      <c r="F45" s="34">
        <f>IF($C45=1,Table!H23,"")</f>
        <v>36.989384860609505</v>
      </c>
      <c r="G45" s="34">
        <f t="shared" si="3"/>
        <v>19.141971999999996</v>
      </c>
      <c r="H45" s="34">
        <f>IF($C45=1,Table!J23,"")</f>
        <v>30.9748313213119</v>
      </c>
      <c r="I45" s="34">
        <f>IF($C45=1,Table!K23,"")</f>
        <v>34.528278023807701</v>
      </c>
      <c r="J45" s="34">
        <f>IF($C45=1,Table!L23,"")</f>
        <v>36.989384860609505</v>
      </c>
      <c r="K45" s="34">
        <f>IF($C45=1,Table!M23,"")</f>
        <v>39.450493749062005</v>
      </c>
      <c r="L45" s="34">
        <f>IF($C45=1,Table!N23,"")</f>
        <v>43.003940451557803</v>
      </c>
      <c r="M45" s="33"/>
    </row>
    <row r="46" spans="1:13" x14ac:dyDescent="0.2">
      <c r="A46">
        <f t="shared" si="4"/>
        <v>18</v>
      </c>
      <c r="B46" s="24">
        <f>MAX(0,Table!I24-75)</f>
        <v>17.779033999999996</v>
      </c>
      <c r="C46">
        <f t="shared" si="2"/>
        <v>1</v>
      </c>
      <c r="D46" s="34">
        <f>IF($C46=1,Table!F24,"")</f>
        <v>1696.1240893663442</v>
      </c>
      <c r="E46" s="34">
        <f>IF($C46=1,Table!G24,"")</f>
        <v>1662.5595434841009</v>
      </c>
      <c r="F46" s="34">
        <f>IF($C46=1,Table!H24,"")</f>
        <v>33.564545882243202</v>
      </c>
      <c r="G46" s="34">
        <f t="shared" si="3"/>
        <v>17.779033999999996</v>
      </c>
      <c r="H46" s="34">
        <f>IF($C46=1,Table!J24,"")</f>
        <v>27.6368346137752</v>
      </c>
      <c r="I46" s="34">
        <f>IF($C46=1,Table!K24,"")</f>
        <v>31.138973635565399</v>
      </c>
      <c r="J46" s="34">
        <f>IF($C46=1,Table!L24,"")</f>
        <v>33.564545882243202</v>
      </c>
      <c r="K46" s="34">
        <f>IF($C46=1,Table!M24,"")</f>
        <v>35.990118128921004</v>
      </c>
      <c r="L46" s="34">
        <f>IF($C46=1,Table!N24,"")</f>
        <v>39.4922592023619</v>
      </c>
      <c r="M46" s="33"/>
    </row>
    <row r="47" spans="1:13" x14ac:dyDescent="0.2">
      <c r="A47">
        <f t="shared" si="4"/>
        <v>19</v>
      </c>
      <c r="B47" s="24">
        <f>MAX(0,Table!I25-75)</f>
        <v>15.376712999999995</v>
      </c>
      <c r="C47" t="str">
        <f t="shared" si="2"/>
        <v/>
      </c>
      <c r="D47" s="4" t="str">
        <f>IF($C47=1,Table!F25,"")</f>
        <v/>
      </c>
      <c r="E47" s="4" t="str">
        <f>IF($C47=1,Table!G25,"")</f>
        <v/>
      </c>
      <c r="F47" s="4" t="str">
        <f>IF($C47=1,Table!H25,"")</f>
        <v/>
      </c>
      <c r="G47" s="4" t="str">
        <f t="shared" si="3"/>
        <v/>
      </c>
      <c r="H47" s="4" t="str">
        <f>IF($C47=1,Table!J25,"")</f>
        <v/>
      </c>
      <c r="I47" s="4" t="str">
        <f>IF($C47=1,Table!K25,"")</f>
        <v/>
      </c>
      <c r="J47" s="4" t="str">
        <f>IF($C47=1,Table!L25,"")</f>
        <v/>
      </c>
      <c r="K47" s="4" t="str">
        <f>IF($C47=1,Table!M25,"")</f>
        <v/>
      </c>
      <c r="L47" s="4" t="str">
        <f>IF($C47=1,Table!N25,"")</f>
        <v/>
      </c>
      <c r="M47" s="15"/>
    </row>
    <row r="48" spans="1:13" x14ac:dyDescent="0.2">
      <c r="A48">
        <f t="shared" si="4"/>
        <v>20</v>
      </c>
      <c r="B48" s="24">
        <f>MAX(0,Table!I26-75)</f>
        <v>11.480703000000005</v>
      </c>
      <c r="C48" t="str">
        <f t="shared" si="2"/>
        <v/>
      </c>
      <c r="D48" s="4" t="str">
        <f>IF($C48=1,Table!F26,"")</f>
        <v/>
      </c>
      <c r="E48" s="4" t="str">
        <f>IF($C48=1,Table!G26,"")</f>
        <v/>
      </c>
      <c r="F48" s="4" t="str">
        <f>IF($C48=1,Table!H26,"")</f>
        <v/>
      </c>
      <c r="G48" s="4" t="str">
        <f t="shared" si="3"/>
        <v/>
      </c>
      <c r="H48" s="4" t="str">
        <f>IF($C48=1,Table!J26,"")</f>
        <v/>
      </c>
      <c r="I48" s="4" t="str">
        <f>IF($C48=1,Table!K26,"")</f>
        <v/>
      </c>
      <c r="J48" s="4" t="str">
        <f>IF($C48=1,Table!L26,"")</f>
        <v/>
      </c>
      <c r="K48" s="4" t="str">
        <f>IF($C48=1,Table!M26,"")</f>
        <v/>
      </c>
      <c r="L48" s="4" t="str">
        <f>IF($C48=1,Table!N26,"")</f>
        <v/>
      </c>
      <c r="M48" s="15"/>
    </row>
    <row r="49" spans="1:13" x14ac:dyDescent="0.2">
      <c r="A49">
        <f t="shared" si="4"/>
        <v>21</v>
      </c>
      <c r="B49" s="24">
        <f>MAX(0,Table!I27-75)</f>
        <v>7.8333229999999929</v>
      </c>
      <c r="C49" t="str">
        <f t="shared" si="2"/>
        <v/>
      </c>
      <c r="D49" s="4" t="str">
        <f>IF($C49=1,Table!F27,"")</f>
        <v/>
      </c>
      <c r="E49" s="4" t="str">
        <f>IF($C49=1,Table!G27,"")</f>
        <v/>
      </c>
      <c r="F49" s="4" t="str">
        <f>IF($C49=1,Table!H27,"")</f>
        <v/>
      </c>
      <c r="G49" s="4" t="str">
        <f t="shared" si="3"/>
        <v/>
      </c>
      <c r="H49" s="4" t="str">
        <f>IF($C49=1,Table!J27,"")</f>
        <v/>
      </c>
      <c r="I49" s="4" t="str">
        <f>IF($C49=1,Table!K27,"")</f>
        <v/>
      </c>
      <c r="J49" s="4" t="str">
        <f>IF($C49=1,Table!L27,"")</f>
        <v/>
      </c>
      <c r="K49" s="4" t="str">
        <f>IF($C49=1,Table!M27,"")</f>
        <v/>
      </c>
      <c r="L49" s="4" t="str">
        <f>IF($C49=1,Table!N27,"")</f>
        <v/>
      </c>
      <c r="M49" s="15"/>
    </row>
    <row r="50" spans="1:13" x14ac:dyDescent="0.2">
      <c r="A50">
        <f t="shared" si="4"/>
        <v>22</v>
      </c>
      <c r="B50" s="24">
        <f>MAX(0,Table!I28-75)</f>
        <v>5.2343160000000069</v>
      </c>
      <c r="C50" t="str">
        <f t="shared" si="2"/>
        <v/>
      </c>
      <c r="D50" s="4" t="str">
        <f>IF($C50=1,Table!F28,"")</f>
        <v/>
      </c>
      <c r="E50" s="4" t="str">
        <f>IF($C50=1,Table!G28,"")</f>
        <v/>
      </c>
      <c r="F50" s="4" t="str">
        <f>IF($C50=1,Table!H28,"")</f>
        <v/>
      </c>
      <c r="G50" s="4" t="str">
        <f t="shared" si="3"/>
        <v/>
      </c>
      <c r="H50" s="4" t="str">
        <f>IF($C50=1,Table!J28,"")</f>
        <v/>
      </c>
      <c r="I50" s="4" t="str">
        <f>IF($C50=1,Table!K28,"")</f>
        <v/>
      </c>
      <c r="J50" s="4" t="str">
        <f>IF($C50=1,Table!L28,"")</f>
        <v/>
      </c>
      <c r="K50" s="4" t="str">
        <f>IF($C50=1,Table!M28,"")</f>
        <v/>
      </c>
      <c r="L50" s="4" t="str">
        <f>IF($C50=1,Table!N28,"")</f>
        <v/>
      </c>
      <c r="M50" s="15"/>
    </row>
    <row r="51" spans="1:13" x14ac:dyDescent="0.2">
      <c r="A51">
        <f t="shared" si="4"/>
        <v>23</v>
      </c>
      <c r="B51" s="24">
        <f>MAX(0,Table!I29-75)</f>
        <v>3.2217859999999945</v>
      </c>
      <c r="C51" t="str">
        <f t="shared" si="2"/>
        <v/>
      </c>
      <c r="D51" s="4" t="str">
        <f>IF($C51=1,Table!F29,"")</f>
        <v/>
      </c>
      <c r="E51" s="4" t="str">
        <f>IF($C51=1,Table!G29,"")</f>
        <v/>
      </c>
      <c r="F51" s="4" t="str">
        <f>IF($C51=1,Table!H29,"")</f>
        <v/>
      </c>
      <c r="G51" s="4" t="str">
        <f t="shared" si="3"/>
        <v/>
      </c>
      <c r="H51" s="4" t="str">
        <f>IF($C51=1,Table!J29,"")</f>
        <v/>
      </c>
      <c r="I51" s="4" t="str">
        <f>IF($C51=1,Table!K29,"")</f>
        <v/>
      </c>
      <c r="J51" s="4" t="str">
        <f>IF($C51=1,Table!L29,"")</f>
        <v/>
      </c>
      <c r="K51" s="4" t="str">
        <f>IF($C51=1,Table!M29,"")</f>
        <v/>
      </c>
      <c r="L51" s="4" t="str">
        <f>IF($C51=1,Table!N29,"")</f>
        <v/>
      </c>
      <c r="M51" s="15"/>
    </row>
    <row r="52" spans="1:13" x14ac:dyDescent="0.2">
      <c r="A52">
        <f t="shared" si="4"/>
        <v>24</v>
      </c>
      <c r="B52" s="24">
        <f>MAX(0,Table!I30-75)</f>
        <v>1.4069230000000061</v>
      </c>
      <c r="C52" t="str">
        <f t="shared" si="2"/>
        <v/>
      </c>
      <c r="D52" s="4" t="str">
        <f>IF($C52=1,Table!F30,"")</f>
        <v/>
      </c>
      <c r="E52" s="4" t="str">
        <f>IF($C52=1,Table!G30,"")</f>
        <v/>
      </c>
      <c r="F52" s="4" t="str">
        <f>IF($C52=1,Table!H30,"")</f>
        <v/>
      </c>
      <c r="G52" s="4" t="str">
        <f t="shared" si="3"/>
        <v/>
      </c>
      <c r="H52" s="4" t="str">
        <f>IF($C52=1,Table!J30,"")</f>
        <v/>
      </c>
      <c r="I52" s="4" t="str">
        <f>IF($C52=1,Table!K30,"")</f>
        <v/>
      </c>
      <c r="J52" s="4" t="str">
        <f>IF($C52=1,Table!L30,"")</f>
        <v/>
      </c>
      <c r="K52" s="4" t="str">
        <f>IF($C52=1,Table!M30,"")</f>
        <v/>
      </c>
      <c r="L52" s="4" t="str">
        <f>IF($C52=1,Table!N30,"")</f>
        <v/>
      </c>
      <c r="M52" s="15"/>
    </row>
    <row r="53" spans="1:13" x14ac:dyDescent="0.2">
      <c r="A53" s="18" t="s">
        <v>224</v>
      </c>
      <c r="D53" s="33">
        <f>AVERAGE(D29:D52)</f>
        <v>1846.8137658838316</v>
      </c>
      <c r="E53" s="33">
        <f>AVERAGE(E29:E52)</f>
        <v>1809.4466151960448</v>
      </c>
      <c r="F53" s="33">
        <f>AVERAGE(F29:F52)</f>
        <v>37.367150687786427</v>
      </c>
      <c r="G53" s="33">
        <f>AVERAGE(G29:G52)</f>
        <v>18.786718999999998</v>
      </c>
      <c r="H53" s="33">
        <f t="shared" ref="H53:L53" si="5">AVERAGE(H29:H52)</f>
        <v>31.293622449117329</v>
      </c>
      <c r="I53" s="33">
        <f t="shared" si="5"/>
        <v>34.881911309625877</v>
      </c>
      <c r="J53" s="33">
        <f t="shared" si="5"/>
        <v>37.367150687786427</v>
      </c>
      <c r="K53" s="33">
        <f t="shared" si="5"/>
        <v>39.852389553034307</v>
      </c>
      <c r="L53" s="33">
        <f t="shared" si="5"/>
        <v>43.440679439368203</v>
      </c>
      <c r="M53" s="33"/>
    </row>
    <row r="54" spans="1:13" x14ac:dyDescent="0.2">
      <c r="G54" s="4"/>
      <c r="H54" s="4"/>
    </row>
    <row r="55" spans="1:13" x14ac:dyDescent="0.2">
      <c r="A55" s="18" t="s">
        <v>239</v>
      </c>
      <c r="C55">
        <v>0.1</v>
      </c>
      <c r="D55">
        <v>0.3</v>
      </c>
      <c r="E55">
        <v>0.5</v>
      </c>
      <c r="F55">
        <v>0.7</v>
      </c>
      <c r="G55" s="4">
        <v>0.9</v>
      </c>
      <c r="H55" s="4"/>
    </row>
    <row r="56" spans="1:13" x14ac:dyDescent="0.2">
      <c r="A56" s="18" t="s">
        <v>230</v>
      </c>
      <c r="B56" s="33">
        <f>IF(Result_type="Aggregate Impact",B58,B57)</f>
        <v>29.576309260102001</v>
      </c>
      <c r="C56" s="24">
        <f>NORMINV(C55,Table!$H$33,$B$56)</f>
        <v>157.06354087215522</v>
      </c>
      <c r="D56" s="24">
        <f>NORMINV(D55,Table!$H$33,$B$56)</f>
        <v>179.45727456746113</v>
      </c>
      <c r="E56" s="24">
        <f>NORMINV(E55,Table!$H$33,$B$56)</f>
        <v>194.9671063074702</v>
      </c>
      <c r="F56" s="24">
        <f>NORMINV(F55,Table!$H$33,$B$56)</f>
        <v>210.47693804747928</v>
      </c>
      <c r="G56" s="24">
        <f>NORMINV(G55,Table!$H$33,$B$56)</f>
        <v>232.87067174278519</v>
      </c>
      <c r="H56" s="4"/>
    </row>
    <row r="57" spans="1:13" x14ac:dyDescent="0.2">
      <c r="A57" s="18" t="s">
        <v>232</v>
      </c>
      <c r="B57" s="33">
        <f>DGET(data,"stderrallday",_xlnm.Criteria)</f>
        <v>0.1441586</v>
      </c>
      <c r="E57" s="24"/>
      <c r="G57" s="4"/>
      <c r="H57" s="4"/>
    </row>
    <row r="58" spans="1:13" x14ac:dyDescent="0.2">
      <c r="A58" s="18" t="s">
        <v>231</v>
      </c>
      <c r="B58" s="33">
        <f>B57*(Enrolled/1000)</f>
        <v>29.576309260102001</v>
      </c>
      <c r="G58" s="4"/>
      <c r="H58" s="4"/>
    </row>
    <row r="59" spans="1:13" x14ac:dyDescent="0.2">
      <c r="G59" s="4"/>
      <c r="H59" s="4"/>
    </row>
    <row r="60" spans="1:13" x14ac:dyDescent="0.2">
      <c r="A60" t="s">
        <v>240</v>
      </c>
      <c r="B60" t="s">
        <v>229</v>
      </c>
      <c r="C60">
        <v>0.1</v>
      </c>
      <c r="D60">
        <v>0.3</v>
      </c>
      <c r="E60">
        <v>0.5</v>
      </c>
      <c r="F60">
        <v>0.7</v>
      </c>
      <c r="G60" s="4">
        <v>0.9</v>
      </c>
      <c r="H60" s="4"/>
    </row>
    <row r="61" spans="1:13" x14ac:dyDescent="0.2">
      <c r="A61" s="18" t="s">
        <v>241</v>
      </c>
      <c r="B61" s="33">
        <f>IF(Result_type="Aggregate Impact",B63,B62)</f>
        <v>4.6627249963690005</v>
      </c>
      <c r="C61" s="24">
        <f>NORMINV(C60,$F$53,$B$61)</f>
        <v>31.391628168985793</v>
      </c>
      <c r="D61" s="24">
        <f>NORMINV(D60,$F$53,$B$61)</f>
        <v>34.922015309073927</v>
      </c>
      <c r="E61" s="24">
        <f>NORMINV(E60,$F$53,$B$61)</f>
        <v>37.367150687786427</v>
      </c>
      <c r="F61" s="24">
        <f>NORMINV(F60,$F$53,$B$61)</f>
        <v>39.812286066498928</v>
      </c>
      <c r="G61" s="24">
        <f>NORMINV(G60,$F$53,$B$61)</f>
        <v>43.342673206587065</v>
      </c>
      <c r="H61" s="4"/>
    </row>
    <row r="62" spans="1:13" x14ac:dyDescent="0.2">
      <c r="A62" s="18" t="s">
        <v>232</v>
      </c>
      <c r="B62" s="33">
        <f>DGET(data,"stderrevent",_xlnm.Criteria)</f>
        <v>2.2726699999999999E-2</v>
      </c>
      <c r="G62" s="4"/>
      <c r="H62" s="4"/>
    </row>
    <row r="63" spans="1:13" x14ac:dyDescent="0.2">
      <c r="A63" s="18" t="s">
        <v>242</v>
      </c>
      <c r="B63" s="33">
        <f>B62*(Enrolled/1000)</f>
        <v>4.6627249963690005</v>
      </c>
      <c r="G63" s="4"/>
      <c r="H63" s="4"/>
    </row>
    <row r="64" spans="1:13" x14ac:dyDescent="0.2">
      <c r="H64" s="4"/>
    </row>
    <row r="65" spans="8:8" x14ac:dyDescent="0.2">
      <c r="H65" s="4"/>
    </row>
    <row r="66" spans="8:8" x14ac:dyDescent="0.2">
      <c r="H66" s="4"/>
    </row>
    <row r="67" spans="8:8" x14ac:dyDescent="0.2">
      <c r="H67" s="4"/>
    </row>
  </sheetData>
  <phoneticPr fontId="2" type="noConversion"/>
  <pageMargins left="0.75" right="0.75" top="1" bottom="1" header="0.5" footer="0.5"/>
  <pageSetup orientation="portrait" r:id="rId1"/>
  <headerFooter alignWithMargins="0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S1281"/>
  <sheetViews>
    <sheetView zoomScaleNormal="100" workbookViewId="0">
      <pane xSplit="6" ySplit="1" topLeftCell="FE2" activePane="bottomRight" state="frozen"/>
      <selection pane="topRight" activeCell="G1" sqref="G1"/>
      <selection pane="bottomLeft" activeCell="A2" sqref="A2"/>
      <selection pane="bottomRight" activeCell="D640" sqref="D640"/>
    </sheetView>
  </sheetViews>
  <sheetFormatPr defaultRowHeight="12.75" x14ac:dyDescent="0.2"/>
  <cols>
    <col min="1" max="1" width="31" bestFit="1" customWidth="1"/>
    <col min="2" max="2" width="15.5703125" customWidth="1"/>
    <col min="3" max="3" width="16.42578125" customWidth="1"/>
    <col min="4" max="4" width="11.85546875" style="33" customWidth="1"/>
    <col min="5" max="5" width="10.140625" style="33" bestFit="1" customWidth="1"/>
    <col min="6" max="6" width="10" style="33" customWidth="1"/>
    <col min="7" max="7" width="8" style="33" customWidth="1"/>
    <col min="8" max="31" width="10" style="33" customWidth="1"/>
    <col min="32" max="40" width="12.85546875" style="33" customWidth="1"/>
    <col min="41" max="55" width="14" style="33" customWidth="1"/>
    <col min="56" max="64" width="12.85546875" style="33" customWidth="1"/>
    <col min="65" max="79" width="14" style="33" customWidth="1"/>
    <col min="80" max="88" width="12.85546875" style="33" customWidth="1"/>
    <col min="89" max="103" width="14" style="33" customWidth="1"/>
    <col min="104" max="112" width="12.85546875" style="33" customWidth="1"/>
    <col min="113" max="127" width="14" style="33" customWidth="1"/>
    <col min="128" max="136" width="12.85546875" style="33" customWidth="1"/>
    <col min="137" max="151" width="14" style="33" customWidth="1"/>
    <col min="152" max="160" width="9" style="33" customWidth="1"/>
    <col min="161" max="173" width="9.7109375" style="33" customWidth="1"/>
    <col min="174" max="174" width="10.140625" style="82" bestFit="1" customWidth="1"/>
  </cols>
  <sheetData>
    <row r="1" spans="1:175" x14ac:dyDescent="0.2">
      <c r="A1" s="26" t="s">
        <v>248</v>
      </c>
      <c r="B1" t="s">
        <v>249</v>
      </c>
      <c r="C1" t="s">
        <v>207</v>
      </c>
      <c r="D1" t="s">
        <v>226</v>
      </c>
      <c r="E1" t="s">
        <v>164</v>
      </c>
      <c r="F1" s="18" t="s">
        <v>165</v>
      </c>
      <c r="G1" t="s">
        <v>166</v>
      </c>
      <c r="H1" t="s">
        <v>167</v>
      </c>
      <c r="I1" t="s">
        <v>168</v>
      </c>
      <c r="J1" t="s">
        <v>169</v>
      </c>
      <c r="K1" t="s">
        <v>170</v>
      </c>
      <c r="L1" t="s">
        <v>171</v>
      </c>
      <c r="M1" t="s">
        <v>172</v>
      </c>
      <c r="N1" t="s">
        <v>173</v>
      </c>
      <c r="O1" t="s">
        <v>174</v>
      </c>
      <c r="P1" t="s">
        <v>175</v>
      </c>
      <c r="Q1" t="s">
        <v>176</v>
      </c>
      <c r="R1" t="s">
        <v>177</v>
      </c>
      <c r="S1" t="s">
        <v>178</v>
      </c>
      <c r="T1" t="s">
        <v>179</v>
      </c>
      <c r="U1" t="s">
        <v>180</v>
      </c>
      <c r="V1" t="s">
        <v>181</v>
      </c>
      <c r="W1" t="s">
        <v>182</v>
      </c>
      <c r="X1" t="s">
        <v>183</v>
      </c>
      <c r="Y1" t="s">
        <v>184</v>
      </c>
      <c r="Z1" t="s">
        <v>185</v>
      </c>
      <c r="AA1" t="s">
        <v>186</v>
      </c>
      <c r="AB1" t="s">
        <v>187</v>
      </c>
      <c r="AC1" t="s">
        <v>19</v>
      </c>
      <c r="AD1" t="s">
        <v>20</v>
      </c>
      <c r="AE1" t="s">
        <v>21</v>
      </c>
      <c r="AF1" t="s">
        <v>22</v>
      </c>
      <c r="AG1" t="s">
        <v>23</v>
      </c>
      <c r="AH1" t="s">
        <v>24</v>
      </c>
      <c r="AI1" t="s">
        <v>25</v>
      </c>
      <c r="AJ1" t="s">
        <v>26</v>
      </c>
      <c r="AK1" t="s">
        <v>27</v>
      </c>
      <c r="AL1" t="s">
        <v>28</v>
      </c>
      <c r="AM1" t="s">
        <v>29</v>
      </c>
      <c r="AN1" t="s">
        <v>30</v>
      </c>
      <c r="AO1" t="s">
        <v>31</v>
      </c>
      <c r="AP1" t="s">
        <v>32</v>
      </c>
      <c r="AQ1" t="s">
        <v>33</v>
      </c>
      <c r="AR1" t="s">
        <v>34</v>
      </c>
      <c r="AS1" t="s">
        <v>35</v>
      </c>
      <c r="AT1" t="s">
        <v>36</v>
      </c>
      <c r="AU1" t="s">
        <v>37</v>
      </c>
      <c r="AV1" t="s">
        <v>38</v>
      </c>
      <c r="AW1" t="s">
        <v>39</v>
      </c>
      <c r="AX1" t="s">
        <v>40</v>
      </c>
      <c r="AY1" t="s">
        <v>41</v>
      </c>
      <c r="AZ1" t="s">
        <v>42</v>
      </c>
      <c r="BA1" t="s">
        <v>43</v>
      </c>
      <c r="BB1" t="s">
        <v>44</v>
      </c>
      <c r="BC1" t="s">
        <v>45</v>
      </c>
      <c r="BD1" t="s">
        <v>46</v>
      </c>
      <c r="BE1" t="s">
        <v>47</v>
      </c>
      <c r="BF1" t="s">
        <v>48</v>
      </c>
      <c r="BG1" t="s">
        <v>49</v>
      </c>
      <c r="BH1" t="s">
        <v>50</v>
      </c>
      <c r="BI1" t="s">
        <v>51</v>
      </c>
      <c r="BJ1" t="s">
        <v>52</v>
      </c>
      <c r="BK1" t="s">
        <v>53</v>
      </c>
      <c r="BL1" t="s">
        <v>54</v>
      </c>
      <c r="BM1" t="s">
        <v>55</v>
      </c>
      <c r="BN1" t="s">
        <v>56</v>
      </c>
      <c r="BO1" t="s">
        <v>57</v>
      </c>
      <c r="BP1" t="s">
        <v>58</v>
      </c>
      <c r="BQ1" t="s">
        <v>59</v>
      </c>
      <c r="BR1" t="s">
        <v>60</v>
      </c>
      <c r="BS1" t="s">
        <v>61</v>
      </c>
      <c r="BT1" t="s">
        <v>62</v>
      </c>
      <c r="BU1" t="s">
        <v>63</v>
      </c>
      <c r="BV1" t="s">
        <v>64</v>
      </c>
      <c r="BW1" t="s">
        <v>65</v>
      </c>
      <c r="BX1" t="s">
        <v>66</v>
      </c>
      <c r="BY1" t="s">
        <v>67</v>
      </c>
      <c r="BZ1" t="s">
        <v>68</v>
      </c>
      <c r="CA1" t="s">
        <v>69</v>
      </c>
      <c r="CB1" t="s">
        <v>70</v>
      </c>
      <c r="CC1" t="s">
        <v>71</v>
      </c>
      <c r="CD1" t="s">
        <v>72</v>
      </c>
      <c r="CE1" t="s">
        <v>73</v>
      </c>
      <c r="CF1" t="s">
        <v>74</v>
      </c>
      <c r="CG1" t="s">
        <v>75</v>
      </c>
      <c r="CH1" t="s">
        <v>76</v>
      </c>
      <c r="CI1" t="s">
        <v>77</v>
      </c>
      <c r="CJ1" t="s">
        <v>78</v>
      </c>
      <c r="CK1" t="s">
        <v>79</v>
      </c>
      <c r="CL1" t="s">
        <v>80</v>
      </c>
      <c r="CM1" t="s">
        <v>81</v>
      </c>
      <c r="CN1" t="s">
        <v>82</v>
      </c>
      <c r="CO1" t="s">
        <v>83</v>
      </c>
      <c r="CP1" t="s">
        <v>84</v>
      </c>
      <c r="CQ1" t="s">
        <v>85</v>
      </c>
      <c r="CR1" t="s">
        <v>86</v>
      </c>
      <c r="CS1" t="s">
        <v>87</v>
      </c>
      <c r="CT1" t="s">
        <v>88</v>
      </c>
      <c r="CU1" t="s">
        <v>89</v>
      </c>
      <c r="CV1" t="s">
        <v>90</v>
      </c>
      <c r="CW1" t="s">
        <v>91</v>
      </c>
      <c r="CX1" t="s">
        <v>92</v>
      </c>
      <c r="CY1" t="s">
        <v>93</v>
      </c>
      <c r="CZ1" t="s">
        <v>94</v>
      </c>
      <c r="DA1" t="s">
        <v>95</v>
      </c>
      <c r="DB1" t="s">
        <v>96</v>
      </c>
      <c r="DC1" t="s">
        <v>97</v>
      </c>
      <c r="DD1" t="s">
        <v>98</v>
      </c>
      <c r="DE1" t="s">
        <v>99</v>
      </c>
      <c r="DF1" t="s">
        <v>100</v>
      </c>
      <c r="DG1" t="s">
        <v>101</v>
      </c>
      <c r="DH1" t="s">
        <v>102</v>
      </c>
      <c r="DI1" t="s">
        <v>103</v>
      </c>
      <c r="DJ1" t="s">
        <v>104</v>
      </c>
      <c r="DK1" t="s">
        <v>105</v>
      </c>
      <c r="DL1" t="s">
        <v>106</v>
      </c>
      <c r="DM1" t="s">
        <v>107</v>
      </c>
      <c r="DN1" t="s">
        <v>108</v>
      </c>
      <c r="DO1" t="s">
        <v>109</v>
      </c>
      <c r="DP1" t="s">
        <v>110</v>
      </c>
      <c r="DQ1" t="s">
        <v>111</v>
      </c>
      <c r="DR1" t="s">
        <v>112</v>
      </c>
      <c r="DS1" t="s">
        <v>113</v>
      </c>
      <c r="DT1" t="s">
        <v>114</v>
      </c>
      <c r="DU1" t="s">
        <v>115</v>
      </c>
      <c r="DV1" t="s">
        <v>116</v>
      </c>
      <c r="DW1" t="s">
        <v>117</v>
      </c>
      <c r="DX1" t="s">
        <v>118</v>
      </c>
      <c r="DY1" t="s">
        <v>119</v>
      </c>
      <c r="DZ1" t="s">
        <v>120</v>
      </c>
      <c r="EA1" t="s">
        <v>121</v>
      </c>
      <c r="EB1" t="s">
        <v>122</v>
      </c>
      <c r="EC1" t="s">
        <v>123</v>
      </c>
      <c r="ED1" t="s">
        <v>124</v>
      </c>
      <c r="EE1" t="s">
        <v>125</v>
      </c>
      <c r="EF1" t="s">
        <v>126</v>
      </c>
      <c r="EG1" t="s">
        <v>127</v>
      </c>
      <c r="EH1" t="s">
        <v>128</v>
      </c>
      <c r="EI1" t="s">
        <v>129</v>
      </c>
      <c r="EJ1" t="s">
        <v>130</v>
      </c>
      <c r="EK1" t="s">
        <v>131</v>
      </c>
      <c r="EL1" t="s">
        <v>132</v>
      </c>
      <c r="EM1" t="s">
        <v>133</v>
      </c>
      <c r="EN1" t="s">
        <v>134</v>
      </c>
      <c r="EO1" t="s">
        <v>135</v>
      </c>
      <c r="EP1" t="s">
        <v>136</v>
      </c>
      <c r="EQ1" t="s">
        <v>137</v>
      </c>
      <c r="ER1" t="s">
        <v>138</v>
      </c>
      <c r="ES1" t="s">
        <v>139</v>
      </c>
      <c r="ET1" t="s">
        <v>140</v>
      </c>
      <c r="EU1" t="s">
        <v>141</v>
      </c>
      <c r="EV1" t="s">
        <v>142</v>
      </c>
      <c r="EW1" t="s">
        <v>143</v>
      </c>
      <c r="EX1" t="s">
        <v>144</v>
      </c>
      <c r="EY1" t="s">
        <v>145</v>
      </c>
      <c r="EZ1" t="s">
        <v>146</v>
      </c>
      <c r="FA1" t="s">
        <v>147</v>
      </c>
      <c r="FB1" t="s">
        <v>148</v>
      </c>
      <c r="FC1" t="s">
        <v>149</v>
      </c>
      <c r="FD1" t="s">
        <v>150</v>
      </c>
      <c r="FE1" t="s">
        <v>151</v>
      </c>
      <c r="FF1" t="s">
        <v>152</v>
      </c>
      <c r="FG1" t="s">
        <v>153</v>
      </c>
      <c r="FH1" t="s">
        <v>154</v>
      </c>
      <c r="FI1" t="s">
        <v>155</v>
      </c>
      <c r="FJ1" t="s">
        <v>156</v>
      </c>
      <c r="FK1" t="s">
        <v>157</v>
      </c>
      <c r="FL1" t="s">
        <v>158</v>
      </c>
      <c r="FM1" t="s">
        <v>159</v>
      </c>
      <c r="FN1" t="s">
        <v>160</v>
      </c>
      <c r="FO1" t="s">
        <v>161</v>
      </c>
      <c r="FP1" t="s">
        <v>162</v>
      </c>
      <c r="FQ1" t="s">
        <v>237</v>
      </c>
      <c r="FR1" s="82" t="s">
        <v>238</v>
      </c>
      <c r="FS1" t="s">
        <v>254</v>
      </c>
    </row>
    <row r="2" spans="1:175" x14ac:dyDescent="0.2">
      <c r="A2" s="18" t="s">
        <v>0</v>
      </c>
      <c r="B2" s="27" t="s">
        <v>0</v>
      </c>
      <c r="C2" s="27">
        <v>42902</v>
      </c>
      <c r="D2" s="33">
        <v>207385</v>
      </c>
      <c r="E2" s="33">
        <v>4.9597239000000002</v>
      </c>
      <c r="F2" s="33">
        <v>4.7864221999999996</v>
      </c>
      <c r="G2" s="33">
        <v>4.6838696000000004</v>
      </c>
      <c r="H2" s="33">
        <v>4.6959986999999996</v>
      </c>
      <c r="I2" s="33">
        <v>4.8268238999999999</v>
      </c>
      <c r="J2" s="33">
        <v>5.1375773000000002</v>
      </c>
      <c r="K2" s="33">
        <v>5.5228459000000001</v>
      </c>
      <c r="L2" s="33">
        <v>6.2782619999999998</v>
      </c>
      <c r="M2" s="33">
        <v>7.1127114999999996</v>
      </c>
      <c r="N2" s="33">
        <v>7.8025051999999997</v>
      </c>
      <c r="O2" s="33">
        <v>8.3626746000000001</v>
      </c>
      <c r="P2" s="33">
        <v>8.6358007000000008</v>
      </c>
      <c r="Q2" s="33">
        <v>8.7153854000000006</v>
      </c>
      <c r="R2" s="33">
        <v>8.8637478000000005</v>
      </c>
      <c r="S2" s="33">
        <v>8.8900770999999992</v>
      </c>
      <c r="T2" s="33">
        <v>8.7616967999999993</v>
      </c>
      <c r="U2" s="33">
        <v>8.4138556999999992</v>
      </c>
      <c r="V2" s="33">
        <v>7.7841724000000001</v>
      </c>
      <c r="W2" s="33">
        <v>7.2444654000000002</v>
      </c>
      <c r="X2" s="33">
        <v>6.9122373000000001</v>
      </c>
      <c r="Y2" s="33">
        <v>6.7310205999999999</v>
      </c>
      <c r="Z2" s="33">
        <v>6.4289934000000004</v>
      </c>
      <c r="AA2" s="33">
        <v>5.9049667000000001</v>
      </c>
      <c r="AB2" s="33">
        <v>5.4368087000000003</v>
      </c>
      <c r="AC2" s="33">
        <v>-6.5565900000000002E-3</v>
      </c>
      <c r="AD2" s="33">
        <v>1.689922E-2</v>
      </c>
      <c r="AE2" s="33">
        <v>7.3629999999999995E-4</v>
      </c>
      <c r="AF2" s="33">
        <v>1.2132550000000001E-2</v>
      </c>
      <c r="AG2" s="33">
        <v>-2.1426299999999999E-2</v>
      </c>
      <c r="AH2" s="33">
        <v>-1.363588E-2</v>
      </c>
      <c r="AI2" s="33">
        <v>-3.7742690000000002E-2</v>
      </c>
      <c r="AJ2" s="33">
        <v>-8.4825040000000004E-2</v>
      </c>
      <c r="AK2" s="33">
        <v>-7.1445560000000005E-2</v>
      </c>
      <c r="AL2" s="33">
        <v>-1.539547E-2</v>
      </c>
      <c r="AM2" s="33">
        <v>2.749791E-2</v>
      </c>
      <c r="AN2" s="33">
        <v>-2.3369300000000001E-3</v>
      </c>
      <c r="AO2" s="33">
        <v>-2.621441E-2</v>
      </c>
      <c r="AP2" s="33">
        <v>2.0247149999999998E-2</v>
      </c>
      <c r="AQ2" s="33">
        <v>0.12886575</v>
      </c>
      <c r="AR2" s="33">
        <v>0.17211794</v>
      </c>
      <c r="AS2" s="33">
        <v>0.16443287000000001</v>
      </c>
      <c r="AT2" s="33">
        <v>0.11832352</v>
      </c>
      <c r="AU2" s="33">
        <v>3.8060610000000002E-2</v>
      </c>
      <c r="AV2" s="33">
        <v>3.4315289999999998E-2</v>
      </c>
      <c r="AW2" s="33">
        <v>5.9126700000000001E-3</v>
      </c>
      <c r="AX2" s="33">
        <v>-2.8076029999999998E-2</v>
      </c>
      <c r="AY2" s="33">
        <v>-3.1763270000000003E-2</v>
      </c>
      <c r="AZ2" s="33">
        <v>-5.7967680000000001E-2</v>
      </c>
      <c r="BA2" s="33">
        <v>6.8852100000000001E-3</v>
      </c>
      <c r="BB2" s="33">
        <v>2.931653E-2</v>
      </c>
      <c r="BC2" s="33">
        <v>1.470607E-2</v>
      </c>
      <c r="BD2" s="33">
        <v>2.3144209999999998E-2</v>
      </c>
      <c r="BE2" s="33">
        <v>-1.0915380000000001E-2</v>
      </c>
      <c r="BF2" s="33">
        <v>-3.2288099999999999E-3</v>
      </c>
      <c r="BG2" s="33">
        <v>-2.5253089999999999E-2</v>
      </c>
      <c r="BH2" s="33">
        <v>-7.0904809999999999E-2</v>
      </c>
      <c r="BI2" s="33">
        <v>-5.5506970000000003E-2</v>
      </c>
      <c r="BJ2" s="33">
        <v>1.2195699999999999E-3</v>
      </c>
      <c r="BK2" s="33">
        <v>4.4854350000000001E-2</v>
      </c>
      <c r="BL2" s="33">
        <v>1.5991640000000001E-2</v>
      </c>
      <c r="BM2" s="33">
        <v>-7.4162899999999999E-3</v>
      </c>
      <c r="BN2" s="33">
        <v>3.9001750000000002E-2</v>
      </c>
      <c r="BO2" s="33">
        <v>0.15165901000000001</v>
      </c>
      <c r="BP2" s="33">
        <v>0.19459678999999999</v>
      </c>
      <c r="BQ2" s="33">
        <v>0.18692294000000001</v>
      </c>
      <c r="BR2" s="33">
        <v>0.14022693</v>
      </c>
      <c r="BS2" s="33">
        <v>5.6099690000000001E-2</v>
      </c>
      <c r="BT2" s="33">
        <v>5.2475639999999997E-2</v>
      </c>
      <c r="BU2" s="33">
        <v>2.405885E-2</v>
      </c>
      <c r="BV2" s="33">
        <v>-8.1413800000000001E-3</v>
      </c>
      <c r="BW2" s="33">
        <v>-1.3650549999999999E-2</v>
      </c>
      <c r="BX2" s="33">
        <v>-4.0174609999999999E-2</v>
      </c>
      <c r="BY2" s="33">
        <v>1.6194960000000001E-2</v>
      </c>
      <c r="BZ2" s="33">
        <v>3.7916720000000001E-2</v>
      </c>
      <c r="CA2" s="33">
        <v>2.4381489999999999E-2</v>
      </c>
      <c r="CB2" s="33">
        <v>3.0770849999999999E-2</v>
      </c>
      <c r="CC2" s="33">
        <v>-3.63555E-3</v>
      </c>
      <c r="CD2" s="33">
        <v>3.9791100000000001E-3</v>
      </c>
      <c r="CE2" s="33">
        <v>-1.6602840000000001E-2</v>
      </c>
      <c r="CF2" s="33">
        <v>-6.1263709999999999E-2</v>
      </c>
      <c r="CG2" s="33">
        <v>-4.4467949999999999E-2</v>
      </c>
      <c r="CH2" s="33">
        <v>1.272709E-2</v>
      </c>
      <c r="CI2" s="33">
        <v>5.687536E-2</v>
      </c>
      <c r="CJ2" s="33">
        <v>2.868596E-2</v>
      </c>
      <c r="CK2" s="33">
        <v>5.6032299999999998E-3</v>
      </c>
      <c r="CL2" s="33">
        <v>5.1991120000000002E-2</v>
      </c>
      <c r="CM2" s="33">
        <v>0.16744555999999999</v>
      </c>
      <c r="CN2" s="33">
        <v>0.21016557</v>
      </c>
      <c r="CO2" s="33">
        <v>0.2024995</v>
      </c>
      <c r="CP2" s="33">
        <v>0.15539717</v>
      </c>
      <c r="CQ2" s="33">
        <v>6.8593500000000002E-2</v>
      </c>
      <c r="CR2" s="33">
        <v>6.5053440000000004E-2</v>
      </c>
      <c r="CS2" s="33">
        <v>3.6626850000000002E-2</v>
      </c>
      <c r="CT2" s="33">
        <v>5.6652899999999999E-3</v>
      </c>
      <c r="CU2" s="33">
        <v>-1.1057300000000001E-3</v>
      </c>
      <c r="CV2" s="33">
        <v>-2.7851170000000001E-2</v>
      </c>
      <c r="CW2" s="33">
        <v>2.550471E-2</v>
      </c>
      <c r="CX2" s="33">
        <v>4.65169E-2</v>
      </c>
      <c r="CY2" s="33">
        <v>3.4056910000000003E-2</v>
      </c>
      <c r="CZ2" s="33">
        <v>3.8397500000000001E-2</v>
      </c>
      <c r="DA2" s="33">
        <v>3.6442800000000002E-3</v>
      </c>
      <c r="DB2" s="33">
        <v>1.1187020000000001E-2</v>
      </c>
      <c r="DC2" s="33">
        <v>-7.9525800000000008E-3</v>
      </c>
      <c r="DD2" s="33">
        <v>-5.1622599999999998E-2</v>
      </c>
      <c r="DE2" s="33">
        <v>-3.3428930000000003E-2</v>
      </c>
      <c r="DF2" s="33">
        <v>2.4234619999999998E-2</v>
      </c>
      <c r="DG2" s="33">
        <v>6.8896379999999993E-2</v>
      </c>
      <c r="DH2" s="33">
        <v>4.1380269999999997E-2</v>
      </c>
      <c r="DI2" s="33">
        <v>1.862275E-2</v>
      </c>
      <c r="DJ2" s="33">
        <v>6.4980499999999997E-2</v>
      </c>
      <c r="DK2" s="33">
        <v>0.18323211</v>
      </c>
      <c r="DL2" s="33">
        <v>0.22573435</v>
      </c>
      <c r="DM2" s="33">
        <v>0.21807604999999999</v>
      </c>
      <c r="DN2" s="33">
        <v>0.17056740000000001</v>
      </c>
      <c r="DO2" s="33">
        <v>8.1087309999999996E-2</v>
      </c>
      <c r="DP2" s="33">
        <v>7.7631249999999999E-2</v>
      </c>
      <c r="DQ2" s="33">
        <v>4.9194839999999997E-2</v>
      </c>
      <c r="DR2" s="33">
        <v>1.9471970000000002E-2</v>
      </c>
      <c r="DS2" s="33">
        <v>1.1439090000000001E-2</v>
      </c>
      <c r="DT2" s="33">
        <v>-1.552774E-2</v>
      </c>
      <c r="DU2" s="33">
        <v>3.8946509999999997E-2</v>
      </c>
      <c r="DV2" s="33">
        <v>5.8934210000000001E-2</v>
      </c>
      <c r="DW2" s="33">
        <v>4.8026680000000002E-2</v>
      </c>
      <c r="DX2" s="33">
        <v>4.9409160000000001E-2</v>
      </c>
      <c r="DY2" s="33">
        <v>1.41552E-2</v>
      </c>
      <c r="DZ2" s="33">
        <v>2.1594100000000001E-2</v>
      </c>
      <c r="EA2" s="33">
        <v>4.5370200000000001E-3</v>
      </c>
      <c r="EB2" s="33">
        <v>-3.7702369999999999E-2</v>
      </c>
      <c r="EC2" s="33">
        <v>-1.749034E-2</v>
      </c>
      <c r="ED2" s="33">
        <v>4.0849660000000003E-2</v>
      </c>
      <c r="EE2" s="33">
        <v>8.6252819999999994E-2</v>
      </c>
      <c r="EF2" s="33">
        <v>5.9708839999999999E-2</v>
      </c>
      <c r="EG2" s="33">
        <v>3.7420870000000002E-2</v>
      </c>
      <c r="EH2" s="33">
        <v>8.3735100000000007E-2</v>
      </c>
      <c r="EI2" s="33">
        <v>0.20602537000000001</v>
      </c>
      <c r="EJ2" s="33">
        <v>0.24821319</v>
      </c>
      <c r="EK2" s="33">
        <v>0.24056611999999999</v>
      </c>
      <c r="EL2" s="33">
        <v>0.19247081999999999</v>
      </c>
      <c r="EM2" s="33">
        <v>9.9126389999999995E-2</v>
      </c>
      <c r="EN2" s="33">
        <v>9.5791600000000005E-2</v>
      </c>
      <c r="EO2" s="33">
        <v>6.7341029999999996E-2</v>
      </c>
      <c r="EP2" s="33">
        <v>3.9406610000000002E-2</v>
      </c>
      <c r="EQ2" s="33">
        <v>2.9551810000000001E-2</v>
      </c>
      <c r="ER2" s="33">
        <v>2.2653399999999998E-3</v>
      </c>
      <c r="ES2" s="33">
        <v>68.763660999999999</v>
      </c>
      <c r="ET2" s="33">
        <v>67.770865000000001</v>
      </c>
      <c r="EU2" s="33">
        <v>66.731309999999993</v>
      </c>
      <c r="EV2" s="33">
        <v>65.766904999999994</v>
      </c>
      <c r="EW2" s="33">
        <v>64.910606000000001</v>
      </c>
      <c r="EX2" s="33">
        <v>64.634011000000001</v>
      </c>
      <c r="EY2" s="33">
        <v>66.041791000000003</v>
      </c>
      <c r="EZ2" s="33">
        <v>69.210503000000003</v>
      </c>
      <c r="FA2" s="33">
        <v>73.165648000000004</v>
      </c>
      <c r="FB2" s="33">
        <v>76.949153999999993</v>
      </c>
      <c r="FC2" s="33">
        <v>80.096569000000002</v>
      </c>
      <c r="FD2" s="33">
        <v>83.184184000000002</v>
      </c>
      <c r="FE2" s="33">
        <v>85.739968000000005</v>
      </c>
      <c r="FF2" s="33">
        <v>86.926447999999993</v>
      </c>
      <c r="FG2" s="33">
        <v>88.275814999999994</v>
      </c>
      <c r="FH2" s="33">
        <v>88.946747999999999</v>
      </c>
      <c r="FI2" s="33">
        <v>88.643777</v>
      </c>
      <c r="FJ2" s="33">
        <v>87.808190999999994</v>
      </c>
      <c r="FK2" s="33">
        <v>86.313846999999996</v>
      </c>
      <c r="FL2" s="33">
        <v>83.930553000000003</v>
      </c>
      <c r="FM2" s="33">
        <v>80.717637999999994</v>
      </c>
      <c r="FN2" s="33">
        <v>78.418795000000003</v>
      </c>
      <c r="FO2" s="33">
        <v>76.435756999999995</v>
      </c>
      <c r="FP2" s="33">
        <v>74.489419999999996</v>
      </c>
      <c r="FQ2" s="33">
        <v>0.26223770000000002</v>
      </c>
      <c r="FR2" s="82">
        <v>2.8215899999999999E-2</v>
      </c>
      <c r="FS2">
        <v>1</v>
      </c>
    </row>
    <row r="3" spans="1:175" x14ac:dyDescent="0.2">
      <c r="A3" s="18" t="s">
        <v>0</v>
      </c>
      <c r="B3" s="27" t="s">
        <v>0</v>
      </c>
      <c r="C3" s="27">
        <v>42905</v>
      </c>
      <c r="D3" s="33">
        <v>207306</v>
      </c>
      <c r="E3" s="33">
        <v>5.2128380999999999</v>
      </c>
      <c r="F3" s="33">
        <v>5.0392016999999996</v>
      </c>
      <c r="G3" s="33">
        <v>4.9128489000000002</v>
      </c>
      <c r="H3" s="33">
        <v>4.9168794</v>
      </c>
      <c r="I3" s="33">
        <v>5.1137521000000001</v>
      </c>
      <c r="J3" s="33">
        <v>5.5143046</v>
      </c>
      <c r="K3" s="33">
        <v>6.1061258</v>
      </c>
      <c r="L3" s="33">
        <v>7.0676718000000003</v>
      </c>
      <c r="M3" s="33">
        <v>8.0860593999999999</v>
      </c>
      <c r="N3" s="33">
        <v>8.8659660999999996</v>
      </c>
      <c r="O3" s="33">
        <v>9.4422087000000001</v>
      </c>
      <c r="P3" s="33">
        <v>9.7845206999999998</v>
      </c>
      <c r="Q3" s="33">
        <v>9.8601864999999993</v>
      </c>
      <c r="R3" s="33">
        <v>9.9761513999999991</v>
      </c>
      <c r="S3" s="33">
        <v>9.9234325999999999</v>
      </c>
      <c r="T3" s="33">
        <v>9.7084729000000003</v>
      </c>
      <c r="U3" s="33">
        <v>9.2915861</v>
      </c>
      <c r="V3" s="33">
        <v>8.5376291999999996</v>
      </c>
      <c r="W3" s="33">
        <v>7.8292764999999997</v>
      </c>
      <c r="X3" s="33">
        <v>7.3622775000000003</v>
      </c>
      <c r="Y3" s="33">
        <v>7.0678476000000003</v>
      </c>
      <c r="Z3" s="33">
        <v>6.7064466999999999</v>
      </c>
      <c r="AA3" s="33">
        <v>6.1099899000000004</v>
      </c>
      <c r="AB3" s="33">
        <v>5.6710343999999999</v>
      </c>
      <c r="AC3" s="33">
        <v>5.0024430000000002E-2</v>
      </c>
      <c r="AD3" s="33">
        <v>4.9789680000000003E-2</v>
      </c>
      <c r="AE3" s="33">
        <v>4.3767500000000004E-3</v>
      </c>
      <c r="AF3" s="33">
        <v>-1.9422519999999999E-2</v>
      </c>
      <c r="AG3" s="33">
        <v>-4.5885170000000003E-2</v>
      </c>
      <c r="AH3" s="33">
        <v>-6.2620999999999996E-2</v>
      </c>
      <c r="AI3" s="33">
        <v>-5.5397639999999998E-2</v>
      </c>
      <c r="AJ3" s="33">
        <v>-7.9143080000000005E-2</v>
      </c>
      <c r="AK3" s="33">
        <v>-5.2713990000000002E-2</v>
      </c>
      <c r="AL3" s="33">
        <v>-2.0680960000000002E-2</v>
      </c>
      <c r="AM3" s="33">
        <v>-1.2313910000000001E-2</v>
      </c>
      <c r="AN3" s="33">
        <v>8.8493800000000004E-3</v>
      </c>
      <c r="AO3" s="33">
        <v>2.8074370000000001E-2</v>
      </c>
      <c r="AP3" s="33">
        <v>7.8993350000000004E-2</v>
      </c>
      <c r="AQ3" s="33">
        <v>0.17858346999999999</v>
      </c>
      <c r="AR3" s="33">
        <v>0.21551428</v>
      </c>
      <c r="AS3" s="33">
        <v>0.20399127</v>
      </c>
      <c r="AT3" s="33">
        <v>0.17222095000000001</v>
      </c>
      <c r="AU3" s="33">
        <v>4.8807030000000001E-2</v>
      </c>
      <c r="AV3" s="33">
        <v>-3.7327489999999998E-2</v>
      </c>
      <c r="AW3" s="33">
        <v>-6.5733710000000001E-2</v>
      </c>
      <c r="AX3" s="33">
        <v>-0.11461839</v>
      </c>
      <c r="AY3" s="33">
        <v>-0.11609659</v>
      </c>
      <c r="AZ3" s="33">
        <v>-0.10827306</v>
      </c>
      <c r="BA3" s="33">
        <v>6.5973050000000005E-2</v>
      </c>
      <c r="BB3" s="33">
        <v>6.4288960000000006E-2</v>
      </c>
      <c r="BC3" s="33">
        <v>1.742894E-2</v>
      </c>
      <c r="BD3" s="33">
        <v>-8.0111100000000001E-3</v>
      </c>
      <c r="BE3" s="33">
        <v>-3.4852889999999997E-2</v>
      </c>
      <c r="BF3" s="33">
        <v>-5.113417E-2</v>
      </c>
      <c r="BG3" s="33">
        <v>-4.323507E-2</v>
      </c>
      <c r="BH3" s="33">
        <v>-6.5485189999999999E-2</v>
      </c>
      <c r="BI3" s="33">
        <v>-3.6712410000000001E-2</v>
      </c>
      <c r="BJ3" s="33">
        <v>-3.0588899999999999E-3</v>
      </c>
      <c r="BK3" s="33">
        <v>6.7807299999999996E-3</v>
      </c>
      <c r="BL3" s="33">
        <v>2.874722E-2</v>
      </c>
      <c r="BM3" s="33">
        <v>4.907342E-2</v>
      </c>
      <c r="BN3" s="33">
        <v>0.10257057</v>
      </c>
      <c r="BO3" s="33">
        <v>0.20666512000000001</v>
      </c>
      <c r="BP3" s="33">
        <v>0.24270852000000001</v>
      </c>
      <c r="BQ3" s="33">
        <v>0.23051319000000001</v>
      </c>
      <c r="BR3" s="33">
        <v>0.19815377000000001</v>
      </c>
      <c r="BS3" s="33">
        <v>7.348238E-2</v>
      </c>
      <c r="BT3" s="33">
        <v>-1.300196E-2</v>
      </c>
      <c r="BU3" s="33">
        <v>-4.3586800000000002E-2</v>
      </c>
      <c r="BV3" s="33">
        <v>-9.0102459999999995E-2</v>
      </c>
      <c r="BW3" s="33">
        <v>-9.4733570000000003E-2</v>
      </c>
      <c r="BX3" s="33">
        <v>-8.7263750000000001E-2</v>
      </c>
      <c r="BY3" s="33">
        <v>7.7019009999999999E-2</v>
      </c>
      <c r="BZ3" s="33">
        <v>7.4331120000000001E-2</v>
      </c>
      <c r="CA3" s="33">
        <v>2.6468849999999999E-2</v>
      </c>
      <c r="CB3" s="33">
        <v>-1.076E-4</v>
      </c>
      <c r="CC3" s="33">
        <v>-2.7211969999999999E-2</v>
      </c>
      <c r="CD3" s="33">
        <v>-4.3178420000000002E-2</v>
      </c>
      <c r="CE3" s="33">
        <v>-3.4811300000000003E-2</v>
      </c>
      <c r="CF3" s="33">
        <v>-5.6025779999999997E-2</v>
      </c>
      <c r="CG3" s="33">
        <v>-2.5629760000000001E-2</v>
      </c>
      <c r="CH3" s="33">
        <v>9.1461000000000008E-3</v>
      </c>
      <c r="CI3" s="33">
        <v>2.000561E-2</v>
      </c>
      <c r="CJ3" s="33">
        <v>4.2528400000000001E-2</v>
      </c>
      <c r="CK3" s="33">
        <v>6.3617300000000002E-2</v>
      </c>
      <c r="CL3" s="33">
        <v>0.11890007</v>
      </c>
      <c r="CM3" s="33">
        <v>0.22611438</v>
      </c>
      <c r="CN3" s="33">
        <v>0.26154316</v>
      </c>
      <c r="CO3" s="33">
        <v>0.2488822</v>
      </c>
      <c r="CP3" s="33">
        <v>0.21611477000000001</v>
      </c>
      <c r="CQ3" s="33">
        <v>9.0572449999999999E-2</v>
      </c>
      <c r="CR3" s="33">
        <v>3.8458300000000002E-3</v>
      </c>
      <c r="CS3" s="33">
        <v>-2.8247919999999999E-2</v>
      </c>
      <c r="CT3" s="33">
        <v>-7.3122789999999993E-2</v>
      </c>
      <c r="CU3" s="33">
        <v>-7.9937610000000006E-2</v>
      </c>
      <c r="CV3" s="33">
        <v>-7.2712760000000001E-2</v>
      </c>
      <c r="CW3" s="33">
        <v>8.8064970000000006E-2</v>
      </c>
      <c r="CX3" s="33">
        <v>8.437327E-2</v>
      </c>
      <c r="CY3" s="33">
        <v>3.5508749999999999E-2</v>
      </c>
      <c r="CZ3" s="33">
        <v>7.7959099999999996E-3</v>
      </c>
      <c r="DA3" s="33">
        <v>-1.9571040000000001E-2</v>
      </c>
      <c r="DB3" s="33">
        <v>-3.5222679999999999E-2</v>
      </c>
      <c r="DC3" s="33">
        <v>-2.6387540000000001E-2</v>
      </c>
      <c r="DD3" s="33">
        <v>-4.6566370000000003E-2</v>
      </c>
      <c r="DE3" s="33">
        <v>-1.454711E-2</v>
      </c>
      <c r="DF3" s="33">
        <v>2.135109E-2</v>
      </c>
      <c r="DG3" s="33">
        <v>3.3230500000000003E-2</v>
      </c>
      <c r="DH3" s="33">
        <v>5.630959E-2</v>
      </c>
      <c r="DI3" s="33">
        <v>7.8161170000000002E-2</v>
      </c>
      <c r="DJ3" s="33">
        <v>0.13522957999999999</v>
      </c>
      <c r="DK3" s="33">
        <v>0.24556364</v>
      </c>
      <c r="DL3" s="33">
        <v>0.28037781000000001</v>
      </c>
      <c r="DM3" s="33">
        <v>0.26725121000000002</v>
      </c>
      <c r="DN3" s="33">
        <v>0.23407576999999999</v>
      </c>
      <c r="DO3" s="33">
        <v>0.10766252</v>
      </c>
      <c r="DP3" s="33">
        <v>2.0693610000000001E-2</v>
      </c>
      <c r="DQ3" s="33">
        <v>-1.290904E-2</v>
      </c>
      <c r="DR3" s="33">
        <v>-5.6143129999999999E-2</v>
      </c>
      <c r="DS3" s="33">
        <v>-6.5141649999999995E-2</v>
      </c>
      <c r="DT3" s="33">
        <v>-5.8161770000000002E-2</v>
      </c>
      <c r="DU3" s="33">
        <v>0.10401359</v>
      </c>
      <c r="DV3" s="33">
        <v>9.8872550000000003E-2</v>
      </c>
      <c r="DW3" s="33">
        <v>4.8560939999999997E-2</v>
      </c>
      <c r="DX3" s="33">
        <v>1.920732E-2</v>
      </c>
      <c r="DY3" s="33">
        <v>-8.5387599999999994E-3</v>
      </c>
      <c r="DZ3" s="33">
        <v>-2.3735840000000001E-2</v>
      </c>
      <c r="EA3" s="33">
        <v>-1.422497E-2</v>
      </c>
      <c r="EB3" s="33">
        <v>-3.2908479999999997E-2</v>
      </c>
      <c r="EC3" s="33">
        <v>1.45448E-3</v>
      </c>
      <c r="ED3" s="33">
        <v>3.897316E-2</v>
      </c>
      <c r="EE3" s="33">
        <v>5.2325129999999997E-2</v>
      </c>
      <c r="EF3" s="33">
        <v>7.6207419999999998E-2</v>
      </c>
      <c r="EG3" s="33">
        <v>9.9160219999999993E-2</v>
      </c>
      <c r="EH3" s="33">
        <v>0.15880679</v>
      </c>
      <c r="EI3" s="33">
        <v>0.27364527999999999</v>
      </c>
      <c r="EJ3" s="33">
        <v>0.30757204999999999</v>
      </c>
      <c r="EK3" s="33">
        <v>0.29377312999999999</v>
      </c>
      <c r="EL3" s="33">
        <v>0.26000858999999998</v>
      </c>
      <c r="EM3" s="33">
        <v>0.13233786</v>
      </c>
      <c r="EN3" s="33">
        <v>4.5019139999999999E-2</v>
      </c>
      <c r="EO3" s="33">
        <v>9.2378700000000005E-3</v>
      </c>
      <c r="EP3" s="33">
        <v>-3.1627189999999999E-2</v>
      </c>
      <c r="EQ3" s="33">
        <v>-4.3778629999999999E-2</v>
      </c>
      <c r="ER3" s="33">
        <v>-3.7152459999999998E-2</v>
      </c>
      <c r="ES3" s="33">
        <v>78.971806000000001</v>
      </c>
      <c r="ET3" s="33">
        <v>77.934731999999997</v>
      </c>
      <c r="EU3" s="33">
        <v>75.810799000000003</v>
      </c>
      <c r="EV3" s="33">
        <v>74.686363999999998</v>
      </c>
      <c r="EW3" s="33">
        <v>73.842792000000003</v>
      </c>
      <c r="EX3" s="33">
        <v>72.861099999999993</v>
      </c>
      <c r="EY3" s="33">
        <v>73.614581000000001</v>
      </c>
      <c r="EZ3" s="33">
        <v>76.725436000000002</v>
      </c>
      <c r="FA3" s="33">
        <v>80.692764999999994</v>
      </c>
      <c r="FB3" s="33">
        <v>84.839906999999997</v>
      </c>
      <c r="FC3" s="33">
        <v>88.330428999999995</v>
      </c>
      <c r="FD3" s="33">
        <v>91.654081000000005</v>
      </c>
      <c r="FE3" s="33">
        <v>93.551034000000001</v>
      </c>
      <c r="FF3" s="33">
        <v>94.261559000000005</v>
      </c>
      <c r="FG3" s="33">
        <v>94.860016999999999</v>
      </c>
      <c r="FH3" s="33">
        <v>95.575243</v>
      </c>
      <c r="FI3" s="33">
        <v>95.100798999999995</v>
      </c>
      <c r="FJ3" s="33">
        <v>93.450971999999993</v>
      </c>
      <c r="FK3" s="33">
        <v>91.398718000000002</v>
      </c>
      <c r="FL3" s="33">
        <v>86.831046000000001</v>
      </c>
      <c r="FM3" s="33">
        <v>82.657004000000001</v>
      </c>
      <c r="FN3" s="33">
        <v>80.380537000000004</v>
      </c>
      <c r="FO3" s="33">
        <v>78.417662000000007</v>
      </c>
      <c r="FP3" s="33">
        <v>76.617913000000001</v>
      </c>
      <c r="FQ3" s="33">
        <v>0.32925650000000001</v>
      </c>
      <c r="FR3" s="82">
        <v>3.4186599999999998E-2</v>
      </c>
      <c r="FS3">
        <v>1</v>
      </c>
    </row>
    <row r="4" spans="1:175" x14ac:dyDescent="0.2">
      <c r="A4" s="18" t="s">
        <v>0</v>
      </c>
      <c r="B4" s="27" t="s">
        <v>0</v>
      </c>
      <c r="C4" s="27">
        <v>42906</v>
      </c>
      <c r="D4" s="33">
        <v>207241</v>
      </c>
      <c r="E4" s="33">
        <v>5.4740462000000001</v>
      </c>
      <c r="F4" s="33">
        <v>5.2808235999999997</v>
      </c>
      <c r="G4" s="33">
        <v>5.1643758999999996</v>
      </c>
      <c r="H4" s="33">
        <v>5.1502955999999998</v>
      </c>
      <c r="I4" s="33">
        <v>5.3068464999999998</v>
      </c>
      <c r="J4" s="33">
        <v>5.6816791000000002</v>
      </c>
      <c r="K4" s="33">
        <v>6.1911294000000003</v>
      </c>
      <c r="L4" s="33">
        <v>7.0645623999999998</v>
      </c>
      <c r="M4" s="33">
        <v>7.9954143000000002</v>
      </c>
      <c r="N4" s="33">
        <v>8.7295552999999995</v>
      </c>
      <c r="O4" s="33">
        <v>9.2790307999999992</v>
      </c>
      <c r="P4" s="33">
        <v>9.5978084999999993</v>
      </c>
      <c r="Q4" s="33">
        <v>9.6815760999999991</v>
      </c>
      <c r="R4" s="33">
        <v>9.8291207000000007</v>
      </c>
      <c r="S4" s="33">
        <v>9.7908755000000003</v>
      </c>
      <c r="T4" s="33">
        <v>9.6240713000000007</v>
      </c>
      <c r="U4" s="33">
        <v>9.1876455000000004</v>
      </c>
      <c r="V4" s="33">
        <v>8.4334127999999993</v>
      </c>
      <c r="W4" s="33">
        <v>7.7578817999999998</v>
      </c>
      <c r="X4" s="33">
        <v>7.3260117999999999</v>
      </c>
      <c r="Y4" s="33">
        <v>7.0697098</v>
      </c>
      <c r="Z4" s="33">
        <v>6.6955033000000004</v>
      </c>
      <c r="AA4" s="33">
        <v>6.1294937999999997</v>
      </c>
      <c r="AB4" s="33">
        <v>5.6950988000000002</v>
      </c>
      <c r="AC4" s="33">
        <v>-1.498706E-2</v>
      </c>
      <c r="AD4" s="33">
        <v>-3.0670200000000002E-3</v>
      </c>
      <c r="AE4" s="33">
        <v>1.025267E-2</v>
      </c>
      <c r="AF4" s="33">
        <v>-1.3488719999999999E-2</v>
      </c>
      <c r="AG4" s="33">
        <v>-5.484663E-2</v>
      </c>
      <c r="AH4" s="33">
        <v>-4.8618260000000003E-2</v>
      </c>
      <c r="AI4" s="33">
        <v>-6.0151290000000003E-2</v>
      </c>
      <c r="AJ4" s="33">
        <v>-7.9630469999999995E-2</v>
      </c>
      <c r="AK4" s="33">
        <v>-1.406686E-2</v>
      </c>
      <c r="AL4" s="33">
        <v>-7.3740999999999998E-4</v>
      </c>
      <c r="AM4" s="33">
        <v>-8.6497599999999994E-3</v>
      </c>
      <c r="AN4" s="33">
        <v>3.6716819999999997E-2</v>
      </c>
      <c r="AO4" s="33">
        <v>3.5937440000000001E-2</v>
      </c>
      <c r="AP4" s="33">
        <v>9.0732279999999998E-2</v>
      </c>
      <c r="AQ4" s="33">
        <v>0.17681627</v>
      </c>
      <c r="AR4" s="33">
        <v>0.22472486999999999</v>
      </c>
      <c r="AS4" s="33">
        <v>0.18656592</v>
      </c>
      <c r="AT4" s="33">
        <v>0.15750270999999999</v>
      </c>
      <c r="AU4" s="33">
        <v>4.0284830000000001E-2</v>
      </c>
      <c r="AV4" s="33">
        <v>-6.7410899999999999E-3</v>
      </c>
      <c r="AW4" s="33">
        <v>-2.4670009999999999E-2</v>
      </c>
      <c r="AX4" s="33">
        <v>-6.7338200000000001E-2</v>
      </c>
      <c r="AY4" s="33">
        <v>-5.9285310000000001E-2</v>
      </c>
      <c r="AZ4" s="33">
        <v>-5.1886340000000003E-2</v>
      </c>
      <c r="BA4" s="33">
        <v>9.7702699999999993E-3</v>
      </c>
      <c r="BB4" s="33">
        <v>1.7443529999999999E-2</v>
      </c>
      <c r="BC4" s="33">
        <v>2.3918350000000001E-2</v>
      </c>
      <c r="BD4" s="33">
        <v>-2.7068399999999999E-3</v>
      </c>
      <c r="BE4" s="33">
        <v>-3.9931340000000003E-2</v>
      </c>
      <c r="BF4" s="33">
        <v>-3.5858229999999998E-2</v>
      </c>
      <c r="BG4" s="33">
        <v>-4.3121270000000003E-2</v>
      </c>
      <c r="BH4" s="33">
        <v>-5.6403620000000002E-2</v>
      </c>
      <c r="BI4" s="33">
        <v>-1.0177599999999999E-3</v>
      </c>
      <c r="BJ4" s="33">
        <v>1.338568E-2</v>
      </c>
      <c r="BK4" s="33">
        <v>8.2628300000000005E-3</v>
      </c>
      <c r="BL4" s="33">
        <v>5.3798739999999998E-2</v>
      </c>
      <c r="BM4" s="33">
        <v>5.3067030000000001E-2</v>
      </c>
      <c r="BN4" s="33">
        <v>0.10865595</v>
      </c>
      <c r="BO4" s="33">
        <v>0.20019711000000001</v>
      </c>
      <c r="BP4" s="33">
        <v>0.24824653999999999</v>
      </c>
      <c r="BQ4" s="33">
        <v>0.20999783999999999</v>
      </c>
      <c r="BR4" s="33">
        <v>0.18052778999999999</v>
      </c>
      <c r="BS4" s="33">
        <v>6.0346499999999997E-2</v>
      </c>
      <c r="BT4" s="33">
        <v>1.312108E-2</v>
      </c>
      <c r="BU4" s="33">
        <v>-7.2240300000000002E-3</v>
      </c>
      <c r="BV4" s="33">
        <v>-4.903221E-2</v>
      </c>
      <c r="BW4" s="33">
        <v>-4.3058239999999998E-2</v>
      </c>
      <c r="BX4" s="33">
        <v>-3.5933149999999997E-2</v>
      </c>
      <c r="BY4" s="33">
        <v>2.6917119999999999E-2</v>
      </c>
      <c r="BZ4" s="33">
        <v>3.1649070000000001E-2</v>
      </c>
      <c r="CA4" s="33">
        <v>3.3383160000000002E-2</v>
      </c>
      <c r="CB4" s="33">
        <v>4.76065E-3</v>
      </c>
      <c r="CC4" s="33">
        <v>-2.960105E-2</v>
      </c>
      <c r="CD4" s="33">
        <v>-2.702067E-2</v>
      </c>
      <c r="CE4" s="33">
        <v>-3.1326340000000001E-2</v>
      </c>
      <c r="CF4" s="33">
        <v>-4.0316770000000002E-2</v>
      </c>
      <c r="CG4" s="33">
        <v>8.0199999999999994E-3</v>
      </c>
      <c r="CH4" s="33">
        <v>2.316729E-2</v>
      </c>
      <c r="CI4" s="33">
        <v>1.997643E-2</v>
      </c>
      <c r="CJ4" s="33">
        <v>6.5629640000000003E-2</v>
      </c>
      <c r="CK4" s="33">
        <v>6.4930940000000006E-2</v>
      </c>
      <c r="CL4" s="33">
        <v>0.12106983</v>
      </c>
      <c r="CM4" s="33">
        <v>0.21639059999999999</v>
      </c>
      <c r="CN4" s="33">
        <v>0.26453757999999999</v>
      </c>
      <c r="CO4" s="33">
        <v>0.22622671999999999</v>
      </c>
      <c r="CP4" s="33">
        <v>0.19647487999999999</v>
      </c>
      <c r="CQ4" s="33">
        <v>7.4241139999999997E-2</v>
      </c>
      <c r="CR4" s="33">
        <v>2.6877560000000002E-2</v>
      </c>
      <c r="CS4" s="33">
        <v>4.8590100000000004E-3</v>
      </c>
      <c r="CT4" s="33">
        <v>-3.6353539999999997E-2</v>
      </c>
      <c r="CU4" s="33">
        <v>-3.1819420000000001E-2</v>
      </c>
      <c r="CV4" s="33">
        <v>-2.488402E-2</v>
      </c>
      <c r="CW4" s="33">
        <v>4.4063970000000001E-2</v>
      </c>
      <c r="CX4" s="33">
        <v>4.5854609999999997E-2</v>
      </c>
      <c r="CY4" s="33">
        <v>4.2847959999999997E-2</v>
      </c>
      <c r="CZ4" s="33">
        <v>1.222815E-2</v>
      </c>
      <c r="DA4" s="33">
        <v>-1.9270760000000001E-2</v>
      </c>
      <c r="DB4" s="33">
        <v>-1.8183109999999999E-2</v>
      </c>
      <c r="DC4" s="33">
        <v>-1.9531400000000001E-2</v>
      </c>
      <c r="DD4" s="33">
        <v>-2.4229919999999999E-2</v>
      </c>
      <c r="DE4" s="33">
        <v>1.705777E-2</v>
      </c>
      <c r="DF4" s="33">
        <v>3.2948900000000003E-2</v>
      </c>
      <c r="DG4" s="33">
        <v>3.1690040000000003E-2</v>
      </c>
      <c r="DH4" s="33">
        <v>7.746053E-2</v>
      </c>
      <c r="DI4" s="33">
        <v>7.6794840000000003E-2</v>
      </c>
      <c r="DJ4" s="33">
        <v>0.13348371000000001</v>
      </c>
      <c r="DK4" s="33">
        <v>0.23258408999999999</v>
      </c>
      <c r="DL4" s="33">
        <v>0.28082861999999997</v>
      </c>
      <c r="DM4" s="33">
        <v>0.24245559</v>
      </c>
      <c r="DN4" s="33">
        <v>0.21242198000000001</v>
      </c>
      <c r="DO4" s="33">
        <v>8.8135790000000006E-2</v>
      </c>
      <c r="DP4" s="33">
        <v>4.0634040000000003E-2</v>
      </c>
      <c r="DQ4" s="33">
        <v>1.694205E-2</v>
      </c>
      <c r="DR4" s="33">
        <v>-2.3674870000000001E-2</v>
      </c>
      <c r="DS4" s="33">
        <v>-2.0580600000000001E-2</v>
      </c>
      <c r="DT4" s="33">
        <v>-1.3834890000000001E-2</v>
      </c>
      <c r="DU4" s="33">
        <v>6.8821300000000002E-2</v>
      </c>
      <c r="DV4" s="33">
        <v>6.6365160000000006E-2</v>
      </c>
      <c r="DW4" s="33">
        <v>5.6513639999999997E-2</v>
      </c>
      <c r="DX4" s="33">
        <v>2.3010019999999999E-2</v>
      </c>
      <c r="DY4" s="33">
        <v>-4.3554600000000002E-3</v>
      </c>
      <c r="DZ4" s="33">
        <v>-5.4230800000000003E-3</v>
      </c>
      <c r="EA4" s="33">
        <v>-2.5013800000000001E-3</v>
      </c>
      <c r="EB4" s="33">
        <v>-1.0030600000000001E-3</v>
      </c>
      <c r="EC4" s="33">
        <v>3.0106870000000001E-2</v>
      </c>
      <c r="ED4" s="33">
        <v>4.7071979999999999E-2</v>
      </c>
      <c r="EE4" s="33">
        <v>4.8602619999999999E-2</v>
      </c>
      <c r="EF4" s="33">
        <v>9.4542459999999995E-2</v>
      </c>
      <c r="EG4" s="33">
        <v>9.3924439999999998E-2</v>
      </c>
      <c r="EH4" s="33">
        <v>0.15140737000000001</v>
      </c>
      <c r="EI4" s="33">
        <v>0.25596491999999998</v>
      </c>
      <c r="EJ4" s="33">
        <v>0.30435029000000002</v>
      </c>
      <c r="EK4" s="33">
        <v>0.26588750999999999</v>
      </c>
      <c r="EL4" s="33">
        <v>0.23544706000000001</v>
      </c>
      <c r="EM4" s="33">
        <v>0.10819745</v>
      </c>
      <c r="EN4" s="33">
        <v>6.04962E-2</v>
      </c>
      <c r="EO4" s="33">
        <v>3.4388040000000002E-2</v>
      </c>
      <c r="EP4" s="33">
        <v>-5.3688900000000003E-3</v>
      </c>
      <c r="EQ4" s="33">
        <v>-4.3535300000000004E-3</v>
      </c>
      <c r="ER4" s="33">
        <v>2.1183E-3</v>
      </c>
      <c r="ES4" s="33">
        <v>75.443894999999998</v>
      </c>
      <c r="ET4" s="33">
        <v>74.256271999999996</v>
      </c>
      <c r="EU4" s="33">
        <v>73.404009000000002</v>
      </c>
      <c r="EV4" s="33">
        <v>72.509135000000001</v>
      </c>
      <c r="EW4" s="33">
        <v>71.002584999999996</v>
      </c>
      <c r="EX4" s="33">
        <v>70.496476000000001</v>
      </c>
      <c r="EY4" s="33">
        <v>70.927914000000001</v>
      </c>
      <c r="EZ4" s="33">
        <v>74.213280999999995</v>
      </c>
      <c r="FA4" s="33">
        <v>77.551672999999994</v>
      </c>
      <c r="FB4" s="33">
        <v>81.318718000000004</v>
      </c>
      <c r="FC4" s="33">
        <v>85.347533999999996</v>
      </c>
      <c r="FD4" s="33">
        <v>88.208675999999997</v>
      </c>
      <c r="FE4" s="33">
        <v>90.631400999999997</v>
      </c>
      <c r="FF4" s="33">
        <v>92.569168000000005</v>
      </c>
      <c r="FG4" s="33">
        <v>93.373839000000004</v>
      </c>
      <c r="FH4" s="33">
        <v>93.726827999999998</v>
      </c>
      <c r="FI4" s="33">
        <v>92.557632999999996</v>
      </c>
      <c r="FJ4" s="33">
        <v>90.850134999999995</v>
      </c>
      <c r="FK4" s="33">
        <v>87.477665000000002</v>
      </c>
      <c r="FL4" s="33">
        <v>84.197034000000002</v>
      </c>
      <c r="FM4" s="33">
        <v>80.638557000000006</v>
      </c>
      <c r="FN4" s="33">
        <v>77.903137000000001</v>
      </c>
      <c r="FO4" s="33">
        <v>76.122778999999994</v>
      </c>
      <c r="FP4" s="33">
        <v>74.321702999999999</v>
      </c>
      <c r="FQ4" s="33">
        <v>0.2453101</v>
      </c>
      <c r="FR4" s="82">
        <v>2.92638E-2</v>
      </c>
      <c r="FS4">
        <v>1</v>
      </c>
    </row>
    <row r="5" spans="1:175" x14ac:dyDescent="0.2">
      <c r="A5" s="18" t="s">
        <v>0</v>
      </c>
      <c r="B5" s="27" t="s">
        <v>0</v>
      </c>
      <c r="C5" s="27">
        <v>42908</v>
      </c>
      <c r="D5" s="33">
        <v>207073</v>
      </c>
      <c r="E5" s="33">
        <v>5.5392719000000001</v>
      </c>
      <c r="F5" s="33">
        <v>5.3259387</v>
      </c>
      <c r="G5" s="33">
        <v>5.1901039999999998</v>
      </c>
      <c r="H5" s="33">
        <v>5.1654296999999998</v>
      </c>
      <c r="I5" s="33">
        <v>5.3765923000000004</v>
      </c>
      <c r="J5" s="33">
        <v>5.7559981999999996</v>
      </c>
      <c r="K5" s="33">
        <v>6.2799598999999997</v>
      </c>
      <c r="L5" s="33">
        <v>7.1478771999999999</v>
      </c>
      <c r="M5" s="33">
        <v>8.1355383000000003</v>
      </c>
      <c r="N5" s="33">
        <v>8.9116394000000003</v>
      </c>
      <c r="O5" s="33">
        <v>9.5347413000000003</v>
      </c>
      <c r="P5" s="33">
        <v>9.8672736000000008</v>
      </c>
      <c r="Q5" s="33">
        <v>9.9685012999999998</v>
      </c>
      <c r="R5" s="33">
        <v>10.060567000000001</v>
      </c>
      <c r="S5" s="33">
        <v>10.037288999999999</v>
      </c>
      <c r="T5" s="33">
        <v>9.8533139999999992</v>
      </c>
      <c r="U5" s="33">
        <v>9.4006354000000005</v>
      </c>
      <c r="V5" s="33">
        <v>8.6581685000000004</v>
      </c>
      <c r="W5" s="33">
        <v>7.9938726999999998</v>
      </c>
      <c r="X5" s="33">
        <v>7.5118005999999999</v>
      </c>
      <c r="Y5" s="33">
        <v>7.234362</v>
      </c>
      <c r="Z5" s="33">
        <v>6.8411473000000003</v>
      </c>
      <c r="AA5" s="33">
        <v>6.2505793000000001</v>
      </c>
      <c r="AB5" s="33">
        <v>5.7874416000000002</v>
      </c>
      <c r="AC5" s="33">
        <v>-6.3233910000000004E-2</v>
      </c>
      <c r="AD5" s="33">
        <v>-5.4775690000000002E-2</v>
      </c>
      <c r="AE5" s="33">
        <v>-2.7205190000000001E-2</v>
      </c>
      <c r="AF5" s="33">
        <v>-4.0113129999999997E-2</v>
      </c>
      <c r="AG5" s="33">
        <v>-8.21793E-3</v>
      </c>
      <c r="AH5" s="33">
        <v>-4.6056400000000003E-3</v>
      </c>
      <c r="AI5" s="33">
        <v>-8.0463199999999992E-3</v>
      </c>
      <c r="AJ5" s="33">
        <v>-5.255783E-2</v>
      </c>
      <c r="AK5" s="33">
        <v>5.4741299999999998E-3</v>
      </c>
      <c r="AL5" s="33">
        <v>2.966684E-2</v>
      </c>
      <c r="AM5" s="33">
        <v>6.9551769999999999E-2</v>
      </c>
      <c r="AN5" s="33">
        <v>9.7653770000000001E-2</v>
      </c>
      <c r="AO5" s="33">
        <v>0.10151193</v>
      </c>
      <c r="AP5" s="33">
        <v>0.12928988</v>
      </c>
      <c r="AQ5" s="33">
        <v>0.22373499999999999</v>
      </c>
      <c r="AR5" s="33">
        <v>0.24955303000000001</v>
      </c>
      <c r="AS5" s="33">
        <v>0.20830306000000001</v>
      </c>
      <c r="AT5" s="33">
        <v>0.20192379999999999</v>
      </c>
      <c r="AU5" s="33">
        <v>7.4066259999999995E-2</v>
      </c>
      <c r="AV5" s="33">
        <v>8.5255999999999995E-3</v>
      </c>
      <c r="AW5" s="33">
        <v>-1.2151459999999999E-2</v>
      </c>
      <c r="AX5" s="33">
        <v>-6.3270770000000004E-2</v>
      </c>
      <c r="AY5" s="33">
        <v>-5.7553269999999997E-2</v>
      </c>
      <c r="AZ5" s="33">
        <v>-6.2817730000000002E-2</v>
      </c>
      <c r="BA5" s="33">
        <v>-4.7556859999999999E-2</v>
      </c>
      <c r="BB5" s="33">
        <v>-3.8691740000000002E-2</v>
      </c>
      <c r="BC5" s="33">
        <v>-1.7727819999999998E-2</v>
      </c>
      <c r="BD5" s="33">
        <v>-2.751992E-2</v>
      </c>
      <c r="BE5" s="33">
        <v>5.0588300000000003E-3</v>
      </c>
      <c r="BF5" s="33">
        <v>6.9950899999999998E-3</v>
      </c>
      <c r="BG5" s="33">
        <v>2.9120700000000001E-3</v>
      </c>
      <c r="BH5" s="33">
        <v>-4.0245639999999999E-2</v>
      </c>
      <c r="BI5" s="33">
        <v>1.9895719999999999E-2</v>
      </c>
      <c r="BJ5" s="33">
        <v>4.537836E-2</v>
      </c>
      <c r="BK5" s="33">
        <v>8.6625499999999994E-2</v>
      </c>
      <c r="BL5" s="33">
        <v>0.11491324999999999</v>
      </c>
      <c r="BM5" s="33">
        <v>0.11936658999999999</v>
      </c>
      <c r="BN5" s="33">
        <v>0.15120927000000001</v>
      </c>
      <c r="BO5" s="33">
        <v>0.24957271</v>
      </c>
      <c r="BP5" s="33">
        <v>0.27509274</v>
      </c>
      <c r="BQ5" s="33">
        <v>0.2333083</v>
      </c>
      <c r="BR5" s="33">
        <v>0.22658845999999999</v>
      </c>
      <c r="BS5" s="33">
        <v>9.4501879999999996E-2</v>
      </c>
      <c r="BT5" s="33">
        <v>2.802226E-2</v>
      </c>
      <c r="BU5" s="33">
        <v>6.3168800000000004E-3</v>
      </c>
      <c r="BV5" s="33">
        <v>-4.4286010000000001E-2</v>
      </c>
      <c r="BW5" s="33">
        <v>-4.1031749999999999E-2</v>
      </c>
      <c r="BX5" s="33">
        <v>-4.4533549999999998E-2</v>
      </c>
      <c r="BY5" s="33">
        <v>-3.6698990000000001E-2</v>
      </c>
      <c r="BZ5" s="33">
        <v>-2.7552050000000002E-2</v>
      </c>
      <c r="CA5" s="33">
        <v>-1.116382E-2</v>
      </c>
      <c r="CB5" s="33">
        <v>-1.8797899999999999E-2</v>
      </c>
      <c r="CC5" s="33">
        <v>1.4254269999999999E-2</v>
      </c>
      <c r="CD5" s="33">
        <v>1.502972E-2</v>
      </c>
      <c r="CE5" s="33">
        <v>1.050182E-2</v>
      </c>
      <c r="CF5" s="33">
        <v>-3.1718250000000003E-2</v>
      </c>
      <c r="CG5" s="33">
        <v>2.9884069999999999E-2</v>
      </c>
      <c r="CH5" s="33">
        <v>5.6260119999999997E-2</v>
      </c>
      <c r="CI5" s="33">
        <v>9.8450709999999997E-2</v>
      </c>
      <c r="CJ5" s="33">
        <v>0.12686712</v>
      </c>
      <c r="CK5" s="33">
        <v>0.13173267</v>
      </c>
      <c r="CL5" s="33">
        <v>0.16639056999999999</v>
      </c>
      <c r="CM5" s="33">
        <v>0.26746784000000001</v>
      </c>
      <c r="CN5" s="33">
        <v>0.29278145999999999</v>
      </c>
      <c r="CO5" s="33">
        <v>0.25062685000000001</v>
      </c>
      <c r="CP5" s="33">
        <v>0.24367111999999999</v>
      </c>
      <c r="CQ5" s="33">
        <v>0.10865553</v>
      </c>
      <c r="CR5" s="33">
        <v>4.1525579999999999E-2</v>
      </c>
      <c r="CS5" s="33">
        <v>1.9107989999999998E-2</v>
      </c>
      <c r="CT5" s="33">
        <v>-3.1137229999999998E-2</v>
      </c>
      <c r="CU5" s="33">
        <v>-2.9589000000000001E-2</v>
      </c>
      <c r="CV5" s="33">
        <v>-3.1869990000000001E-2</v>
      </c>
      <c r="CW5" s="33">
        <v>-2.584111E-2</v>
      </c>
      <c r="CX5" s="33">
        <v>-1.6412360000000001E-2</v>
      </c>
      <c r="CY5" s="33">
        <v>-4.5998300000000001E-3</v>
      </c>
      <c r="CZ5" s="33">
        <v>-1.0075890000000001E-2</v>
      </c>
      <c r="DA5" s="33">
        <v>2.3449709999999999E-2</v>
      </c>
      <c r="DB5" s="33">
        <v>2.3064350000000001E-2</v>
      </c>
      <c r="DC5" s="33">
        <v>1.809156E-2</v>
      </c>
      <c r="DD5" s="33">
        <v>-2.3190860000000001E-2</v>
      </c>
      <c r="DE5" s="33">
        <v>3.987243E-2</v>
      </c>
      <c r="DF5" s="33">
        <v>6.7141870000000006E-2</v>
      </c>
      <c r="DG5" s="33">
        <v>0.11027592999999999</v>
      </c>
      <c r="DH5" s="33">
        <v>0.13882098000000001</v>
      </c>
      <c r="DI5" s="33">
        <v>0.14409875</v>
      </c>
      <c r="DJ5" s="33">
        <v>0.18157187</v>
      </c>
      <c r="DK5" s="33">
        <v>0.28536296</v>
      </c>
      <c r="DL5" s="33">
        <v>0.31047017999999998</v>
      </c>
      <c r="DM5" s="33">
        <v>0.2679454</v>
      </c>
      <c r="DN5" s="33">
        <v>0.26075378999999999</v>
      </c>
      <c r="DO5" s="33">
        <v>0.12280918</v>
      </c>
      <c r="DP5" s="33">
        <v>5.5028899999999999E-2</v>
      </c>
      <c r="DQ5" s="33">
        <v>3.1899110000000001E-2</v>
      </c>
      <c r="DR5" s="33">
        <v>-1.7988440000000001E-2</v>
      </c>
      <c r="DS5" s="33">
        <v>-1.8146249999999999E-2</v>
      </c>
      <c r="DT5" s="33">
        <v>-1.9206419999999998E-2</v>
      </c>
      <c r="DU5" s="33">
        <v>-1.0164070000000001E-2</v>
      </c>
      <c r="DV5" s="33">
        <v>-3.2841000000000001E-4</v>
      </c>
      <c r="DW5" s="33">
        <v>4.8775399999999997E-3</v>
      </c>
      <c r="DX5" s="33">
        <v>2.51732E-3</v>
      </c>
      <c r="DY5" s="33">
        <v>3.6726469999999997E-2</v>
      </c>
      <c r="DZ5" s="33">
        <v>3.4665069999999999E-2</v>
      </c>
      <c r="EA5" s="33">
        <v>2.9049950000000001E-2</v>
      </c>
      <c r="EB5" s="33">
        <v>-1.087866E-2</v>
      </c>
      <c r="EC5" s="33">
        <v>5.4294019999999998E-2</v>
      </c>
      <c r="ED5" s="33">
        <v>8.2853389999999999E-2</v>
      </c>
      <c r="EE5" s="33">
        <v>0.12734966</v>
      </c>
      <c r="EF5" s="33">
        <v>0.15608046</v>
      </c>
      <c r="EG5" s="33">
        <v>0.1619534</v>
      </c>
      <c r="EH5" s="33">
        <v>0.20349125000000001</v>
      </c>
      <c r="EI5" s="33">
        <v>0.31120068000000001</v>
      </c>
      <c r="EJ5" s="33">
        <v>0.33600988999999998</v>
      </c>
      <c r="EK5" s="33">
        <v>0.29295063999999998</v>
      </c>
      <c r="EL5" s="33">
        <v>0.28541844</v>
      </c>
      <c r="EM5" s="33">
        <v>0.14324480000000001</v>
      </c>
      <c r="EN5" s="33">
        <v>7.4525549999999996E-2</v>
      </c>
      <c r="EO5" s="33">
        <v>5.0367439999999999E-2</v>
      </c>
      <c r="EP5" s="33">
        <v>9.9631000000000003E-4</v>
      </c>
      <c r="EQ5" s="33">
        <v>-1.62473E-3</v>
      </c>
      <c r="ER5" s="33">
        <v>-9.2225E-4</v>
      </c>
      <c r="ES5" s="33">
        <v>77.031091000000004</v>
      </c>
      <c r="ET5" s="33">
        <v>76.050612999999998</v>
      </c>
      <c r="EU5" s="33">
        <v>74.849288999999999</v>
      </c>
      <c r="EV5" s="33">
        <v>73.662051000000005</v>
      </c>
      <c r="EW5" s="33">
        <v>72.715624000000005</v>
      </c>
      <c r="EX5" s="33">
        <v>72.059227000000007</v>
      </c>
      <c r="EY5" s="33">
        <v>73.167721</v>
      </c>
      <c r="EZ5" s="33">
        <v>76.553903000000005</v>
      </c>
      <c r="FA5" s="33">
        <v>80.611587</v>
      </c>
      <c r="FB5" s="33">
        <v>85.095257000000004</v>
      </c>
      <c r="FC5" s="33">
        <v>88.879803999999993</v>
      </c>
      <c r="FD5" s="33">
        <v>92.195598000000004</v>
      </c>
      <c r="FE5" s="33">
        <v>94.435764000000006</v>
      </c>
      <c r="FF5" s="33">
        <v>95.233348000000007</v>
      </c>
      <c r="FG5" s="33">
        <v>96.332470000000001</v>
      </c>
      <c r="FH5" s="33">
        <v>95.996979999999994</v>
      </c>
      <c r="FI5" s="33">
        <v>94.971243999999999</v>
      </c>
      <c r="FJ5" s="33">
        <v>93.133746000000002</v>
      </c>
      <c r="FK5" s="33">
        <v>90.770133999999999</v>
      </c>
      <c r="FL5" s="33">
        <v>86.836253999999997</v>
      </c>
      <c r="FM5" s="33">
        <v>82.894648000000004</v>
      </c>
      <c r="FN5" s="33">
        <v>79.700035999999997</v>
      </c>
      <c r="FO5" s="33">
        <v>77.393077000000005</v>
      </c>
      <c r="FP5" s="33">
        <v>75.471365000000006</v>
      </c>
      <c r="FQ5" s="33">
        <v>0.27385429999999999</v>
      </c>
      <c r="FR5" s="82">
        <v>3.2087900000000003E-2</v>
      </c>
      <c r="FS5">
        <v>1</v>
      </c>
    </row>
    <row r="6" spans="1:175" x14ac:dyDescent="0.2">
      <c r="A6" s="18" t="s">
        <v>0</v>
      </c>
      <c r="B6" s="27" t="s">
        <v>0</v>
      </c>
      <c r="C6" s="27">
        <v>42909</v>
      </c>
      <c r="D6" s="33">
        <v>206998</v>
      </c>
      <c r="E6" s="33">
        <v>5.4949956000000002</v>
      </c>
      <c r="F6" s="33">
        <v>5.2722020000000001</v>
      </c>
      <c r="G6" s="33">
        <v>5.1220267000000002</v>
      </c>
      <c r="H6" s="33">
        <v>5.1078640000000002</v>
      </c>
      <c r="I6" s="33">
        <v>5.2655192</v>
      </c>
      <c r="J6" s="33">
        <v>5.6281897000000001</v>
      </c>
      <c r="K6" s="33">
        <v>6.0754111000000002</v>
      </c>
      <c r="L6" s="33">
        <v>6.7862267999999997</v>
      </c>
      <c r="M6" s="33">
        <v>7.6053164000000004</v>
      </c>
      <c r="N6" s="33">
        <v>8.2905365999999994</v>
      </c>
      <c r="O6" s="33">
        <v>8.7869948000000004</v>
      </c>
      <c r="P6" s="33">
        <v>9.0377018000000007</v>
      </c>
      <c r="Q6" s="33">
        <v>9.1157380999999997</v>
      </c>
      <c r="R6" s="33">
        <v>9.2501998000000007</v>
      </c>
      <c r="S6" s="33">
        <v>9.2162074</v>
      </c>
      <c r="T6" s="33">
        <v>9.0057139999999993</v>
      </c>
      <c r="U6" s="33">
        <v>8.6049009999999999</v>
      </c>
      <c r="V6" s="33">
        <v>7.9865287</v>
      </c>
      <c r="W6" s="33">
        <v>7.4514079000000004</v>
      </c>
      <c r="X6" s="33">
        <v>7.0498218000000001</v>
      </c>
      <c r="Y6" s="33">
        <v>6.8347464999999996</v>
      </c>
      <c r="Z6" s="33">
        <v>6.5086190000000004</v>
      </c>
      <c r="AA6" s="33">
        <v>5.9806274999999998</v>
      </c>
      <c r="AB6" s="33">
        <v>5.5187657999999997</v>
      </c>
      <c r="AC6" s="33">
        <v>-3.7641010000000003E-2</v>
      </c>
      <c r="AD6" s="33">
        <v>-3.6679959999999998E-2</v>
      </c>
      <c r="AE6" s="33">
        <v>-5.0998830000000002E-2</v>
      </c>
      <c r="AF6" s="33">
        <v>-3.7112770000000003E-2</v>
      </c>
      <c r="AG6" s="33">
        <v>-2.3811539999999999E-2</v>
      </c>
      <c r="AH6" s="33">
        <v>-5.3884099999999997E-3</v>
      </c>
      <c r="AI6" s="33">
        <v>1.6754700000000001E-3</v>
      </c>
      <c r="AJ6" s="33">
        <v>-4.0959000000000002E-2</v>
      </c>
      <c r="AK6" s="33">
        <v>1.4667700000000001E-3</v>
      </c>
      <c r="AL6" s="33">
        <v>2.6254679999999999E-2</v>
      </c>
      <c r="AM6" s="33">
        <v>1.554941E-2</v>
      </c>
      <c r="AN6" s="33">
        <v>-6.4512800000000002E-3</v>
      </c>
      <c r="AO6" s="33">
        <v>6.89546E-3</v>
      </c>
      <c r="AP6" s="33">
        <v>5.9883619999999999E-2</v>
      </c>
      <c r="AQ6" s="33">
        <v>0.13571473000000001</v>
      </c>
      <c r="AR6" s="33">
        <v>0.11605229</v>
      </c>
      <c r="AS6" s="33">
        <v>8.5951420000000001E-2</v>
      </c>
      <c r="AT6" s="33">
        <v>7.7999750000000007E-2</v>
      </c>
      <c r="AU6" s="33">
        <v>1.493127E-2</v>
      </c>
      <c r="AV6" s="33">
        <v>-3.4857720000000002E-2</v>
      </c>
      <c r="AW6" s="33">
        <v>-5.1002930000000002E-2</v>
      </c>
      <c r="AX6" s="33">
        <v>-0.10420709</v>
      </c>
      <c r="AY6" s="33">
        <v>-9.5400540000000006E-2</v>
      </c>
      <c r="AZ6" s="33">
        <v>-8.8220800000000002E-2</v>
      </c>
      <c r="BA6" s="33">
        <v>-2.400942E-2</v>
      </c>
      <c r="BB6" s="33">
        <v>-2.2825580000000002E-2</v>
      </c>
      <c r="BC6" s="33">
        <v>-4.0350009999999999E-2</v>
      </c>
      <c r="BD6" s="33">
        <v>-2.7455500000000001E-2</v>
      </c>
      <c r="BE6" s="33">
        <v>-1.156683E-2</v>
      </c>
      <c r="BF6" s="33">
        <v>6.0281500000000003E-3</v>
      </c>
      <c r="BG6" s="33">
        <v>1.3727090000000001E-2</v>
      </c>
      <c r="BH6" s="33">
        <v>-2.8985529999999999E-2</v>
      </c>
      <c r="BI6" s="33">
        <v>1.300451E-2</v>
      </c>
      <c r="BJ6" s="33">
        <v>3.9287959999999997E-2</v>
      </c>
      <c r="BK6" s="33">
        <v>2.9827340000000001E-2</v>
      </c>
      <c r="BL6" s="33">
        <v>8.3996399999999999E-3</v>
      </c>
      <c r="BM6" s="33">
        <v>2.2124120000000001E-2</v>
      </c>
      <c r="BN6" s="33">
        <v>7.8264500000000001E-2</v>
      </c>
      <c r="BO6" s="33">
        <v>0.15972327</v>
      </c>
      <c r="BP6" s="33">
        <v>0.13987828999999999</v>
      </c>
      <c r="BQ6" s="33">
        <v>0.10919613</v>
      </c>
      <c r="BR6" s="33">
        <v>0.10094839</v>
      </c>
      <c r="BS6" s="33">
        <v>3.6280510000000002E-2</v>
      </c>
      <c r="BT6" s="33">
        <v>-1.5126779999999999E-2</v>
      </c>
      <c r="BU6" s="33">
        <v>-3.0417240000000002E-2</v>
      </c>
      <c r="BV6" s="33">
        <v>-8.1073980000000004E-2</v>
      </c>
      <c r="BW6" s="33">
        <v>-7.3595880000000002E-2</v>
      </c>
      <c r="BX6" s="33">
        <v>-6.4086400000000002E-2</v>
      </c>
      <c r="BY6" s="33">
        <v>-1.456822E-2</v>
      </c>
      <c r="BZ6" s="33">
        <v>-1.323007E-2</v>
      </c>
      <c r="CA6" s="33">
        <v>-3.2974660000000003E-2</v>
      </c>
      <c r="CB6" s="33">
        <v>-2.0766900000000001E-2</v>
      </c>
      <c r="CC6" s="33">
        <v>-3.0861700000000001E-3</v>
      </c>
      <c r="CD6" s="33">
        <v>1.393523E-2</v>
      </c>
      <c r="CE6" s="33">
        <v>2.2074010000000002E-2</v>
      </c>
      <c r="CF6" s="33">
        <v>-2.0692749999999999E-2</v>
      </c>
      <c r="CG6" s="33">
        <v>2.0995509999999998E-2</v>
      </c>
      <c r="CH6" s="33">
        <v>4.831477E-2</v>
      </c>
      <c r="CI6" s="33">
        <v>3.97162E-2</v>
      </c>
      <c r="CJ6" s="33">
        <v>1.868535E-2</v>
      </c>
      <c r="CK6" s="33">
        <v>3.2671449999999998E-2</v>
      </c>
      <c r="CL6" s="33">
        <v>9.0995039999999999E-2</v>
      </c>
      <c r="CM6" s="33">
        <v>0.17635152000000001</v>
      </c>
      <c r="CN6" s="33">
        <v>0.15638009999999999</v>
      </c>
      <c r="CO6" s="33">
        <v>0.12529534000000001</v>
      </c>
      <c r="CP6" s="33">
        <v>0.11684256</v>
      </c>
      <c r="CQ6" s="33">
        <v>5.1066920000000002E-2</v>
      </c>
      <c r="CR6" s="33">
        <v>-1.46119E-3</v>
      </c>
      <c r="CS6" s="33">
        <v>-1.6159650000000001E-2</v>
      </c>
      <c r="CT6" s="33">
        <v>-6.5052059999999995E-2</v>
      </c>
      <c r="CU6" s="33">
        <v>-5.8494039999999997E-2</v>
      </c>
      <c r="CV6" s="33">
        <v>-4.737098E-2</v>
      </c>
      <c r="CW6" s="33">
        <v>-5.1270200000000004E-3</v>
      </c>
      <c r="CX6" s="33">
        <v>-3.6345700000000002E-3</v>
      </c>
      <c r="CY6" s="33">
        <v>-2.5599319999999998E-2</v>
      </c>
      <c r="CZ6" s="33">
        <v>-1.40783E-2</v>
      </c>
      <c r="DA6" s="33">
        <v>5.3944800000000001E-3</v>
      </c>
      <c r="DB6" s="33">
        <v>2.184231E-2</v>
      </c>
      <c r="DC6" s="33">
        <v>3.0420929999999999E-2</v>
      </c>
      <c r="DD6" s="33">
        <v>-1.239996E-2</v>
      </c>
      <c r="DE6" s="33">
        <v>2.898651E-2</v>
      </c>
      <c r="DF6" s="33">
        <v>5.7341580000000003E-2</v>
      </c>
      <c r="DG6" s="33">
        <v>4.9605049999999998E-2</v>
      </c>
      <c r="DH6" s="33">
        <v>2.8971050000000002E-2</v>
      </c>
      <c r="DI6" s="33">
        <v>4.3218769999999997E-2</v>
      </c>
      <c r="DJ6" s="33">
        <v>0.10372557</v>
      </c>
      <c r="DK6" s="33">
        <v>0.19297976</v>
      </c>
      <c r="DL6" s="33">
        <v>0.17288191999999999</v>
      </c>
      <c r="DM6" s="33">
        <v>0.14139456</v>
      </c>
      <c r="DN6" s="33">
        <v>0.13273672</v>
      </c>
      <c r="DO6" s="33">
        <v>6.5853330000000002E-2</v>
      </c>
      <c r="DP6" s="33">
        <v>1.2204400000000001E-2</v>
      </c>
      <c r="DQ6" s="33">
        <v>-1.9020599999999999E-3</v>
      </c>
      <c r="DR6" s="33">
        <v>-4.903014E-2</v>
      </c>
      <c r="DS6" s="33">
        <v>-4.3392199999999999E-2</v>
      </c>
      <c r="DT6" s="33">
        <v>-3.065557E-2</v>
      </c>
      <c r="DU6" s="33">
        <v>8.5045699999999995E-3</v>
      </c>
      <c r="DV6" s="33">
        <v>1.0219809999999999E-2</v>
      </c>
      <c r="DW6" s="33">
        <v>-1.495049E-2</v>
      </c>
      <c r="DX6" s="33">
        <v>-4.4210200000000003E-3</v>
      </c>
      <c r="DY6" s="33">
        <v>1.7639189999999999E-2</v>
      </c>
      <c r="DZ6" s="33">
        <v>3.3258870000000003E-2</v>
      </c>
      <c r="EA6" s="33">
        <v>4.2472549999999998E-2</v>
      </c>
      <c r="EB6" s="33">
        <v>-4.2650000000000001E-4</v>
      </c>
      <c r="EC6" s="33">
        <v>4.0524249999999998E-2</v>
      </c>
      <c r="ED6" s="33">
        <v>7.0374859999999997E-2</v>
      </c>
      <c r="EE6" s="33">
        <v>6.3882990000000001E-2</v>
      </c>
      <c r="EF6" s="33">
        <v>4.3821970000000002E-2</v>
      </c>
      <c r="EG6" s="33">
        <v>5.8447430000000002E-2</v>
      </c>
      <c r="EH6" s="33">
        <v>0.12210645000000001</v>
      </c>
      <c r="EI6" s="33">
        <v>0.21698830999999999</v>
      </c>
      <c r="EJ6" s="33">
        <v>0.19670792000000001</v>
      </c>
      <c r="EK6" s="33">
        <v>0.16463926000000001</v>
      </c>
      <c r="EL6" s="33">
        <v>0.15568536999999999</v>
      </c>
      <c r="EM6" s="33">
        <v>8.7202559999999998E-2</v>
      </c>
      <c r="EN6" s="33">
        <v>3.1935350000000001E-2</v>
      </c>
      <c r="EO6" s="33">
        <v>1.8683640000000001E-2</v>
      </c>
      <c r="EP6" s="33">
        <v>-2.5897030000000001E-2</v>
      </c>
      <c r="EQ6" s="33">
        <v>-2.1587539999999999E-2</v>
      </c>
      <c r="ER6" s="33">
        <v>-6.5211699999999997E-3</v>
      </c>
      <c r="ES6" s="33">
        <v>74.429090000000002</v>
      </c>
      <c r="ET6" s="33">
        <v>73.335346999999999</v>
      </c>
      <c r="EU6" s="33">
        <v>72.218256999999994</v>
      </c>
      <c r="EV6" s="33">
        <v>71.073020999999997</v>
      </c>
      <c r="EW6" s="33">
        <v>70.215637000000001</v>
      </c>
      <c r="EX6" s="33">
        <v>69.116546999999997</v>
      </c>
      <c r="EY6" s="33">
        <v>69.586409000000003</v>
      </c>
      <c r="EZ6" s="33">
        <v>72.196467999999996</v>
      </c>
      <c r="FA6" s="33">
        <v>75.291803000000002</v>
      </c>
      <c r="FB6" s="33">
        <v>78.449860999999999</v>
      </c>
      <c r="FC6" s="33">
        <v>81.718637999999999</v>
      </c>
      <c r="FD6" s="33">
        <v>84.560633999999993</v>
      </c>
      <c r="FE6" s="33">
        <v>87.114198000000002</v>
      </c>
      <c r="FF6" s="33">
        <v>88.701228</v>
      </c>
      <c r="FG6" s="33">
        <v>89.461157999999998</v>
      </c>
      <c r="FH6" s="33">
        <v>89.773240999999999</v>
      </c>
      <c r="FI6" s="33">
        <v>89.328018999999998</v>
      </c>
      <c r="FJ6" s="33">
        <v>87.950602000000003</v>
      </c>
      <c r="FK6" s="33">
        <v>86.162353999999993</v>
      </c>
      <c r="FL6" s="33">
        <v>82.551798000000005</v>
      </c>
      <c r="FM6" s="33">
        <v>78.984859999999998</v>
      </c>
      <c r="FN6" s="33">
        <v>76.425334000000007</v>
      </c>
      <c r="FO6" s="33">
        <v>74.308869999999999</v>
      </c>
      <c r="FP6" s="33">
        <v>72.276768000000004</v>
      </c>
      <c r="FQ6" s="33">
        <v>0.25440059999999998</v>
      </c>
      <c r="FR6" s="82">
        <v>2.9753700000000001E-2</v>
      </c>
      <c r="FS6">
        <v>1</v>
      </c>
    </row>
    <row r="7" spans="1:175" x14ac:dyDescent="0.2">
      <c r="A7" s="18" t="s">
        <v>0</v>
      </c>
      <c r="B7" s="27" t="s">
        <v>0</v>
      </c>
      <c r="C7" s="27">
        <v>42943</v>
      </c>
      <c r="D7" s="33">
        <v>205006</v>
      </c>
      <c r="E7" s="33">
        <v>5.1382786999999999</v>
      </c>
      <c r="F7" s="33">
        <v>4.9283742999999998</v>
      </c>
      <c r="G7" s="33">
        <v>4.8244343000000001</v>
      </c>
      <c r="H7" s="33">
        <v>4.8046990000000003</v>
      </c>
      <c r="I7" s="33">
        <v>4.9751792999999997</v>
      </c>
      <c r="J7" s="33">
        <v>5.3444152000000003</v>
      </c>
      <c r="K7" s="33">
        <v>5.7400225000000002</v>
      </c>
      <c r="L7" s="33">
        <v>6.3980984000000003</v>
      </c>
      <c r="M7" s="33">
        <v>7.1740054000000004</v>
      </c>
      <c r="N7" s="33">
        <v>7.8231422000000004</v>
      </c>
      <c r="O7" s="33">
        <v>8.3533735</v>
      </c>
      <c r="P7" s="33">
        <v>8.6706871000000003</v>
      </c>
      <c r="Q7" s="33">
        <v>8.8232219999999995</v>
      </c>
      <c r="R7" s="33">
        <v>9.0630515999999997</v>
      </c>
      <c r="S7" s="33">
        <v>9.1438550000000003</v>
      </c>
      <c r="T7" s="33">
        <v>9.0664425000000008</v>
      </c>
      <c r="U7" s="33">
        <v>8.7328334999999999</v>
      </c>
      <c r="V7" s="33">
        <v>8.0603349000000009</v>
      </c>
      <c r="W7" s="33">
        <v>7.4580989000000004</v>
      </c>
      <c r="X7" s="33">
        <v>7.1006498000000002</v>
      </c>
      <c r="Y7" s="33">
        <v>6.8752570999999998</v>
      </c>
      <c r="Z7" s="33">
        <v>6.4724170000000001</v>
      </c>
      <c r="AA7" s="33">
        <v>5.9146894999999997</v>
      </c>
      <c r="AB7" s="33">
        <v>5.5012803000000003</v>
      </c>
      <c r="AC7" s="33">
        <v>-1.3960299999999999E-3</v>
      </c>
      <c r="AD7" s="33">
        <v>-3.1736430000000003E-2</v>
      </c>
      <c r="AE7" s="33">
        <v>-2.8916020000000001E-2</v>
      </c>
      <c r="AF7" s="33">
        <v>-3.7938520000000003E-2</v>
      </c>
      <c r="AG7" s="33">
        <v>-2.8427049999999999E-2</v>
      </c>
      <c r="AH7" s="33">
        <v>-5.118172E-2</v>
      </c>
      <c r="AI7" s="33">
        <v>-1.8633340000000002E-2</v>
      </c>
      <c r="AJ7" s="33">
        <v>-3.5083330000000003E-2</v>
      </c>
      <c r="AK7" s="33">
        <v>-3.8117400000000001E-3</v>
      </c>
      <c r="AL7" s="33">
        <v>1.457812E-2</v>
      </c>
      <c r="AM7" s="33">
        <v>-1.8308899999999999E-3</v>
      </c>
      <c r="AN7" s="33">
        <v>-1.572018E-2</v>
      </c>
      <c r="AO7" s="33">
        <v>2.6509799999999998E-3</v>
      </c>
      <c r="AP7" s="33">
        <v>3.2299880000000003E-2</v>
      </c>
      <c r="AQ7" s="33">
        <v>9.6741610000000006E-2</v>
      </c>
      <c r="AR7" s="33">
        <v>0.10688834999999999</v>
      </c>
      <c r="AS7" s="33">
        <v>9.8143820000000007E-2</v>
      </c>
      <c r="AT7" s="33">
        <v>9.293013E-2</v>
      </c>
      <c r="AU7" s="33">
        <v>2.4903539999999998E-2</v>
      </c>
      <c r="AV7" s="33">
        <v>5.4980699999999999E-3</v>
      </c>
      <c r="AW7" s="33">
        <v>-5.0161270000000001E-2</v>
      </c>
      <c r="AX7" s="33">
        <v>-5.36499E-2</v>
      </c>
      <c r="AY7" s="33">
        <v>-4.4943280000000002E-2</v>
      </c>
      <c r="AZ7" s="33">
        <v>-3.8000029999999997E-2</v>
      </c>
      <c r="BA7" s="33">
        <v>8.9509600000000009E-3</v>
      </c>
      <c r="BB7" s="33">
        <v>-1.8638749999999999E-2</v>
      </c>
      <c r="BC7" s="33">
        <v>-9.7107600000000006E-3</v>
      </c>
      <c r="BD7" s="33">
        <v>-2.8492710000000001E-2</v>
      </c>
      <c r="BE7" s="33">
        <v>-1.558616E-2</v>
      </c>
      <c r="BF7" s="33">
        <v>-4.1588140000000003E-2</v>
      </c>
      <c r="BG7" s="33">
        <v>-8.6593899999999994E-3</v>
      </c>
      <c r="BH7" s="33">
        <v>-1.8416950000000001E-2</v>
      </c>
      <c r="BI7" s="33">
        <v>1.408477E-2</v>
      </c>
      <c r="BJ7" s="33">
        <v>2.699213E-2</v>
      </c>
      <c r="BK7" s="33">
        <v>1.156157E-2</v>
      </c>
      <c r="BL7" s="33">
        <v>-2.0789900000000002E-3</v>
      </c>
      <c r="BM7" s="33">
        <v>1.721659E-2</v>
      </c>
      <c r="BN7" s="33">
        <v>4.8631800000000003E-2</v>
      </c>
      <c r="BO7" s="33">
        <v>0.1199813</v>
      </c>
      <c r="BP7" s="33">
        <v>0.12962058000000001</v>
      </c>
      <c r="BQ7" s="33">
        <v>0.12059830000000001</v>
      </c>
      <c r="BR7" s="33">
        <v>0.11521260999999999</v>
      </c>
      <c r="BS7" s="33">
        <v>4.3095109999999999E-2</v>
      </c>
      <c r="BT7" s="33">
        <v>1.9743989999999999E-2</v>
      </c>
      <c r="BU7" s="33">
        <v>-3.595607E-2</v>
      </c>
      <c r="BV7" s="33">
        <v>-3.9724780000000001E-2</v>
      </c>
      <c r="BW7" s="33">
        <v>-3.1461500000000003E-2</v>
      </c>
      <c r="BX7" s="33">
        <v>-2.5081470000000002E-2</v>
      </c>
      <c r="BY7" s="33">
        <v>1.6117260000000001E-2</v>
      </c>
      <c r="BZ7" s="33">
        <v>-9.5673500000000005E-3</v>
      </c>
      <c r="CA7" s="33">
        <v>3.5907500000000002E-3</v>
      </c>
      <c r="CB7" s="33">
        <v>-2.1950580000000001E-2</v>
      </c>
      <c r="CC7" s="33">
        <v>-6.6925999999999999E-3</v>
      </c>
      <c r="CD7" s="33">
        <v>-3.4943660000000001E-2</v>
      </c>
      <c r="CE7" s="33">
        <v>-1.75146E-3</v>
      </c>
      <c r="CF7" s="33">
        <v>-6.8738799999999997E-3</v>
      </c>
      <c r="CG7" s="33">
        <v>2.6479840000000001E-2</v>
      </c>
      <c r="CH7" s="33">
        <v>3.5590040000000003E-2</v>
      </c>
      <c r="CI7" s="33">
        <v>2.083716E-2</v>
      </c>
      <c r="CJ7" s="33">
        <v>7.3688499999999997E-3</v>
      </c>
      <c r="CK7" s="33">
        <v>2.7304700000000001E-2</v>
      </c>
      <c r="CL7" s="33">
        <v>5.994323E-2</v>
      </c>
      <c r="CM7" s="33">
        <v>0.13607704000000001</v>
      </c>
      <c r="CN7" s="33">
        <v>0.14536484999999999</v>
      </c>
      <c r="CO7" s="33">
        <v>0.13615020999999999</v>
      </c>
      <c r="CP7" s="33">
        <v>0.13064539</v>
      </c>
      <c r="CQ7" s="33">
        <v>5.5694540000000001E-2</v>
      </c>
      <c r="CR7" s="33">
        <v>2.9610669999999999E-2</v>
      </c>
      <c r="CS7" s="33">
        <v>-2.611759E-2</v>
      </c>
      <c r="CT7" s="33">
        <v>-3.0080280000000001E-2</v>
      </c>
      <c r="CU7" s="33">
        <v>-2.2124060000000001E-2</v>
      </c>
      <c r="CV7" s="33">
        <v>-1.613411E-2</v>
      </c>
      <c r="CW7" s="33">
        <v>2.328355E-2</v>
      </c>
      <c r="CX7" s="33">
        <v>-4.9594000000000005E-4</v>
      </c>
      <c r="CY7" s="33">
        <v>1.6892250000000001E-2</v>
      </c>
      <c r="CZ7" s="33">
        <v>-1.5408440000000001E-2</v>
      </c>
      <c r="DA7" s="33">
        <v>2.2009600000000001E-3</v>
      </c>
      <c r="DB7" s="33">
        <v>-2.829918E-2</v>
      </c>
      <c r="DC7" s="33">
        <v>5.1564699999999998E-3</v>
      </c>
      <c r="DD7" s="33">
        <v>4.6692000000000001E-3</v>
      </c>
      <c r="DE7" s="33">
        <v>3.8874909999999999E-2</v>
      </c>
      <c r="DF7" s="33">
        <v>4.4187940000000002E-2</v>
      </c>
      <c r="DG7" s="33">
        <v>3.0112739999999999E-2</v>
      </c>
      <c r="DH7" s="33">
        <v>1.6816689999999999E-2</v>
      </c>
      <c r="DI7" s="33">
        <v>3.7392799999999997E-2</v>
      </c>
      <c r="DJ7" s="33">
        <v>7.1254659999999997E-2</v>
      </c>
      <c r="DK7" s="33">
        <v>0.15217279</v>
      </c>
      <c r="DL7" s="33">
        <v>0.16110911999999999</v>
      </c>
      <c r="DM7" s="33">
        <v>0.15170212</v>
      </c>
      <c r="DN7" s="33">
        <v>0.14607816000000001</v>
      </c>
      <c r="DO7" s="33">
        <v>6.8293980000000004E-2</v>
      </c>
      <c r="DP7" s="33">
        <v>3.9477350000000001E-2</v>
      </c>
      <c r="DQ7" s="33">
        <v>-1.6279109999999999E-2</v>
      </c>
      <c r="DR7" s="33">
        <v>-2.0435789999999999E-2</v>
      </c>
      <c r="DS7" s="33">
        <v>-1.278661E-2</v>
      </c>
      <c r="DT7" s="33">
        <v>-7.1867500000000004E-3</v>
      </c>
      <c r="DU7" s="33">
        <v>3.363054E-2</v>
      </c>
      <c r="DV7" s="33">
        <v>1.260174E-2</v>
      </c>
      <c r="DW7" s="33">
        <v>3.6097520000000001E-2</v>
      </c>
      <c r="DX7" s="33">
        <v>-5.96264E-3</v>
      </c>
      <c r="DY7" s="33">
        <v>1.5041850000000001E-2</v>
      </c>
      <c r="DZ7" s="33">
        <v>-1.8705599999999999E-2</v>
      </c>
      <c r="EA7" s="33">
        <v>1.513043E-2</v>
      </c>
      <c r="EB7" s="33">
        <v>2.133558E-2</v>
      </c>
      <c r="EC7" s="33">
        <v>5.6771429999999998E-2</v>
      </c>
      <c r="ED7" s="33">
        <v>5.660196E-2</v>
      </c>
      <c r="EE7" s="33">
        <v>4.3505200000000001E-2</v>
      </c>
      <c r="EF7" s="33">
        <v>3.0457870000000001E-2</v>
      </c>
      <c r="EG7" s="33">
        <v>5.1958419999999998E-2</v>
      </c>
      <c r="EH7" s="33">
        <v>8.7586579999999997E-2</v>
      </c>
      <c r="EI7" s="33">
        <v>0.17541248000000001</v>
      </c>
      <c r="EJ7" s="33">
        <v>0.18384134999999999</v>
      </c>
      <c r="EK7" s="33">
        <v>0.17415660999999999</v>
      </c>
      <c r="EL7" s="33">
        <v>0.16836064000000001</v>
      </c>
      <c r="EM7" s="33">
        <v>8.6485549999999994E-2</v>
      </c>
      <c r="EN7" s="33">
        <v>5.3723279999999998E-2</v>
      </c>
      <c r="EO7" s="33">
        <v>-2.0739E-3</v>
      </c>
      <c r="EP7" s="33">
        <v>-6.5106699999999997E-3</v>
      </c>
      <c r="EQ7" s="33">
        <v>6.9516999999999995E-4</v>
      </c>
      <c r="ER7" s="33">
        <v>5.7318200000000003E-3</v>
      </c>
      <c r="ES7" s="33">
        <v>69.235408000000007</v>
      </c>
      <c r="ET7" s="33">
        <v>68.170006999999998</v>
      </c>
      <c r="EU7" s="33">
        <v>67.713307</v>
      </c>
      <c r="EV7" s="33">
        <v>66.608902</v>
      </c>
      <c r="EW7" s="33">
        <v>66.019031999999996</v>
      </c>
      <c r="EX7" s="33">
        <v>65.558211999999997</v>
      </c>
      <c r="EY7" s="33">
        <v>65.627382999999995</v>
      </c>
      <c r="EZ7" s="33">
        <v>67.917401999999996</v>
      </c>
      <c r="FA7" s="33">
        <v>71.390592999999996</v>
      </c>
      <c r="FB7" s="33">
        <v>75.468188999999995</v>
      </c>
      <c r="FC7" s="33">
        <v>79.093965999999995</v>
      </c>
      <c r="FD7" s="33">
        <v>82.487905999999995</v>
      </c>
      <c r="FE7" s="33">
        <v>85.639437000000001</v>
      </c>
      <c r="FF7" s="33">
        <v>88.254030999999998</v>
      </c>
      <c r="FG7" s="33">
        <v>90.356926000000001</v>
      </c>
      <c r="FH7" s="33">
        <v>91.758893999999998</v>
      </c>
      <c r="FI7" s="33">
        <v>91.451222999999999</v>
      </c>
      <c r="FJ7" s="33">
        <v>90.058644000000001</v>
      </c>
      <c r="FK7" s="33">
        <v>88.047704999999993</v>
      </c>
      <c r="FL7" s="33">
        <v>84.021227999999994</v>
      </c>
      <c r="FM7" s="33">
        <v>80.231391000000002</v>
      </c>
      <c r="FN7" s="33">
        <v>77.862592000000006</v>
      </c>
      <c r="FO7" s="33">
        <v>75.669832</v>
      </c>
      <c r="FP7" s="33">
        <v>73.272546000000006</v>
      </c>
      <c r="FQ7" s="33">
        <v>0.21713840000000001</v>
      </c>
      <c r="FR7" s="82">
        <v>2.8935800000000001E-2</v>
      </c>
      <c r="FS7">
        <v>1</v>
      </c>
    </row>
    <row r="8" spans="1:175" x14ac:dyDescent="0.2">
      <c r="A8" s="18" t="s">
        <v>0</v>
      </c>
      <c r="B8" s="27" t="s">
        <v>0</v>
      </c>
      <c r="C8" s="27">
        <v>42947</v>
      </c>
      <c r="D8" s="33">
        <v>204820</v>
      </c>
      <c r="E8" s="33">
        <v>4.8233134</v>
      </c>
      <c r="F8" s="33">
        <v>4.6595279999999999</v>
      </c>
      <c r="G8" s="33">
        <v>4.5707829000000002</v>
      </c>
      <c r="H8" s="33">
        <v>4.5678308000000003</v>
      </c>
      <c r="I8" s="33">
        <v>4.7577597000000003</v>
      </c>
      <c r="J8" s="33">
        <v>5.1830271000000003</v>
      </c>
      <c r="K8" s="33">
        <v>5.6279545000000004</v>
      </c>
      <c r="L8" s="33">
        <v>6.2773072000000001</v>
      </c>
      <c r="M8" s="33">
        <v>7.0853181000000003</v>
      </c>
      <c r="N8" s="33">
        <v>7.7117034000000002</v>
      </c>
      <c r="O8" s="33">
        <v>8.2122682000000005</v>
      </c>
      <c r="P8" s="33">
        <v>8.5105894000000006</v>
      </c>
      <c r="Q8" s="33">
        <v>8.6496595000000003</v>
      </c>
      <c r="R8" s="33">
        <v>8.8239412999999995</v>
      </c>
      <c r="S8" s="33">
        <v>8.9214970000000005</v>
      </c>
      <c r="T8" s="33">
        <v>8.8236656</v>
      </c>
      <c r="U8" s="33">
        <v>8.4702526000000002</v>
      </c>
      <c r="V8" s="33">
        <v>7.8265096999999999</v>
      </c>
      <c r="W8" s="33">
        <v>7.2266519999999996</v>
      </c>
      <c r="X8" s="33">
        <v>6.8506039999999997</v>
      </c>
      <c r="Y8" s="33">
        <v>6.6671487999999997</v>
      </c>
      <c r="Z8" s="33">
        <v>6.2973438000000002</v>
      </c>
      <c r="AA8" s="33">
        <v>5.7644007000000004</v>
      </c>
      <c r="AB8" s="33">
        <v>5.3584626000000002</v>
      </c>
      <c r="AC8" s="33">
        <v>6.0954969999999997E-2</v>
      </c>
      <c r="AD8" s="33">
        <v>4.770837E-2</v>
      </c>
      <c r="AE8" s="33">
        <v>4.1727649999999998E-2</v>
      </c>
      <c r="AF8" s="33">
        <v>-1.9514110000000001E-2</v>
      </c>
      <c r="AG8" s="33">
        <v>-5.2500129999999999E-2</v>
      </c>
      <c r="AH8" s="33">
        <v>-6.8740410000000002E-2</v>
      </c>
      <c r="AI8" s="33">
        <v>-6.4327010000000004E-2</v>
      </c>
      <c r="AJ8" s="33">
        <v>-6.6727919999999996E-2</v>
      </c>
      <c r="AK8" s="33">
        <v>-3.2729389999999997E-2</v>
      </c>
      <c r="AL8" s="33">
        <v>-5.0511939999999998E-2</v>
      </c>
      <c r="AM8" s="33">
        <v>-5.6904990000000003E-2</v>
      </c>
      <c r="AN8" s="33">
        <v>-2.2118530000000001E-2</v>
      </c>
      <c r="AO8" s="33">
        <v>3.8978699999999999E-3</v>
      </c>
      <c r="AP8" s="33">
        <v>-2.6787120000000001E-2</v>
      </c>
      <c r="AQ8" s="33">
        <v>8.760126E-2</v>
      </c>
      <c r="AR8" s="33">
        <v>0.103245</v>
      </c>
      <c r="AS8" s="33">
        <v>7.8597070000000005E-2</v>
      </c>
      <c r="AT8" s="33">
        <v>8.2641160000000005E-2</v>
      </c>
      <c r="AU8" s="33">
        <v>1.967238E-2</v>
      </c>
      <c r="AV8" s="33">
        <v>4.7138400000000004E-3</v>
      </c>
      <c r="AW8" s="33">
        <v>-4.4149019999999997E-2</v>
      </c>
      <c r="AX8" s="33">
        <v>-3.183457E-2</v>
      </c>
      <c r="AY8" s="33">
        <v>-6.2949149999999995E-2</v>
      </c>
      <c r="AZ8" s="33">
        <v>-7.8617960000000001E-2</v>
      </c>
      <c r="BA8" s="33">
        <v>7.6126100000000002E-2</v>
      </c>
      <c r="BB8" s="33">
        <v>6.0898540000000001E-2</v>
      </c>
      <c r="BC8" s="33">
        <v>5.4998400000000003E-2</v>
      </c>
      <c r="BD8" s="33">
        <v>-1.091074E-2</v>
      </c>
      <c r="BE8" s="33">
        <v>-4.3525920000000003E-2</v>
      </c>
      <c r="BF8" s="33">
        <v>-5.843628E-2</v>
      </c>
      <c r="BG8" s="33">
        <v>-5.3741999999999998E-2</v>
      </c>
      <c r="BH8" s="33">
        <v>-5.4295200000000002E-2</v>
      </c>
      <c r="BI8" s="33">
        <v>-1.9417190000000001E-2</v>
      </c>
      <c r="BJ8" s="33">
        <v>-3.5440600000000003E-2</v>
      </c>
      <c r="BK8" s="33">
        <v>-4.1374719999999997E-2</v>
      </c>
      <c r="BL8" s="33">
        <v>-6.7354099999999998E-3</v>
      </c>
      <c r="BM8" s="33">
        <v>1.9338729999999998E-2</v>
      </c>
      <c r="BN8" s="33">
        <v>-1.0337560000000001E-2</v>
      </c>
      <c r="BO8" s="33">
        <v>0.10976521</v>
      </c>
      <c r="BP8" s="33">
        <v>0.12452754000000001</v>
      </c>
      <c r="BQ8" s="33">
        <v>9.9457219999999999E-2</v>
      </c>
      <c r="BR8" s="33">
        <v>0.10285149</v>
      </c>
      <c r="BS8" s="33">
        <v>3.6283749999999997E-2</v>
      </c>
      <c r="BT8" s="33">
        <v>2.1461500000000001E-2</v>
      </c>
      <c r="BU8" s="33">
        <v>-2.612281E-2</v>
      </c>
      <c r="BV8" s="33">
        <v>-1.3776129999999999E-2</v>
      </c>
      <c r="BW8" s="33">
        <v>-4.2932129999999999E-2</v>
      </c>
      <c r="BX8" s="33">
        <v>-5.5688120000000001E-2</v>
      </c>
      <c r="BY8" s="33">
        <v>8.6633580000000002E-2</v>
      </c>
      <c r="BZ8" s="33">
        <v>7.0034009999999994E-2</v>
      </c>
      <c r="CA8" s="33">
        <v>6.4189670000000004E-2</v>
      </c>
      <c r="CB8" s="33">
        <v>-4.9520800000000002E-3</v>
      </c>
      <c r="CC8" s="33">
        <v>-3.7310400000000001E-2</v>
      </c>
      <c r="CD8" s="33">
        <v>-5.1299669999999999E-2</v>
      </c>
      <c r="CE8" s="33">
        <v>-4.6410849999999997E-2</v>
      </c>
      <c r="CF8" s="33">
        <v>-4.5684339999999997E-2</v>
      </c>
      <c r="CG8" s="33">
        <v>-1.019719E-2</v>
      </c>
      <c r="CH8" s="33">
        <v>-2.500225E-2</v>
      </c>
      <c r="CI8" s="33">
        <v>-3.0618510000000002E-2</v>
      </c>
      <c r="CJ8" s="33">
        <v>3.9188900000000004E-3</v>
      </c>
      <c r="CK8" s="33">
        <v>3.0033009999999999E-2</v>
      </c>
      <c r="CL8" s="33">
        <v>1.05535E-3</v>
      </c>
      <c r="CM8" s="33">
        <v>0.1251159</v>
      </c>
      <c r="CN8" s="33">
        <v>0.13926777000000001</v>
      </c>
      <c r="CO8" s="33">
        <v>0.11390488999999999</v>
      </c>
      <c r="CP8" s="33">
        <v>0.1168491</v>
      </c>
      <c r="CQ8" s="33">
        <v>4.7788740000000003E-2</v>
      </c>
      <c r="CR8" s="33">
        <v>3.3060869999999999E-2</v>
      </c>
      <c r="CS8" s="33">
        <v>-1.363792E-2</v>
      </c>
      <c r="CT8" s="33">
        <v>-1.2689000000000001E-3</v>
      </c>
      <c r="CU8" s="33">
        <v>-2.9068409999999999E-2</v>
      </c>
      <c r="CV8" s="33">
        <v>-3.980699E-2</v>
      </c>
      <c r="CW8" s="33">
        <v>9.7141060000000001E-2</v>
      </c>
      <c r="CX8" s="33">
        <v>7.916948E-2</v>
      </c>
      <c r="CY8" s="33">
        <v>7.338095E-2</v>
      </c>
      <c r="CZ8" s="33">
        <v>1.0065899999999999E-3</v>
      </c>
      <c r="DA8" s="33">
        <v>-3.1094879999999998E-2</v>
      </c>
      <c r="DB8" s="33">
        <v>-4.4163059999999997E-2</v>
      </c>
      <c r="DC8" s="33">
        <v>-3.9079709999999997E-2</v>
      </c>
      <c r="DD8" s="33">
        <v>-3.7073469999999997E-2</v>
      </c>
      <c r="DE8" s="33">
        <v>-9.771999999999999E-4</v>
      </c>
      <c r="DF8" s="33">
        <v>-1.4563889999999999E-2</v>
      </c>
      <c r="DG8" s="33">
        <v>-1.9862290000000001E-2</v>
      </c>
      <c r="DH8" s="33">
        <v>1.457319E-2</v>
      </c>
      <c r="DI8" s="33">
        <v>4.0727300000000001E-2</v>
      </c>
      <c r="DJ8" s="33">
        <v>1.2448259999999999E-2</v>
      </c>
      <c r="DK8" s="33">
        <v>0.14046658000000001</v>
      </c>
      <c r="DL8" s="33">
        <v>0.15400799000000001</v>
      </c>
      <c r="DM8" s="33">
        <v>0.12835256</v>
      </c>
      <c r="DN8" s="33">
        <v>0.13084672</v>
      </c>
      <c r="DO8" s="33">
        <v>5.9293720000000001E-2</v>
      </c>
      <c r="DP8" s="33">
        <v>4.4660249999999999E-2</v>
      </c>
      <c r="DQ8" s="33">
        <v>-1.15302E-3</v>
      </c>
      <c r="DR8" s="33">
        <v>1.123832E-2</v>
      </c>
      <c r="DS8" s="33">
        <v>-1.520468E-2</v>
      </c>
      <c r="DT8" s="33">
        <v>-2.3925849999999999E-2</v>
      </c>
      <c r="DU8" s="33">
        <v>0.1123122</v>
      </c>
      <c r="DV8" s="33">
        <v>9.2359650000000001E-2</v>
      </c>
      <c r="DW8" s="33">
        <v>8.6651690000000003E-2</v>
      </c>
      <c r="DX8" s="33">
        <v>9.6099500000000008E-3</v>
      </c>
      <c r="DY8" s="33">
        <v>-2.212066E-2</v>
      </c>
      <c r="DZ8" s="33">
        <v>-3.3858930000000002E-2</v>
      </c>
      <c r="EA8" s="33">
        <v>-2.8494700000000001E-2</v>
      </c>
      <c r="EB8" s="33">
        <v>-2.4640749999999999E-2</v>
      </c>
      <c r="EC8" s="33">
        <v>1.2335E-2</v>
      </c>
      <c r="ED8" s="33">
        <v>5.0745E-4</v>
      </c>
      <c r="EE8" s="33">
        <v>-4.3320199999999998E-3</v>
      </c>
      <c r="EF8" s="33">
        <v>2.995631E-2</v>
      </c>
      <c r="EG8" s="33">
        <v>5.616815E-2</v>
      </c>
      <c r="EH8" s="33">
        <v>2.8897820000000001E-2</v>
      </c>
      <c r="EI8" s="33">
        <v>0.16263053</v>
      </c>
      <c r="EJ8" s="33">
        <v>0.17529053999999999</v>
      </c>
      <c r="EK8" s="33">
        <v>0.1492127</v>
      </c>
      <c r="EL8" s="33">
        <v>0.15105705</v>
      </c>
      <c r="EM8" s="33">
        <v>7.5905100000000003E-2</v>
      </c>
      <c r="EN8" s="33">
        <v>6.1407900000000001E-2</v>
      </c>
      <c r="EO8" s="33">
        <v>1.687319E-2</v>
      </c>
      <c r="EP8" s="33">
        <v>2.9296760000000002E-2</v>
      </c>
      <c r="EQ8" s="33">
        <v>4.81234E-3</v>
      </c>
      <c r="ER8" s="33">
        <v>-9.9602000000000002E-4</v>
      </c>
      <c r="ES8" s="33">
        <v>69.603086000000005</v>
      </c>
      <c r="ET8" s="33">
        <v>68.421109999999999</v>
      </c>
      <c r="EU8" s="33">
        <v>67.423233999999994</v>
      </c>
      <c r="EV8" s="33">
        <v>66.617136000000002</v>
      </c>
      <c r="EW8" s="33">
        <v>66.002645000000001</v>
      </c>
      <c r="EX8" s="33">
        <v>65.054366999999999</v>
      </c>
      <c r="EY8" s="33">
        <v>65.026464000000004</v>
      </c>
      <c r="EZ8" s="33">
        <v>67.076969000000005</v>
      </c>
      <c r="FA8" s="33">
        <v>70.490419000000003</v>
      </c>
      <c r="FB8" s="33">
        <v>74.301655999999994</v>
      </c>
      <c r="FC8" s="33">
        <v>78.120958999999999</v>
      </c>
      <c r="FD8" s="33">
        <v>81.309957999999995</v>
      </c>
      <c r="FE8" s="33">
        <v>84.265591000000001</v>
      </c>
      <c r="FF8" s="33">
        <v>86.937927999999999</v>
      </c>
      <c r="FG8" s="33">
        <v>88.349045000000004</v>
      </c>
      <c r="FH8" s="33">
        <v>89.414141000000001</v>
      </c>
      <c r="FI8" s="33">
        <v>89.398036000000005</v>
      </c>
      <c r="FJ8" s="33">
        <v>88.536726999999999</v>
      </c>
      <c r="FK8" s="33">
        <v>86.270060000000001</v>
      </c>
      <c r="FL8" s="33">
        <v>82.219859</v>
      </c>
      <c r="FM8" s="33">
        <v>78.460295000000002</v>
      </c>
      <c r="FN8" s="33">
        <v>75.944339999999997</v>
      </c>
      <c r="FO8" s="33">
        <v>73.941367</v>
      </c>
      <c r="FP8" s="33">
        <v>72.199115000000006</v>
      </c>
      <c r="FQ8" s="33">
        <v>0.25121779999999999</v>
      </c>
      <c r="FR8" s="82">
        <v>2.6678299999999999E-2</v>
      </c>
      <c r="FS8">
        <v>1</v>
      </c>
    </row>
    <row r="9" spans="1:175" x14ac:dyDescent="0.2">
      <c r="A9" s="18" t="s">
        <v>0</v>
      </c>
      <c r="B9" s="27" t="s">
        <v>0</v>
      </c>
      <c r="C9" s="27">
        <v>42923</v>
      </c>
      <c r="D9" s="33">
        <v>205939</v>
      </c>
      <c r="E9" s="33">
        <v>5.1404803000000001</v>
      </c>
      <c r="F9" s="33">
        <v>4.9423171999999997</v>
      </c>
      <c r="G9" s="33">
        <v>4.8184205999999996</v>
      </c>
      <c r="H9" s="33">
        <v>4.8016702000000002</v>
      </c>
      <c r="I9" s="33">
        <v>4.9281303000000003</v>
      </c>
      <c r="J9" s="33">
        <v>5.2851002999999999</v>
      </c>
      <c r="K9" s="33">
        <v>5.6639106999999997</v>
      </c>
      <c r="L9" s="33">
        <v>6.4087952000000001</v>
      </c>
      <c r="M9" s="33">
        <v>7.2620431999999999</v>
      </c>
      <c r="N9" s="33">
        <v>7.9415183000000003</v>
      </c>
      <c r="O9" s="33">
        <v>8.5582650999999998</v>
      </c>
      <c r="P9" s="33">
        <v>8.9331192000000001</v>
      </c>
      <c r="Q9" s="33">
        <v>9.0845067000000004</v>
      </c>
      <c r="R9" s="33">
        <v>9.2809881999999995</v>
      </c>
      <c r="S9" s="33">
        <v>9.3214182999999995</v>
      </c>
      <c r="T9" s="33">
        <v>9.1983417000000003</v>
      </c>
      <c r="U9" s="33">
        <v>8.8561758000000008</v>
      </c>
      <c r="V9" s="33">
        <v>8.2332885000000005</v>
      </c>
      <c r="W9" s="33">
        <v>7.6199054999999998</v>
      </c>
      <c r="X9" s="33">
        <v>7.2369836999999997</v>
      </c>
      <c r="Y9" s="33">
        <v>7.0205200000000003</v>
      </c>
      <c r="Z9" s="33">
        <v>6.6921882000000004</v>
      </c>
      <c r="AA9" s="33">
        <v>6.100473</v>
      </c>
      <c r="AB9" s="33">
        <v>5.6358056000000003</v>
      </c>
      <c r="AC9" s="33">
        <v>-1.9555759999999998E-2</v>
      </c>
      <c r="AD9" s="33">
        <v>-1.9374700000000002E-2</v>
      </c>
      <c r="AE9" s="33">
        <v>-1.4252249999999999E-2</v>
      </c>
      <c r="AF9" s="33">
        <v>-2.8538259999999999E-2</v>
      </c>
      <c r="AG9" s="33">
        <v>-2.544977E-2</v>
      </c>
      <c r="AH9" s="33">
        <v>7.6853299999999998E-3</v>
      </c>
      <c r="AI9" s="33">
        <v>-2.3369819999999999E-2</v>
      </c>
      <c r="AJ9" s="33">
        <v>-4.2127009999999999E-2</v>
      </c>
      <c r="AK9" s="33">
        <v>1.03582E-3</v>
      </c>
      <c r="AL9" s="33">
        <v>-4.1289659999999999E-2</v>
      </c>
      <c r="AM9" s="33">
        <v>-2.0724349999999999E-2</v>
      </c>
      <c r="AN9" s="33">
        <v>-1.4338599999999999E-3</v>
      </c>
      <c r="AO9" s="33">
        <v>2.7583659999999999E-2</v>
      </c>
      <c r="AP9" s="33">
        <v>7.8153219999999995E-2</v>
      </c>
      <c r="AQ9" s="33">
        <v>0.16563959</v>
      </c>
      <c r="AR9" s="33">
        <v>0.15486101999999999</v>
      </c>
      <c r="AS9" s="33">
        <v>0.16374233999999999</v>
      </c>
      <c r="AT9" s="33">
        <v>0.17467715</v>
      </c>
      <c r="AU9" s="33">
        <v>6.4934400000000003E-2</v>
      </c>
      <c r="AV9" s="33">
        <v>1.8394790000000001E-2</v>
      </c>
      <c r="AW9" s="33">
        <v>3.4818880000000003E-2</v>
      </c>
      <c r="AX9" s="33">
        <v>5.9461499999999999E-3</v>
      </c>
      <c r="AY9" s="33">
        <v>-3.0625639999999999E-2</v>
      </c>
      <c r="AZ9" s="33">
        <v>-3.5180019999999999E-2</v>
      </c>
      <c r="BA9" s="33">
        <v>-8.0226700000000008E-3</v>
      </c>
      <c r="BB9" s="33">
        <v>-7.9770499999999994E-3</v>
      </c>
      <c r="BC9" s="33">
        <v>-4.6112899999999997E-3</v>
      </c>
      <c r="BD9" s="33">
        <v>-1.27163E-2</v>
      </c>
      <c r="BE9" s="33">
        <v>-1.3117190000000001E-2</v>
      </c>
      <c r="BF9" s="33">
        <v>1.9678250000000001E-2</v>
      </c>
      <c r="BG9" s="33">
        <v>-1.213637E-2</v>
      </c>
      <c r="BH9" s="33">
        <v>-3.1919870000000003E-2</v>
      </c>
      <c r="BI9" s="33">
        <v>1.372722E-2</v>
      </c>
      <c r="BJ9" s="33">
        <v>-2.6885630000000001E-2</v>
      </c>
      <c r="BK9" s="33">
        <v>-4.7910899999999996E-3</v>
      </c>
      <c r="BL9" s="33">
        <v>1.4877110000000001E-2</v>
      </c>
      <c r="BM9" s="33">
        <v>4.3665750000000003E-2</v>
      </c>
      <c r="BN9" s="33">
        <v>9.6910709999999997E-2</v>
      </c>
      <c r="BO9" s="33">
        <v>0.18917866</v>
      </c>
      <c r="BP9" s="33">
        <v>0.17807479000000001</v>
      </c>
      <c r="BQ9" s="33">
        <v>0.18642516000000001</v>
      </c>
      <c r="BR9" s="33">
        <v>0.19724747000000001</v>
      </c>
      <c r="BS9" s="33">
        <v>8.0919969999999994E-2</v>
      </c>
      <c r="BT9" s="33">
        <v>3.4230789999999997E-2</v>
      </c>
      <c r="BU9" s="33">
        <v>5.0744240000000003E-2</v>
      </c>
      <c r="BV9" s="33">
        <v>2.1950399999999998E-2</v>
      </c>
      <c r="BW9" s="33">
        <v>-1.386078E-2</v>
      </c>
      <c r="BX9" s="33">
        <v>-1.857609E-2</v>
      </c>
      <c r="BY9" s="33">
        <v>-3.489E-5</v>
      </c>
      <c r="BZ9" s="33">
        <v>-8.3079999999999997E-5</v>
      </c>
      <c r="CA9" s="33">
        <v>2.0660100000000001E-3</v>
      </c>
      <c r="CB9" s="33">
        <v>-1.7580600000000001E-3</v>
      </c>
      <c r="CC9" s="33">
        <v>-4.5756800000000004E-3</v>
      </c>
      <c r="CD9" s="33">
        <v>2.7984510000000001E-2</v>
      </c>
      <c r="CE9" s="33">
        <v>-4.3561199999999998E-3</v>
      </c>
      <c r="CF9" s="33">
        <v>-2.4850440000000001E-2</v>
      </c>
      <c r="CG9" s="33">
        <v>2.2517249999999999E-2</v>
      </c>
      <c r="CH9" s="33">
        <v>-1.6909449999999999E-2</v>
      </c>
      <c r="CI9" s="33">
        <v>6.2442399999999999E-3</v>
      </c>
      <c r="CJ9" s="33">
        <v>2.6174050000000001E-2</v>
      </c>
      <c r="CK9" s="33">
        <v>5.4804159999999998E-2</v>
      </c>
      <c r="CL9" s="33">
        <v>0.10990208999999999</v>
      </c>
      <c r="CM9" s="33">
        <v>0.20548174</v>
      </c>
      <c r="CN9" s="33">
        <v>0.19415257999999999</v>
      </c>
      <c r="CO9" s="33">
        <v>0.20213521000000001</v>
      </c>
      <c r="CP9" s="33">
        <v>0.2128796</v>
      </c>
      <c r="CQ9" s="33">
        <v>9.1991519999999993E-2</v>
      </c>
      <c r="CR9" s="33">
        <v>4.5198759999999998E-2</v>
      </c>
      <c r="CS9" s="33">
        <v>6.1774099999999998E-2</v>
      </c>
      <c r="CT9" s="33">
        <v>3.3034889999999997E-2</v>
      </c>
      <c r="CU9" s="33">
        <v>-2.2494899999999998E-3</v>
      </c>
      <c r="CV9" s="33">
        <v>-7.0762500000000001E-3</v>
      </c>
      <c r="CW9" s="33">
        <v>7.9528900000000007E-3</v>
      </c>
      <c r="CX9" s="33">
        <v>7.81089E-3</v>
      </c>
      <c r="CY9" s="33">
        <v>8.7433100000000007E-3</v>
      </c>
      <c r="CZ9" s="33">
        <v>9.2001800000000005E-3</v>
      </c>
      <c r="DA9" s="33">
        <v>3.96583E-3</v>
      </c>
      <c r="DB9" s="33">
        <v>3.6290759999999998E-2</v>
      </c>
      <c r="DC9" s="33">
        <v>3.4241300000000001E-3</v>
      </c>
      <c r="DD9" s="33">
        <v>-1.7781000000000002E-2</v>
      </c>
      <c r="DE9" s="33">
        <v>3.130728E-2</v>
      </c>
      <c r="DF9" s="33">
        <v>-6.9332600000000001E-3</v>
      </c>
      <c r="DG9" s="33">
        <v>1.7279570000000001E-2</v>
      </c>
      <c r="DH9" s="33">
        <v>3.7470980000000001E-2</v>
      </c>
      <c r="DI9" s="33">
        <v>6.5942559999999997E-2</v>
      </c>
      <c r="DJ9" s="33">
        <v>0.12289347</v>
      </c>
      <c r="DK9" s="33">
        <v>0.22178482999999999</v>
      </c>
      <c r="DL9" s="33">
        <v>0.21023036000000001</v>
      </c>
      <c r="DM9" s="33">
        <v>0.21784526000000001</v>
      </c>
      <c r="DN9" s="33">
        <v>0.22851173</v>
      </c>
      <c r="DO9" s="33">
        <v>0.10306308</v>
      </c>
      <c r="DP9" s="33">
        <v>5.6166720000000003E-2</v>
      </c>
      <c r="DQ9" s="33">
        <v>7.2803960000000001E-2</v>
      </c>
      <c r="DR9" s="33">
        <v>4.411938E-2</v>
      </c>
      <c r="DS9" s="33">
        <v>9.3618E-3</v>
      </c>
      <c r="DT9" s="33">
        <v>4.4235799999999999E-3</v>
      </c>
      <c r="DU9" s="33">
        <v>1.948598E-2</v>
      </c>
      <c r="DV9" s="33">
        <v>1.9208530000000001E-2</v>
      </c>
      <c r="DW9" s="33">
        <v>1.8384279999999999E-2</v>
      </c>
      <c r="DX9" s="33">
        <v>2.5022139999999998E-2</v>
      </c>
      <c r="DY9" s="33">
        <v>1.6298400000000001E-2</v>
      </c>
      <c r="DZ9" s="33">
        <v>4.8283680000000002E-2</v>
      </c>
      <c r="EA9" s="33">
        <v>1.465758E-2</v>
      </c>
      <c r="EB9" s="33">
        <v>-7.57386E-3</v>
      </c>
      <c r="EC9" s="33">
        <v>4.399869E-2</v>
      </c>
      <c r="ED9" s="33">
        <v>7.4707599999999999E-3</v>
      </c>
      <c r="EE9" s="33">
        <v>3.3212829999999999E-2</v>
      </c>
      <c r="EF9" s="33">
        <v>5.3781959999999997E-2</v>
      </c>
      <c r="EG9" s="33">
        <v>8.2024650000000005E-2</v>
      </c>
      <c r="EH9" s="33">
        <v>0.14165095999999999</v>
      </c>
      <c r="EI9" s="33">
        <v>0.24532390000000001</v>
      </c>
      <c r="EJ9" s="33">
        <v>0.23344413</v>
      </c>
      <c r="EK9" s="33">
        <v>0.24052808000000001</v>
      </c>
      <c r="EL9" s="33">
        <v>0.25108204000000001</v>
      </c>
      <c r="EM9" s="33">
        <v>0.11904865000000001</v>
      </c>
      <c r="EN9" s="33">
        <v>7.2002720000000006E-2</v>
      </c>
      <c r="EO9" s="33">
        <v>8.872932E-2</v>
      </c>
      <c r="EP9" s="33">
        <v>6.0123629999999997E-2</v>
      </c>
      <c r="EQ9" s="33">
        <v>2.6126650000000001E-2</v>
      </c>
      <c r="ER9" s="33">
        <v>2.1027509999999999E-2</v>
      </c>
      <c r="ES9" s="33">
        <v>71.946124999999995</v>
      </c>
      <c r="ET9" s="33">
        <v>71.297742999999997</v>
      </c>
      <c r="EU9" s="33">
        <v>70.520073999999994</v>
      </c>
      <c r="EV9" s="33">
        <v>69.297020000000003</v>
      </c>
      <c r="EW9" s="33">
        <v>68.294404999999998</v>
      </c>
      <c r="EX9" s="33">
        <v>67.650620000000004</v>
      </c>
      <c r="EY9" s="33">
        <v>68.282354999999995</v>
      </c>
      <c r="EZ9" s="33">
        <v>71.986569000000003</v>
      </c>
      <c r="FA9" s="33">
        <v>76.117230000000006</v>
      </c>
      <c r="FB9" s="33">
        <v>80.548372000000001</v>
      </c>
      <c r="FC9" s="33">
        <v>84.658151000000004</v>
      </c>
      <c r="FD9" s="33">
        <v>88.514073999999994</v>
      </c>
      <c r="FE9" s="33">
        <v>91.262073000000001</v>
      </c>
      <c r="FF9" s="33">
        <v>93.580825000000004</v>
      </c>
      <c r="FG9" s="33">
        <v>94.964896999999993</v>
      </c>
      <c r="FH9" s="33">
        <v>95.967079999999996</v>
      </c>
      <c r="FI9" s="33">
        <v>95.596573000000006</v>
      </c>
      <c r="FJ9" s="33">
        <v>94.654312000000004</v>
      </c>
      <c r="FK9" s="33">
        <v>92.873987</v>
      </c>
      <c r="FL9" s="33">
        <v>89.529639000000003</v>
      </c>
      <c r="FM9" s="33">
        <v>85.206693999999999</v>
      </c>
      <c r="FN9" s="33">
        <v>82.592563999999996</v>
      </c>
      <c r="FO9" s="33">
        <v>80.043811000000005</v>
      </c>
      <c r="FP9" s="33">
        <v>78.233895000000004</v>
      </c>
      <c r="FQ9" s="33">
        <v>0.24255750000000001</v>
      </c>
      <c r="FR9" s="82">
        <v>2.9200199999999999E-2</v>
      </c>
      <c r="FS9">
        <v>1</v>
      </c>
    </row>
    <row r="10" spans="1:175" x14ac:dyDescent="0.2">
      <c r="A10" s="18" t="s">
        <v>0</v>
      </c>
      <c r="B10" s="27" t="s">
        <v>0</v>
      </c>
      <c r="C10" s="27">
        <v>42948</v>
      </c>
      <c r="D10" s="33">
        <v>204597</v>
      </c>
      <c r="E10" s="33">
        <v>5.1544032</v>
      </c>
      <c r="F10" s="33">
        <v>4.9765122000000002</v>
      </c>
      <c r="G10" s="33">
        <v>4.8869327</v>
      </c>
      <c r="H10" s="33">
        <v>4.8714968000000001</v>
      </c>
      <c r="I10" s="33">
        <v>5.0118859999999996</v>
      </c>
      <c r="J10" s="33">
        <v>5.4124623999999999</v>
      </c>
      <c r="K10" s="33">
        <v>5.8386016999999999</v>
      </c>
      <c r="L10" s="33">
        <v>6.4933414999999997</v>
      </c>
      <c r="M10" s="33">
        <v>7.3366094000000004</v>
      </c>
      <c r="N10" s="33">
        <v>8.0459347000000001</v>
      </c>
      <c r="O10" s="33">
        <v>8.6073386000000003</v>
      </c>
      <c r="P10" s="33">
        <v>8.9928346999999995</v>
      </c>
      <c r="Q10" s="33">
        <v>9.1461445999999995</v>
      </c>
      <c r="R10" s="33">
        <v>9.3558302999999992</v>
      </c>
      <c r="S10" s="33">
        <v>9.4274646999999998</v>
      </c>
      <c r="T10" s="33">
        <v>9.2978828999999994</v>
      </c>
      <c r="U10" s="33">
        <v>8.9471323999999992</v>
      </c>
      <c r="V10" s="33">
        <v>8.2446865000000003</v>
      </c>
      <c r="W10" s="33">
        <v>7.6006146000000001</v>
      </c>
      <c r="X10" s="33">
        <v>7.1901054000000002</v>
      </c>
      <c r="Y10" s="33">
        <v>6.9825584000000003</v>
      </c>
      <c r="Z10" s="33">
        <v>6.5801470000000002</v>
      </c>
      <c r="AA10" s="33">
        <v>6.0594133000000001</v>
      </c>
      <c r="AB10" s="33">
        <v>5.6331258999999996</v>
      </c>
      <c r="AC10" s="33">
        <v>-1.389343E-2</v>
      </c>
      <c r="AD10" s="33">
        <v>-3.1898000000000001E-4</v>
      </c>
      <c r="AE10" s="33">
        <v>1.7625330000000002E-2</v>
      </c>
      <c r="AF10" s="33">
        <v>-5.8454099999999997E-3</v>
      </c>
      <c r="AG10" s="33">
        <v>-3.8603289999999998E-2</v>
      </c>
      <c r="AH10" s="33">
        <v>-8.2434779999999999E-2</v>
      </c>
      <c r="AI10" s="33">
        <v>-7.7900319999999995E-2</v>
      </c>
      <c r="AJ10" s="33">
        <v>-4.4921160000000002E-2</v>
      </c>
      <c r="AK10" s="33">
        <v>2.3921999999999999E-2</v>
      </c>
      <c r="AL10" s="33">
        <v>3.63722E-2</v>
      </c>
      <c r="AM10" s="33">
        <v>4.3589030000000001E-2</v>
      </c>
      <c r="AN10" s="33">
        <v>6.1376189999999997E-2</v>
      </c>
      <c r="AO10" s="33">
        <v>3.958979E-2</v>
      </c>
      <c r="AP10" s="33">
        <v>2.0674140000000001E-2</v>
      </c>
      <c r="AQ10" s="33">
        <v>0.11537714</v>
      </c>
      <c r="AR10" s="33">
        <v>0.127134</v>
      </c>
      <c r="AS10" s="33">
        <v>0.13237378</v>
      </c>
      <c r="AT10" s="33">
        <v>0.11641944</v>
      </c>
      <c r="AU10" s="33">
        <v>3.364458E-2</v>
      </c>
      <c r="AV10" s="33">
        <v>-2.6408689999999999E-2</v>
      </c>
      <c r="AW10" s="33">
        <v>-5.5539409999999997E-2</v>
      </c>
      <c r="AX10" s="33">
        <v>-2.5534129999999999E-2</v>
      </c>
      <c r="AY10" s="33">
        <v>-2.0918240000000001E-2</v>
      </c>
      <c r="AZ10" s="33">
        <v>-3.2122940000000003E-2</v>
      </c>
      <c r="BA10" s="33">
        <v>-3.7054399999999999E-3</v>
      </c>
      <c r="BB10" s="33">
        <v>8.4453500000000008E-3</v>
      </c>
      <c r="BC10" s="33">
        <v>2.8992549999999999E-2</v>
      </c>
      <c r="BD10" s="33">
        <v>2.1632499999999998E-3</v>
      </c>
      <c r="BE10" s="33">
        <v>-3.050046E-2</v>
      </c>
      <c r="BF10" s="33">
        <v>-7.0656179999999999E-2</v>
      </c>
      <c r="BG10" s="33">
        <v>-6.69067E-2</v>
      </c>
      <c r="BH10" s="33">
        <v>-3.328325E-2</v>
      </c>
      <c r="BI10" s="33">
        <v>3.8483360000000001E-2</v>
      </c>
      <c r="BJ10" s="33">
        <v>5.0859109999999999E-2</v>
      </c>
      <c r="BK10" s="33">
        <v>5.8470000000000001E-2</v>
      </c>
      <c r="BL10" s="33">
        <v>7.6279440000000004E-2</v>
      </c>
      <c r="BM10" s="33">
        <v>5.4559370000000003E-2</v>
      </c>
      <c r="BN10" s="33">
        <v>3.9128900000000001E-2</v>
      </c>
      <c r="BO10" s="33">
        <v>0.13909857</v>
      </c>
      <c r="BP10" s="33">
        <v>0.15050537999999999</v>
      </c>
      <c r="BQ10" s="33">
        <v>0.15507736999999999</v>
      </c>
      <c r="BR10" s="33">
        <v>0.13883297999999999</v>
      </c>
      <c r="BS10" s="33">
        <v>5.1907210000000002E-2</v>
      </c>
      <c r="BT10" s="33">
        <v>-8.5675500000000002E-3</v>
      </c>
      <c r="BU10" s="33">
        <v>-3.754482E-2</v>
      </c>
      <c r="BV10" s="33">
        <v>-7.7713699999999997E-3</v>
      </c>
      <c r="BW10" s="33">
        <v>-2.8241400000000002E-3</v>
      </c>
      <c r="BX10" s="33">
        <v>-1.507174E-2</v>
      </c>
      <c r="BY10" s="33">
        <v>3.3507300000000001E-3</v>
      </c>
      <c r="BZ10" s="33">
        <v>1.4515500000000001E-2</v>
      </c>
      <c r="CA10" s="33">
        <v>3.6865460000000003E-2</v>
      </c>
      <c r="CB10" s="33">
        <v>7.7100299999999997E-3</v>
      </c>
      <c r="CC10" s="33">
        <v>-2.4888460000000001E-2</v>
      </c>
      <c r="CD10" s="33">
        <v>-6.2498360000000003E-2</v>
      </c>
      <c r="CE10" s="33">
        <v>-5.9292549999999999E-2</v>
      </c>
      <c r="CF10" s="33">
        <v>-2.522288E-2</v>
      </c>
      <c r="CG10" s="33">
        <v>4.8568519999999997E-2</v>
      </c>
      <c r="CH10" s="33">
        <v>6.0892700000000001E-2</v>
      </c>
      <c r="CI10" s="33">
        <v>6.8776509999999999E-2</v>
      </c>
      <c r="CJ10" s="33">
        <v>8.6601380000000006E-2</v>
      </c>
      <c r="CK10" s="33">
        <v>6.4927260000000001E-2</v>
      </c>
      <c r="CL10" s="33">
        <v>5.1910610000000003E-2</v>
      </c>
      <c r="CM10" s="33">
        <v>0.15552796999999999</v>
      </c>
      <c r="CN10" s="33">
        <v>0.16669232</v>
      </c>
      <c r="CO10" s="33">
        <v>0.1708018</v>
      </c>
      <c r="CP10" s="33">
        <v>0.15435652</v>
      </c>
      <c r="CQ10" s="33">
        <v>6.4555840000000003E-2</v>
      </c>
      <c r="CR10" s="33">
        <v>3.7891700000000001E-3</v>
      </c>
      <c r="CS10" s="33">
        <v>-2.5081829999999999E-2</v>
      </c>
      <c r="CT10" s="33">
        <v>4.5310599999999999E-3</v>
      </c>
      <c r="CU10" s="33">
        <v>9.7077799999999992E-3</v>
      </c>
      <c r="CV10" s="33">
        <v>-3.2621199999999999E-3</v>
      </c>
      <c r="CW10" s="33">
        <v>1.04069E-2</v>
      </c>
      <c r="CX10" s="33">
        <v>2.058565E-2</v>
      </c>
      <c r="CY10" s="33">
        <v>4.4738359999999998E-2</v>
      </c>
      <c r="CZ10" s="33">
        <v>1.3256810000000001E-2</v>
      </c>
      <c r="DA10" s="33">
        <v>-1.927647E-2</v>
      </c>
      <c r="DB10" s="33">
        <v>-5.434054E-2</v>
      </c>
      <c r="DC10" s="33">
        <v>-5.1678399999999999E-2</v>
      </c>
      <c r="DD10" s="33">
        <v>-1.7162500000000001E-2</v>
      </c>
      <c r="DE10" s="33">
        <v>5.8653669999999998E-2</v>
      </c>
      <c r="DF10" s="33">
        <v>7.0926290000000003E-2</v>
      </c>
      <c r="DG10" s="33">
        <v>7.9083020000000004E-2</v>
      </c>
      <c r="DH10" s="33">
        <v>9.6923319999999993E-2</v>
      </c>
      <c r="DI10" s="33">
        <v>7.5295139999999997E-2</v>
      </c>
      <c r="DJ10" s="33">
        <v>6.4692319999999998E-2</v>
      </c>
      <c r="DK10" s="33">
        <v>0.17195736</v>
      </c>
      <c r="DL10" s="33">
        <v>0.18287925999999999</v>
      </c>
      <c r="DM10" s="33">
        <v>0.18652624000000001</v>
      </c>
      <c r="DN10" s="33">
        <v>0.16988006999999999</v>
      </c>
      <c r="DO10" s="33">
        <v>7.7204480000000006E-2</v>
      </c>
      <c r="DP10" s="33">
        <v>1.614589E-2</v>
      </c>
      <c r="DQ10" s="33">
        <v>-1.2618829999999999E-2</v>
      </c>
      <c r="DR10" s="33">
        <v>1.6833500000000001E-2</v>
      </c>
      <c r="DS10" s="33">
        <v>2.2239700000000001E-2</v>
      </c>
      <c r="DT10" s="33">
        <v>8.5474899999999996E-3</v>
      </c>
      <c r="DU10" s="33">
        <v>2.0594890000000001E-2</v>
      </c>
      <c r="DV10" s="33">
        <v>2.9349980000000001E-2</v>
      </c>
      <c r="DW10" s="33">
        <v>5.6105580000000002E-2</v>
      </c>
      <c r="DX10" s="33">
        <v>2.1265470000000002E-2</v>
      </c>
      <c r="DY10" s="33">
        <v>-1.117364E-2</v>
      </c>
      <c r="DZ10" s="33">
        <v>-4.2561950000000001E-2</v>
      </c>
      <c r="EA10" s="33">
        <v>-4.0684779999999997E-2</v>
      </c>
      <c r="EB10" s="33">
        <v>-5.5245900000000002E-3</v>
      </c>
      <c r="EC10" s="33">
        <v>7.3215039999999995E-2</v>
      </c>
      <c r="ED10" s="33">
        <v>8.5413210000000003E-2</v>
      </c>
      <c r="EE10" s="33">
        <v>9.3963989999999997E-2</v>
      </c>
      <c r="EF10" s="33">
        <v>0.11182656000000001</v>
      </c>
      <c r="EG10" s="33">
        <v>9.0264720000000007E-2</v>
      </c>
      <c r="EH10" s="33">
        <v>8.3147079999999998E-2</v>
      </c>
      <c r="EI10" s="33">
        <v>0.19567878999999999</v>
      </c>
      <c r="EJ10" s="33">
        <v>0.20625064000000001</v>
      </c>
      <c r="EK10" s="33">
        <v>0.20922983000000001</v>
      </c>
      <c r="EL10" s="33">
        <v>0.19229360000000001</v>
      </c>
      <c r="EM10" s="33">
        <v>9.5467099999999999E-2</v>
      </c>
      <c r="EN10" s="33">
        <v>3.3987030000000001E-2</v>
      </c>
      <c r="EO10" s="33">
        <v>5.3757500000000003E-3</v>
      </c>
      <c r="EP10" s="33">
        <v>3.4596259999999997E-2</v>
      </c>
      <c r="EQ10" s="33">
        <v>4.0333809999999998E-2</v>
      </c>
      <c r="ER10" s="33">
        <v>2.5598699999999999E-2</v>
      </c>
      <c r="ES10" s="33">
        <v>70.922853000000003</v>
      </c>
      <c r="ET10" s="33">
        <v>69.694705999999996</v>
      </c>
      <c r="EU10" s="33">
        <v>68.719556999999995</v>
      </c>
      <c r="EV10" s="33">
        <v>67.777125999999996</v>
      </c>
      <c r="EW10" s="33">
        <v>66.966543999999999</v>
      </c>
      <c r="EX10" s="33">
        <v>66.272802999999996</v>
      </c>
      <c r="EY10" s="33">
        <v>66.179523000000003</v>
      </c>
      <c r="EZ10" s="33">
        <v>68.776916</v>
      </c>
      <c r="FA10" s="33">
        <v>73.170371000000003</v>
      </c>
      <c r="FB10" s="33">
        <v>77.287126000000001</v>
      </c>
      <c r="FC10" s="33">
        <v>82.063293999999999</v>
      </c>
      <c r="FD10" s="33">
        <v>85.235815000000002</v>
      </c>
      <c r="FE10" s="33">
        <v>88.127319999999997</v>
      </c>
      <c r="FF10" s="33">
        <v>90.949695000000006</v>
      </c>
      <c r="FG10" s="33">
        <v>92.011679999999998</v>
      </c>
      <c r="FH10" s="33">
        <v>93.121898999999999</v>
      </c>
      <c r="FI10" s="33">
        <v>93.077133000000003</v>
      </c>
      <c r="FJ10" s="33">
        <v>91.571702000000002</v>
      </c>
      <c r="FK10" s="33">
        <v>88.880897000000004</v>
      </c>
      <c r="FL10" s="33">
        <v>85.082673</v>
      </c>
      <c r="FM10" s="33">
        <v>81.369456</v>
      </c>
      <c r="FN10" s="33">
        <v>79.206540000000004</v>
      </c>
      <c r="FO10" s="33">
        <v>78.036438000000004</v>
      </c>
      <c r="FP10" s="33">
        <v>76.251463000000001</v>
      </c>
      <c r="FQ10" s="33">
        <v>0.25480079999999999</v>
      </c>
      <c r="FR10" s="82">
        <v>2.9264600000000002E-2</v>
      </c>
      <c r="FS10">
        <v>1</v>
      </c>
    </row>
    <row r="11" spans="1:175" x14ac:dyDescent="0.2">
      <c r="A11" s="18" t="s">
        <v>0</v>
      </c>
      <c r="B11" s="27" t="s">
        <v>0</v>
      </c>
      <c r="C11" s="27">
        <v>42949</v>
      </c>
      <c r="D11" s="33">
        <v>204531</v>
      </c>
      <c r="E11" s="33">
        <v>5.3867303</v>
      </c>
      <c r="F11" s="33">
        <v>5.1926369000000001</v>
      </c>
      <c r="G11" s="33">
        <v>5.0783927999999996</v>
      </c>
      <c r="H11" s="33">
        <v>5.0809613000000002</v>
      </c>
      <c r="I11" s="33">
        <v>5.2369044999999996</v>
      </c>
      <c r="J11" s="33">
        <v>5.6674341000000004</v>
      </c>
      <c r="K11" s="33">
        <v>6.1292827000000001</v>
      </c>
      <c r="L11" s="33">
        <v>6.8399412999999996</v>
      </c>
      <c r="M11" s="33">
        <v>7.746734</v>
      </c>
      <c r="N11" s="33">
        <v>8.4916938999999996</v>
      </c>
      <c r="O11" s="33">
        <v>9.0731637000000003</v>
      </c>
      <c r="P11" s="33">
        <v>9.4186964999999994</v>
      </c>
      <c r="Q11" s="33">
        <v>9.5251292000000003</v>
      </c>
      <c r="R11" s="33">
        <v>9.6722552999999998</v>
      </c>
      <c r="S11" s="33">
        <v>9.7356282000000007</v>
      </c>
      <c r="T11" s="33">
        <v>9.6036526000000002</v>
      </c>
      <c r="U11" s="33">
        <v>9.1898061000000002</v>
      </c>
      <c r="V11" s="33">
        <v>8.4669530999999996</v>
      </c>
      <c r="W11" s="33">
        <v>7.7639528000000002</v>
      </c>
      <c r="X11" s="33">
        <v>7.3310722000000004</v>
      </c>
      <c r="Y11" s="33">
        <v>7.1531548999999996</v>
      </c>
      <c r="Z11" s="33">
        <v>6.7261211000000003</v>
      </c>
      <c r="AA11" s="33">
        <v>6.1741058999999998</v>
      </c>
      <c r="AB11" s="33">
        <v>5.7610013000000002</v>
      </c>
      <c r="AC11" s="33">
        <v>-1.005794E-2</v>
      </c>
      <c r="AD11" s="33">
        <v>-1.9597199999999999E-3</v>
      </c>
      <c r="AE11" s="33">
        <v>-1.367432E-2</v>
      </c>
      <c r="AF11" s="33">
        <v>-3.526717E-2</v>
      </c>
      <c r="AG11" s="33">
        <v>-5.8880000000000002E-2</v>
      </c>
      <c r="AH11" s="33">
        <v>-6.5030409999999997E-2</v>
      </c>
      <c r="AI11" s="33">
        <v>-4.6587950000000003E-2</v>
      </c>
      <c r="AJ11" s="33">
        <v>-5.455281E-2</v>
      </c>
      <c r="AK11" s="33">
        <v>2.3553259999999999E-2</v>
      </c>
      <c r="AL11" s="33">
        <v>5.1210020000000002E-2</v>
      </c>
      <c r="AM11" s="33">
        <v>2.4975420000000002E-2</v>
      </c>
      <c r="AN11" s="33">
        <v>4.0262700000000002E-3</v>
      </c>
      <c r="AO11" s="33">
        <v>-8.1201299999999997E-3</v>
      </c>
      <c r="AP11" s="33">
        <v>-1.1454590000000001E-2</v>
      </c>
      <c r="AQ11" s="33">
        <v>9.2619850000000004E-2</v>
      </c>
      <c r="AR11" s="33">
        <v>0.11274766</v>
      </c>
      <c r="AS11" s="33">
        <v>7.5567869999999995E-2</v>
      </c>
      <c r="AT11" s="33">
        <v>7.1291670000000001E-2</v>
      </c>
      <c r="AU11" s="33">
        <v>-4.7901600000000003E-2</v>
      </c>
      <c r="AV11" s="33">
        <v>-0.12549483</v>
      </c>
      <c r="AW11" s="33">
        <v>-9.5712000000000005E-2</v>
      </c>
      <c r="AX11" s="33">
        <v>-3.3642749999999999E-2</v>
      </c>
      <c r="AY11" s="33">
        <v>9.1542900000000007E-3</v>
      </c>
      <c r="AZ11" s="33">
        <v>-1.4839669999999999E-2</v>
      </c>
      <c r="BA11" s="33">
        <v>3.2579000000000002E-3</v>
      </c>
      <c r="BB11" s="33">
        <v>1.027634E-2</v>
      </c>
      <c r="BC11" s="33">
        <v>-4.0750700000000001E-3</v>
      </c>
      <c r="BD11" s="33">
        <v>-2.3240730000000001E-2</v>
      </c>
      <c r="BE11" s="33">
        <v>-4.8065410000000003E-2</v>
      </c>
      <c r="BF11" s="33">
        <v>-5.5267040000000003E-2</v>
      </c>
      <c r="BG11" s="33">
        <v>-2.953395E-2</v>
      </c>
      <c r="BH11" s="33">
        <v>-4.0214319999999998E-2</v>
      </c>
      <c r="BI11" s="33">
        <v>3.60071E-2</v>
      </c>
      <c r="BJ11" s="33">
        <v>6.4414609999999997E-2</v>
      </c>
      <c r="BK11" s="33">
        <v>3.990399E-2</v>
      </c>
      <c r="BL11" s="33">
        <v>2.08775E-2</v>
      </c>
      <c r="BM11" s="33">
        <v>9.9035900000000003E-3</v>
      </c>
      <c r="BN11" s="33">
        <v>7.0321999999999997E-3</v>
      </c>
      <c r="BO11" s="33">
        <v>0.11679378999999999</v>
      </c>
      <c r="BP11" s="33">
        <v>0.13698772000000001</v>
      </c>
      <c r="BQ11" s="33">
        <v>9.9271849999999995E-2</v>
      </c>
      <c r="BR11" s="33">
        <v>9.3540070000000003E-2</v>
      </c>
      <c r="BS11" s="33">
        <v>-3.0838029999999999E-2</v>
      </c>
      <c r="BT11" s="33">
        <v>-0.10866415</v>
      </c>
      <c r="BU11" s="33">
        <v>-7.9477439999999996E-2</v>
      </c>
      <c r="BV11" s="33">
        <v>-1.6627099999999999E-2</v>
      </c>
      <c r="BW11" s="33">
        <v>2.5076419999999999E-2</v>
      </c>
      <c r="BX11" s="33">
        <v>2.1560300000000002E-3</v>
      </c>
      <c r="BY11" s="33">
        <v>1.2480410000000001E-2</v>
      </c>
      <c r="BZ11" s="33">
        <v>1.8751009999999999E-2</v>
      </c>
      <c r="CA11" s="33">
        <v>2.5733399999999999E-3</v>
      </c>
      <c r="CB11" s="33">
        <v>-1.4911239999999999E-2</v>
      </c>
      <c r="CC11" s="33">
        <v>-4.0575269999999997E-2</v>
      </c>
      <c r="CD11" s="33">
        <v>-4.8504949999999998E-2</v>
      </c>
      <c r="CE11" s="33">
        <v>-1.7722410000000001E-2</v>
      </c>
      <c r="CF11" s="33">
        <v>-3.0283520000000001E-2</v>
      </c>
      <c r="CG11" s="33">
        <v>4.463259E-2</v>
      </c>
      <c r="CH11" s="33">
        <v>7.3560070000000005E-2</v>
      </c>
      <c r="CI11" s="33">
        <v>5.0243469999999998E-2</v>
      </c>
      <c r="CJ11" s="33">
        <v>3.2548609999999999E-2</v>
      </c>
      <c r="CK11" s="33">
        <v>2.2386759999999999E-2</v>
      </c>
      <c r="CL11" s="33">
        <v>1.9836099999999999E-2</v>
      </c>
      <c r="CM11" s="33">
        <v>0.13353659000000001</v>
      </c>
      <c r="CN11" s="33">
        <v>0.15377631</v>
      </c>
      <c r="CO11" s="33">
        <v>0.11568915</v>
      </c>
      <c r="CP11" s="33">
        <v>0.10894925</v>
      </c>
      <c r="CQ11" s="33">
        <v>-1.901986E-2</v>
      </c>
      <c r="CR11" s="33">
        <v>-9.7007280000000001E-2</v>
      </c>
      <c r="CS11" s="33">
        <v>-6.8233429999999998E-2</v>
      </c>
      <c r="CT11" s="33">
        <v>-4.8421100000000002E-3</v>
      </c>
      <c r="CU11" s="33">
        <v>3.6104039999999997E-2</v>
      </c>
      <c r="CV11" s="33">
        <v>1.3927200000000001E-2</v>
      </c>
      <c r="CW11" s="33">
        <v>2.1702920000000001E-2</v>
      </c>
      <c r="CX11" s="33">
        <v>2.722567E-2</v>
      </c>
      <c r="CY11" s="33">
        <v>9.2217500000000008E-3</v>
      </c>
      <c r="CZ11" s="33">
        <v>-6.5817599999999999E-3</v>
      </c>
      <c r="DA11" s="33">
        <v>-3.3085120000000003E-2</v>
      </c>
      <c r="DB11" s="33">
        <v>-4.1742870000000001E-2</v>
      </c>
      <c r="DC11" s="33">
        <v>-5.9108600000000004E-3</v>
      </c>
      <c r="DD11" s="33">
        <v>-2.0352720000000001E-2</v>
      </c>
      <c r="DE11" s="33">
        <v>5.3258079999999999E-2</v>
      </c>
      <c r="DF11" s="33">
        <v>8.2705520000000005E-2</v>
      </c>
      <c r="DG11" s="33">
        <v>6.0582950000000003E-2</v>
      </c>
      <c r="DH11" s="33">
        <v>4.4219719999999997E-2</v>
      </c>
      <c r="DI11" s="33">
        <v>3.486993E-2</v>
      </c>
      <c r="DJ11" s="33">
        <v>3.2640000000000002E-2</v>
      </c>
      <c r="DK11" s="33">
        <v>0.15027937999999999</v>
      </c>
      <c r="DL11" s="33">
        <v>0.17056489999999999</v>
      </c>
      <c r="DM11" s="33">
        <v>0.13210646000000001</v>
      </c>
      <c r="DN11" s="33">
        <v>0.12435842</v>
      </c>
      <c r="DO11" s="33">
        <v>-7.2016800000000002E-3</v>
      </c>
      <c r="DP11" s="33">
        <v>-8.5350400000000007E-2</v>
      </c>
      <c r="DQ11" s="33">
        <v>-5.6989419999999999E-2</v>
      </c>
      <c r="DR11" s="33">
        <v>6.9428800000000002E-3</v>
      </c>
      <c r="DS11" s="33">
        <v>4.7131659999999999E-2</v>
      </c>
      <c r="DT11" s="33">
        <v>2.5698370000000002E-2</v>
      </c>
      <c r="DU11" s="33">
        <v>3.5018769999999998E-2</v>
      </c>
      <c r="DV11" s="33">
        <v>3.9461740000000002E-2</v>
      </c>
      <c r="DW11" s="33">
        <v>1.8821009999999999E-2</v>
      </c>
      <c r="DX11" s="33">
        <v>5.4446800000000004E-3</v>
      </c>
      <c r="DY11" s="33">
        <v>-2.2270539999999998E-2</v>
      </c>
      <c r="DZ11" s="33">
        <v>-3.1979500000000001E-2</v>
      </c>
      <c r="EA11" s="33">
        <v>1.1143139999999999E-2</v>
      </c>
      <c r="EB11" s="33">
        <v>-6.0142299999999997E-3</v>
      </c>
      <c r="EC11" s="33">
        <v>6.5711919999999993E-2</v>
      </c>
      <c r="ED11" s="33">
        <v>9.5910110000000007E-2</v>
      </c>
      <c r="EE11" s="33">
        <v>7.5511519999999999E-2</v>
      </c>
      <c r="EF11" s="33">
        <v>6.1070949999999999E-2</v>
      </c>
      <c r="EG11" s="33">
        <v>5.2893639999999999E-2</v>
      </c>
      <c r="EH11" s="33">
        <v>5.11268E-2</v>
      </c>
      <c r="EI11" s="33">
        <v>0.17445332</v>
      </c>
      <c r="EJ11" s="33">
        <v>0.19480496</v>
      </c>
      <c r="EK11" s="33">
        <v>0.15581043999999999</v>
      </c>
      <c r="EL11" s="33">
        <v>0.14660682999999999</v>
      </c>
      <c r="EM11" s="33">
        <v>9.86188E-3</v>
      </c>
      <c r="EN11" s="33">
        <v>-6.8519720000000006E-2</v>
      </c>
      <c r="EO11" s="33">
        <v>-4.0754859999999997E-2</v>
      </c>
      <c r="EP11" s="33">
        <v>2.395854E-2</v>
      </c>
      <c r="EQ11" s="33">
        <v>6.3053789999999998E-2</v>
      </c>
      <c r="ER11" s="33">
        <v>4.2694059999999999E-2</v>
      </c>
      <c r="ES11" s="33">
        <v>75.534693000000004</v>
      </c>
      <c r="ET11" s="33">
        <v>73.883846000000005</v>
      </c>
      <c r="EU11" s="33">
        <v>73.450158999999999</v>
      </c>
      <c r="EV11" s="33">
        <v>73.183993999999998</v>
      </c>
      <c r="EW11" s="33">
        <v>72.276816999999994</v>
      </c>
      <c r="EX11" s="33">
        <v>71.315837000000002</v>
      </c>
      <c r="EY11" s="33">
        <v>71.663729000000004</v>
      </c>
      <c r="EZ11" s="33">
        <v>73.632811000000004</v>
      </c>
      <c r="FA11" s="33">
        <v>77.169531000000006</v>
      </c>
      <c r="FB11" s="33">
        <v>80.404201999999998</v>
      </c>
      <c r="FC11" s="33">
        <v>84.407951999999995</v>
      </c>
      <c r="FD11" s="33">
        <v>86.572627999999995</v>
      </c>
      <c r="FE11" s="33">
        <v>89.342371</v>
      </c>
      <c r="FF11" s="33">
        <v>91.064773000000002</v>
      </c>
      <c r="FG11" s="33">
        <v>92.638955999999993</v>
      </c>
      <c r="FH11" s="33">
        <v>93.768705999999995</v>
      </c>
      <c r="FI11" s="33">
        <v>93.013660000000002</v>
      </c>
      <c r="FJ11" s="33">
        <v>91.794404999999998</v>
      </c>
      <c r="FK11" s="33">
        <v>90.145174999999995</v>
      </c>
      <c r="FL11" s="33">
        <v>86.817339000000004</v>
      </c>
      <c r="FM11" s="33">
        <v>83.551227999999995</v>
      </c>
      <c r="FN11" s="33">
        <v>80.701464999999999</v>
      </c>
      <c r="FO11" s="33">
        <v>79.618427999999994</v>
      </c>
      <c r="FP11" s="33">
        <v>78.385598999999999</v>
      </c>
      <c r="FQ11" s="33">
        <v>0.25538100000000002</v>
      </c>
      <c r="FR11" s="82">
        <v>2.9909700000000001E-2</v>
      </c>
      <c r="FS11">
        <v>1</v>
      </c>
    </row>
    <row r="12" spans="1:175" x14ac:dyDescent="0.2">
      <c r="A12" s="18" t="s">
        <v>0</v>
      </c>
      <c r="B12" s="27" t="s">
        <v>0</v>
      </c>
      <c r="C12" s="27">
        <v>42975</v>
      </c>
      <c r="D12" s="33">
        <v>203520</v>
      </c>
      <c r="E12" s="33">
        <v>5.0528218999999996</v>
      </c>
      <c r="F12" s="33">
        <v>4.8665836999999996</v>
      </c>
      <c r="G12" s="33">
        <v>4.7691641999999996</v>
      </c>
      <c r="H12" s="33">
        <v>4.7883421000000004</v>
      </c>
      <c r="I12" s="33">
        <v>4.9752315999999999</v>
      </c>
      <c r="J12" s="33">
        <v>5.4404218999999996</v>
      </c>
      <c r="K12" s="33">
        <v>6.0368278999999996</v>
      </c>
      <c r="L12" s="33">
        <v>6.7910732999999999</v>
      </c>
      <c r="M12" s="33">
        <v>7.8184151000000002</v>
      </c>
      <c r="N12" s="33">
        <v>8.6091306000000003</v>
      </c>
      <c r="O12" s="33">
        <v>9.2340198999999998</v>
      </c>
      <c r="P12" s="33">
        <v>9.6261714999999999</v>
      </c>
      <c r="Q12" s="33">
        <v>9.7905268000000003</v>
      </c>
      <c r="R12" s="33">
        <v>10.048144000000001</v>
      </c>
      <c r="S12" s="33">
        <v>10.112957</v>
      </c>
      <c r="T12" s="33">
        <v>9.9068243999999996</v>
      </c>
      <c r="U12" s="33">
        <v>9.4112781999999999</v>
      </c>
      <c r="V12" s="33">
        <v>8.5863078000000002</v>
      </c>
      <c r="W12" s="33">
        <v>7.8073952000000002</v>
      </c>
      <c r="X12" s="33">
        <v>7.3912877000000003</v>
      </c>
      <c r="Y12" s="33">
        <v>7.1377012999999998</v>
      </c>
      <c r="Z12" s="33">
        <v>6.5939747999999998</v>
      </c>
      <c r="AA12" s="33">
        <v>6.0075316000000001</v>
      </c>
      <c r="AB12" s="33">
        <v>5.5781638999999998</v>
      </c>
      <c r="AC12" s="33">
        <v>8.7323970000000001E-2</v>
      </c>
      <c r="AD12" s="33">
        <v>4.2896789999999997E-2</v>
      </c>
      <c r="AE12" s="33">
        <v>1.766187E-2</v>
      </c>
      <c r="AF12" s="33">
        <v>-1.7117440000000001E-2</v>
      </c>
      <c r="AG12" s="33">
        <v>-3.10817E-2</v>
      </c>
      <c r="AH12" s="33">
        <v>-5.8770009999999998E-2</v>
      </c>
      <c r="AI12" s="33">
        <v>-0.11972182000000001</v>
      </c>
      <c r="AJ12" s="33">
        <v>-0.10193578</v>
      </c>
      <c r="AK12" s="33">
        <v>-7.3314180000000007E-2</v>
      </c>
      <c r="AL12" s="33">
        <v>-6.6726140000000003E-2</v>
      </c>
      <c r="AM12" s="33">
        <v>-2.3777940000000001E-2</v>
      </c>
      <c r="AN12" s="33">
        <v>5.6295800000000003E-3</v>
      </c>
      <c r="AO12" s="33">
        <v>1.4011000000000001E-4</v>
      </c>
      <c r="AP12" s="33">
        <v>3.5454279999999998E-2</v>
      </c>
      <c r="AQ12" s="33">
        <v>0.17252333</v>
      </c>
      <c r="AR12" s="33">
        <v>0.22134661999999999</v>
      </c>
      <c r="AS12" s="33">
        <v>0.17089375000000001</v>
      </c>
      <c r="AT12" s="33">
        <v>0.11336944</v>
      </c>
      <c r="AU12" s="33">
        <v>-1.1762649999999999E-2</v>
      </c>
      <c r="AV12" s="33">
        <v>-8.870807E-2</v>
      </c>
      <c r="AW12" s="33">
        <v>-0.10162523</v>
      </c>
      <c r="AX12" s="33">
        <v>-8.5150439999999994E-2</v>
      </c>
      <c r="AY12" s="33">
        <v>-9.4327889999999998E-2</v>
      </c>
      <c r="AZ12" s="33">
        <v>-0.10929531000000001</v>
      </c>
      <c r="BA12" s="33">
        <v>0.10992939</v>
      </c>
      <c r="BB12" s="33">
        <v>6.311514E-2</v>
      </c>
      <c r="BC12" s="33">
        <v>3.821865E-2</v>
      </c>
      <c r="BD12" s="33">
        <v>-1.7964000000000001E-3</v>
      </c>
      <c r="BE12" s="33">
        <v>-1.7910039999999999E-2</v>
      </c>
      <c r="BF12" s="33">
        <v>-4.630712E-2</v>
      </c>
      <c r="BG12" s="33">
        <v>-0.10170274999999999</v>
      </c>
      <c r="BH12" s="33">
        <v>-8.128225E-2</v>
      </c>
      <c r="BI12" s="33">
        <v>-4.9623830000000001E-2</v>
      </c>
      <c r="BJ12" s="33">
        <v>-4.3901170000000003E-2</v>
      </c>
      <c r="BK12" s="33">
        <v>-5.5072999999999997E-3</v>
      </c>
      <c r="BL12" s="33">
        <v>2.6016549999999999E-2</v>
      </c>
      <c r="BM12" s="33">
        <v>2.1039240000000001E-2</v>
      </c>
      <c r="BN12" s="33">
        <v>5.795082E-2</v>
      </c>
      <c r="BO12" s="33">
        <v>0.20030220000000001</v>
      </c>
      <c r="BP12" s="33">
        <v>0.24834445999999999</v>
      </c>
      <c r="BQ12" s="33">
        <v>0.19747769000000001</v>
      </c>
      <c r="BR12" s="33">
        <v>0.13987917999999999</v>
      </c>
      <c r="BS12" s="33">
        <v>1.301455E-2</v>
      </c>
      <c r="BT12" s="33">
        <v>-6.420845E-2</v>
      </c>
      <c r="BU12" s="33">
        <v>-7.8188339999999995E-2</v>
      </c>
      <c r="BV12" s="33">
        <v>-6.081259E-2</v>
      </c>
      <c r="BW12" s="33">
        <v>-7.0926569999999994E-2</v>
      </c>
      <c r="BX12" s="33">
        <v>-8.5880499999999999E-2</v>
      </c>
      <c r="BY12" s="33">
        <v>0.12558584</v>
      </c>
      <c r="BZ12" s="33">
        <v>7.7118300000000001E-2</v>
      </c>
      <c r="CA12" s="33">
        <v>5.2456210000000003E-2</v>
      </c>
      <c r="CB12" s="33">
        <v>8.8149000000000005E-3</v>
      </c>
      <c r="CC12" s="33">
        <v>-8.7873799999999992E-3</v>
      </c>
      <c r="CD12" s="33">
        <v>-3.7675359999999998E-2</v>
      </c>
      <c r="CE12" s="33">
        <v>-8.9222800000000005E-2</v>
      </c>
      <c r="CF12" s="33">
        <v>-6.6977670000000003E-2</v>
      </c>
      <c r="CG12" s="33">
        <v>-3.3215969999999997E-2</v>
      </c>
      <c r="CH12" s="33">
        <v>-2.8092659999999998E-2</v>
      </c>
      <c r="CI12" s="33">
        <v>7.1468800000000004E-3</v>
      </c>
      <c r="CJ12" s="33">
        <v>4.0136499999999999E-2</v>
      </c>
      <c r="CK12" s="33">
        <v>3.5513910000000003E-2</v>
      </c>
      <c r="CL12" s="33">
        <v>7.3531860000000004E-2</v>
      </c>
      <c r="CM12" s="33">
        <v>0.21954175000000001</v>
      </c>
      <c r="CN12" s="33">
        <v>0.26704308999999998</v>
      </c>
      <c r="CO12" s="33">
        <v>0.21588963999999999</v>
      </c>
      <c r="CP12" s="33">
        <v>0.15823975000000001</v>
      </c>
      <c r="CQ12" s="33">
        <v>3.0175159999999999E-2</v>
      </c>
      <c r="CR12" s="33">
        <v>-4.7240089999999998E-2</v>
      </c>
      <c r="CS12" s="33">
        <v>-6.1956009999999999E-2</v>
      </c>
      <c r="CT12" s="33">
        <v>-4.3956269999999999E-2</v>
      </c>
      <c r="CU12" s="33">
        <v>-5.4718889999999999E-2</v>
      </c>
      <c r="CV12" s="33">
        <v>-6.9663470000000005E-2</v>
      </c>
      <c r="CW12" s="33">
        <v>0.14124228</v>
      </c>
      <c r="CX12" s="33">
        <v>9.1121469999999996E-2</v>
      </c>
      <c r="CY12" s="33">
        <v>6.6693769999999999E-2</v>
      </c>
      <c r="CZ12" s="33">
        <v>1.9426209999999999E-2</v>
      </c>
      <c r="DA12" s="33">
        <v>3.3526999999999998E-4</v>
      </c>
      <c r="DB12" s="33">
        <v>-2.9043599999999999E-2</v>
      </c>
      <c r="DC12" s="33">
        <v>-7.6742850000000001E-2</v>
      </c>
      <c r="DD12" s="33">
        <v>-5.26731E-2</v>
      </c>
      <c r="DE12" s="33">
        <v>-1.6808110000000001E-2</v>
      </c>
      <c r="DF12" s="33">
        <v>-1.2284160000000001E-2</v>
      </c>
      <c r="DG12" s="33">
        <v>1.980107E-2</v>
      </c>
      <c r="DH12" s="33">
        <v>5.4256449999999998E-2</v>
      </c>
      <c r="DI12" s="33">
        <v>4.9988579999999998E-2</v>
      </c>
      <c r="DJ12" s="33">
        <v>8.9112899999999995E-2</v>
      </c>
      <c r="DK12" s="33">
        <v>0.23878131</v>
      </c>
      <c r="DL12" s="33">
        <v>0.28574170999999998</v>
      </c>
      <c r="DM12" s="33">
        <v>0.23430159</v>
      </c>
      <c r="DN12" s="33">
        <v>0.17660031000000001</v>
      </c>
      <c r="DO12" s="33">
        <v>4.7335769999999999E-2</v>
      </c>
      <c r="DP12" s="33">
        <v>-3.027173E-2</v>
      </c>
      <c r="DQ12" s="33">
        <v>-4.5723689999999997E-2</v>
      </c>
      <c r="DR12" s="33">
        <v>-2.7099959999999999E-2</v>
      </c>
      <c r="DS12" s="33">
        <v>-3.8511200000000002E-2</v>
      </c>
      <c r="DT12" s="33">
        <v>-5.3446439999999998E-2</v>
      </c>
      <c r="DU12" s="33">
        <v>0.16384770000000001</v>
      </c>
      <c r="DV12" s="33">
        <v>0.11133981</v>
      </c>
      <c r="DW12" s="33">
        <v>8.7250540000000001E-2</v>
      </c>
      <c r="DX12" s="33">
        <v>3.474725E-2</v>
      </c>
      <c r="DY12" s="33">
        <v>1.350694E-2</v>
      </c>
      <c r="DZ12" s="33">
        <v>-1.65807E-2</v>
      </c>
      <c r="EA12" s="33">
        <v>-5.8723780000000003E-2</v>
      </c>
      <c r="EB12" s="33">
        <v>-3.2019569999999997E-2</v>
      </c>
      <c r="EC12" s="33">
        <v>6.8822400000000004E-3</v>
      </c>
      <c r="ED12" s="33">
        <v>1.0540819999999999E-2</v>
      </c>
      <c r="EE12" s="33">
        <v>3.80717E-2</v>
      </c>
      <c r="EF12" s="33">
        <v>7.4643409999999993E-2</v>
      </c>
      <c r="EG12" s="33">
        <v>7.0887710000000007E-2</v>
      </c>
      <c r="EH12" s="33">
        <v>0.11160945</v>
      </c>
      <c r="EI12" s="33">
        <v>0.26656016999999999</v>
      </c>
      <c r="EJ12" s="33">
        <v>0.31273956000000003</v>
      </c>
      <c r="EK12" s="33">
        <v>0.26088551999999998</v>
      </c>
      <c r="EL12" s="33">
        <v>0.20311004999999999</v>
      </c>
      <c r="EM12" s="33">
        <v>7.2112969999999998E-2</v>
      </c>
      <c r="EN12" s="33">
        <v>-5.7721200000000004E-3</v>
      </c>
      <c r="EO12" s="33">
        <v>-2.2286799999999999E-2</v>
      </c>
      <c r="EP12" s="33">
        <v>-2.7621099999999999E-3</v>
      </c>
      <c r="EQ12" s="33">
        <v>-1.5109879999999999E-2</v>
      </c>
      <c r="ER12" s="33">
        <v>-3.003163E-2</v>
      </c>
      <c r="ES12" s="33">
        <v>74.919579999999996</v>
      </c>
      <c r="ET12" s="33">
        <v>73.212840999999997</v>
      </c>
      <c r="EU12" s="33">
        <v>72.356007000000005</v>
      </c>
      <c r="EV12" s="33">
        <v>71.009635000000003</v>
      </c>
      <c r="EW12" s="33">
        <v>70.051924</v>
      </c>
      <c r="EX12" s="33">
        <v>69.414051000000001</v>
      </c>
      <c r="EY12" s="33">
        <v>68.918778000000003</v>
      </c>
      <c r="EZ12" s="33">
        <v>71.291149000000004</v>
      </c>
      <c r="FA12" s="33">
        <v>75.653881999999996</v>
      </c>
      <c r="FB12" s="33">
        <v>79.941055000000006</v>
      </c>
      <c r="FC12" s="33">
        <v>83.982439999999997</v>
      </c>
      <c r="FD12" s="33">
        <v>87.478527999999997</v>
      </c>
      <c r="FE12" s="33">
        <v>90.847697999999994</v>
      </c>
      <c r="FF12" s="33">
        <v>93.309229000000002</v>
      </c>
      <c r="FG12" s="33">
        <v>95.344227000000004</v>
      </c>
      <c r="FH12" s="33">
        <v>96.037088999999995</v>
      </c>
      <c r="FI12" s="33">
        <v>95.456130999999999</v>
      </c>
      <c r="FJ12" s="33">
        <v>93.386178999999998</v>
      </c>
      <c r="FK12" s="33">
        <v>90.780116000000007</v>
      </c>
      <c r="FL12" s="33">
        <v>85.704510999999997</v>
      </c>
      <c r="FM12" s="33">
        <v>81.956076999999993</v>
      </c>
      <c r="FN12" s="33">
        <v>78.986594999999994</v>
      </c>
      <c r="FO12" s="33">
        <v>76.513240999999994</v>
      </c>
      <c r="FP12" s="33">
        <v>75.013812000000001</v>
      </c>
      <c r="FQ12" s="33">
        <v>0.35466609999999998</v>
      </c>
      <c r="FR12" s="82">
        <v>3.4283800000000003E-2</v>
      </c>
      <c r="FS12">
        <v>1</v>
      </c>
    </row>
    <row r="13" spans="1:175" x14ac:dyDescent="0.2">
      <c r="A13" s="18" t="s">
        <v>0</v>
      </c>
      <c r="B13" s="27" t="s">
        <v>0</v>
      </c>
      <c r="C13" s="27">
        <v>42976</v>
      </c>
      <c r="D13" s="33">
        <v>203487</v>
      </c>
      <c r="E13" s="33">
        <v>5.3738716000000002</v>
      </c>
      <c r="F13" s="33">
        <v>5.1907106000000001</v>
      </c>
      <c r="G13" s="33">
        <v>5.0740772999999999</v>
      </c>
      <c r="H13" s="33">
        <v>5.0649718999999997</v>
      </c>
      <c r="I13" s="33">
        <v>5.2247184999999998</v>
      </c>
      <c r="J13" s="33">
        <v>5.6533797999999997</v>
      </c>
      <c r="K13" s="33">
        <v>6.2509670000000002</v>
      </c>
      <c r="L13" s="33">
        <v>6.8973259999999996</v>
      </c>
      <c r="M13" s="33">
        <v>7.7801808000000001</v>
      </c>
      <c r="N13" s="33">
        <v>8.4289207000000008</v>
      </c>
      <c r="O13" s="33">
        <v>8.9146026999999997</v>
      </c>
      <c r="P13" s="33">
        <v>9.2789099000000004</v>
      </c>
      <c r="Q13" s="33">
        <v>9.3784913000000003</v>
      </c>
      <c r="R13" s="33">
        <v>9.5872306999999992</v>
      </c>
      <c r="S13" s="33">
        <v>9.6122014999999994</v>
      </c>
      <c r="T13" s="33">
        <v>9.3791480000000007</v>
      </c>
      <c r="U13" s="33">
        <v>8.9164612999999999</v>
      </c>
      <c r="V13" s="33">
        <v>8.1572955999999994</v>
      </c>
      <c r="W13" s="33">
        <v>7.4741681</v>
      </c>
      <c r="X13" s="33">
        <v>7.1324605999999999</v>
      </c>
      <c r="Y13" s="33">
        <v>6.9400497999999997</v>
      </c>
      <c r="Z13" s="33">
        <v>6.4608391999999997</v>
      </c>
      <c r="AA13" s="33">
        <v>5.9239002000000003</v>
      </c>
      <c r="AB13" s="33">
        <v>5.4973957000000002</v>
      </c>
      <c r="AC13" s="33">
        <v>-3.142201E-2</v>
      </c>
      <c r="AD13" s="33">
        <v>-1.506505E-2</v>
      </c>
      <c r="AE13" s="33">
        <v>1.5773840000000001E-2</v>
      </c>
      <c r="AF13" s="33">
        <v>-2.4827999999999997E-4</v>
      </c>
      <c r="AG13" s="33">
        <v>-2.8937879999999999E-2</v>
      </c>
      <c r="AH13" s="33">
        <v>-4.6334420000000001E-2</v>
      </c>
      <c r="AI13" s="33">
        <v>-5.6986229999999999E-2</v>
      </c>
      <c r="AJ13" s="33">
        <v>-3.2434650000000002E-2</v>
      </c>
      <c r="AK13" s="33">
        <v>-5.0299100000000003E-3</v>
      </c>
      <c r="AL13" s="33">
        <v>-4.2182119999999997E-2</v>
      </c>
      <c r="AM13" s="33">
        <v>-4.5932540000000001E-2</v>
      </c>
      <c r="AN13" s="33">
        <v>1.424826E-2</v>
      </c>
      <c r="AO13" s="33">
        <v>-2.7527490000000002E-2</v>
      </c>
      <c r="AP13" s="33">
        <v>-4.7079410000000002E-2</v>
      </c>
      <c r="AQ13" s="33">
        <v>4.0013559999999997E-2</v>
      </c>
      <c r="AR13" s="33">
        <v>9.9302970000000004E-2</v>
      </c>
      <c r="AS13" s="33">
        <v>6.0165879999999998E-2</v>
      </c>
      <c r="AT13" s="33">
        <v>3.8996169999999997E-2</v>
      </c>
      <c r="AU13" s="33">
        <v>-5.4769030000000003E-2</v>
      </c>
      <c r="AV13" s="33">
        <v>-0.11397532</v>
      </c>
      <c r="AW13" s="33">
        <v>-0.10968948000000001</v>
      </c>
      <c r="AX13" s="33">
        <v>-3.6566880000000003E-2</v>
      </c>
      <c r="AY13" s="33">
        <v>-1.3856830000000001E-2</v>
      </c>
      <c r="AZ13" s="33">
        <v>-5.1393790000000002E-2</v>
      </c>
      <c r="BA13" s="33">
        <v>-1.4969649999999999E-2</v>
      </c>
      <c r="BB13" s="33">
        <v>-8.9221999999999999E-4</v>
      </c>
      <c r="BC13" s="33">
        <v>3.0638289999999999E-2</v>
      </c>
      <c r="BD13" s="33">
        <v>1.172167E-2</v>
      </c>
      <c r="BE13" s="33">
        <v>-1.797735E-2</v>
      </c>
      <c r="BF13" s="33">
        <v>-3.6261109999999999E-2</v>
      </c>
      <c r="BG13" s="33">
        <v>-4.4963650000000001E-2</v>
      </c>
      <c r="BH13" s="33">
        <v>-1.6776389999999999E-2</v>
      </c>
      <c r="BI13" s="33">
        <v>8.4745700000000007E-3</v>
      </c>
      <c r="BJ13" s="33">
        <v>-1.8370149999999998E-2</v>
      </c>
      <c r="BK13" s="33">
        <v>-2.9175340000000001E-2</v>
      </c>
      <c r="BL13" s="33">
        <v>3.1674910000000001E-2</v>
      </c>
      <c r="BM13" s="33">
        <v>-9.1674200000000008E-3</v>
      </c>
      <c r="BN13" s="33">
        <v>-2.7071479999999998E-2</v>
      </c>
      <c r="BO13" s="33">
        <v>6.4257320000000007E-2</v>
      </c>
      <c r="BP13" s="33">
        <v>0.12174063</v>
      </c>
      <c r="BQ13" s="33">
        <v>8.2195879999999999E-2</v>
      </c>
      <c r="BR13" s="33">
        <v>6.0884679999999997E-2</v>
      </c>
      <c r="BS13" s="33">
        <v>-3.487266E-2</v>
      </c>
      <c r="BT13" s="33">
        <v>-9.5558939999999995E-2</v>
      </c>
      <c r="BU13" s="33">
        <v>-8.9663980000000004E-2</v>
      </c>
      <c r="BV13" s="33">
        <v>-1.509254E-2</v>
      </c>
      <c r="BW13" s="33">
        <v>5.1812000000000004E-3</v>
      </c>
      <c r="BX13" s="33">
        <v>-3.0588850000000001E-2</v>
      </c>
      <c r="BY13" s="33">
        <v>-3.57479E-3</v>
      </c>
      <c r="BZ13" s="33">
        <v>8.9238400000000006E-3</v>
      </c>
      <c r="CA13" s="33">
        <v>4.0933360000000002E-2</v>
      </c>
      <c r="CB13" s="33">
        <v>2.001203E-2</v>
      </c>
      <c r="CC13" s="33">
        <v>-1.038612E-2</v>
      </c>
      <c r="CD13" s="33">
        <v>-2.9284379999999999E-2</v>
      </c>
      <c r="CE13" s="33">
        <v>-3.6636849999999999E-2</v>
      </c>
      <c r="CF13" s="33">
        <v>-5.93153E-3</v>
      </c>
      <c r="CG13" s="33">
        <v>1.782773E-2</v>
      </c>
      <c r="CH13" s="33">
        <v>-1.87806E-3</v>
      </c>
      <c r="CI13" s="33">
        <v>-1.7569350000000001E-2</v>
      </c>
      <c r="CJ13" s="33">
        <v>4.374455E-2</v>
      </c>
      <c r="CK13" s="33">
        <v>3.5487000000000001E-3</v>
      </c>
      <c r="CL13" s="33">
        <v>-1.321405E-2</v>
      </c>
      <c r="CM13" s="33">
        <v>8.1048480000000006E-2</v>
      </c>
      <c r="CN13" s="33">
        <v>0.13728087999999999</v>
      </c>
      <c r="CO13" s="33">
        <v>9.7453780000000004E-2</v>
      </c>
      <c r="CP13" s="33">
        <v>7.6044600000000004E-2</v>
      </c>
      <c r="CQ13" s="33">
        <v>-2.10925E-2</v>
      </c>
      <c r="CR13" s="33">
        <v>-8.280382E-2</v>
      </c>
      <c r="CS13" s="33">
        <v>-7.5794379999999995E-2</v>
      </c>
      <c r="CT13" s="33">
        <v>-2.1947000000000001E-4</v>
      </c>
      <c r="CU13" s="33">
        <v>1.8366879999999999E-2</v>
      </c>
      <c r="CV13" s="33">
        <v>-1.617942E-2</v>
      </c>
      <c r="CW13" s="33">
        <v>7.8200600000000002E-3</v>
      </c>
      <c r="CX13" s="33">
        <v>1.87399E-2</v>
      </c>
      <c r="CY13" s="33">
        <v>5.122844E-2</v>
      </c>
      <c r="CZ13" s="33">
        <v>2.830239E-2</v>
      </c>
      <c r="DA13" s="33">
        <v>-2.79489E-3</v>
      </c>
      <c r="DB13" s="33">
        <v>-2.230764E-2</v>
      </c>
      <c r="DC13" s="33">
        <v>-2.831005E-2</v>
      </c>
      <c r="DD13" s="33">
        <v>4.9133299999999996E-3</v>
      </c>
      <c r="DE13" s="33">
        <v>2.7180889999999999E-2</v>
      </c>
      <c r="DF13" s="33">
        <v>1.461404E-2</v>
      </c>
      <c r="DG13" s="33">
        <v>-5.96336E-3</v>
      </c>
      <c r="DH13" s="33">
        <v>5.581419E-2</v>
      </c>
      <c r="DI13" s="33">
        <v>1.6264830000000001E-2</v>
      </c>
      <c r="DJ13" s="33">
        <v>6.4338999999999998E-4</v>
      </c>
      <c r="DK13" s="33">
        <v>9.7839629999999997E-2</v>
      </c>
      <c r="DL13" s="33">
        <v>0.15282113999999999</v>
      </c>
      <c r="DM13" s="33">
        <v>0.11271169</v>
      </c>
      <c r="DN13" s="33">
        <v>9.1204519999999997E-2</v>
      </c>
      <c r="DO13" s="33">
        <v>-7.3123299999999997E-3</v>
      </c>
      <c r="DP13" s="33">
        <v>-7.0048689999999997E-2</v>
      </c>
      <c r="DQ13" s="33">
        <v>-6.192479E-2</v>
      </c>
      <c r="DR13" s="33">
        <v>1.4653589999999999E-2</v>
      </c>
      <c r="DS13" s="33">
        <v>3.155256E-2</v>
      </c>
      <c r="DT13" s="33">
        <v>-1.76998E-3</v>
      </c>
      <c r="DU13" s="33">
        <v>2.4272430000000001E-2</v>
      </c>
      <c r="DV13" s="33">
        <v>3.2912730000000001E-2</v>
      </c>
      <c r="DW13" s="33">
        <v>6.6092890000000001E-2</v>
      </c>
      <c r="DX13" s="33">
        <v>4.0272349999999998E-2</v>
      </c>
      <c r="DY13" s="33">
        <v>8.1656400000000001E-3</v>
      </c>
      <c r="DZ13" s="33">
        <v>-1.223434E-2</v>
      </c>
      <c r="EA13" s="33">
        <v>-1.6287469999999998E-2</v>
      </c>
      <c r="EB13" s="33">
        <v>2.0571590000000001E-2</v>
      </c>
      <c r="EC13" s="33">
        <v>4.068538E-2</v>
      </c>
      <c r="ED13" s="33">
        <v>3.8426009999999997E-2</v>
      </c>
      <c r="EE13" s="33">
        <v>1.0793840000000001E-2</v>
      </c>
      <c r="EF13" s="33">
        <v>7.3240830000000007E-2</v>
      </c>
      <c r="EG13" s="33">
        <v>3.46249E-2</v>
      </c>
      <c r="EH13" s="33">
        <v>2.0651320000000001E-2</v>
      </c>
      <c r="EI13" s="33">
        <v>0.12208339</v>
      </c>
      <c r="EJ13" s="33">
        <v>0.17525879999999999</v>
      </c>
      <c r="EK13" s="33">
        <v>0.13474168</v>
      </c>
      <c r="EL13" s="33">
        <v>0.11309303</v>
      </c>
      <c r="EM13" s="33">
        <v>1.2584039999999999E-2</v>
      </c>
      <c r="EN13" s="33">
        <v>-5.1632320000000002E-2</v>
      </c>
      <c r="EO13" s="33">
        <v>-4.1899289999999999E-2</v>
      </c>
      <c r="EP13" s="33">
        <v>3.6127939999999997E-2</v>
      </c>
      <c r="EQ13" s="33">
        <v>5.0590580000000003E-2</v>
      </c>
      <c r="ER13" s="33">
        <v>1.9034949999999998E-2</v>
      </c>
      <c r="ES13" s="33">
        <v>73.981523999999993</v>
      </c>
      <c r="ET13" s="33">
        <v>72.660218</v>
      </c>
      <c r="EU13" s="33">
        <v>71.390060000000005</v>
      </c>
      <c r="EV13" s="33">
        <v>70.544043000000002</v>
      </c>
      <c r="EW13" s="33">
        <v>69.761129999999994</v>
      </c>
      <c r="EX13" s="33">
        <v>68.474288000000001</v>
      </c>
      <c r="EY13" s="33">
        <v>68.343688</v>
      </c>
      <c r="EZ13" s="33">
        <v>69.371077</v>
      </c>
      <c r="FA13" s="33">
        <v>72.347959000000003</v>
      </c>
      <c r="FB13" s="33">
        <v>75.873536999999999</v>
      </c>
      <c r="FC13" s="33">
        <v>79.129065999999995</v>
      </c>
      <c r="FD13" s="33">
        <v>82.545629000000005</v>
      </c>
      <c r="FE13" s="33">
        <v>85.590541000000002</v>
      </c>
      <c r="FF13" s="33">
        <v>88.250793000000002</v>
      </c>
      <c r="FG13" s="33">
        <v>89.397498999999996</v>
      </c>
      <c r="FH13" s="33">
        <v>89.688186999999999</v>
      </c>
      <c r="FI13" s="33">
        <v>89.633261000000005</v>
      </c>
      <c r="FJ13" s="33">
        <v>88.063278999999994</v>
      </c>
      <c r="FK13" s="33">
        <v>85.626574000000005</v>
      </c>
      <c r="FL13" s="33">
        <v>81.336687999999995</v>
      </c>
      <c r="FM13" s="33">
        <v>78.447417999999999</v>
      </c>
      <c r="FN13" s="33">
        <v>75.977232999999998</v>
      </c>
      <c r="FO13" s="33">
        <v>74.095297000000002</v>
      </c>
      <c r="FP13" s="33">
        <v>72.050224999999998</v>
      </c>
      <c r="FQ13" s="33">
        <v>0.2527104</v>
      </c>
      <c r="FR13" s="82">
        <v>2.7711199999999998E-2</v>
      </c>
      <c r="FS13">
        <v>1</v>
      </c>
    </row>
    <row r="14" spans="1:175" x14ac:dyDescent="0.2">
      <c r="A14" s="18" t="s">
        <v>0</v>
      </c>
      <c r="B14" s="27" t="s">
        <v>0</v>
      </c>
      <c r="C14" s="27">
        <v>42978</v>
      </c>
      <c r="D14" s="33">
        <v>203320</v>
      </c>
      <c r="E14" s="33">
        <v>5.0780677000000001</v>
      </c>
      <c r="F14" s="33">
        <v>4.9050206999999997</v>
      </c>
      <c r="G14" s="33">
        <v>4.8175790000000003</v>
      </c>
      <c r="H14" s="33">
        <v>4.8126854999999997</v>
      </c>
      <c r="I14" s="33">
        <v>4.9686792999999998</v>
      </c>
      <c r="J14" s="33">
        <v>5.3619867000000001</v>
      </c>
      <c r="K14" s="33">
        <v>5.8693004000000002</v>
      </c>
      <c r="L14" s="33">
        <v>6.4388081000000001</v>
      </c>
      <c r="M14" s="33">
        <v>7.3002072</v>
      </c>
      <c r="N14" s="33">
        <v>8.0035726999999994</v>
      </c>
      <c r="O14" s="33">
        <v>8.6056972999999992</v>
      </c>
      <c r="P14" s="33">
        <v>9.0113909000000003</v>
      </c>
      <c r="Q14" s="33">
        <v>9.2535606999999995</v>
      </c>
      <c r="R14" s="33">
        <v>9.5958818000000008</v>
      </c>
      <c r="S14" s="33">
        <v>9.7456257999999991</v>
      </c>
      <c r="T14" s="33">
        <v>9.6117056000000005</v>
      </c>
      <c r="U14" s="33">
        <v>9.2352823999999991</v>
      </c>
      <c r="V14" s="33">
        <v>8.5435093000000002</v>
      </c>
      <c r="W14" s="33">
        <v>7.8058357999999997</v>
      </c>
      <c r="X14" s="33">
        <v>7.4388152999999999</v>
      </c>
      <c r="Y14" s="33">
        <v>7.1702104999999996</v>
      </c>
      <c r="Z14" s="33">
        <v>6.6356545999999996</v>
      </c>
      <c r="AA14" s="33">
        <v>6.0368560999999996</v>
      </c>
      <c r="AB14" s="33">
        <v>5.6243691</v>
      </c>
      <c r="AC14" s="33">
        <v>-2.1975399999999999E-2</v>
      </c>
      <c r="AD14" s="33">
        <v>-4.0908699999999999E-2</v>
      </c>
      <c r="AE14" s="33">
        <v>-4.8874000000000001E-3</v>
      </c>
      <c r="AF14" s="33">
        <v>-4.5046700000000002E-2</v>
      </c>
      <c r="AG14" s="33">
        <v>-4.0140809999999999E-2</v>
      </c>
      <c r="AH14" s="33">
        <v>-3.742127E-2</v>
      </c>
      <c r="AI14" s="33">
        <v>-5.1089240000000001E-2</v>
      </c>
      <c r="AJ14" s="33">
        <v>-7.6323399999999996E-3</v>
      </c>
      <c r="AK14" s="33">
        <v>-2.0817820000000001E-2</v>
      </c>
      <c r="AL14" s="33">
        <v>-1.2564809999999999E-2</v>
      </c>
      <c r="AM14" s="33">
        <v>-1.1484579999999999E-2</v>
      </c>
      <c r="AN14" s="33">
        <v>2.7200330000000002E-2</v>
      </c>
      <c r="AO14" s="33">
        <v>2.9221090000000002E-2</v>
      </c>
      <c r="AP14" s="33">
        <v>3.5119659999999997E-2</v>
      </c>
      <c r="AQ14" s="33">
        <v>0.11818807000000001</v>
      </c>
      <c r="AR14" s="33">
        <v>0.13272334</v>
      </c>
      <c r="AS14" s="33">
        <v>0.13366826000000001</v>
      </c>
      <c r="AT14" s="33">
        <v>0.13185578000000001</v>
      </c>
      <c r="AU14" s="33">
        <v>-1.467414E-2</v>
      </c>
      <c r="AV14" s="33">
        <v>-8.9144390000000004E-2</v>
      </c>
      <c r="AW14" s="33">
        <v>-8.3010349999999997E-2</v>
      </c>
      <c r="AX14" s="33">
        <v>-4.4226100000000004E-3</v>
      </c>
      <c r="AY14" s="33">
        <v>-4.0080480000000002E-2</v>
      </c>
      <c r="AZ14" s="33">
        <v>-2.9197830000000001E-2</v>
      </c>
      <c r="BA14" s="33">
        <v>-1.1342140000000001E-2</v>
      </c>
      <c r="BB14" s="33">
        <v>-2.651746E-2</v>
      </c>
      <c r="BC14" s="33">
        <v>6.7382099999999997E-3</v>
      </c>
      <c r="BD14" s="33">
        <v>-3.2733989999999998E-2</v>
      </c>
      <c r="BE14" s="33">
        <v>-2.0363320000000001E-2</v>
      </c>
      <c r="BF14" s="33">
        <v>-1.9653190000000001E-2</v>
      </c>
      <c r="BG14" s="33">
        <v>-3.4662220000000001E-2</v>
      </c>
      <c r="BH14" s="33">
        <v>7.4887199999999999E-3</v>
      </c>
      <c r="BI14" s="33">
        <v>1.70896E-3</v>
      </c>
      <c r="BJ14" s="33">
        <v>1.374881E-2</v>
      </c>
      <c r="BK14" s="33">
        <v>1.6836239999999999E-2</v>
      </c>
      <c r="BL14" s="33">
        <v>4.4326030000000002E-2</v>
      </c>
      <c r="BM14" s="33">
        <v>4.7681090000000002E-2</v>
      </c>
      <c r="BN14" s="33">
        <v>5.7378810000000002E-2</v>
      </c>
      <c r="BO14" s="33">
        <v>0.14398103000000001</v>
      </c>
      <c r="BP14" s="33">
        <v>0.15777632999999999</v>
      </c>
      <c r="BQ14" s="33">
        <v>0.15913563999999999</v>
      </c>
      <c r="BR14" s="33">
        <v>0.15832077</v>
      </c>
      <c r="BS14" s="33">
        <v>6.6891499999999996E-3</v>
      </c>
      <c r="BT14" s="33">
        <v>-6.786536E-2</v>
      </c>
      <c r="BU14" s="33">
        <v>-6.2859730000000003E-2</v>
      </c>
      <c r="BV14" s="33">
        <v>1.6548440000000001E-2</v>
      </c>
      <c r="BW14" s="33">
        <v>-2.1024629999999999E-2</v>
      </c>
      <c r="BX14" s="33">
        <v>-1.1838420000000001E-2</v>
      </c>
      <c r="BY14" s="33">
        <v>-3.9775799999999997E-3</v>
      </c>
      <c r="BZ14" s="33">
        <v>-1.6550120000000001E-2</v>
      </c>
      <c r="CA14" s="33">
        <v>1.4790080000000001E-2</v>
      </c>
      <c r="CB14" s="33">
        <v>-2.420624E-2</v>
      </c>
      <c r="CC14" s="33">
        <v>-6.6654899999999996E-3</v>
      </c>
      <c r="CD14" s="33">
        <v>-7.3470699999999998E-3</v>
      </c>
      <c r="CE14" s="33">
        <v>-2.3284920000000001E-2</v>
      </c>
      <c r="CF14" s="33">
        <v>1.7961520000000002E-2</v>
      </c>
      <c r="CG14" s="33">
        <v>1.7310929999999999E-2</v>
      </c>
      <c r="CH14" s="33">
        <v>3.1973540000000002E-2</v>
      </c>
      <c r="CI14" s="33">
        <v>3.6451160000000003E-2</v>
      </c>
      <c r="CJ14" s="33">
        <v>5.6187239999999999E-2</v>
      </c>
      <c r="CK14" s="33">
        <v>6.0466440000000003E-2</v>
      </c>
      <c r="CL14" s="33">
        <v>7.2795429999999994E-2</v>
      </c>
      <c r="CM14" s="33">
        <v>0.16184515999999999</v>
      </c>
      <c r="CN14" s="33">
        <v>0.17512795</v>
      </c>
      <c r="CO14" s="33">
        <v>0.17677427000000001</v>
      </c>
      <c r="CP14" s="33">
        <v>0.17665033999999999</v>
      </c>
      <c r="CQ14" s="33">
        <v>2.1485310000000001E-2</v>
      </c>
      <c r="CR14" s="33">
        <v>-5.3127569999999999E-2</v>
      </c>
      <c r="CS14" s="33">
        <v>-4.8903469999999997E-2</v>
      </c>
      <c r="CT14" s="33">
        <v>3.1072929999999999E-2</v>
      </c>
      <c r="CU14" s="33">
        <v>-7.8266099999999995E-3</v>
      </c>
      <c r="CV14" s="33">
        <v>1.8464999999999999E-4</v>
      </c>
      <c r="CW14" s="33">
        <v>3.38697E-3</v>
      </c>
      <c r="CX14" s="33">
        <v>-6.5827899999999998E-3</v>
      </c>
      <c r="CY14" s="33">
        <v>2.284195E-2</v>
      </c>
      <c r="CZ14" s="33">
        <v>-1.567849E-2</v>
      </c>
      <c r="DA14" s="33">
        <v>7.0323399999999998E-3</v>
      </c>
      <c r="DB14" s="33">
        <v>4.9590499999999996E-3</v>
      </c>
      <c r="DC14" s="33">
        <v>-1.1907620000000001E-2</v>
      </c>
      <c r="DD14" s="33">
        <v>2.8434319999999999E-2</v>
      </c>
      <c r="DE14" s="33">
        <v>3.2912909999999997E-2</v>
      </c>
      <c r="DF14" s="33">
        <v>5.0198260000000001E-2</v>
      </c>
      <c r="DG14" s="33">
        <v>5.6066070000000003E-2</v>
      </c>
      <c r="DH14" s="33">
        <v>6.8048449999999996E-2</v>
      </c>
      <c r="DI14" s="33">
        <v>7.3251780000000002E-2</v>
      </c>
      <c r="DJ14" s="33">
        <v>8.821205E-2</v>
      </c>
      <c r="DK14" s="33">
        <v>0.17970928</v>
      </c>
      <c r="DL14" s="33">
        <v>0.19247958000000001</v>
      </c>
      <c r="DM14" s="33">
        <v>0.1944129</v>
      </c>
      <c r="DN14" s="33">
        <v>0.19497990000000001</v>
      </c>
      <c r="DO14" s="33">
        <v>3.6281460000000001E-2</v>
      </c>
      <c r="DP14" s="33">
        <v>-3.8389779999999998E-2</v>
      </c>
      <c r="DQ14" s="33">
        <v>-3.4947209999999999E-2</v>
      </c>
      <c r="DR14" s="33">
        <v>4.5597409999999998E-2</v>
      </c>
      <c r="DS14" s="33">
        <v>5.37142E-3</v>
      </c>
      <c r="DT14" s="33">
        <v>1.220773E-2</v>
      </c>
      <c r="DU14" s="33">
        <v>1.402023E-2</v>
      </c>
      <c r="DV14" s="33">
        <v>7.8084599999999997E-3</v>
      </c>
      <c r="DW14" s="33">
        <v>3.4467560000000001E-2</v>
      </c>
      <c r="DX14" s="33">
        <v>-3.3657700000000001E-3</v>
      </c>
      <c r="DY14" s="33">
        <v>2.680983E-2</v>
      </c>
      <c r="DZ14" s="33">
        <v>2.2727130000000002E-2</v>
      </c>
      <c r="EA14" s="33">
        <v>4.5193899999999999E-3</v>
      </c>
      <c r="EB14" s="33">
        <v>4.3555370000000003E-2</v>
      </c>
      <c r="EC14" s="33">
        <v>5.5439679999999998E-2</v>
      </c>
      <c r="ED14" s="33">
        <v>7.6511880000000004E-2</v>
      </c>
      <c r="EE14" s="33">
        <v>8.4386890000000006E-2</v>
      </c>
      <c r="EF14" s="33">
        <v>8.5174150000000004E-2</v>
      </c>
      <c r="EG14" s="33">
        <v>9.1711780000000007E-2</v>
      </c>
      <c r="EH14" s="33">
        <v>0.11047121</v>
      </c>
      <c r="EI14" s="33">
        <v>0.20550225</v>
      </c>
      <c r="EJ14" s="33">
        <v>0.21753256000000001</v>
      </c>
      <c r="EK14" s="33">
        <v>0.21988028000000001</v>
      </c>
      <c r="EL14" s="33">
        <v>0.22144489000000001</v>
      </c>
      <c r="EM14" s="33">
        <v>5.7644760000000003E-2</v>
      </c>
      <c r="EN14" s="33">
        <v>-1.7110750000000001E-2</v>
      </c>
      <c r="EO14" s="33">
        <v>-1.479658E-2</v>
      </c>
      <c r="EP14" s="33">
        <v>6.6568459999999996E-2</v>
      </c>
      <c r="EQ14" s="33">
        <v>2.4427270000000001E-2</v>
      </c>
      <c r="ER14" s="33">
        <v>2.9567139999999999E-2</v>
      </c>
      <c r="ES14" s="33">
        <v>69.124644000000004</v>
      </c>
      <c r="ET14" s="33">
        <v>68.243414000000001</v>
      </c>
      <c r="EU14" s="33">
        <v>67.00985</v>
      </c>
      <c r="EV14" s="33">
        <v>65.610438000000002</v>
      </c>
      <c r="EW14" s="33">
        <v>64.510333000000003</v>
      </c>
      <c r="EX14" s="33">
        <v>64.617765000000006</v>
      </c>
      <c r="EY14" s="33">
        <v>63.768647999999999</v>
      </c>
      <c r="EZ14" s="33">
        <v>66.184613999999996</v>
      </c>
      <c r="FA14" s="33">
        <v>70.961297000000002</v>
      </c>
      <c r="FB14" s="33">
        <v>75.188576999999995</v>
      </c>
      <c r="FC14" s="33">
        <v>79.494401999999994</v>
      </c>
      <c r="FD14" s="33">
        <v>83.839572000000004</v>
      </c>
      <c r="FE14" s="33">
        <v>87.248052999999999</v>
      </c>
      <c r="FF14" s="33">
        <v>90.820784000000003</v>
      </c>
      <c r="FG14" s="33">
        <v>93.365485000000007</v>
      </c>
      <c r="FH14" s="33">
        <v>95.297769000000002</v>
      </c>
      <c r="FI14" s="33">
        <v>95.891576000000001</v>
      </c>
      <c r="FJ14" s="33">
        <v>94.822151000000005</v>
      </c>
      <c r="FK14" s="33">
        <v>92.063220999999999</v>
      </c>
      <c r="FL14" s="33">
        <v>87.565701000000004</v>
      </c>
      <c r="FM14" s="33">
        <v>84.654927999999998</v>
      </c>
      <c r="FN14" s="33">
        <v>81.903665000000004</v>
      </c>
      <c r="FO14" s="33">
        <v>79.740089999999995</v>
      </c>
      <c r="FP14" s="33">
        <v>78.138050000000007</v>
      </c>
      <c r="FQ14" s="33">
        <v>0.28723860000000001</v>
      </c>
      <c r="FR14" s="82">
        <v>3.2007899999999999E-2</v>
      </c>
      <c r="FS14">
        <v>1</v>
      </c>
    </row>
    <row r="15" spans="1:175" x14ac:dyDescent="0.2">
      <c r="A15" s="18" t="s">
        <v>0</v>
      </c>
      <c r="B15" s="27" t="s">
        <v>0</v>
      </c>
      <c r="C15" s="27">
        <v>42979</v>
      </c>
      <c r="D15" s="33">
        <v>203129</v>
      </c>
      <c r="E15" s="33">
        <v>5.3418438000000004</v>
      </c>
      <c r="F15" s="33">
        <v>5.1488537000000001</v>
      </c>
      <c r="G15" s="33">
        <v>5.0550059000000003</v>
      </c>
      <c r="H15" s="33">
        <v>5.0535794999999997</v>
      </c>
      <c r="I15" s="33">
        <v>5.2245635999999998</v>
      </c>
      <c r="J15" s="33">
        <v>5.6322096000000004</v>
      </c>
      <c r="K15" s="33">
        <v>6.2172761999999997</v>
      </c>
      <c r="L15" s="33">
        <v>6.8375534</v>
      </c>
      <c r="M15" s="33">
        <v>7.7804975000000001</v>
      </c>
      <c r="N15" s="33">
        <v>8.6243590000000001</v>
      </c>
      <c r="O15" s="33">
        <v>9.3811157000000005</v>
      </c>
      <c r="P15" s="33">
        <v>9.8562136000000002</v>
      </c>
      <c r="Q15" s="33">
        <v>10.087097</v>
      </c>
      <c r="R15" s="33">
        <v>10.359037000000001</v>
      </c>
      <c r="S15" s="33">
        <v>10.391798</v>
      </c>
      <c r="T15" s="33">
        <v>10.147625</v>
      </c>
      <c r="U15" s="33">
        <v>9.6085209000000003</v>
      </c>
      <c r="V15" s="33">
        <v>8.8525126000000007</v>
      </c>
      <c r="W15" s="33">
        <v>8.1052856000000002</v>
      </c>
      <c r="X15" s="33">
        <v>7.6918243000000004</v>
      </c>
      <c r="Y15" s="33">
        <v>7.4422790000000001</v>
      </c>
      <c r="Z15" s="33">
        <v>6.9286303</v>
      </c>
      <c r="AA15" s="33">
        <v>6.3607598000000003</v>
      </c>
      <c r="AB15" s="33">
        <v>5.895162</v>
      </c>
      <c r="AC15" s="33">
        <v>-2.9676020000000001E-2</v>
      </c>
      <c r="AD15" s="33">
        <v>-2.059764E-2</v>
      </c>
      <c r="AE15" s="33">
        <v>-3.5562919999999998E-2</v>
      </c>
      <c r="AF15" s="33">
        <v>-3.3476199999999999E-3</v>
      </c>
      <c r="AG15" s="33">
        <v>-1.1680360000000001E-2</v>
      </c>
      <c r="AH15" s="33">
        <v>-3.7103850000000001E-2</v>
      </c>
      <c r="AI15" s="33">
        <v>-5.974463E-2</v>
      </c>
      <c r="AJ15" s="33">
        <v>-2.521079E-2</v>
      </c>
      <c r="AK15" s="33">
        <v>-2.4248099999999999E-3</v>
      </c>
      <c r="AL15" s="33">
        <v>9.0112600000000001E-3</v>
      </c>
      <c r="AM15" s="33">
        <v>3.6689369999999999E-2</v>
      </c>
      <c r="AN15" s="33">
        <v>6.2236119999999999E-2</v>
      </c>
      <c r="AO15" s="33">
        <v>0.10859338</v>
      </c>
      <c r="AP15" s="33">
        <v>0.176867</v>
      </c>
      <c r="AQ15" s="33">
        <v>0.28310280999999998</v>
      </c>
      <c r="AR15" s="33">
        <v>0.31945370000000001</v>
      </c>
      <c r="AS15" s="33">
        <v>0.26893785999999997</v>
      </c>
      <c r="AT15" s="33">
        <v>0.20328745000000001</v>
      </c>
      <c r="AU15" s="33">
        <v>7.5703110000000004E-2</v>
      </c>
      <c r="AV15" s="33">
        <v>-4.8743099999999998E-2</v>
      </c>
      <c r="AW15" s="33">
        <v>-6.6742650000000001E-2</v>
      </c>
      <c r="AX15" s="33">
        <v>-4.164702E-2</v>
      </c>
      <c r="AY15" s="33">
        <v>-4.3425070000000003E-2</v>
      </c>
      <c r="AZ15" s="33">
        <v>-2.6636859999999998E-2</v>
      </c>
      <c r="BA15" s="33">
        <v>-1.466901E-2</v>
      </c>
      <c r="BB15" s="33">
        <v>-1.015021E-2</v>
      </c>
      <c r="BC15" s="33">
        <v>-1.593615E-2</v>
      </c>
      <c r="BD15" s="33">
        <v>6.5830000000000003E-3</v>
      </c>
      <c r="BE15" s="33">
        <v>-1.10319E-3</v>
      </c>
      <c r="BF15" s="33">
        <v>-2.7347710000000001E-2</v>
      </c>
      <c r="BG15" s="33">
        <v>-4.8905839999999999E-2</v>
      </c>
      <c r="BH15" s="33">
        <v>-1.2906000000000001E-2</v>
      </c>
      <c r="BI15" s="33">
        <v>1.081582E-2</v>
      </c>
      <c r="BJ15" s="33">
        <v>2.5098390000000002E-2</v>
      </c>
      <c r="BK15" s="33">
        <v>5.452427E-2</v>
      </c>
      <c r="BL15" s="33">
        <v>8.1315689999999996E-2</v>
      </c>
      <c r="BM15" s="33">
        <v>0.12876846</v>
      </c>
      <c r="BN15" s="33">
        <v>0.19999441000000001</v>
      </c>
      <c r="BO15" s="33">
        <v>0.31068284000000002</v>
      </c>
      <c r="BP15" s="33">
        <v>0.34645577999999999</v>
      </c>
      <c r="BQ15" s="33">
        <v>0.29531172999999999</v>
      </c>
      <c r="BR15" s="33">
        <v>0.22942141999999999</v>
      </c>
      <c r="BS15" s="33">
        <v>9.7683690000000004E-2</v>
      </c>
      <c r="BT15" s="33">
        <v>-2.5469390000000001E-2</v>
      </c>
      <c r="BU15" s="33">
        <v>-4.4663540000000002E-2</v>
      </c>
      <c r="BV15" s="33">
        <v>-1.8122340000000001E-2</v>
      </c>
      <c r="BW15" s="33">
        <v>-2.3142050000000001E-2</v>
      </c>
      <c r="BX15" s="33">
        <v>-5.0014500000000002E-3</v>
      </c>
      <c r="BY15" s="33">
        <v>-4.2752099999999998E-3</v>
      </c>
      <c r="BZ15" s="33">
        <v>-2.91435E-3</v>
      </c>
      <c r="CA15" s="33">
        <v>-2.3427000000000001E-3</v>
      </c>
      <c r="CB15" s="33">
        <v>1.3460919999999999E-2</v>
      </c>
      <c r="CC15" s="33">
        <v>6.2225300000000004E-3</v>
      </c>
      <c r="CD15" s="33">
        <v>-2.0590629999999999E-2</v>
      </c>
      <c r="CE15" s="33">
        <v>-4.139893E-2</v>
      </c>
      <c r="CF15" s="33">
        <v>-4.3837399999999997E-3</v>
      </c>
      <c r="CG15" s="33">
        <v>1.9986239999999999E-2</v>
      </c>
      <c r="CH15" s="33">
        <v>3.624028E-2</v>
      </c>
      <c r="CI15" s="33">
        <v>6.6876660000000004E-2</v>
      </c>
      <c r="CJ15" s="33">
        <v>9.4530149999999993E-2</v>
      </c>
      <c r="CK15" s="33">
        <v>0.14274165</v>
      </c>
      <c r="CL15" s="33">
        <v>0.21601239</v>
      </c>
      <c r="CM15" s="33">
        <v>0.32978468999999999</v>
      </c>
      <c r="CN15" s="33">
        <v>0.36515734</v>
      </c>
      <c r="CO15" s="33">
        <v>0.31357818999999998</v>
      </c>
      <c r="CP15" s="33">
        <v>0.24752172</v>
      </c>
      <c r="CQ15" s="33">
        <v>0.11290737000000001</v>
      </c>
      <c r="CR15" s="33">
        <v>-9.3501000000000001E-3</v>
      </c>
      <c r="CS15" s="33">
        <v>-2.9371609999999999E-2</v>
      </c>
      <c r="CT15" s="33">
        <v>-1.8292200000000001E-3</v>
      </c>
      <c r="CU15" s="33">
        <v>-9.0940900000000009E-3</v>
      </c>
      <c r="CV15" s="33">
        <v>9.9831699999999995E-3</v>
      </c>
      <c r="CW15" s="33">
        <v>6.1186000000000001E-3</v>
      </c>
      <c r="CX15" s="33">
        <v>4.3215099999999998E-3</v>
      </c>
      <c r="CY15" s="33">
        <v>1.125074E-2</v>
      </c>
      <c r="CZ15" s="33">
        <v>2.0338829999999999E-2</v>
      </c>
      <c r="DA15" s="33">
        <v>1.354824E-2</v>
      </c>
      <c r="DB15" s="33">
        <v>-1.383356E-2</v>
      </c>
      <c r="DC15" s="33">
        <v>-3.3892020000000002E-2</v>
      </c>
      <c r="DD15" s="33">
        <v>4.1385199999999997E-3</v>
      </c>
      <c r="DE15" s="33">
        <v>2.9156660000000001E-2</v>
      </c>
      <c r="DF15" s="33">
        <v>4.7382180000000003E-2</v>
      </c>
      <c r="DG15" s="33">
        <v>7.9229049999999995E-2</v>
      </c>
      <c r="DH15" s="33">
        <v>0.1077446</v>
      </c>
      <c r="DI15" s="33">
        <v>0.15671484999999999</v>
      </c>
      <c r="DJ15" s="33">
        <v>0.23203035999999999</v>
      </c>
      <c r="DK15" s="33">
        <v>0.34888654000000002</v>
      </c>
      <c r="DL15" s="33">
        <v>0.38385889000000001</v>
      </c>
      <c r="DM15" s="33">
        <v>0.33184466000000001</v>
      </c>
      <c r="DN15" s="33">
        <v>0.26562202000000001</v>
      </c>
      <c r="DO15" s="33">
        <v>0.12813105999999999</v>
      </c>
      <c r="DP15" s="33">
        <v>6.7692000000000004E-3</v>
      </c>
      <c r="DQ15" s="33">
        <v>-1.4079680000000001E-2</v>
      </c>
      <c r="DR15" s="33">
        <v>1.446389E-2</v>
      </c>
      <c r="DS15" s="33">
        <v>4.95387E-3</v>
      </c>
      <c r="DT15" s="33">
        <v>2.496779E-2</v>
      </c>
      <c r="DU15" s="33">
        <v>2.1125600000000001E-2</v>
      </c>
      <c r="DV15" s="33">
        <v>1.4768939999999999E-2</v>
      </c>
      <c r="DW15" s="33">
        <v>3.087751E-2</v>
      </c>
      <c r="DX15" s="33">
        <v>3.026945E-2</v>
      </c>
      <c r="DY15" s="33">
        <v>2.412541E-2</v>
      </c>
      <c r="DZ15" s="33">
        <v>-4.0774100000000001E-3</v>
      </c>
      <c r="EA15" s="33">
        <v>-2.3053239999999999E-2</v>
      </c>
      <c r="EB15" s="33">
        <v>1.6443309999999999E-2</v>
      </c>
      <c r="EC15" s="33">
        <v>4.2397289999999997E-2</v>
      </c>
      <c r="ED15" s="33">
        <v>6.3469310000000001E-2</v>
      </c>
      <c r="EE15" s="33">
        <v>9.7063949999999996E-2</v>
      </c>
      <c r="EF15" s="33">
        <v>0.12682418000000001</v>
      </c>
      <c r="EG15" s="33">
        <v>0.17688992000000001</v>
      </c>
      <c r="EH15" s="33">
        <v>0.25515778</v>
      </c>
      <c r="EI15" s="33">
        <v>0.37646657</v>
      </c>
      <c r="EJ15" s="33">
        <v>0.41086096999999999</v>
      </c>
      <c r="EK15" s="33">
        <v>0.35821852999999998</v>
      </c>
      <c r="EL15" s="33">
        <v>0.29175598000000003</v>
      </c>
      <c r="EM15" s="33">
        <v>0.15011163999999999</v>
      </c>
      <c r="EN15" s="33">
        <v>3.0042900000000001E-2</v>
      </c>
      <c r="EO15" s="33">
        <v>7.99944E-3</v>
      </c>
      <c r="EP15" s="33">
        <v>3.7988569999999999E-2</v>
      </c>
      <c r="EQ15" s="33">
        <v>2.5236890000000001E-2</v>
      </c>
      <c r="ER15" s="33">
        <v>4.6603199999999997E-2</v>
      </c>
      <c r="ES15" s="33">
        <v>76.928167999999999</v>
      </c>
      <c r="ET15" s="33">
        <v>76.088823000000005</v>
      </c>
      <c r="EU15" s="33">
        <v>74.968198000000001</v>
      </c>
      <c r="EV15" s="33">
        <v>74.006983000000005</v>
      </c>
      <c r="EW15" s="33">
        <v>73.617142999999999</v>
      </c>
      <c r="EX15" s="33">
        <v>73.148308</v>
      </c>
      <c r="EY15" s="33">
        <v>72.133960999999999</v>
      </c>
      <c r="EZ15" s="33">
        <v>74.006360000000001</v>
      </c>
      <c r="FA15" s="33">
        <v>78.802081999999999</v>
      </c>
      <c r="FB15" s="33">
        <v>84.586286000000001</v>
      </c>
      <c r="FC15" s="33">
        <v>89.870474000000002</v>
      </c>
      <c r="FD15" s="33">
        <v>94.230928000000006</v>
      </c>
      <c r="FE15" s="33">
        <v>97.817723999999998</v>
      </c>
      <c r="FF15" s="33">
        <v>101.12972000000001</v>
      </c>
      <c r="FG15" s="33">
        <v>102.90510999999999</v>
      </c>
      <c r="FH15" s="33">
        <v>104.04342</v>
      </c>
      <c r="FI15" s="33">
        <v>103.54883</v>
      </c>
      <c r="FJ15" s="33">
        <v>101.97277</v>
      </c>
      <c r="FK15" s="33">
        <v>98.236666999999997</v>
      </c>
      <c r="FL15" s="33">
        <v>93.994861</v>
      </c>
      <c r="FM15" s="33">
        <v>90.294149000000004</v>
      </c>
      <c r="FN15" s="33">
        <v>87.724155999999994</v>
      </c>
      <c r="FO15" s="33">
        <v>85.577550000000002</v>
      </c>
      <c r="FP15" s="33">
        <v>83.458292</v>
      </c>
      <c r="FQ15" s="33">
        <v>0.29641079999999997</v>
      </c>
      <c r="FR15" s="82">
        <v>3.3571400000000001E-2</v>
      </c>
      <c r="FS15">
        <v>1</v>
      </c>
    </row>
    <row r="16" spans="1:175" x14ac:dyDescent="0.2">
      <c r="A16" s="18" t="s">
        <v>0</v>
      </c>
      <c r="B16" s="27" t="s">
        <v>0</v>
      </c>
      <c r="C16" s="27">
        <v>42980</v>
      </c>
      <c r="D16" s="33">
        <v>203124</v>
      </c>
      <c r="E16" s="33">
        <v>5.4437585000000004</v>
      </c>
      <c r="F16" s="33">
        <v>5.2293878999999999</v>
      </c>
      <c r="G16" s="33">
        <v>5.0826324999999999</v>
      </c>
      <c r="H16" s="33">
        <v>5.0091384000000003</v>
      </c>
      <c r="I16" s="33">
        <v>5.0483248999999999</v>
      </c>
      <c r="J16" s="33">
        <v>5.2464335000000002</v>
      </c>
      <c r="K16" s="33">
        <v>5.3833697000000003</v>
      </c>
      <c r="L16" s="33">
        <v>5.5017999</v>
      </c>
      <c r="M16" s="33">
        <v>6.0017358999999999</v>
      </c>
      <c r="N16" s="33">
        <v>6.6071758000000003</v>
      </c>
      <c r="O16" s="33">
        <v>7.1600108999999996</v>
      </c>
      <c r="P16" s="33">
        <v>7.5256616000000003</v>
      </c>
      <c r="Q16" s="33">
        <v>7.7206020000000004</v>
      </c>
      <c r="R16" s="33">
        <v>7.8626734999999996</v>
      </c>
      <c r="S16" s="33">
        <v>7.8894057000000002</v>
      </c>
      <c r="T16" s="33">
        <v>7.8870480000000001</v>
      </c>
      <c r="U16" s="33">
        <v>7.7835951000000003</v>
      </c>
      <c r="V16" s="33">
        <v>7.6385528000000003</v>
      </c>
      <c r="W16" s="33">
        <v>7.4408314000000004</v>
      </c>
      <c r="X16" s="33">
        <v>7.2683447000000001</v>
      </c>
      <c r="Y16" s="33">
        <v>7.1196872999999998</v>
      </c>
      <c r="Z16" s="33">
        <v>6.7318233999999997</v>
      </c>
      <c r="AA16" s="33">
        <v>6.2321846000000001</v>
      </c>
      <c r="AB16" s="33">
        <v>5.8461249999999998</v>
      </c>
      <c r="AC16" s="33">
        <v>-0.12525997999999999</v>
      </c>
      <c r="AD16" s="33">
        <v>-0.10884315999999999</v>
      </c>
      <c r="AE16" s="33">
        <v>-6.9950419999999999E-2</v>
      </c>
      <c r="AF16" s="33">
        <v>-4.000571E-2</v>
      </c>
      <c r="AG16" s="33">
        <v>-9.4068799999999994E-3</v>
      </c>
      <c r="AH16" s="33">
        <v>4.6621269999999999E-2</v>
      </c>
      <c r="AI16" s="33">
        <v>5.3410220000000001E-2</v>
      </c>
      <c r="AJ16" s="33">
        <v>5.0362419999999998E-2</v>
      </c>
      <c r="AK16" s="33">
        <v>6.9444299999999997E-3</v>
      </c>
      <c r="AL16" s="33">
        <v>-2.4285250000000001E-2</v>
      </c>
      <c r="AM16" s="33">
        <v>-2.7400480000000001E-2</v>
      </c>
      <c r="AN16" s="33">
        <v>-3.1193129999999999E-2</v>
      </c>
      <c r="AO16" s="33">
        <v>-3.6852290000000003E-2</v>
      </c>
      <c r="AP16" s="33">
        <v>1.587591E-2</v>
      </c>
      <c r="AQ16" s="33">
        <v>6.0147100000000002E-2</v>
      </c>
      <c r="AR16" s="33">
        <v>7.4624969999999999E-2</v>
      </c>
      <c r="AS16" s="33">
        <v>5.4709929999999997E-2</v>
      </c>
      <c r="AT16" s="33">
        <v>8.9690909999999999E-2</v>
      </c>
      <c r="AU16" s="33">
        <v>0.12501554000000001</v>
      </c>
      <c r="AV16" s="33">
        <v>4.8046569999999997E-2</v>
      </c>
      <c r="AW16" s="33">
        <v>4.0847229999999998E-2</v>
      </c>
      <c r="AX16" s="33">
        <v>4.058469E-2</v>
      </c>
      <c r="AY16" s="33">
        <v>2.6211450000000001E-2</v>
      </c>
      <c r="AZ16" s="33">
        <v>2.4341129999999999E-2</v>
      </c>
      <c r="BA16" s="33">
        <v>-0.10991802000000001</v>
      </c>
      <c r="BB16" s="33">
        <v>-9.4286079999999994E-2</v>
      </c>
      <c r="BC16" s="33">
        <v>-5.862059E-2</v>
      </c>
      <c r="BD16" s="33">
        <v>-2.8907950000000002E-2</v>
      </c>
      <c r="BE16" s="33">
        <v>6.4992999999999995E-4</v>
      </c>
      <c r="BF16" s="33">
        <v>5.7276590000000002E-2</v>
      </c>
      <c r="BG16" s="33">
        <v>6.4557509999999999E-2</v>
      </c>
      <c r="BH16" s="33">
        <v>6.3099740000000001E-2</v>
      </c>
      <c r="BI16" s="33">
        <v>2.2842149999999999E-2</v>
      </c>
      <c r="BJ16" s="33">
        <v>-6.8871999999999996E-3</v>
      </c>
      <c r="BK16" s="33">
        <v>-7.8603900000000001E-3</v>
      </c>
      <c r="BL16" s="33">
        <v>-8.9394599999999998E-3</v>
      </c>
      <c r="BM16" s="33">
        <v>-1.129494E-2</v>
      </c>
      <c r="BN16" s="33">
        <v>4.3183970000000002E-2</v>
      </c>
      <c r="BO16" s="33">
        <v>8.9915930000000005E-2</v>
      </c>
      <c r="BP16" s="33">
        <v>0.10422824</v>
      </c>
      <c r="BQ16" s="33">
        <v>8.5356950000000001E-2</v>
      </c>
      <c r="BR16" s="33">
        <v>0.12041804</v>
      </c>
      <c r="BS16" s="33">
        <v>0.15349825</v>
      </c>
      <c r="BT16" s="33">
        <v>7.7729149999999997E-2</v>
      </c>
      <c r="BU16" s="33">
        <v>6.9995299999999996E-2</v>
      </c>
      <c r="BV16" s="33">
        <v>7.0339929999999995E-2</v>
      </c>
      <c r="BW16" s="33">
        <v>5.2191759999999997E-2</v>
      </c>
      <c r="BX16" s="33">
        <v>4.9610250000000002E-2</v>
      </c>
      <c r="BY16" s="33">
        <v>-9.9292229999999995E-2</v>
      </c>
      <c r="BZ16" s="33">
        <v>-8.4203890000000003E-2</v>
      </c>
      <c r="CA16" s="33">
        <v>-5.0773579999999999E-2</v>
      </c>
      <c r="CB16" s="33">
        <v>-2.122168E-2</v>
      </c>
      <c r="CC16" s="33">
        <v>7.6152600000000004E-3</v>
      </c>
      <c r="CD16" s="33">
        <v>6.4656430000000001E-2</v>
      </c>
      <c r="CE16" s="33">
        <v>7.2278090000000003E-2</v>
      </c>
      <c r="CF16" s="33">
        <v>7.1921570000000004E-2</v>
      </c>
      <c r="CG16" s="33">
        <v>3.3852849999999997E-2</v>
      </c>
      <c r="CH16" s="33">
        <v>5.1626399999999996E-3</v>
      </c>
      <c r="CI16" s="33">
        <v>5.67301E-3</v>
      </c>
      <c r="CJ16" s="33">
        <v>6.47337E-3</v>
      </c>
      <c r="CK16" s="33">
        <v>6.4060100000000002E-3</v>
      </c>
      <c r="CL16" s="33">
        <v>6.209746E-2</v>
      </c>
      <c r="CM16" s="33">
        <v>0.11053372</v>
      </c>
      <c r="CN16" s="33">
        <v>0.12473136999999999</v>
      </c>
      <c r="CO16" s="33">
        <v>0.10658299</v>
      </c>
      <c r="CP16" s="33">
        <v>0.14169955000000001</v>
      </c>
      <c r="CQ16" s="33">
        <v>0.17322529</v>
      </c>
      <c r="CR16" s="33">
        <v>9.828721E-2</v>
      </c>
      <c r="CS16" s="33">
        <v>9.0183170000000007E-2</v>
      </c>
      <c r="CT16" s="33">
        <v>9.0948329999999994E-2</v>
      </c>
      <c r="CU16" s="33">
        <v>7.0185650000000002E-2</v>
      </c>
      <c r="CV16" s="33">
        <v>6.7111560000000001E-2</v>
      </c>
      <c r="CW16" s="33">
        <v>-8.8666439999999999E-2</v>
      </c>
      <c r="CX16" s="33">
        <v>-7.4121709999999993E-2</v>
      </c>
      <c r="CY16" s="33">
        <v>-4.2926579999999999E-2</v>
      </c>
      <c r="CZ16" s="33">
        <v>-1.3535409999999999E-2</v>
      </c>
      <c r="DA16" s="33">
        <v>1.4580579999999999E-2</v>
      </c>
      <c r="DB16" s="33">
        <v>7.2036269999999999E-2</v>
      </c>
      <c r="DC16" s="33">
        <v>7.9998669999999994E-2</v>
      </c>
      <c r="DD16" s="33">
        <v>8.0743400000000007E-2</v>
      </c>
      <c r="DE16" s="33">
        <v>4.4863559999999997E-2</v>
      </c>
      <c r="DF16" s="33">
        <v>1.7212470000000001E-2</v>
      </c>
      <c r="DG16" s="33">
        <v>1.9206419999999998E-2</v>
      </c>
      <c r="DH16" s="33">
        <v>2.188619E-2</v>
      </c>
      <c r="DI16" s="33">
        <v>2.410696E-2</v>
      </c>
      <c r="DJ16" s="33">
        <v>8.1010940000000004E-2</v>
      </c>
      <c r="DK16" s="33">
        <v>0.13115151999999999</v>
      </c>
      <c r="DL16" s="33">
        <v>0.14523451000000001</v>
      </c>
      <c r="DM16" s="33">
        <v>0.12780902</v>
      </c>
      <c r="DN16" s="33">
        <v>0.16298107000000001</v>
      </c>
      <c r="DO16" s="33">
        <v>0.19295233000000001</v>
      </c>
      <c r="DP16" s="33">
        <v>0.11884527</v>
      </c>
      <c r="DQ16" s="33">
        <v>0.11037104</v>
      </c>
      <c r="DR16" s="33">
        <v>0.11155672</v>
      </c>
      <c r="DS16" s="33">
        <v>8.8179540000000001E-2</v>
      </c>
      <c r="DT16" s="33">
        <v>8.4612880000000001E-2</v>
      </c>
      <c r="DU16" s="33">
        <v>-7.3324490000000006E-2</v>
      </c>
      <c r="DV16" s="33">
        <v>-5.956463E-2</v>
      </c>
      <c r="DW16" s="33">
        <v>-3.1596739999999998E-2</v>
      </c>
      <c r="DX16" s="33">
        <v>-2.4376599999999999E-3</v>
      </c>
      <c r="DY16" s="33">
        <v>2.4637389999999999E-2</v>
      </c>
      <c r="DZ16" s="33">
        <v>8.2691589999999995E-2</v>
      </c>
      <c r="EA16" s="33">
        <v>9.1145970000000007E-2</v>
      </c>
      <c r="EB16" s="33">
        <v>9.3480720000000003E-2</v>
      </c>
      <c r="EC16" s="33">
        <v>6.0761280000000001E-2</v>
      </c>
      <c r="ED16" s="33">
        <v>3.4610519999999999E-2</v>
      </c>
      <c r="EE16" s="33">
        <v>3.8746509999999998E-2</v>
      </c>
      <c r="EF16" s="33">
        <v>4.4139869999999998E-2</v>
      </c>
      <c r="EG16" s="33">
        <v>4.9664319999999998E-2</v>
      </c>
      <c r="EH16" s="33">
        <v>0.10831900999999999</v>
      </c>
      <c r="EI16" s="33">
        <v>0.16092034999999999</v>
      </c>
      <c r="EJ16" s="33">
        <v>0.17483778</v>
      </c>
      <c r="EK16" s="33">
        <v>0.15845603999999999</v>
      </c>
      <c r="EL16" s="33">
        <v>0.19370819</v>
      </c>
      <c r="EM16" s="33">
        <v>0.22143504</v>
      </c>
      <c r="EN16" s="33">
        <v>0.14852784999999999</v>
      </c>
      <c r="EO16" s="33">
        <v>0.13951911</v>
      </c>
      <c r="EP16" s="33">
        <v>0.14131195999999999</v>
      </c>
      <c r="EQ16" s="33">
        <v>0.11415986</v>
      </c>
      <c r="ER16" s="33">
        <v>0.10988199</v>
      </c>
      <c r="ES16" s="33">
        <v>82.080147999999994</v>
      </c>
      <c r="ET16" s="33">
        <v>80.894429000000002</v>
      </c>
      <c r="EU16" s="33">
        <v>79.714183000000006</v>
      </c>
      <c r="EV16" s="33">
        <v>78.045947999999996</v>
      </c>
      <c r="EW16" s="33">
        <v>77.360480999999993</v>
      </c>
      <c r="EX16" s="33">
        <v>76.250390999999993</v>
      </c>
      <c r="EY16" s="33">
        <v>74.889705000000006</v>
      </c>
      <c r="EZ16" s="33">
        <v>77.339331999999999</v>
      </c>
      <c r="FA16" s="33">
        <v>82.351489999999998</v>
      </c>
      <c r="FB16" s="33">
        <v>88.414392000000007</v>
      </c>
      <c r="FC16" s="33">
        <v>93.167604999999995</v>
      </c>
      <c r="FD16" s="33">
        <v>97.252752999999998</v>
      </c>
      <c r="FE16" s="33">
        <v>100.43116000000001</v>
      </c>
      <c r="FF16" s="33">
        <v>102.70098</v>
      </c>
      <c r="FG16" s="33">
        <v>104.09305000000001</v>
      </c>
      <c r="FH16" s="33">
        <v>104.92717</v>
      </c>
      <c r="FI16" s="33">
        <v>104.60138000000001</v>
      </c>
      <c r="FJ16" s="33">
        <v>103.36398</v>
      </c>
      <c r="FK16" s="33">
        <v>100.12391</v>
      </c>
      <c r="FL16" s="33">
        <v>95.811488999999995</v>
      </c>
      <c r="FM16" s="33">
        <v>91.677432999999994</v>
      </c>
      <c r="FN16" s="33">
        <v>89.209654999999998</v>
      </c>
      <c r="FO16" s="33">
        <v>86.722605999999999</v>
      </c>
      <c r="FP16" s="33">
        <v>85.171190999999993</v>
      </c>
      <c r="FQ16" s="33">
        <v>0.38626440000000001</v>
      </c>
      <c r="FR16" s="82">
        <v>3.8003200000000001E-2</v>
      </c>
      <c r="FS16">
        <v>1</v>
      </c>
    </row>
    <row r="17" spans="1:175" x14ac:dyDescent="0.2">
      <c r="A17" s="18" t="s">
        <v>0</v>
      </c>
      <c r="B17" t="s">
        <v>0</v>
      </c>
      <c r="C17" t="s">
        <v>1</v>
      </c>
      <c r="D17" s="33">
        <v>205165.07</v>
      </c>
      <c r="E17" s="33">
        <v>5.2411713999999998</v>
      </c>
      <c r="F17" s="33">
        <v>5.0498266999999997</v>
      </c>
      <c r="G17" s="33">
        <v>4.9368400000000001</v>
      </c>
      <c r="H17" s="33">
        <v>4.9262781999999996</v>
      </c>
      <c r="I17" s="33">
        <v>5.0829684999999998</v>
      </c>
      <c r="J17" s="33">
        <v>5.4631635999999997</v>
      </c>
      <c r="K17" s="33">
        <v>5.9291036000000004</v>
      </c>
      <c r="L17" s="33">
        <v>6.6164725000000004</v>
      </c>
      <c r="M17" s="33">
        <v>7.4828928000000001</v>
      </c>
      <c r="N17" s="33">
        <v>8.1940466000000001</v>
      </c>
      <c r="O17" s="33">
        <v>8.7684686000000003</v>
      </c>
      <c r="P17" s="33">
        <v>9.1176262999999995</v>
      </c>
      <c r="Q17" s="33">
        <v>9.2541601999999994</v>
      </c>
      <c r="R17" s="33">
        <v>9.4423683999999994</v>
      </c>
      <c r="S17" s="33">
        <v>9.4774758000000006</v>
      </c>
      <c r="T17" s="33">
        <v>9.3251221999999991</v>
      </c>
      <c r="U17" s="33">
        <v>8.9366803000000008</v>
      </c>
      <c r="V17" s="33">
        <v>8.2671191999999998</v>
      </c>
      <c r="W17" s="33">
        <v>7.6384340999999996</v>
      </c>
      <c r="X17" s="33">
        <v>7.2524964000000001</v>
      </c>
      <c r="Y17" s="33">
        <v>7.0292028999999996</v>
      </c>
      <c r="Z17" s="33">
        <v>6.6198943999999997</v>
      </c>
      <c r="AA17" s="33">
        <v>6.0632025000000001</v>
      </c>
      <c r="AB17" s="33">
        <v>5.6290960999999999</v>
      </c>
      <c r="AC17" s="33">
        <v>5.9539099999999998E-3</v>
      </c>
      <c r="AD17" s="33">
        <v>5.3334699999999999E-3</v>
      </c>
      <c r="AE17" s="33">
        <v>3.04842E-3</v>
      </c>
      <c r="AF17" s="33">
        <v>-9.1969900000000004E-3</v>
      </c>
      <c r="AG17" s="33">
        <v>-1.8679620000000001E-2</v>
      </c>
      <c r="AH17" s="33">
        <v>-2.135513E-2</v>
      </c>
      <c r="AI17" s="33">
        <v>-2.5949199999999999E-2</v>
      </c>
      <c r="AJ17" s="33">
        <v>-3.0474709999999999E-2</v>
      </c>
      <c r="AK17" s="33">
        <v>1.8708900000000001E-3</v>
      </c>
      <c r="AL17" s="33">
        <v>1.068771E-2</v>
      </c>
      <c r="AM17" s="33">
        <v>1.872718E-2</v>
      </c>
      <c r="AN17" s="33">
        <v>3.3376860000000001E-2</v>
      </c>
      <c r="AO17" s="33">
        <v>3.6902890000000001E-2</v>
      </c>
      <c r="AP17" s="33">
        <v>6.1974580000000001E-2</v>
      </c>
      <c r="AQ17" s="33">
        <v>0.15039245000000001</v>
      </c>
      <c r="AR17" s="33">
        <v>0.17404301</v>
      </c>
      <c r="AS17" s="33">
        <v>0.15097516999999999</v>
      </c>
      <c r="AT17" s="33">
        <v>0.13470536</v>
      </c>
      <c r="AU17" s="33">
        <v>4.8342740000000002E-2</v>
      </c>
      <c r="AV17" s="33">
        <v>-7.4348399999999999E-3</v>
      </c>
      <c r="AW17" s="33">
        <v>-2.3519749999999999E-2</v>
      </c>
      <c r="AX17" s="33">
        <v>-2.0578019999999999E-2</v>
      </c>
      <c r="AY17" s="33">
        <v>-2.4650849999999998E-2</v>
      </c>
      <c r="AZ17" s="33">
        <v>-2.921226E-2</v>
      </c>
      <c r="BA17" s="33">
        <v>1.041373E-2</v>
      </c>
      <c r="BB17" s="33">
        <v>9.2873000000000001E-3</v>
      </c>
      <c r="BC17" s="33">
        <v>9.2961599999999995E-3</v>
      </c>
      <c r="BD17" s="33">
        <v>-5.45773E-3</v>
      </c>
      <c r="BE17" s="33">
        <v>-1.455676E-2</v>
      </c>
      <c r="BF17" s="33">
        <v>-1.805201E-2</v>
      </c>
      <c r="BG17" s="33">
        <v>-2.2329209999999999E-2</v>
      </c>
      <c r="BH17" s="33">
        <v>-2.5569149999999999E-2</v>
      </c>
      <c r="BI17" s="33">
        <v>7.6820100000000004E-3</v>
      </c>
      <c r="BJ17" s="33">
        <v>1.7043059999999999E-2</v>
      </c>
      <c r="BK17" s="33">
        <v>2.5392519999999998E-2</v>
      </c>
      <c r="BL17" s="33">
        <v>4.0456739999999998E-2</v>
      </c>
      <c r="BM17" s="33">
        <v>4.4527919999999999E-2</v>
      </c>
      <c r="BN17" s="33">
        <v>7.2815939999999996E-2</v>
      </c>
      <c r="BO17" s="33">
        <v>0.16843827</v>
      </c>
      <c r="BP17" s="33">
        <v>0.19156645</v>
      </c>
      <c r="BQ17" s="33">
        <v>0.16829511</v>
      </c>
      <c r="BR17" s="33">
        <v>0.15177521999999999</v>
      </c>
      <c r="BS17" s="33">
        <v>5.726796E-2</v>
      </c>
      <c r="BT17" s="33">
        <v>-7.3110000000000004E-4</v>
      </c>
      <c r="BU17" s="33">
        <v>-1.6684689999999999E-2</v>
      </c>
      <c r="BV17" s="33">
        <v>-1.3351989999999999E-2</v>
      </c>
      <c r="BW17" s="33">
        <v>-1.772642E-2</v>
      </c>
      <c r="BX17" s="33">
        <v>-2.249717E-2</v>
      </c>
      <c r="BY17" s="33">
        <v>1.350259E-2</v>
      </c>
      <c r="BZ17" s="33">
        <v>1.202571E-2</v>
      </c>
      <c r="CA17" s="33">
        <v>1.3623329999999999E-2</v>
      </c>
      <c r="CB17" s="33">
        <v>-2.8679299999999999E-3</v>
      </c>
      <c r="CC17" s="33">
        <v>-1.170127E-2</v>
      </c>
      <c r="CD17" s="33">
        <v>-1.5764279999999999E-2</v>
      </c>
      <c r="CE17" s="33">
        <v>-1.9822019999999999E-2</v>
      </c>
      <c r="CF17" s="33">
        <v>-2.2171570000000002E-2</v>
      </c>
      <c r="CG17" s="33">
        <v>1.170677E-2</v>
      </c>
      <c r="CH17" s="33">
        <v>2.144476E-2</v>
      </c>
      <c r="CI17" s="33">
        <v>3.0008920000000001E-2</v>
      </c>
      <c r="CJ17" s="33">
        <v>4.5360240000000003E-2</v>
      </c>
      <c r="CK17" s="33">
        <v>4.9808989999999997E-2</v>
      </c>
      <c r="CL17" s="33">
        <v>8.0324619999999999E-2</v>
      </c>
      <c r="CM17" s="33">
        <v>0.18093676</v>
      </c>
      <c r="CN17" s="33">
        <v>0.20370314</v>
      </c>
      <c r="CO17" s="33">
        <v>0.18029085</v>
      </c>
      <c r="CP17" s="33">
        <v>0.16359776000000001</v>
      </c>
      <c r="CQ17" s="33">
        <v>6.3449549999999993E-2</v>
      </c>
      <c r="CR17" s="33">
        <v>3.9118800000000004E-3</v>
      </c>
      <c r="CS17" s="33">
        <v>-1.195075E-2</v>
      </c>
      <c r="CT17" s="33">
        <v>-8.3472700000000004E-3</v>
      </c>
      <c r="CU17" s="33">
        <v>-1.293059E-2</v>
      </c>
      <c r="CV17" s="33">
        <v>-1.7846330000000001E-2</v>
      </c>
      <c r="CW17" s="33">
        <v>1.6591459999999999E-2</v>
      </c>
      <c r="CX17" s="33">
        <v>1.476412E-2</v>
      </c>
      <c r="CY17" s="33">
        <v>1.7950500000000001E-2</v>
      </c>
      <c r="CZ17" s="33">
        <v>-2.7813000000000002E-4</v>
      </c>
      <c r="DA17" s="33">
        <v>-8.8457899999999992E-3</v>
      </c>
      <c r="DB17" s="33">
        <v>-1.347654E-2</v>
      </c>
      <c r="DC17" s="33">
        <v>-1.731483E-2</v>
      </c>
      <c r="DD17" s="33">
        <v>-1.8773990000000001E-2</v>
      </c>
      <c r="DE17" s="33">
        <v>1.5731530000000001E-2</v>
      </c>
      <c r="DF17" s="33">
        <v>2.5846460000000002E-2</v>
      </c>
      <c r="DG17" s="33">
        <v>3.4625320000000001E-2</v>
      </c>
      <c r="DH17" s="33">
        <v>5.0263750000000003E-2</v>
      </c>
      <c r="DI17" s="33">
        <v>5.5090060000000003E-2</v>
      </c>
      <c r="DJ17" s="33">
        <v>8.7833309999999998E-2</v>
      </c>
      <c r="DK17" s="33">
        <v>0.19343524000000001</v>
      </c>
      <c r="DL17" s="33">
        <v>0.21583981999999999</v>
      </c>
      <c r="DM17" s="33">
        <v>0.1922866</v>
      </c>
      <c r="DN17" s="33">
        <v>0.1754203</v>
      </c>
      <c r="DO17" s="33">
        <v>6.9631129999999999E-2</v>
      </c>
      <c r="DP17" s="33">
        <v>8.5548599999999992E-3</v>
      </c>
      <c r="DQ17" s="33">
        <v>-7.2168099999999997E-3</v>
      </c>
      <c r="DR17" s="33">
        <v>-3.3425500000000001E-3</v>
      </c>
      <c r="DS17" s="33">
        <v>-8.1347499999999996E-3</v>
      </c>
      <c r="DT17" s="33">
        <v>-1.3195480000000001E-2</v>
      </c>
      <c r="DU17" s="33">
        <v>2.1051279999999999E-2</v>
      </c>
      <c r="DV17" s="33">
        <v>1.8717950000000001E-2</v>
      </c>
      <c r="DW17" s="33">
        <v>2.4198250000000001E-2</v>
      </c>
      <c r="DX17" s="33">
        <v>3.4611300000000002E-3</v>
      </c>
      <c r="DY17" s="33">
        <v>-4.7229200000000002E-3</v>
      </c>
      <c r="DZ17" s="33">
        <v>-1.0173420000000001E-2</v>
      </c>
      <c r="EA17" s="33">
        <v>-1.369484E-2</v>
      </c>
      <c r="EB17" s="33">
        <v>-1.3868429999999999E-2</v>
      </c>
      <c r="EC17" s="33">
        <v>2.154265E-2</v>
      </c>
      <c r="ED17" s="33">
        <v>3.2201809999999997E-2</v>
      </c>
      <c r="EE17" s="33">
        <v>4.1290670000000002E-2</v>
      </c>
      <c r="EF17" s="33">
        <v>5.734363E-2</v>
      </c>
      <c r="EG17" s="33">
        <v>6.2715080000000006E-2</v>
      </c>
      <c r="EH17" s="33">
        <v>9.8674659999999997E-2</v>
      </c>
      <c r="EI17" s="33">
        <v>0.21148106</v>
      </c>
      <c r="EJ17" s="33">
        <v>0.23336327000000001</v>
      </c>
      <c r="EK17" s="33">
        <v>0.20960654000000001</v>
      </c>
      <c r="EL17" s="33">
        <v>0.19249016999999999</v>
      </c>
      <c r="EM17" s="33">
        <v>7.8556349999999997E-2</v>
      </c>
      <c r="EN17" s="33">
        <v>1.5258600000000001E-2</v>
      </c>
      <c r="EO17" s="33">
        <v>-3.8174999999999998E-4</v>
      </c>
      <c r="EP17" s="33">
        <v>3.8834799999999999E-3</v>
      </c>
      <c r="EQ17" s="33">
        <v>-1.21032E-3</v>
      </c>
      <c r="ER17" s="33">
        <v>-6.4803999999999999E-3</v>
      </c>
      <c r="ES17" s="33">
        <v>74.042686000000003</v>
      </c>
      <c r="ET17" s="33">
        <v>72.905879999999996</v>
      </c>
      <c r="EU17" s="33">
        <v>71.856256000000002</v>
      </c>
      <c r="EV17" s="33">
        <v>70.781976999999998</v>
      </c>
      <c r="EW17" s="33">
        <v>69.909377000000006</v>
      </c>
      <c r="EX17" s="33">
        <v>69.176327999999998</v>
      </c>
      <c r="EY17" s="33">
        <v>69.259845999999996</v>
      </c>
      <c r="EZ17" s="33">
        <v>71.817030000000003</v>
      </c>
      <c r="FA17" s="33">
        <v>75.750000999999997</v>
      </c>
      <c r="FB17" s="33">
        <v>79.929908999999995</v>
      </c>
      <c r="FC17" s="33">
        <v>83.912257999999994</v>
      </c>
      <c r="FD17" s="33">
        <v>87.305207999999993</v>
      </c>
      <c r="FE17" s="33">
        <v>90.150081</v>
      </c>
      <c r="FF17" s="33">
        <v>92.304039000000003</v>
      </c>
      <c r="FG17" s="33">
        <v>93.703171999999995</v>
      </c>
      <c r="FH17" s="33">
        <v>94.522698000000005</v>
      </c>
      <c r="FI17" s="33">
        <v>94.141971999999996</v>
      </c>
      <c r="FJ17" s="33">
        <v>92.779033999999996</v>
      </c>
      <c r="FK17" s="33">
        <v>90.376712999999995</v>
      </c>
      <c r="FL17" s="33">
        <v>86.480703000000005</v>
      </c>
      <c r="FM17" s="33">
        <v>82.833322999999993</v>
      </c>
      <c r="FN17" s="33">
        <v>80.234316000000007</v>
      </c>
      <c r="FO17" s="33">
        <v>78.221785999999994</v>
      </c>
      <c r="FP17" s="33">
        <v>76.406923000000006</v>
      </c>
      <c r="FQ17" s="33">
        <v>0.1441586</v>
      </c>
      <c r="FR17" s="82">
        <v>2.2726699999999999E-2</v>
      </c>
      <c r="FS17">
        <v>1</v>
      </c>
    </row>
    <row r="18" spans="1:175" x14ac:dyDescent="0.2">
      <c r="A18" s="18" t="s">
        <v>0</v>
      </c>
      <c r="B18" s="27" t="s">
        <v>200</v>
      </c>
      <c r="C18" s="27">
        <v>42902</v>
      </c>
      <c r="D18" s="33">
        <v>7224</v>
      </c>
      <c r="E18" s="33">
        <v>15.285513</v>
      </c>
      <c r="F18" s="33">
        <v>14.914801000000001</v>
      </c>
      <c r="G18" s="33">
        <v>14.929357</v>
      </c>
      <c r="H18" s="33">
        <v>15.355598000000001</v>
      </c>
      <c r="I18" s="33">
        <v>15.659421999999999</v>
      </c>
      <c r="J18" s="33">
        <v>16.490826999999999</v>
      </c>
      <c r="K18" s="33">
        <v>18.078074000000001</v>
      </c>
      <c r="L18" s="33">
        <v>19.726268000000001</v>
      </c>
      <c r="M18" s="33">
        <v>20.784368000000001</v>
      </c>
      <c r="N18" s="33">
        <v>21.399539000000001</v>
      </c>
      <c r="O18" s="33">
        <v>21.905263999999999</v>
      </c>
      <c r="P18" s="33">
        <v>21.162710000000001</v>
      </c>
      <c r="Q18" s="33">
        <v>19.912732999999999</v>
      </c>
      <c r="R18" s="33">
        <v>19.850254</v>
      </c>
      <c r="S18" s="33">
        <v>19.302053000000001</v>
      </c>
      <c r="T18" s="33">
        <v>18.966007000000001</v>
      </c>
      <c r="U18" s="33">
        <v>18.207203</v>
      </c>
      <c r="V18" s="33">
        <v>17.322019999999998</v>
      </c>
      <c r="W18" s="33">
        <v>17.744633</v>
      </c>
      <c r="X18" s="33">
        <v>17.831278000000001</v>
      </c>
      <c r="Y18" s="33">
        <v>17.525925999999998</v>
      </c>
      <c r="Z18" s="33">
        <v>17.076497</v>
      </c>
      <c r="AA18" s="33">
        <v>16.453980999999999</v>
      </c>
      <c r="AB18" s="33">
        <v>15.857438999999999</v>
      </c>
      <c r="AC18" s="33">
        <v>-0.14501318999999999</v>
      </c>
      <c r="AD18" s="33">
        <v>7.4289339999999995E-2</v>
      </c>
      <c r="AE18" s="33">
        <v>-5.5192629999999999E-2</v>
      </c>
      <c r="AF18" s="33">
        <v>-0.11515342000000001</v>
      </c>
      <c r="AG18" s="33">
        <v>-0.37570872999999999</v>
      </c>
      <c r="AH18" s="33">
        <v>-0.27949223000000001</v>
      </c>
      <c r="AI18" s="33">
        <v>-0.34187165000000003</v>
      </c>
      <c r="AJ18" s="33">
        <v>-0.62018585999999998</v>
      </c>
      <c r="AK18" s="33">
        <v>-0.75792227000000001</v>
      </c>
      <c r="AL18" s="33">
        <v>-0.58372148000000001</v>
      </c>
      <c r="AM18" s="33">
        <v>-0.47291439000000002</v>
      </c>
      <c r="AN18" s="33">
        <v>-0.63323273000000002</v>
      </c>
      <c r="AO18" s="33">
        <v>-0.61533534999999995</v>
      </c>
      <c r="AP18" s="33">
        <v>-0.40168694999999999</v>
      </c>
      <c r="AQ18" s="33">
        <v>-0.27273744999999999</v>
      </c>
      <c r="AR18" s="33">
        <v>-8.1825200000000004E-3</v>
      </c>
      <c r="AS18" s="33">
        <v>4.7983640000000001E-2</v>
      </c>
      <c r="AT18" s="33">
        <v>0.10148078000000001</v>
      </c>
      <c r="AU18" s="33">
        <v>2.6594039999999999E-2</v>
      </c>
      <c r="AV18" s="33">
        <v>-0.13608640999999999</v>
      </c>
      <c r="AW18" s="33">
        <v>-0.11344753</v>
      </c>
      <c r="AX18" s="33">
        <v>-0.17125452999999999</v>
      </c>
      <c r="AY18" s="33">
        <v>-0.30087620999999998</v>
      </c>
      <c r="AZ18" s="33">
        <v>-0.38531154000000001</v>
      </c>
      <c r="BA18" s="33">
        <v>6.6205059999999996E-2</v>
      </c>
      <c r="BB18" s="33">
        <v>0.24828784000000001</v>
      </c>
      <c r="BC18" s="33">
        <v>0.1127408</v>
      </c>
      <c r="BD18" s="33">
        <v>2.9910030000000001E-2</v>
      </c>
      <c r="BE18" s="33">
        <v>-0.20390185999999999</v>
      </c>
      <c r="BF18" s="33">
        <v>-0.1185163</v>
      </c>
      <c r="BG18" s="33">
        <v>-0.1650837</v>
      </c>
      <c r="BH18" s="33">
        <v>-0.41731692999999997</v>
      </c>
      <c r="BI18" s="33">
        <v>-0.55553158000000002</v>
      </c>
      <c r="BJ18" s="33">
        <v>-0.30619602000000001</v>
      </c>
      <c r="BK18" s="33">
        <v>-0.20618758000000001</v>
      </c>
      <c r="BL18" s="33">
        <v>-0.38493253999999999</v>
      </c>
      <c r="BM18" s="33">
        <v>-0.35041665999999999</v>
      </c>
      <c r="BN18" s="33">
        <v>-0.12321813</v>
      </c>
      <c r="BO18" s="33">
        <v>1.5463650000000001E-2</v>
      </c>
      <c r="BP18" s="33">
        <v>0.27929344</v>
      </c>
      <c r="BQ18" s="33">
        <v>0.34066833000000002</v>
      </c>
      <c r="BR18" s="33">
        <v>0.39380175000000001</v>
      </c>
      <c r="BS18" s="33">
        <v>0.31663595</v>
      </c>
      <c r="BT18" s="33">
        <v>0.18155774999999999</v>
      </c>
      <c r="BU18" s="33">
        <v>0.19637235</v>
      </c>
      <c r="BV18" s="33">
        <v>0.13694761</v>
      </c>
      <c r="BW18" s="33">
        <v>-2.2430800000000002E-3</v>
      </c>
      <c r="BX18" s="33">
        <v>-9.3796610000000002E-2</v>
      </c>
      <c r="BY18" s="33">
        <v>0.21249417000000001</v>
      </c>
      <c r="BZ18" s="33">
        <v>0.36879867</v>
      </c>
      <c r="CA18" s="33">
        <v>0.22905099000000001</v>
      </c>
      <c r="CB18" s="33">
        <v>0.13038052999999999</v>
      </c>
      <c r="CC18" s="33">
        <v>-8.4908949999999997E-2</v>
      </c>
      <c r="CD18" s="33">
        <v>-7.02485E-3</v>
      </c>
      <c r="CE18" s="33">
        <v>-4.2640909999999997E-2</v>
      </c>
      <c r="CF18" s="33">
        <v>-0.27681053</v>
      </c>
      <c r="CG18" s="33">
        <v>-0.41535640000000001</v>
      </c>
      <c r="CH18" s="33">
        <v>-0.11398274</v>
      </c>
      <c r="CI18" s="33">
        <v>-2.1453400000000001E-2</v>
      </c>
      <c r="CJ18" s="33">
        <v>-0.21296059000000001</v>
      </c>
      <c r="CK18" s="33">
        <v>-0.16693478</v>
      </c>
      <c r="CL18" s="33">
        <v>6.9648520000000005E-2</v>
      </c>
      <c r="CM18" s="33">
        <v>0.21507086</v>
      </c>
      <c r="CN18" s="33">
        <v>0.47839841999999999</v>
      </c>
      <c r="CO18" s="33">
        <v>0.54338085000000003</v>
      </c>
      <c r="CP18" s="33">
        <v>0.59626235999999999</v>
      </c>
      <c r="CQ18" s="33">
        <v>0.51751807999999999</v>
      </c>
      <c r="CR18" s="33">
        <v>0.40155712999999998</v>
      </c>
      <c r="CS18" s="33">
        <v>0.41095266000000003</v>
      </c>
      <c r="CT18" s="33">
        <v>0.35040747999999999</v>
      </c>
      <c r="CU18" s="33">
        <v>0.20458931999999999</v>
      </c>
      <c r="CV18" s="33">
        <v>0.10810574000000001</v>
      </c>
      <c r="CW18" s="33">
        <v>0.35878328999999998</v>
      </c>
      <c r="CX18" s="33">
        <v>0.48930951</v>
      </c>
      <c r="CY18" s="33">
        <v>0.34536117</v>
      </c>
      <c r="CZ18" s="33">
        <v>0.23085104000000001</v>
      </c>
      <c r="DA18" s="33">
        <v>3.4083960000000003E-2</v>
      </c>
      <c r="DB18" s="33">
        <v>0.10446659</v>
      </c>
      <c r="DC18" s="33">
        <v>7.9801880000000006E-2</v>
      </c>
      <c r="DD18" s="33">
        <v>-0.13630413</v>
      </c>
      <c r="DE18" s="33">
        <v>-0.27518122</v>
      </c>
      <c r="DF18" s="33">
        <v>7.8230549999999996E-2</v>
      </c>
      <c r="DG18" s="33">
        <v>0.16328076999999999</v>
      </c>
      <c r="DH18" s="33">
        <v>-4.0988629999999998E-2</v>
      </c>
      <c r="DI18" s="33">
        <v>1.654711E-2</v>
      </c>
      <c r="DJ18" s="33">
        <v>0.26251518000000001</v>
      </c>
      <c r="DK18" s="33">
        <v>0.41467807000000001</v>
      </c>
      <c r="DL18" s="33">
        <v>0.67750339000000004</v>
      </c>
      <c r="DM18" s="33">
        <v>0.74609336999999998</v>
      </c>
      <c r="DN18" s="33">
        <v>0.79872297999999997</v>
      </c>
      <c r="DO18" s="33">
        <v>0.71840022000000003</v>
      </c>
      <c r="DP18" s="33">
        <v>0.62155651000000001</v>
      </c>
      <c r="DQ18" s="33">
        <v>0.62553296999999997</v>
      </c>
      <c r="DR18" s="33">
        <v>0.56386734000000005</v>
      </c>
      <c r="DS18" s="33">
        <v>0.41142171999999999</v>
      </c>
      <c r="DT18" s="33">
        <v>0.31000810000000001</v>
      </c>
      <c r="DU18" s="33">
        <v>0.57000154000000003</v>
      </c>
      <c r="DV18" s="33">
        <v>0.66330800999999995</v>
      </c>
      <c r="DW18" s="33">
        <v>0.51329460000000005</v>
      </c>
      <c r="DX18" s="33">
        <v>0.37591448999999999</v>
      </c>
      <c r="DY18" s="33">
        <v>0.20589083</v>
      </c>
      <c r="DZ18" s="33">
        <v>0.26544253000000001</v>
      </c>
      <c r="EA18" s="33">
        <v>0.25658982000000002</v>
      </c>
      <c r="EB18" s="33">
        <v>6.6564789999999999E-2</v>
      </c>
      <c r="EC18" s="33">
        <v>-7.2790530000000006E-2</v>
      </c>
      <c r="ED18" s="33">
        <v>0.35575601000000001</v>
      </c>
      <c r="EE18" s="33">
        <v>0.43000759</v>
      </c>
      <c r="EF18" s="33">
        <v>0.20731156000000001</v>
      </c>
      <c r="EG18" s="33">
        <v>0.28146579999999999</v>
      </c>
      <c r="EH18" s="33">
        <v>0.54098400000000002</v>
      </c>
      <c r="EI18" s="33">
        <v>0.70287918000000005</v>
      </c>
      <c r="EJ18" s="33">
        <v>0.96497935999999995</v>
      </c>
      <c r="EK18" s="33">
        <v>1.0387781</v>
      </c>
      <c r="EL18" s="33">
        <v>1.0910439000000001</v>
      </c>
      <c r="EM18" s="33">
        <v>1.0084420999999999</v>
      </c>
      <c r="EN18" s="33">
        <v>0.93920066999999996</v>
      </c>
      <c r="EO18" s="33">
        <v>0.93535285000000001</v>
      </c>
      <c r="EP18" s="33">
        <v>0.87206949</v>
      </c>
      <c r="EQ18" s="33">
        <v>0.71005485000000002</v>
      </c>
      <c r="ER18" s="33">
        <v>0.60152302999999996</v>
      </c>
      <c r="ES18" s="33">
        <v>72.137315000000001</v>
      </c>
      <c r="ET18" s="33">
        <v>71.090946000000002</v>
      </c>
      <c r="EU18" s="33">
        <v>69.134816999999998</v>
      </c>
      <c r="EV18" s="33">
        <v>68.214978000000002</v>
      </c>
      <c r="EW18" s="33">
        <v>67.220185000000001</v>
      </c>
      <c r="EX18" s="33">
        <v>66.667747000000006</v>
      </c>
      <c r="EY18" s="33">
        <v>67.638045000000005</v>
      </c>
      <c r="EZ18" s="33">
        <v>70.554333</v>
      </c>
      <c r="FA18" s="33">
        <v>74.412171999999998</v>
      </c>
      <c r="FB18" s="33">
        <v>77.840215999999998</v>
      </c>
      <c r="FC18" s="33">
        <v>80.833256000000006</v>
      </c>
      <c r="FD18" s="33">
        <v>83.407832999999997</v>
      </c>
      <c r="FE18" s="33">
        <v>85.457533999999995</v>
      </c>
      <c r="FF18" s="33">
        <v>86.361703000000006</v>
      </c>
      <c r="FG18" s="33">
        <v>88.112545999999995</v>
      </c>
      <c r="FH18" s="33">
        <v>88.737403</v>
      </c>
      <c r="FI18" s="33">
        <v>88.797927999999999</v>
      </c>
      <c r="FJ18" s="33">
        <v>88.068111000000002</v>
      </c>
      <c r="FK18" s="33">
        <v>87.142274</v>
      </c>
      <c r="FL18" s="33">
        <v>85.226731999999998</v>
      </c>
      <c r="FM18" s="33">
        <v>82.936081000000001</v>
      </c>
      <c r="FN18" s="33">
        <v>81.234836999999999</v>
      </c>
      <c r="FO18" s="33">
        <v>79.237826999999996</v>
      </c>
      <c r="FP18" s="33">
        <v>77.118482999999998</v>
      </c>
      <c r="FQ18" s="33">
        <v>4.2511460000000003</v>
      </c>
      <c r="FR18" s="82">
        <v>0.3636393</v>
      </c>
      <c r="FS18">
        <v>1</v>
      </c>
    </row>
    <row r="19" spans="1:175" x14ac:dyDescent="0.2">
      <c r="A19" s="18" t="s">
        <v>0</v>
      </c>
      <c r="B19" s="27" t="s">
        <v>200</v>
      </c>
      <c r="C19" s="27">
        <v>42905</v>
      </c>
      <c r="D19" s="33">
        <v>7218</v>
      </c>
      <c r="E19" s="33">
        <v>14.371814000000001</v>
      </c>
      <c r="F19" s="33">
        <v>13.96829</v>
      </c>
      <c r="G19" s="33">
        <v>13.87645</v>
      </c>
      <c r="H19" s="33">
        <v>14.140596</v>
      </c>
      <c r="I19" s="33">
        <v>14.707419</v>
      </c>
      <c r="J19" s="33">
        <v>15.578212000000001</v>
      </c>
      <c r="K19" s="33">
        <v>17.748622999999998</v>
      </c>
      <c r="L19" s="33">
        <v>19.774656</v>
      </c>
      <c r="M19" s="33">
        <v>20.931350999999999</v>
      </c>
      <c r="N19" s="33">
        <v>21.547411</v>
      </c>
      <c r="O19" s="33">
        <v>22.114170000000001</v>
      </c>
      <c r="P19" s="33">
        <v>21.802880999999999</v>
      </c>
      <c r="Q19" s="33">
        <v>20.972068</v>
      </c>
      <c r="R19" s="33">
        <v>20.814449</v>
      </c>
      <c r="S19" s="33">
        <v>19.973777999999999</v>
      </c>
      <c r="T19" s="33">
        <v>19.324119</v>
      </c>
      <c r="U19" s="33">
        <v>18.728860000000001</v>
      </c>
      <c r="V19" s="33">
        <v>17.703278999999998</v>
      </c>
      <c r="W19" s="33">
        <v>17.594313</v>
      </c>
      <c r="X19" s="33">
        <v>17.316811999999999</v>
      </c>
      <c r="Y19" s="33">
        <v>17.023056</v>
      </c>
      <c r="Z19" s="33">
        <v>16.517316000000001</v>
      </c>
      <c r="AA19" s="33">
        <v>15.83858</v>
      </c>
      <c r="AB19" s="33">
        <v>15.366323</v>
      </c>
      <c r="AC19" s="33">
        <v>0.89101710999999995</v>
      </c>
      <c r="AD19" s="33">
        <v>0.65729420000000005</v>
      </c>
      <c r="AE19" s="33">
        <v>0.13216180999999999</v>
      </c>
      <c r="AF19" s="33">
        <v>-0.23123750000000001</v>
      </c>
      <c r="AG19" s="33">
        <v>-0.40277518000000001</v>
      </c>
      <c r="AH19" s="33">
        <v>-0.59212160999999996</v>
      </c>
      <c r="AI19" s="33">
        <v>-0.54297918000000001</v>
      </c>
      <c r="AJ19" s="33">
        <v>-0.88972527000000001</v>
      </c>
      <c r="AK19" s="33">
        <v>-1.1694884999999999</v>
      </c>
      <c r="AL19" s="33">
        <v>-1.476836</v>
      </c>
      <c r="AM19" s="33">
        <v>-1.1565417</v>
      </c>
      <c r="AN19" s="33">
        <v>-0.63666577000000002</v>
      </c>
      <c r="AO19" s="33">
        <v>-0.15774418000000001</v>
      </c>
      <c r="AP19" s="33">
        <v>-0.12938772000000001</v>
      </c>
      <c r="AQ19" s="33">
        <v>-0.56892191999999997</v>
      </c>
      <c r="AR19" s="33">
        <v>-0.42334955000000002</v>
      </c>
      <c r="AS19" s="33">
        <v>-0.13446996999999999</v>
      </c>
      <c r="AT19" s="33">
        <v>-0.10987439</v>
      </c>
      <c r="AU19" s="33">
        <v>-0.85127830999999998</v>
      </c>
      <c r="AV19" s="33">
        <v>-1.2616772000000001</v>
      </c>
      <c r="AW19" s="33">
        <v>-1.1895872999999999</v>
      </c>
      <c r="AX19" s="33">
        <v>-1.4082523</v>
      </c>
      <c r="AY19" s="33">
        <v>-1.6600410999999999</v>
      </c>
      <c r="AZ19" s="33">
        <v>-1.5630516999999999</v>
      </c>
      <c r="BA19" s="33">
        <v>1.1623729</v>
      </c>
      <c r="BB19" s="33">
        <v>0.89475941999999997</v>
      </c>
      <c r="BC19" s="33">
        <v>0.35305154999999999</v>
      </c>
      <c r="BD19" s="33">
        <v>-6.7716760000000001E-2</v>
      </c>
      <c r="BE19" s="33">
        <v>-0.25255350999999998</v>
      </c>
      <c r="BF19" s="33">
        <v>-0.43329751</v>
      </c>
      <c r="BG19" s="33">
        <v>-0.35660807</v>
      </c>
      <c r="BH19" s="33">
        <v>-0.68187732000000001</v>
      </c>
      <c r="BI19" s="33">
        <v>-0.91344824000000002</v>
      </c>
      <c r="BJ19" s="33">
        <v>-1.1878762</v>
      </c>
      <c r="BK19" s="33">
        <v>-0.84541467999999997</v>
      </c>
      <c r="BL19" s="33">
        <v>-0.32416766000000002</v>
      </c>
      <c r="BM19" s="33">
        <v>0.17134239000000001</v>
      </c>
      <c r="BN19" s="33">
        <v>0.19171788000000001</v>
      </c>
      <c r="BO19" s="33">
        <v>-0.21648574000000001</v>
      </c>
      <c r="BP19" s="33">
        <v>-0.11907267000000001</v>
      </c>
      <c r="BQ19" s="33">
        <v>0.17316358000000001</v>
      </c>
      <c r="BR19" s="33">
        <v>0.17981131</v>
      </c>
      <c r="BS19" s="33">
        <v>-0.55234786999999996</v>
      </c>
      <c r="BT19" s="33">
        <v>-0.95769265000000003</v>
      </c>
      <c r="BU19" s="33">
        <v>-0.89384353999999999</v>
      </c>
      <c r="BV19" s="33">
        <v>-1.1091987999999999</v>
      </c>
      <c r="BW19" s="33">
        <v>-1.3446205</v>
      </c>
      <c r="BX19" s="33">
        <v>-1.2647879</v>
      </c>
      <c r="BY19" s="33">
        <v>1.3503130000000001</v>
      </c>
      <c r="BZ19" s="33">
        <v>1.0592271</v>
      </c>
      <c r="CA19" s="33">
        <v>0.50603911999999995</v>
      </c>
      <c r="CB19" s="33">
        <v>4.5537210000000002E-2</v>
      </c>
      <c r="CC19" s="33">
        <v>-0.14851043999999999</v>
      </c>
      <c r="CD19" s="33">
        <v>-0.32329643000000002</v>
      </c>
      <c r="CE19" s="33">
        <v>-0.22752800000000001</v>
      </c>
      <c r="CF19" s="33">
        <v>-0.53792245999999999</v>
      </c>
      <c r="CG19" s="33">
        <v>-0.73611554999999995</v>
      </c>
      <c r="CH19" s="33">
        <v>-0.98774353999999998</v>
      </c>
      <c r="CI19" s="33">
        <v>-0.62992906000000004</v>
      </c>
      <c r="CJ19" s="33">
        <v>-0.10773242</v>
      </c>
      <c r="CK19" s="33">
        <v>0.39926674000000001</v>
      </c>
      <c r="CL19" s="33">
        <v>0.41411463999999998</v>
      </c>
      <c r="CM19" s="33">
        <v>2.761048E-2</v>
      </c>
      <c r="CN19" s="33">
        <v>9.1668570000000005E-2</v>
      </c>
      <c r="CO19" s="33">
        <v>0.38622963999999999</v>
      </c>
      <c r="CP19" s="33">
        <v>0.38044674000000001</v>
      </c>
      <c r="CQ19" s="33">
        <v>-0.34530956000000002</v>
      </c>
      <c r="CR19" s="33">
        <v>-0.74715390999999998</v>
      </c>
      <c r="CS19" s="33">
        <v>-0.68901235000000005</v>
      </c>
      <c r="CT19" s="33">
        <v>-0.90207523999999994</v>
      </c>
      <c r="CU19" s="33">
        <v>-1.1261612000000001</v>
      </c>
      <c r="CV19" s="33">
        <v>-1.0582113</v>
      </c>
      <c r="CW19" s="33">
        <v>1.5382532</v>
      </c>
      <c r="CX19" s="33">
        <v>1.2236948000000001</v>
      </c>
      <c r="CY19" s="33">
        <v>0.65902667999999998</v>
      </c>
      <c r="CZ19" s="33">
        <v>0.15879117000000001</v>
      </c>
      <c r="DA19" s="33">
        <v>-4.4467359999999997E-2</v>
      </c>
      <c r="DB19" s="33">
        <v>-0.21329534999999999</v>
      </c>
      <c r="DC19" s="33">
        <v>-9.8447939999999998E-2</v>
      </c>
      <c r="DD19" s="33">
        <v>-0.39396759999999997</v>
      </c>
      <c r="DE19" s="33">
        <v>-0.55878285999999999</v>
      </c>
      <c r="DF19" s="33">
        <v>-0.78761086000000002</v>
      </c>
      <c r="DG19" s="33">
        <v>-0.41444344</v>
      </c>
      <c r="DH19" s="33">
        <v>0.10870282000000001</v>
      </c>
      <c r="DI19" s="33">
        <v>0.6271911</v>
      </c>
      <c r="DJ19" s="33">
        <v>0.63651139999999995</v>
      </c>
      <c r="DK19" s="33">
        <v>0.27170671000000002</v>
      </c>
      <c r="DL19" s="33">
        <v>0.30240982</v>
      </c>
      <c r="DM19" s="33">
        <v>0.59929569999999999</v>
      </c>
      <c r="DN19" s="33">
        <v>0.58108216999999995</v>
      </c>
      <c r="DO19" s="33">
        <v>-0.13827123999999999</v>
      </c>
      <c r="DP19" s="33">
        <v>-0.53661517000000003</v>
      </c>
      <c r="DQ19" s="33">
        <v>-0.48418115</v>
      </c>
      <c r="DR19" s="33">
        <v>-0.69495169000000001</v>
      </c>
      <c r="DS19" s="33">
        <v>-0.90770183999999998</v>
      </c>
      <c r="DT19" s="33">
        <v>-0.85163469000000003</v>
      </c>
      <c r="DU19" s="33">
        <v>1.8096089</v>
      </c>
      <c r="DV19" s="33">
        <v>1.46116</v>
      </c>
      <c r="DW19" s="33">
        <v>0.87991642000000003</v>
      </c>
      <c r="DX19" s="33">
        <v>0.32231191999999997</v>
      </c>
      <c r="DY19" s="33">
        <v>0.10575431</v>
      </c>
      <c r="DZ19" s="33">
        <v>-5.4471249999999999E-2</v>
      </c>
      <c r="EA19" s="33">
        <v>8.7923169999999995E-2</v>
      </c>
      <c r="EB19" s="33">
        <v>-0.18611965999999999</v>
      </c>
      <c r="EC19" s="33">
        <v>-0.30274262000000002</v>
      </c>
      <c r="ED19" s="33">
        <v>-0.49865104999999998</v>
      </c>
      <c r="EE19" s="33">
        <v>-0.10331642000000001</v>
      </c>
      <c r="EF19" s="33">
        <v>0.42120094000000002</v>
      </c>
      <c r="EG19" s="33">
        <v>0.95627766999999997</v>
      </c>
      <c r="EH19" s="33">
        <v>0.95761700999999999</v>
      </c>
      <c r="EI19" s="33">
        <v>0.62414287999999996</v>
      </c>
      <c r="EJ19" s="33">
        <v>0.60668670000000002</v>
      </c>
      <c r="EK19" s="33">
        <v>0.90692925000000002</v>
      </c>
      <c r="EL19" s="33">
        <v>0.87076787</v>
      </c>
      <c r="EM19" s="33">
        <v>0.1606592</v>
      </c>
      <c r="EN19" s="33">
        <v>-0.23263067000000001</v>
      </c>
      <c r="EO19" s="33">
        <v>-0.18843744000000001</v>
      </c>
      <c r="EP19" s="33">
        <v>-0.39589817999999999</v>
      </c>
      <c r="EQ19" s="33">
        <v>-0.59228126999999997</v>
      </c>
      <c r="ER19" s="33">
        <v>-0.55337086999999996</v>
      </c>
      <c r="ES19" s="33">
        <v>83.541973999999996</v>
      </c>
      <c r="ET19" s="33">
        <v>82.652810000000002</v>
      </c>
      <c r="EU19" s="33">
        <v>80.789071000000007</v>
      </c>
      <c r="EV19" s="33">
        <v>79.319084000000004</v>
      </c>
      <c r="EW19" s="33">
        <v>78.026483999999996</v>
      </c>
      <c r="EX19" s="33">
        <v>76.508758</v>
      </c>
      <c r="EY19" s="33">
        <v>77.400069000000002</v>
      </c>
      <c r="EZ19" s="33">
        <v>80.189842999999996</v>
      </c>
      <c r="FA19" s="33">
        <v>84.215943999999993</v>
      </c>
      <c r="FB19" s="33">
        <v>88.349591000000004</v>
      </c>
      <c r="FC19" s="33">
        <v>91.331390999999996</v>
      </c>
      <c r="FD19" s="33">
        <v>94.023173</v>
      </c>
      <c r="FE19" s="33">
        <v>94.470650000000006</v>
      </c>
      <c r="FF19" s="33">
        <v>95.093284999999995</v>
      </c>
      <c r="FG19" s="33">
        <v>94.983817000000002</v>
      </c>
      <c r="FH19" s="33">
        <v>95.394658000000007</v>
      </c>
      <c r="FI19" s="33">
        <v>95.444781000000006</v>
      </c>
      <c r="FJ19" s="33">
        <v>94.449895999999995</v>
      </c>
      <c r="FK19" s="33">
        <v>92.606727000000006</v>
      </c>
      <c r="FL19" s="33">
        <v>89.071243999999993</v>
      </c>
      <c r="FM19" s="33">
        <v>86.094829000000004</v>
      </c>
      <c r="FN19" s="33">
        <v>84.731803999999997</v>
      </c>
      <c r="FO19" s="33">
        <v>82.501396</v>
      </c>
      <c r="FP19" s="33">
        <v>81.687989000000002</v>
      </c>
      <c r="FQ19" s="33">
        <v>4.7652359999999998</v>
      </c>
      <c r="FR19" s="82">
        <v>0.38599309999999998</v>
      </c>
      <c r="FS19">
        <v>1</v>
      </c>
    </row>
    <row r="20" spans="1:175" x14ac:dyDescent="0.2">
      <c r="A20" s="18" t="s">
        <v>0</v>
      </c>
      <c r="B20" s="27" t="s">
        <v>200</v>
      </c>
      <c r="C20" s="27">
        <v>42906</v>
      </c>
      <c r="D20" s="33">
        <v>7215</v>
      </c>
      <c r="E20" s="33">
        <v>15.878382</v>
      </c>
      <c r="F20" s="33">
        <v>15.685739999999999</v>
      </c>
      <c r="G20" s="33">
        <v>15.825875999999999</v>
      </c>
      <c r="H20" s="33">
        <v>16.239331</v>
      </c>
      <c r="I20" s="33">
        <v>16.807489</v>
      </c>
      <c r="J20" s="33">
        <v>17.751532999999998</v>
      </c>
      <c r="K20" s="33">
        <v>19.387322000000001</v>
      </c>
      <c r="L20" s="33">
        <v>21.180008999999998</v>
      </c>
      <c r="M20" s="33">
        <v>22.184677000000001</v>
      </c>
      <c r="N20" s="33">
        <v>22.678132000000002</v>
      </c>
      <c r="O20" s="33">
        <v>23.122274999999998</v>
      </c>
      <c r="P20" s="33">
        <v>22.466691999999998</v>
      </c>
      <c r="Q20" s="33">
        <v>21.240648</v>
      </c>
      <c r="R20" s="33">
        <v>21.03077</v>
      </c>
      <c r="S20" s="33">
        <v>20.355218000000001</v>
      </c>
      <c r="T20" s="33">
        <v>20.014939999999999</v>
      </c>
      <c r="U20" s="33">
        <v>19.061434999999999</v>
      </c>
      <c r="V20" s="33">
        <v>18.099124</v>
      </c>
      <c r="W20" s="33">
        <v>18.128990999999999</v>
      </c>
      <c r="X20" s="33">
        <v>18.207103</v>
      </c>
      <c r="Y20" s="33">
        <v>17.897974999999999</v>
      </c>
      <c r="Z20" s="33">
        <v>17.354717999999998</v>
      </c>
      <c r="AA20" s="33">
        <v>16.749962</v>
      </c>
      <c r="AB20" s="33">
        <v>16.098617000000001</v>
      </c>
      <c r="AC20" s="33">
        <v>-0.46376667999999999</v>
      </c>
      <c r="AD20" s="33">
        <v>-0.32574065000000002</v>
      </c>
      <c r="AE20" s="33">
        <v>-0.16073403</v>
      </c>
      <c r="AF20" s="33">
        <v>-0.17275821999999999</v>
      </c>
      <c r="AG20" s="33">
        <v>-0.39294944999999998</v>
      </c>
      <c r="AH20" s="33">
        <v>-7.8566239999999996E-2</v>
      </c>
      <c r="AI20" s="33">
        <v>-0.22510721</v>
      </c>
      <c r="AJ20" s="33">
        <v>-0.25971558</v>
      </c>
      <c r="AK20" s="33">
        <v>-0.15067630000000001</v>
      </c>
      <c r="AL20" s="33">
        <v>-0.59254631999999996</v>
      </c>
      <c r="AM20" s="33">
        <v>-0.20997302000000001</v>
      </c>
      <c r="AN20" s="33">
        <v>0.12124514</v>
      </c>
      <c r="AO20" s="33">
        <v>0.35221081999999998</v>
      </c>
      <c r="AP20" s="33">
        <v>0.47471179000000002</v>
      </c>
      <c r="AQ20" s="33">
        <v>0.31013020000000002</v>
      </c>
      <c r="AR20" s="33">
        <v>0.48133313</v>
      </c>
      <c r="AS20" s="33">
        <v>0.23138010000000001</v>
      </c>
      <c r="AT20" s="33">
        <v>0.35307039000000001</v>
      </c>
      <c r="AU20" s="33">
        <v>-4.2974489999999997E-2</v>
      </c>
      <c r="AV20" s="33">
        <v>-6.5643800000000002E-2</v>
      </c>
      <c r="AW20" s="33">
        <v>-0.10906934</v>
      </c>
      <c r="AX20" s="33">
        <v>-0.38953626000000002</v>
      </c>
      <c r="AY20" s="33">
        <v>-0.78166418000000004</v>
      </c>
      <c r="AZ20" s="33">
        <v>-1.0003839999999999</v>
      </c>
      <c r="BA20" s="33">
        <v>-0.28245513999999999</v>
      </c>
      <c r="BB20" s="33">
        <v>-0.15289536000000001</v>
      </c>
      <c r="BC20" s="33">
        <v>5.9746499999999998E-3</v>
      </c>
      <c r="BD20" s="33">
        <v>-3.6517630000000002E-2</v>
      </c>
      <c r="BE20" s="33">
        <v>-0.23265673000000001</v>
      </c>
      <c r="BF20" s="33">
        <v>6.4946320000000002E-2</v>
      </c>
      <c r="BG20" s="33">
        <v>-7.6978270000000001E-2</v>
      </c>
      <c r="BH20" s="33">
        <v>-9.410657E-2</v>
      </c>
      <c r="BI20" s="33">
        <v>2.9899809999999999E-2</v>
      </c>
      <c r="BJ20" s="33">
        <v>-0.38018004</v>
      </c>
      <c r="BK20" s="33">
        <v>7.5080170000000002E-2</v>
      </c>
      <c r="BL20" s="33">
        <v>0.39391151000000002</v>
      </c>
      <c r="BM20" s="33">
        <v>0.59757539999999998</v>
      </c>
      <c r="BN20" s="33">
        <v>0.72675997000000003</v>
      </c>
      <c r="BO20" s="33">
        <v>0.58309047999999997</v>
      </c>
      <c r="BP20" s="33">
        <v>0.73519067000000005</v>
      </c>
      <c r="BQ20" s="33">
        <v>0.47117371000000002</v>
      </c>
      <c r="BR20" s="33">
        <v>0.60520631000000003</v>
      </c>
      <c r="BS20" s="33">
        <v>0.21454530999999999</v>
      </c>
      <c r="BT20" s="33">
        <v>0.18972580999999999</v>
      </c>
      <c r="BU20" s="33">
        <v>0.14404341000000001</v>
      </c>
      <c r="BV20" s="33">
        <v>-0.12997260999999999</v>
      </c>
      <c r="BW20" s="33">
        <v>-0.52903067999999998</v>
      </c>
      <c r="BX20" s="33">
        <v>-0.74364246000000001</v>
      </c>
      <c r="BY20" s="33">
        <v>-0.15687931999999999</v>
      </c>
      <c r="BZ20" s="33">
        <v>-3.3183240000000003E-2</v>
      </c>
      <c r="CA20" s="33">
        <v>0.12143656999999999</v>
      </c>
      <c r="CB20" s="33">
        <v>5.7842190000000002E-2</v>
      </c>
      <c r="CC20" s="33">
        <v>-0.12163849</v>
      </c>
      <c r="CD20" s="33">
        <v>0.16434269000000001</v>
      </c>
      <c r="CE20" s="33">
        <v>2.561538E-2</v>
      </c>
      <c r="CF20" s="33">
        <v>2.0593730000000001E-2</v>
      </c>
      <c r="CG20" s="33">
        <v>0.15496628000000001</v>
      </c>
      <c r="CH20" s="33">
        <v>-0.23309580999999999</v>
      </c>
      <c r="CI20" s="33">
        <v>0.27250713999999998</v>
      </c>
      <c r="CJ20" s="33">
        <v>0.58275940999999998</v>
      </c>
      <c r="CK20" s="33">
        <v>0.76751415999999995</v>
      </c>
      <c r="CL20" s="33">
        <v>0.90132776999999997</v>
      </c>
      <c r="CM20" s="33">
        <v>0.77214194000000003</v>
      </c>
      <c r="CN20" s="33">
        <v>0.91101162999999996</v>
      </c>
      <c r="CO20" s="33">
        <v>0.63725403999999997</v>
      </c>
      <c r="CP20" s="33">
        <v>0.77983488999999995</v>
      </c>
      <c r="CQ20" s="33">
        <v>0.39290273999999997</v>
      </c>
      <c r="CR20" s="33">
        <v>0.36659402000000002</v>
      </c>
      <c r="CS20" s="33">
        <v>0.31934852000000002</v>
      </c>
      <c r="CT20" s="33">
        <v>4.9800379999999998E-2</v>
      </c>
      <c r="CU20" s="33">
        <v>-0.35405747999999998</v>
      </c>
      <c r="CV20" s="33">
        <v>-0.56582401000000004</v>
      </c>
      <c r="CW20" s="33">
        <v>-3.1303499999999998E-2</v>
      </c>
      <c r="CX20" s="33">
        <v>8.6528880000000002E-2</v>
      </c>
      <c r="CY20" s="33">
        <v>0.23689848999999999</v>
      </c>
      <c r="CZ20" s="33">
        <v>0.15220201</v>
      </c>
      <c r="DA20" s="33">
        <v>-1.062024E-2</v>
      </c>
      <c r="DB20" s="33">
        <v>0.26373904999999997</v>
      </c>
      <c r="DC20" s="33">
        <v>0.12820903</v>
      </c>
      <c r="DD20" s="33">
        <v>0.13529401999999999</v>
      </c>
      <c r="DE20" s="33">
        <v>0.28003275</v>
      </c>
      <c r="DF20" s="33">
        <v>-8.6011569999999996E-2</v>
      </c>
      <c r="DG20" s="33">
        <v>0.46993411000000002</v>
      </c>
      <c r="DH20" s="33">
        <v>0.77160731000000005</v>
      </c>
      <c r="DI20" s="33">
        <v>0.93745292000000002</v>
      </c>
      <c r="DJ20" s="33">
        <v>1.0758956</v>
      </c>
      <c r="DK20" s="33">
        <v>0.96119339999999998</v>
      </c>
      <c r="DL20" s="33">
        <v>1.0868325999999999</v>
      </c>
      <c r="DM20" s="33">
        <v>0.80333436999999996</v>
      </c>
      <c r="DN20" s="33">
        <v>0.95446346000000004</v>
      </c>
      <c r="DO20" s="33">
        <v>0.57126018000000001</v>
      </c>
      <c r="DP20" s="33">
        <v>0.54346223000000005</v>
      </c>
      <c r="DQ20" s="33">
        <v>0.49465364000000001</v>
      </c>
      <c r="DR20" s="33">
        <v>0.22957337</v>
      </c>
      <c r="DS20" s="33">
        <v>-0.17908428000000001</v>
      </c>
      <c r="DT20" s="33">
        <v>-0.38800557000000002</v>
      </c>
      <c r="DU20" s="33">
        <v>0.15000804000000001</v>
      </c>
      <c r="DV20" s="33">
        <v>0.25937417000000001</v>
      </c>
      <c r="DW20" s="33">
        <v>0.40360717000000002</v>
      </c>
      <c r="DX20" s="33">
        <v>0.28844259999999999</v>
      </c>
      <c r="DY20" s="33">
        <v>0.14967248</v>
      </c>
      <c r="DZ20" s="33">
        <v>0.40725161999999998</v>
      </c>
      <c r="EA20" s="33">
        <v>0.27633796999999999</v>
      </c>
      <c r="EB20" s="33">
        <v>0.30090303000000002</v>
      </c>
      <c r="EC20" s="33">
        <v>0.46060887</v>
      </c>
      <c r="ED20" s="33">
        <v>0.12635469999999999</v>
      </c>
      <c r="EE20" s="33">
        <v>0.75498728999999998</v>
      </c>
      <c r="EF20" s="33">
        <v>1.0442737</v>
      </c>
      <c r="EG20" s="33">
        <v>1.1828175000000001</v>
      </c>
      <c r="EH20" s="33">
        <v>1.3279437000000001</v>
      </c>
      <c r="EI20" s="33">
        <v>1.2341537</v>
      </c>
      <c r="EJ20" s="33">
        <v>1.3406901</v>
      </c>
      <c r="EK20" s="33">
        <v>1.0431280000000001</v>
      </c>
      <c r="EL20" s="33">
        <v>1.2065994</v>
      </c>
      <c r="EM20" s="33">
        <v>0.82877997999999997</v>
      </c>
      <c r="EN20" s="33">
        <v>0.79883183999999996</v>
      </c>
      <c r="EO20" s="33">
        <v>0.74776639</v>
      </c>
      <c r="EP20" s="33">
        <v>0.48913701999999998</v>
      </c>
      <c r="EQ20" s="33">
        <v>7.3549229999999993E-2</v>
      </c>
      <c r="ER20" s="33">
        <v>-0.13126398</v>
      </c>
      <c r="ES20" s="33">
        <v>80.640486999999993</v>
      </c>
      <c r="ET20" s="33">
        <v>79.620608000000004</v>
      </c>
      <c r="EU20" s="33">
        <v>79.044921000000002</v>
      </c>
      <c r="EV20" s="33">
        <v>78.689796999999999</v>
      </c>
      <c r="EW20" s="33">
        <v>76.387315000000001</v>
      </c>
      <c r="EX20" s="33">
        <v>75.424460999999994</v>
      </c>
      <c r="EY20" s="33">
        <v>75.297013000000007</v>
      </c>
      <c r="EZ20" s="33">
        <v>78.336478</v>
      </c>
      <c r="FA20" s="33">
        <v>81.336934999999997</v>
      </c>
      <c r="FB20" s="33">
        <v>84.797590999999997</v>
      </c>
      <c r="FC20" s="33">
        <v>88.081061000000005</v>
      </c>
      <c r="FD20" s="33">
        <v>90.838165000000004</v>
      </c>
      <c r="FE20" s="33">
        <v>92.673167000000007</v>
      </c>
      <c r="FF20" s="33">
        <v>94.167146000000002</v>
      </c>
      <c r="FG20" s="33">
        <v>94.862298999999993</v>
      </c>
      <c r="FH20" s="33">
        <v>95.506487000000007</v>
      </c>
      <c r="FI20" s="33">
        <v>94.889486000000005</v>
      </c>
      <c r="FJ20" s="33">
        <v>94.148278000000005</v>
      </c>
      <c r="FK20" s="33">
        <v>91.755115000000004</v>
      </c>
      <c r="FL20" s="33">
        <v>89.531210999999999</v>
      </c>
      <c r="FM20" s="33">
        <v>87.261733000000007</v>
      </c>
      <c r="FN20" s="33">
        <v>84.929552999999999</v>
      </c>
      <c r="FO20" s="33">
        <v>82.954887999999997</v>
      </c>
      <c r="FP20" s="33">
        <v>81.009871000000004</v>
      </c>
      <c r="FQ20" s="33">
        <v>3.7015220000000002</v>
      </c>
      <c r="FR20" s="82">
        <v>0.31007129999999999</v>
      </c>
      <c r="FS20">
        <v>1</v>
      </c>
    </row>
    <row r="21" spans="1:175" x14ac:dyDescent="0.2">
      <c r="A21" s="18" t="s">
        <v>0</v>
      </c>
      <c r="B21" s="27" t="s">
        <v>200</v>
      </c>
      <c r="C21" s="27">
        <v>42908</v>
      </c>
      <c r="D21" s="33">
        <v>7211</v>
      </c>
      <c r="E21" s="33">
        <v>15.681433</v>
      </c>
      <c r="F21" s="33">
        <v>15.373257000000001</v>
      </c>
      <c r="G21" s="33">
        <v>15.408478000000001</v>
      </c>
      <c r="H21" s="33">
        <v>15.693424</v>
      </c>
      <c r="I21" s="33">
        <v>16.263055999999999</v>
      </c>
      <c r="J21" s="33">
        <v>17.196138999999999</v>
      </c>
      <c r="K21" s="33">
        <v>18.638947999999999</v>
      </c>
      <c r="L21" s="33">
        <v>20.249140000000001</v>
      </c>
      <c r="M21" s="33">
        <v>21.574992999999999</v>
      </c>
      <c r="N21" s="33">
        <v>22.246224000000002</v>
      </c>
      <c r="O21" s="33">
        <v>22.884366</v>
      </c>
      <c r="P21" s="33">
        <v>22.268363000000001</v>
      </c>
      <c r="Q21" s="33">
        <v>21.260422999999999</v>
      </c>
      <c r="R21" s="33">
        <v>21.098590999999999</v>
      </c>
      <c r="S21" s="33">
        <v>20.606178</v>
      </c>
      <c r="T21" s="33">
        <v>20.141504000000001</v>
      </c>
      <c r="U21" s="33">
        <v>19.324335999999999</v>
      </c>
      <c r="V21" s="33">
        <v>18.541243000000001</v>
      </c>
      <c r="W21" s="33">
        <v>18.431818</v>
      </c>
      <c r="X21" s="33">
        <v>18.362801999999999</v>
      </c>
      <c r="Y21" s="33">
        <v>18.015654999999999</v>
      </c>
      <c r="Z21" s="33">
        <v>17.570309999999999</v>
      </c>
      <c r="AA21" s="33">
        <v>16.923919000000001</v>
      </c>
      <c r="AB21" s="33">
        <v>16.339562000000001</v>
      </c>
      <c r="AC21" s="33">
        <v>-0.79612890000000003</v>
      </c>
      <c r="AD21" s="33">
        <v>-0.82091842000000004</v>
      </c>
      <c r="AE21" s="33">
        <v>-0.54727006</v>
      </c>
      <c r="AF21" s="33">
        <v>-0.44995500999999999</v>
      </c>
      <c r="AG21" s="33">
        <v>-0.16402774000000001</v>
      </c>
      <c r="AH21" s="33">
        <v>2.6783040000000001E-2</v>
      </c>
      <c r="AI21" s="33">
        <v>6.7858900000000002E-3</v>
      </c>
      <c r="AJ21" s="33">
        <v>-0.34244240999999997</v>
      </c>
      <c r="AK21" s="33">
        <v>-0.2948887</v>
      </c>
      <c r="AL21" s="33">
        <v>-0.31882525</v>
      </c>
      <c r="AM21" s="33">
        <v>-7.2306309999999999E-2</v>
      </c>
      <c r="AN21" s="33">
        <v>0.24435992000000001</v>
      </c>
      <c r="AO21" s="33">
        <v>-9.3642400000000001E-2</v>
      </c>
      <c r="AP21" s="33">
        <v>8.0967699999999997E-3</v>
      </c>
      <c r="AQ21" s="33">
        <v>-3.8259029999999999E-2</v>
      </c>
      <c r="AR21" s="33">
        <v>0.23179859</v>
      </c>
      <c r="AS21" s="33">
        <v>0.32435051999999998</v>
      </c>
      <c r="AT21" s="33">
        <v>0.31943185000000002</v>
      </c>
      <c r="AU21" s="33">
        <v>-0.15923362999999999</v>
      </c>
      <c r="AV21" s="33">
        <v>-0.21809519999999999</v>
      </c>
      <c r="AW21" s="33">
        <v>-0.49796996999999998</v>
      </c>
      <c r="AX21" s="33">
        <v>-0.52279467999999996</v>
      </c>
      <c r="AY21" s="33">
        <v>-0.82019450999999999</v>
      </c>
      <c r="AZ21" s="33">
        <v>-0.95358843000000004</v>
      </c>
      <c r="BA21" s="33">
        <v>-0.62209342000000001</v>
      </c>
      <c r="BB21" s="33">
        <v>-0.64191014999999996</v>
      </c>
      <c r="BC21" s="33">
        <v>-0.37320255000000002</v>
      </c>
      <c r="BD21" s="33">
        <v>-0.23735070999999999</v>
      </c>
      <c r="BE21" s="33">
        <v>7.0372809999999994E-2</v>
      </c>
      <c r="BF21" s="33">
        <v>0.23418259999999999</v>
      </c>
      <c r="BG21" s="33">
        <v>0.19437434000000001</v>
      </c>
      <c r="BH21" s="33">
        <v>-0.103534</v>
      </c>
      <c r="BI21" s="33">
        <v>-1.21642E-3</v>
      </c>
      <c r="BJ21" s="33">
        <v>-3.399568E-2</v>
      </c>
      <c r="BK21" s="33">
        <v>0.21185445</v>
      </c>
      <c r="BL21" s="33">
        <v>0.50389181999999999</v>
      </c>
      <c r="BM21" s="33">
        <v>0.15750105</v>
      </c>
      <c r="BN21" s="33">
        <v>0.26781585000000002</v>
      </c>
      <c r="BO21" s="33">
        <v>0.23930928000000001</v>
      </c>
      <c r="BP21" s="33">
        <v>0.48938195000000001</v>
      </c>
      <c r="BQ21" s="33">
        <v>0.58239070000000004</v>
      </c>
      <c r="BR21" s="33">
        <v>0.59344629999999998</v>
      </c>
      <c r="BS21" s="33">
        <v>0.10057112</v>
      </c>
      <c r="BT21" s="33">
        <v>4.8768640000000002E-2</v>
      </c>
      <c r="BU21" s="33">
        <v>-0.23155827000000001</v>
      </c>
      <c r="BV21" s="33">
        <v>-0.26155655999999999</v>
      </c>
      <c r="BW21" s="33">
        <v>-0.55260058999999995</v>
      </c>
      <c r="BX21" s="33">
        <v>-0.67712952000000004</v>
      </c>
      <c r="BY21" s="33">
        <v>-0.50155698000000004</v>
      </c>
      <c r="BZ21" s="33">
        <v>-0.51792958</v>
      </c>
      <c r="CA21" s="33">
        <v>-0.25264391000000003</v>
      </c>
      <c r="CB21" s="33">
        <v>-9.0101609999999999E-2</v>
      </c>
      <c r="CC21" s="33">
        <v>0.23271791999999999</v>
      </c>
      <c r="CD21" s="33">
        <v>0.37782691000000002</v>
      </c>
      <c r="CE21" s="33">
        <v>0.32429752000000001</v>
      </c>
      <c r="CF21" s="33">
        <v>6.1933229999999999E-2</v>
      </c>
      <c r="CG21" s="33">
        <v>0.2021801</v>
      </c>
      <c r="CH21" s="33">
        <v>0.16327642000000001</v>
      </c>
      <c r="CI21" s="33">
        <v>0.40866333999999999</v>
      </c>
      <c r="CJ21" s="33">
        <v>0.68364283000000003</v>
      </c>
      <c r="CK21" s="33">
        <v>0.33144224</v>
      </c>
      <c r="CL21" s="33">
        <v>0.4476965</v>
      </c>
      <c r="CM21" s="33">
        <v>0.43155225000000003</v>
      </c>
      <c r="CN21" s="33">
        <v>0.66778340000000003</v>
      </c>
      <c r="CO21" s="33">
        <v>0.76110854999999999</v>
      </c>
      <c r="CP21" s="33">
        <v>0.78322787000000005</v>
      </c>
      <c r="CQ21" s="33">
        <v>0.28051110000000001</v>
      </c>
      <c r="CR21" s="33">
        <v>0.23359772000000001</v>
      </c>
      <c r="CS21" s="33">
        <v>-4.7042349999999997E-2</v>
      </c>
      <c r="CT21" s="33">
        <v>-8.0623840000000002E-2</v>
      </c>
      <c r="CU21" s="33">
        <v>-0.36726586</v>
      </c>
      <c r="CV21" s="33">
        <v>-0.48565491999999999</v>
      </c>
      <c r="CW21" s="33">
        <v>-0.38102054000000002</v>
      </c>
      <c r="CX21" s="33">
        <v>-0.39394899999999999</v>
      </c>
      <c r="CY21" s="33">
        <v>-0.13208528</v>
      </c>
      <c r="CZ21" s="33">
        <v>5.714748E-2</v>
      </c>
      <c r="DA21" s="33">
        <v>0.39506301999999999</v>
      </c>
      <c r="DB21" s="33">
        <v>0.52147120999999996</v>
      </c>
      <c r="DC21" s="33">
        <v>0.45422071000000003</v>
      </c>
      <c r="DD21" s="33">
        <v>0.22740046999999999</v>
      </c>
      <c r="DE21" s="33">
        <v>0.40557662999999999</v>
      </c>
      <c r="DF21" s="33">
        <v>0.36054850999999999</v>
      </c>
      <c r="DG21" s="33">
        <v>0.60547222000000001</v>
      </c>
      <c r="DH21" s="33">
        <v>0.86339383999999997</v>
      </c>
      <c r="DI21" s="33">
        <v>0.50538342999999997</v>
      </c>
      <c r="DJ21" s="33">
        <v>0.62757713999999998</v>
      </c>
      <c r="DK21" s="33">
        <v>0.62379521999999998</v>
      </c>
      <c r="DL21" s="33">
        <v>0.84618484000000005</v>
      </c>
      <c r="DM21" s="33">
        <v>0.93982639000000001</v>
      </c>
      <c r="DN21" s="33">
        <v>0.97300944</v>
      </c>
      <c r="DO21" s="33">
        <v>0.46045108000000001</v>
      </c>
      <c r="DP21" s="33">
        <v>0.41842680999999998</v>
      </c>
      <c r="DQ21" s="33">
        <v>0.13747358000000001</v>
      </c>
      <c r="DR21" s="33">
        <v>0.10030888</v>
      </c>
      <c r="DS21" s="33">
        <v>-0.18193113</v>
      </c>
      <c r="DT21" s="33">
        <v>-0.29418032</v>
      </c>
      <c r="DU21" s="33">
        <v>-0.20698506999999999</v>
      </c>
      <c r="DV21" s="33">
        <v>-0.21494073999999999</v>
      </c>
      <c r="DW21" s="33">
        <v>4.1982239999999997E-2</v>
      </c>
      <c r="DX21" s="33">
        <v>0.26975178</v>
      </c>
      <c r="DY21" s="33">
        <v>0.62946356999999997</v>
      </c>
      <c r="DZ21" s="33">
        <v>0.72887077</v>
      </c>
      <c r="EA21" s="33">
        <v>0.64180915999999999</v>
      </c>
      <c r="EB21" s="33">
        <v>0.46630887999999998</v>
      </c>
      <c r="EC21" s="33">
        <v>0.69924891</v>
      </c>
      <c r="ED21" s="33">
        <v>0.64537807999999997</v>
      </c>
      <c r="EE21" s="33">
        <v>0.88963298000000002</v>
      </c>
      <c r="EF21" s="33">
        <v>1.1229256999999999</v>
      </c>
      <c r="EG21" s="33">
        <v>0.75652688000000001</v>
      </c>
      <c r="EH21" s="33">
        <v>0.88729621999999997</v>
      </c>
      <c r="EI21" s="33">
        <v>0.90136353000000002</v>
      </c>
      <c r="EJ21" s="33">
        <v>1.1037682</v>
      </c>
      <c r="EK21" s="33">
        <v>1.1978666</v>
      </c>
      <c r="EL21" s="33">
        <v>1.2470239000000001</v>
      </c>
      <c r="EM21" s="33">
        <v>0.72025583000000004</v>
      </c>
      <c r="EN21" s="33">
        <v>0.68529065</v>
      </c>
      <c r="EO21" s="33">
        <v>0.40388528000000001</v>
      </c>
      <c r="EP21" s="33">
        <v>0.36154699000000001</v>
      </c>
      <c r="EQ21" s="33">
        <v>8.5662790000000003E-2</v>
      </c>
      <c r="ER21" s="33">
        <v>-1.772141E-2</v>
      </c>
      <c r="ES21" s="33">
        <v>81.039413999999994</v>
      </c>
      <c r="ET21" s="33">
        <v>80.481465999999998</v>
      </c>
      <c r="EU21" s="33">
        <v>79.403976999999998</v>
      </c>
      <c r="EV21" s="33">
        <v>77.420683999999994</v>
      </c>
      <c r="EW21" s="33">
        <v>76.186593999999999</v>
      </c>
      <c r="EX21" s="33">
        <v>75.571111999999999</v>
      </c>
      <c r="EY21" s="33">
        <v>76.508846000000005</v>
      </c>
      <c r="EZ21" s="33">
        <v>79.103039999999993</v>
      </c>
      <c r="FA21" s="33">
        <v>83.153869</v>
      </c>
      <c r="FB21" s="33">
        <v>86.966682000000006</v>
      </c>
      <c r="FC21" s="33">
        <v>90.132101000000006</v>
      </c>
      <c r="FD21" s="33">
        <v>92.645488</v>
      </c>
      <c r="FE21" s="33">
        <v>94.459979000000004</v>
      </c>
      <c r="FF21" s="33">
        <v>95.786214000000001</v>
      </c>
      <c r="FG21" s="33">
        <v>96.522264000000007</v>
      </c>
      <c r="FH21" s="33">
        <v>96.415505999999993</v>
      </c>
      <c r="FI21" s="33">
        <v>95.654418000000007</v>
      </c>
      <c r="FJ21" s="33">
        <v>94.757289999999998</v>
      </c>
      <c r="FK21" s="33">
        <v>92.521285000000006</v>
      </c>
      <c r="FL21" s="33">
        <v>89.920625999999999</v>
      </c>
      <c r="FM21" s="33">
        <v>87.302766000000005</v>
      </c>
      <c r="FN21" s="33">
        <v>84.698147000000006</v>
      </c>
      <c r="FO21" s="33">
        <v>81.957480000000004</v>
      </c>
      <c r="FP21" s="33">
        <v>80.077658999999997</v>
      </c>
      <c r="FQ21" s="33">
        <v>3.8249780000000002</v>
      </c>
      <c r="FR21" s="82">
        <v>0.3266618</v>
      </c>
      <c r="FS21">
        <v>1</v>
      </c>
    </row>
    <row r="22" spans="1:175" x14ac:dyDescent="0.2">
      <c r="A22" s="18" t="s">
        <v>0</v>
      </c>
      <c r="B22" s="27" t="s">
        <v>200</v>
      </c>
      <c r="C22" s="27">
        <v>42909</v>
      </c>
      <c r="D22" s="33">
        <v>7210</v>
      </c>
      <c r="E22" s="33">
        <v>16.228103000000001</v>
      </c>
      <c r="F22" s="33">
        <v>15.794423999999999</v>
      </c>
      <c r="G22" s="33">
        <v>15.822977</v>
      </c>
      <c r="H22" s="33">
        <v>16.152476</v>
      </c>
      <c r="I22" s="33">
        <v>16.766932000000001</v>
      </c>
      <c r="J22" s="33">
        <v>17.879335999999999</v>
      </c>
      <c r="K22" s="33">
        <v>19.318912000000001</v>
      </c>
      <c r="L22" s="33">
        <v>20.526050000000001</v>
      </c>
      <c r="M22" s="33">
        <v>21.543817000000001</v>
      </c>
      <c r="N22" s="33">
        <v>22.049911999999999</v>
      </c>
      <c r="O22" s="33">
        <v>22.416463</v>
      </c>
      <c r="P22" s="33">
        <v>21.692727000000001</v>
      </c>
      <c r="Q22" s="33">
        <v>20.458248000000001</v>
      </c>
      <c r="R22" s="33">
        <v>20.333815000000001</v>
      </c>
      <c r="S22" s="33">
        <v>19.885981999999998</v>
      </c>
      <c r="T22" s="33">
        <v>19.320028000000001</v>
      </c>
      <c r="U22" s="33">
        <v>18.796279999999999</v>
      </c>
      <c r="V22" s="33">
        <v>18.107617000000001</v>
      </c>
      <c r="W22" s="33">
        <v>18.342359999999999</v>
      </c>
      <c r="X22" s="33">
        <v>18.071660999999999</v>
      </c>
      <c r="Y22" s="33">
        <v>17.903088</v>
      </c>
      <c r="Z22" s="33">
        <v>17.355979999999999</v>
      </c>
      <c r="AA22" s="33">
        <v>16.745449000000001</v>
      </c>
      <c r="AB22" s="33">
        <v>16.071884000000001</v>
      </c>
      <c r="AC22" s="33">
        <v>-0.73241045000000005</v>
      </c>
      <c r="AD22" s="33">
        <v>-0.64679096999999997</v>
      </c>
      <c r="AE22" s="33">
        <v>-0.72895233999999998</v>
      </c>
      <c r="AF22" s="33">
        <v>-0.67090552999999997</v>
      </c>
      <c r="AG22" s="33">
        <v>-0.44753661</v>
      </c>
      <c r="AH22" s="33">
        <v>9.3546649999999995E-2</v>
      </c>
      <c r="AI22" s="33">
        <v>0.15208174999999999</v>
      </c>
      <c r="AJ22" s="33">
        <v>-0.15316494999999999</v>
      </c>
      <c r="AK22" s="33">
        <v>0.34259899999999999</v>
      </c>
      <c r="AL22" s="33">
        <v>7.4331530000000007E-2</v>
      </c>
      <c r="AM22" s="33">
        <v>0.25636774000000001</v>
      </c>
      <c r="AN22" s="33">
        <v>-7.508753E-2</v>
      </c>
      <c r="AO22" s="33">
        <v>-0.21569986999999999</v>
      </c>
      <c r="AP22" s="33">
        <v>-4.0245490000000002E-2</v>
      </c>
      <c r="AQ22" s="33">
        <v>0.18943562</v>
      </c>
      <c r="AR22" s="33">
        <v>0.33837458999999998</v>
      </c>
      <c r="AS22" s="33">
        <v>0.46985552000000003</v>
      </c>
      <c r="AT22" s="33">
        <v>0.53107835000000003</v>
      </c>
      <c r="AU22" s="33">
        <v>0.28040745</v>
      </c>
      <c r="AV22" s="33">
        <v>-0.16129245</v>
      </c>
      <c r="AW22" s="33">
        <v>-0.15818085000000001</v>
      </c>
      <c r="AX22" s="33">
        <v>-0.52410400000000001</v>
      </c>
      <c r="AY22" s="33">
        <v>-0.64611151</v>
      </c>
      <c r="AZ22" s="33">
        <v>-0.73950890999999996</v>
      </c>
      <c r="BA22" s="33">
        <v>-0.53017804000000002</v>
      </c>
      <c r="BB22" s="33">
        <v>-0.49745718999999999</v>
      </c>
      <c r="BC22" s="33">
        <v>-0.58732346000000002</v>
      </c>
      <c r="BD22" s="33">
        <v>-0.53929013999999997</v>
      </c>
      <c r="BE22" s="33">
        <v>-0.32166334000000002</v>
      </c>
      <c r="BF22" s="33">
        <v>0.21947499000000001</v>
      </c>
      <c r="BG22" s="33">
        <v>0.30857560000000001</v>
      </c>
      <c r="BH22" s="33">
        <v>1.971798E-2</v>
      </c>
      <c r="BI22" s="33">
        <v>0.52167235999999995</v>
      </c>
      <c r="BJ22" s="33">
        <v>0.29461424000000003</v>
      </c>
      <c r="BK22" s="33">
        <v>0.48982836000000002</v>
      </c>
      <c r="BL22" s="33">
        <v>0.14778396999999999</v>
      </c>
      <c r="BM22" s="33">
        <v>2.2253970000000001E-2</v>
      </c>
      <c r="BN22" s="33">
        <v>0.21007662999999999</v>
      </c>
      <c r="BO22" s="33">
        <v>0.45205936000000002</v>
      </c>
      <c r="BP22" s="33">
        <v>0.60102650999999996</v>
      </c>
      <c r="BQ22" s="33">
        <v>0.72813441999999995</v>
      </c>
      <c r="BR22" s="33">
        <v>0.79626394</v>
      </c>
      <c r="BS22" s="33">
        <v>0.57179349000000002</v>
      </c>
      <c r="BT22" s="33">
        <v>0.14057520000000001</v>
      </c>
      <c r="BU22" s="33">
        <v>0.14624247000000001</v>
      </c>
      <c r="BV22" s="33">
        <v>-0.22391390999999999</v>
      </c>
      <c r="BW22" s="33">
        <v>-0.34714829000000003</v>
      </c>
      <c r="BX22" s="33">
        <v>-0.42558072000000002</v>
      </c>
      <c r="BY22" s="33">
        <v>-0.39011248999999998</v>
      </c>
      <c r="BZ22" s="33">
        <v>-0.39402905999999999</v>
      </c>
      <c r="CA22" s="33">
        <v>-0.48923172999999998</v>
      </c>
      <c r="CB22" s="33">
        <v>-0.44813372000000001</v>
      </c>
      <c r="CC22" s="33">
        <v>-0.23448389</v>
      </c>
      <c r="CD22" s="33">
        <v>0.30669257999999999</v>
      </c>
      <c r="CE22" s="33">
        <v>0.41696276999999998</v>
      </c>
      <c r="CF22" s="33">
        <v>0.13945618000000001</v>
      </c>
      <c r="CG22" s="33">
        <v>0.64569801999999998</v>
      </c>
      <c r="CH22" s="33">
        <v>0.44718138000000002</v>
      </c>
      <c r="CI22" s="33">
        <v>0.65152246999999996</v>
      </c>
      <c r="CJ22" s="33">
        <v>0.30214408999999998</v>
      </c>
      <c r="CK22" s="33">
        <v>0.18706006999999999</v>
      </c>
      <c r="CL22" s="33">
        <v>0.38344897</v>
      </c>
      <c r="CM22" s="33">
        <v>0.63395175999999998</v>
      </c>
      <c r="CN22" s="33">
        <v>0.78293842999999996</v>
      </c>
      <c r="CO22" s="33">
        <v>0.90701759000000004</v>
      </c>
      <c r="CP22" s="33">
        <v>0.97993067</v>
      </c>
      <c r="CQ22" s="33">
        <v>0.77360658000000004</v>
      </c>
      <c r="CR22" s="33">
        <v>0.34964782</v>
      </c>
      <c r="CS22" s="33">
        <v>0.35708514000000002</v>
      </c>
      <c r="CT22" s="33">
        <v>-1.6003170000000001E-2</v>
      </c>
      <c r="CU22" s="33">
        <v>-0.14008727000000001</v>
      </c>
      <c r="CV22" s="33">
        <v>-0.20815500000000001</v>
      </c>
      <c r="CW22" s="33">
        <v>-0.25004694</v>
      </c>
      <c r="CX22" s="33">
        <v>-0.29060093999999997</v>
      </c>
      <c r="CY22" s="33">
        <v>-0.39114000999999998</v>
      </c>
      <c r="CZ22" s="33">
        <v>-0.3569773</v>
      </c>
      <c r="DA22" s="33">
        <v>-0.14730444000000001</v>
      </c>
      <c r="DB22" s="33">
        <v>0.39391016000000001</v>
      </c>
      <c r="DC22" s="33">
        <v>0.52534994000000002</v>
      </c>
      <c r="DD22" s="33">
        <v>0.25919437000000001</v>
      </c>
      <c r="DE22" s="33">
        <v>0.76972368000000002</v>
      </c>
      <c r="DF22" s="33">
        <v>0.59974850999999996</v>
      </c>
      <c r="DG22" s="33">
        <v>0.81321659000000002</v>
      </c>
      <c r="DH22" s="33">
        <v>0.45650421000000002</v>
      </c>
      <c r="DI22" s="33">
        <v>0.35186616999999998</v>
      </c>
      <c r="DJ22" s="33">
        <v>0.55682131999999995</v>
      </c>
      <c r="DK22" s="33">
        <v>0.81584414999999999</v>
      </c>
      <c r="DL22" s="33">
        <v>0.96485034999999997</v>
      </c>
      <c r="DM22" s="33">
        <v>1.0859008000000001</v>
      </c>
      <c r="DN22" s="33">
        <v>1.1635974</v>
      </c>
      <c r="DO22" s="33">
        <v>0.97541966000000002</v>
      </c>
      <c r="DP22" s="33">
        <v>0.55872043000000005</v>
      </c>
      <c r="DQ22" s="33">
        <v>0.56792779999999998</v>
      </c>
      <c r="DR22" s="33">
        <v>0.19190757</v>
      </c>
      <c r="DS22" s="33">
        <v>6.6973749999999999E-2</v>
      </c>
      <c r="DT22" s="33">
        <v>9.2707099999999997E-3</v>
      </c>
      <c r="DU22" s="33">
        <v>-4.7814540000000003E-2</v>
      </c>
      <c r="DV22" s="33">
        <v>-0.14126716</v>
      </c>
      <c r="DW22" s="33">
        <v>-0.24951113</v>
      </c>
      <c r="DX22" s="33">
        <v>-0.2253619</v>
      </c>
      <c r="DY22" s="33">
        <v>-2.1431160000000001E-2</v>
      </c>
      <c r="DZ22" s="33">
        <v>0.51983849999999998</v>
      </c>
      <c r="EA22" s="33">
        <v>0.6818438</v>
      </c>
      <c r="EB22" s="33">
        <v>0.4320773</v>
      </c>
      <c r="EC22" s="33">
        <v>0.94879703999999998</v>
      </c>
      <c r="ED22" s="33">
        <v>0.82003121999999995</v>
      </c>
      <c r="EE22" s="33">
        <v>1.0466772</v>
      </c>
      <c r="EF22" s="33">
        <v>0.67937570999999997</v>
      </c>
      <c r="EG22" s="33">
        <v>0.58982000999999995</v>
      </c>
      <c r="EH22" s="33">
        <v>0.80714344000000005</v>
      </c>
      <c r="EI22" s="33">
        <v>1.0784678999999999</v>
      </c>
      <c r="EJ22" s="33">
        <v>1.2275023</v>
      </c>
      <c r="EK22" s="33">
        <v>1.3441797</v>
      </c>
      <c r="EL22" s="33">
        <v>1.4287829999999999</v>
      </c>
      <c r="EM22" s="33">
        <v>1.2668056999999999</v>
      </c>
      <c r="EN22" s="33">
        <v>0.86058807999999998</v>
      </c>
      <c r="EO22" s="33">
        <v>0.87235112000000004</v>
      </c>
      <c r="EP22" s="33">
        <v>0.49209765</v>
      </c>
      <c r="EQ22" s="33">
        <v>0.36593696999999997</v>
      </c>
      <c r="ER22" s="33">
        <v>0.32319891000000001</v>
      </c>
      <c r="ES22" s="33">
        <v>79.434472999999997</v>
      </c>
      <c r="ET22" s="33">
        <v>78.355878000000004</v>
      </c>
      <c r="EU22" s="33">
        <v>77.679873000000001</v>
      </c>
      <c r="EV22" s="33">
        <v>76.170692000000003</v>
      </c>
      <c r="EW22" s="33">
        <v>75.361322999999999</v>
      </c>
      <c r="EX22" s="33">
        <v>73.954708999999994</v>
      </c>
      <c r="EY22" s="33">
        <v>74.359641999999994</v>
      </c>
      <c r="EZ22" s="33">
        <v>76.644272000000001</v>
      </c>
      <c r="FA22" s="33">
        <v>79.217725000000002</v>
      </c>
      <c r="FB22" s="33">
        <v>82.041049000000001</v>
      </c>
      <c r="FC22" s="33">
        <v>85.120771000000005</v>
      </c>
      <c r="FD22" s="33">
        <v>87.813149999999993</v>
      </c>
      <c r="FE22" s="33">
        <v>89.886268000000001</v>
      </c>
      <c r="FF22" s="33">
        <v>91.174767000000003</v>
      </c>
      <c r="FG22" s="33">
        <v>91.910617999999999</v>
      </c>
      <c r="FH22" s="33">
        <v>92.464297999999999</v>
      </c>
      <c r="FI22" s="33">
        <v>92.407082000000003</v>
      </c>
      <c r="FJ22" s="33">
        <v>90.917454000000006</v>
      </c>
      <c r="FK22" s="33">
        <v>89.628777999999997</v>
      </c>
      <c r="FL22" s="33">
        <v>87.329699000000005</v>
      </c>
      <c r="FM22" s="33">
        <v>84.866354000000001</v>
      </c>
      <c r="FN22" s="33">
        <v>83.115033999999994</v>
      </c>
      <c r="FO22" s="33">
        <v>81.214984000000001</v>
      </c>
      <c r="FP22" s="33">
        <v>78.888999999999996</v>
      </c>
      <c r="FQ22" s="33">
        <v>3.9132639999999999</v>
      </c>
      <c r="FR22" s="82">
        <v>0.32134259999999998</v>
      </c>
      <c r="FS22">
        <v>1</v>
      </c>
    </row>
    <row r="23" spans="1:175" x14ac:dyDescent="0.2">
      <c r="A23" s="18" t="s">
        <v>0</v>
      </c>
      <c r="B23" s="27" t="s">
        <v>200</v>
      </c>
      <c r="C23" s="27">
        <v>42943</v>
      </c>
      <c r="D23" s="33">
        <v>7189</v>
      </c>
      <c r="E23" s="33">
        <v>15.953139</v>
      </c>
      <c r="F23" s="33">
        <v>15.599843999999999</v>
      </c>
      <c r="G23" s="33">
        <v>15.719281000000001</v>
      </c>
      <c r="H23" s="33">
        <v>16.119945000000001</v>
      </c>
      <c r="I23" s="33">
        <v>16.654582999999999</v>
      </c>
      <c r="J23" s="33">
        <v>17.486432000000001</v>
      </c>
      <c r="K23" s="33">
        <v>18.786407000000001</v>
      </c>
      <c r="L23" s="33">
        <v>20.254448</v>
      </c>
      <c r="M23" s="33">
        <v>21.226345999999999</v>
      </c>
      <c r="N23" s="33">
        <v>21.935718999999999</v>
      </c>
      <c r="O23" s="33">
        <v>22.276817000000001</v>
      </c>
      <c r="P23" s="33">
        <v>21.534824</v>
      </c>
      <c r="Q23" s="33">
        <v>20.512668999999999</v>
      </c>
      <c r="R23" s="33">
        <v>20.45318</v>
      </c>
      <c r="S23" s="33">
        <v>19.943636999999999</v>
      </c>
      <c r="T23" s="33">
        <v>19.692793999999999</v>
      </c>
      <c r="U23" s="33">
        <v>19.043099999999999</v>
      </c>
      <c r="V23" s="33">
        <v>18.120944000000001</v>
      </c>
      <c r="W23" s="33">
        <v>18.184132999999999</v>
      </c>
      <c r="X23" s="33">
        <v>18.369513999999999</v>
      </c>
      <c r="Y23" s="33">
        <v>18.141635999999998</v>
      </c>
      <c r="Z23" s="33">
        <v>17.589914</v>
      </c>
      <c r="AA23" s="33">
        <v>16.899076000000001</v>
      </c>
      <c r="AB23" s="33">
        <v>16.424965</v>
      </c>
      <c r="AC23" s="33">
        <v>-0.19180707</v>
      </c>
      <c r="AD23" s="33">
        <v>-0.33883186999999998</v>
      </c>
      <c r="AE23" s="33">
        <v>-0.28699480999999999</v>
      </c>
      <c r="AF23" s="33">
        <v>9.8434830000000001E-2</v>
      </c>
      <c r="AG23" s="33">
        <v>-0.36993274999999998</v>
      </c>
      <c r="AH23" s="33">
        <v>-0.46968449000000001</v>
      </c>
      <c r="AI23" s="33">
        <v>-0.22523915999999999</v>
      </c>
      <c r="AJ23" s="33">
        <v>-0.36989443</v>
      </c>
      <c r="AK23" s="33">
        <v>-0.29864563</v>
      </c>
      <c r="AL23" s="33">
        <v>-0.26046190000000002</v>
      </c>
      <c r="AM23" s="33">
        <v>-0.35254559000000002</v>
      </c>
      <c r="AN23" s="33">
        <v>-0.52163313</v>
      </c>
      <c r="AO23" s="33">
        <v>-0.21187296999999999</v>
      </c>
      <c r="AP23" s="33">
        <v>3.7410560000000002E-2</v>
      </c>
      <c r="AQ23" s="33">
        <v>-1.277613E-2</v>
      </c>
      <c r="AR23" s="33">
        <v>0.18987527000000001</v>
      </c>
      <c r="AS23" s="33">
        <v>0.30873173999999998</v>
      </c>
      <c r="AT23" s="33">
        <v>0.49264476000000001</v>
      </c>
      <c r="AU23" s="33">
        <v>7.51024E-2</v>
      </c>
      <c r="AV23" s="33">
        <v>-8.6927320000000002E-2</v>
      </c>
      <c r="AW23" s="33">
        <v>-0.31915989</v>
      </c>
      <c r="AX23" s="33">
        <v>-0.2112291</v>
      </c>
      <c r="AY23" s="33">
        <v>-0.30831155999999998</v>
      </c>
      <c r="AZ23" s="33">
        <v>-0.35079315999999999</v>
      </c>
      <c r="BA23" s="33">
        <v>-8.7117700000000006E-3</v>
      </c>
      <c r="BB23" s="33">
        <v>-0.16721357000000001</v>
      </c>
      <c r="BC23" s="33">
        <v>-0.10792489</v>
      </c>
      <c r="BD23" s="33">
        <v>0.22801013000000001</v>
      </c>
      <c r="BE23" s="33">
        <v>-0.22687472</v>
      </c>
      <c r="BF23" s="33">
        <v>-0.34665057999999999</v>
      </c>
      <c r="BG23" s="33">
        <v>-8.1845550000000003E-2</v>
      </c>
      <c r="BH23" s="33">
        <v>-0.2167801</v>
      </c>
      <c r="BI23" s="33">
        <v>-0.11922227000000001</v>
      </c>
      <c r="BJ23" s="33">
        <v>-6.2947719999999999E-2</v>
      </c>
      <c r="BK23" s="33">
        <v>-0.13334230999999999</v>
      </c>
      <c r="BL23" s="33">
        <v>-0.3152317</v>
      </c>
      <c r="BM23" s="33">
        <v>9.6659099999999998E-3</v>
      </c>
      <c r="BN23" s="33">
        <v>0.27525819000000001</v>
      </c>
      <c r="BO23" s="33">
        <v>0.25191206999999999</v>
      </c>
      <c r="BP23" s="33">
        <v>0.42349625000000002</v>
      </c>
      <c r="BQ23" s="33">
        <v>0.54244888999999996</v>
      </c>
      <c r="BR23" s="33">
        <v>0.72711404000000002</v>
      </c>
      <c r="BS23" s="33">
        <v>0.30775763</v>
      </c>
      <c r="BT23" s="33">
        <v>0.14603408000000001</v>
      </c>
      <c r="BU23" s="33">
        <v>-7.8794900000000001E-2</v>
      </c>
      <c r="BV23" s="33">
        <v>2.5763310000000001E-2</v>
      </c>
      <c r="BW23" s="33">
        <v>-7.2050320000000001E-2</v>
      </c>
      <c r="BX23" s="33">
        <v>-0.12683299000000001</v>
      </c>
      <c r="BY23" s="33">
        <v>0.11809948000000001</v>
      </c>
      <c r="BZ23" s="33">
        <v>-4.8351270000000002E-2</v>
      </c>
      <c r="CA23" s="33">
        <v>1.6098390000000001E-2</v>
      </c>
      <c r="CB23" s="33">
        <v>0.31775357999999998</v>
      </c>
      <c r="CC23" s="33">
        <v>-0.12779314999999999</v>
      </c>
      <c r="CD23" s="33">
        <v>-0.26143766000000002</v>
      </c>
      <c r="CE23" s="33">
        <v>1.746843E-2</v>
      </c>
      <c r="CF23" s="33">
        <v>-0.11073358</v>
      </c>
      <c r="CG23" s="33">
        <v>5.0457999999999996E-3</v>
      </c>
      <c r="CH23" s="33">
        <v>7.3849999999999999E-2</v>
      </c>
      <c r="CI23" s="33">
        <v>1.8477210000000001E-2</v>
      </c>
      <c r="CJ23" s="33">
        <v>-0.17227869000000001</v>
      </c>
      <c r="CK23" s="33">
        <v>0.16310306999999999</v>
      </c>
      <c r="CL23" s="33">
        <v>0.43999073</v>
      </c>
      <c r="CM23" s="33">
        <v>0.43523431000000001</v>
      </c>
      <c r="CN23" s="33">
        <v>0.58530143000000001</v>
      </c>
      <c r="CO23" s="33">
        <v>0.70432068000000003</v>
      </c>
      <c r="CP23" s="33">
        <v>0.88950675999999995</v>
      </c>
      <c r="CQ23" s="33">
        <v>0.46889394000000001</v>
      </c>
      <c r="CR23" s="33">
        <v>0.30738243999999998</v>
      </c>
      <c r="CS23" s="33">
        <v>8.7681159999999994E-2</v>
      </c>
      <c r="CT23" s="33">
        <v>0.18990352999999999</v>
      </c>
      <c r="CU23" s="33">
        <v>9.1583499999999998E-2</v>
      </c>
      <c r="CV23" s="33">
        <v>2.828114E-2</v>
      </c>
      <c r="CW23" s="33">
        <v>0.24491072999999999</v>
      </c>
      <c r="CX23" s="33">
        <v>7.0511039999999997E-2</v>
      </c>
      <c r="CY23" s="33">
        <v>0.14012167</v>
      </c>
      <c r="CZ23" s="33">
        <v>0.40749703999999998</v>
      </c>
      <c r="DA23" s="33">
        <v>-2.8711589999999999E-2</v>
      </c>
      <c r="DB23" s="33">
        <v>-0.17622473999999999</v>
      </c>
      <c r="DC23" s="33">
        <v>0.11678241</v>
      </c>
      <c r="DD23" s="33">
        <v>-4.6870599999999998E-3</v>
      </c>
      <c r="DE23" s="33">
        <v>0.12931387999999999</v>
      </c>
      <c r="DF23" s="33">
        <v>0.21064772000000001</v>
      </c>
      <c r="DG23" s="33">
        <v>0.17029674</v>
      </c>
      <c r="DH23" s="33">
        <v>-2.9325690000000001E-2</v>
      </c>
      <c r="DI23" s="33">
        <v>0.31654022999999998</v>
      </c>
      <c r="DJ23" s="33">
        <v>0.60472327000000003</v>
      </c>
      <c r="DK23" s="33">
        <v>0.61855654999999998</v>
      </c>
      <c r="DL23" s="33">
        <v>0.74710661</v>
      </c>
      <c r="DM23" s="33">
        <v>0.86619246000000005</v>
      </c>
      <c r="DN23" s="33">
        <v>1.0518995</v>
      </c>
      <c r="DO23" s="33">
        <v>0.63003025000000001</v>
      </c>
      <c r="DP23" s="33">
        <v>0.4687308</v>
      </c>
      <c r="DQ23" s="33">
        <v>0.25415722000000002</v>
      </c>
      <c r="DR23" s="33">
        <v>0.35404374999999999</v>
      </c>
      <c r="DS23" s="33">
        <v>0.25521730999999998</v>
      </c>
      <c r="DT23" s="33">
        <v>0.18339527</v>
      </c>
      <c r="DU23" s="33">
        <v>0.42800602999999998</v>
      </c>
      <c r="DV23" s="33">
        <v>0.24212933</v>
      </c>
      <c r="DW23" s="33">
        <v>0.31919159000000003</v>
      </c>
      <c r="DX23" s="33">
        <v>0.53707232999999999</v>
      </c>
      <c r="DY23" s="33">
        <v>0.11434643999999999</v>
      </c>
      <c r="DZ23" s="33">
        <v>-5.3190830000000001E-2</v>
      </c>
      <c r="EA23" s="33">
        <v>0.26017602000000001</v>
      </c>
      <c r="EB23" s="33">
        <v>0.14842727</v>
      </c>
      <c r="EC23" s="33">
        <v>0.30873724000000002</v>
      </c>
      <c r="ED23" s="33">
        <v>0.40816190000000002</v>
      </c>
      <c r="EE23" s="33">
        <v>0.38950002</v>
      </c>
      <c r="EF23" s="33">
        <v>0.17707575</v>
      </c>
      <c r="EG23" s="33">
        <v>0.53807912000000002</v>
      </c>
      <c r="EH23" s="33">
        <v>0.84257090000000001</v>
      </c>
      <c r="EI23" s="33">
        <v>0.88324475999999996</v>
      </c>
      <c r="EJ23" s="33">
        <v>0.98072758999999998</v>
      </c>
      <c r="EK23" s="33">
        <v>1.0999095999999999</v>
      </c>
      <c r="EL23" s="33">
        <v>1.2863688</v>
      </c>
      <c r="EM23" s="33">
        <v>0.86268548</v>
      </c>
      <c r="EN23" s="33">
        <v>0.70169219999999999</v>
      </c>
      <c r="EO23" s="33">
        <v>0.49452221000000002</v>
      </c>
      <c r="EP23" s="33">
        <v>0.59103616000000003</v>
      </c>
      <c r="EQ23" s="33">
        <v>0.49147855000000001</v>
      </c>
      <c r="ER23" s="33">
        <v>0.40735544000000001</v>
      </c>
      <c r="ES23" s="33">
        <v>74.874730999999997</v>
      </c>
      <c r="ET23" s="33">
        <v>73.706892999999994</v>
      </c>
      <c r="EU23" s="33">
        <v>73.050353000000001</v>
      </c>
      <c r="EV23" s="33">
        <v>72.104544000000004</v>
      </c>
      <c r="EW23" s="33">
        <v>71.524373999999995</v>
      </c>
      <c r="EX23" s="33">
        <v>70.302186000000006</v>
      </c>
      <c r="EY23" s="33">
        <v>70.239878000000004</v>
      </c>
      <c r="EZ23" s="33">
        <v>72.494192999999996</v>
      </c>
      <c r="FA23" s="33">
        <v>75.644603000000004</v>
      </c>
      <c r="FB23" s="33">
        <v>79.154822999999993</v>
      </c>
      <c r="FC23" s="33">
        <v>82.499163999999993</v>
      </c>
      <c r="FD23" s="33">
        <v>84.888390999999999</v>
      </c>
      <c r="FE23" s="33">
        <v>87.766474000000002</v>
      </c>
      <c r="FF23" s="33">
        <v>89.451759999999993</v>
      </c>
      <c r="FG23" s="33">
        <v>90.722379000000004</v>
      </c>
      <c r="FH23" s="33">
        <v>91.406919000000002</v>
      </c>
      <c r="FI23" s="33">
        <v>91.774432000000004</v>
      </c>
      <c r="FJ23" s="33">
        <v>90.68562</v>
      </c>
      <c r="FK23" s="33">
        <v>88.857962000000001</v>
      </c>
      <c r="FL23" s="33">
        <v>85.982432000000003</v>
      </c>
      <c r="FM23" s="33">
        <v>83.555402999999998</v>
      </c>
      <c r="FN23" s="33">
        <v>82.032163999999995</v>
      </c>
      <c r="FO23" s="33">
        <v>80.878945999999999</v>
      </c>
      <c r="FP23" s="33">
        <v>77.718856000000002</v>
      </c>
      <c r="FQ23" s="33">
        <v>3.437764</v>
      </c>
      <c r="FR23" s="82">
        <v>0.30156339999999998</v>
      </c>
      <c r="FS23">
        <v>1</v>
      </c>
    </row>
    <row r="24" spans="1:175" x14ac:dyDescent="0.2">
      <c r="A24" s="18" t="s">
        <v>0</v>
      </c>
      <c r="B24" s="27" t="s">
        <v>200</v>
      </c>
      <c r="C24" s="27">
        <v>42947</v>
      </c>
      <c r="D24" s="33">
        <v>7183</v>
      </c>
      <c r="E24" s="33">
        <v>14.604061</v>
      </c>
      <c r="F24" s="33">
        <v>14.254277999999999</v>
      </c>
      <c r="G24" s="33">
        <v>14.245381999999999</v>
      </c>
      <c r="H24" s="33">
        <v>14.622363</v>
      </c>
      <c r="I24" s="33">
        <v>15.23786</v>
      </c>
      <c r="J24" s="33">
        <v>16.130825000000002</v>
      </c>
      <c r="K24" s="33">
        <v>17.653851</v>
      </c>
      <c r="L24" s="33">
        <v>19.262891</v>
      </c>
      <c r="M24" s="33">
        <v>20.244240000000001</v>
      </c>
      <c r="N24" s="33">
        <v>20.748342000000001</v>
      </c>
      <c r="O24" s="33">
        <v>21.202403</v>
      </c>
      <c r="P24" s="33">
        <v>20.784441999999999</v>
      </c>
      <c r="Q24" s="33">
        <v>19.945055</v>
      </c>
      <c r="R24" s="33">
        <v>19.849354999999999</v>
      </c>
      <c r="S24" s="33">
        <v>19.593979999999998</v>
      </c>
      <c r="T24" s="33">
        <v>19.139195999999998</v>
      </c>
      <c r="U24" s="33">
        <v>18.353850999999999</v>
      </c>
      <c r="V24" s="33">
        <v>17.503288999999999</v>
      </c>
      <c r="W24" s="33">
        <v>17.528919999999999</v>
      </c>
      <c r="X24" s="33">
        <v>17.648530999999998</v>
      </c>
      <c r="Y24" s="33">
        <v>17.389652000000002</v>
      </c>
      <c r="Z24" s="33">
        <v>16.857036000000001</v>
      </c>
      <c r="AA24" s="33">
        <v>16.227208000000001</v>
      </c>
      <c r="AB24" s="33">
        <v>15.655241</v>
      </c>
      <c r="AC24" s="33">
        <v>0.98062024999999997</v>
      </c>
      <c r="AD24" s="33">
        <v>0.85566529000000002</v>
      </c>
      <c r="AE24" s="33">
        <v>0.78395793000000003</v>
      </c>
      <c r="AF24" s="33">
        <v>0.10639115</v>
      </c>
      <c r="AG24" s="33">
        <v>-0.35252528</v>
      </c>
      <c r="AH24" s="33">
        <v>-0.75787031999999999</v>
      </c>
      <c r="AI24" s="33">
        <v>-0.99914544999999999</v>
      </c>
      <c r="AJ24" s="33">
        <v>-1.0088782000000001</v>
      </c>
      <c r="AK24" s="33">
        <v>-1.2245245</v>
      </c>
      <c r="AL24" s="33">
        <v>-1.7329873</v>
      </c>
      <c r="AM24" s="33">
        <v>-1.8771818</v>
      </c>
      <c r="AN24" s="33">
        <v>-1.2641762999999999</v>
      </c>
      <c r="AO24" s="33">
        <v>-0.64238311000000003</v>
      </c>
      <c r="AP24" s="33">
        <v>-0.77658088000000003</v>
      </c>
      <c r="AQ24" s="33">
        <v>-0.44839029000000002</v>
      </c>
      <c r="AR24" s="33">
        <v>-0.51664231999999999</v>
      </c>
      <c r="AS24" s="33">
        <v>-0.68785364000000004</v>
      </c>
      <c r="AT24" s="33">
        <v>-0.50897108000000002</v>
      </c>
      <c r="AU24" s="33">
        <v>-1.0615014</v>
      </c>
      <c r="AV24" s="33">
        <v>-0.99309912</v>
      </c>
      <c r="AW24" s="33">
        <v>-0.92679588000000002</v>
      </c>
      <c r="AX24" s="33">
        <v>-0.70559563000000003</v>
      </c>
      <c r="AY24" s="33">
        <v>-0.94963933</v>
      </c>
      <c r="AZ24" s="33">
        <v>-1.1395579</v>
      </c>
      <c r="BA24" s="33">
        <v>1.2101227000000001</v>
      </c>
      <c r="BB24" s="33">
        <v>1.0634105</v>
      </c>
      <c r="BC24" s="33">
        <v>1.0499008000000001</v>
      </c>
      <c r="BD24" s="33">
        <v>0.24303279</v>
      </c>
      <c r="BE24" s="33">
        <v>-0.20905030999999999</v>
      </c>
      <c r="BF24" s="33">
        <v>-0.60222052999999998</v>
      </c>
      <c r="BG24" s="33">
        <v>-0.82796873000000004</v>
      </c>
      <c r="BH24" s="33">
        <v>-0.81731902000000001</v>
      </c>
      <c r="BI24" s="33">
        <v>-1.0093395999999999</v>
      </c>
      <c r="BJ24" s="33">
        <v>-1.4710737</v>
      </c>
      <c r="BK24" s="33">
        <v>-1.6045503000000001</v>
      </c>
      <c r="BL24" s="33">
        <v>-1.0068056000000001</v>
      </c>
      <c r="BM24" s="33">
        <v>-0.38485869</v>
      </c>
      <c r="BN24" s="33">
        <v>-0.50017858999999998</v>
      </c>
      <c r="BO24" s="33">
        <v>-0.14646424</v>
      </c>
      <c r="BP24" s="33">
        <v>-0.23604810000000001</v>
      </c>
      <c r="BQ24" s="33">
        <v>-0.40806198999999999</v>
      </c>
      <c r="BR24" s="33">
        <v>-0.24207190000000001</v>
      </c>
      <c r="BS24" s="33">
        <v>-0.78135683</v>
      </c>
      <c r="BT24" s="33">
        <v>-0.71416042000000002</v>
      </c>
      <c r="BU24" s="33">
        <v>-0.65213051</v>
      </c>
      <c r="BV24" s="33">
        <v>-0.43455641</v>
      </c>
      <c r="BW24" s="33">
        <v>-0.69220641000000005</v>
      </c>
      <c r="BX24" s="33">
        <v>-0.87104404000000002</v>
      </c>
      <c r="BY24" s="33">
        <v>1.3690754999999999</v>
      </c>
      <c r="BZ24" s="33">
        <v>1.2072943</v>
      </c>
      <c r="CA24" s="33">
        <v>1.234092</v>
      </c>
      <c r="CB24" s="33">
        <v>0.33767037</v>
      </c>
      <c r="CC24" s="33">
        <v>-0.10967998</v>
      </c>
      <c r="CD24" s="33">
        <v>-0.49441794999999999</v>
      </c>
      <c r="CE24" s="33">
        <v>-0.70941224999999997</v>
      </c>
      <c r="CF24" s="33">
        <v>-0.68464574</v>
      </c>
      <c r="CG24" s="33">
        <v>-0.86030317000000001</v>
      </c>
      <c r="CH24" s="33">
        <v>-1.2896730999999999</v>
      </c>
      <c r="CI24" s="33">
        <v>-1.4157265000000001</v>
      </c>
      <c r="CJ24" s="33">
        <v>-0.82855137000000001</v>
      </c>
      <c r="CK24" s="33">
        <v>-0.20649806000000001</v>
      </c>
      <c r="CL24" s="33">
        <v>-0.3087432</v>
      </c>
      <c r="CM24" s="33">
        <v>6.2648830000000003E-2</v>
      </c>
      <c r="CN24" s="33">
        <v>-4.1709400000000001E-2</v>
      </c>
      <c r="CO24" s="33">
        <v>-0.21427915</v>
      </c>
      <c r="CP24" s="33">
        <v>-5.7218339999999999E-2</v>
      </c>
      <c r="CQ24" s="33">
        <v>-0.58732956999999997</v>
      </c>
      <c r="CR24" s="33">
        <v>-0.52096832000000004</v>
      </c>
      <c r="CS24" s="33">
        <v>-0.46189812000000002</v>
      </c>
      <c r="CT24" s="33">
        <v>-0.24683548</v>
      </c>
      <c r="CU24" s="33">
        <v>-0.51390915000000004</v>
      </c>
      <c r="CV24" s="33">
        <v>-0.68507213</v>
      </c>
      <c r="CW24" s="33">
        <v>1.5280282000000001</v>
      </c>
      <c r="CX24" s="33">
        <v>1.351178</v>
      </c>
      <c r="CY24" s="33">
        <v>1.4182832000000001</v>
      </c>
      <c r="CZ24" s="33">
        <v>0.43230795</v>
      </c>
      <c r="DA24" s="33">
        <v>-1.030965E-2</v>
      </c>
      <c r="DB24" s="33">
        <v>-0.38661538000000001</v>
      </c>
      <c r="DC24" s="33">
        <v>-0.59085578000000005</v>
      </c>
      <c r="DD24" s="33">
        <v>-0.55197247000000005</v>
      </c>
      <c r="DE24" s="33">
        <v>-0.71126677999999999</v>
      </c>
      <c r="DF24" s="33">
        <v>-1.1082725</v>
      </c>
      <c r="DG24" s="33">
        <v>-1.2269028</v>
      </c>
      <c r="DH24" s="33">
        <v>-0.65029718000000003</v>
      </c>
      <c r="DI24" s="33">
        <v>-2.8137430000000001E-2</v>
      </c>
      <c r="DJ24" s="33">
        <v>-0.11730781999999999</v>
      </c>
      <c r="DK24" s="33">
        <v>0.27176189000000001</v>
      </c>
      <c r="DL24" s="33">
        <v>0.15262930999999999</v>
      </c>
      <c r="DM24" s="33">
        <v>-2.0496319999999998E-2</v>
      </c>
      <c r="DN24" s="33">
        <v>0.12763521999999999</v>
      </c>
      <c r="DO24" s="33">
        <v>-0.39330230999999999</v>
      </c>
      <c r="DP24" s="33">
        <v>-0.32777623</v>
      </c>
      <c r="DQ24" s="33">
        <v>-0.27166572</v>
      </c>
      <c r="DR24" s="33">
        <v>-5.9114550000000002E-2</v>
      </c>
      <c r="DS24" s="33">
        <v>-0.33561189000000002</v>
      </c>
      <c r="DT24" s="33">
        <v>-0.49910022999999998</v>
      </c>
      <c r="DU24" s="33">
        <v>1.7575307</v>
      </c>
      <c r="DV24" s="33">
        <v>1.5589233</v>
      </c>
      <c r="DW24" s="33">
        <v>1.6842261000000001</v>
      </c>
      <c r="DX24" s="33">
        <v>0.56894957999999995</v>
      </c>
      <c r="DY24" s="33">
        <v>0.13316532</v>
      </c>
      <c r="DZ24" s="33">
        <v>-0.23096559</v>
      </c>
      <c r="EA24" s="33">
        <v>-0.41967905</v>
      </c>
      <c r="EB24" s="33">
        <v>-0.36041332999999998</v>
      </c>
      <c r="EC24" s="33">
        <v>-0.49608189000000003</v>
      </c>
      <c r="ED24" s="33">
        <v>-0.84635883999999995</v>
      </c>
      <c r="EE24" s="33">
        <v>-0.95427123999999997</v>
      </c>
      <c r="EF24" s="33">
        <v>-0.39292644999999998</v>
      </c>
      <c r="EG24" s="33">
        <v>0.22938699000000001</v>
      </c>
      <c r="EH24" s="33">
        <v>0.15909446999999999</v>
      </c>
      <c r="EI24" s="33">
        <v>0.57368794000000001</v>
      </c>
      <c r="EJ24" s="33">
        <v>0.43322353000000002</v>
      </c>
      <c r="EK24" s="33">
        <v>0.25929532999999999</v>
      </c>
      <c r="EL24" s="33">
        <v>0.39453441</v>
      </c>
      <c r="EM24" s="33">
        <v>-0.11315776</v>
      </c>
      <c r="EN24" s="33">
        <v>-4.8837529999999997E-2</v>
      </c>
      <c r="EO24" s="33">
        <v>2.99964E-3</v>
      </c>
      <c r="EP24" s="33">
        <v>0.21192467000000001</v>
      </c>
      <c r="EQ24" s="33">
        <v>-7.817897E-2</v>
      </c>
      <c r="ER24" s="33">
        <v>-0.23058633000000001</v>
      </c>
      <c r="ES24" s="33">
        <v>77.202755999999994</v>
      </c>
      <c r="ET24" s="33">
        <v>75.953891999999996</v>
      </c>
      <c r="EU24" s="33">
        <v>74.284452999999999</v>
      </c>
      <c r="EV24" s="33">
        <v>72.372827999999998</v>
      </c>
      <c r="EW24" s="33">
        <v>71.407948000000005</v>
      </c>
      <c r="EX24" s="33">
        <v>69.718754000000004</v>
      </c>
      <c r="EY24" s="33">
        <v>69.242456000000004</v>
      </c>
      <c r="EZ24" s="33">
        <v>71.286027000000004</v>
      </c>
      <c r="FA24" s="33">
        <v>74.583072999999999</v>
      </c>
      <c r="FB24" s="33">
        <v>78.854371999999998</v>
      </c>
      <c r="FC24" s="33">
        <v>82.381316999999996</v>
      </c>
      <c r="FD24" s="33">
        <v>85.242548999999997</v>
      </c>
      <c r="FE24" s="33">
        <v>87.234256999999999</v>
      </c>
      <c r="FF24" s="33">
        <v>89.153571999999997</v>
      </c>
      <c r="FG24" s="33">
        <v>90.404974999999993</v>
      </c>
      <c r="FH24" s="33">
        <v>90.866480999999993</v>
      </c>
      <c r="FI24" s="33">
        <v>90.975499999999997</v>
      </c>
      <c r="FJ24" s="33">
        <v>90.823498000000001</v>
      </c>
      <c r="FK24" s="33">
        <v>89.073756000000003</v>
      </c>
      <c r="FL24" s="33">
        <v>86.204672000000002</v>
      </c>
      <c r="FM24" s="33">
        <v>83.309032999999999</v>
      </c>
      <c r="FN24" s="33">
        <v>81.517556999999996</v>
      </c>
      <c r="FO24" s="33">
        <v>79.948415999999995</v>
      </c>
      <c r="FP24" s="33">
        <v>77.994371999999998</v>
      </c>
      <c r="FQ24" s="33">
        <v>4.0689679999999999</v>
      </c>
      <c r="FR24" s="82">
        <v>0.35209770000000001</v>
      </c>
      <c r="FS24">
        <v>1</v>
      </c>
    </row>
    <row r="25" spans="1:175" x14ac:dyDescent="0.2">
      <c r="A25" s="18" t="s">
        <v>0</v>
      </c>
      <c r="B25" s="27" t="s">
        <v>200</v>
      </c>
      <c r="C25" s="27">
        <v>42923</v>
      </c>
      <c r="D25" s="33">
        <v>7202</v>
      </c>
      <c r="E25" s="33">
        <v>15.536521</v>
      </c>
      <c r="F25" s="33">
        <v>15.269259999999999</v>
      </c>
      <c r="G25" s="33">
        <v>15.240845</v>
      </c>
      <c r="H25" s="33">
        <v>15.575697</v>
      </c>
      <c r="I25" s="33">
        <v>15.979965</v>
      </c>
      <c r="J25" s="33">
        <v>16.868402</v>
      </c>
      <c r="K25" s="33">
        <v>18.184947999999999</v>
      </c>
      <c r="L25" s="33">
        <v>19.65822</v>
      </c>
      <c r="M25" s="33">
        <v>20.725504000000001</v>
      </c>
      <c r="N25" s="33">
        <v>21.154533000000001</v>
      </c>
      <c r="O25" s="33">
        <v>21.835573</v>
      </c>
      <c r="P25" s="33">
        <v>21.328861</v>
      </c>
      <c r="Q25" s="33">
        <v>20.460505999999999</v>
      </c>
      <c r="R25" s="33">
        <v>20.462185999999999</v>
      </c>
      <c r="S25" s="33">
        <v>19.838149999999999</v>
      </c>
      <c r="T25" s="33">
        <v>19.580314000000001</v>
      </c>
      <c r="U25" s="33">
        <v>18.815011999999999</v>
      </c>
      <c r="V25" s="33">
        <v>17.987303000000001</v>
      </c>
      <c r="W25" s="33">
        <v>18.098388</v>
      </c>
      <c r="X25" s="33">
        <v>18.224385000000002</v>
      </c>
      <c r="Y25" s="33">
        <v>18.075654</v>
      </c>
      <c r="Z25" s="33">
        <v>17.622482999999999</v>
      </c>
      <c r="AA25" s="33">
        <v>16.956281000000001</v>
      </c>
      <c r="AB25" s="33">
        <v>16.316137999999999</v>
      </c>
      <c r="AC25" s="33">
        <v>-0.28420083000000002</v>
      </c>
      <c r="AD25" s="33">
        <v>-0.28649816</v>
      </c>
      <c r="AE25" s="33">
        <v>-0.35483510000000001</v>
      </c>
      <c r="AF25" s="33">
        <v>0.21571873999999999</v>
      </c>
      <c r="AG25" s="33">
        <v>7.4770649999999994E-2</v>
      </c>
      <c r="AH25" s="33">
        <v>0.2740725</v>
      </c>
      <c r="AI25" s="33">
        <v>-0.33079381000000002</v>
      </c>
      <c r="AJ25" s="33">
        <v>-0.61464772999999995</v>
      </c>
      <c r="AK25" s="33">
        <v>-0.76026484000000005</v>
      </c>
      <c r="AL25" s="33">
        <v>-1.1291427000000001</v>
      </c>
      <c r="AM25" s="33">
        <v>-0.91048351000000005</v>
      </c>
      <c r="AN25" s="33">
        <v>-1.2934098000000001</v>
      </c>
      <c r="AO25" s="33">
        <v>-0.66822676999999997</v>
      </c>
      <c r="AP25" s="33">
        <v>-0.58780716</v>
      </c>
      <c r="AQ25" s="33">
        <v>-0.45184105000000002</v>
      </c>
      <c r="AR25" s="33">
        <v>-0.23114303999999999</v>
      </c>
      <c r="AS25" s="33">
        <v>-6.8899580000000002E-2</v>
      </c>
      <c r="AT25" s="33">
        <v>3.593213E-2</v>
      </c>
      <c r="AU25" s="33">
        <v>-0.56545617999999997</v>
      </c>
      <c r="AV25" s="33">
        <v>-0.68288484000000005</v>
      </c>
      <c r="AW25" s="33">
        <v>-0.44458280999999999</v>
      </c>
      <c r="AX25" s="33">
        <v>-0.37540883000000003</v>
      </c>
      <c r="AY25" s="33">
        <v>-0.53974886</v>
      </c>
      <c r="AZ25" s="33">
        <v>-0.85414051999999996</v>
      </c>
      <c r="BA25" s="33">
        <v>-8.9578640000000001E-2</v>
      </c>
      <c r="BB25" s="33">
        <v>-0.10344112</v>
      </c>
      <c r="BC25" s="33">
        <v>-0.18474985999999999</v>
      </c>
      <c r="BD25" s="33">
        <v>0.35365532</v>
      </c>
      <c r="BE25" s="33">
        <v>0.27713571999999997</v>
      </c>
      <c r="BF25" s="33">
        <v>0.47192316000000001</v>
      </c>
      <c r="BG25" s="33">
        <v>-0.16125748000000001</v>
      </c>
      <c r="BH25" s="33">
        <v>-0.44871150999999998</v>
      </c>
      <c r="BI25" s="33">
        <v>-0.54949822999999998</v>
      </c>
      <c r="BJ25" s="33">
        <v>-0.87318154000000003</v>
      </c>
      <c r="BK25" s="33">
        <v>-0.64371208999999996</v>
      </c>
      <c r="BL25" s="33">
        <v>-1.0089243000000001</v>
      </c>
      <c r="BM25" s="33">
        <v>-0.41254425</v>
      </c>
      <c r="BN25" s="33">
        <v>-0.31838924000000002</v>
      </c>
      <c r="BO25" s="33">
        <v>-0.16774664</v>
      </c>
      <c r="BP25" s="33">
        <v>2.8521029999999999E-2</v>
      </c>
      <c r="BQ25" s="33">
        <v>0.16892931</v>
      </c>
      <c r="BR25" s="33">
        <v>0.28089405000000001</v>
      </c>
      <c r="BS25" s="33">
        <v>-0.30360146999999998</v>
      </c>
      <c r="BT25" s="33">
        <v>-0.39544488999999999</v>
      </c>
      <c r="BU25" s="33">
        <v>-0.17456741000000001</v>
      </c>
      <c r="BV25" s="33">
        <v>-8.6580530000000003E-2</v>
      </c>
      <c r="BW25" s="33">
        <v>-0.25194829000000002</v>
      </c>
      <c r="BX25" s="33">
        <v>-0.54800583999999997</v>
      </c>
      <c r="BY25" s="33">
        <v>4.521609E-2</v>
      </c>
      <c r="BZ25" s="33">
        <v>2.3343630000000001E-2</v>
      </c>
      <c r="CA25" s="33">
        <v>-6.6949339999999996E-2</v>
      </c>
      <c r="CB25" s="33">
        <v>0.44918977999999998</v>
      </c>
      <c r="CC25" s="33">
        <v>0.41729315</v>
      </c>
      <c r="CD25" s="33">
        <v>0.60895392000000004</v>
      </c>
      <c r="CE25" s="33">
        <v>-4.3837139999999997E-2</v>
      </c>
      <c r="CF25" s="33">
        <v>-0.33378458</v>
      </c>
      <c r="CG25" s="33">
        <v>-0.40352190999999998</v>
      </c>
      <c r="CH25" s="33">
        <v>-0.69590361000000001</v>
      </c>
      <c r="CI25" s="33">
        <v>-0.45894701999999998</v>
      </c>
      <c r="CJ25" s="33">
        <v>-0.81189045000000004</v>
      </c>
      <c r="CK25" s="33">
        <v>-0.23545931</v>
      </c>
      <c r="CL25" s="33">
        <v>-0.13179120999999999</v>
      </c>
      <c r="CM25" s="33">
        <v>2.9016279999999998E-2</v>
      </c>
      <c r="CN25" s="33">
        <v>0.20836357999999999</v>
      </c>
      <c r="CO25" s="33">
        <v>0.33364886999999999</v>
      </c>
      <c r="CP25" s="33">
        <v>0.45055392</v>
      </c>
      <c r="CQ25" s="33">
        <v>-0.12224169999999999</v>
      </c>
      <c r="CR25" s="33">
        <v>-0.19636486</v>
      </c>
      <c r="CS25" s="33">
        <v>1.2444429999999999E-2</v>
      </c>
      <c r="CT25" s="33">
        <v>0.11346107</v>
      </c>
      <c r="CU25" s="33">
        <v>-5.2618499999999999E-2</v>
      </c>
      <c r="CV25" s="33">
        <v>-0.33597789</v>
      </c>
      <c r="CW25" s="33">
        <v>0.18001083000000001</v>
      </c>
      <c r="CX25" s="33">
        <v>0.15012837000000001</v>
      </c>
      <c r="CY25" s="33">
        <v>5.0851189999999998E-2</v>
      </c>
      <c r="CZ25" s="33">
        <v>0.54472423999999997</v>
      </c>
      <c r="DA25" s="33">
        <v>0.55745058000000003</v>
      </c>
      <c r="DB25" s="33">
        <v>0.74598467999999996</v>
      </c>
      <c r="DC25" s="33">
        <v>7.3583209999999996E-2</v>
      </c>
      <c r="DD25" s="33">
        <v>-0.21885766000000001</v>
      </c>
      <c r="DE25" s="33">
        <v>-0.25754559999999999</v>
      </c>
      <c r="DF25" s="33">
        <v>-0.51862567999999998</v>
      </c>
      <c r="DG25" s="33">
        <v>-0.27418194000000001</v>
      </c>
      <c r="DH25" s="33">
        <v>-0.61485661999999996</v>
      </c>
      <c r="DI25" s="33">
        <v>-5.8374379999999997E-2</v>
      </c>
      <c r="DJ25" s="33">
        <v>5.4806819999999999E-2</v>
      </c>
      <c r="DK25" s="33">
        <v>0.22577920000000001</v>
      </c>
      <c r="DL25" s="33">
        <v>0.38820612999999998</v>
      </c>
      <c r="DM25" s="33">
        <v>0.49836844000000002</v>
      </c>
      <c r="DN25" s="33">
        <v>0.62021380000000004</v>
      </c>
      <c r="DO25" s="33">
        <v>5.9118070000000002E-2</v>
      </c>
      <c r="DP25" s="33">
        <v>2.7151699999999998E-3</v>
      </c>
      <c r="DQ25" s="33">
        <v>0.19945628000000001</v>
      </c>
      <c r="DR25" s="33">
        <v>0.31350267999999998</v>
      </c>
      <c r="DS25" s="33">
        <v>0.14671128999999999</v>
      </c>
      <c r="DT25" s="33">
        <v>-0.12394993999999999</v>
      </c>
      <c r="DU25" s="33">
        <v>0.37463301999999998</v>
      </c>
      <c r="DV25" s="33">
        <v>0.33318541000000002</v>
      </c>
      <c r="DW25" s="33">
        <v>0.22093642999999999</v>
      </c>
      <c r="DX25" s="33">
        <v>0.68266081999999995</v>
      </c>
      <c r="DY25" s="33">
        <v>0.75981564999999995</v>
      </c>
      <c r="DZ25" s="33">
        <v>0.94383534000000002</v>
      </c>
      <c r="EA25" s="33">
        <v>0.24311954</v>
      </c>
      <c r="EB25" s="33">
        <v>-5.2921429999999998E-2</v>
      </c>
      <c r="EC25" s="33">
        <v>-4.6778989999999999E-2</v>
      </c>
      <c r="ED25" s="33">
        <v>-0.26266451000000002</v>
      </c>
      <c r="EE25" s="33">
        <v>-7.4105200000000003E-3</v>
      </c>
      <c r="EF25" s="33">
        <v>-0.33037107999999998</v>
      </c>
      <c r="EG25" s="33">
        <v>0.19730813999999999</v>
      </c>
      <c r="EH25" s="33">
        <v>0.32422474000000001</v>
      </c>
      <c r="EI25" s="33">
        <v>0.50987360999999998</v>
      </c>
      <c r="EJ25" s="33">
        <v>0.64787019999999995</v>
      </c>
      <c r="EK25" s="33">
        <v>0.73619732999999998</v>
      </c>
      <c r="EL25" s="33">
        <v>0.86517571999999998</v>
      </c>
      <c r="EM25" s="33">
        <v>0.32097278000000001</v>
      </c>
      <c r="EN25" s="33">
        <v>0.29015510999999999</v>
      </c>
      <c r="EO25" s="33">
        <v>0.46947168</v>
      </c>
      <c r="EP25" s="33">
        <v>0.60233097999999996</v>
      </c>
      <c r="EQ25" s="33">
        <v>0.43451184999999998</v>
      </c>
      <c r="ER25" s="33">
        <v>0.18218474000000001</v>
      </c>
      <c r="ES25" s="33">
        <v>76.863791000000006</v>
      </c>
      <c r="ET25" s="33">
        <v>76.376812999999999</v>
      </c>
      <c r="EU25" s="33">
        <v>75.669341000000003</v>
      </c>
      <c r="EV25" s="33">
        <v>74.175915000000003</v>
      </c>
      <c r="EW25" s="33">
        <v>72.939294000000004</v>
      </c>
      <c r="EX25" s="33">
        <v>72.041255000000007</v>
      </c>
      <c r="EY25" s="33">
        <v>72.340828000000002</v>
      </c>
      <c r="EZ25" s="33">
        <v>76.315089</v>
      </c>
      <c r="FA25" s="33">
        <v>79.444839000000002</v>
      </c>
      <c r="FB25" s="33">
        <v>82.860979</v>
      </c>
      <c r="FC25" s="33">
        <v>86.134178000000006</v>
      </c>
      <c r="FD25" s="33">
        <v>89.478534999999994</v>
      </c>
      <c r="FE25" s="33">
        <v>91.438135000000003</v>
      </c>
      <c r="FF25" s="33">
        <v>92.906267999999997</v>
      </c>
      <c r="FG25" s="33">
        <v>93.976713000000004</v>
      </c>
      <c r="FH25" s="33">
        <v>94.852271999999999</v>
      </c>
      <c r="FI25" s="33">
        <v>94.229172000000005</v>
      </c>
      <c r="FJ25" s="33">
        <v>93.749457000000007</v>
      </c>
      <c r="FK25" s="33">
        <v>93.000761999999995</v>
      </c>
      <c r="FL25" s="33">
        <v>90.468566999999993</v>
      </c>
      <c r="FM25" s="33">
        <v>87.802474000000004</v>
      </c>
      <c r="FN25" s="33">
        <v>85.765199999999993</v>
      </c>
      <c r="FO25" s="33">
        <v>83.549511999999993</v>
      </c>
      <c r="FP25" s="33">
        <v>81.971908999999997</v>
      </c>
      <c r="FQ25" s="33">
        <v>3.9700690000000001</v>
      </c>
      <c r="FR25" s="82">
        <v>0.31426409999999999</v>
      </c>
      <c r="FS25">
        <v>1</v>
      </c>
    </row>
    <row r="26" spans="1:175" x14ac:dyDescent="0.2">
      <c r="A26" s="18" t="s">
        <v>0</v>
      </c>
      <c r="B26" s="27" t="s">
        <v>200</v>
      </c>
      <c r="C26" s="27">
        <v>42948</v>
      </c>
      <c r="D26" s="33">
        <v>7175</v>
      </c>
      <c r="E26" s="33">
        <v>15.871570999999999</v>
      </c>
      <c r="F26" s="33">
        <v>15.520987</v>
      </c>
      <c r="G26" s="33">
        <v>15.661834000000001</v>
      </c>
      <c r="H26" s="33">
        <v>16.125032000000001</v>
      </c>
      <c r="I26" s="33">
        <v>16.690994</v>
      </c>
      <c r="J26" s="33">
        <v>17.410952999999999</v>
      </c>
      <c r="K26" s="33">
        <v>18.936333000000001</v>
      </c>
      <c r="L26" s="33">
        <v>20.492431</v>
      </c>
      <c r="M26" s="33">
        <v>21.614594</v>
      </c>
      <c r="N26" s="33">
        <v>22.308554999999998</v>
      </c>
      <c r="O26" s="33">
        <v>22.429939000000001</v>
      </c>
      <c r="P26" s="33">
        <v>21.709202000000001</v>
      </c>
      <c r="Q26" s="33">
        <v>20.599036000000002</v>
      </c>
      <c r="R26" s="33">
        <v>20.410550000000001</v>
      </c>
      <c r="S26" s="33">
        <v>20.133990000000001</v>
      </c>
      <c r="T26" s="33">
        <v>19.609593</v>
      </c>
      <c r="U26" s="33">
        <v>19.014904999999999</v>
      </c>
      <c r="V26" s="33">
        <v>18.114055</v>
      </c>
      <c r="W26" s="33">
        <v>18.036702999999999</v>
      </c>
      <c r="X26" s="33">
        <v>18.080079999999999</v>
      </c>
      <c r="Y26" s="33">
        <v>17.898962000000001</v>
      </c>
      <c r="Z26" s="33">
        <v>17.407819</v>
      </c>
      <c r="AA26" s="33">
        <v>16.615539999999999</v>
      </c>
      <c r="AB26" s="33">
        <v>16.022819999999999</v>
      </c>
      <c r="AC26" s="33">
        <v>-0.45594605999999999</v>
      </c>
      <c r="AD26" s="33">
        <v>-0.25355497999999999</v>
      </c>
      <c r="AE26" s="33">
        <v>-0.10139152</v>
      </c>
      <c r="AF26" s="33">
        <v>-0.31537941000000003</v>
      </c>
      <c r="AG26" s="33">
        <v>-0.28125411</v>
      </c>
      <c r="AH26" s="33">
        <v>-0.70351817999999999</v>
      </c>
      <c r="AI26" s="33">
        <v>-0.45691685999999998</v>
      </c>
      <c r="AJ26" s="33">
        <v>-0.25413669999999999</v>
      </c>
      <c r="AK26" s="33">
        <v>1.797501E-2</v>
      </c>
      <c r="AL26" s="33">
        <v>-0.20977007</v>
      </c>
      <c r="AM26" s="33">
        <v>-0.59859731000000005</v>
      </c>
      <c r="AN26" s="33">
        <v>-0.61526159000000002</v>
      </c>
      <c r="AO26" s="33">
        <v>-0.33512090999999999</v>
      </c>
      <c r="AP26" s="33">
        <v>-0.51728021999999996</v>
      </c>
      <c r="AQ26" s="33">
        <v>-0.24863557</v>
      </c>
      <c r="AR26" s="33">
        <v>3.1898019999999999E-2</v>
      </c>
      <c r="AS26" s="33">
        <v>0.17605381000000001</v>
      </c>
      <c r="AT26" s="33">
        <v>7.2871809999999995E-2</v>
      </c>
      <c r="AU26" s="33">
        <v>-0.58538305000000002</v>
      </c>
      <c r="AV26" s="33">
        <v>-0.67559844000000002</v>
      </c>
      <c r="AW26" s="33">
        <v>-0.53925213999999999</v>
      </c>
      <c r="AX26" s="33">
        <v>-0.23801452000000001</v>
      </c>
      <c r="AY26" s="33">
        <v>-0.56971744000000002</v>
      </c>
      <c r="AZ26" s="33">
        <v>-0.71637631999999996</v>
      </c>
      <c r="BA26" s="33">
        <v>-0.28833333</v>
      </c>
      <c r="BB26" s="33">
        <v>-0.10653037</v>
      </c>
      <c r="BC26" s="33">
        <v>0.14879386</v>
      </c>
      <c r="BD26" s="33">
        <v>-0.19069785</v>
      </c>
      <c r="BE26" s="33">
        <v>-0.15295238999999999</v>
      </c>
      <c r="BF26" s="33">
        <v>-0.47316468</v>
      </c>
      <c r="BG26" s="33">
        <v>-0.32178055</v>
      </c>
      <c r="BH26" s="33">
        <v>-8.2376260000000007E-2</v>
      </c>
      <c r="BI26" s="33">
        <v>0.21965715</v>
      </c>
      <c r="BJ26" s="33">
        <v>1.412387E-2</v>
      </c>
      <c r="BK26" s="33">
        <v>-0.35560481999999999</v>
      </c>
      <c r="BL26" s="33">
        <v>-0.39620927</v>
      </c>
      <c r="BM26" s="33">
        <v>-0.11731054</v>
      </c>
      <c r="BN26" s="33">
        <v>-0.29064266999999999</v>
      </c>
      <c r="BO26" s="33">
        <v>1.133106E-2</v>
      </c>
      <c r="BP26" s="33">
        <v>0.26565787000000002</v>
      </c>
      <c r="BQ26" s="33">
        <v>0.41000161000000002</v>
      </c>
      <c r="BR26" s="33">
        <v>0.30210703</v>
      </c>
      <c r="BS26" s="33">
        <v>-0.3527633</v>
      </c>
      <c r="BT26" s="33">
        <v>-0.44193513000000001</v>
      </c>
      <c r="BU26" s="33">
        <v>-0.29626967999999998</v>
      </c>
      <c r="BV26" s="33">
        <v>2.2071009999999999E-2</v>
      </c>
      <c r="BW26" s="33">
        <v>-0.32082305999999999</v>
      </c>
      <c r="BX26" s="33">
        <v>-0.47440376000000001</v>
      </c>
      <c r="BY26" s="33">
        <v>-0.17224527000000001</v>
      </c>
      <c r="BZ26" s="33">
        <v>-4.7015700000000004E-3</v>
      </c>
      <c r="CA26" s="33">
        <v>0.32207149000000002</v>
      </c>
      <c r="CB26" s="33">
        <v>-0.10434377</v>
      </c>
      <c r="CC26" s="33">
        <v>-6.4091010000000004E-2</v>
      </c>
      <c r="CD26" s="33">
        <v>-0.31362255</v>
      </c>
      <c r="CE26" s="33">
        <v>-0.22818556000000001</v>
      </c>
      <c r="CF26" s="33">
        <v>3.6584499999999999E-2</v>
      </c>
      <c r="CG26" s="33">
        <v>0.35934159999999998</v>
      </c>
      <c r="CH26" s="33">
        <v>0.16919213999999999</v>
      </c>
      <c r="CI26" s="33">
        <v>-0.18730896</v>
      </c>
      <c r="CJ26" s="33">
        <v>-0.2444943</v>
      </c>
      <c r="CK26" s="33">
        <v>3.3544249999999998E-2</v>
      </c>
      <c r="CL26" s="33">
        <v>-0.13367419999999999</v>
      </c>
      <c r="CM26" s="33">
        <v>0.19138315</v>
      </c>
      <c r="CN26" s="33">
        <v>0.42755923000000001</v>
      </c>
      <c r="CO26" s="33">
        <v>0.57203314999999999</v>
      </c>
      <c r="CP26" s="33">
        <v>0.46087465</v>
      </c>
      <c r="CQ26" s="33">
        <v>-0.19165156</v>
      </c>
      <c r="CR26" s="33">
        <v>-0.28010063000000002</v>
      </c>
      <c r="CS26" s="33">
        <v>-0.12798077999999999</v>
      </c>
      <c r="CT26" s="33">
        <v>0.20220545000000001</v>
      </c>
      <c r="CU26" s="33">
        <v>-0.14843956999999999</v>
      </c>
      <c r="CV26" s="33">
        <v>-0.30681428999999999</v>
      </c>
      <c r="CW26" s="33">
        <v>-5.6157199999999997E-2</v>
      </c>
      <c r="CX26" s="33">
        <v>9.7127229999999995E-2</v>
      </c>
      <c r="CY26" s="33">
        <v>0.49534911999999998</v>
      </c>
      <c r="CZ26" s="33">
        <v>-1.7989700000000001E-2</v>
      </c>
      <c r="DA26" s="33">
        <v>2.477037E-2</v>
      </c>
      <c r="DB26" s="33">
        <v>-0.15408042</v>
      </c>
      <c r="DC26" s="33">
        <v>-0.13459056</v>
      </c>
      <c r="DD26" s="33">
        <v>0.15554525</v>
      </c>
      <c r="DE26" s="33">
        <v>0.49902604</v>
      </c>
      <c r="DF26" s="33">
        <v>0.3242604</v>
      </c>
      <c r="DG26" s="33">
        <v>-1.9013100000000002E-2</v>
      </c>
      <c r="DH26" s="33">
        <v>-9.2779329999999993E-2</v>
      </c>
      <c r="DI26" s="33">
        <v>0.18439905000000001</v>
      </c>
      <c r="DJ26" s="33">
        <v>2.3294280000000001E-2</v>
      </c>
      <c r="DK26" s="33">
        <v>0.37143524</v>
      </c>
      <c r="DL26" s="33">
        <v>0.58946058999999995</v>
      </c>
      <c r="DM26" s="33">
        <v>0.73406468000000002</v>
      </c>
      <c r="DN26" s="33">
        <v>0.61964227000000005</v>
      </c>
      <c r="DO26" s="33">
        <v>-3.053983E-2</v>
      </c>
      <c r="DP26" s="33">
        <v>-0.11826613</v>
      </c>
      <c r="DQ26" s="33">
        <v>4.0308129999999998E-2</v>
      </c>
      <c r="DR26" s="33">
        <v>0.38233990000000001</v>
      </c>
      <c r="DS26" s="33">
        <v>2.394392E-2</v>
      </c>
      <c r="DT26" s="33">
        <v>-0.13922482999999999</v>
      </c>
      <c r="DU26" s="33">
        <v>0.11145553</v>
      </c>
      <c r="DV26" s="33">
        <v>0.24415185</v>
      </c>
      <c r="DW26" s="33">
        <v>0.74553449999999999</v>
      </c>
      <c r="DX26" s="33">
        <v>0.10669186999999999</v>
      </c>
      <c r="DY26" s="33">
        <v>0.15307208</v>
      </c>
      <c r="DZ26" s="33">
        <v>7.6273079999999993E-2</v>
      </c>
      <c r="EA26" s="33">
        <v>5.4573999999999996E-4</v>
      </c>
      <c r="EB26" s="33">
        <v>0.32730569999999998</v>
      </c>
      <c r="EC26" s="33">
        <v>0.70070818999999995</v>
      </c>
      <c r="ED26" s="33">
        <v>0.54815435000000001</v>
      </c>
      <c r="EE26" s="33">
        <v>0.22397939</v>
      </c>
      <c r="EF26" s="33">
        <v>0.126273</v>
      </c>
      <c r="EG26" s="33">
        <v>0.40220940999999999</v>
      </c>
      <c r="EH26" s="33">
        <v>0.24993182999999999</v>
      </c>
      <c r="EI26" s="33">
        <v>0.63140187000000003</v>
      </c>
      <c r="EJ26" s="33">
        <v>0.82322043</v>
      </c>
      <c r="EK26" s="33">
        <v>0.96801247999999995</v>
      </c>
      <c r="EL26" s="33">
        <v>0.84887749999999995</v>
      </c>
      <c r="EM26" s="33">
        <v>0.20207992</v>
      </c>
      <c r="EN26" s="33">
        <v>0.11539718</v>
      </c>
      <c r="EO26" s="33">
        <v>0.28329059000000001</v>
      </c>
      <c r="EP26" s="33">
        <v>0.64242542000000002</v>
      </c>
      <c r="EQ26" s="33">
        <v>0.27283829999999998</v>
      </c>
      <c r="ER26" s="33">
        <v>0.10274773</v>
      </c>
      <c r="ES26" s="33">
        <v>76.664467999999999</v>
      </c>
      <c r="ET26" s="33">
        <v>75.914568000000003</v>
      </c>
      <c r="EU26" s="33">
        <v>74.809494000000001</v>
      </c>
      <c r="EV26" s="33">
        <v>73.513901000000004</v>
      </c>
      <c r="EW26" s="33">
        <v>72.371082000000001</v>
      </c>
      <c r="EX26" s="33">
        <v>71.424638999999999</v>
      </c>
      <c r="EY26" s="33">
        <v>70.500102999999996</v>
      </c>
      <c r="EZ26" s="33">
        <v>73.254710000000003</v>
      </c>
      <c r="FA26" s="33">
        <v>77.199213</v>
      </c>
      <c r="FB26" s="33">
        <v>80.731271000000007</v>
      </c>
      <c r="FC26" s="33">
        <v>84.992345999999998</v>
      </c>
      <c r="FD26" s="33">
        <v>87.862637000000007</v>
      </c>
      <c r="FE26" s="33">
        <v>88.976883999999998</v>
      </c>
      <c r="FF26" s="33">
        <v>91.172383999999994</v>
      </c>
      <c r="FG26" s="33">
        <v>92.058093</v>
      </c>
      <c r="FH26" s="33">
        <v>92.508861999999993</v>
      </c>
      <c r="FI26" s="33">
        <v>92.758053000000004</v>
      </c>
      <c r="FJ26" s="33">
        <v>91.779922999999997</v>
      </c>
      <c r="FK26" s="33">
        <v>89.819074999999998</v>
      </c>
      <c r="FL26" s="33">
        <v>86.932253000000003</v>
      </c>
      <c r="FM26" s="33">
        <v>84.772086999999999</v>
      </c>
      <c r="FN26" s="33">
        <v>83.886110000000002</v>
      </c>
      <c r="FO26" s="33">
        <v>83.420119</v>
      </c>
      <c r="FP26" s="33">
        <v>81.410950999999997</v>
      </c>
      <c r="FQ26" s="33">
        <v>3.4404949999999999</v>
      </c>
      <c r="FR26" s="82">
        <v>0.28945650000000001</v>
      </c>
      <c r="FS26">
        <v>1</v>
      </c>
    </row>
    <row r="27" spans="1:175" x14ac:dyDescent="0.2">
      <c r="A27" s="18" t="s">
        <v>0</v>
      </c>
      <c r="B27" s="27" t="s">
        <v>200</v>
      </c>
      <c r="C27" s="27">
        <v>42949</v>
      </c>
      <c r="D27" s="33">
        <v>7175</v>
      </c>
      <c r="E27" s="33">
        <v>15.499115</v>
      </c>
      <c r="F27" s="33">
        <v>15.154757999999999</v>
      </c>
      <c r="G27" s="33">
        <v>15.254607</v>
      </c>
      <c r="H27" s="33">
        <v>15.759193</v>
      </c>
      <c r="I27" s="33">
        <v>16.383368000000001</v>
      </c>
      <c r="J27" s="33">
        <v>17.347636000000001</v>
      </c>
      <c r="K27" s="33">
        <v>18.822246</v>
      </c>
      <c r="L27" s="33">
        <v>20.388976</v>
      </c>
      <c r="M27" s="33">
        <v>21.485472999999999</v>
      </c>
      <c r="N27" s="33">
        <v>22.312597</v>
      </c>
      <c r="O27" s="33">
        <v>22.688441999999998</v>
      </c>
      <c r="P27" s="33">
        <v>22.093543</v>
      </c>
      <c r="Q27" s="33">
        <v>21.213574999999999</v>
      </c>
      <c r="R27" s="33">
        <v>20.885966</v>
      </c>
      <c r="S27" s="33">
        <v>20.368794999999999</v>
      </c>
      <c r="T27" s="33">
        <v>20.022766000000001</v>
      </c>
      <c r="U27" s="33">
        <v>19.204415000000001</v>
      </c>
      <c r="V27" s="33">
        <v>18.300559</v>
      </c>
      <c r="W27" s="33">
        <v>18.100217000000001</v>
      </c>
      <c r="X27" s="33">
        <v>18.171209999999999</v>
      </c>
      <c r="Y27" s="33">
        <v>17.970507000000001</v>
      </c>
      <c r="Z27" s="33">
        <v>17.460829</v>
      </c>
      <c r="AA27" s="33">
        <v>16.792066999999999</v>
      </c>
      <c r="AB27" s="33">
        <v>16.200482000000001</v>
      </c>
      <c r="AC27" s="33">
        <v>-0.93710879999999996</v>
      </c>
      <c r="AD27" s="33">
        <v>-0.73147340999999999</v>
      </c>
      <c r="AE27" s="33">
        <v>-0.17226042999999999</v>
      </c>
      <c r="AF27" s="33">
        <v>-0.27457101</v>
      </c>
      <c r="AG27" s="33">
        <v>-0.16542565000000001</v>
      </c>
      <c r="AH27" s="33">
        <v>-9.7513639999999999E-2</v>
      </c>
      <c r="AI27" s="33">
        <v>8.6968600000000007E-3</v>
      </c>
      <c r="AJ27" s="33">
        <v>-0.23039180000000001</v>
      </c>
      <c r="AK27" s="33">
        <v>-0.17368744999999999</v>
      </c>
      <c r="AL27" s="33">
        <v>-0.19002039000000001</v>
      </c>
      <c r="AM27" s="33">
        <v>-0.51278131000000005</v>
      </c>
      <c r="AN27" s="33">
        <v>-0.74470404000000001</v>
      </c>
      <c r="AO27" s="33">
        <v>-0.71221975999999998</v>
      </c>
      <c r="AP27" s="33">
        <v>-0.64015348000000005</v>
      </c>
      <c r="AQ27" s="33">
        <v>-0.90128397999999998</v>
      </c>
      <c r="AR27" s="33">
        <v>-0.48069294000000001</v>
      </c>
      <c r="AS27" s="33">
        <v>-0.70287611000000005</v>
      </c>
      <c r="AT27" s="33">
        <v>-0.48505673999999999</v>
      </c>
      <c r="AU27" s="33">
        <v>-1.1675918000000001</v>
      </c>
      <c r="AV27" s="33">
        <v>-1.3556537</v>
      </c>
      <c r="AW27" s="33">
        <v>-1.2981646</v>
      </c>
      <c r="AX27" s="33">
        <v>-0.81537554000000001</v>
      </c>
      <c r="AY27" s="33">
        <v>-0.81494582000000004</v>
      </c>
      <c r="AZ27" s="33">
        <v>-0.93785529999999995</v>
      </c>
      <c r="BA27" s="33">
        <v>-0.69102821999999997</v>
      </c>
      <c r="BB27" s="33">
        <v>-0.52510102999999997</v>
      </c>
      <c r="BC27" s="33">
        <v>-3.7976820000000001E-2</v>
      </c>
      <c r="BD27" s="33">
        <v>-0.11746218999999999</v>
      </c>
      <c r="BE27" s="33">
        <v>-2.6951079999999999E-2</v>
      </c>
      <c r="BF27" s="33">
        <v>5.4829259999999998E-2</v>
      </c>
      <c r="BG27" s="33">
        <v>0.16995705</v>
      </c>
      <c r="BH27" s="33">
        <v>-6.9651350000000001E-2</v>
      </c>
      <c r="BI27" s="33">
        <v>6.6004000000000002E-3</v>
      </c>
      <c r="BJ27" s="33">
        <v>2.4039149999999999E-2</v>
      </c>
      <c r="BK27" s="33">
        <v>-0.27922021000000002</v>
      </c>
      <c r="BL27" s="33">
        <v>-0.48055001000000003</v>
      </c>
      <c r="BM27" s="33">
        <v>-0.38980914</v>
      </c>
      <c r="BN27" s="33">
        <v>-0.32744893000000003</v>
      </c>
      <c r="BO27" s="33">
        <v>-0.57572482999999997</v>
      </c>
      <c r="BP27" s="33">
        <v>-0.18043706000000001</v>
      </c>
      <c r="BQ27" s="33">
        <v>-0.40593937000000002</v>
      </c>
      <c r="BR27" s="33">
        <v>-0.21395887</v>
      </c>
      <c r="BS27" s="33">
        <v>-0.89939356999999998</v>
      </c>
      <c r="BT27" s="33">
        <v>-1.0828956000000001</v>
      </c>
      <c r="BU27" s="33">
        <v>-1.0256902999999999</v>
      </c>
      <c r="BV27" s="33">
        <v>-0.54226848000000005</v>
      </c>
      <c r="BW27" s="33">
        <v>-0.54151481000000001</v>
      </c>
      <c r="BX27" s="33">
        <v>-0.66413588999999995</v>
      </c>
      <c r="BY27" s="33">
        <v>-0.52059356000000001</v>
      </c>
      <c r="BZ27" s="33">
        <v>-0.38216814999999998</v>
      </c>
      <c r="CA27" s="33">
        <v>5.5027600000000003E-2</v>
      </c>
      <c r="CB27" s="33">
        <v>-8.6490899999999999E-3</v>
      </c>
      <c r="CC27" s="33">
        <v>6.8956000000000003E-2</v>
      </c>
      <c r="CD27" s="33">
        <v>0.16034148000000001</v>
      </c>
      <c r="CE27" s="33">
        <v>0.28164537000000001</v>
      </c>
      <c r="CF27" s="33">
        <v>4.1676999999999999E-2</v>
      </c>
      <c r="CG27" s="33">
        <v>0.13146722</v>
      </c>
      <c r="CH27" s="33">
        <v>0.17229612999999999</v>
      </c>
      <c r="CI27" s="33">
        <v>-0.11745650000000001</v>
      </c>
      <c r="CJ27" s="33">
        <v>-0.29759774</v>
      </c>
      <c r="CK27" s="33">
        <v>-0.16650852999999999</v>
      </c>
      <c r="CL27" s="33">
        <v>-0.11087072000000001</v>
      </c>
      <c r="CM27" s="33">
        <v>-0.35024355000000001</v>
      </c>
      <c r="CN27" s="33">
        <v>2.7519249999999999E-2</v>
      </c>
      <c r="CO27" s="33">
        <v>-0.20028188999999999</v>
      </c>
      <c r="CP27" s="33">
        <v>-2.61973E-2</v>
      </c>
      <c r="CQ27" s="33">
        <v>-0.71364026999999997</v>
      </c>
      <c r="CR27" s="33">
        <v>-0.89398423000000005</v>
      </c>
      <c r="CS27" s="33">
        <v>-0.83697537</v>
      </c>
      <c r="CT27" s="33">
        <v>-0.35311534999999999</v>
      </c>
      <c r="CU27" s="33">
        <v>-0.35213733000000003</v>
      </c>
      <c r="CV27" s="33">
        <v>-0.47455865000000003</v>
      </c>
      <c r="CW27" s="33">
        <v>-0.35015889</v>
      </c>
      <c r="CX27" s="33">
        <v>-0.23923527</v>
      </c>
      <c r="CY27" s="33">
        <v>0.14803201999999999</v>
      </c>
      <c r="CZ27" s="33">
        <v>0.100164</v>
      </c>
      <c r="DA27" s="33">
        <v>0.16486307</v>
      </c>
      <c r="DB27" s="33">
        <v>0.26585370000000003</v>
      </c>
      <c r="DC27" s="33">
        <v>0.39333369000000001</v>
      </c>
      <c r="DD27" s="33">
        <v>0.15300535000000001</v>
      </c>
      <c r="DE27" s="33">
        <v>0.25633403999999999</v>
      </c>
      <c r="DF27" s="33">
        <v>0.32055310999999997</v>
      </c>
      <c r="DG27" s="33">
        <v>4.430721E-2</v>
      </c>
      <c r="DH27" s="33">
        <v>-0.11464547</v>
      </c>
      <c r="DI27" s="33">
        <v>5.679207E-2</v>
      </c>
      <c r="DJ27" s="33">
        <v>0.1057075</v>
      </c>
      <c r="DK27" s="33">
        <v>-0.12476226999999999</v>
      </c>
      <c r="DL27" s="33">
        <v>0.23547556</v>
      </c>
      <c r="DM27" s="33">
        <v>5.3756000000000003E-3</v>
      </c>
      <c r="DN27" s="33">
        <v>0.16156425999999999</v>
      </c>
      <c r="DO27" s="33">
        <v>-0.52788696000000002</v>
      </c>
      <c r="DP27" s="33">
        <v>-0.70507280999999999</v>
      </c>
      <c r="DQ27" s="33">
        <v>-0.64826048999999997</v>
      </c>
      <c r="DR27" s="33">
        <v>-0.16396222999999999</v>
      </c>
      <c r="DS27" s="33">
        <v>-0.16275985000000001</v>
      </c>
      <c r="DT27" s="33">
        <v>-0.28498140999999999</v>
      </c>
      <c r="DU27" s="33">
        <v>-0.10407830999999999</v>
      </c>
      <c r="DV27" s="33">
        <v>-3.2862889999999999E-2</v>
      </c>
      <c r="DW27" s="33">
        <v>0.28231562999999998</v>
      </c>
      <c r="DX27" s="33">
        <v>0.25727283000000001</v>
      </c>
      <c r="DY27" s="33">
        <v>0.30333765000000001</v>
      </c>
      <c r="DZ27" s="33">
        <v>0.41819659999999997</v>
      </c>
      <c r="EA27" s="33">
        <v>0.55459389000000003</v>
      </c>
      <c r="EB27" s="33">
        <v>0.31374580000000002</v>
      </c>
      <c r="EC27" s="33">
        <v>0.43662190000000001</v>
      </c>
      <c r="ED27" s="33">
        <v>0.53461265000000002</v>
      </c>
      <c r="EE27" s="33">
        <v>0.27786831000000001</v>
      </c>
      <c r="EF27" s="33">
        <v>0.14950856000000001</v>
      </c>
      <c r="EG27" s="33">
        <v>0.37920269000000001</v>
      </c>
      <c r="EH27" s="33">
        <v>0.41841204999999998</v>
      </c>
      <c r="EI27" s="33">
        <v>0.20079688000000001</v>
      </c>
      <c r="EJ27" s="33">
        <v>0.53573143999999995</v>
      </c>
      <c r="EK27" s="33">
        <v>0.30231234000000001</v>
      </c>
      <c r="EL27" s="33">
        <v>0.43266213999999997</v>
      </c>
      <c r="EM27" s="33">
        <v>-0.25968869999999999</v>
      </c>
      <c r="EN27" s="33">
        <v>-0.43231472999999998</v>
      </c>
      <c r="EO27" s="33">
        <v>-0.37578616999999997</v>
      </c>
      <c r="EP27" s="33">
        <v>0.10914484000000001</v>
      </c>
      <c r="EQ27" s="33">
        <v>0.11067116</v>
      </c>
      <c r="ER27" s="33">
        <v>-1.126199E-2</v>
      </c>
      <c r="ES27" s="33">
        <v>81.024803000000006</v>
      </c>
      <c r="ET27" s="33">
        <v>79.371154000000004</v>
      </c>
      <c r="EU27" s="33">
        <v>79.313416000000004</v>
      </c>
      <c r="EV27" s="33">
        <v>78.885126</v>
      </c>
      <c r="EW27" s="33">
        <v>77.778242000000006</v>
      </c>
      <c r="EX27" s="33">
        <v>76.536134000000004</v>
      </c>
      <c r="EY27" s="33">
        <v>76.708343999999997</v>
      </c>
      <c r="EZ27" s="33">
        <v>79.400852999999998</v>
      </c>
      <c r="FA27" s="33">
        <v>82.643187999999995</v>
      </c>
      <c r="FB27" s="33">
        <v>85.581857999999997</v>
      </c>
      <c r="FC27" s="33">
        <v>89.068634000000003</v>
      </c>
      <c r="FD27" s="33">
        <v>89.766471999999993</v>
      </c>
      <c r="FE27" s="33">
        <v>92.182203000000001</v>
      </c>
      <c r="FF27" s="33">
        <v>92.704756000000003</v>
      </c>
      <c r="FG27" s="33">
        <v>93.125505000000004</v>
      </c>
      <c r="FH27" s="33">
        <v>93.887224000000003</v>
      </c>
      <c r="FI27" s="33">
        <v>93.542923000000002</v>
      </c>
      <c r="FJ27" s="33">
        <v>93.022220000000004</v>
      </c>
      <c r="FK27" s="33">
        <v>91.216544999999996</v>
      </c>
      <c r="FL27" s="33">
        <v>89.551265999999998</v>
      </c>
      <c r="FM27" s="33">
        <v>87.646234000000007</v>
      </c>
      <c r="FN27" s="33">
        <v>85.595800999999994</v>
      </c>
      <c r="FO27" s="33">
        <v>84.676939000000004</v>
      </c>
      <c r="FP27" s="33">
        <v>83.581385999999995</v>
      </c>
      <c r="FQ27" s="33">
        <v>4.2098890000000004</v>
      </c>
      <c r="FR27" s="82">
        <v>0.37628689999999998</v>
      </c>
      <c r="FS27">
        <v>1</v>
      </c>
    </row>
    <row r="28" spans="1:175" x14ac:dyDescent="0.2">
      <c r="A28" s="18" t="s">
        <v>0</v>
      </c>
      <c r="B28" s="27" t="s">
        <v>200</v>
      </c>
      <c r="C28" s="27">
        <v>42975</v>
      </c>
      <c r="D28" s="33">
        <v>7159</v>
      </c>
      <c r="E28" s="33">
        <v>14.459963</v>
      </c>
      <c r="F28" s="33">
        <v>14.130307999999999</v>
      </c>
      <c r="G28" s="33">
        <v>14.195304</v>
      </c>
      <c r="H28" s="33">
        <v>14.603878999999999</v>
      </c>
      <c r="I28" s="33">
        <v>15.087081</v>
      </c>
      <c r="J28" s="33">
        <v>15.909891</v>
      </c>
      <c r="K28" s="33">
        <v>17.428813000000002</v>
      </c>
      <c r="L28" s="33">
        <v>19.11356</v>
      </c>
      <c r="M28" s="33">
        <v>20.546583999999999</v>
      </c>
      <c r="N28" s="33">
        <v>21.314060999999999</v>
      </c>
      <c r="O28" s="33">
        <v>21.876135000000001</v>
      </c>
      <c r="P28" s="33">
        <v>21.367754999999999</v>
      </c>
      <c r="Q28" s="33">
        <v>20.664643000000002</v>
      </c>
      <c r="R28" s="33">
        <v>20.742737000000002</v>
      </c>
      <c r="S28" s="33">
        <v>20.231428999999999</v>
      </c>
      <c r="T28" s="33">
        <v>19.594055999999998</v>
      </c>
      <c r="U28" s="33">
        <v>19.017465999999999</v>
      </c>
      <c r="V28" s="33">
        <v>18.006067000000002</v>
      </c>
      <c r="W28" s="33">
        <v>17.805786999999999</v>
      </c>
      <c r="X28" s="33">
        <v>17.772282000000001</v>
      </c>
      <c r="Y28" s="33">
        <v>17.439323000000002</v>
      </c>
      <c r="Z28" s="33">
        <v>16.687616999999999</v>
      </c>
      <c r="AA28" s="33">
        <v>15.975821</v>
      </c>
      <c r="AB28" s="33">
        <v>15.432403000000001</v>
      </c>
      <c r="AC28" s="33">
        <v>0.88638265000000005</v>
      </c>
      <c r="AD28" s="33">
        <v>0.66710157999999997</v>
      </c>
      <c r="AE28" s="33">
        <v>0.47718313000000001</v>
      </c>
      <c r="AF28" s="33">
        <v>-7.194151E-2</v>
      </c>
      <c r="AG28" s="33">
        <v>-0.10663509</v>
      </c>
      <c r="AH28" s="33">
        <v>-0.22871465999999999</v>
      </c>
      <c r="AI28" s="33">
        <v>-0.67868424000000005</v>
      </c>
      <c r="AJ28" s="33">
        <v>-1.5296369999999999</v>
      </c>
      <c r="AK28" s="33">
        <v>-1.3893666</v>
      </c>
      <c r="AL28" s="33">
        <v>-1.7905926999999999</v>
      </c>
      <c r="AM28" s="33">
        <v>-1.8033741999999999</v>
      </c>
      <c r="AN28" s="33">
        <v>-1.7349987</v>
      </c>
      <c r="AO28" s="33">
        <v>-1.419951</v>
      </c>
      <c r="AP28" s="33">
        <v>-1.2770646000000001</v>
      </c>
      <c r="AQ28" s="33">
        <v>-0.92241401000000001</v>
      </c>
      <c r="AR28" s="33">
        <v>-0.98133081</v>
      </c>
      <c r="AS28" s="33">
        <v>-0.7446798</v>
      </c>
      <c r="AT28" s="33">
        <v>-0.95174539000000002</v>
      </c>
      <c r="AU28" s="33">
        <v>-1.5300322</v>
      </c>
      <c r="AV28" s="33">
        <v>-1.8645353</v>
      </c>
      <c r="AW28" s="33">
        <v>-2.1335484999999998</v>
      </c>
      <c r="AX28" s="33">
        <v>-2.2399570999999998</v>
      </c>
      <c r="AY28" s="33">
        <v>-2.1881930000000001</v>
      </c>
      <c r="AZ28" s="33">
        <v>-2.2337256000000001</v>
      </c>
      <c r="BA28" s="33">
        <v>1.1199304000000001</v>
      </c>
      <c r="BB28" s="33">
        <v>0.88164748999999998</v>
      </c>
      <c r="BC28" s="33">
        <v>0.74277115000000005</v>
      </c>
      <c r="BD28" s="33">
        <v>0.10428555</v>
      </c>
      <c r="BE28" s="33">
        <v>7.7457100000000001E-2</v>
      </c>
      <c r="BF28" s="33">
        <v>-6.0271140000000001E-2</v>
      </c>
      <c r="BG28" s="33">
        <v>-0.50125578999999998</v>
      </c>
      <c r="BH28" s="33">
        <v>-1.2980495000000001</v>
      </c>
      <c r="BI28" s="33">
        <v>-1.1078744</v>
      </c>
      <c r="BJ28" s="33">
        <v>-1.4992093</v>
      </c>
      <c r="BK28" s="33">
        <v>-1.4871596</v>
      </c>
      <c r="BL28" s="33">
        <v>-1.4419797999999999</v>
      </c>
      <c r="BM28" s="33">
        <v>-1.1214786000000001</v>
      </c>
      <c r="BN28" s="33">
        <v>-0.95920077999999998</v>
      </c>
      <c r="BO28" s="33">
        <v>-0.59092537999999994</v>
      </c>
      <c r="BP28" s="33">
        <v>-0.67713617000000004</v>
      </c>
      <c r="BQ28" s="33">
        <v>-0.43132731000000002</v>
      </c>
      <c r="BR28" s="33">
        <v>-0.64037169000000005</v>
      </c>
      <c r="BS28" s="33">
        <v>-1.2189953</v>
      </c>
      <c r="BT28" s="33">
        <v>-1.5284759999999999</v>
      </c>
      <c r="BU28" s="33">
        <v>-1.7910865</v>
      </c>
      <c r="BV28" s="33">
        <v>-1.9153921</v>
      </c>
      <c r="BW28" s="33">
        <v>-1.8609187</v>
      </c>
      <c r="BX28" s="33">
        <v>-1.8961943999999999</v>
      </c>
      <c r="BY28" s="33">
        <v>1.2816848000000001</v>
      </c>
      <c r="BZ28" s="33">
        <v>1.0302412999999999</v>
      </c>
      <c r="CA28" s="33">
        <v>0.9267166</v>
      </c>
      <c r="CB28" s="33">
        <v>0.22633987</v>
      </c>
      <c r="CC28" s="33">
        <v>0.2049588</v>
      </c>
      <c r="CD28" s="33">
        <v>5.6392320000000003E-2</v>
      </c>
      <c r="CE28" s="33">
        <v>-0.37836939000000003</v>
      </c>
      <c r="CF28" s="33">
        <v>-1.1376527000000001</v>
      </c>
      <c r="CG28" s="33">
        <v>-0.91291381999999999</v>
      </c>
      <c r="CH28" s="33">
        <v>-1.2973980000000001</v>
      </c>
      <c r="CI28" s="33">
        <v>-1.2681503999999999</v>
      </c>
      <c r="CJ28" s="33">
        <v>-1.2390357999999999</v>
      </c>
      <c r="CK28" s="33">
        <v>-0.91475757000000002</v>
      </c>
      <c r="CL28" s="33">
        <v>-0.73904926999999998</v>
      </c>
      <c r="CM28" s="33">
        <v>-0.36133736999999999</v>
      </c>
      <c r="CN28" s="33">
        <v>-0.46645188999999998</v>
      </c>
      <c r="CO28" s="33">
        <v>-0.21430033000000001</v>
      </c>
      <c r="CP28" s="33">
        <v>-0.42471521000000001</v>
      </c>
      <c r="CQ28" s="33">
        <v>-1.0035719999999999</v>
      </c>
      <c r="CR28" s="33">
        <v>-1.2957224000000001</v>
      </c>
      <c r="CS28" s="33">
        <v>-1.5538983</v>
      </c>
      <c r="CT28" s="33">
        <v>-1.6905994</v>
      </c>
      <c r="CU28" s="33">
        <v>-1.6342494000000001</v>
      </c>
      <c r="CV28" s="33">
        <v>-1.6624213000000001</v>
      </c>
      <c r="CW28" s="33">
        <v>1.4434392</v>
      </c>
      <c r="CX28" s="33">
        <v>1.1788352</v>
      </c>
      <c r="CY28" s="33">
        <v>1.1106621000000001</v>
      </c>
      <c r="CZ28" s="33">
        <v>0.34839418999999999</v>
      </c>
      <c r="DA28" s="33">
        <v>0.33246049</v>
      </c>
      <c r="DB28" s="33">
        <v>0.17305578999999999</v>
      </c>
      <c r="DC28" s="33">
        <v>-0.25548299000000002</v>
      </c>
      <c r="DD28" s="33">
        <v>-0.97725582</v>
      </c>
      <c r="DE28" s="33">
        <v>-0.71795321000000001</v>
      </c>
      <c r="DF28" s="33">
        <v>-1.0955866999999999</v>
      </c>
      <c r="DG28" s="33">
        <v>-1.0491412</v>
      </c>
      <c r="DH28" s="33">
        <v>-1.0360917999999999</v>
      </c>
      <c r="DI28" s="33">
        <v>-0.70803653</v>
      </c>
      <c r="DJ28" s="33">
        <v>-0.51889775000000005</v>
      </c>
      <c r="DK28" s="33">
        <v>-0.13174934999999999</v>
      </c>
      <c r="DL28" s="33">
        <v>-0.25576760999999998</v>
      </c>
      <c r="DM28" s="33">
        <v>2.7266500000000002E-3</v>
      </c>
      <c r="DN28" s="33">
        <v>-0.20905873</v>
      </c>
      <c r="DO28" s="33">
        <v>-0.78814876</v>
      </c>
      <c r="DP28" s="33">
        <v>-1.0629687999999999</v>
      </c>
      <c r="DQ28" s="33">
        <v>-1.3167101000000001</v>
      </c>
      <c r="DR28" s="33">
        <v>-1.4658066999999999</v>
      </c>
      <c r="DS28" s="33">
        <v>-1.4075801999999999</v>
      </c>
      <c r="DT28" s="33">
        <v>-1.4286483000000001</v>
      </c>
      <c r="DU28" s="33">
        <v>1.6769868999999999</v>
      </c>
      <c r="DV28" s="33">
        <v>1.3933811</v>
      </c>
      <c r="DW28" s="33">
        <v>1.3762501</v>
      </c>
      <c r="DX28" s="33">
        <v>0.52462123999999999</v>
      </c>
      <c r="DY28" s="33">
        <v>0.51655267999999999</v>
      </c>
      <c r="DZ28" s="33">
        <v>0.34149930000000001</v>
      </c>
      <c r="EA28" s="33">
        <v>-7.805455E-2</v>
      </c>
      <c r="EB28" s="33">
        <v>-0.74566825999999997</v>
      </c>
      <c r="EC28" s="33">
        <v>-0.43646104000000002</v>
      </c>
      <c r="ED28" s="33">
        <v>-0.80420332000000005</v>
      </c>
      <c r="EE28" s="33">
        <v>-0.73292663000000002</v>
      </c>
      <c r="EF28" s="33">
        <v>-0.74307294000000002</v>
      </c>
      <c r="EG28" s="33">
        <v>-0.40956418999999999</v>
      </c>
      <c r="EH28" s="33">
        <v>-0.20103393</v>
      </c>
      <c r="EI28" s="33">
        <v>0.19973927999999999</v>
      </c>
      <c r="EJ28" s="33">
        <v>4.8427030000000003E-2</v>
      </c>
      <c r="EK28" s="33">
        <v>0.31607912999999999</v>
      </c>
      <c r="EL28" s="33">
        <v>0.10231498</v>
      </c>
      <c r="EM28" s="33">
        <v>-0.47711179999999997</v>
      </c>
      <c r="EN28" s="33">
        <v>-0.72690948</v>
      </c>
      <c r="EO28" s="33">
        <v>-0.97424809999999995</v>
      </c>
      <c r="EP28" s="33">
        <v>-1.1412416999999999</v>
      </c>
      <c r="EQ28" s="33">
        <v>-1.0803058000000001</v>
      </c>
      <c r="ER28" s="33">
        <v>-1.0911171</v>
      </c>
      <c r="ES28" s="33">
        <v>80.022019999999998</v>
      </c>
      <c r="ET28" s="33">
        <v>77.521266999999995</v>
      </c>
      <c r="EU28" s="33">
        <v>76.548860000000005</v>
      </c>
      <c r="EV28" s="33">
        <v>74.886184</v>
      </c>
      <c r="EW28" s="33">
        <v>73.954257999999996</v>
      </c>
      <c r="EX28" s="33">
        <v>73.637079999999997</v>
      </c>
      <c r="EY28" s="33">
        <v>72.821451999999994</v>
      </c>
      <c r="EZ28" s="33">
        <v>75.757637000000003</v>
      </c>
      <c r="FA28" s="33">
        <v>79.855615999999998</v>
      </c>
      <c r="FB28" s="33">
        <v>84.089224000000002</v>
      </c>
      <c r="FC28" s="33">
        <v>87.264402000000004</v>
      </c>
      <c r="FD28" s="33">
        <v>89.960665000000006</v>
      </c>
      <c r="FE28" s="33">
        <v>92.383594000000002</v>
      </c>
      <c r="FF28" s="33">
        <v>94.133765999999994</v>
      </c>
      <c r="FG28" s="33">
        <v>96.423644999999993</v>
      </c>
      <c r="FH28" s="33">
        <v>97.205192999999994</v>
      </c>
      <c r="FI28" s="33">
        <v>97.399739999999994</v>
      </c>
      <c r="FJ28" s="33">
        <v>95.897064999999998</v>
      </c>
      <c r="FK28" s="33">
        <v>93.741730000000004</v>
      </c>
      <c r="FL28" s="33">
        <v>89.725903000000002</v>
      </c>
      <c r="FM28" s="33">
        <v>86.604631999999995</v>
      </c>
      <c r="FN28" s="33">
        <v>84.171329999999998</v>
      </c>
      <c r="FO28" s="33">
        <v>82.085684999999998</v>
      </c>
      <c r="FP28" s="33">
        <v>81.219145999999995</v>
      </c>
      <c r="FQ28" s="33">
        <v>5.142773</v>
      </c>
      <c r="FR28" s="82">
        <v>0.39699770000000001</v>
      </c>
      <c r="FS28">
        <v>1</v>
      </c>
    </row>
    <row r="29" spans="1:175" x14ac:dyDescent="0.2">
      <c r="A29" s="18" t="s">
        <v>0</v>
      </c>
      <c r="B29" s="27" t="s">
        <v>200</v>
      </c>
      <c r="C29" s="27">
        <v>42976</v>
      </c>
      <c r="D29" s="33">
        <v>7161</v>
      </c>
      <c r="E29" s="33">
        <v>16.121392</v>
      </c>
      <c r="F29" s="33">
        <v>15.906226999999999</v>
      </c>
      <c r="G29" s="33">
        <v>16.060832999999999</v>
      </c>
      <c r="H29" s="33">
        <v>16.593959000000002</v>
      </c>
      <c r="I29" s="33">
        <v>17.243701000000001</v>
      </c>
      <c r="J29" s="33">
        <v>18.059795999999999</v>
      </c>
      <c r="K29" s="33">
        <v>19.701449</v>
      </c>
      <c r="L29" s="33">
        <v>21.177595</v>
      </c>
      <c r="M29" s="33">
        <v>22.622523000000001</v>
      </c>
      <c r="N29" s="33">
        <v>23.288826</v>
      </c>
      <c r="O29" s="33">
        <v>23.362362000000001</v>
      </c>
      <c r="P29" s="33">
        <v>22.404947</v>
      </c>
      <c r="Q29" s="33">
        <v>21.125464999999998</v>
      </c>
      <c r="R29" s="33">
        <v>21.158517</v>
      </c>
      <c r="S29" s="33">
        <v>20.448505999999998</v>
      </c>
      <c r="T29" s="33">
        <v>20.116907000000001</v>
      </c>
      <c r="U29" s="33">
        <v>19.290092999999999</v>
      </c>
      <c r="V29" s="33">
        <v>18.294888</v>
      </c>
      <c r="W29" s="33">
        <v>18.278151000000001</v>
      </c>
      <c r="X29" s="33">
        <v>18.404941000000001</v>
      </c>
      <c r="Y29" s="33">
        <v>18.155331</v>
      </c>
      <c r="Z29" s="33">
        <v>17.412054000000001</v>
      </c>
      <c r="AA29" s="33">
        <v>16.770897999999999</v>
      </c>
      <c r="AB29" s="33">
        <v>16.20806</v>
      </c>
      <c r="AC29" s="33">
        <v>-0.80574424</v>
      </c>
      <c r="AD29" s="33">
        <v>-0.38610811</v>
      </c>
      <c r="AE29" s="33">
        <v>-0.22277395999999999</v>
      </c>
      <c r="AF29" s="33">
        <v>-0.1180596</v>
      </c>
      <c r="AG29" s="33">
        <v>9.7361230000000007E-2</v>
      </c>
      <c r="AH29" s="33">
        <v>-0.14884691999999999</v>
      </c>
      <c r="AI29" s="33">
        <v>-0.24044202000000001</v>
      </c>
      <c r="AJ29" s="33">
        <v>-0.40246389999999999</v>
      </c>
      <c r="AK29" s="33">
        <v>-0.12243158</v>
      </c>
      <c r="AL29" s="33">
        <v>-1.6349294000000001</v>
      </c>
      <c r="AM29" s="33">
        <v>-0.38447060999999999</v>
      </c>
      <c r="AN29" s="33">
        <v>-0.52004848000000004</v>
      </c>
      <c r="AO29" s="33">
        <v>-1.2557126000000001</v>
      </c>
      <c r="AP29" s="33">
        <v>-1.3935584999999999</v>
      </c>
      <c r="AQ29" s="33">
        <v>-1.5553045999999999</v>
      </c>
      <c r="AR29" s="33">
        <v>-0.53212605999999996</v>
      </c>
      <c r="AS29" s="33">
        <v>-0.75254677999999997</v>
      </c>
      <c r="AT29" s="33">
        <v>-0.80049941999999996</v>
      </c>
      <c r="AU29" s="33">
        <v>-1.2604191</v>
      </c>
      <c r="AV29" s="33">
        <v>-1.3994978</v>
      </c>
      <c r="AW29" s="33">
        <v>-1.2914824</v>
      </c>
      <c r="AX29" s="33">
        <v>-1.2406339</v>
      </c>
      <c r="AY29" s="33">
        <v>-1.2949164</v>
      </c>
      <c r="AZ29" s="33">
        <v>-1.3706936999999999</v>
      </c>
      <c r="BA29" s="33">
        <v>-0.61486194000000005</v>
      </c>
      <c r="BB29" s="33">
        <v>-0.21480800999999999</v>
      </c>
      <c r="BC29" s="33">
        <v>4.0166269999999997E-2</v>
      </c>
      <c r="BD29" s="33">
        <v>8.261309E-2</v>
      </c>
      <c r="BE29" s="33">
        <v>0.26392740999999997</v>
      </c>
      <c r="BF29" s="33">
        <v>6.0912500000000003E-3</v>
      </c>
      <c r="BG29" s="33">
        <v>-4.3483010000000002E-2</v>
      </c>
      <c r="BH29" s="33">
        <v>-0.19171632</v>
      </c>
      <c r="BI29" s="33">
        <v>9.1659710000000005E-2</v>
      </c>
      <c r="BJ29" s="33">
        <v>-1.0499883999999999</v>
      </c>
      <c r="BK29" s="33">
        <v>-0.10726106000000001</v>
      </c>
      <c r="BL29" s="33">
        <v>-0.27120039000000001</v>
      </c>
      <c r="BM29" s="33">
        <v>-0.94985333000000005</v>
      </c>
      <c r="BN29" s="33">
        <v>-1.0223561999999999</v>
      </c>
      <c r="BO29" s="33">
        <v>-1.1812530999999999</v>
      </c>
      <c r="BP29" s="33">
        <v>-0.27789077000000001</v>
      </c>
      <c r="BQ29" s="33">
        <v>-0.49604419999999999</v>
      </c>
      <c r="BR29" s="33">
        <v>-0.54556567</v>
      </c>
      <c r="BS29" s="33">
        <v>-1.0095947000000001</v>
      </c>
      <c r="BT29" s="33">
        <v>-1.1323183000000001</v>
      </c>
      <c r="BU29" s="33">
        <v>-1.0307014000000001</v>
      </c>
      <c r="BV29" s="33">
        <v>-0.96331213999999998</v>
      </c>
      <c r="BW29" s="33">
        <v>-1.0168621</v>
      </c>
      <c r="BX29" s="33">
        <v>-1.1164674000000001</v>
      </c>
      <c r="BY29" s="33">
        <v>-0.48265743999999999</v>
      </c>
      <c r="BZ29" s="33">
        <v>-9.6166080000000001E-2</v>
      </c>
      <c r="CA29" s="33">
        <v>0.22227786999999999</v>
      </c>
      <c r="CB29" s="33">
        <v>0.22159838000000001</v>
      </c>
      <c r="CC29" s="33">
        <v>0.37929063000000002</v>
      </c>
      <c r="CD29" s="33">
        <v>0.11340096</v>
      </c>
      <c r="CE29" s="33">
        <v>9.2930200000000004E-2</v>
      </c>
      <c r="CF29" s="33">
        <v>-4.5753200000000001E-2</v>
      </c>
      <c r="CG29" s="33">
        <v>0.23993867999999999</v>
      </c>
      <c r="CH29" s="33">
        <v>-0.64485999999999999</v>
      </c>
      <c r="CI29" s="33">
        <v>8.4733439999999993E-2</v>
      </c>
      <c r="CJ29" s="33">
        <v>-9.8848969999999994E-2</v>
      </c>
      <c r="CK29" s="33">
        <v>-0.73801614000000004</v>
      </c>
      <c r="CL29" s="33">
        <v>-0.76526260999999995</v>
      </c>
      <c r="CM29" s="33">
        <v>-0.92218621999999995</v>
      </c>
      <c r="CN29" s="33">
        <v>-0.10180818</v>
      </c>
      <c r="CO29" s="33">
        <v>-0.31839128999999999</v>
      </c>
      <c r="CP29" s="33">
        <v>-0.36899934000000001</v>
      </c>
      <c r="CQ29" s="33">
        <v>-0.83587445999999999</v>
      </c>
      <c r="CR29" s="33">
        <v>-0.94727059000000002</v>
      </c>
      <c r="CS29" s="33">
        <v>-0.85008525999999995</v>
      </c>
      <c r="CT29" s="33">
        <v>-0.77123991999999997</v>
      </c>
      <c r="CU29" s="33">
        <v>-0.82428246999999999</v>
      </c>
      <c r="CV29" s="33">
        <v>-0.94039107</v>
      </c>
      <c r="CW29" s="33">
        <v>-0.35045293999999999</v>
      </c>
      <c r="CX29" s="33">
        <v>2.2475849999999999E-2</v>
      </c>
      <c r="CY29" s="33">
        <v>0.40438948000000002</v>
      </c>
      <c r="CZ29" s="33">
        <v>0.36058367000000002</v>
      </c>
      <c r="DA29" s="33">
        <v>0.49465386</v>
      </c>
      <c r="DB29" s="33">
        <v>0.22071067999999999</v>
      </c>
      <c r="DC29" s="33">
        <v>0.22934341</v>
      </c>
      <c r="DD29" s="33">
        <v>0.10020993</v>
      </c>
      <c r="DE29" s="33">
        <v>0.38821766000000002</v>
      </c>
      <c r="DF29" s="33">
        <v>-0.23973162000000001</v>
      </c>
      <c r="DG29" s="33">
        <v>0.27672793000000001</v>
      </c>
      <c r="DH29" s="33">
        <v>7.3502460000000006E-2</v>
      </c>
      <c r="DI29" s="33">
        <v>-0.52617895000000003</v>
      </c>
      <c r="DJ29" s="33">
        <v>-0.50816901999999997</v>
      </c>
      <c r="DK29" s="33">
        <v>-0.66311929999999997</v>
      </c>
      <c r="DL29" s="33">
        <v>7.4274409999999999E-2</v>
      </c>
      <c r="DM29" s="33">
        <v>-0.14073838999999999</v>
      </c>
      <c r="DN29" s="33">
        <v>-0.19243299999999999</v>
      </c>
      <c r="DO29" s="33">
        <v>-0.66215422999999995</v>
      </c>
      <c r="DP29" s="33">
        <v>-0.76222287</v>
      </c>
      <c r="DQ29" s="33">
        <v>-0.66946912000000003</v>
      </c>
      <c r="DR29" s="33">
        <v>-0.57916769000000001</v>
      </c>
      <c r="DS29" s="33">
        <v>-0.63170287999999997</v>
      </c>
      <c r="DT29" s="33">
        <v>-0.76431470000000001</v>
      </c>
      <c r="DU29" s="33">
        <v>-0.15957064000000001</v>
      </c>
      <c r="DV29" s="33">
        <v>0.19377596</v>
      </c>
      <c r="DW29" s="33">
        <v>0.66732970000000003</v>
      </c>
      <c r="DX29" s="33">
        <v>0.56125636999999995</v>
      </c>
      <c r="DY29" s="33">
        <v>0.66122004000000001</v>
      </c>
      <c r="DZ29" s="33">
        <v>0.37564884999999998</v>
      </c>
      <c r="EA29" s="33">
        <v>0.42630242000000002</v>
      </c>
      <c r="EB29" s="33">
        <v>0.3109575</v>
      </c>
      <c r="EC29" s="33">
        <v>0.60230894000000001</v>
      </c>
      <c r="ED29" s="33">
        <v>0.34520940999999999</v>
      </c>
      <c r="EE29" s="33">
        <v>0.55393747999999998</v>
      </c>
      <c r="EF29" s="33">
        <v>0.32235055000000001</v>
      </c>
      <c r="EG29" s="33">
        <v>-0.22031969000000001</v>
      </c>
      <c r="EH29" s="33">
        <v>-0.13696669</v>
      </c>
      <c r="EI29" s="33">
        <v>-0.28906780999999998</v>
      </c>
      <c r="EJ29" s="33">
        <v>0.32850971000000001</v>
      </c>
      <c r="EK29" s="33">
        <v>0.11576419</v>
      </c>
      <c r="EL29" s="33">
        <v>6.2500739999999999E-2</v>
      </c>
      <c r="EM29" s="33">
        <v>-0.41132982000000001</v>
      </c>
      <c r="EN29" s="33">
        <v>-0.49504336999999998</v>
      </c>
      <c r="EO29" s="33">
        <v>-0.4086881</v>
      </c>
      <c r="EP29" s="33">
        <v>-0.3018459</v>
      </c>
      <c r="EQ29" s="33">
        <v>-0.35364854000000001</v>
      </c>
      <c r="ER29" s="33">
        <v>-0.5100884</v>
      </c>
      <c r="ES29" s="33">
        <v>80.113546999999997</v>
      </c>
      <c r="ET29" s="33">
        <v>78.988083000000003</v>
      </c>
      <c r="EU29" s="33">
        <v>77.480585000000005</v>
      </c>
      <c r="EV29" s="33">
        <v>76.232615999999993</v>
      </c>
      <c r="EW29" s="33">
        <v>75.476220999999995</v>
      </c>
      <c r="EX29" s="33">
        <v>73.807916000000006</v>
      </c>
      <c r="EY29" s="33">
        <v>73.590573000000006</v>
      </c>
      <c r="EZ29" s="33">
        <v>74.842067</v>
      </c>
      <c r="FA29" s="33">
        <v>78.209263000000007</v>
      </c>
      <c r="FB29" s="33">
        <v>81.812596999999997</v>
      </c>
      <c r="FC29" s="33">
        <v>84.708991999999995</v>
      </c>
      <c r="FD29" s="33">
        <v>88.233339999999998</v>
      </c>
      <c r="FE29" s="33">
        <v>91.432455000000004</v>
      </c>
      <c r="FF29" s="33">
        <v>93.584502000000001</v>
      </c>
      <c r="FG29" s="33">
        <v>94.641631000000004</v>
      </c>
      <c r="FH29" s="33">
        <v>94.750484</v>
      </c>
      <c r="FI29" s="33">
        <v>94.911180999999999</v>
      </c>
      <c r="FJ29" s="33">
        <v>93.840143999999995</v>
      </c>
      <c r="FK29" s="33">
        <v>92.107653999999997</v>
      </c>
      <c r="FL29" s="33">
        <v>88.706577999999993</v>
      </c>
      <c r="FM29" s="33">
        <v>86.114300999999998</v>
      </c>
      <c r="FN29" s="33">
        <v>84.045550000000006</v>
      </c>
      <c r="FO29" s="33">
        <v>81.625848000000005</v>
      </c>
      <c r="FP29" s="33">
        <v>79.596208000000004</v>
      </c>
      <c r="FQ29" s="33">
        <v>3.4915780000000001</v>
      </c>
      <c r="FR29" s="82">
        <v>0.30906679999999997</v>
      </c>
      <c r="FS29">
        <v>1</v>
      </c>
    </row>
    <row r="30" spans="1:175" x14ac:dyDescent="0.2">
      <c r="A30" s="18" t="s">
        <v>0</v>
      </c>
      <c r="B30" s="27" t="s">
        <v>200</v>
      </c>
      <c r="C30" s="27">
        <v>42978</v>
      </c>
      <c r="D30" s="33">
        <v>7154</v>
      </c>
      <c r="E30" s="33">
        <v>15.724164</v>
      </c>
      <c r="F30" s="33">
        <v>15.472562</v>
      </c>
      <c r="G30" s="33">
        <v>15.613429999999999</v>
      </c>
      <c r="H30" s="33">
        <v>16.124651</v>
      </c>
      <c r="I30" s="33">
        <v>16.703074000000001</v>
      </c>
      <c r="J30" s="33">
        <v>17.532734000000001</v>
      </c>
      <c r="K30" s="33">
        <v>19.125706999999998</v>
      </c>
      <c r="L30" s="33">
        <v>20.353283000000001</v>
      </c>
      <c r="M30" s="33">
        <v>21.563561</v>
      </c>
      <c r="N30" s="33">
        <v>21.914594000000001</v>
      </c>
      <c r="O30" s="33">
        <v>22.372706000000001</v>
      </c>
      <c r="P30" s="33">
        <v>21.535575999999999</v>
      </c>
      <c r="Q30" s="33">
        <v>20.584847</v>
      </c>
      <c r="R30" s="33">
        <v>20.683015000000001</v>
      </c>
      <c r="S30" s="33">
        <v>20.247032000000001</v>
      </c>
      <c r="T30" s="33">
        <v>19.971432</v>
      </c>
      <c r="U30" s="33">
        <v>19.352755999999999</v>
      </c>
      <c r="V30" s="33">
        <v>18.393249999999998</v>
      </c>
      <c r="W30" s="33">
        <v>18.360823</v>
      </c>
      <c r="X30" s="33">
        <v>18.494230999999999</v>
      </c>
      <c r="Y30" s="33">
        <v>18.101161000000001</v>
      </c>
      <c r="Z30" s="33">
        <v>17.501187999999999</v>
      </c>
      <c r="AA30" s="33">
        <v>16.699735</v>
      </c>
      <c r="AB30" s="33">
        <v>16.194171999999998</v>
      </c>
      <c r="AC30" s="33">
        <v>-0.58943243000000001</v>
      </c>
      <c r="AD30" s="33">
        <v>-0.43911480000000003</v>
      </c>
      <c r="AE30" s="33">
        <v>-0.36843987</v>
      </c>
      <c r="AF30" s="33">
        <v>-0.43597005999999999</v>
      </c>
      <c r="AG30" s="33">
        <v>-0.37411464</v>
      </c>
      <c r="AH30" s="33">
        <v>-0.46149141999999999</v>
      </c>
      <c r="AI30" s="33">
        <v>-0.16347448000000001</v>
      </c>
      <c r="AJ30" s="33">
        <v>-0.57459713000000001</v>
      </c>
      <c r="AK30" s="33">
        <v>0.16804968000000001</v>
      </c>
      <c r="AL30" s="33">
        <v>-0.20436324</v>
      </c>
      <c r="AM30" s="33">
        <v>-0.42157929999999999</v>
      </c>
      <c r="AN30" s="33">
        <v>-0.88125332999999995</v>
      </c>
      <c r="AO30" s="33">
        <v>-0.84820289000000004</v>
      </c>
      <c r="AP30" s="33">
        <v>-0.93456952000000004</v>
      </c>
      <c r="AQ30" s="33">
        <v>-0.96758038000000002</v>
      </c>
      <c r="AR30" s="33">
        <v>-0.57738588999999996</v>
      </c>
      <c r="AS30" s="33">
        <v>-0.51330430000000005</v>
      </c>
      <c r="AT30" s="33">
        <v>-0.52348779999999995</v>
      </c>
      <c r="AU30" s="33">
        <v>-0.98945293000000001</v>
      </c>
      <c r="AV30" s="33">
        <v>-1.2000442</v>
      </c>
      <c r="AW30" s="33">
        <v>-1.2658988</v>
      </c>
      <c r="AX30" s="33">
        <v>-0.82879535000000004</v>
      </c>
      <c r="AY30" s="33">
        <v>-1.0780742999999999</v>
      </c>
      <c r="AZ30" s="33">
        <v>-1.0084773</v>
      </c>
      <c r="BA30" s="33">
        <v>-0.42299774000000001</v>
      </c>
      <c r="BB30" s="33">
        <v>-0.27929332000000001</v>
      </c>
      <c r="BC30" s="33">
        <v>-0.1208779</v>
      </c>
      <c r="BD30" s="33">
        <v>-0.27157959999999998</v>
      </c>
      <c r="BE30" s="33">
        <v>-0.20177934</v>
      </c>
      <c r="BF30" s="33">
        <v>-0.27538298</v>
      </c>
      <c r="BG30" s="33">
        <v>2.774515E-2</v>
      </c>
      <c r="BH30" s="33">
        <v>-0.28960965</v>
      </c>
      <c r="BI30" s="33">
        <v>0.39723007999999999</v>
      </c>
      <c r="BJ30" s="33">
        <v>2.771873E-2</v>
      </c>
      <c r="BK30" s="33">
        <v>-0.15914508999999999</v>
      </c>
      <c r="BL30" s="33">
        <v>-0.63564359999999998</v>
      </c>
      <c r="BM30" s="33">
        <v>-0.55461446999999997</v>
      </c>
      <c r="BN30" s="33">
        <v>-0.61857041999999995</v>
      </c>
      <c r="BO30" s="33">
        <v>-0.67033271999999999</v>
      </c>
      <c r="BP30" s="33">
        <v>-0.30822759</v>
      </c>
      <c r="BQ30" s="33">
        <v>-0.22673331999999999</v>
      </c>
      <c r="BR30" s="33">
        <v>-0.22938575</v>
      </c>
      <c r="BS30" s="33">
        <v>-0.70815114000000001</v>
      </c>
      <c r="BT30" s="33">
        <v>-0.90312002000000002</v>
      </c>
      <c r="BU30" s="33">
        <v>-0.96881130000000004</v>
      </c>
      <c r="BV30" s="33">
        <v>-0.53038352</v>
      </c>
      <c r="BW30" s="33">
        <v>-0.78656097000000003</v>
      </c>
      <c r="BX30" s="33">
        <v>-0.72624807999999996</v>
      </c>
      <c r="BY30" s="33">
        <v>-0.30772558</v>
      </c>
      <c r="BZ30" s="33">
        <v>-0.16860143999999999</v>
      </c>
      <c r="CA30" s="33">
        <v>5.0582769999999999E-2</v>
      </c>
      <c r="CB30" s="33">
        <v>-0.15772327</v>
      </c>
      <c r="CC30" s="33">
        <v>-8.2420439999999998E-2</v>
      </c>
      <c r="CD30" s="33">
        <v>-0.14648484000000001</v>
      </c>
      <c r="CE30" s="33">
        <v>0.16018329000000001</v>
      </c>
      <c r="CF30" s="33">
        <v>-9.2228199999999996E-2</v>
      </c>
      <c r="CG30" s="33">
        <v>0.55595972000000005</v>
      </c>
      <c r="CH30" s="33">
        <v>0.18845799999999999</v>
      </c>
      <c r="CI30" s="33">
        <v>2.261604E-2</v>
      </c>
      <c r="CJ30" s="33">
        <v>-0.46553505000000001</v>
      </c>
      <c r="CK30" s="33">
        <v>-0.35127603000000002</v>
      </c>
      <c r="CL30" s="33">
        <v>-0.39971041000000002</v>
      </c>
      <c r="CM30" s="33">
        <v>-0.46445988999999999</v>
      </c>
      <c r="CN30" s="33">
        <v>-0.12180937</v>
      </c>
      <c r="CO30" s="33">
        <v>-2.825513E-2</v>
      </c>
      <c r="CP30" s="33">
        <v>-2.569157E-2</v>
      </c>
      <c r="CQ30" s="33">
        <v>-0.51332237999999997</v>
      </c>
      <c r="CR30" s="33">
        <v>-0.69747121999999995</v>
      </c>
      <c r="CS30" s="33">
        <v>-0.76304941999999998</v>
      </c>
      <c r="CT30" s="33">
        <v>-0.3237044</v>
      </c>
      <c r="CU30" s="33">
        <v>-0.58465973999999998</v>
      </c>
      <c r="CV30" s="33">
        <v>-0.53077699</v>
      </c>
      <c r="CW30" s="33">
        <v>-0.19245343000000001</v>
      </c>
      <c r="CX30" s="33">
        <v>-5.7909559999999999E-2</v>
      </c>
      <c r="CY30" s="33">
        <v>0.22204344000000001</v>
      </c>
      <c r="CZ30" s="33">
        <v>-4.386694E-2</v>
      </c>
      <c r="DA30" s="33">
        <v>3.6938459999999999E-2</v>
      </c>
      <c r="DB30" s="33">
        <v>-1.75867E-2</v>
      </c>
      <c r="DC30" s="33">
        <v>0.29262143000000002</v>
      </c>
      <c r="DD30" s="33">
        <v>0.10515326</v>
      </c>
      <c r="DE30" s="33">
        <v>0.71468936000000005</v>
      </c>
      <c r="DF30" s="33">
        <v>0.34919727</v>
      </c>
      <c r="DG30" s="33">
        <v>0.20437717999999999</v>
      </c>
      <c r="DH30" s="33">
        <v>-0.29542649999999998</v>
      </c>
      <c r="DI30" s="33">
        <v>-0.14793758000000001</v>
      </c>
      <c r="DJ30" s="33">
        <v>-0.18085039</v>
      </c>
      <c r="DK30" s="33">
        <v>-0.25858705999999998</v>
      </c>
      <c r="DL30" s="33">
        <v>6.4608849999999995E-2</v>
      </c>
      <c r="DM30" s="33">
        <v>0.17022306000000001</v>
      </c>
      <c r="DN30" s="33">
        <v>0.17800261000000001</v>
      </c>
      <c r="DO30" s="33">
        <v>-0.31849361999999998</v>
      </c>
      <c r="DP30" s="33">
        <v>-0.49182241999999998</v>
      </c>
      <c r="DQ30" s="33">
        <v>-0.55728754000000003</v>
      </c>
      <c r="DR30" s="33">
        <v>-0.11702527</v>
      </c>
      <c r="DS30" s="33">
        <v>-0.38275851</v>
      </c>
      <c r="DT30" s="33">
        <v>-0.33530589999999999</v>
      </c>
      <c r="DU30" s="33">
        <v>-2.6018739999999999E-2</v>
      </c>
      <c r="DV30" s="33">
        <v>0.10191193</v>
      </c>
      <c r="DW30" s="33">
        <v>0.46960541</v>
      </c>
      <c r="DX30" s="33">
        <v>0.12052352</v>
      </c>
      <c r="DY30" s="33">
        <v>0.20927376</v>
      </c>
      <c r="DZ30" s="33">
        <v>0.16852174</v>
      </c>
      <c r="EA30" s="33">
        <v>0.48384105999999999</v>
      </c>
      <c r="EB30" s="33">
        <v>0.39014072999999999</v>
      </c>
      <c r="EC30" s="33">
        <v>0.94386974999999995</v>
      </c>
      <c r="ED30" s="33">
        <v>0.58127923999999997</v>
      </c>
      <c r="EE30" s="33">
        <v>0.46681138999999999</v>
      </c>
      <c r="EF30" s="33">
        <v>-4.9816770000000003E-2</v>
      </c>
      <c r="EG30" s="33">
        <v>0.14565083000000001</v>
      </c>
      <c r="EH30" s="33">
        <v>0.13514870000000001</v>
      </c>
      <c r="EI30" s="33">
        <v>3.8660600000000003E-2</v>
      </c>
      <c r="EJ30" s="33">
        <v>0.33376715000000001</v>
      </c>
      <c r="EK30" s="33">
        <v>0.45679404000000001</v>
      </c>
      <c r="EL30" s="33">
        <v>0.47210466000000001</v>
      </c>
      <c r="EM30" s="33">
        <v>-3.7191839999999997E-2</v>
      </c>
      <c r="EN30" s="33">
        <v>-0.19489820999999999</v>
      </c>
      <c r="EO30" s="33">
        <v>-0.26020007000000001</v>
      </c>
      <c r="EP30" s="33">
        <v>0.18138656</v>
      </c>
      <c r="EQ30" s="33">
        <v>-9.1245199999999999E-2</v>
      </c>
      <c r="ER30" s="33">
        <v>-5.3076690000000003E-2</v>
      </c>
      <c r="ES30" s="33">
        <v>75.756120999999993</v>
      </c>
      <c r="ET30" s="33">
        <v>74.443763000000004</v>
      </c>
      <c r="EU30" s="33">
        <v>73.143659</v>
      </c>
      <c r="EV30" s="33">
        <v>71.106549999999999</v>
      </c>
      <c r="EW30" s="33">
        <v>69.515034999999997</v>
      </c>
      <c r="EX30" s="33">
        <v>69.066337000000004</v>
      </c>
      <c r="EY30" s="33">
        <v>68.208364000000003</v>
      </c>
      <c r="EZ30" s="33">
        <v>70.168903999999998</v>
      </c>
      <c r="FA30" s="33">
        <v>74.138345999999999</v>
      </c>
      <c r="FB30" s="33">
        <v>78.022688000000002</v>
      </c>
      <c r="FC30" s="33">
        <v>82.206371000000004</v>
      </c>
      <c r="FD30" s="33">
        <v>86.173772</v>
      </c>
      <c r="FE30" s="33">
        <v>88.678004999999999</v>
      </c>
      <c r="FF30" s="33">
        <v>91.422646</v>
      </c>
      <c r="FG30" s="33">
        <v>92.967140000000001</v>
      </c>
      <c r="FH30" s="33">
        <v>93.940393</v>
      </c>
      <c r="FI30" s="33">
        <v>94.324209999999994</v>
      </c>
      <c r="FJ30" s="33">
        <v>93.247457999999995</v>
      </c>
      <c r="FK30" s="33">
        <v>91.059200000000004</v>
      </c>
      <c r="FL30" s="33">
        <v>88.126664000000005</v>
      </c>
      <c r="FM30" s="33">
        <v>85.559621000000007</v>
      </c>
      <c r="FN30" s="33">
        <v>84.167295999999993</v>
      </c>
      <c r="FO30" s="33">
        <v>81.929070999999993</v>
      </c>
      <c r="FP30" s="33">
        <v>80.944233999999994</v>
      </c>
      <c r="FQ30" s="33">
        <v>3.9291160000000001</v>
      </c>
      <c r="FR30" s="82">
        <v>0.34537960000000001</v>
      </c>
      <c r="FS30">
        <v>1</v>
      </c>
    </row>
    <row r="31" spans="1:175" x14ac:dyDescent="0.2">
      <c r="A31" s="18" t="s">
        <v>0</v>
      </c>
      <c r="B31" s="27" t="s">
        <v>200</v>
      </c>
      <c r="C31" s="27">
        <v>42979</v>
      </c>
      <c r="D31" s="33">
        <v>7150</v>
      </c>
      <c r="E31" s="33">
        <v>16.217766000000001</v>
      </c>
      <c r="F31" s="33">
        <v>15.923403</v>
      </c>
      <c r="G31" s="33">
        <v>16.169250999999999</v>
      </c>
      <c r="H31" s="33">
        <v>16.639271000000001</v>
      </c>
      <c r="I31" s="33">
        <v>17.218577</v>
      </c>
      <c r="J31" s="33">
        <v>18.079626999999999</v>
      </c>
      <c r="K31" s="33">
        <v>19.917870000000001</v>
      </c>
      <c r="L31" s="33">
        <v>21.250481000000001</v>
      </c>
      <c r="M31" s="33">
        <v>22.353462</v>
      </c>
      <c r="N31" s="33">
        <v>22.9634</v>
      </c>
      <c r="O31" s="33">
        <v>23.280564999999999</v>
      </c>
      <c r="P31" s="33">
        <v>22.697593000000001</v>
      </c>
      <c r="Q31" s="33">
        <v>21.718988</v>
      </c>
      <c r="R31" s="33">
        <v>21.691040999999998</v>
      </c>
      <c r="S31" s="33">
        <v>21.327587999999999</v>
      </c>
      <c r="T31" s="33">
        <v>20.962015999999998</v>
      </c>
      <c r="U31" s="33">
        <v>20.359514000000001</v>
      </c>
      <c r="V31" s="33">
        <v>19.275259999999999</v>
      </c>
      <c r="W31" s="33">
        <v>19.254289</v>
      </c>
      <c r="X31" s="33">
        <v>19.224201000000001</v>
      </c>
      <c r="Y31" s="33">
        <v>18.821624</v>
      </c>
      <c r="Z31" s="33">
        <v>18.082373</v>
      </c>
      <c r="AA31" s="33">
        <v>17.527902000000001</v>
      </c>
      <c r="AB31" s="33">
        <v>16.838180000000001</v>
      </c>
      <c r="AC31" s="33">
        <v>-0.66274643</v>
      </c>
      <c r="AD31" s="33">
        <v>-0.72260679000000005</v>
      </c>
      <c r="AE31" s="33">
        <v>-0.57211590999999995</v>
      </c>
      <c r="AF31" s="33">
        <v>-0.43242332999999999</v>
      </c>
      <c r="AG31" s="33">
        <v>2.1910079999999998E-2</v>
      </c>
      <c r="AH31" s="33">
        <v>0.13112314</v>
      </c>
      <c r="AI31" s="33">
        <v>0.12514218999999999</v>
      </c>
      <c r="AJ31" s="33">
        <v>-0.20368212999999999</v>
      </c>
      <c r="AK31" s="33">
        <v>-6.3059820000000003E-2</v>
      </c>
      <c r="AL31" s="33">
        <v>-0.59004058000000004</v>
      </c>
      <c r="AM31" s="33">
        <v>-0.68657095999999995</v>
      </c>
      <c r="AN31" s="33">
        <v>-0.85474554999999997</v>
      </c>
      <c r="AO31" s="33">
        <v>-0.51087254999999998</v>
      </c>
      <c r="AP31" s="33">
        <v>-0.14251511</v>
      </c>
      <c r="AQ31" s="33">
        <v>-4.1872859999999998E-2</v>
      </c>
      <c r="AR31" s="33">
        <v>0.31549677999999998</v>
      </c>
      <c r="AS31" s="33">
        <v>0.49318925000000002</v>
      </c>
      <c r="AT31" s="33">
        <v>-9.7957359999999993E-2</v>
      </c>
      <c r="AU31" s="33">
        <v>-0.48967787000000002</v>
      </c>
      <c r="AV31" s="33">
        <v>-0.68556145999999996</v>
      </c>
      <c r="AW31" s="33">
        <v>-1.0093969</v>
      </c>
      <c r="AX31" s="33">
        <v>-0.93672778999999995</v>
      </c>
      <c r="AY31" s="33">
        <v>-0.62527498999999997</v>
      </c>
      <c r="AZ31" s="33">
        <v>-0.78441506999999999</v>
      </c>
      <c r="BA31" s="33">
        <v>-0.49772708999999998</v>
      </c>
      <c r="BB31" s="33">
        <v>-0.57312631000000003</v>
      </c>
      <c r="BC31" s="33">
        <v>-0.31952507000000002</v>
      </c>
      <c r="BD31" s="33">
        <v>-0.3178878</v>
      </c>
      <c r="BE31" s="33">
        <v>0.17090163999999999</v>
      </c>
      <c r="BF31" s="33">
        <v>0.29447108999999999</v>
      </c>
      <c r="BG31" s="33">
        <v>0.27192370999999999</v>
      </c>
      <c r="BH31" s="33">
        <v>-3.052214E-2</v>
      </c>
      <c r="BI31" s="33">
        <v>0.12567074</v>
      </c>
      <c r="BJ31" s="33">
        <v>-0.33886474</v>
      </c>
      <c r="BK31" s="33">
        <v>-0.42905378999999999</v>
      </c>
      <c r="BL31" s="33">
        <v>-0.57120961000000003</v>
      </c>
      <c r="BM31" s="33">
        <v>-0.24006188000000001</v>
      </c>
      <c r="BN31" s="33">
        <v>0.14034479999999999</v>
      </c>
      <c r="BO31" s="33">
        <v>0.28659921999999999</v>
      </c>
      <c r="BP31" s="33">
        <v>0.61586613999999995</v>
      </c>
      <c r="BQ31" s="33">
        <v>0.78282240999999997</v>
      </c>
      <c r="BR31" s="33">
        <v>0.21323513999999999</v>
      </c>
      <c r="BS31" s="33">
        <v>-0.14742779</v>
      </c>
      <c r="BT31" s="33">
        <v>-0.30793213000000003</v>
      </c>
      <c r="BU31" s="33">
        <v>-0.59914149999999999</v>
      </c>
      <c r="BV31" s="33">
        <v>-0.51500038000000004</v>
      </c>
      <c r="BW31" s="33">
        <v>-0.29880547000000002</v>
      </c>
      <c r="BX31" s="33">
        <v>-0.46348871000000003</v>
      </c>
      <c r="BY31" s="33">
        <v>-0.38343518999999998</v>
      </c>
      <c r="BZ31" s="33">
        <v>-0.46959658999999998</v>
      </c>
      <c r="CA31" s="33">
        <v>-0.14458141999999999</v>
      </c>
      <c r="CB31" s="33">
        <v>-0.23856084</v>
      </c>
      <c r="CC31" s="33">
        <v>0.27409274</v>
      </c>
      <c r="CD31" s="33">
        <v>0.40760538000000002</v>
      </c>
      <c r="CE31" s="33">
        <v>0.37358414000000001</v>
      </c>
      <c r="CF31" s="33">
        <v>8.9407940000000005E-2</v>
      </c>
      <c r="CG31" s="33">
        <v>0.25638495</v>
      </c>
      <c r="CH31" s="33">
        <v>-0.16490110999999999</v>
      </c>
      <c r="CI31" s="33">
        <v>-0.25069817999999999</v>
      </c>
      <c r="CJ31" s="33">
        <v>-0.37483348</v>
      </c>
      <c r="CK31" s="33">
        <v>-5.2499240000000003E-2</v>
      </c>
      <c r="CL31" s="33">
        <v>0.33625271000000001</v>
      </c>
      <c r="CM31" s="33">
        <v>0.51409799</v>
      </c>
      <c r="CN31" s="33">
        <v>0.82390105000000002</v>
      </c>
      <c r="CO31" s="33">
        <v>0.98342145000000003</v>
      </c>
      <c r="CP31" s="33">
        <v>0.42876610999999998</v>
      </c>
      <c r="CQ31" s="33">
        <v>8.9613570000000004E-2</v>
      </c>
      <c r="CR31" s="33">
        <v>-4.6387209999999998E-2</v>
      </c>
      <c r="CS31" s="33">
        <v>-0.31499983999999998</v>
      </c>
      <c r="CT31" s="33">
        <v>-0.22291326</v>
      </c>
      <c r="CU31" s="33">
        <v>-7.2693679999999997E-2</v>
      </c>
      <c r="CV31" s="33">
        <v>-0.24121609999999999</v>
      </c>
      <c r="CW31" s="33">
        <v>-0.26914328999999998</v>
      </c>
      <c r="CX31" s="33">
        <v>-0.36606686999999999</v>
      </c>
      <c r="CY31" s="33">
        <v>3.0362219999999999E-2</v>
      </c>
      <c r="CZ31" s="33">
        <v>-0.15923388999999999</v>
      </c>
      <c r="DA31" s="33">
        <v>0.37728383999999998</v>
      </c>
      <c r="DB31" s="33">
        <v>0.52073966999999999</v>
      </c>
      <c r="DC31" s="33">
        <v>0.47524456999999998</v>
      </c>
      <c r="DD31" s="33">
        <v>0.20933802000000001</v>
      </c>
      <c r="DE31" s="33">
        <v>0.38709916</v>
      </c>
      <c r="DF31" s="33">
        <v>9.0625199999999993E-3</v>
      </c>
      <c r="DG31" s="33">
        <v>-7.2342569999999995E-2</v>
      </c>
      <c r="DH31" s="33">
        <v>-0.17845734999999999</v>
      </c>
      <c r="DI31" s="33">
        <v>0.13506340999999999</v>
      </c>
      <c r="DJ31" s="33">
        <v>0.53216063000000002</v>
      </c>
      <c r="DK31" s="33">
        <v>0.74159675999999997</v>
      </c>
      <c r="DL31" s="33">
        <v>1.031936</v>
      </c>
      <c r="DM31" s="33">
        <v>1.1840204999999999</v>
      </c>
      <c r="DN31" s="33">
        <v>0.64429709000000002</v>
      </c>
      <c r="DO31" s="33">
        <v>0.32665493000000001</v>
      </c>
      <c r="DP31" s="33">
        <v>0.21515771</v>
      </c>
      <c r="DQ31" s="33">
        <v>-3.0858179999999999E-2</v>
      </c>
      <c r="DR31" s="33">
        <v>6.9173860000000004E-2</v>
      </c>
      <c r="DS31" s="33">
        <v>0.15341811</v>
      </c>
      <c r="DT31" s="33">
        <v>-1.894349E-2</v>
      </c>
      <c r="DU31" s="33">
        <v>-0.10412394</v>
      </c>
      <c r="DV31" s="33">
        <v>-0.21658638999999999</v>
      </c>
      <c r="DW31" s="33">
        <v>0.28295305999999998</v>
      </c>
      <c r="DX31" s="33">
        <v>-4.4698359999999999E-2</v>
      </c>
      <c r="DY31" s="33">
        <v>0.52627539999999995</v>
      </c>
      <c r="DZ31" s="33">
        <v>0.68408762999999995</v>
      </c>
      <c r="EA31" s="33">
        <v>0.62202608999999998</v>
      </c>
      <c r="EB31" s="33">
        <v>0.38249801</v>
      </c>
      <c r="EC31" s="33">
        <v>0.57582971999999999</v>
      </c>
      <c r="ED31" s="33">
        <v>0.26023837</v>
      </c>
      <c r="EE31" s="33">
        <v>0.18517460999999999</v>
      </c>
      <c r="EF31" s="33">
        <v>0.10507859</v>
      </c>
      <c r="EG31" s="33">
        <v>0.40587406999999998</v>
      </c>
      <c r="EH31" s="33">
        <v>0.81502054000000002</v>
      </c>
      <c r="EI31" s="33">
        <v>1.0700688</v>
      </c>
      <c r="EJ31" s="33">
        <v>1.3323053</v>
      </c>
      <c r="EK31" s="33">
        <v>1.4736536</v>
      </c>
      <c r="EL31" s="33">
        <v>0.95548959</v>
      </c>
      <c r="EM31" s="33">
        <v>0.66890501999999996</v>
      </c>
      <c r="EN31" s="33">
        <v>0.59278704000000004</v>
      </c>
      <c r="EO31" s="33">
        <v>0.37939725000000002</v>
      </c>
      <c r="EP31" s="33">
        <v>0.49090127</v>
      </c>
      <c r="EQ31" s="33">
        <v>0.47988762000000001</v>
      </c>
      <c r="ER31" s="33">
        <v>0.30198286000000002</v>
      </c>
      <c r="ES31" s="33">
        <v>79.723363000000006</v>
      </c>
      <c r="ET31" s="33">
        <v>79.262981999999994</v>
      </c>
      <c r="EU31" s="33">
        <v>77.441630000000004</v>
      </c>
      <c r="EV31" s="33">
        <v>76.614785999999995</v>
      </c>
      <c r="EW31" s="33">
        <v>76.790160999999998</v>
      </c>
      <c r="EX31" s="33">
        <v>76.475065000000001</v>
      </c>
      <c r="EY31" s="33">
        <v>75.064874000000003</v>
      </c>
      <c r="EZ31" s="33">
        <v>76.574617000000003</v>
      </c>
      <c r="FA31" s="33">
        <v>80.384493000000006</v>
      </c>
      <c r="FB31" s="33">
        <v>86.175663</v>
      </c>
      <c r="FC31" s="33">
        <v>90.925203999999994</v>
      </c>
      <c r="FD31" s="33">
        <v>95.558577</v>
      </c>
      <c r="FE31" s="33">
        <v>98.049384000000003</v>
      </c>
      <c r="FF31" s="33">
        <v>100.95343</v>
      </c>
      <c r="FG31" s="33">
        <v>101.6846</v>
      </c>
      <c r="FH31" s="33">
        <v>102.31439</v>
      </c>
      <c r="FI31" s="33">
        <v>101.3762</v>
      </c>
      <c r="FJ31" s="33">
        <v>99.315550999999999</v>
      </c>
      <c r="FK31" s="33">
        <v>96.469950999999995</v>
      </c>
      <c r="FL31" s="33">
        <v>93.134647000000001</v>
      </c>
      <c r="FM31" s="33">
        <v>90.811306999999999</v>
      </c>
      <c r="FN31" s="33">
        <v>89.088312999999999</v>
      </c>
      <c r="FO31" s="33">
        <v>87.127853999999999</v>
      </c>
      <c r="FP31" s="33">
        <v>85.154516000000001</v>
      </c>
      <c r="FQ31" s="33">
        <v>4.5992860000000002</v>
      </c>
      <c r="FR31" s="82">
        <v>0.37716329999999998</v>
      </c>
      <c r="FS31">
        <v>1</v>
      </c>
    </row>
    <row r="32" spans="1:175" x14ac:dyDescent="0.2">
      <c r="A32" s="18" t="s">
        <v>0</v>
      </c>
      <c r="B32" s="27" t="s">
        <v>200</v>
      </c>
      <c r="C32" s="27">
        <v>42980</v>
      </c>
      <c r="D32" s="33">
        <v>7150</v>
      </c>
      <c r="E32" s="33">
        <v>15.664707999999999</v>
      </c>
      <c r="F32" s="33">
        <v>15.358259</v>
      </c>
      <c r="G32" s="33">
        <v>15.344854</v>
      </c>
      <c r="H32" s="33">
        <v>15.639525000000001</v>
      </c>
      <c r="I32" s="33">
        <v>15.929657000000001</v>
      </c>
      <c r="J32" s="33">
        <v>16.478268</v>
      </c>
      <c r="K32" s="33">
        <v>17.211469000000001</v>
      </c>
      <c r="L32" s="33">
        <v>18.096271999999999</v>
      </c>
      <c r="M32" s="33">
        <v>18.657602000000001</v>
      </c>
      <c r="N32" s="33">
        <v>19.151304</v>
      </c>
      <c r="O32" s="33">
        <v>19.533750999999999</v>
      </c>
      <c r="P32" s="33">
        <v>19.120242000000001</v>
      </c>
      <c r="Q32" s="33">
        <v>18.559197999999999</v>
      </c>
      <c r="R32" s="33">
        <v>18.369097</v>
      </c>
      <c r="S32" s="33">
        <v>17.957117</v>
      </c>
      <c r="T32" s="33">
        <v>17.965831000000001</v>
      </c>
      <c r="U32" s="33">
        <v>17.689677</v>
      </c>
      <c r="V32" s="33">
        <v>17.516047</v>
      </c>
      <c r="W32" s="33">
        <v>18.01247</v>
      </c>
      <c r="X32" s="33">
        <v>18.10914</v>
      </c>
      <c r="Y32" s="33">
        <v>17.974519000000001</v>
      </c>
      <c r="Z32" s="33">
        <v>17.417359999999999</v>
      </c>
      <c r="AA32" s="33">
        <v>16.994793000000001</v>
      </c>
      <c r="AB32" s="33">
        <v>16.557155000000002</v>
      </c>
      <c r="AC32" s="33">
        <v>-1.2486644</v>
      </c>
      <c r="AD32" s="33">
        <v>-1.0546319</v>
      </c>
      <c r="AE32" s="33">
        <v>-0.36467177000000001</v>
      </c>
      <c r="AF32" s="33">
        <v>8.7253599999999997E-3</v>
      </c>
      <c r="AG32" s="33">
        <v>0.34072976999999999</v>
      </c>
      <c r="AH32" s="33">
        <v>0.39188698999999999</v>
      </c>
      <c r="AI32" s="33">
        <v>2.3925399999999999E-2</v>
      </c>
      <c r="AJ32" s="33">
        <v>-0.13022986</v>
      </c>
      <c r="AK32" s="33">
        <v>-0.62194064999999998</v>
      </c>
      <c r="AL32" s="33">
        <v>-0.58506497000000002</v>
      </c>
      <c r="AM32" s="33">
        <v>-0.64514331999999996</v>
      </c>
      <c r="AN32" s="33">
        <v>-1.1195667</v>
      </c>
      <c r="AO32" s="33">
        <v>-1.6689573</v>
      </c>
      <c r="AP32" s="33">
        <v>-1.5550024</v>
      </c>
      <c r="AQ32" s="33">
        <v>-1.4603246999999999</v>
      </c>
      <c r="AR32" s="33">
        <v>-0.92622700000000002</v>
      </c>
      <c r="AS32" s="33">
        <v>-0.95523521</v>
      </c>
      <c r="AT32" s="33">
        <v>-0.97051414000000003</v>
      </c>
      <c r="AU32" s="33">
        <v>-0.37635438999999998</v>
      </c>
      <c r="AV32" s="33">
        <v>-0.43754703</v>
      </c>
      <c r="AW32" s="33">
        <v>-0.10270091000000001</v>
      </c>
      <c r="AX32" s="33">
        <v>-0.17889401999999999</v>
      </c>
      <c r="AY32" s="33">
        <v>7.9460999999999993E-3</v>
      </c>
      <c r="AZ32" s="33">
        <v>-0.14447270000000001</v>
      </c>
      <c r="BA32" s="33">
        <v>-0.98140382000000004</v>
      </c>
      <c r="BB32" s="33">
        <v>-0.83134459999999999</v>
      </c>
      <c r="BC32" s="33">
        <v>-0.21310016000000001</v>
      </c>
      <c r="BD32" s="33">
        <v>0.17048437</v>
      </c>
      <c r="BE32" s="33">
        <v>0.48408051000000002</v>
      </c>
      <c r="BF32" s="33">
        <v>0.56238368999999999</v>
      </c>
      <c r="BG32" s="33">
        <v>0.18166671000000001</v>
      </c>
      <c r="BH32" s="33">
        <v>4.7261730000000002E-2</v>
      </c>
      <c r="BI32" s="33">
        <v>-0.39422268999999999</v>
      </c>
      <c r="BJ32" s="33">
        <v>-0.35156132000000001</v>
      </c>
      <c r="BK32" s="33">
        <v>-0.37628941999999999</v>
      </c>
      <c r="BL32" s="33">
        <v>-0.81747716000000004</v>
      </c>
      <c r="BM32" s="33">
        <v>-1.3127418</v>
      </c>
      <c r="BN32" s="33">
        <v>-1.2025682</v>
      </c>
      <c r="BO32" s="33">
        <v>-1.0913885999999999</v>
      </c>
      <c r="BP32" s="33">
        <v>-0.57327086999999999</v>
      </c>
      <c r="BQ32" s="33">
        <v>-0.54054206999999999</v>
      </c>
      <c r="BR32" s="33">
        <v>-0.52177669999999998</v>
      </c>
      <c r="BS32" s="33">
        <v>8.9390999999999998E-2</v>
      </c>
      <c r="BT32" s="33">
        <v>2.2586189999999999E-2</v>
      </c>
      <c r="BU32" s="33">
        <v>0.37641307000000002</v>
      </c>
      <c r="BV32" s="33">
        <v>0.30841784</v>
      </c>
      <c r="BW32" s="33">
        <v>0.46679686999999997</v>
      </c>
      <c r="BX32" s="33">
        <v>0.32799931999999998</v>
      </c>
      <c r="BY32" s="33">
        <v>-0.79629998000000002</v>
      </c>
      <c r="BZ32" s="33">
        <v>-0.67669650999999997</v>
      </c>
      <c r="CA32" s="33">
        <v>-0.10812212</v>
      </c>
      <c r="CB32" s="33">
        <v>0.28251816000000002</v>
      </c>
      <c r="CC32" s="33">
        <v>0.58336478999999997</v>
      </c>
      <c r="CD32" s="33">
        <v>0.68046918999999995</v>
      </c>
      <c r="CE32" s="33">
        <v>0.29091785999999997</v>
      </c>
      <c r="CF32" s="33">
        <v>0.17019186</v>
      </c>
      <c r="CG32" s="33">
        <v>-0.23650592000000001</v>
      </c>
      <c r="CH32" s="33">
        <v>-0.18983741000000001</v>
      </c>
      <c r="CI32" s="33">
        <v>-0.19008203000000001</v>
      </c>
      <c r="CJ32" s="33">
        <v>-0.60825088999999999</v>
      </c>
      <c r="CK32" s="33">
        <v>-1.0660281</v>
      </c>
      <c r="CL32" s="33">
        <v>-0.95847338999999998</v>
      </c>
      <c r="CM32" s="33">
        <v>-0.83586466000000004</v>
      </c>
      <c r="CN32" s="33">
        <v>-0.32881452</v>
      </c>
      <c r="CO32" s="33">
        <v>-0.25332686999999998</v>
      </c>
      <c r="CP32" s="33">
        <v>-0.21098252000000001</v>
      </c>
      <c r="CQ32" s="33">
        <v>0.41196484</v>
      </c>
      <c r="CR32" s="33">
        <v>0.34127305000000002</v>
      </c>
      <c r="CS32" s="33">
        <v>0.70824595000000001</v>
      </c>
      <c r="CT32" s="33">
        <v>0.64592855000000005</v>
      </c>
      <c r="CU32" s="33">
        <v>0.78459551000000005</v>
      </c>
      <c r="CV32" s="33">
        <v>0.65523200000000004</v>
      </c>
      <c r="CW32" s="33">
        <v>-0.61119612999999995</v>
      </c>
      <c r="CX32" s="33">
        <v>-0.52204841999999996</v>
      </c>
      <c r="CY32" s="33">
        <v>-3.14409E-3</v>
      </c>
      <c r="CZ32" s="33">
        <v>0.39455195999999998</v>
      </c>
      <c r="DA32" s="33">
        <v>0.68264908000000002</v>
      </c>
      <c r="DB32" s="33">
        <v>0.79855469000000001</v>
      </c>
      <c r="DC32" s="33">
        <v>0.40016900999999999</v>
      </c>
      <c r="DD32" s="33">
        <v>0.29312199</v>
      </c>
      <c r="DE32" s="33">
        <v>-7.8789150000000002E-2</v>
      </c>
      <c r="DF32" s="33">
        <v>-2.8113490000000001E-2</v>
      </c>
      <c r="DG32" s="33">
        <v>-3.8746399999999999E-3</v>
      </c>
      <c r="DH32" s="33">
        <v>-0.39902462999999999</v>
      </c>
      <c r="DI32" s="33">
        <v>-0.81931427999999995</v>
      </c>
      <c r="DJ32" s="33">
        <v>-0.71437856</v>
      </c>
      <c r="DK32" s="33">
        <v>-0.58034068999999999</v>
      </c>
      <c r="DL32" s="33">
        <v>-8.4358180000000005E-2</v>
      </c>
      <c r="DM32" s="33">
        <v>3.3888340000000003E-2</v>
      </c>
      <c r="DN32" s="33">
        <v>9.9811670000000005E-2</v>
      </c>
      <c r="DO32" s="33">
        <v>0.73453868</v>
      </c>
      <c r="DP32" s="33">
        <v>0.65995992000000003</v>
      </c>
      <c r="DQ32" s="33">
        <v>1.0400788000000001</v>
      </c>
      <c r="DR32" s="33">
        <v>0.98343926000000004</v>
      </c>
      <c r="DS32" s="33">
        <v>1.1023942</v>
      </c>
      <c r="DT32" s="33">
        <v>0.98246469000000003</v>
      </c>
      <c r="DU32" s="33">
        <v>-0.34393558000000002</v>
      </c>
      <c r="DV32" s="33">
        <v>-0.29876113999999998</v>
      </c>
      <c r="DW32" s="33">
        <v>0.14842753</v>
      </c>
      <c r="DX32" s="33">
        <v>0.55631096999999996</v>
      </c>
      <c r="DY32" s="33">
        <v>0.82599982000000005</v>
      </c>
      <c r="DZ32" s="33">
        <v>0.96905138999999996</v>
      </c>
      <c r="EA32" s="33">
        <v>0.55791031999999996</v>
      </c>
      <c r="EB32" s="33">
        <v>0.47061356999999998</v>
      </c>
      <c r="EC32" s="33">
        <v>0.14892880999999999</v>
      </c>
      <c r="ED32" s="33">
        <v>0.20539015999999999</v>
      </c>
      <c r="EE32" s="33">
        <v>0.26497925999999999</v>
      </c>
      <c r="EF32" s="33">
        <v>-9.6935129999999994E-2</v>
      </c>
      <c r="EG32" s="33">
        <v>-0.46309876999999999</v>
      </c>
      <c r="EH32" s="33">
        <v>-0.36194439</v>
      </c>
      <c r="EI32" s="33">
        <v>-0.21140465999999999</v>
      </c>
      <c r="EJ32" s="33">
        <v>0.26859796000000002</v>
      </c>
      <c r="EK32" s="33">
        <v>0.44858147999999998</v>
      </c>
      <c r="EL32" s="33">
        <v>0.54854910999999995</v>
      </c>
      <c r="EM32" s="33">
        <v>1.2002841</v>
      </c>
      <c r="EN32" s="33">
        <v>1.1200931000000001</v>
      </c>
      <c r="EO32" s="33">
        <v>1.5191927999999999</v>
      </c>
      <c r="EP32" s="33">
        <v>1.4707511</v>
      </c>
      <c r="EQ32" s="33">
        <v>1.5612448999999999</v>
      </c>
      <c r="ER32" s="33">
        <v>1.4549367</v>
      </c>
      <c r="ES32" s="33">
        <v>83.639932999999999</v>
      </c>
      <c r="ET32" s="33">
        <v>82.297403000000003</v>
      </c>
      <c r="EU32" s="33">
        <v>80.841739000000004</v>
      </c>
      <c r="EV32" s="33">
        <v>79.572497999999996</v>
      </c>
      <c r="EW32" s="33">
        <v>78.822545000000005</v>
      </c>
      <c r="EX32" s="33">
        <v>78.048597000000001</v>
      </c>
      <c r="EY32" s="33">
        <v>76.304280000000006</v>
      </c>
      <c r="EZ32" s="33">
        <v>79.578880999999996</v>
      </c>
      <c r="FA32" s="33">
        <v>84.372426000000004</v>
      </c>
      <c r="FB32" s="33">
        <v>90.007599999999996</v>
      </c>
      <c r="FC32" s="33">
        <v>95.238247000000001</v>
      </c>
      <c r="FD32" s="33">
        <v>99.410262000000003</v>
      </c>
      <c r="FE32" s="33">
        <v>102.46126</v>
      </c>
      <c r="FF32" s="33">
        <v>103.749</v>
      </c>
      <c r="FG32" s="33">
        <v>103.70587</v>
      </c>
      <c r="FH32" s="33">
        <v>103.67261000000001</v>
      </c>
      <c r="FI32" s="33">
        <v>103.75167999999999</v>
      </c>
      <c r="FJ32" s="33">
        <v>103.2124</v>
      </c>
      <c r="FK32" s="33">
        <v>101.35809</v>
      </c>
      <c r="FL32" s="33">
        <v>97.887991999999997</v>
      </c>
      <c r="FM32" s="33">
        <v>94.479575999999994</v>
      </c>
      <c r="FN32" s="33">
        <v>92.495633999999995</v>
      </c>
      <c r="FO32" s="33">
        <v>89.663820000000001</v>
      </c>
      <c r="FP32" s="33">
        <v>87.930143999999999</v>
      </c>
      <c r="FQ32" s="33">
        <v>5.9415230000000001</v>
      </c>
      <c r="FR32" s="82">
        <v>0.47286319999999998</v>
      </c>
      <c r="FS32">
        <v>1</v>
      </c>
    </row>
    <row r="33" spans="1:175" x14ac:dyDescent="0.2">
      <c r="A33" s="18" t="s">
        <v>0</v>
      </c>
      <c r="B33" t="s">
        <v>200</v>
      </c>
      <c r="C33" t="s">
        <v>1</v>
      </c>
      <c r="D33" s="33">
        <v>7185.0667000000003</v>
      </c>
      <c r="E33" s="33">
        <v>15.539504000000001</v>
      </c>
      <c r="F33" s="33">
        <v>15.221348000000001</v>
      </c>
      <c r="G33" s="33">
        <v>15.290680999999999</v>
      </c>
      <c r="H33" s="33">
        <v>15.691610000000001</v>
      </c>
      <c r="I33" s="33">
        <v>16.221461000000001</v>
      </c>
      <c r="J33" s="33">
        <v>17.079516000000002</v>
      </c>
      <c r="K33" s="33">
        <v>18.595827</v>
      </c>
      <c r="L33" s="33">
        <v>20.100577000000001</v>
      </c>
      <c r="M33" s="33">
        <v>21.204217</v>
      </c>
      <c r="N33" s="33">
        <v>21.801127000000001</v>
      </c>
      <c r="O33" s="33">
        <v>22.220603000000001</v>
      </c>
      <c r="P33" s="33">
        <v>21.598610000000001</v>
      </c>
      <c r="Q33" s="33">
        <v>20.615478</v>
      </c>
      <c r="R33" s="33">
        <v>20.522373999999999</v>
      </c>
      <c r="S33" s="33">
        <v>20.014126000000001</v>
      </c>
      <c r="T33" s="33">
        <v>19.627804000000001</v>
      </c>
      <c r="U33" s="33">
        <v>18.950050000000001</v>
      </c>
      <c r="V33" s="33">
        <v>18.085045000000001</v>
      </c>
      <c r="W33" s="33">
        <v>18.126290000000001</v>
      </c>
      <c r="X33" s="33">
        <v>18.151857</v>
      </c>
      <c r="Y33" s="33">
        <v>17.888275</v>
      </c>
      <c r="Z33" s="33">
        <v>17.327157</v>
      </c>
      <c r="AA33" s="33">
        <v>16.677657</v>
      </c>
      <c r="AB33" s="33">
        <v>16.105074999999999</v>
      </c>
      <c r="AC33" s="33">
        <v>-7.9217709999999997E-2</v>
      </c>
      <c r="AD33" s="33">
        <v>-4.2017600000000002E-2</v>
      </c>
      <c r="AE33" s="33">
        <v>2.719887E-2</v>
      </c>
      <c r="AF33" s="33">
        <v>-2.5134159999999999E-2</v>
      </c>
      <c r="AG33" s="33">
        <v>-1.7670910000000001E-2</v>
      </c>
      <c r="AH33" s="33">
        <v>-9.9234200000000005E-3</v>
      </c>
      <c r="AI33" s="33">
        <v>-7.0557919999999996E-2</v>
      </c>
      <c r="AJ33" s="33">
        <v>-0.28583950000000002</v>
      </c>
      <c r="AK33" s="33">
        <v>-0.20379886999999999</v>
      </c>
      <c r="AL33" s="33">
        <v>-0.46274693</v>
      </c>
      <c r="AM33" s="33">
        <v>-0.38577893000000002</v>
      </c>
      <c r="AN33" s="33">
        <v>-0.4282012</v>
      </c>
      <c r="AO33" s="33">
        <v>-0.31680149000000002</v>
      </c>
      <c r="AP33" s="33">
        <v>-0.23962116999999999</v>
      </c>
      <c r="AQ33" s="33">
        <v>-0.25288807000000002</v>
      </c>
      <c r="AR33" s="33">
        <v>5.8244600000000001E-2</v>
      </c>
      <c r="AS33" s="33">
        <v>0.10487633</v>
      </c>
      <c r="AT33" s="33">
        <v>0.11164060000000001</v>
      </c>
      <c r="AU33" s="33">
        <v>-0.26700431000000002</v>
      </c>
      <c r="AV33" s="33">
        <v>-0.42224862000000002</v>
      </c>
      <c r="AW33" s="33">
        <v>-0.43608902999999999</v>
      </c>
      <c r="AX33" s="33">
        <v>-0.38689886000000001</v>
      </c>
      <c r="AY33" s="33">
        <v>-0.51698290000000002</v>
      </c>
      <c r="AZ33" s="33">
        <v>-0.62947370999999996</v>
      </c>
      <c r="BA33" s="33">
        <v>-5.8799400000000002E-3</v>
      </c>
      <c r="BB33" s="33">
        <v>1.8416370000000001E-2</v>
      </c>
      <c r="BC33" s="33">
        <v>0.11429243</v>
      </c>
      <c r="BD33" s="33">
        <v>2.9921429999999999E-2</v>
      </c>
      <c r="BE33" s="33">
        <v>3.9270619999999999E-2</v>
      </c>
      <c r="BF33" s="33">
        <v>4.8234649999999997E-2</v>
      </c>
      <c r="BG33" s="33">
        <v>-1.499786E-2</v>
      </c>
      <c r="BH33" s="33">
        <v>-0.22174131</v>
      </c>
      <c r="BI33" s="33">
        <v>-0.12345453000000001</v>
      </c>
      <c r="BJ33" s="33">
        <v>-0.36269697000000001</v>
      </c>
      <c r="BK33" s="33">
        <v>-0.27890363000000001</v>
      </c>
      <c r="BL33" s="33">
        <v>-0.32798133000000002</v>
      </c>
      <c r="BM33" s="33">
        <v>-0.20830973999999999</v>
      </c>
      <c r="BN33" s="33">
        <v>-0.11915262</v>
      </c>
      <c r="BO33" s="33">
        <v>-8.7907150000000003E-2</v>
      </c>
      <c r="BP33" s="33">
        <v>0.17965358000000001</v>
      </c>
      <c r="BQ33" s="33">
        <v>0.22456676</v>
      </c>
      <c r="BR33" s="33">
        <v>0.22894449</v>
      </c>
      <c r="BS33" s="33">
        <v>-0.16297059</v>
      </c>
      <c r="BT33" s="33">
        <v>-0.31505068000000003</v>
      </c>
      <c r="BU33" s="33">
        <v>-0.32560607000000003</v>
      </c>
      <c r="BV33" s="33">
        <v>-0.27841034999999997</v>
      </c>
      <c r="BW33" s="33">
        <v>-0.41197152999999997</v>
      </c>
      <c r="BX33" s="33">
        <v>-0.52157149000000003</v>
      </c>
      <c r="BY33" s="33">
        <v>4.491357E-2</v>
      </c>
      <c r="BZ33" s="33">
        <v>6.027275E-2</v>
      </c>
      <c r="CA33" s="33">
        <v>0.17461317000000001</v>
      </c>
      <c r="CB33" s="33">
        <v>6.8052760000000004E-2</v>
      </c>
      <c r="CC33" s="33">
        <v>7.8708139999999996E-2</v>
      </c>
      <c r="CD33" s="33">
        <v>8.8514759999999998E-2</v>
      </c>
      <c r="CE33" s="33">
        <v>2.3482869999999999E-2</v>
      </c>
      <c r="CF33" s="33">
        <v>-0.17734710000000001</v>
      </c>
      <c r="CG33" s="33">
        <v>-6.7808279999999999E-2</v>
      </c>
      <c r="CH33" s="33">
        <v>-0.29340266999999998</v>
      </c>
      <c r="CI33" s="33">
        <v>-0.20488212</v>
      </c>
      <c r="CJ33" s="33">
        <v>-0.25856934999999998</v>
      </c>
      <c r="CK33" s="33">
        <v>-0.13316868000000001</v>
      </c>
      <c r="CL33" s="33">
        <v>-3.5716459999999998E-2</v>
      </c>
      <c r="CM33" s="33">
        <v>2.635813E-2</v>
      </c>
      <c r="CN33" s="33">
        <v>0.26374107000000002</v>
      </c>
      <c r="CO33" s="33">
        <v>0.30746399000000002</v>
      </c>
      <c r="CP33" s="33">
        <v>0.31018879999999999</v>
      </c>
      <c r="CQ33" s="33">
        <v>-9.0917150000000002E-2</v>
      </c>
      <c r="CR33" s="33">
        <v>-0.24080572</v>
      </c>
      <c r="CS33" s="33">
        <v>-0.2490859</v>
      </c>
      <c r="CT33" s="33">
        <v>-0.20327154</v>
      </c>
      <c r="CU33" s="33">
        <v>-0.33924098000000003</v>
      </c>
      <c r="CV33" s="33">
        <v>-0.44683874000000001</v>
      </c>
      <c r="CW33" s="33">
        <v>9.570708E-2</v>
      </c>
      <c r="CX33" s="33">
        <v>0.10212913999999999</v>
      </c>
      <c r="CY33" s="33">
        <v>0.23493391</v>
      </c>
      <c r="CZ33" s="33">
        <v>0.1061841</v>
      </c>
      <c r="DA33" s="33">
        <v>0.11814566999999999</v>
      </c>
      <c r="DB33" s="33">
        <v>0.12879487000000001</v>
      </c>
      <c r="DC33" s="33">
        <v>6.1963600000000001E-2</v>
      </c>
      <c r="DD33" s="33">
        <v>-0.13295288</v>
      </c>
      <c r="DE33" s="33">
        <v>-1.2162030000000001E-2</v>
      </c>
      <c r="DF33" s="33">
        <v>-0.22410838</v>
      </c>
      <c r="DG33" s="33">
        <v>-0.13086060999999999</v>
      </c>
      <c r="DH33" s="33">
        <v>-0.18915738000000001</v>
      </c>
      <c r="DI33" s="33">
        <v>-5.8027620000000002E-2</v>
      </c>
      <c r="DJ33" s="33">
        <v>4.7719690000000002E-2</v>
      </c>
      <c r="DK33" s="33">
        <v>0.14062342</v>
      </c>
      <c r="DL33" s="33">
        <v>0.34782856000000001</v>
      </c>
      <c r="DM33" s="33">
        <v>0.39036122000000001</v>
      </c>
      <c r="DN33" s="33">
        <v>0.39143310999999997</v>
      </c>
      <c r="DO33" s="33">
        <v>-1.8863709999999999E-2</v>
      </c>
      <c r="DP33" s="33">
        <v>-0.16656075000000001</v>
      </c>
      <c r="DQ33" s="33">
        <v>-0.17256574</v>
      </c>
      <c r="DR33" s="33">
        <v>-0.12813273</v>
      </c>
      <c r="DS33" s="33">
        <v>-0.26651043000000002</v>
      </c>
      <c r="DT33" s="33">
        <v>-0.37210599</v>
      </c>
      <c r="DU33" s="33">
        <v>0.16904485</v>
      </c>
      <c r="DV33" s="33">
        <v>0.16256311000000001</v>
      </c>
      <c r="DW33" s="33">
        <v>0.32202747999999998</v>
      </c>
      <c r="DX33" s="33">
        <v>0.16123968999999999</v>
      </c>
      <c r="DY33" s="33">
        <v>0.17508719</v>
      </c>
      <c r="DZ33" s="33">
        <v>0.18695295000000001</v>
      </c>
      <c r="EA33" s="33">
        <v>0.11752366</v>
      </c>
      <c r="EB33" s="33">
        <v>-6.8854689999999996E-2</v>
      </c>
      <c r="EC33" s="33">
        <v>6.8182320000000005E-2</v>
      </c>
      <c r="ED33" s="33">
        <v>-0.12405842</v>
      </c>
      <c r="EE33" s="33">
        <v>-2.3985309999999999E-2</v>
      </c>
      <c r="EF33" s="33">
        <v>-8.8937509999999997E-2</v>
      </c>
      <c r="EG33" s="33">
        <v>5.0464130000000003E-2</v>
      </c>
      <c r="EH33" s="33">
        <v>0.16818823999999999</v>
      </c>
      <c r="EI33" s="33">
        <v>0.30560433999999997</v>
      </c>
      <c r="EJ33" s="33">
        <v>0.46923754000000001</v>
      </c>
      <c r="EK33" s="33">
        <v>0.51005164999999997</v>
      </c>
      <c r="EL33" s="33">
        <v>0.50873698999999994</v>
      </c>
      <c r="EM33" s="33">
        <v>8.5170010000000004E-2</v>
      </c>
      <c r="EN33" s="33">
        <v>-5.9362819999999997E-2</v>
      </c>
      <c r="EO33" s="33">
        <v>-6.2082779999999997E-2</v>
      </c>
      <c r="EP33" s="33">
        <v>-1.964422E-2</v>
      </c>
      <c r="EQ33" s="33">
        <v>-0.16149906</v>
      </c>
      <c r="ER33" s="33">
        <v>-0.26420377</v>
      </c>
      <c r="ES33" s="33">
        <v>78.840290999999993</v>
      </c>
      <c r="ET33" s="33">
        <v>77.752728000000005</v>
      </c>
      <c r="EU33" s="33">
        <v>76.592853000000005</v>
      </c>
      <c r="EV33" s="33">
        <v>75.293374</v>
      </c>
      <c r="EW33" s="33">
        <v>74.239694</v>
      </c>
      <c r="EX33" s="33">
        <v>73.253292000000002</v>
      </c>
      <c r="EY33" s="33">
        <v>73.065901999999994</v>
      </c>
      <c r="EZ33" s="33">
        <v>75.616725000000002</v>
      </c>
      <c r="FA33" s="33">
        <v>79.238124999999997</v>
      </c>
      <c r="FB33" s="33">
        <v>83.129520999999997</v>
      </c>
      <c r="FC33" s="33">
        <v>86.688024999999996</v>
      </c>
      <c r="FD33" s="33">
        <v>89.653029000000004</v>
      </c>
      <c r="FE33" s="33">
        <v>91.843941999999998</v>
      </c>
      <c r="FF33" s="33">
        <v>93.457796000000002</v>
      </c>
      <c r="FG33" s="33">
        <v>94.419466</v>
      </c>
      <c r="FH33" s="33">
        <v>94.941429999999997</v>
      </c>
      <c r="FI33" s="33">
        <v>94.836827999999997</v>
      </c>
      <c r="FJ33" s="33">
        <v>93.914086999999995</v>
      </c>
      <c r="FK33" s="33">
        <v>92.041938000000002</v>
      </c>
      <c r="FL33" s="33">
        <v>89.195751999999999</v>
      </c>
      <c r="FM33" s="33">
        <v>86.613147999999995</v>
      </c>
      <c r="FN33" s="33">
        <v>84.766330999999994</v>
      </c>
      <c r="FO33" s="33">
        <v>82.845324000000005</v>
      </c>
      <c r="FP33" s="33">
        <v>81.088853</v>
      </c>
      <c r="FQ33" s="33">
        <v>1.7155050000000001</v>
      </c>
      <c r="FR33" s="82">
        <v>0.1588629</v>
      </c>
      <c r="FS33">
        <v>1</v>
      </c>
    </row>
    <row r="34" spans="1:175" x14ac:dyDescent="0.2">
      <c r="A34" s="18" t="s">
        <v>0</v>
      </c>
      <c r="B34" s="27" t="s">
        <v>202</v>
      </c>
      <c r="C34" s="27">
        <v>42902</v>
      </c>
      <c r="D34" s="33">
        <v>6038</v>
      </c>
      <c r="E34" s="33">
        <v>16.971332</v>
      </c>
      <c r="F34" s="33">
        <v>16.839200000000002</v>
      </c>
      <c r="G34" s="33">
        <v>16.436864</v>
      </c>
      <c r="H34" s="33">
        <v>16.815636000000001</v>
      </c>
      <c r="I34" s="33">
        <v>17.815221000000001</v>
      </c>
      <c r="J34" s="33">
        <v>20.435255000000002</v>
      </c>
      <c r="K34" s="33">
        <v>24.207198000000002</v>
      </c>
      <c r="L34" s="33">
        <v>26.832681999999998</v>
      </c>
      <c r="M34" s="33">
        <v>28.624682</v>
      </c>
      <c r="N34" s="33">
        <v>29.597932</v>
      </c>
      <c r="O34" s="33">
        <v>30.921071999999999</v>
      </c>
      <c r="P34" s="33">
        <v>30.241924000000001</v>
      </c>
      <c r="Q34" s="33">
        <v>29.429535999999999</v>
      </c>
      <c r="R34" s="33">
        <v>29.289816999999999</v>
      </c>
      <c r="S34" s="33">
        <v>28.297888</v>
      </c>
      <c r="T34" s="33">
        <v>25.893370999999998</v>
      </c>
      <c r="U34" s="33">
        <v>23.740289000000001</v>
      </c>
      <c r="V34" s="33">
        <v>21.312495999999999</v>
      </c>
      <c r="W34" s="33">
        <v>20.095852000000001</v>
      </c>
      <c r="X34" s="33">
        <v>19.446459000000001</v>
      </c>
      <c r="Y34" s="33">
        <v>18.771401000000001</v>
      </c>
      <c r="Z34" s="33">
        <v>17.807171</v>
      </c>
      <c r="AA34" s="33">
        <v>16.734161</v>
      </c>
      <c r="AB34" s="33">
        <v>15.820423</v>
      </c>
      <c r="AC34" s="33">
        <v>0.13455454</v>
      </c>
      <c r="AD34" s="33">
        <v>0.43756703000000002</v>
      </c>
      <c r="AE34" s="33">
        <v>0.30060364000000001</v>
      </c>
      <c r="AF34" s="33">
        <v>7.4056490000000003E-2</v>
      </c>
      <c r="AG34" s="33">
        <v>-0.22992265000000001</v>
      </c>
      <c r="AH34" s="33">
        <v>-6.9114919999999996E-2</v>
      </c>
      <c r="AI34" s="33">
        <v>-0.29200405000000001</v>
      </c>
      <c r="AJ34" s="33">
        <v>-1.0791157</v>
      </c>
      <c r="AK34" s="33">
        <v>-1.3391321</v>
      </c>
      <c r="AL34" s="33">
        <v>-1.2543635</v>
      </c>
      <c r="AM34" s="33">
        <v>-0.57612447</v>
      </c>
      <c r="AN34" s="33">
        <v>-1.0646838999999999</v>
      </c>
      <c r="AO34" s="33">
        <v>-1.2840050000000001</v>
      </c>
      <c r="AP34" s="33">
        <v>-0.32554866999999998</v>
      </c>
      <c r="AQ34" s="33">
        <v>0.79400985999999996</v>
      </c>
      <c r="AR34" s="33">
        <v>0.60505567000000005</v>
      </c>
      <c r="AS34" s="33">
        <v>0.94620251</v>
      </c>
      <c r="AT34" s="33">
        <v>0.57556339000000001</v>
      </c>
      <c r="AU34" s="33">
        <v>0.46787509999999999</v>
      </c>
      <c r="AV34" s="33">
        <v>0.63569363999999995</v>
      </c>
      <c r="AW34" s="33">
        <v>2.2865920000000001E-2</v>
      </c>
      <c r="AX34" s="33">
        <v>-0.4495924</v>
      </c>
      <c r="AY34" s="33">
        <v>-0.60764669000000004</v>
      </c>
      <c r="AZ34" s="33">
        <v>-0.44820464999999998</v>
      </c>
      <c r="BA34" s="33">
        <v>0.36003974</v>
      </c>
      <c r="BB34" s="33">
        <v>0.64120118999999998</v>
      </c>
      <c r="BC34" s="33">
        <v>0.45273848</v>
      </c>
      <c r="BD34" s="33">
        <v>0.22668761000000001</v>
      </c>
      <c r="BE34" s="33">
        <v>-4.7335620000000002E-2</v>
      </c>
      <c r="BF34" s="33">
        <v>9.4632079999999993E-2</v>
      </c>
      <c r="BG34" s="33">
        <v>-0.13437064000000001</v>
      </c>
      <c r="BH34" s="33">
        <v>-0.87440216000000004</v>
      </c>
      <c r="BI34" s="33">
        <v>-1.100182</v>
      </c>
      <c r="BJ34" s="33">
        <v>-0.97624544000000002</v>
      </c>
      <c r="BK34" s="33">
        <v>-0.26519398</v>
      </c>
      <c r="BL34" s="33">
        <v>-0.68908661999999998</v>
      </c>
      <c r="BM34" s="33">
        <v>-0.90866785000000005</v>
      </c>
      <c r="BN34" s="33">
        <v>-1.5638920000000001E-2</v>
      </c>
      <c r="BO34" s="33">
        <v>1.1029732999999999</v>
      </c>
      <c r="BP34" s="33">
        <v>0.90983004999999995</v>
      </c>
      <c r="BQ34" s="33">
        <v>1.2400519999999999</v>
      </c>
      <c r="BR34" s="33">
        <v>0.87567198000000002</v>
      </c>
      <c r="BS34" s="33">
        <v>0.76521351999999998</v>
      </c>
      <c r="BT34" s="33">
        <v>0.91656227000000001</v>
      </c>
      <c r="BU34" s="33">
        <v>0.33202559999999998</v>
      </c>
      <c r="BV34" s="33">
        <v>-0.1095662</v>
      </c>
      <c r="BW34" s="33">
        <v>-0.27547955000000002</v>
      </c>
      <c r="BX34" s="33">
        <v>-9.5256960000000002E-2</v>
      </c>
      <c r="BY34" s="33">
        <v>0.51621010000000001</v>
      </c>
      <c r="BZ34" s="33">
        <v>0.78223759000000004</v>
      </c>
      <c r="CA34" s="33">
        <v>0.55810660000000001</v>
      </c>
      <c r="CB34" s="33">
        <v>0.33239945999999998</v>
      </c>
      <c r="CC34" s="33">
        <v>7.9123600000000002E-2</v>
      </c>
      <c r="CD34" s="33">
        <v>0.20804275</v>
      </c>
      <c r="CE34" s="33">
        <v>-2.5194210000000002E-2</v>
      </c>
      <c r="CF34" s="33">
        <v>-0.7326182</v>
      </c>
      <c r="CG34" s="33">
        <v>-0.93468594000000005</v>
      </c>
      <c r="CH34" s="33">
        <v>-0.78362173999999996</v>
      </c>
      <c r="CI34" s="33">
        <v>-4.9844470000000002E-2</v>
      </c>
      <c r="CJ34" s="33">
        <v>-0.42894907999999998</v>
      </c>
      <c r="CK34" s="33">
        <v>-0.64871047000000004</v>
      </c>
      <c r="CL34" s="33">
        <v>0.19900362999999999</v>
      </c>
      <c r="CM34" s="33">
        <v>1.3169603999999999</v>
      </c>
      <c r="CN34" s="33">
        <v>1.1209159</v>
      </c>
      <c r="CO34" s="33">
        <v>1.4435712000000001</v>
      </c>
      <c r="CP34" s="33">
        <v>1.0835262999999999</v>
      </c>
      <c r="CQ34" s="33">
        <v>0.97114920000000005</v>
      </c>
      <c r="CR34" s="33">
        <v>1.1110910000000001</v>
      </c>
      <c r="CS34" s="33">
        <v>0.54614865000000001</v>
      </c>
      <c r="CT34" s="33">
        <v>0.12593489999999999</v>
      </c>
      <c r="CU34" s="33">
        <v>-4.5421599999999999E-2</v>
      </c>
      <c r="CV34" s="33">
        <v>0.14919354000000001</v>
      </c>
      <c r="CW34" s="33">
        <v>0.67238045999999996</v>
      </c>
      <c r="CX34" s="33">
        <v>0.92327400000000004</v>
      </c>
      <c r="CY34" s="33">
        <v>0.66347473000000001</v>
      </c>
      <c r="CZ34" s="33">
        <v>0.43811130999999998</v>
      </c>
      <c r="DA34" s="33">
        <v>0.20558282</v>
      </c>
      <c r="DB34" s="33">
        <v>0.32145341999999999</v>
      </c>
      <c r="DC34" s="33">
        <v>8.3982210000000002E-2</v>
      </c>
      <c r="DD34" s="33">
        <v>-0.59083423999999996</v>
      </c>
      <c r="DE34" s="33">
        <v>-0.76918984999999995</v>
      </c>
      <c r="DF34" s="33">
        <v>-0.59099804</v>
      </c>
      <c r="DG34" s="33">
        <v>0.16550503999999999</v>
      </c>
      <c r="DH34" s="33">
        <v>-0.16881154000000001</v>
      </c>
      <c r="DI34" s="33">
        <v>-0.38875309000000002</v>
      </c>
      <c r="DJ34" s="33">
        <v>0.41364616999999998</v>
      </c>
      <c r="DK34" s="33">
        <v>1.5309474999999999</v>
      </c>
      <c r="DL34" s="33">
        <v>1.3320017</v>
      </c>
      <c r="DM34" s="33">
        <v>1.6470904</v>
      </c>
      <c r="DN34" s="33">
        <v>1.2913806000000001</v>
      </c>
      <c r="DO34" s="33">
        <v>1.1770849000000001</v>
      </c>
      <c r="DP34" s="33">
        <v>1.3056198000000001</v>
      </c>
      <c r="DQ34" s="33">
        <v>0.76027171000000004</v>
      </c>
      <c r="DR34" s="33">
        <v>0.36143600999999997</v>
      </c>
      <c r="DS34" s="33">
        <v>0.18463635</v>
      </c>
      <c r="DT34" s="33">
        <v>0.39364402999999998</v>
      </c>
      <c r="DU34" s="33">
        <v>0.89786566000000001</v>
      </c>
      <c r="DV34" s="33">
        <v>1.1269081999999999</v>
      </c>
      <c r="DW34" s="33">
        <v>0.81560957000000001</v>
      </c>
      <c r="DX34" s="33">
        <v>0.59074243000000004</v>
      </c>
      <c r="DY34" s="33">
        <v>0.38816984999999998</v>
      </c>
      <c r="DZ34" s="33">
        <v>0.48520042000000002</v>
      </c>
      <c r="EA34" s="33">
        <v>0.24161562</v>
      </c>
      <c r="EB34" s="33">
        <v>-0.38612071999999997</v>
      </c>
      <c r="EC34" s="33">
        <v>-0.53023975999999995</v>
      </c>
      <c r="ED34" s="33">
        <v>-0.31288000999999999</v>
      </c>
      <c r="EE34" s="33">
        <v>0.47643553</v>
      </c>
      <c r="EF34" s="33">
        <v>0.20678576000000001</v>
      </c>
      <c r="EG34" s="33">
        <v>-1.341592E-2</v>
      </c>
      <c r="EH34" s="33">
        <v>0.72355592000000002</v>
      </c>
      <c r="EI34" s="33">
        <v>1.8399109</v>
      </c>
      <c r="EJ34" s="33">
        <v>1.6367761000000001</v>
      </c>
      <c r="EK34" s="33">
        <v>1.9409398</v>
      </c>
      <c r="EL34" s="33">
        <v>1.5914892</v>
      </c>
      <c r="EM34" s="33">
        <v>1.4744233</v>
      </c>
      <c r="EN34" s="33">
        <v>1.5864883999999999</v>
      </c>
      <c r="EO34" s="33">
        <v>1.0694314</v>
      </c>
      <c r="EP34" s="33">
        <v>0.70146220000000004</v>
      </c>
      <c r="EQ34" s="33">
        <v>0.51680349000000003</v>
      </c>
      <c r="ER34" s="33">
        <v>0.74659171999999996</v>
      </c>
      <c r="ES34" s="33">
        <v>67.282640999999998</v>
      </c>
      <c r="ET34" s="33">
        <v>66.698831999999996</v>
      </c>
      <c r="EU34" s="33">
        <v>66.120908</v>
      </c>
      <c r="EV34" s="33">
        <v>65.255640999999997</v>
      </c>
      <c r="EW34" s="33">
        <v>64.616056999999998</v>
      </c>
      <c r="EX34" s="33">
        <v>64.587846999999996</v>
      </c>
      <c r="EY34" s="33">
        <v>66.273962999999995</v>
      </c>
      <c r="EZ34" s="33">
        <v>69.216614000000007</v>
      </c>
      <c r="FA34" s="33">
        <v>73.270357000000004</v>
      </c>
      <c r="FB34" s="33">
        <v>76.714922000000001</v>
      </c>
      <c r="FC34" s="33">
        <v>80.091245000000001</v>
      </c>
      <c r="FD34" s="33">
        <v>83.370940000000004</v>
      </c>
      <c r="FE34" s="33">
        <v>86.257405000000006</v>
      </c>
      <c r="FF34" s="33">
        <v>87.292410000000004</v>
      </c>
      <c r="FG34" s="33">
        <v>88.335954999999998</v>
      </c>
      <c r="FH34" s="33">
        <v>88.659515999999996</v>
      </c>
      <c r="FI34" s="33">
        <v>87.642943000000002</v>
      </c>
      <c r="FJ34" s="33">
        <v>86.361841999999996</v>
      </c>
      <c r="FK34" s="33">
        <v>84.394474000000002</v>
      </c>
      <c r="FL34" s="33">
        <v>82.093907999999999</v>
      </c>
      <c r="FM34" s="33">
        <v>78.842116000000004</v>
      </c>
      <c r="FN34" s="33">
        <v>76.366209999999995</v>
      </c>
      <c r="FO34" s="33">
        <v>74.589315999999997</v>
      </c>
      <c r="FP34" s="33">
        <v>73.091555</v>
      </c>
      <c r="FQ34" s="33">
        <v>4.4378200000000003</v>
      </c>
      <c r="FR34" s="82">
        <v>0.36715750000000003</v>
      </c>
      <c r="FS34">
        <v>1</v>
      </c>
    </row>
    <row r="35" spans="1:175" x14ac:dyDescent="0.2">
      <c r="A35" s="18" t="s">
        <v>0</v>
      </c>
      <c r="B35" s="27" t="s">
        <v>202</v>
      </c>
      <c r="C35" s="27">
        <v>42905</v>
      </c>
      <c r="D35" s="33">
        <v>6036</v>
      </c>
      <c r="E35" s="33">
        <v>14.01197</v>
      </c>
      <c r="F35" s="33">
        <v>14.091791000000001</v>
      </c>
      <c r="G35" s="33">
        <v>14.155773999999999</v>
      </c>
      <c r="H35" s="33">
        <v>14.733064000000001</v>
      </c>
      <c r="I35" s="33">
        <v>16.599468000000002</v>
      </c>
      <c r="J35" s="33">
        <v>20.415286999999999</v>
      </c>
      <c r="K35" s="33">
        <v>24.863492999999998</v>
      </c>
      <c r="L35" s="33">
        <v>28.245949</v>
      </c>
      <c r="M35" s="33">
        <v>30.839352000000002</v>
      </c>
      <c r="N35" s="33">
        <v>32.329337000000002</v>
      </c>
      <c r="O35" s="33">
        <v>33.187806999999999</v>
      </c>
      <c r="P35" s="33">
        <v>33.406354999999998</v>
      </c>
      <c r="Q35" s="33">
        <v>32.583067</v>
      </c>
      <c r="R35" s="33">
        <v>32.533740000000002</v>
      </c>
      <c r="S35" s="33">
        <v>31.068176000000001</v>
      </c>
      <c r="T35" s="33">
        <v>29.187206</v>
      </c>
      <c r="U35" s="33">
        <v>26.164369000000001</v>
      </c>
      <c r="V35" s="33">
        <v>23.833784999999999</v>
      </c>
      <c r="W35" s="33">
        <v>22.072710000000001</v>
      </c>
      <c r="X35" s="33">
        <v>21.005352999999999</v>
      </c>
      <c r="Y35" s="33">
        <v>19.769760000000002</v>
      </c>
      <c r="Z35" s="33">
        <v>19.274768999999999</v>
      </c>
      <c r="AA35" s="33">
        <v>18.913653</v>
      </c>
      <c r="AB35" s="33">
        <v>18.490683000000001</v>
      </c>
      <c r="AC35" s="33">
        <v>-0.27857805000000002</v>
      </c>
      <c r="AD35" s="33">
        <v>-0.22677227999999999</v>
      </c>
      <c r="AE35" s="33">
        <v>-0.24984793999999999</v>
      </c>
      <c r="AF35" s="33">
        <v>-0.52749950000000001</v>
      </c>
      <c r="AG35" s="33">
        <v>-0.48475615999999999</v>
      </c>
      <c r="AH35" s="33">
        <v>0.19121822999999999</v>
      </c>
      <c r="AI35" s="33">
        <v>-0.34319615999999997</v>
      </c>
      <c r="AJ35" s="33">
        <v>-0.98775077</v>
      </c>
      <c r="AK35" s="33">
        <v>-0.65930241000000001</v>
      </c>
      <c r="AL35" s="33">
        <v>0.15669176000000001</v>
      </c>
      <c r="AM35" s="33">
        <v>1.460583E-2</v>
      </c>
      <c r="AN35" s="33">
        <v>0.15497574</v>
      </c>
      <c r="AO35" s="33">
        <v>-0.12709529999999999</v>
      </c>
      <c r="AP35" s="33">
        <v>0.37748657000000002</v>
      </c>
      <c r="AQ35" s="33">
        <v>1.5679004999999999</v>
      </c>
      <c r="AR35" s="33">
        <v>1.8286055999999999</v>
      </c>
      <c r="AS35" s="33">
        <v>1.5045397</v>
      </c>
      <c r="AT35" s="33">
        <v>1.4050049</v>
      </c>
      <c r="AU35" s="33">
        <v>0.94654689999999997</v>
      </c>
      <c r="AV35" s="33">
        <v>0.37046593999999999</v>
      </c>
      <c r="AW35" s="33">
        <v>1.5732050000000001E-2</v>
      </c>
      <c r="AX35" s="33">
        <v>-0.27074534</v>
      </c>
      <c r="AY35" s="33">
        <v>4.4073279999999999E-2</v>
      </c>
      <c r="AZ35" s="33">
        <v>7.7706300000000006E-2</v>
      </c>
      <c r="BA35" s="33">
        <v>-5.4614160000000002E-2</v>
      </c>
      <c r="BB35" s="33">
        <v>-3.5432030000000003E-2</v>
      </c>
      <c r="BC35" s="33">
        <v>-6.7880919999999997E-2</v>
      </c>
      <c r="BD35" s="33">
        <v>-0.35695317999999998</v>
      </c>
      <c r="BE35" s="33">
        <v>-0.32926037000000002</v>
      </c>
      <c r="BF35" s="33">
        <v>0.35706183000000002</v>
      </c>
      <c r="BG35" s="33">
        <v>-0.14642295999999999</v>
      </c>
      <c r="BH35" s="33">
        <v>-0.77254544000000003</v>
      </c>
      <c r="BI35" s="33">
        <v>-0.39669887999999998</v>
      </c>
      <c r="BJ35" s="33">
        <v>0.40748631000000002</v>
      </c>
      <c r="BK35" s="33">
        <v>0.29285963999999998</v>
      </c>
      <c r="BL35" s="33">
        <v>0.45686244999999998</v>
      </c>
      <c r="BM35" s="33">
        <v>0.20351505</v>
      </c>
      <c r="BN35" s="33">
        <v>0.85281494000000002</v>
      </c>
      <c r="BO35" s="33">
        <v>2.0732499999999998</v>
      </c>
      <c r="BP35" s="33">
        <v>2.3296131999999998</v>
      </c>
      <c r="BQ35" s="33">
        <v>1.9888184</v>
      </c>
      <c r="BR35" s="33">
        <v>1.8905466</v>
      </c>
      <c r="BS35" s="33">
        <v>1.4111811999999999</v>
      </c>
      <c r="BT35" s="33">
        <v>0.82996234000000002</v>
      </c>
      <c r="BU35" s="33">
        <v>0.43601964999999998</v>
      </c>
      <c r="BV35" s="33">
        <v>0.14573190999999999</v>
      </c>
      <c r="BW35" s="33">
        <v>0.46688940000000001</v>
      </c>
      <c r="BX35" s="33">
        <v>0.47747651000000002</v>
      </c>
      <c r="BY35" s="33">
        <v>0.10050254</v>
      </c>
      <c r="BZ35" s="33">
        <v>9.7089640000000005E-2</v>
      </c>
      <c r="CA35" s="33">
        <v>5.8148890000000002E-2</v>
      </c>
      <c r="CB35" s="33">
        <v>-0.23883331999999999</v>
      </c>
      <c r="CC35" s="33">
        <v>-0.22156445999999999</v>
      </c>
      <c r="CD35" s="33">
        <v>0.47192461000000002</v>
      </c>
      <c r="CE35" s="33">
        <v>-1.013844E-2</v>
      </c>
      <c r="CF35" s="33">
        <v>-0.62349489000000002</v>
      </c>
      <c r="CG35" s="33">
        <v>-0.21482048000000001</v>
      </c>
      <c r="CH35" s="33">
        <v>0.58118586000000005</v>
      </c>
      <c r="CI35" s="33">
        <v>0.48557737000000001</v>
      </c>
      <c r="CJ35" s="33">
        <v>0.66594825999999996</v>
      </c>
      <c r="CK35" s="33">
        <v>0.43249476999999997</v>
      </c>
      <c r="CL35" s="33">
        <v>1.1820259</v>
      </c>
      <c r="CM35" s="33">
        <v>2.4232534000000001</v>
      </c>
      <c r="CN35" s="33">
        <v>2.6766095999999999</v>
      </c>
      <c r="CO35" s="33">
        <v>2.3242284999999998</v>
      </c>
      <c r="CP35" s="33">
        <v>2.2268313000000002</v>
      </c>
      <c r="CQ35" s="33">
        <v>1.7329854</v>
      </c>
      <c r="CR35" s="33">
        <v>1.1482081</v>
      </c>
      <c r="CS35" s="33">
        <v>0.72710956999999998</v>
      </c>
      <c r="CT35" s="33">
        <v>0.43418278999999999</v>
      </c>
      <c r="CU35" s="33">
        <v>0.75973055</v>
      </c>
      <c r="CV35" s="33">
        <v>0.75435615</v>
      </c>
      <c r="CW35" s="33">
        <v>0.25561924000000003</v>
      </c>
      <c r="CX35" s="33">
        <v>0.22961132000000001</v>
      </c>
      <c r="CY35" s="33">
        <v>0.18417869000000001</v>
      </c>
      <c r="CZ35" s="33">
        <v>-0.12071345999999999</v>
      </c>
      <c r="DA35" s="33">
        <v>-0.11386855</v>
      </c>
      <c r="DB35" s="33">
        <v>0.58678739000000002</v>
      </c>
      <c r="DC35" s="33">
        <v>0.12614607999999999</v>
      </c>
      <c r="DD35" s="33">
        <v>-0.47444433000000003</v>
      </c>
      <c r="DE35" s="33">
        <v>-3.2942069999999997E-2</v>
      </c>
      <c r="DF35" s="33">
        <v>0.75488540999999998</v>
      </c>
      <c r="DG35" s="33">
        <v>0.67829510999999998</v>
      </c>
      <c r="DH35" s="33">
        <v>0.87503408000000005</v>
      </c>
      <c r="DI35" s="33">
        <v>0.66147449000000003</v>
      </c>
      <c r="DJ35" s="33">
        <v>1.5112369000000001</v>
      </c>
      <c r="DK35" s="33">
        <v>2.7732568999999998</v>
      </c>
      <c r="DL35" s="33">
        <v>3.023606</v>
      </c>
      <c r="DM35" s="33">
        <v>2.6596384999999998</v>
      </c>
      <c r="DN35" s="33">
        <v>2.5631160999999998</v>
      </c>
      <c r="DO35" s="33">
        <v>2.0547897000000002</v>
      </c>
      <c r="DP35" s="33">
        <v>1.4664539999999999</v>
      </c>
      <c r="DQ35" s="33">
        <v>1.0181994999999999</v>
      </c>
      <c r="DR35" s="33">
        <v>0.72263367000000001</v>
      </c>
      <c r="DS35" s="33">
        <v>1.0525717000000001</v>
      </c>
      <c r="DT35" s="33">
        <v>1.0312357999999999</v>
      </c>
      <c r="DU35" s="33">
        <v>0.47958313000000002</v>
      </c>
      <c r="DV35" s="33">
        <v>0.42095157</v>
      </c>
      <c r="DW35" s="33">
        <v>0.36614572000000001</v>
      </c>
      <c r="DX35" s="33">
        <v>4.983286E-2</v>
      </c>
      <c r="DY35" s="33">
        <v>4.1627240000000003E-2</v>
      </c>
      <c r="DZ35" s="33">
        <v>0.75263099</v>
      </c>
      <c r="EA35" s="33">
        <v>0.32291927999999998</v>
      </c>
      <c r="EB35" s="33">
        <v>-0.259239</v>
      </c>
      <c r="EC35" s="33">
        <v>0.22966146000000001</v>
      </c>
      <c r="ED35" s="33">
        <v>1.0056799999999999</v>
      </c>
      <c r="EE35" s="33">
        <v>0.95654890999999997</v>
      </c>
      <c r="EF35" s="33">
        <v>1.1769208</v>
      </c>
      <c r="EG35" s="33">
        <v>0.99208483999999997</v>
      </c>
      <c r="EH35" s="33">
        <v>1.9865653000000001</v>
      </c>
      <c r="EI35" s="33">
        <v>3.2786064000000001</v>
      </c>
      <c r="EJ35" s="33">
        <v>3.5246137000000002</v>
      </c>
      <c r="EK35" s="33">
        <v>3.1439173</v>
      </c>
      <c r="EL35" s="33">
        <v>3.0486578</v>
      </c>
      <c r="EM35" s="33">
        <v>2.5194239999999999</v>
      </c>
      <c r="EN35" s="33">
        <v>1.9259504000000001</v>
      </c>
      <c r="EO35" s="33">
        <v>1.4384870999999999</v>
      </c>
      <c r="EP35" s="33">
        <v>1.1391108999999999</v>
      </c>
      <c r="EQ35" s="33">
        <v>1.4753878</v>
      </c>
      <c r="ER35" s="33">
        <v>1.431006</v>
      </c>
      <c r="ES35" s="33">
        <v>77.938862</v>
      </c>
      <c r="ET35" s="33">
        <v>77.076706000000001</v>
      </c>
      <c r="EU35" s="33">
        <v>75.118340000000003</v>
      </c>
      <c r="EV35" s="33">
        <v>74.210168999999993</v>
      </c>
      <c r="EW35" s="33">
        <v>73.554789</v>
      </c>
      <c r="EX35" s="33">
        <v>72.879490000000004</v>
      </c>
      <c r="EY35" s="33">
        <v>73.615486000000004</v>
      </c>
      <c r="EZ35" s="33">
        <v>76.171779999999998</v>
      </c>
      <c r="FA35" s="33">
        <v>80.190805999999995</v>
      </c>
      <c r="FB35" s="33">
        <v>84.360495999999998</v>
      </c>
      <c r="FC35" s="33">
        <v>87.898885000000007</v>
      </c>
      <c r="FD35" s="33">
        <v>91.454537999999999</v>
      </c>
      <c r="FE35" s="33">
        <v>93.720397000000006</v>
      </c>
      <c r="FF35" s="33">
        <v>93.763968000000006</v>
      </c>
      <c r="FG35" s="33">
        <v>94.448220000000006</v>
      </c>
      <c r="FH35" s="33">
        <v>95.611832000000007</v>
      </c>
      <c r="FI35" s="33">
        <v>94.677098000000001</v>
      </c>
      <c r="FJ35" s="33">
        <v>92.322767999999996</v>
      </c>
      <c r="FK35" s="33">
        <v>90.587012999999999</v>
      </c>
      <c r="FL35" s="33">
        <v>84.672484999999995</v>
      </c>
      <c r="FM35" s="33">
        <v>79.977754000000004</v>
      </c>
      <c r="FN35" s="33">
        <v>78.057270000000003</v>
      </c>
      <c r="FO35" s="33">
        <v>76.278653000000006</v>
      </c>
      <c r="FP35" s="33">
        <v>74.793375999999995</v>
      </c>
      <c r="FQ35" s="33">
        <v>6.7812659999999996</v>
      </c>
      <c r="FR35" s="82">
        <v>0.63506450000000003</v>
      </c>
      <c r="FS35">
        <v>1</v>
      </c>
    </row>
    <row r="36" spans="1:175" x14ac:dyDescent="0.2">
      <c r="A36" s="18" t="s">
        <v>0</v>
      </c>
      <c r="B36" s="27" t="s">
        <v>202</v>
      </c>
      <c r="C36" s="27">
        <v>42906</v>
      </c>
      <c r="D36" s="33">
        <v>6034</v>
      </c>
      <c r="E36" s="33">
        <v>17.535667</v>
      </c>
      <c r="F36" s="33">
        <v>17.145828000000002</v>
      </c>
      <c r="G36" s="33">
        <v>16.770879000000001</v>
      </c>
      <c r="H36" s="33">
        <v>16.998314000000001</v>
      </c>
      <c r="I36" s="33">
        <v>18.583832000000001</v>
      </c>
      <c r="J36" s="33">
        <v>21.854880000000001</v>
      </c>
      <c r="K36" s="33">
        <v>25.422764999999998</v>
      </c>
      <c r="L36" s="33">
        <v>28.446840000000002</v>
      </c>
      <c r="M36" s="33">
        <v>30.095656000000002</v>
      </c>
      <c r="N36" s="33">
        <v>30.922512000000001</v>
      </c>
      <c r="O36" s="33">
        <v>31.670290999999999</v>
      </c>
      <c r="P36" s="33">
        <v>31.338121999999998</v>
      </c>
      <c r="Q36" s="33">
        <v>31.021394999999998</v>
      </c>
      <c r="R36" s="33">
        <v>31.323252</v>
      </c>
      <c r="S36" s="33">
        <v>29.656891999999999</v>
      </c>
      <c r="T36" s="33">
        <v>28.269410000000001</v>
      </c>
      <c r="U36" s="33">
        <v>25.279378999999999</v>
      </c>
      <c r="V36" s="33">
        <v>22.381606000000001</v>
      </c>
      <c r="W36" s="33">
        <v>20.447465000000001</v>
      </c>
      <c r="X36" s="33">
        <v>19.377683999999999</v>
      </c>
      <c r="Y36" s="33">
        <v>19.013463999999999</v>
      </c>
      <c r="Z36" s="33">
        <v>18.574045000000002</v>
      </c>
      <c r="AA36" s="33">
        <v>18.018163999999999</v>
      </c>
      <c r="AB36" s="33">
        <v>17.611386</v>
      </c>
      <c r="AC36" s="33">
        <v>0.17214446999999999</v>
      </c>
      <c r="AD36" s="33">
        <v>-7.9033999999999997E-3</v>
      </c>
      <c r="AE36" s="33">
        <v>0.15460135</v>
      </c>
      <c r="AF36" s="33">
        <v>7.7653899999999996E-3</v>
      </c>
      <c r="AG36" s="33">
        <v>-0.17589708000000001</v>
      </c>
      <c r="AH36" s="33">
        <v>-1.094358E-2</v>
      </c>
      <c r="AI36" s="33">
        <v>-0.48257093000000001</v>
      </c>
      <c r="AJ36" s="33">
        <v>-0.68451172000000005</v>
      </c>
      <c r="AK36" s="33">
        <v>-1.0628207999999999</v>
      </c>
      <c r="AL36" s="33">
        <v>-0.90486626000000003</v>
      </c>
      <c r="AM36" s="33">
        <v>-0.94474442000000003</v>
      </c>
      <c r="AN36" s="33">
        <v>-0.86148919999999996</v>
      </c>
      <c r="AO36" s="33">
        <v>-1.0554935999999999</v>
      </c>
      <c r="AP36" s="33">
        <v>-8.5284639999999995E-2</v>
      </c>
      <c r="AQ36" s="33">
        <v>0.67782366000000005</v>
      </c>
      <c r="AR36" s="33">
        <v>1.4501833</v>
      </c>
      <c r="AS36" s="33">
        <v>1.1024906000000001</v>
      </c>
      <c r="AT36" s="33">
        <v>0.68416288000000003</v>
      </c>
      <c r="AU36" s="33">
        <v>-0.46921205999999999</v>
      </c>
      <c r="AV36" s="33">
        <v>-1.4178393</v>
      </c>
      <c r="AW36" s="33">
        <v>-1.2096176000000001</v>
      </c>
      <c r="AX36" s="33">
        <v>-1.2045655</v>
      </c>
      <c r="AY36" s="33">
        <v>-1.0906568999999999</v>
      </c>
      <c r="AZ36" s="33">
        <v>-0.42417146999999999</v>
      </c>
      <c r="BA36" s="33">
        <v>0.32547659000000001</v>
      </c>
      <c r="BB36" s="33">
        <v>0.15729265000000001</v>
      </c>
      <c r="BC36" s="33">
        <v>0.31369402000000002</v>
      </c>
      <c r="BD36" s="33">
        <v>0.17743818</v>
      </c>
      <c r="BE36" s="33">
        <v>-1.323536E-2</v>
      </c>
      <c r="BF36" s="33">
        <v>0.14118717</v>
      </c>
      <c r="BG36" s="33">
        <v>-0.29646045999999998</v>
      </c>
      <c r="BH36" s="33">
        <v>-0.47379465999999998</v>
      </c>
      <c r="BI36" s="33">
        <v>-0.87710326999999999</v>
      </c>
      <c r="BJ36" s="33">
        <v>-0.68002565000000004</v>
      </c>
      <c r="BK36" s="33">
        <v>-0.67412928999999999</v>
      </c>
      <c r="BL36" s="33">
        <v>-0.59611981000000003</v>
      </c>
      <c r="BM36" s="33">
        <v>-0.76479554999999999</v>
      </c>
      <c r="BN36" s="33">
        <v>0.20619066999999999</v>
      </c>
      <c r="BO36" s="33">
        <v>1.0033972</v>
      </c>
      <c r="BP36" s="33">
        <v>1.7815321</v>
      </c>
      <c r="BQ36" s="33">
        <v>1.4226825999999999</v>
      </c>
      <c r="BR36" s="33">
        <v>1.0029319999999999</v>
      </c>
      <c r="BS36" s="33">
        <v>-0.21986995000000001</v>
      </c>
      <c r="BT36" s="33">
        <v>-1.1014561</v>
      </c>
      <c r="BU36" s="33">
        <v>-0.90740938000000004</v>
      </c>
      <c r="BV36" s="33">
        <v>-0.90321432000000001</v>
      </c>
      <c r="BW36" s="33">
        <v>-0.79778530000000003</v>
      </c>
      <c r="BX36" s="33">
        <v>-0.16290288</v>
      </c>
      <c r="BY36" s="33">
        <v>0.43167394999999997</v>
      </c>
      <c r="BZ36" s="33">
        <v>0.27170693000000001</v>
      </c>
      <c r="CA36" s="33">
        <v>0.42388111000000001</v>
      </c>
      <c r="CB36" s="33">
        <v>0.29495304</v>
      </c>
      <c r="CC36" s="33">
        <v>9.9423650000000002E-2</v>
      </c>
      <c r="CD36" s="33">
        <v>0.24655246</v>
      </c>
      <c r="CE36" s="33">
        <v>-0.16756092</v>
      </c>
      <c r="CF36" s="33">
        <v>-0.32785266000000002</v>
      </c>
      <c r="CG36" s="33">
        <v>-0.74847589000000003</v>
      </c>
      <c r="CH36" s="33">
        <v>-0.52430171999999997</v>
      </c>
      <c r="CI36" s="33">
        <v>-0.48670207999999998</v>
      </c>
      <c r="CJ36" s="33">
        <v>-0.41232577999999998</v>
      </c>
      <c r="CK36" s="33">
        <v>-0.56345897</v>
      </c>
      <c r="CL36" s="33">
        <v>0.40806556999999999</v>
      </c>
      <c r="CM36" s="33">
        <v>1.2288885000000001</v>
      </c>
      <c r="CN36" s="33">
        <v>2.0110231999999999</v>
      </c>
      <c r="CO36" s="33">
        <v>1.6444467</v>
      </c>
      <c r="CP36" s="33">
        <v>1.2237104999999999</v>
      </c>
      <c r="CQ36" s="33">
        <v>-4.7176360000000001E-2</v>
      </c>
      <c r="CR36" s="33">
        <v>-0.88233010999999995</v>
      </c>
      <c r="CS36" s="33">
        <v>-0.69810088999999997</v>
      </c>
      <c r="CT36" s="33">
        <v>-0.69449939000000005</v>
      </c>
      <c r="CU36" s="33">
        <v>-0.59494332000000005</v>
      </c>
      <c r="CV36" s="33">
        <v>1.805095E-2</v>
      </c>
      <c r="CW36" s="33">
        <v>0.53787132000000004</v>
      </c>
      <c r="CX36" s="33">
        <v>0.38612121999999999</v>
      </c>
      <c r="CY36" s="33">
        <v>0.53406821000000004</v>
      </c>
      <c r="CZ36" s="33">
        <v>0.4124679</v>
      </c>
      <c r="DA36" s="33">
        <v>0.21208267</v>
      </c>
      <c r="DB36" s="33">
        <v>0.35191774999999997</v>
      </c>
      <c r="DC36" s="33">
        <v>-3.866137E-2</v>
      </c>
      <c r="DD36" s="33">
        <v>-0.18191066</v>
      </c>
      <c r="DE36" s="33">
        <v>-0.61984852000000001</v>
      </c>
      <c r="DF36" s="33">
        <v>-0.36857780000000001</v>
      </c>
      <c r="DG36" s="33">
        <v>-0.29927485999999998</v>
      </c>
      <c r="DH36" s="33">
        <v>-0.22853175000000001</v>
      </c>
      <c r="DI36" s="33">
        <v>-0.36212239000000002</v>
      </c>
      <c r="DJ36" s="33">
        <v>0.60994048000000001</v>
      </c>
      <c r="DK36" s="33">
        <v>1.4543797000000001</v>
      </c>
      <c r="DL36" s="33">
        <v>2.2405143000000001</v>
      </c>
      <c r="DM36" s="33">
        <v>1.8662107999999999</v>
      </c>
      <c r="DN36" s="33">
        <v>1.4444889000000001</v>
      </c>
      <c r="DO36" s="33">
        <v>0.12551723000000001</v>
      </c>
      <c r="DP36" s="33">
        <v>-0.66320407000000003</v>
      </c>
      <c r="DQ36" s="33">
        <v>-0.48879240000000002</v>
      </c>
      <c r="DR36" s="33">
        <v>-0.48578444999999998</v>
      </c>
      <c r="DS36" s="33">
        <v>-0.39210135000000002</v>
      </c>
      <c r="DT36" s="33">
        <v>0.19900477999999999</v>
      </c>
      <c r="DU36" s="33">
        <v>0.69120344</v>
      </c>
      <c r="DV36" s="33">
        <v>0.55131726999999997</v>
      </c>
      <c r="DW36" s="33">
        <v>0.69316087000000004</v>
      </c>
      <c r="DX36" s="33">
        <v>0.58214069999999996</v>
      </c>
      <c r="DY36" s="33">
        <v>0.37474438999999998</v>
      </c>
      <c r="DZ36" s="33">
        <v>0.50404850000000001</v>
      </c>
      <c r="EA36" s="33">
        <v>0.1474491</v>
      </c>
      <c r="EB36" s="33">
        <v>2.8806399999999999E-2</v>
      </c>
      <c r="EC36" s="33">
        <v>-0.43413100999999998</v>
      </c>
      <c r="ED36" s="33">
        <v>-0.14373717999999999</v>
      </c>
      <c r="EE36" s="33">
        <v>-2.8659730000000001E-2</v>
      </c>
      <c r="EF36" s="33">
        <v>3.6837639999999998E-2</v>
      </c>
      <c r="EG36" s="33">
        <v>-7.1424349999999998E-2</v>
      </c>
      <c r="EH36" s="33">
        <v>0.90141579000000005</v>
      </c>
      <c r="EI36" s="33">
        <v>1.7799532</v>
      </c>
      <c r="EJ36" s="33">
        <v>2.571863</v>
      </c>
      <c r="EK36" s="33">
        <v>2.1864028000000002</v>
      </c>
      <c r="EL36" s="33">
        <v>1.763258</v>
      </c>
      <c r="EM36" s="33">
        <v>0.37485933999999999</v>
      </c>
      <c r="EN36" s="33">
        <v>-0.34682088</v>
      </c>
      <c r="EO36" s="33">
        <v>-0.18658417999999999</v>
      </c>
      <c r="EP36" s="33">
        <v>-0.18443322000000001</v>
      </c>
      <c r="EQ36" s="33">
        <v>-9.922976E-2</v>
      </c>
      <c r="ER36" s="33">
        <v>0.46027337000000001</v>
      </c>
      <c r="ES36" s="33">
        <v>73.965677999999997</v>
      </c>
      <c r="ET36" s="33">
        <v>72.525184999999993</v>
      </c>
      <c r="EU36" s="33">
        <v>71.930329999999998</v>
      </c>
      <c r="EV36" s="33">
        <v>70.926426000000006</v>
      </c>
      <c r="EW36" s="33">
        <v>69.841222000000002</v>
      </c>
      <c r="EX36" s="33">
        <v>69.890912</v>
      </c>
      <c r="EY36" s="33">
        <v>70.180750000000003</v>
      </c>
      <c r="EZ36" s="33">
        <v>72.940969999999993</v>
      </c>
      <c r="FA36" s="33">
        <v>75.973906999999997</v>
      </c>
      <c r="FB36" s="33">
        <v>79.820677000000003</v>
      </c>
      <c r="FC36" s="33">
        <v>84.470284000000007</v>
      </c>
      <c r="FD36" s="33">
        <v>87.490302999999997</v>
      </c>
      <c r="FE36" s="33">
        <v>89.873994999999994</v>
      </c>
      <c r="FF36" s="33">
        <v>91.403840000000002</v>
      </c>
      <c r="FG36" s="33">
        <v>91.761728000000005</v>
      </c>
      <c r="FH36" s="33">
        <v>92.144627999999997</v>
      </c>
      <c r="FI36" s="33">
        <v>90.345637999999994</v>
      </c>
      <c r="FJ36" s="33">
        <v>88.189992000000004</v>
      </c>
      <c r="FK36" s="33">
        <v>83.943432999999999</v>
      </c>
      <c r="FL36" s="33">
        <v>80.195868000000004</v>
      </c>
      <c r="FM36" s="33">
        <v>76.554535999999999</v>
      </c>
      <c r="FN36" s="33">
        <v>74.152900000000002</v>
      </c>
      <c r="FO36" s="33">
        <v>72.458398000000003</v>
      </c>
      <c r="FP36" s="33">
        <v>71.127643000000006</v>
      </c>
      <c r="FQ36" s="33">
        <v>3.405227</v>
      </c>
      <c r="FR36" s="82">
        <v>0.39970840000000002</v>
      </c>
      <c r="FS36">
        <v>1</v>
      </c>
    </row>
    <row r="37" spans="1:175" x14ac:dyDescent="0.2">
      <c r="A37" s="18" t="s">
        <v>0</v>
      </c>
      <c r="B37" s="27" t="s">
        <v>202</v>
      </c>
      <c r="C37" s="27">
        <v>42908</v>
      </c>
      <c r="D37" s="33">
        <v>6030</v>
      </c>
      <c r="E37" s="33">
        <v>18.363125</v>
      </c>
      <c r="F37" s="33">
        <v>17.728905000000001</v>
      </c>
      <c r="G37" s="33">
        <v>17.538853</v>
      </c>
      <c r="H37" s="33">
        <v>17.771038000000001</v>
      </c>
      <c r="I37" s="33">
        <v>19.892969999999998</v>
      </c>
      <c r="J37" s="33">
        <v>23.346055</v>
      </c>
      <c r="K37" s="33">
        <v>27.304179000000001</v>
      </c>
      <c r="L37" s="33">
        <v>30.123875000000002</v>
      </c>
      <c r="M37" s="33">
        <v>31.782927999999998</v>
      </c>
      <c r="N37" s="33">
        <v>32.772928999999998</v>
      </c>
      <c r="O37" s="33">
        <v>33.847009</v>
      </c>
      <c r="P37" s="33">
        <v>34.067143999999999</v>
      </c>
      <c r="Q37" s="33">
        <v>33.503552999999997</v>
      </c>
      <c r="R37" s="33">
        <v>33.065452000000001</v>
      </c>
      <c r="S37" s="33">
        <v>31.029678000000001</v>
      </c>
      <c r="T37" s="33">
        <v>28.762519999999999</v>
      </c>
      <c r="U37" s="33">
        <v>25.972193000000001</v>
      </c>
      <c r="V37" s="33">
        <v>23.824397000000001</v>
      </c>
      <c r="W37" s="33">
        <v>22.373887</v>
      </c>
      <c r="X37" s="33">
        <v>20.892757</v>
      </c>
      <c r="Y37" s="33">
        <v>20.352039000000001</v>
      </c>
      <c r="Z37" s="33">
        <v>19.662527000000001</v>
      </c>
      <c r="AA37" s="33">
        <v>19.395416000000001</v>
      </c>
      <c r="AB37" s="33">
        <v>18.884328</v>
      </c>
      <c r="AC37" s="33">
        <v>-0.45583130999999999</v>
      </c>
      <c r="AD37" s="33">
        <v>-0.35158645999999999</v>
      </c>
      <c r="AE37" s="33">
        <v>-0.32231882000000001</v>
      </c>
      <c r="AF37" s="33">
        <v>-0.64861438999999999</v>
      </c>
      <c r="AG37" s="33">
        <v>7.6722400000000003E-3</v>
      </c>
      <c r="AH37" s="33">
        <v>0.45789556999999997</v>
      </c>
      <c r="AI37" s="33">
        <v>-0.11030985</v>
      </c>
      <c r="AJ37" s="33">
        <v>-0.51666789000000002</v>
      </c>
      <c r="AK37" s="33">
        <v>-0.44788277999999998</v>
      </c>
      <c r="AL37" s="33">
        <v>-0.40754905000000002</v>
      </c>
      <c r="AM37" s="33">
        <v>-0.17785936999999999</v>
      </c>
      <c r="AN37" s="33">
        <v>0.23505686000000001</v>
      </c>
      <c r="AO37" s="33">
        <v>0.25761813</v>
      </c>
      <c r="AP37" s="33">
        <v>0.92797923000000004</v>
      </c>
      <c r="AQ37" s="33">
        <v>1.4525258999999999</v>
      </c>
      <c r="AR37" s="33">
        <v>1.2423424000000001</v>
      </c>
      <c r="AS37" s="33">
        <v>1.1751426</v>
      </c>
      <c r="AT37" s="33">
        <v>1.485284</v>
      </c>
      <c r="AU37" s="33">
        <v>0.65311659</v>
      </c>
      <c r="AV37" s="33">
        <v>-9.8564310000000002E-2</v>
      </c>
      <c r="AW37" s="33">
        <v>-0.17695072000000001</v>
      </c>
      <c r="AX37" s="33">
        <v>-0.48168068000000003</v>
      </c>
      <c r="AY37" s="33">
        <v>-0.19443835000000001</v>
      </c>
      <c r="AZ37" s="33">
        <v>0.10443448</v>
      </c>
      <c r="BA37" s="33">
        <v>-0.27135725999999999</v>
      </c>
      <c r="BB37" s="33">
        <v>-0.21474505999999999</v>
      </c>
      <c r="BC37" s="33">
        <v>-0.19155560999999999</v>
      </c>
      <c r="BD37" s="33">
        <v>-0.48424358000000001</v>
      </c>
      <c r="BE37" s="33">
        <v>0.17103509</v>
      </c>
      <c r="BF37" s="33">
        <v>0.61629124999999996</v>
      </c>
      <c r="BG37" s="33">
        <v>4.188178E-2</v>
      </c>
      <c r="BH37" s="33">
        <v>-0.33335598</v>
      </c>
      <c r="BI37" s="33">
        <v>-0.27613426000000002</v>
      </c>
      <c r="BJ37" s="33">
        <v>-0.20158661999999999</v>
      </c>
      <c r="BK37" s="33">
        <v>3.670669E-2</v>
      </c>
      <c r="BL37" s="33">
        <v>0.48723948</v>
      </c>
      <c r="BM37" s="33">
        <v>0.5269085</v>
      </c>
      <c r="BN37" s="33">
        <v>1.3714073</v>
      </c>
      <c r="BO37" s="33">
        <v>1.9409428</v>
      </c>
      <c r="BP37" s="33">
        <v>1.7394026</v>
      </c>
      <c r="BQ37" s="33">
        <v>1.6610887000000001</v>
      </c>
      <c r="BR37" s="33">
        <v>1.9535113</v>
      </c>
      <c r="BS37" s="33">
        <v>0.94933995999999998</v>
      </c>
      <c r="BT37" s="33">
        <v>0.16678103999999999</v>
      </c>
      <c r="BU37" s="33">
        <v>5.7217200000000003E-2</v>
      </c>
      <c r="BV37" s="33">
        <v>-0.22534642999999999</v>
      </c>
      <c r="BW37" s="33">
        <v>6.3643489999999997E-2</v>
      </c>
      <c r="BX37" s="33">
        <v>0.35310142</v>
      </c>
      <c r="BY37" s="33">
        <v>-0.14359109</v>
      </c>
      <c r="BZ37" s="33">
        <v>-0.11996912</v>
      </c>
      <c r="CA37" s="33">
        <v>-0.10098941</v>
      </c>
      <c r="CB37" s="33">
        <v>-0.37040086</v>
      </c>
      <c r="CC37" s="33">
        <v>0.28417969999999998</v>
      </c>
      <c r="CD37" s="33">
        <v>0.72599561999999995</v>
      </c>
      <c r="CE37" s="33">
        <v>0.14728923999999999</v>
      </c>
      <c r="CF37" s="33">
        <v>-0.20639471000000001</v>
      </c>
      <c r="CG37" s="33">
        <v>-0.15718176</v>
      </c>
      <c r="CH37" s="33">
        <v>-5.8937669999999998E-2</v>
      </c>
      <c r="CI37" s="33">
        <v>0.18531449</v>
      </c>
      <c r="CJ37" s="33">
        <v>0.66190039000000001</v>
      </c>
      <c r="CK37" s="33">
        <v>0.7134182</v>
      </c>
      <c r="CL37" s="33">
        <v>1.6785242</v>
      </c>
      <c r="CM37" s="33">
        <v>2.2792189</v>
      </c>
      <c r="CN37" s="33">
        <v>2.0836649</v>
      </c>
      <c r="CO37" s="33">
        <v>1.9976533999999999</v>
      </c>
      <c r="CP37" s="33">
        <v>2.2778041</v>
      </c>
      <c r="CQ37" s="33">
        <v>1.1545034000000001</v>
      </c>
      <c r="CR37" s="33">
        <v>0.35055842999999998</v>
      </c>
      <c r="CS37" s="33">
        <v>0.21940119</v>
      </c>
      <c r="CT37" s="33">
        <v>-4.7810110000000003E-2</v>
      </c>
      <c r="CU37" s="33">
        <v>0.24239018000000001</v>
      </c>
      <c r="CV37" s="33">
        <v>0.52532738000000001</v>
      </c>
      <c r="CW37" s="33">
        <v>-1.5824930000000001E-2</v>
      </c>
      <c r="CX37" s="33">
        <v>-2.5193179999999999E-2</v>
      </c>
      <c r="CY37" s="33">
        <v>-1.042321E-2</v>
      </c>
      <c r="CZ37" s="33">
        <v>-0.25655813</v>
      </c>
      <c r="DA37" s="33">
        <v>0.39732432000000001</v>
      </c>
      <c r="DB37" s="33">
        <v>0.83569998999999995</v>
      </c>
      <c r="DC37" s="33">
        <v>0.2526967</v>
      </c>
      <c r="DD37" s="33">
        <v>-7.9433439999999994E-2</v>
      </c>
      <c r="DE37" s="33">
        <v>-3.8229260000000001E-2</v>
      </c>
      <c r="DF37" s="33">
        <v>8.3711279999999999E-2</v>
      </c>
      <c r="DG37" s="33">
        <v>0.33392228000000002</v>
      </c>
      <c r="DH37" s="33">
        <v>0.83656131</v>
      </c>
      <c r="DI37" s="33">
        <v>0.89992788999999995</v>
      </c>
      <c r="DJ37" s="33">
        <v>1.9856412000000001</v>
      </c>
      <c r="DK37" s="33">
        <v>2.6174949000000001</v>
      </c>
      <c r="DL37" s="33">
        <v>2.4279272999999999</v>
      </c>
      <c r="DM37" s="33">
        <v>2.3342182</v>
      </c>
      <c r="DN37" s="33">
        <v>2.6020968999999998</v>
      </c>
      <c r="DO37" s="33">
        <v>1.3596668000000001</v>
      </c>
      <c r="DP37" s="33">
        <v>0.53433580999999997</v>
      </c>
      <c r="DQ37" s="33">
        <v>0.38158518000000002</v>
      </c>
      <c r="DR37" s="33">
        <v>0.12972621000000001</v>
      </c>
      <c r="DS37" s="33">
        <v>0.42113687999999999</v>
      </c>
      <c r="DT37" s="33">
        <v>0.69755334000000002</v>
      </c>
      <c r="DU37" s="33">
        <v>0.16864912000000001</v>
      </c>
      <c r="DV37" s="33">
        <v>0.11164823</v>
      </c>
      <c r="DW37" s="33">
        <v>0.12034</v>
      </c>
      <c r="DX37" s="33">
        <v>-9.2187320000000003E-2</v>
      </c>
      <c r="DY37" s="33">
        <v>0.56068717000000001</v>
      </c>
      <c r="DZ37" s="33">
        <v>0.99409566999999999</v>
      </c>
      <c r="EA37" s="33">
        <v>0.40488833000000002</v>
      </c>
      <c r="EB37" s="33">
        <v>0.10387846000000001</v>
      </c>
      <c r="EC37" s="33">
        <v>0.13351926</v>
      </c>
      <c r="ED37" s="33">
        <v>0.28967370999999997</v>
      </c>
      <c r="EE37" s="33">
        <v>0.54848834000000002</v>
      </c>
      <c r="EF37" s="33">
        <v>1.0887439000000001</v>
      </c>
      <c r="EG37" s="33">
        <v>1.1692183</v>
      </c>
      <c r="EH37" s="33">
        <v>2.4290693000000001</v>
      </c>
      <c r="EI37" s="33">
        <v>3.1059117999999999</v>
      </c>
      <c r="EJ37" s="33">
        <v>2.9249874</v>
      </c>
      <c r="EK37" s="33">
        <v>2.8201641999999998</v>
      </c>
      <c r="EL37" s="33">
        <v>3.0703241999999999</v>
      </c>
      <c r="EM37" s="33">
        <v>1.6558900999999999</v>
      </c>
      <c r="EN37" s="33">
        <v>0.79968116</v>
      </c>
      <c r="EO37" s="33">
        <v>0.61575310000000005</v>
      </c>
      <c r="EP37" s="33">
        <v>0.38606045999999999</v>
      </c>
      <c r="EQ37" s="33">
        <v>0.67921872000000005</v>
      </c>
      <c r="ER37" s="33">
        <v>0.94622028000000002</v>
      </c>
      <c r="ES37" s="33">
        <v>76.064297999999994</v>
      </c>
      <c r="ET37" s="33">
        <v>75.106374000000002</v>
      </c>
      <c r="EU37" s="33">
        <v>73.834399000000005</v>
      </c>
      <c r="EV37" s="33">
        <v>72.960171000000003</v>
      </c>
      <c r="EW37" s="33">
        <v>72.465232999999998</v>
      </c>
      <c r="EX37" s="33">
        <v>72.000667000000007</v>
      </c>
      <c r="EY37" s="33">
        <v>72.942300000000003</v>
      </c>
      <c r="EZ37" s="33">
        <v>76.053960000000004</v>
      </c>
      <c r="FA37" s="33">
        <v>79.701132000000001</v>
      </c>
      <c r="FB37" s="33">
        <v>84.105917000000005</v>
      </c>
      <c r="FC37" s="33">
        <v>88.203123000000005</v>
      </c>
      <c r="FD37" s="33">
        <v>92.080684000000005</v>
      </c>
      <c r="FE37" s="33">
        <v>94.102439000000004</v>
      </c>
      <c r="FF37" s="33">
        <v>94.670575999999997</v>
      </c>
      <c r="FG37" s="33">
        <v>95.981144999999998</v>
      </c>
      <c r="FH37" s="33">
        <v>95.455935999999994</v>
      </c>
      <c r="FI37" s="33">
        <v>94.286879999999996</v>
      </c>
      <c r="FJ37" s="33">
        <v>91.704346000000001</v>
      </c>
      <c r="FK37" s="33">
        <v>88.685989000000006</v>
      </c>
      <c r="FL37" s="33">
        <v>84.337047999999996</v>
      </c>
      <c r="FM37" s="33">
        <v>80.488173000000003</v>
      </c>
      <c r="FN37" s="33">
        <v>77.316066000000006</v>
      </c>
      <c r="FO37" s="33">
        <v>75.483227999999997</v>
      </c>
      <c r="FP37" s="33">
        <v>73.731297999999995</v>
      </c>
      <c r="FQ37" s="33">
        <v>4.5447579999999999</v>
      </c>
      <c r="FR37" s="82">
        <v>0.62172970000000005</v>
      </c>
      <c r="FS37">
        <v>1</v>
      </c>
    </row>
    <row r="38" spans="1:175" x14ac:dyDescent="0.2">
      <c r="A38" s="18" t="s">
        <v>0</v>
      </c>
      <c r="B38" s="27" t="s">
        <v>202</v>
      </c>
      <c r="C38" s="27">
        <v>42909</v>
      </c>
      <c r="D38" s="33">
        <v>6027</v>
      </c>
      <c r="E38" s="33">
        <v>18.128150999999999</v>
      </c>
      <c r="F38" s="33">
        <v>17.138328999999999</v>
      </c>
      <c r="G38" s="33">
        <v>16.858844999999999</v>
      </c>
      <c r="H38" s="33">
        <v>17.577162999999999</v>
      </c>
      <c r="I38" s="33">
        <v>18.979168999999999</v>
      </c>
      <c r="J38" s="33">
        <v>21.918005999999998</v>
      </c>
      <c r="K38" s="33">
        <v>26.011704999999999</v>
      </c>
      <c r="L38" s="33">
        <v>28.120795999999999</v>
      </c>
      <c r="M38" s="33">
        <v>29.705345000000001</v>
      </c>
      <c r="N38" s="33">
        <v>31.383783999999999</v>
      </c>
      <c r="O38" s="33">
        <v>32.179403999999998</v>
      </c>
      <c r="P38" s="33">
        <v>31.395716</v>
      </c>
      <c r="Q38" s="33">
        <v>30.826169</v>
      </c>
      <c r="R38" s="33">
        <v>30.802904000000002</v>
      </c>
      <c r="S38" s="33">
        <v>28.892029999999998</v>
      </c>
      <c r="T38" s="33">
        <v>26.326025000000001</v>
      </c>
      <c r="U38" s="33">
        <v>23.320716000000001</v>
      </c>
      <c r="V38" s="33">
        <v>21.317986999999999</v>
      </c>
      <c r="W38" s="33">
        <v>20.183333999999999</v>
      </c>
      <c r="X38" s="33">
        <v>19.419063999999999</v>
      </c>
      <c r="Y38" s="33">
        <v>18.598870000000002</v>
      </c>
      <c r="Z38" s="33">
        <v>17.983751999999999</v>
      </c>
      <c r="AA38" s="33">
        <v>17.202487999999999</v>
      </c>
      <c r="AB38" s="33">
        <v>16.191265000000001</v>
      </c>
      <c r="AC38" s="33">
        <v>-0.14247594999999999</v>
      </c>
      <c r="AD38" s="33">
        <v>-0.55717927</v>
      </c>
      <c r="AE38" s="33">
        <v>-0.65217194999999994</v>
      </c>
      <c r="AF38" s="33">
        <v>-0.30769297000000001</v>
      </c>
      <c r="AG38" s="33">
        <v>-0.34557401999999998</v>
      </c>
      <c r="AH38" s="33">
        <v>-0.22003028999999999</v>
      </c>
      <c r="AI38" s="33">
        <v>3.809191E-2</v>
      </c>
      <c r="AJ38" s="33">
        <v>-0.52572384999999999</v>
      </c>
      <c r="AK38" s="33">
        <v>-0.40897593999999998</v>
      </c>
      <c r="AL38" s="33">
        <v>0.49505560999999998</v>
      </c>
      <c r="AM38" s="33">
        <v>0.58454795999999998</v>
      </c>
      <c r="AN38" s="33">
        <v>0.16528433000000001</v>
      </c>
      <c r="AO38" s="33">
        <v>0.24950807999999999</v>
      </c>
      <c r="AP38" s="33">
        <v>1.1782916000000001</v>
      </c>
      <c r="AQ38" s="33">
        <v>1.7511204</v>
      </c>
      <c r="AR38" s="33">
        <v>1.3483577</v>
      </c>
      <c r="AS38" s="33">
        <v>1.1344167000000001</v>
      </c>
      <c r="AT38" s="33">
        <v>0.99705516999999999</v>
      </c>
      <c r="AU38" s="33">
        <v>0.36681057</v>
      </c>
      <c r="AV38" s="33">
        <v>-0.13594447000000001</v>
      </c>
      <c r="AW38" s="33">
        <v>-0.75054153000000001</v>
      </c>
      <c r="AX38" s="33">
        <v>-0.70723334999999998</v>
      </c>
      <c r="AY38" s="33">
        <v>-0.79656176000000001</v>
      </c>
      <c r="AZ38" s="33">
        <v>-0.95885034999999996</v>
      </c>
      <c r="BA38" s="33">
        <v>2.0370760000000002E-2</v>
      </c>
      <c r="BB38" s="33">
        <v>-0.40538494000000003</v>
      </c>
      <c r="BC38" s="33">
        <v>-0.49740128</v>
      </c>
      <c r="BD38" s="33">
        <v>-0.16118463999999999</v>
      </c>
      <c r="BE38" s="33">
        <v>-0.21602134000000001</v>
      </c>
      <c r="BF38" s="33">
        <v>-8.4936059999999994E-2</v>
      </c>
      <c r="BG38" s="33">
        <v>0.17422032000000001</v>
      </c>
      <c r="BH38" s="33">
        <v>-0.3702493</v>
      </c>
      <c r="BI38" s="33">
        <v>-0.23288196</v>
      </c>
      <c r="BJ38" s="33">
        <v>0.69865361000000004</v>
      </c>
      <c r="BK38" s="33">
        <v>0.81500322000000003</v>
      </c>
      <c r="BL38" s="33">
        <v>0.41799581000000002</v>
      </c>
      <c r="BM38" s="33">
        <v>0.51484158999999996</v>
      </c>
      <c r="BN38" s="33">
        <v>1.5494559000000001</v>
      </c>
      <c r="BO38" s="33">
        <v>2.2127957</v>
      </c>
      <c r="BP38" s="33">
        <v>1.8057996000000001</v>
      </c>
      <c r="BQ38" s="33">
        <v>1.5559812</v>
      </c>
      <c r="BR38" s="33">
        <v>1.4135648999999999</v>
      </c>
      <c r="BS38" s="33">
        <v>0.61684569</v>
      </c>
      <c r="BT38" s="33">
        <v>0.16591016</v>
      </c>
      <c r="BU38" s="33">
        <v>-0.35453564999999998</v>
      </c>
      <c r="BV38" s="33">
        <v>-0.20674865000000001</v>
      </c>
      <c r="BW38" s="33">
        <v>-0.28665044000000001</v>
      </c>
      <c r="BX38" s="33">
        <v>-0.47901559999999999</v>
      </c>
      <c r="BY38" s="33">
        <v>0.1331579</v>
      </c>
      <c r="BZ38" s="33">
        <v>-0.30025265000000001</v>
      </c>
      <c r="CA38" s="33">
        <v>-0.39020758</v>
      </c>
      <c r="CB38" s="33">
        <v>-5.9713410000000001E-2</v>
      </c>
      <c r="CC38" s="33">
        <v>-0.12629355</v>
      </c>
      <c r="CD38" s="33">
        <v>8.62979E-3</v>
      </c>
      <c r="CE38" s="33">
        <v>0.26850245</v>
      </c>
      <c r="CF38" s="33">
        <v>-0.26256810000000003</v>
      </c>
      <c r="CG38" s="33">
        <v>-0.1109198</v>
      </c>
      <c r="CH38" s="33">
        <v>0.83966496999999995</v>
      </c>
      <c r="CI38" s="33">
        <v>0.97461582000000002</v>
      </c>
      <c r="CJ38" s="33">
        <v>0.59302301000000002</v>
      </c>
      <c r="CK38" s="33">
        <v>0.69861077000000005</v>
      </c>
      <c r="CL38" s="33">
        <v>1.8065230999999999</v>
      </c>
      <c r="CM38" s="33">
        <v>2.5325506</v>
      </c>
      <c r="CN38" s="33">
        <v>2.1226226000000001</v>
      </c>
      <c r="CO38" s="33">
        <v>1.8479554</v>
      </c>
      <c r="CP38" s="33">
        <v>1.7020382000000001</v>
      </c>
      <c r="CQ38" s="33">
        <v>0.79001924999999995</v>
      </c>
      <c r="CR38" s="33">
        <v>0.37497374999999999</v>
      </c>
      <c r="CS38" s="33">
        <v>-8.0263189999999998E-2</v>
      </c>
      <c r="CT38" s="33">
        <v>0.13988553000000001</v>
      </c>
      <c r="CU38" s="33">
        <v>6.6512589999999996E-2</v>
      </c>
      <c r="CV38" s="33">
        <v>-0.14668352000000001</v>
      </c>
      <c r="CW38" s="33">
        <v>0.24594504</v>
      </c>
      <c r="CX38" s="33">
        <v>-0.19512035999999999</v>
      </c>
      <c r="CY38" s="33">
        <v>-0.28301388</v>
      </c>
      <c r="CZ38" s="33">
        <v>4.1757809999999999E-2</v>
      </c>
      <c r="DA38" s="33">
        <v>-3.6565760000000003E-2</v>
      </c>
      <c r="DB38" s="33">
        <v>0.10219564</v>
      </c>
      <c r="DC38" s="33">
        <v>0.36278458000000002</v>
      </c>
      <c r="DD38" s="33">
        <v>-0.15488689</v>
      </c>
      <c r="DE38" s="33">
        <v>1.1042349999999999E-2</v>
      </c>
      <c r="DF38" s="33">
        <v>0.98067632000000005</v>
      </c>
      <c r="DG38" s="33">
        <v>1.1342284</v>
      </c>
      <c r="DH38" s="33">
        <v>0.76805022000000001</v>
      </c>
      <c r="DI38" s="33">
        <v>0.88237995000000002</v>
      </c>
      <c r="DJ38" s="33">
        <v>2.0635903999999998</v>
      </c>
      <c r="DK38" s="33">
        <v>2.8523056000000002</v>
      </c>
      <c r="DL38" s="33">
        <v>2.4394455000000002</v>
      </c>
      <c r="DM38" s="33">
        <v>2.1399295999999999</v>
      </c>
      <c r="DN38" s="33">
        <v>1.9905115</v>
      </c>
      <c r="DO38" s="33">
        <v>0.96319281000000001</v>
      </c>
      <c r="DP38" s="33">
        <v>0.58403733999999996</v>
      </c>
      <c r="DQ38" s="33">
        <v>0.19400927000000001</v>
      </c>
      <c r="DR38" s="33">
        <v>0.4865197</v>
      </c>
      <c r="DS38" s="33">
        <v>0.41967560999999998</v>
      </c>
      <c r="DT38" s="33">
        <v>0.18564855999999999</v>
      </c>
      <c r="DU38" s="33">
        <v>0.40879175000000001</v>
      </c>
      <c r="DV38" s="33">
        <v>-4.3326040000000003E-2</v>
      </c>
      <c r="DW38" s="33">
        <v>-0.1282432</v>
      </c>
      <c r="DX38" s="33">
        <v>0.18826614</v>
      </c>
      <c r="DY38" s="33">
        <v>9.2986920000000001E-2</v>
      </c>
      <c r="DZ38" s="33">
        <v>0.23728987000000001</v>
      </c>
      <c r="EA38" s="33">
        <v>0.498913</v>
      </c>
      <c r="EB38" s="33">
        <v>5.8766000000000005E-4</v>
      </c>
      <c r="EC38" s="33">
        <v>0.18713632999999999</v>
      </c>
      <c r="ED38" s="33">
        <v>1.1842743</v>
      </c>
      <c r="EE38" s="33">
        <v>1.3646837000000001</v>
      </c>
      <c r="EF38" s="33">
        <v>1.0207617</v>
      </c>
      <c r="EG38" s="33">
        <v>1.1477135000000001</v>
      </c>
      <c r="EH38" s="33">
        <v>2.4347546000000002</v>
      </c>
      <c r="EI38" s="33">
        <v>3.3139808999999998</v>
      </c>
      <c r="EJ38" s="33">
        <v>2.8968873999999998</v>
      </c>
      <c r="EK38" s="33">
        <v>2.5614941</v>
      </c>
      <c r="EL38" s="33">
        <v>2.4070212</v>
      </c>
      <c r="EM38" s="33">
        <v>1.2132278999999999</v>
      </c>
      <c r="EN38" s="33">
        <v>0.88589196000000003</v>
      </c>
      <c r="EO38" s="33">
        <v>0.59001515000000004</v>
      </c>
      <c r="EP38" s="33">
        <v>0.9870044</v>
      </c>
      <c r="EQ38" s="33">
        <v>0.92958693000000003</v>
      </c>
      <c r="ER38" s="33">
        <v>0.66548331000000005</v>
      </c>
      <c r="ES38" s="33">
        <v>72.732052999999993</v>
      </c>
      <c r="ET38" s="33">
        <v>71.923648</v>
      </c>
      <c r="EU38" s="33">
        <v>70.789561000000006</v>
      </c>
      <c r="EV38" s="33">
        <v>69.623080000000002</v>
      </c>
      <c r="EW38" s="33">
        <v>68.729802000000007</v>
      </c>
      <c r="EX38" s="33">
        <v>68.050306000000006</v>
      </c>
      <c r="EY38" s="33">
        <v>68.351138000000006</v>
      </c>
      <c r="EZ38" s="33">
        <v>70.386655000000005</v>
      </c>
      <c r="FA38" s="33">
        <v>73.194602000000003</v>
      </c>
      <c r="FB38" s="33">
        <v>76.495251999999994</v>
      </c>
      <c r="FC38" s="33">
        <v>79.946139000000002</v>
      </c>
      <c r="FD38" s="33">
        <v>82.935186000000002</v>
      </c>
      <c r="FE38" s="33">
        <v>85.588730999999996</v>
      </c>
      <c r="FF38" s="33">
        <v>87.032369000000003</v>
      </c>
      <c r="FG38" s="33">
        <v>87.446511999999998</v>
      </c>
      <c r="FH38" s="33">
        <v>87.278510999999995</v>
      </c>
      <c r="FI38" s="33">
        <v>86.188918000000001</v>
      </c>
      <c r="FJ38" s="33">
        <v>85.150334000000001</v>
      </c>
      <c r="FK38" s="33">
        <v>82.846160999999995</v>
      </c>
      <c r="FL38" s="33">
        <v>78.816117000000006</v>
      </c>
      <c r="FM38" s="33">
        <v>75.006276999999997</v>
      </c>
      <c r="FN38" s="33">
        <v>72.471103999999997</v>
      </c>
      <c r="FO38" s="33">
        <v>70.417038000000005</v>
      </c>
      <c r="FP38" s="33">
        <v>68.896372999999997</v>
      </c>
      <c r="FQ38" s="33">
        <v>4.55999</v>
      </c>
      <c r="FR38" s="82">
        <v>0.55879040000000002</v>
      </c>
      <c r="FS38">
        <v>1</v>
      </c>
    </row>
    <row r="39" spans="1:175" x14ac:dyDescent="0.2">
      <c r="A39" s="18" t="s">
        <v>0</v>
      </c>
      <c r="B39" s="27" t="s">
        <v>202</v>
      </c>
      <c r="C39" s="27">
        <v>42943</v>
      </c>
      <c r="D39" s="33">
        <v>5980</v>
      </c>
      <c r="E39" s="33">
        <v>18.131</v>
      </c>
      <c r="F39" s="33">
        <v>17.533685999999999</v>
      </c>
      <c r="G39" s="33">
        <v>17.383585</v>
      </c>
      <c r="H39" s="33">
        <v>17.929877000000001</v>
      </c>
      <c r="I39" s="33">
        <v>19.358464999999999</v>
      </c>
      <c r="J39" s="33">
        <v>22.170908000000001</v>
      </c>
      <c r="K39" s="33">
        <v>26.800166000000001</v>
      </c>
      <c r="L39" s="33">
        <v>29.576011999999999</v>
      </c>
      <c r="M39" s="33">
        <v>30.891921</v>
      </c>
      <c r="N39" s="33">
        <v>31.824725000000001</v>
      </c>
      <c r="O39" s="33">
        <v>32.442509000000001</v>
      </c>
      <c r="P39" s="33">
        <v>31.983798</v>
      </c>
      <c r="Q39" s="33">
        <v>31.626639000000001</v>
      </c>
      <c r="R39" s="33">
        <v>31.983951999999999</v>
      </c>
      <c r="S39" s="33">
        <v>30.486070000000002</v>
      </c>
      <c r="T39" s="33">
        <v>28.660215999999998</v>
      </c>
      <c r="U39" s="33">
        <v>25.711324000000001</v>
      </c>
      <c r="V39" s="33">
        <v>23.147548</v>
      </c>
      <c r="W39" s="33">
        <v>21.879026</v>
      </c>
      <c r="X39" s="33">
        <v>20.876545</v>
      </c>
      <c r="Y39" s="33">
        <v>19.975776</v>
      </c>
      <c r="Z39" s="33">
        <v>19.47653</v>
      </c>
      <c r="AA39" s="33">
        <v>19.046306000000001</v>
      </c>
      <c r="AB39" s="33">
        <v>18.729727</v>
      </c>
      <c r="AC39" s="33">
        <v>-0.50121643999999999</v>
      </c>
      <c r="AD39" s="33">
        <v>-0.94918506000000002</v>
      </c>
      <c r="AE39" s="33">
        <v>-0.87477415999999997</v>
      </c>
      <c r="AF39" s="33">
        <v>-0.62588029000000001</v>
      </c>
      <c r="AG39" s="33">
        <v>-0.46515190000000001</v>
      </c>
      <c r="AH39" s="33">
        <v>-0.10161771999999999</v>
      </c>
      <c r="AI39" s="33">
        <v>0.26587390999999999</v>
      </c>
      <c r="AJ39" s="33">
        <v>0.20393918999999999</v>
      </c>
      <c r="AK39" s="33">
        <v>0.11042457</v>
      </c>
      <c r="AL39" s="33">
        <v>2.330687E-2</v>
      </c>
      <c r="AM39" s="33">
        <v>-0.24133731</v>
      </c>
      <c r="AN39" s="33">
        <v>-0.38139972</v>
      </c>
      <c r="AO39" s="33">
        <v>2.2761900000000002E-2</v>
      </c>
      <c r="AP39" s="33">
        <v>0.57581362999999997</v>
      </c>
      <c r="AQ39" s="33">
        <v>1.0055019000000001</v>
      </c>
      <c r="AR39" s="33">
        <v>0.89362167999999997</v>
      </c>
      <c r="AS39" s="33">
        <v>0.71520298999999998</v>
      </c>
      <c r="AT39" s="33">
        <v>0.55064442999999996</v>
      </c>
      <c r="AU39" s="33">
        <v>8.5583049999999994E-2</v>
      </c>
      <c r="AV39" s="33">
        <v>-0.2361963</v>
      </c>
      <c r="AW39" s="33">
        <v>-1.1443057000000001</v>
      </c>
      <c r="AX39" s="33">
        <v>-0.93908585</v>
      </c>
      <c r="AY39" s="33">
        <v>-0.71438345000000003</v>
      </c>
      <c r="AZ39" s="33">
        <v>-0.30906993999999999</v>
      </c>
      <c r="BA39" s="33">
        <v>-0.35862040000000001</v>
      </c>
      <c r="BB39" s="33">
        <v>-0.77557721999999996</v>
      </c>
      <c r="BC39" s="33">
        <v>-0.69677162999999998</v>
      </c>
      <c r="BD39" s="33">
        <v>-0.47264002999999999</v>
      </c>
      <c r="BE39" s="33">
        <v>-0.32084877000000001</v>
      </c>
      <c r="BF39" s="33">
        <v>5.0750499999999997E-2</v>
      </c>
      <c r="BG39" s="33">
        <v>0.45388435999999999</v>
      </c>
      <c r="BH39" s="33">
        <v>0.38367776999999997</v>
      </c>
      <c r="BI39" s="33">
        <v>0.32038478999999997</v>
      </c>
      <c r="BJ39" s="33">
        <v>0.22326041999999999</v>
      </c>
      <c r="BK39" s="33">
        <v>-1.870349E-2</v>
      </c>
      <c r="BL39" s="33">
        <v>-0.15153567000000001</v>
      </c>
      <c r="BM39" s="33">
        <v>0.27169302000000001</v>
      </c>
      <c r="BN39" s="33">
        <v>0.87353373000000001</v>
      </c>
      <c r="BO39" s="33">
        <v>1.4706626</v>
      </c>
      <c r="BP39" s="33">
        <v>1.3562552999999999</v>
      </c>
      <c r="BQ39" s="33">
        <v>1.1749744</v>
      </c>
      <c r="BR39" s="33">
        <v>1.0019027</v>
      </c>
      <c r="BS39" s="33">
        <v>0.35431713999999997</v>
      </c>
      <c r="BT39" s="33">
        <v>-3.56143E-3</v>
      </c>
      <c r="BU39" s="33">
        <v>-0.94005848999999997</v>
      </c>
      <c r="BV39" s="33">
        <v>-0.72500200999999997</v>
      </c>
      <c r="BW39" s="33">
        <v>-0.48490762999999998</v>
      </c>
      <c r="BX39" s="33">
        <v>-8.409875E-2</v>
      </c>
      <c r="BY39" s="33">
        <v>-0.25985881</v>
      </c>
      <c r="BZ39" s="33">
        <v>-0.65533695999999997</v>
      </c>
      <c r="CA39" s="33">
        <v>-0.57348763000000003</v>
      </c>
      <c r="CB39" s="33">
        <v>-0.36650629000000001</v>
      </c>
      <c r="CC39" s="33">
        <v>-0.22090486000000001</v>
      </c>
      <c r="CD39" s="33">
        <v>0.15628026</v>
      </c>
      <c r="CE39" s="33">
        <v>0.58409982999999999</v>
      </c>
      <c r="CF39" s="33">
        <v>0.50816415999999998</v>
      </c>
      <c r="CG39" s="33">
        <v>0.46580259000000002</v>
      </c>
      <c r="CH39" s="33">
        <v>0.36174763999999998</v>
      </c>
      <c r="CI39" s="33">
        <v>0.13549201999999999</v>
      </c>
      <c r="CJ39" s="33">
        <v>7.66747E-3</v>
      </c>
      <c r="CK39" s="33">
        <v>0.44410195000000002</v>
      </c>
      <c r="CL39" s="33">
        <v>1.0797338000000001</v>
      </c>
      <c r="CM39" s="33">
        <v>1.7928314999999999</v>
      </c>
      <c r="CN39" s="33">
        <v>1.676674</v>
      </c>
      <c r="CO39" s="33">
        <v>1.4934107000000001</v>
      </c>
      <c r="CP39" s="33">
        <v>1.3144427000000001</v>
      </c>
      <c r="CQ39" s="33">
        <v>0.54044155000000005</v>
      </c>
      <c r="CR39" s="33">
        <v>0.15756076999999999</v>
      </c>
      <c r="CS39" s="33">
        <v>-0.79859753</v>
      </c>
      <c r="CT39" s="33">
        <v>-0.57672818999999997</v>
      </c>
      <c r="CU39" s="33">
        <v>-0.32597336999999998</v>
      </c>
      <c r="CV39" s="33">
        <v>7.1715609999999999E-2</v>
      </c>
      <c r="CW39" s="33">
        <v>-0.16109723000000001</v>
      </c>
      <c r="CX39" s="33">
        <v>-0.53509669999999998</v>
      </c>
      <c r="CY39" s="33">
        <v>-0.45020362000000003</v>
      </c>
      <c r="CZ39" s="33">
        <v>-0.26037255999999998</v>
      </c>
      <c r="DA39" s="33">
        <v>-0.12096095</v>
      </c>
      <c r="DB39" s="33">
        <v>0.26181001999999998</v>
      </c>
      <c r="DC39" s="33">
        <v>0.71431529999999999</v>
      </c>
      <c r="DD39" s="33">
        <v>0.63265055000000003</v>
      </c>
      <c r="DE39" s="33">
        <v>0.6112204</v>
      </c>
      <c r="DF39" s="33">
        <v>0.50023485000000001</v>
      </c>
      <c r="DG39" s="33">
        <v>0.28968751999999998</v>
      </c>
      <c r="DH39" s="33">
        <v>0.16687061</v>
      </c>
      <c r="DI39" s="33">
        <v>0.61651089000000003</v>
      </c>
      <c r="DJ39" s="33">
        <v>1.2859338</v>
      </c>
      <c r="DK39" s="33">
        <v>2.1150004</v>
      </c>
      <c r="DL39" s="33">
        <v>1.9970926</v>
      </c>
      <c r="DM39" s="33">
        <v>1.8118468999999999</v>
      </c>
      <c r="DN39" s="33">
        <v>1.6269828</v>
      </c>
      <c r="DO39" s="33">
        <v>0.72656595999999996</v>
      </c>
      <c r="DP39" s="33">
        <v>0.31868297000000001</v>
      </c>
      <c r="DQ39" s="33">
        <v>-0.65713657000000003</v>
      </c>
      <c r="DR39" s="33">
        <v>-0.42845438000000002</v>
      </c>
      <c r="DS39" s="33">
        <v>-0.16703912000000001</v>
      </c>
      <c r="DT39" s="33">
        <v>0.22752997999999999</v>
      </c>
      <c r="DU39" s="33">
        <v>-1.8501190000000001E-2</v>
      </c>
      <c r="DV39" s="33">
        <v>-0.36148886000000002</v>
      </c>
      <c r="DW39" s="33">
        <v>-0.27220108999999998</v>
      </c>
      <c r="DX39" s="33">
        <v>-0.1071323</v>
      </c>
      <c r="DY39" s="33">
        <v>2.3342180000000001E-2</v>
      </c>
      <c r="DZ39" s="33">
        <v>0.41417822999999998</v>
      </c>
      <c r="EA39" s="33">
        <v>0.90232575000000004</v>
      </c>
      <c r="EB39" s="33">
        <v>0.81238913000000001</v>
      </c>
      <c r="EC39" s="33">
        <v>0.82118062000000003</v>
      </c>
      <c r="ED39" s="33">
        <v>0.70018840000000004</v>
      </c>
      <c r="EE39" s="33">
        <v>0.51232135000000001</v>
      </c>
      <c r="EF39" s="33">
        <v>0.39673466000000002</v>
      </c>
      <c r="EG39" s="33">
        <v>0.86544200999999998</v>
      </c>
      <c r="EH39" s="33">
        <v>1.5836539000000001</v>
      </c>
      <c r="EI39" s="33">
        <v>2.5801612</v>
      </c>
      <c r="EJ39" s="33">
        <v>2.4597262999999998</v>
      </c>
      <c r="EK39" s="33">
        <v>2.2716183000000001</v>
      </c>
      <c r="EL39" s="33">
        <v>2.0782409999999998</v>
      </c>
      <c r="EM39" s="33">
        <v>0.99530004000000005</v>
      </c>
      <c r="EN39" s="33">
        <v>0.55131783999999995</v>
      </c>
      <c r="EO39" s="33">
        <v>-0.45288940999999999</v>
      </c>
      <c r="EP39" s="33">
        <v>-0.21437053</v>
      </c>
      <c r="EQ39" s="33">
        <v>6.2436699999999998E-2</v>
      </c>
      <c r="ER39" s="33">
        <v>0.45250117000000001</v>
      </c>
      <c r="ES39" s="33">
        <v>67.417706999999993</v>
      </c>
      <c r="ET39" s="33">
        <v>66.535679999999999</v>
      </c>
      <c r="EU39" s="33">
        <v>66.161976999999993</v>
      </c>
      <c r="EV39" s="33">
        <v>65.413039999999995</v>
      </c>
      <c r="EW39" s="33">
        <v>64.649642</v>
      </c>
      <c r="EX39" s="33">
        <v>64.671577999999997</v>
      </c>
      <c r="EY39" s="33">
        <v>64.955736999999999</v>
      </c>
      <c r="EZ39" s="33">
        <v>66.955056999999996</v>
      </c>
      <c r="FA39" s="33">
        <v>70.357354999999998</v>
      </c>
      <c r="FB39" s="33">
        <v>74.353165000000004</v>
      </c>
      <c r="FC39" s="33">
        <v>77.784604000000002</v>
      </c>
      <c r="FD39" s="33">
        <v>81.538711000000006</v>
      </c>
      <c r="FE39" s="33">
        <v>84.850256000000002</v>
      </c>
      <c r="FF39" s="33">
        <v>87.618966999999998</v>
      </c>
      <c r="FG39" s="33">
        <v>90.061998000000003</v>
      </c>
      <c r="FH39" s="33">
        <v>91.768837000000005</v>
      </c>
      <c r="FI39" s="33">
        <v>90.991525999999993</v>
      </c>
      <c r="FJ39" s="33">
        <v>89.439282000000006</v>
      </c>
      <c r="FK39" s="33">
        <v>87.019890000000004</v>
      </c>
      <c r="FL39" s="33">
        <v>82.867343000000005</v>
      </c>
      <c r="FM39" s="33">
        <v>78.755958000000007</v>
      </c>
      <c r="FN39" s="33">
        <v>76.425310999999994</v>
      </c>
      <c r="FO39" s="33">
        <v>74.076132000000001</v>
      </c>
      <c r="FP39" s="33">
        <v>71.866877000000002</v>
      </c>
      <c r="FQ39" s="33">
        <v>3.7021670000000002</v>
      </c>
      <c r="FR39" s="82">
        <v>0.59068319999999996</v>
      </c>
      <c r="FS39">
        <v>1</v>
      </c>
    </row>
    <row r="40" spans="1:175" x14ac:dyDescent="0.2">
      <c r="A40" s="18" t="s">
        <v>0</v>
      </c>
      <c r="B40" s="27" t="s">
        <v>202</v>
      </c>
      <c r="C40" s="27">
        <v>42947</v>
      </c>
      <c r="D40" s="33">
        <v>5976</v>
      </c>
      <c r="E40" s="33">
        <v>14.156032</v>
      </c>
      <c r="F40" s="33">
        <v>14.249226</v>
      </c>
      <c r="G40" s="33">
        <v>14.461076</v>
      </c>
      <c r="H40" s="33">
        <v>14.955824</v>
      </c>
      <c r="I40" s="33">
        <v>16.709506999999999</v>
      </c>
      <c r="J40" s="33">
        <v>20.202580000000001</v>
      </c>
      <c r="K40" s="33">
        <v>25.002369999999999</v>
      </c>
      <c r="L40" s="33">
        <v>28.060687999999999</v>
      </c>
      <c r="M40" s="33">
        <v>30.051881999999999</v>
      </c>
      <c r="N40" s="33">
        <v>30.625512000000001</v>
      </c>
      <c r="O40" s="33">
        <v>31.234195</v>
      </c>
      <c r="P40" s="33">
        <v>31.124155999999999</v>
      </c>
      <c r="Q40" s="33">
        <v>30.803743000000001</v>
      </c>
      <c r="R40" s="33">
        <v>30.824936999999998</v>
      </c>
      <c r="S40" s="33">
        <v>29.606369000000001</v>
      </c>
      <c r="T40" s="33">
        <v>27.973030999999999</v>
      </c>
      <c r="U40" s="33">
        <v>25.355429000000001</v>
      </c>
      <c r="V40" s="33">
        <v>23.310932000000001</v>
      </c>
      <c r="W40" s="33">
        <v>21.810531999999998</v>
      </c>
      <c r="X40" s="33">
        <v>20.480056999999999</v>
      </c>
      <c r="Y40" s="33">
        <v>19.912724000000001</v>
      </c>
      <c r="Z40" s="33">
        <v>19.695367000000001</v>
      </c>
      <c r="AA40" s="33">
        <v>19.009012999999999</v>
      </c>
      <c r="AB40" s="33">
        <v>18.535371999999999</v>
      </c>
      <c r="AC40" s="33">
        <v>-0.59837262999999996</v>
      </c>
      <c r="AD40" s="33">
        <v>-0.51047779999999998</v>
      </c>
      <c r="AE40" s="33">
        <v>-0.1186615</v>
      </c>
      <c r="AF40" s="33">
        <v>-0.59191813999999998</v>
      </c>
      <c r="AG40" s="33">
        <v>-0.38024558000000003</v>
      </c>
      <c r="AH40" s="33">
        <v>-8.4415950000000003E-2</v>
      </c>
      <c r="AI40" s="33">
        <v>-0.18764185</v>
      </c>
      <c r="AJ40" s="33">
        <v>-0.20266301</v>
      </c>
      <c r="AK40" s="33">
        <v>-0.14573749999999999</v>
      </c>
      <c r="AL40" s="33">
        <v>-0.47508911999999998</v>
      </c>
      <c r="AM40" s="33">
        <v>-0.57723413999999995</v>
      </c>
      <c r="AN40" s="33">
        <v>-0.21462200000000001</v>
      </c>
      <c r="AO40" s="33">
        <v>0.26528810000000003</v>
      </c>
      <c r="AP40" s="33">
        <v>2.4491209999999999E-2</v>
      </c>
      <c r="AQ40" s="33">
        <v>0.69232771000000004</v>
      </c>
      <c r="AR40" s="33">
        <v>0.97823804999999997</v>
      </c>
      <c r="AS40" s="33">
        <v>0.94284745999999997</v>
      </c>
      <c r="AT40" s="33">
        <v>1.1670228</v>
      </c>
      <c r="AU40" s="33">
        <v>0.67024340000000004</v>
      </c>
      <c r="AV40" s="33">
        <v>-0.1911784</v>
      </c>
      <c r="AW40" s="33">
        <v>-0.34744696000000003</v>
      </c>
      <c r="AX40" s="33">
        <v>3.544419E-2</v>
      </c>
      <c r="AY40" s="33">
        <v>-0.27329474999999998</v>
      </c>
      <c r="AZ40" s="33">
        <v>-0.21432776000000001</v>
      </c>
      <c r="BA40" s="33">
        <v>-0.34719295</v>
      </c>
      <c r="BB40" s="33">
        <v>-0.30451745000000002</v>
      </c>
      <c r="BC40" s="33">
        <v>6.9981509999999997E-2</v>
      </c>
      <c r="BD40" s="33">
        <v>-0.43681447000000001</v>
      </c>
      <c r="BE40" s="33">
        <v>-0.24081636000000001</v>
      </c>
      <c r="BF40" s="33">
        <v>8.4010890000000005E-2</v>
      </c>
      <c r="BG40" s="33">
        <v>2.8353800000000002E-3</v>
      </c>
      <c r="BH40" s="33">
        <v>2.191454E-2</v>
      </c>
      <c r="BI40" s="33">
        <v>5.9554080000000002E-2</v>
      </c>
      <c r="BJ40" s="33">
        <v>-0.25733375000000003</v>
      </c>
      <c r="BK40" s="33">
        <v>-0.34055426999999999</v>
      </c>
      <c r="BL40" s="33">
        <v>2.5790509999999999E-2</v>
      </c>
      <c r="BM40" s="33">
        <v>0.51270863</v>
      </c>
      <c r="BN40" s="33">
        <v>0.28819705000000001</v>
      </c>
      <c r="BO40" s="33">
        <v>1.0479539</v>
      </c>
      <c r="BP40" s="33">
        <v>1.3099829999999999</v>
      </c>
      <c r="BQ40" s="33">
        <v>1.2463554999999999</v>
      </c>
      <c r="BR40" s="33">
        <v>1.4326695</v>
      </c>
      <c r="BS40" s="33">
        <v>0.89845052999999997</v>
      </c>
      <c r="BT40" s="33">
        <v>4.3973020000000002E-2</v>
      </c>
      <c r="BU40" s="33">
        <v>-8.9057940000000002E-2</v>
      </c>
      <c r="BV40" s="33">
        <v>0.27583479</v>
      </c>
      <c r="BW40" s="33">
        <v>-2.5321099999999999E-2</v>
      </c>
      <c r="BX40" s="33">
        <v>4.6351110000000001E-2</v>
      </c>
      <c r="BY40" s="33">
        <v>-0.17322667</v>
      </c>
      <c r="BZ40" s="33">
        <v>-0.16186993999999999</v>
      </c>
      <c r="CA40" s="33">
        <v>0.20063508999999999</v>
      </c>
      <c r="CB40" s="33">
        <v>-0.32939013</v>
      </c>
      <c r="CC40" s="33">
        <v>-0.14424811000000001</v>
      </c>
      <c r="CD40" s="33">
        <v>0.20066281999999999</v>
      </c>
      <c r="CE40" s="33">
        <v>0.13475931999999999</v>
      </c>
      <c r="CF40" s="33">
        <v>0.17745627</v>
      </c>
      <c r="CG40" s="33">
        <v>0.20173840000000001</v>
      </c>
      <c r="CH40" s="33">
        <v>-0.10651705</v>
      </c>
      <c r="CI40" s="33">
        <v>-0.17663050999999999</v>
      </c>
      <c r="CJ40" s="33">
        <v>0.19229947999999999</v>
      </c>
      <c r="CK40" s="33">
        <v>0.68407134000000003</v>
      </c>
      <c r="CL40" s="33">
        <v>0.47083891</v>
      </c>
      <c r="CM40" s="33">
        <v>1.2942596</v>
      </c>
      <c r="CN40" s="33">
        <v>1.5397485</v>
      </c>
      <c r="CO40" s="33">
        <v>1.4565642000000001</v>
      </c>
      <c r="CP40" s="33">
        <v>1.6166556000000001</v>
      </c>
      <c r="CQ40" s="33">
        <v>1.0565061</v>
      </c>
      <c r="CR40" s="33">
        <v>0.20683818000000001</v>
      </c>
      <c r="CS40" s="33">
        <v>8.9901510000000004E-2</v>
      </c>
      <c r="CT40" s="33">
        <v>0.44232859000000002</v>
      </c>
      <c r="CU40" s="33">
        <v>0.14642469999999999</v>
      </c>
      <c r="CV40" s="33">
        <v>0.2268965</v>
      </c>
      <c r="CW40" s="33">
        <v>7.3961999999999997E-4</v>
      </c>
      <c r="CX40" s="33">
        <v>-1.9222429999999999E-2</v>
      </c>
      <c r="CY40" s="33">
        <v>0.33128866000000001</v>
      </c>
      <c r="CZ40" s="33">
        <v>-0.22196579999999999</v>
      </c>
      <c r="DA40" s="33">
        <v>-4.7679850000000003E-2</v>
      </c>
      <c r="DB40" s="33">
        <v>0.31731473999999998</v>
      </c>
      <c r="DC40" s="33">
        <v>0.26668325999999998</v>
      </c>
      <c r="DD40" s="33">
        <v>0.33299799000000002</v>
      </c>
      <c r="DE40" s="33">
        <v>0.34392272000000002</v>
      </c>
      <c r="DF40" s="33">
        <v>4.4299650000000003E-2</v>
      </c>
      <c r="DG40" s="33">
        <v>-1.2706759999999999E-2</v>
      </c>
      <c r="DH40" s="33">
        <v>0.35880845</v>
      </c>
      <c r="DI40" s="33">
        <v>0.85543404999999995</v>
      </c>
      <c r="DJ40" s="33">
        <v>0.65348077000000004</v>
      </c>
      <c r="DK40" s="33">
        <v>1.5405652000000001</v>
      </c>
      <c r="DL40" s="33">
        <v>1.769514</v>
      </c>
      <c r="DM40" s="33">
        <v>1.6667729</v>
      </c>
      <c r="DN40" s="33">
        <v>1.8006416999999999</v>
      </c>
      <c r="DO40" s="33">
        <v>1.2145615999999999</v>
      </c>
      <c r="DP40" s="33">
        <v>0.36970333</v>
      </c>
      <c r="DQ40" s="33">
        <v>0.26886096999999998</v>
      </c>
      <c r="DR40" s="33">
        <v>0.60882239000000005</v>
      </c>
      <c r="DS40" s="33">
        <v>0.31817048999999997</v>
      </c>
      <c r="DT40" s="33">
        <v>0.40744188999999997</v>
      </c>
      <c r="DU40" s="33">
        <v>0.25191930000000001</v>
      </c>
      <c r="DV40" s="33">
        <v>0.18673792</v>
      </c>
      <c r="DW40" s="33">
        <v>0.51993166999999996</v>
      </c>
      <c r="DX40" s="33">
        <v>-6.6862119999999997E-2</v>
      </c>
      <c r="DY40" s="33">
        <v>9.1749360000000002E-2</v>
      </c>
      <c r="DZ40" s="33">
        <v>0.48574159</v>
      </c>
      <c r="EA40" s="33">
        <v>0.45716047999999998</v>
      </c>
      <c r="EB40" s="33">
        <v>0.55757553999999998</v>
      </c>
      <c r="EC40" s="33">
        <v>0.54921430000000004</v>
      </c>
      <c r="ED40" s="33">
        <v>0.26205500999999998</v>
      </c>
      <c r="EE40" s="33">
        <v>0.22397311</v>
      </c>
      <c r="EF40" s="33">
        <v>0.59922096000000002</v>
      </c>
      <c r="EG40" s="33">
        <v>1.1028545999999999</v>
      </c>
      <c r="EH40" s="33">
        <v>0.91718661000000001</v>
      </c>
      <c r="EI40" s="33">
        <v>1.8961914</v>
      </c>
      <c r="EJ40" s="33">
        <v>2.1012588999999999</v>
      </c>
      <c r="EK40" s="33">
        <v>1.9702808999999999</v>
      </c>
      <c r="EL40" s="33">
        <v>2.0662883999999999</v>
      </c>
      <c r="EM40" s="33">
        <v>1.4427688000000001</v>
      </c>
      <c r="EN40" s="33">
        <v>0.60485475</v>
      </c>
      <c r="EO40" s="33">
        <v>0.52724998999999995</v>
      </c>
      <c r="EP40" s="33">
        <v>0.84921298999999995</v>
      </c>
      <c r="EQ40" s="33">
        <v>0.56614414999999996</v>
      </c>
      <c r="ER40" s="33">
        <v>0.66812075000000004</v>
      </c>
      <c r="ES40" s="33">
        <v>66.815391000000005</v>
      </c>
      <c r="ET40" s="33">
        <v>66.030609999999996</v>
      </c>
      <c r="EU40" s="33">
        <v>65.238204999999994</v>
      </c>
      <c r="EV40" s="33">
        <v>64.874298999999993</v>
      </c>
      <c r="EW40" s="33">
        <v>64.582382999999993</v>
      </c>
      <c r="EX40" s="33">
        <v>63.964916000000002</v>
      </c>
      <c r="EY40" s="33">
        <v>63.932355999999999</v>
      </c>
      <c r="EZ40" s="33">
        <v>65.614116999999993</v>
      </c>
      <c r="FA40" s="33">
        <v>68.951331999999994</v>
      </c>
      <c r="FB40" s="33">
        <v>72.520788999999994</v>
      </c>
      <c r="FC40" s="33">
        <v>76.474368999999996</v>
      </c>
      <c r="FD40" s="33">
        <v>79.777101999999999</v>
      </c>
      <c r="FE40" s="33">
        <v>82.639865999999998</v>
      </c>
      <c r="FF40" s="33">
        <v>85.653744000000003</v>
      </c>
      <c r="FG40" s="33">
        <v>86.635964000000001</v>
      </c>
      <c r="FH40" s="33">
        <v>87.383347999999998</v>
      </c>
      <c r="FI40" s="33">
        <v>87.465933000000007</v>
      </c>
      <c r="FJ40" s="33">
        <v>86.745993999999996</v>
      </c>
      <c r="FK40" s="33">
        <v>83.701586000000006</v>
      </c>
      <c r="FL40" s="33">
        <v>79.201058000000003</v>
      </c>
      <c r="FM40" s="33">
        <v>75.269268999999994</v>
      </c>
      <c r="FN40" s="33">
        <v>72.977155999999994</v>
      </c>
      <c r="FO40" s="33">
        <v>70.993657999999996</v>
      </c>
      <c r="FP40" s="33">
        <v>69.903709000000006</v>
      </c>
      <c r="FQ40" s="33">
        <v>3.6662780000000001</v>
      </c>
      <c r="FR40" s="82">
        <v>0.38684180000000001</v>
      </c>
      <c r="FS40">
        <v>1</v>
      </c>
    </row>
    <row r="41" spans="1:175" x14ac:dyDescent="0.2">
      <c r="A41" s="18" t="s">
        <v>0</v>
      </c>
      <c r="B41" s="27" t="s">
        <v>202</v>
      </c>
      <c r="C41" s="27">
        <v>42923</v>
      </c>
      <c r="D41" s="33">
        <v>6004</v>
      </c>
      <c r="E41" s="33">
        <v>17.113050999999999</v>
      </c>
      <c r="F41" s="33">
        <v>16.319388</v>
      </c>
      <c r="G41" s="33">
        <v>16.236356000000001</v>
      </c>
      <c r="H41" s="33">
        <v>16.854797999999999</v>
      </c>
      <c r="I41" s="33">
        <v>17.618715000000002</v>
      </c>
      <c r="J41" s="33">
        <v>20.102036999999999</v>
      </c>
      <c r="K41" s="33">
        <v>24.002205</v>
      </c>
      <c r="L41" s="33">
        <v>26.906559999999999</v>
      </c>
      <c r="M41" s="33">
        <v>28.90286</v>
      </c>
      <c r="N41" s="33">
        <v>30.126052000000001</v>
      </c>
      <c r="O41" s="33">
        <v>31.204387000000001</v>
      </c>
      <c r="P41" s="33">
        <v>30.791072</v>
      </c>
      <c r="Q41" s="33">
        <v>29.984347</v>
      </c>
      <c r="R41" s="33">
        <v>30.410910999999999</v>
      </c>
      <c r="S41" s="33">
        <v>29.070489999999999</v>
      </c>
      <c r="T41" s="33">
        <v>26.627023999999999</v>
      </c>
      <c r="U41" s="33">
        <v>23.675598999999998</v>
      </c>
      <c r="V41" s="33">
        <v>21.518260999999999</v>
      </c>
      <c r="W41" s="33">
        <v>20.063402</v>
      </c>
      <c r="X41" s="33">
        <v>19.310075999999999</v>
      </c>
      <c r="Y41" s="33">
        <v>18.797546000000001</v>
      </c>
      <c r="Z41" s="33">
        <v>18.000788</v>
      </c>
      <c r="AA41" s="33">
        <v>17.001142000000002</v>
      </c>
      <c r="AB41" s="33">
        <v>16.046075999999999</v>
      </c>
      <c r="AC41" s="33">
        <v>-0.37115481</v>
      </c>
      <c r="AD41" s="33">
        <v>-0.41085846999999998</v>
      </c>
      <c r="AE41" s="33">
        <v>-0.50553846999999996</v>
      </c>
      <c r="AF41" s="33">
        <v>-6.1386639999999999E-2</v>
      </c>
      <c r="AG41" s="33">
        <v>-0.46832331999999999</v>
      </c>
      <c r="AH41" s="33">
        <v>-0.25279032000000001</v>
      </c>
      <c r="AI41" s="33">
        <v>-0.46705013000000001</v>
      </c>
      <c r="AJ41" s="33">
        <v>-0.77195219999999998</v>
      </c>
      <c r="AK41" s="33">
        <v>1.6903199999999999E-3</v>
      </c>
      <c r="AL41" s="33">
        <v>0.26921429000000002</v>
      </c>
      <c r="AM41" s="33">
        <v>0.26536511000000002</v>
      </c>
      <c r="AN41" s="33">
        <v>0.23381252999999999</v>
      </c>
      <c r="AO41" s="33">
        <v>0.18991704000000001</v>
      </c>
      <c r="AP41" s="33">
        <v>1.3535436999999999</v>
      </c>
      <c r="AQ41" s="33">
        <v>1.9194403</v>
      </c>
      <c r="AR41" s="33">
        <v>1.7982653</v>
      </c>
      <c r="AS41" s="33">
        <v>1.1681683</v>
      </c>
      <c r="AT41" s="33">
        <v>1.0847954</v>
      </c>
      <c r="AU41" s="33">
        <v>0.29110585</v>
      </c>
      <c r="AV41" s="33">
        <v>-0.17964078</v>
      </c>
      <c r="AW41" s="33">
        <v>-0.37242003000000001</v>
      </c>
      <c r="AX41" s="33">
        <v>-0.50878524000000003</v>
      </c>
      <c r="AY41" s="33">
        <v>-0.63665855999999998</v>
      </c>
      <c r="AZ41" s="33">
        <v>-0.79163638000000003</v>
      </c>
      <c r="BA41" s="33">
        <v>-0.15097066000000001</v>
      </c>
      <c r="BB41" s="33">
        <v>-0.25788771999999999</v>
      </c>
      <c r="BC41" s="33">
        <v>-0.32869717999999998</v>
      </c>
      <c r="BD41" s="33">
        <v>9.8219059999999997E-2</v>
      </c>
      <c r="BE41" s="33">
        <v>-0.32103382000000003</v>
      </c>
      <c r="BF41" s="33">
        <v>-0.11566708000000001</v>
      </c>
      <c r="BG41" s="33">
        <v>-0.30906441000000001</v>
      </c>
      <c r="BH41" s="33">
        <v>-0.60127445000000002</v>
      </c>
      <c r="BI41" s="33">
        <v>0.22647967999999999</v>
      </c>
      <c r="BJ41" s="33">
        <v>0.51671036999999997</v>
      </c>
      <c r="BK41" s="33">
        <v>0.54994003000000002</v>
      </c>
      <c r="BL41" s="33">
        <v>0.49075656000000001</v>
      </c>
      <c r="BM41" s="33">
        <v>0.43455853999999999</v>
      </c>
      <c r="BN41" s="33">
        <v>1.7292623</v>
      </c>
      <c r="BO41" s="33">
        <v>2.3380182999999999</v>
      </c>
      <c r="BP41" s="33">
        <v>2.2168332999999998</v>
      </c>
      <c r="BQ41" s="33">
        <v>1.5839649</v>
      </c>
      <c r="BR41" s="33">
        <v>1.4945600000000001</v>
      </c>
      <c r="BS41" s="33">
        <v>0.50924444000000002</v>
      </c>
      <c r="BT41" s="33">
        <v>3.9533180000000001E-2</v>
      </c>
      <c r="BU41" s="33">
        <v>-0.12395356</v>
      </c>
      <c r="BV41" s="33">
        <v>-0.26010615999999998</v>
      </c>
      <c r="BW41" s="33">
        <v>-0.38705787000000003</v>
      </c>
      <c r="BX41" s="33">
        <v>-0.48942152999999999</v>
      </c>
      <c r="BY41" s="33">
        <v>1.5282099999999999E-3</v>
      </c>
      <c r="BZ41" s="33">
        <v>-0.15194063999999999</v>
      </c>
      <c r="CA41" s="33">
        <v>-0.20621744</v>
      </c>
      <c r="CB41" s="33">
        <v>0.20876148</v>
      </c>
      <c r="CC41" s="33">
        <v>-0.21902156</v>
      </c>
      <c r="CD41" s="33">
        <v>-2.0695950000000001E-2</v>
      </c>
      <c r="CE41" s="33">
        <v>-0.19964398999999999</v>
      </c>
      <c r="CF41" s="33">
        <v>-0.48306357</v>
      </c>
      <c r="CG41" s="33">
        <v>0.38216810000000001</v>
      </c>
      <c r="CH41" s="33">
        <v>0.6881254</v>
      </c>
      <c r="CI41" s="33">
        <v>0.74703575</v>
      </c>
      <c r="CJ41" s="33">
        <v>0.66871522000000005</v>
      </c>
      <c r="CK41" s="33">
        <v>0.60399650000000005</v>
      </c>
      <c r="CL41" s="33">
        <v>1.9894839</v>
      </c>
      <c r="CM41" s="33">
        <v>2.6279241</v>
      </c>
      <c r="CN41" s="33">
        <v>2.5067322000000001</v>
      </c>
      <c r="CO41" s="33">
        <v>1.8719444000000001</v>
      </c>
      <c r="CP41" s="33">
        <v>1.7783618000000001</v>
      </c>
      <c r="CQ41" s="33">
        <v>0.66032656000000001</v>
      </c>
      <c r="CR41" s="33">
        <v>0.19133240000000001</v>
      </c>
      <c r="CS41" s="33">
        <v>4.8133549999999997E-2</v>
      </c>
      <c r="CT41" s="33">
        <v>-8.7871790000000005E-2</v>
      </c>
      <c r="CU41" s="33">
        <v>-0.21418519999999999</v>
      </c>
      <c r="CV41" s="33">
        <v>-0.28010845000000001</v>
      </c>
      <c r="CW41" s="33">
        <v>0.15402708000000001</v>
      </c>
      <c r="CX41" s="33">
        <v>-4.5993560000000003E-2</v>
      </c>
      <c r="CY41" s="33">
        <v>-8.3737710000000007E-2</v>
      </c>
      <c r="CZ41" s="33">
        <v>0.31930389999999997</v>
      </c>
      <c r="DA41" s="33">
        <v>-0.1170093</v>
      </c>
      <c r="DB41" s="33">
        <v>7.4275179999999996E-2</v>
      </c>
      <c r="DC41" s="33">
        <v>-9.0223559999999994E-2</v>
      </c>
      <c r="DD41" s="33">
        <v>-0.36485267999999998</v>
      </c>
      <c r="DE41" s="33">
        <v>0.53785651999999995</v>
      </c>
      <c r="DF41" s="33">
        <v>0.85954043000000002</v>
      </c>
      <c r="DG41" s="33">
        <v>0.94413146999999997</v>
      </c>
      <c r="DH41" s="33">
        <v>0.84667387000000005</v>
      </c>
      <c r="DI41" s="33">
        <v>0.77343446000000005</v>
      </c>
      <c r="DJ41" s="33">
        <v>2.2497053999999999</v>
      </c>
      <c r="DK41" s="33">
        <v>2.9178299999999999</v>
      </c>
      <c r="DL41" s="33">
        <v>2.7966310999999999</v>
      </c>
      <c r="DM41" s="33">
        <v>2.1599238999999999</v>
      </c>
      <c r="DN41" s="33">
        <v>2.0621635</v>
      </c>
      <c r="DO41" s="33">
        <v>0.81140867999999999</v>
      </c>
      <c r="DP41" s="33">
        <v>0.34313160999999998</v>
      </c>
      <c r="DQ41" s="33">
        <v>0.22022067000000001</v>
      </c>
      <c r="DR41" s="33">
        <v>8.4362580000000006E-2</v>
      </c>
      <c r="DS41" s="33">
        <v>-4.131253E-2</v>
      </c>
      <c r="DT41" s="33">
        <v>-7.0795360000000002E-2</v>
      </c>
      <c r="DU41" s="33">
        <v>0.37421123000000001</v>
      </c>
      <c r="DV41" s="33">
        <v>0.10697719</v>
      </c>
      <c r="DW41" s="33">
        <v>9.3103580000000005E-2</v>
      </c>
      <c r="DX41" s="33">
        <v>0.47890959</v>
      </c>
      <c r="DY41" s="33">
        <v>3.02802E-2</v>
      </c>
      <c r="DZ41" s="33">
        <v>0.21139842</v>
      </c>
      <c r="EA41" s="33">
        <v>6.7762160000000002E-2</v>
      </c>
      <c r="EB41" s="33">
        <v>-0.19417493</v>
      </c>
      <c r="EC41" s="33">
        <v>0.76264586999999995</v>
      </c>
      <c r="ED41" s="33">
        <v>1.1070365</v>
      </c>
      <c r="EE41" s="33">
        <v>1.2287064000000001</v>
      </c>
      <c r="EF41" s="33">
        <v>1.1036178999999999</v>
      </c>
      <c r="EG41" s="33">
        <v>1.018076</v>
      </c>
      <c r="EH41" s="33">
        <v>2.6254240000000002</v>
      </c>
      <c r="EI41" s="33">
        <v>3.336408</v>
      </c>
      <c r="EJ41" s="33">
        <v>3.2151991</v>
      </c>
      <c r="EK41" s="33">
        <v>2.5757205000000001</v>
      </c>
      <c r="EL41" s="33">
        <v>2.4719281</v>
      </c>
      <c r="EM41" s="33">
        <v>1.0295472999999999</v>
      </c>
      <c r="EN41" s="33">
        <v>0.56230557000000003</v>
      </c>
      <c r="EO41" s="33">
        <v>0.46868713000000001</v>
      </c>
      <c r="EP41" s="33">
        <v>0.33304166000000002</v>
      </c>
      <c r="EQ41" s="33">
        <v>0.20828815000000001</v>
      </c>
      <c r="ER41" s="33">
        <v>0.23141949000000001</v>
      </c>
      <c r="ES41" s="33">
        <v>70.058749000000006</v>
      </c>
      <c r="ET41" s="33">
        <v>69.583264</v>
      </c>
      <c r="EU41" s="33">
        <v>68.856886000000003</v>
      </c>
      <c r="EV41" s="33">
        <v>67.756546999999998</v>
      </c>
      <c r="EW41" s="33">
        <v>66.807079999999999</v>
      </c>
      <c r="EX41" s="33">
        <v>66.380144000000001</v>
      </c>
      <c r="EY41" s="33">
        <v>67.548665</v>
      </c>
      <c r="EZ41" s="33">
        <v>70.802361000000005</v>
      </c>
      <c r="FA41" s="33">
        <v>74.871257</v>
      </c>
      <c r="FB41" s="33">
        <v>79.326212999999996</v>
      </c>
      <c r="FC41" s="33">
        <v>84.051851999999997</v>
      </c>
      <c r="FD41" s="33">
        <v>88.211014000000006</v>
      </c>
      <c r="FE41" s="33">
        <v>91.283429999999996</v>
      </c>
      <c r="FF41" s="33">
        <v>93.453451000000001</v>
      </c>
      <c r="FG41" s="33">
        <v>94.892932000000002</v>
      </c>
      <c r="FH41" s="33">
        <v>95.303237999999993</v>
      </c>
      <c r="FI41" s="33">
        <v>95.057471000000007</v>
      </c>
      <c r="FJ41" s="33">
        <v>93.753997999999996</v>
      </c>
      <c r="FK41" s="33">
        <v>91.327325000000002</v>
      </c>
      <c r="FL41" s="33">
        <v>87.827696000000003</v>
      </c>
      <c r="FM41" s="33">
        <v>83.050576000000007</v>
      </c>
      <c r="FN41" s="33">
        <v>80.902556000000004</v>
      </c>
      <c r="FO41" s="33">
        <v>78.056352000000004</v>
      </c>
      <c r="FP41" s="33">
        <v>76.626936999999998</v>
      </c>
      <c r="FQ41" s="33">
        <v>3.788357</v>
      </c>
      <c r="FR41" s="82">
        <v>0.5320897</v>
      </c>
      <c r="FS41">
        <v>1</v>
      </c>
    </row>
    <row r="42" spans="1:175" x14ac:dyDescent="0.2">
      <c r="A42" s="18" t="s">
        <v>0</v>
      </c>
      <c r="B42" s="27" t="s">
        <v>202</v>
      </c>
      <c r="C42" s="27">
        <v>42948</v>
      </c>
      <c r="D42" s="33">
        <v>5965</v>
      </c>
      <c r="E42" s="33">
        <v>18.059608000000001</v>
      </c>
      <c r="F42" s="33">
        <v>17.53875</v>
      </c>
      <c r="G42" s="33">
        <v>17.354941</v>
      </c>
      <c r="H42" s="33">
        <v>17.719308000000002</v>
      </c>
      <c r="I42" s="33">
        <v>18.816735000000001</v>
      </c>
      <c r="J42" s="33">
        <v>21.683377</v>
      </c>
      <c r="K42" s="33">
        <v>26.715805</v>
      </c>
      <c r="L42" s="33">
        <v>28.916900999999999</v>
      </c>
      <c r="M42" s="33">
        <v>30.666958000000001</v>
      </c>
      <c r="N42" s="33">
        <v>31.756582999999999</v>
      </c>
      <c r="O42" s="33">
        <v>32.584377000000003</v>
      </c>
      <c r="P42" s="33">
        <v>32.813034000000002</v>
      </c>
      <c r="Q42" s="33">
        <v>32.453294999999997</v>
      </c>
      <c r="R42" s="33">
        <v>32.583362000000001</v>
      </c>
      <c r="S42" s="33">
        <v>30.791643000000001</v>
      </c>
      <c r="T42" s="33">
        <v>28.882085</v>
      </c>
      <c r="U42" s="33">
        <v>25.564111</v>
      </c>
      <c r="V42" s="33">
        <v>23.249901000000001</v>
      </c>
      <c r="W42" s="33">
        <v>21.903563999999999</v>
      </c>
      <c r="X42" s="33">
        <v>20.831869999999999</v>
      </c>
      <c r="Y42" s="33">
        <v>20.331135</v>
      </c>
      <c r="Z42" s="33">
        <v>19.771749</v>
      </c>
      <c r="AA42" s="33">
        <v>19.548224000000001</v>
      </c>
      <c r="AB42" s="33">
        <v>18.896034</v>
      </c>
      <c r="AC42" s="33">
        <v>-0.15238835000000001</v>
      </c>
      <c r="AD42" s="33">
        <v>-0.10083873</v>
      </c>
      <c r="AE42" s="33">
        <v>-0.22359672</v>
      </c>
      <c r="AF42" s="33">
        <v>-3.7735100000000001E-2</v>
      </c>
      <c r="AG42" s="33">
        <v>-0.57050917000000001</v>
      </c>
      <c r="AH42" s="33">
        <v>-0.81699314000000001</v>
      </c>
      <c r="AI42" s="33">
        <v>2.2074999999999998E-3</v>
      </c>
      <c r="AJ42" s="33">
        <v>-0.46889796</v>
      </c>
      <c r="AK42" s="33">
        <v>-0.35832154999999999</v>
      </c>
      <c r="AL42" s="33">
        <v>-6.7175520000000002E-2</v>
      </c>
      <c r="AM42" s="33">
        <v>0.21704617000000001</v>
      </c>
      <c r="AN42" s="33">
        <v>0.43938898999999998</v>
      </c>
      <c r="AO42" s="33">
        <v>0.41295943000000002</v>
      </c>
      <c r="AP42" s="33">
        <v>0.60918629999999996</v>
      </c>
      <c r="AQ42" s="33">
        <v>1.1133439999999999</v>
      </c>
      <c r="AR42" s="33">
        <v>1.3339387</v>
      </c>
      <c r="AS42" s="33">
        <v>0.63917692999999998</v>
      </c>
      <c r="AT42" s="33">
        <v>0.81256876</v>
      </c>
      <c r="AU42" s="33">
        <v>0.24243434</v>
      </c>
      <c r="AV42" s="33">
        <v>-0.38497679000000001</v>
      </c>
      <c r="AW42" s="33">
        <v>-0.28316036</v>
      </c>
      <c r="AX42" s="33">
        <v>-0.32780051999999998</v>
      </c>
      <c r="AY42" s="33">
        <v>-0.57135780999999997</v>
      </c>
      <c r="AZ42" s="33">
        <v>-0.48023337999999999</v>
      </c>
      <c r="BA42" s="33">
        <v>3.5367160000000002E-2</v>
      </c>
      <c r="BB42" s="33">
        <v>3.8319529999999997E-2</v>
      </c>
      <c r="BC42" s="33">
        <v>-5.5506390000000003E-2</v>
      </c>
      <c r="BD42" s="33">
        <v>8.1155039999999998E-2</v>
      </c>
      <c r="BE42" s="33">
        <v>-0.43716194000000003</v>
      </c>
      <c r="BF42" s="33">
        <v>-0.66922384000000001</v>
      </c>
      <c r="BG42" s="33">
        <v>0.14904993999999999</v>
      </c>
      <c r="BH42" s="33">
        <v>-0.28564749</v>
      </c>
      <c r="BI42" s="33">
        <v>-0.15963765999999999</v>
      </c>
      <c r="BJ42" s="33">
        <v>0.15990172999999999</v>
      </c>
      <c r="BK42" s="33">
        <v>0.46409966000000002</v>
      </c>
      <c r="BL42" s="33">
        <v>0.70126577000000001</v>
      </c>
      <c r="BM42" s="33">
        <v>0.66748810999999997</v>
      </c>
      <c r="BN42" s="33">
        <v>1.0169393</v>
      </c>
      <c r="BO42" s="33">
        <v>1.5829483</v>
      </c>
      <c r="BP42" s="33">
        <v>1.8036844999999999</v>
      </c>
      <c r="BQ42" s="33">
        <v>1.0938175000000001</v>
      </c>
      <c r="BR42" s="33">
        <v>1.2583382000000001</v>
      </c>
      <c r="BS42" s="33">
        <v>0.64392932999999997</v>
      </c>
      <c r="BT42" s="33">
        <v>2.370825E-2</v>
      </c>
      <c r="BU42" s="33">
        <v>0.13488279</v>
      </c>
      <c r="BV42" s="33">
        <v>6.646639E-2</v>
      </c>
      <c r="BW42" s="33">
        <v>-0.1620675</v>
      </c>
      <c r="BX42" s="33">
        <v>-0.13403258000000001</v>
      </c>
      <c r="BY42" s="33">
        <v>0.16540605</v>
      </c>
      <c r="BZ42" s="33">
        <v>0.13470012000000001</v>
      </c>
      <c r="CA42" s="33">
        <v>6.0912460000000002E-2</v>
      </c>
      <c r="CB42" s="33">
        <v>0.16349799000000001</v>
      </c>
      <c r="CC42" s="33">
        <v>-0.34480604999999998</v>
      </c>
      <c r="CD42" s="33">
        <v>-0.56687927999999999</v>
      </c>
      <c r="CE42" s="33">
        <v>0.25075256000000001</v>
      </c>
      <c r="CF42" s="33">
        <v>-0.15872876999999999</v>
      </c>
      <c r="CG42" s="33">
        <v>-2.2029799999999999E-2</v>
      </c>
      <c r="CH42" s="33">
        <v>0.31717474000000001</v>
      </c>
      <c r="CI42" s="33">
        <v>0.63520814999999997</v>
      </c>
      <c r="CJ42" s="33">
        <v>0.88264083000000004</v>
      </c>
      <c r="CK42" s="33">
        <v>0.84377389999999997</v>
      </c>
      <c r="CL42" s="33">
        <v>1.2993478000000001</v>
      </c>
      <c r="CM42" s="33">
        <v>1.9081949</v>
      </c>
      <c r="CN42" s="33">
        <v>2.1290290000000001</v>
      </c>
      <c r="CO42" s="33">
        <v>1.4087002</v>
      </c>
      <c r="CP42" s="33">
        <v>1.5670767000000001</v>
      </c>
      <c r="CQ42" s="33">
        <v>0.92200353999999995</v>
      </c>
      <c r="CR42" s="33">
        <v>0.30676227</v>
      </c>
      <c r="CS42" s="33">
        <v>0.42441820000000002</v>
      </c>
      <c r="CT42" s="33">
        <v>0.33953444999999999</v>
      </c>
      <c r="CU42" s="33">
        <v>0.12140571</v>
      </c>
      <c r="CV42" s="33">
        <v>0.10574504999999999</v>
      </c>
      <c r="CW42" s="33">
        <v>0.29544493999999999</v>
      </c>
      <c r="CX42" s="33">
        <v>0.2310807</v>
      </c>
      <c r="CY42" s="33">
        <v>0.1773313</v>
      </c>
      <c r="CZ42" s="33">
        <v>0.24584094000000001</v>
      </c>
      <c r="DA42" s="33">
        <v>-0.25245016999999997</v>
      </c>
      <c r="DB42" s="33">
        <v>-0.46453471000000002</v>
      </c>
      <c r="DC42" s="33">
        <v>0.35245518999999997</v>
      </c>
      <c r="DD42" s="33">
        <v>-3.1810039999999998E-2</v>
      </c>
      <c r="DE42" s="33">
        <v>0.11557805</v>
      </c>
      <c r="DF42" s="33">
        <v>0.47444776</v>
      </c>
      <c r="DG42" s="33">
        <v>0.80631664999999997</v>
      </c>
      <c r="DH42" s="33">
        <v>1.0640159</v>
      </c>
      <c r="DI42" s="33">
        <v>1.0200597</v>
      </c>
      <c r="DJ42" s="33">
        <v>1.5817562999999999</v>
      </c>
      <c r="DK42" s="33">
        <v>2.2334413999999998</v>
      </c>
      <c r="DL42" s="33">
        <v>2.4543735</v>
      </c>
      <c r="DM42" s="33">
        <v>1.7235830000000001</v>
      </c>
      <c r="DN42" s="33">
        <v>1.8758151999999999</v>
      </c>
      <c r="DO42" s="33">
        <v>1.2000777</v>
      </c>
      <c r="DP42" s="33">
        <v>0.58981629000000002</v>
      </c>
      <c r="DQ42" s="33">
        <v>0.71395361999999996</v>
      </c>
      <c r="DR42" s="33">
        <v>0.61260250000000005</v>
      </c>
      <c r="DS42" s="33">
        <v>0.40487893000000003</v>
      </c>
      <c r="DT42" s="33">
        <v>0.34552266999999998</v>
      </c>
      <c r="DU42" s="33">
        <v>0.48320045</v>
      </c>
      <c r="DV42" s="33">
        <v>0.37023896000000001</v>
      </c>
      <c r="DW42" s="33">
        <v>0.34542162999999998</v>
      </c>
      <c r="DX42" s="33">
        <v>0.36473106999999999</v>
      </c>
      <c r="DY42" s="33">
        <v>-0.11910294</v>
      </c>
      <c r="DZ42" s="33">
        <v>-0.31676542000000002</v>
      </c>
      <c r="EA42" s="33">
        <v>0.49929762</v>
      </c>
      <c r="EB42" s="33">
        <v>0.15144042999999999</v>
      </c>
      <c r="EC42" s="33">
        <v>0.31426195000000001</v>
      </c>
      <c r="ED42" s="33">
        <v>0.70152501</v>
      </c>
      <c r="EE42" s="33">
        <v>1.0533701</v>
      </c>
      <c r="EF42" s="33">
        <v>1.3258927</v>
      </c>
      <c r="EG42" s="33">
        <v>1.2745884000000001</v>
      </c>
      <c r="EH42" s="33">
        <v>1.9895094</v>
      </c>
      <c r="EI42" s="33">
        <v>2.7030457000000001</v>
      </c>
      <c r="EJ42" s="33">
        <v>2.9241193000000001</v>
      </c>
      <c r="EK42" s="33">
        <v>2.1782235999999999</v>
      </c>
      <c r="EL42" s="33">
        <v>2.3215846</v>
      </c>
      <c r="EM42" s="33">
        <v>1.6015727</v>
      </c>
      <c r="EN42" s="33">
        <v>0.99850132999999996</v>
      </c>
      <c r="EO42" s="33">
        <v>1.1319968</v>
      </c>
      <c r="EP42" s="33">
        <v>1.0068694</v>
      </c>
      <c r="EQ42" s="33">
        <v>0.81416924000000002</v>
      </c>
      <c r="ER42" s="33">
        <v>0.69172347000000001</v>
      </c>
      <c r="ES42" s="33">
        <v>68.695541000000006</v>
      </c>
      <c r="ET42" s="33">
        <v>67.494624999999999</v>
      </c>
      <c r="EU42" s="33">
        <v>66.451599999999999</v>
      </c>
      <c r="EV42" s="33">
        <v>65.875733999999994</v>
      </c>
      <c r="EW42" s="33">
        <v>65.143242000000001</v>
      </c>
      <c r="EX42" s="33">
        <v>64.600593000000003</v>
      </c>
      <c r="EY42" s="33">
        <v>64.699511999999999</v>
      </c>
      <c r="EZ42" s="33">
        <v>66.975065000000001</v>
      </c>
      <c r="FA42" s="33">
        <v>71.614142999999999</v>
      </c>
      <c r="FB42" s="33">
        <v>76.040345000000002</v>
      </c>
      <c r="FC42" s="33">
        <v>81.102877000000007</v>
      </c>
      <c r="FD42" s="33">
        <v>83.904437000000001</v>
      </c>
      <c r="FE42" s="33">
        <v>87.189383000000007</v>
      </c>
      <c r="FF42" s="33">
        <v>90.508251999999999</v>
      </c>
      <c r="FG42" s="33">
        <v>91.298080999999996</v>
      </c>
      <c r="FH42" s="33">
        <v>92.063365000000005</v>
      </c>
      <c r="FI42" s="33">
        <v>92.323059999999998</v>
      </c>
      <c r="FJ42" s="33">
        <v>90.462290999999993</v>
      </c>
      <c r="FK42" s="33">
        <v>87.638611999999995</v>
      </c>
      <c r="FL42" s="33">
        <v>83.829577</v>
      </c>
      <c r="FM42" s="33">
        <v>79.469397999999998</v>
      </c>
      <c r="FN42" s="33">
        <v>76.730172999999994</v>
      </c>
      <c r="FO42" s="33">
        <v>75.753184000000005</v>
      </c>
      <c r="FP42" s="33">
        <v>74.250861</v>
      </c>
      <c r="FQ42" s="33">
        <v>5.8063359999999999</v>
      </c>
      <c r="FR42" s="82">
        <v>0.59285810000000005</v>
      </c>
      <c r="FS42">
        <v>1</v>
      </c>
    </row>
    <row r="43" spans="1:175" x14ac:dyDescent="0.2">
      <c r="A43" s="18" t="s">
        <v>0</v>
      </c>
      <c r="B43" s="27" t="s">
        <v>202</v>
      </c>
      <c r="C43" s="27">
        <v>42949</v>
      </c>
      <c r="D43" s="33">
        <v>5965</v>
      </c>
      <c r="E43" s="33">
        <v>19.080673999999998</v>
      </c>
      <c r="F43" s="33">
        <v>18.624272999999999</v>
      </c>
      <c r="G43" s="33">
        <v>18.503347999999999</v>
      </c>
      <c r="H43" s="33">
        <v>18.796811999999999</v>
      </c>
      <c r="I43" s="33">
        <v>19.729144999999999</v>
      </c>
      <c r="J43" s="33">
        <v>22.796161000000001</v>
      </c>
      <c r="K43" s="33">
        <v>26.953135</v>
      </c>
      <c r="L43" s="33">
        <v>29.842849999999999</v>
      </c>
      <c r="M43" s="33">
        <v>32.292634</v>
      </c>
      <c r="N43" s="33">
        <v>33.538893999999999</v>
      </c>
      <c r="O43" s="33">
        <v>34.138497999999998</v>
      </c>
      <c r="P43" s="33">
        <v>33.675795999999998</v>
      </c>
      <c r="Q43" s="33">
        <v>33.419483999999997</v>
      </c>
      <c r="R43" s="33">
        <v>33.291178000000002</v>
      </c>
      <c r="S43" s="33">
        <v>32.224549000000003</v>
      </c>
      <c r="T43" s="33">
        <v>30.39378</v>
      </c>
      <c r="U43" s="33">
        <v>27.198032000000001</v>
      </c>
      <c r="V43" s="33">
        <v>24.638014999999999</v>
      </c>
      <c r="W43" s="33">
        <v>22.744067000000001</v>
      </c>
      <c r="X43" s="33">
        <v>21.672034</v>
      </c>
      <c r="Y43" s="33">
        <v>21.459654</v>
      </c>
      <c r="Z43" s="33">
        <v>20.749901999999999</v>
      </c>
      <c r="AA43" s="33">
        <v>20.162773999999999</v>
      </c>
      <c r="AB43" s="33">
        <v>19.752721000000001</v>
      </c>
      <c r="AC43" s="33">
        <v>0.16641868000000001</v>
      </c>
      <c r="AD43" s="33">
        <v>0.2476141</v>
      </c>
      <c r="AE43" s="33">
        <v>-4.2921679999999997E-2</v>
      </c>
      <c r="AF43" s="33">
        <v>-0.15642671</v>
      </c>
      <c r="AG43" s="33">
        <v>-0.77364984000000003</v>
      </c>
      <c r="AH43" s="33">
        <v>-0.75737513000000001</v>
      </c>
      <c r="AI43" s="33">
        <v>-0.90750065000000002</v>
      </c>
      <c r="AJ43" s="33">
        <v>-1.0711651</v>
      </c>
      <c r="AK43" s="33">
        <v>-0.12339244000000001</v>
      </c>
      <c r="AL43" s="33">
        <v>0.39557228</v>
      </c>
      <c r="AM43" s="33">
        <v>0.30010357999999998</v>
      </c>
      <c r="AN43" s="33">
        <v>3.2346060000000003E-2</v>
      </c>
      <c r="AO43" s="33">
        <v>0.44648122000000001</v>
      </c>
      <c r="AP43" s="33">
        <v>0.66235761000000004</v>
      </c>
      <c r="AQ43" s="33">
        <v>1.9738211999999999</v>
      </c>
      <c r="AR43" s="33">
        <v>2.2743267</v>
      </c>
      <c r="AS43" s="33">
        <v>1.8383239</v>
      </c>
      <c r="AT43" s="33">
        <v>1.6055381</v>
      </c>
      <c r="AU43" s="33">
        <v>0.41769213999999999</v>
      </c>
      <c r="AV43" s="33">
        <v>-7.0798520000000004E-2</v>
      </c>
      <c r="AW43" s="33">
        <v>0.1546189</v>
      </c>
      <c r="AX43" s="33">
        <v>0.15351107</v>
      </c>
      <c r="AY43" s="33">
        <v>0.40343859999999998</v>
      </c>
      <c r="AZ43" s="33">
        <v>0.17883317000000001</v>
      </c>
      <c r="BA43" s="33">
        <v>0.35022608999999999</v>
      </c>
      <c r="BB43" s="33">
        <v>0.42791002</v>
      </c>
      <c r="BC43" s="33">
        <v>0.13515598000000001</v>
      </c>
      <c r="BD43" s="33">
        <v>1.1204E-2</v>
      </c>
      <c r="BE43" s="33">
        <v>-0.62533470000000002</v>
      </c>
      <c r="BF43" s="33">
        <v>-0.60366987999999999</v>
      </c>
      <c r="BG43" s="33">
        <v>-0.72310881000000005</v>
      </c>
      <c r="BH43" s="33">
        <v>-0.86641228000000003</v>
      </c>
      <c r="BI43" s="33">
        <v>5.5219629999999999E-2</v>
      </c>
      <c r="BJ43" s="33">
        <v>0.60189384000000001</v>
      </c>
      <c r="BK43" s="33">
        <v>0.52519411000000005</v>
      </c>
      <c r="BL43" s="33">
        <v>0.29411671</v>
      </c>
      <c r="BM43" s="33">
        <v>0.70804955999999997</v>
      </c>
      <c r="BN43" s="33">
        <v>0.92429238999999996</v>
      </c>
      <c r="BO43" s="33">
        <v>2.3305592000000002</v>
      </c>
      <c r="BP43" s="33">
        <v>2.6509733999999998</v>
      </c>
      <c r="BQ43" s="33">
        <v>2.2075505</v>
      </c>
      <c r="BR43" s="33">
        <v>1.9544621</v>
      </c>
      <c r="BS43" s="33">
        <v>0.71682223</v>
      </c>
      <c r="BT43" s="33">
        <v>0.20261715</v>
      </c>
      <c r="BU43" s="33">
        <v>0.42383052999999998</v>
      </c>
      <c r="BV43" s="33">
        <v>0.42728458000000002</v>
      </c>
      <c r="BW43" s="33">
        <v>0.66974697999999999</v>
      </c>
      <c r="BX43" s="33">
        <v>0.44897245000000002</v>
      </c>
      <c r="BY43" s="33">
        <v>0.47753054</v>
      </c>
      <c r="BZ43" s="33">
        <v>0.55278243000000005</v>
      </c>
      <c r="CA43" s="33">
        <v>0.25849202999999998</v>
      </c>
      <c r="CB43" s="33">
        <v>0.12730452</v>
      </c>
      <c r="CC43" s="33">
        <v>-0.52261210000000002</v>
      </c>
      <c r="CD43" s="33">
        <v>-0.49721409999999999</v>
      </c>
      <c r="CE43" s="33">
        <v>-0.59539958000000004</v>
      </c>
      <c r="CF43" s="33">
        <v>-0.72460108999999995</v>
      </c>
      <c r="CG43" s="33">
        <v>0.17892580999999999</v>
      </c>
      <c r="CH43" s="33">
        <v>0.74479150999999999</v>
      </c>
      <c r="CI43" s="33">
        <v>0.68109112000000005</v>
      </c>
      <c r="CJ43" s="33">
        <v>0.47541825999999998</v>
      </c>
      <c r="CK43" s="33">
        <v>0.88921099000000003</v>
      </c>
      <c r="CL43" s="33">
        <v>1.1057075999999999</v>
      </c>
      <c r="CM43" s="33">
        <v>2.5776349000000001</v>
      </c>
      <c r="CN43" s="33">
        <v>2.9118377</v>
      </c>
      <c r="CO43" s="33">
        <v>2.4632757000000001</v>
      </c>
      <c r="CP43" s="33">
        <v>2.1961257000000001</v>
      </c>
      <c r="CQ43" s="33">
        <v>0.92399882</v>
      </c>
      <c r="CR43" s="33">
        <v>0.391984</v>
      </c>
      <c r="CS43" s="33">
        <v>0.61028568000000005</v>
      </c>
      <c r="CT43" s="33">
        <v>0.61689928000000005</v>
      </c>
      <c r="CU43" s="33">
        <v>0.85419135999999996</v>
      </c>
      <c r="CV43" s="33">
        <v>0.63607009999999997</v>
      </c>
      <c r="CW43" s="33">
        <v>0.60483500000000001</v>
      </c>
      <c r="CX43" s="33">
        <v>0.67765483000000004</v>
      </c>
      <c r="CY43" s="33">
        <v>0.38182807000000002</v>
      </c>
      <c r="CZ43" s="33">
        <v>0.24340505000000001</v>
      </c>
      <c r="DA43" s="33">
        <v>-0.41988948999999998</v>
      </c>
      <c r="DB43" s="33">
        <v>-0.39075831</v>
      </c>
      <c r="DC43" s="33">
        <v>-0.46769034999999998</v>
      </c>
      <c r="DD43" s="33">
        <v>-0.58278989000000003</v>
      </c>
      <c r="DE43" s="33">
        <v>0.30263198000000002</v>
      </c>
      <c r="DF43" s="33">
        <v>0.88768919000000002</v>
      </c>
      <c r="DG43" s="33">
        <v>0.83698813999999999</v>
      </c>
      <c r="DH43" s="33">
        <v>0.65671981000000001</v>
      </c>
      <c r="DI43" s="33">
        <v>1.0703723999999999</v>
      </c>
      <c r="DJ43" s="33">
        <v>1.2871229</v>
      </c>
      <c r="DK43" s="33">
        <v>2.8247105000000001</v>
      </c>
      <c r="DL43" s="33">
        <v>3.1727020000000001</v>
      </c>
      <c r="DM43" s="33">
        <v>2.7190009000000002</v>
      </c>
      <c r="DN43" s="33">
        <v>2.4377894000000002</v>
      </c>
      <c r="DO43" s="33">
        <v>1.1311754000000001</v>
      </c>
      <c r="DP43" s="33">
        <v>0.58135086000000002</v>
      </c>
      <c r="DQ43" s="33">
        <v>0.79674082999999996</v>
      </c>
      <c r="DR43" s="33">
        <v>0.80651397999999996</v>
      </c>
      <c r="DS43" s="33">
        <v>1.0386356999999999</v>
      </c>
      <c r="DT43" s="33">
        <v>0.82316774000000004</v>
      </c>
      <c r="DU43" s="33">
        <v>0.78864241000000002</v>
      </c>
      <c r="DV43" s="33">
        <v>0.85795074999999998</v>
      </c>
      <c r="DW43" s="33">
        <v>0.55990572999999999</v>
      </c>
      <c r="DX43" s="33">
        <v>0.41103575999999997</v>
      </c>
      <c r="DY43" s="33">
        <v>-0.27157436000000001</v>
      </c>
      <c r="DZ43" s="33">
        <v>-0.23705307</v>
      </c>
      <c r="EA43" s="33">
        <v>-0.28329851</v>
      </c>
      <c r="EB43" s="33">
        <v>-0.37803704999999999</v>
      </c>
      <c r="EC43" s="33">
        <v>0.48124405999999997</v>
      </c>
      <c r="ED43" s="33">
        <v>1.0940106999999999</v>
      </c>
      <c r="EE43" s="33">
        <v>1.0620787</v>
      </c>
      <c r="EF43" s="33">
        <v>0.91849044999999996</v>
      </c>
      <c r="EG43" s="33">
        <v>1.3319407999999999</v>
      </c>
      <c r="EH43" s="33">
        <v>1.5490577000000001</v>
      </c>
      <c r="EI43" s="33">
        <v>3.1814486</v>
      </c>
      <c r="EJ43" s="33">
        <v>3.5493486000000001</v>
      </c>
      <c r="EK43" s="33">
        <v>3.0882274999999999</v>
      </c>
      <c r="EL43" s="33">
        <v>2.7867133000000002</v>
      </c>
      <c r="EM43" s="33">
        <v>1.4303055</v>
      </c>
      <c r="EN43" s="33">
        <v>0.85476653000000002</v>
      </c>
      <c r="EO43" s="33">
        <v>1.0659524</v>
      </c>
      <c r="EP43" s="33">
        <v>1.0802875000000001</v>
      </c>
      <c r="EQ43" s="33">
        <v>1.3049440999999999</v>
      </c>
      <c r="ER43" s="33">
        <v>1.093307</v>
      </c>
      <c r="ES43" s="33">
        <v>73.712254000000001</v>
      </c>
      <c r="ET43" s="33">
        <v>72.371341999999999</v>
      </c>
      <c r="EU43" s="33">
        <v>71.777496999999997</v>
      </c>
      <c r="EV43" s="33">
        <v>71.644523000000007</v>
      </c>
      <c r="EW43" s="33">
        <v>70.884558999999996</v>
      </c>
      <c r="EX43" s="33">
        <v>69.976709999999997</v>
      </c>
      <c r="EY43" s="33">
        <v>70.511172999999999</v>
      </c>
      <c r="EZ43" s="33">
        <v>71.950301999999994</v>
      </c>
      <c r="FA43" s="33">
        <v>75.395511999999997</v>
      </c>
      <c r="FB43" s="33">
        <v>78.761833999999993</v>
      </c>
      <c r="FC43" s="33">
        <v>83.198167999999995</v>
      </c>
      <c r="FD43" s="33">
        <v>85.988523999999998</v>
      </c>
      <c r="FE43" s="33">
        <v>88.784113000000005</v>
      </c>
      <c r="FF43" s="33">
        <v>90.537565999999998</v>
      </c>
      <c r="FG43" s="33">
        <v>92.026612999999998</v>
      </c>
      <c r="FH43" s="33">
        <v>93.067554999999999</v>
      </c>
      <c r="FI43" s="33">
        <v>93.068330000000003</v>
      </c>
      <c r="FJ43" s="33">
        <v>91.992890000000003</v>
      </c>
      <c r="FK43" s="33">
        <v>90.324022999999997</v>
      </c>
      <c r="FL43" s="33">
        <v>86.153944999999993</v>
      </c>
      <c r="FM43" s="33">
        <v>82.027679000000006</v>
      </c>
      <c r="FN43" s="33">
        <v>78.975522999999995</v>
      </c>
      <c r="FO43" s="33">
        <v>77.757614000000004</v>
      </c>
      <c r="FP43" s="33">
        <v>76.068954000000005</v>
      </c>
      <c r="FQ43" s="33">
        <v>4.109985</v>
      </c>
      <c r="FR43" s="82">
        <v>0.46012239999999999</v>
      </c>
      <c r="FS43">
        <v>1</v>
      </c>
    </row>
    <row r="44" spans="1:175" x14ac:dyDescent="0.2">
      <c r="A44" s="18" t="s">
        <v>0</v>
      </c>
      <c r="B44" s="27" t="s">
        <v>202</v>
      </c>
      <c r="C44" s="27">
        <v>42975</v>
      </c>
      <c r="D44" s="33">
        <v>5918</v>
      </c>
      <c r="E44" s="33">
        <v>15.974584999999999</v>
      </c>
      <c r="F44" s="33">
        <v>16.137778000000001</v>
      </c>
      <c r="G44" s="33">
        <v>15.925692</v>
      </c>
      <c r="H44" s="33">
        <v>16.9145</v>
      </c>
      <c r="I44" s="33">
        <v>18.415897000000001</v>
      </c>
      <c r="J44" s="33">
        <v>21.705262999999999</v>
      </c>
      <c r="K44" s="33">
        <v>26.267379999999999</v>
      </c>
      <c r="L44" s="33">
        <v>29.863088000000001</v>
      </c>
      <c r="M44" s="33">
        <v>31.263290999999999</v>
      </c>
      <c r="N44" s="33">
        <v>32.321840999999999</v>
      </c>
      <c r="O44" s="33">
        <v>33.816859000000001</v>
      </c>
      <c r="P44" s="33">
        <v>34.115723000000003</v>
      </c>
      <c r="Q44" s="33">
        <v>33.386159999999997</v>
      </c>
      <c r="R44" s="33">
        <v>33.656305000000003</v>
      </c>
      <c r="S44" s="33">
        <v>32.133347000000001</v>
      </c>
      <c r="T44" s="33">
        <v>30.410373</v>
      </c>
      <c r="U44" s="33">
        <v>27.532547999999998</v>
      </c>
      <c r="V44" s="33">
        <v>25.111616999999999</v>
      </c>
      <c r="W44" s="33">
        <v>23.295458</v>
      </c>
      <c r="X44" s="33">
        <v>22.221475999999999</v>
      </c>
      <c r="Y44" s="33">
        <v>21.714554</v>
      </c>
      <c r="Z44" s="33">
        <v>21.271982000000001</v>
      </c>
      <c r="AA44" s="33">
        <v>20.867184999999999</v>
      </c>
      <c r="AB44" s="33">
        <v>20.371421999999999</v>
      </c>
      <c r="AC44" s="33">
        <v>-0.21840782</v>
      </c>
      <c r="AD44" s="33">
        <v>-0.25244776000000002</v>
      </c>
      <c r="AE44" s="33">
        <v>-0.53590503</v>
      </c>
      <c r="AF44" s="33">
        <v>-0.33875564000000002</v>
      </c>
      <c r="AG44" s="33">
        <v>-0.40575939999999999</v>
      </c>
      <c r="AH44" s="33">
        <v>-0.41464599000000002</v>
      </c>
      <c r="AI44" s="33">
        <v>-0.40363329999999997</v>
      </c>
      <c r="AJ44" s="33">
        <v>3.4853580000000002E-2</v>
      </c>
      <c r="AK44" s="33">
        <v>-0.52433609999999997</v>
      </c>
      <c r="AL44" s="33">
        <v>-0.52623858999999995</v>
      </c>
      <c r="AM44" s="33">
        <v>0.16312462999999999</v>
      </c>
      <c r="AN44" s="33">
        <v>9.5551399999999995E-2</v>
      </c>
      <c r="AO44" s="33">
        <v>-0.43469108000000001</v>
      </c>
      <c r="AP44" s="33">
        <v>8.8947730000000003E-2</v>
      </c>
      <c r="AQ44" s="33">
        <v>0.52181372999999998</v>
      </c>
      <c r="AR44" s="33">
        <v>1.0162293</v>
      </c>
      <c r="AS44" s="33">
        <v>0.81572301000000003</v>
      </c>
      <c r="AT44" s="33">
        <v>0.78502698999999998</v>
      </c>
      <c r="AU44" s="33">
        <v>5.8352550000000003E-2</v>
      </c>
      <c r="AV44" s="33">
        <v>-0.37022640000000001</v>
      </c>
      <c r="AW44" s="33">
        <v>-0.48383872</v>
      </c>
      <c r="AX44" s="33">
        <v>-0.38292203000000002</v>
      </c>
      <c r="AY44" s="33">
        <v>-0.42362850000000002</v>
      </c>
      <c r="AZ44" s="33">
        <v>-0.26552384000000001</v>
      </c>
      <c r="BA44" s="33">
        <v>5.2233399999999999E-3</v>
      </c>
      <c r="BB44" s="33">
        <v>-2.9232999999999999E-2</v>
      </c>
      <c r="BC44" s="33">
        <v>-0.32038451000000001</v>
      </c>
      <c r="BD44" s="33">
        <v>-0.14604661999999999</v>
      </c>
      <c r="BE44" s="33">
        <v>-0.25728319999999999</v>
      </c>
      <c r="BF44" s="33">
        <v>-0.23773150000000001</v>
      </c>
      <c r="BG44" s="33">
        <v>-0.19124753</v>
      </c>
      <c r="BH44" s="33">
        <v>0.25950250000000002</v>
      </c>
      <c r="BI44" s="33">
        <v>-0.27527875000000002</v>
      </c>
      <c r="BJ44" s="33">
        <v>-0.27458663999999999</v>
      </c>
      <c r="BK44" s="33">
        <v>0.44732733000000002</v>
      </c>
      <c r="BL44" s="33">
        <v>0.51851904999999998</v>
      </c>
      <c r="BM44" s="33">
        <v>-8.0078200000000006E-3</v>
      </c>
      <c r="BN44" s="33">
        <v>0.56715298000000003</v>
      </c>
      <c r="BO44" s="33">
        <v>1.0980462</v>
      </c>
      <c r="BP44" s="33">
        <v>1.5704974</v>
      </c>
      <c r="BQ44" s="33">
        <v>1.3552922000000001</v>
      </c>
      <c r="BR44" s="33">
        <v>1.3274644</v>
      </c>
      <c r="BS44" s="33">
        <v>0.62030008999999997</v>
      </c>
      <c r="BT44" s="33">
        <v>0.17167383999999999</v>
      </c>
      <c r="BU44" s="33">
        <v>4.371448E-2</v>
      </c>
      <c r="BV44" s="33">
        <v>0.16254642</v>
      </c>
      <c r="BW44" s="33">
        <v>9.9558450000000007E-2</v>
      </c>
      <c r="BX44" s="33">
        <v>0.21072945000000001</v>
      </c>
      <c r="BY44" s="33">
        <v>0.16010961000000001</v>
      </c>
      <c r="BZ44" s="33">
        <v>0.12536485999999999</v>
      </c>
      <c r="CA44" s="33">
        <v>-0.17111565000000001</v>
      </c>
      <c r="CB44" s="33">
        <v>-1.257694E-2</v>
      </c>
      <c r="CC44" s="33">
        <v>-0.15444902999999999</v>
      </c>
      <c r="CD44" s="33">
        <v>-0.11520107</v>
      </c>
      <c r="CE44" s="33">
        <v>-4.4149800000000003E-2</v>
      </c>
      <c r="CF44" s="33">
        <v>0.41509365999999998</v>
      </c>
      <c r="CG44" s="33">
        <v>-0.10278239</v>
      </c>
      <c r="CH44" s="33">
        <v>-0.10029326</v>
      </c>
      <c r="CI44" s="33">
        <v>0.64416525999999996</v>
      </c>
      <c r="CJ44" s="33">
        <v>0.81146516000000002</v>
      </c>
      <c r="CK44" s="33">
        <v>0.28751169999999998</v>
      </c>
      <c r="CL44" s="33">
        <v>0.89835646999999996</v>
      </c>
      <c r="CM44" s="33">
        <v>1.4971429999999999</v>
      </c>
      <c r="CN44" s="33">
        <v>1.9543817999999999</v>
      </c>
      <c r="CO44" s="33">
        <v>1.7289962000000001</v>
      </c>
      <c r="CP44" s="33">
        <v>1.7031548000000001</v>
      </c>
      <c r="CQ44" s="33">
        <v>1.0095031999999999</v>
      </c>
      <c r="CR44" s="33">
        <v>0.54699229000000005</v>
      </c>
      <c r="CS44" s="33">
        <v>0.40909621000000002</v>
      </c>
      <c r="CT44" s="33">
        <v>0.54033620999999998</v>
      </c>
      <c r="CU44" s="33">
        <v>0.46191613999999998</v>
      </c>
      <c r="CV44" s="33">
        <v>0.54058101999999997</v>
      </c>
      <c r="CW44" s="33">
        <v>0.31499587000000001</v>
      </c>
      <c r="CX44" s="33">
        <v>0.27996272</v>
      </c>
      <c r="CY44" s="33">
        <v>-2.1846790000000001E-2</v>
      </c>
      <c r="CZ44" s="33">
        <v>0.12089274999999999</v>
      </c>
      <c r="DA44" s="33">
        <v>-5.1614859999999999E-2</v>
      </c>
      <c r="DB44" s="33">
        <v>7.32937E-3</v>
      </c>
      <c r="DC44" s="33">
        <v>0.10294794</v>
      </c>
      <c r="DD44" s="33">
        <v>0.57068481999999998</v>
      </c>
      <c r="DE44" s="33">
        <v>6.971397E-2</v>
      </c>
      <c r="DF44" s="33">
        <v>7.4000120000000003E-2</v>
      </c>
      <c r="DG44" s="33">
        <v>0.84100317999999996</v>
      </c>
      <c r="DH44" s="33">
        <v>1.1044113</v>
      </c>
      <c r="DI44" s="33">
        <v>0.58303121999999996</v>
      </c>
      <c r="DJ44" s="33">
        <v>1.22956</v>
      </c>
      <c r="DK44" s="33">
        <v>1.8962398</v>
      </c>
      <c r="DL44" s="33">
        <v>2.3382660999999998</v>
      </c>
      <c r="DM44" s="33">
        <v>2.1027000999999998</v>
      </c>
      <c r="DN44" s="33">
        <v>2.0788452999999998</v>
      </c>
      <c r="DO44" s="33">
        <v>1.3987064</v>
      </c>
      <c r="DP44" s="33">
        <v>0.92231074999999996</v>
      </c>
      <c r="DQ44" s="33">
        <v>0.77447794999999997</v>
      </c>
      <c r="DR44" s="33">
        <v>0.918126</v>
      </c>
      <c r="DS44" s="33">
        <v>0.82427382999999999</v>
      </c>
      <c r="DT44" s="33">
        <v>0.8704326</v>
      </c>
      <c r="DU44" s="33">
        <v>0.53862703000000001</v>
      </c>
      <c r="DV44" s="33">
        <v>0.50317747999999995</v>
      </c>
      <c r="DW44" s="33">
        <v>0.19367372999999999</v>
      </c>
      <c r="DX44" s="33">
        <v>0.31360177</v>
      </c>
      <c r="DY44" s="33">
        <v>9.6861340000000004E-2</v>
      </c>
      <c r="DZ44" s="33">
        <v>0.18424386000000001</v>
      </c>
      <c r="EA44" s="33">
        <v>0.31533369999999999</v>
      </c>
      <c r="EB44" s="33">
        <v>0.79533374000000001</v>
      </c>
      <c r="EC44" s="33">
        <v>0.31877132000000002</v>
      </c>
      <c r="ED44" s="33">
        <v>0.32565207000000002</v>
      </c>
      <c r="EE44" s="33">
        <v>1.1252059000000001</v>
      </c>
      <c r="EF44" s="33">
        <v>1.5273789</v>
      </c>
      <c r="EG44" s="33">
        <v>1.0097145000000001</v>
      </c>
      <c r="EH44" s="33">
        <v>1.7077652000000001</v>
      </c>
      <c r="EI44" s="33">
        <v>2.4724721999999999</v>
      </c>
      <c r="EJ44" s="33">
        <v>2.8925342000000001</v>
      </c>
      <c r="EK44" s="33">
        <v>2.6422693000000002</v>
      </c>
      <c r="EL44" s="33">
        <v>2.6212827000000001</v>
      </c>
      <c r="EM44" s="33">
        <v>1.9606539000000001</v>
      </c>
      <c r="EN44" s="33">
        <v>1.4642109999999999</v>
      </c>
      <c r="EO44" s="33">
        <v>1.3020311</v>
      </c>
      <c r="EP44" s="33">
        <v>1.4635944000000001</v>
      </c>
      <c r="EQ44" s="33">
        <v>1.3474607999999999</v>
      </c>
      <c r="ER44" s="33">
        <v>1.3466859</v>
      </c>
      <c r="ES44" s="33">
        <v>73.304345999999995</v>
      </c>
      <c r="ET44" s="33">
        <v>72.102181999999999</v>
      </c>
      <c r="EU44" s="33">
        <v>71.199258999999998</v>
      </c>
      <c r="EV44" s="33">
        <v>70.088511999999994</v>
      </c>
      <c r="EW44" s="33">
        <v>69.153022000000007</v>
      </c>
      <c r="EX44" s="33">
        <v>68.507374999999996</v>
      </c>
      <c r="EY44" s="33">
        <v>68.100488999999996</v>
      </c>
      <c r="EZ44" s="33">
        <v>70.091809999999995</v>
      </c>
      <c r="FA44" s="33">
        <v>74.584861000000004</v>
      </c>
      <c r="FB44" s="33">
        <v>78.329312000000002</v>
      </c>
      <c r="FC44" s="33">
        <v>82.454628999999997</v>
      </c>
      <c r="FD44" s="33">
        <v>85.900739999999999</v>
      </c>
      <c r="FE44" s="33">
        <v>89.556072999999998</v>
      </c>
      <c r="FF44" s="33">
        <v>92.241311999999994</v>
      </c>
      <c r="FG44" s="33">
        <v>93.753962000000001</v>
      </c>
      <c r="FH44" s="33">
        <v>94.478227000000004</v>
      </c>
      <c r="FI44" s="33">
        <v>93.243960999999999</v>
      </c>
      <c r="FJ44" s="33">
        <v>90.896902999999995</v>
      </c>
      <c r="FK44" s="33">
        <v>88.542862999999997</v>
      </c>
      <c r="FL44" s="33">
        <v>83.093188999999995</v>
      </c>
      <c r="FM44" s="33">
        <v>79.231696999999997</v>
      </c>
      <c r="FN44" s="33">
        <v>76.817125000000004</v>
      </c>
      <c r="FO44" s="33">
        <v>74.119061000000002</v>
      </c>
      <c r="FP44" s="33">
        <v>72.621532000000002</v>
      </c>
      <c r="FQ44" s="33">
        <v>8.1935959999999994</v>
      </c>
      <c r="FR44" s="82">
        <v>0.71767250000000005</v>
      </c>
      <c r="FS44">
        <v>1</v>
      </c>
    </row>
    <row r="45" spans="1:175" x14ac:dyDescent="0.2">
      <c r="A45" s="18" t="s">
        <v>0</v>
      </c>
      <c r="B45" s="27" t="s">
        <v>202</v>
      </c>
      <c r="C45" s="27">
        <v>42976</v>
      </c>
      <c r="D45" s="33">
        <v>5918</v>
      </c>
      <c r="E45" s="33">
        <v>19.203773000000002</v>
      </c>
      <c r="F45" s="33">
        <v>18.915538999999999</v>
      </c>
      <c r="G45" s="33">
        <v>18.387467999999998</v>
      </c>
      <c r="H45" s="33">
        <v>18.850918</v>
      </c>
      <c r="I45" s="33">
        <v>20.110616</v>
      </c>
      <c r="J45" s="33">
        <v>23.322852999999999</v>
      </c>
      <c r="K45" s="33">
        <v>27.433095000000002</v>
      </c>
      <c r="L45" s="33">
        <v>30.276444999999999</v>
      </c>
      <c r="M45" s="33">
        <v>31.578748000000001</v>
      </c>
      <c r="N45" s="33">
        <v>32.204186999999997</v>
      </c>
      <c r="O45" s="33">
        <v>32.444501000000002</v>
      </c>
      <c r="P45" s="33">
        <v>33.143098000000002</v>
      </c>
      <c r="Q45" s="33">
        <v>32.342475</v>
      </c>
      <c r="R45" s="33">
        <v>32.149906999999999</v>
      </c>
      <c r="S45" s="33">
        <v>30.745736999999998</v>
      </c>
      <c r="T45" s="33">
        <v>28.516361</v>
      </c>
      <c r="U45" s="33">
        <v>26.418302000000001</v>
      </c>
      <c r="V45" s="33">
        <v>23.962823</v>
      </c>
      <c r="W45" s="33">
        <v>22.667145999999999</v>
      </c>
      <c r="X45" s="33">
        <v>21.671987999999999</v>
      </c>
      <c r="Y45" s="33">
        <v>21.242574000000001</v>
      </c>
      <c r="Z45" s="33">
        <v>20.880033999999998</v>
      </c>
      <c r="AA45" s="33">
        <v>20.601254999999998</v>
      </c>
      <c r="AB45" s="33">
        <v>19.705352999999999</v>
      </c>
      <c r="AC45" s="33">
        <v>2.3335370000000001E-2</v>
      </c>
      <c r="AD45" s="33">
        <v>-0.1028868</v>
      </c>
      <c r="AE45" s="33">
        <v>3.2753770000000001E-2</v>
      </c>
      <c r="AF45" s="33">
        <v>0.14972542</v>
      </c>
      <c r="AG45" s="33">
        <v>-0.50185826</v>
      </c>
      <c r="AH45" s="33">
        <v>-0.35655503</v>
      </c>
      <c r="AI45" s="33">
        <v>-0.36862057999999998</v>
      </c>
      <c r="AJ45" s="33">
        <v>-0.34582626</v>
      </c>
      <c r="AK45" s="33">
        <v>-0.61725304999999997</v>
      </c>
      <c r="AL45" s="33">
        <v>-0.72043785999999999</v>
      </c>
      <c r="AM45" s="33">
        <v>-1.4238892999999999</v>
      </c>
      <c r="AN45" s="33">
        <v>-0.59201634999999997</v>
      </c>
      <c r="AO45" s="33">
        <v>-0.82539671000000003</v>
      </c>
      <c r="AP45" s="33">
        <v>-0.89035470000000005</v>
      </c>
      <c r="AQ45" s="33">
        <v>0.26249231000000001</v>
      </c>
      <c r="AR45" s="33">
        <v>0.2420737</v>
      </c>
      <c r="AS45" s="33">
        <v>0.74248718000000002</v>
      </c>
      <c r="AT45" s="33">
        <v>0.33957591999999998</v>
      </c>
      <c r="AU45" s="33">
        <v>-0.18660098</v>
      </c>
      <c r="AV45" s="33">
        <v>-0.64683992999999995</v>
      </c>
      <c r="AW45" s="33">
        <v>-0.61037275000000002</v>
      </c>
      <c r="AX45" s="33">
        <v>-0.23211919</v>
      </c>
      <c r="AY45" s="33">
        <v>-5.0182959999999999E-2</v>
      </c>
      <c r="AZ45" s="33">
        <v>-0.33955391000000001</v>
      </c>
      <c r="BA45" s="33">
        <v>0.18475362000000001</v>
      </c>
      <c r="BB45" s="33">
        <v>7.8069700000000006E-2</v>
      </c>
      <c r="BC45" s="33">
        <v>0.18901499999999999</v>
      </c>
      <c r="BD45" s="33">
        <v>0.28773945000000001</v>
      </c>
      <c r="BE45" s="33">
        <v>-0.37730534999999998</v>
      </c>
      <c r="BF45" s="33">
        <v>-0.19553172999999999</v>
      </c>
      <c r="BG45" s="33">
        <v>-0.19386573000000001</v>
      </c>
      <c r="BH45" s="33">
        <v>-0.15831294000000001</v>
      </c>
      <c r="BI45" s="33">
        <v>-0.44470648000000002</v>
      </c>
      <c r="BJ45" s="33">
        <v>-0.51871223</v>
      </c>
      <c r="BK45" s="33">
        <v>-1.1701454</v>
      </c>
      <c r="BL45" s="33">
        <v>-0.27994957999999998</v>
      </c>
      <c r="BM45" s="33">
        <v>-0.53835628000000002</v>
      </c>
      <c r="BN45" s="33">
        <v>-0.62407369999999995</v>
      </c>
      <c r="BO45" s="33">
        <v>0.56491824999999996</v>
      </c>
      <c r="BP45" s="33">
        <v>0.56468149999999995</v>
      </c>
      <c r="BQ45" s="33">
        <v>1.0588842000000001</v>
      </c>
      <c r="BR45" s="33">
        <v>0.66620535000000003</v>
      </c>
      <c r="BS45" s="33">
        <v>0.10180617</v>
      </c>
      <c r="BT45" s="33">
        <v>-0.30256395000000003</v>
      </c>
      <c r="BU45" s="33">
        <v>-0.27492885</v>
      </c>
      <c r="BV45" s="33">
        <v>8.7492529999999999E-2</v>
      </c>
      <c r="BW45" s="33">
        <v>0.26248830000000001</v>
      </c>
      <c r="BX45" s="33">
        <v>-4.6967500000000002E-2</v>
      </c>
      <c r="BY45" s="33">
        <v>0.29655141000000002</v>
      </c>
      <c r="BZ45" s="33">
        <v>0.20339963</v>
      </c>
      <c r="CA45" s="33">
        <v>0.29724106</v>
      </c>
      <c r="CB45" s="33">
        <v>0.38332755000000002</v>
      </c>
      <c r="CC45" s="33">
        <v>-0.29104038999999998</v>
      </c>
      <c r="CD45" s="33">
        <v>-8.4007479999999995E-2</v>
      </c>
      <c r="CE45" s="33">
        <v>-7.2831049999999994E-2</v>
      </c>
      <c r="CF45" s="33">
        <v>-2.844178E-2</v>
      </c>
      <c r="CG45" s="33">
        <v>-0.32520125999999999</v>
      </c>
      <c r="CH45" s="33">
        <v>-0.37899768</v>
      </c>
      <c r="CI45" s="33">
        <v>-0.99440315000000001</v>
      </c>
      <c r="CJ45" s="33">
        <v>-6.3813079999999994E-2</v>
      </c>
      <c r="CK45" s="33">
        <v>-0.33955295000000002</v>
      </c>
      <c r="CL45" s="33">
        <v>-0.43964829999999999</v>
      </c>
      <c r="CM45" s="33">
        <v>0.77437754000000003</v>
      </c>
      <c r="CN45" s="33">
        <v>0.78811867999999996</v>
      </c>
      <c r="CO45" s="33">
        <v>1.2780197</v>
      </c>
      <c r="CP45" s="33">
        <v>0.89242790000000005</v>
      </c>
      <c r="CQ45" s="33">
        <v>0.30155609</v>
      </c>
      <c r="CR45" s="33">
        <v>-6.4119449999999995E-2</v>
      </c>
      <c r="CS45" s="33">
        <v>-4.2601430000000003E-2</v>
      </c>
      <c r="CT45" s="33">
        <v>0.30885464000000001</v>
      </c>
      <c r="CU45" s="33">
        <v>0.47904347000000003</v>
      </c>
      <c r="CV45" s="33">
        <v>0.15567696</v>
      </c>
      <c r="CW45" s="33">
        <v>0.40834920000000002</v>
      </c>
      <c r="CX45" s="33">
        <v>0.32872954999999998</v>
      </c>
      <c r="CY45" s="33">
        <v>0.40546711000000002</v>
      </c>
      <c r="CZ45" s="33">
        <v>0.47891565000000003</v>
      </c>
      <c r="DA45" s="33">
        <v>-0.20477542000000001</v>
      </c>
      <c r="DB45" s="33">
        <v>2.7516760000000001E-2</v>
      </c>
      <c r="DC45" s="33">
        <v>4.8203629999999997E-2</v>
      </c>
      <c r="DD45" s="33">
        <v>0.10142938</v>
      </c>
      <c r="DE45" s="33">
        <v>-0.20569603</v>
      </c>
      <c r="DF45" s="33">
        <v>-0.23928311999999999</v>
      </c>
      <c r="DG45" s="33">
        <v>-0.81866090000000002</v>
      </c>
      <c r="DH45" s="33">
        <v>0.15232341999999999</v>
      </c>
      <c r="DI45" s="33">
        <v>-0.14074962999999999</v>
      </c>
      <c r="DJ45" s="33">
        <v>-0.25522289999999997</v>
      </c>
      <c r="DK45" s="33">
        <v>0.98383683</v>
      </c>
      <c r="DL45" s="33">
        <v>1.0115559000000001</v>
      </c>
      <c r="DM45" s="33">
        <v>1.4971553</v>
      </c>
      <c r="DN45" s="33">
        <v>1.1186505</v>
      </c>
      <c r="DO45" s="33">
        <v>0.50130600000000003</v>
      </c>
      <c r="DP45" s="33">
        <v>0.17432505000000001</v>
      </c>
      <c r="DQ45" s="33">
        <v>0.18972599000000001</v>
      </c>
      <c r="DR45" s="33">
        <v>0.53021673999999996</v>
      </c>
      <c r="DS45" s="33">
        <v>0.69559864000000005</v>
      </c>
      <c r="DT45" s="33">
        <v>0.35832142</v>
      </c>
      <c r="DU45" s="33">
        <v>0.56976746</v>
      </c>
      <c r="DV45" s="33">
        <v>0.50968606000000005</v>
      </c>
      <c r="DW45" s="33">
        <v>0.56172834000000005</v>
      </c>
      <c r="DX45" s="33">
        <v>0.61692968000000004</v>
      </c>
      <c r="DY45" s="33">
        <v>-8.0222509999999997E-2</v>
      </c>
      <c r="DZ45" s="33">
        <v>0.18854006000000001</v>
      </c>
      <c r="EA45" s="33">
        <v>0.22295847999999999</v>
      </c>
      <c r="EB45" s="33">
        <v>0.2889427</v>
      </c>
      <c r="EC45" s="33">
        <v>-3.314947E-2</v>
      </c>
      <c r="ED45" s="33">
        <v>-3.7557489999999999E-2</v>
      </c>
      <c r="EE45" s="33">
        <v>-0.564917</v>
      </c>
      <c r="EF45" s="33">
        <v>0.46439018999999998</v>
      </c>
      <c r="EG45" s="33">
        <v>0.1462908</v>
      </c>
      <c r="EH45" s="33">
        <v>1.105809E-2</v>
      </c>
      <c r="EI45" s="33">
        <v>1.2862628</v>
      </c>
      <c r="EJ45" s="33">
        <v>1.3341637</v>
      </c>
      <c r="EK45" s="33">
        <v>1.8135523</v>
      </c>
      <c r="EL45" s="33">
        <v>1.4452799000000001</v>
      </c>
      <c r="EM45" s="33">
        <v>0.78971316000000003</v>
      </c>
      <c r="EN45" s="33">
        <v>0.51860103000000002</v>
      </c>
      <c r="EO45" s="33">
        <v>0.52516989000000003</v>
      </c>
      <c r="EP45" s="33">
        <v>0.84982846999999995</v>
      </c>
      <c r="EQ45" s="33">
        <v>1.0082698999999999</v>
      </c>
      <c r="ER45" s="33">
        <v>0.65090782999999997</v>
      </c>
      <c r="ES45" s="33">
        <v>71.793003999999996</v>
      </c>
      <c r="ET45" s="33">
        <v>70.544523999999996</v>
      </c>
      <c r="EU45" s="33">
        <v>69.287966999999995</v>
      </c>
      <c r="EV45" s="33">
        <v>68.357415000000003</v>
      </c>
      <c r="EW45" s="33">
        <v>67.736518000000004</v>
      </c>
      <c r="EX45" s="33">
        <v>66.867892999999995</v>
      </c>
      <c r="EY45" s="33">
        <v>66.807124999999999</v>
      </c>
      <c r="EZ45" s="33">
        <v>67.599975000000001</v>
      </c>
      <c r="FA45" s="33">
        <v>70.208903000000007</v>
      </c>
      <c r="FB45" s="33">
        <v>73.688593999999995</v>
      </c>
      <c r="FC45" s="33">
        <v>77.154321999999993</v>
      </c>
      <c r="FD45" s="33">
        <v>80.241412999999994</v>
      </c>
      <c r="FE45" s="33">
        <v>83.150051000000005</v>
      </c>
      <c r="FF45" s="33">
        <v>85.731547000000006</v>
      </c>
      <c r="FG45" s="33">
        <v>86.031173999999993</v>
      </c>
      <c r="FH45" s="33">
        <v>85.888103000000001</v>
      </c>
      <c r="FI45" s="33">
        <v>85.451916999999995</v>
      </c>
      <c r="FJ45" s="33">
        <v>83.635337000000007</v>
      </c>
      <c r="FK45" s="33">
        <v>81.262845999999996</v>
      </c>
      <c r="FL45" s="33">
        <v>76.557742000000005</v>
      </c>
      <c r="FM45" s="33">
        <v>74.321718000000004</v>
      </c>
      <c r="FN45" s="33">
        <v>72.445335</v>
      </c>
      <c r="FO45" s="33">
        <v>70.953406000000001</v>
      </c>
      <c r="FP45" s="33">
        <v>68.962844000000004</v>
      </c>
      <c r="FQ45" s="33">
        <v>3.5983019999999999</v>
      </c>
      <c r="FR45" s="82">
        <v>0.3924512</v>
      </c>
      <c r="FS45">
        <v>1</v>
      </c>
    </row>
    <row r="46" spans="1:175" x14ac:dyDescent="0.2">
      <c r="A46" s="18" t="s">
        <v>0</v>
      </c>
      <c r="B46" s="27" t="s">
        <v>202</v>
      </c>
      <c r="C46" s="27">
        <v>42978</v>
      </c>
      <c r="D46" s="33">
        <v>5906</v>
      </c>
      <c r="E46" s="33">
        <v>19.004197999999999</v>
      </c>
      <c r="F46" s="33">
        <v>18.676024999999999</v>
      </c>
      <c r="G46" s="33">
        <v>18.595654</v>
      </c>
      <c r="H46" s="33">
        <v>19.052337999999999</v>
      </c>
      <c r="I46" s="33">
        <v>20.318386</v>
      </c>
      <c r="J46" s="33">
        <v>23.136323000000001</v>
      </c>
      <c r="K46" s="33">
        <v>26.874523</v>
      </c>
      <c r="L46" s="33">
        <v>29.378297</v>
      </c>
      <c r="M46" s="33">
        <v>30.647876</v>
      </c>
      <c r="N46" s="33">
        <v>31.879795999999999</v>
      </c>
      <c r="O46" s="33">
        <v>32.640960999999997</v>
      </c>
      <c r="P46" s="33">
        <v>32.635551</v>
      </c>
      <c r="Q46" s="33">
        <v>32.215083</v>
      </c>
      <c r="R46" s="33">
        <v>32.575080999999997</v>
      </c>
      <c r="S46" s="33">
        <v>31.431325999999999</v>
      </c>
      <c r="T46" s="33">
        <v>29.556270999999999</v>
      </c>
      <c r="U46" s="33">
        <v>27.363947</v>
      </c>
      <c r="V46" s="33">
        <v>25.482033000000001</v>
      </c>
      <c r="W46" s="33">
        <v>23.58126</v>
      </c>
      <c r="X46" s="33">
        <v>22.550653000000001</v>
      </c>
      <c r="Y46" s="33">
        <v>22.502478</v>
      </c>
      <c r="Z46" s="33">
        <v>21.623275</v>
      </c>
      <c r="AA46" s="33">
        <v>21.162770999999999</v>
      </c>
      <c r="AB46" s="33">
        <v>20.694126000000001</v>
      </c>
      <c r="AC46" s="33">
        <v>-0.15569437999999999</v>
      </c>
      <c r="AD46" s="33">
        <v>2.9969599999999999E-3</v>
      </c>
      <c r="AE46" s="33">
        <v>0.26493686</v>
      </c>
      <c r="AF46" s="33">
        <v>0.20265347</v>
      </c>
      <c r="AG46" s="33">
        <v>7.6408200000000004E-3</v>
      </c>
      <c r="AH46" s="33">
        <v>3.837347E-2</v>
      </c>
      <c r="AI46" s="33">
        <v>-0.68151901000000004</v>
      </c>
      <c r="AJ46" s="33">
        <v>-0.69244333999999996</v>
      </c>
      <c r="AK46" s="33">
        <v>-1.2194265</v>
      </c>
      <c r="AL46" s="33">
        <v>-0.89169191999999997</v>
      </c>
      <c r="AM46" s="33">
        <v>-1.0466792</v>
      </c>
      <c r="AN46" s="33">
        <v>-1.0041260999999999</v>
      </c>
      <c r="AO46" s="33">
        <v>-0.94387405000000002</v>
      </c>
      <c r="AP46" s="33">
        <v>-0.87670281000000005</v>
      </c>
      <c r="AQ46" s="33">
        <v>0.16642752999999999</v>
      </c>
      <c r="AR46" s="33">
        <v>8.6327920000000002E-2</v>
      </c>
      <c r="AS46" s="33">
        <v>0.48835613999999999</v>
      </c>
      <c r="AT46" s="33">
        <v>1.0514796</v>
      </c>
      <c r="AU46" s="33">
        <v>0.17214714</v>
      </c>
      <c r="AV46" s="33">
        <v>-0.10837563</v>
      </c>
      <c r="AW46" s="33">
        <v>0.19878414</v>
      </c>
      <c r="AX46" s="33">
        <v>1.808622E-2</v>
      </c>
      <c r="AY46" s="33">
        <v>0.12955427999999999</v>
      </c>
      <c r="AZ46" s="33">
        <v>0.43861866999999999</v>
      </c>
      <c r="BA46" s="33">
        <v>4.3680379999999998E-2</v>
      </c>
      <c r="BB46" s="33">
        <v>0.20934595</v>
      </c>
      <c r="BC46" s="33">
        <v>0.44308309000000001</v>
      </c>
      <c r="BD46" s="33">
        <v>0.36054123999999999</v>
      </c>
      <c r="BE46" s="33">
        <v>0.14497936</v>
      </c>
      <c r="BF46" s="33">
        <v>0.18760141999999999</v>
      </c>
      <c r="BG46" s="33">
        <v>-0.49544030999999999</v>
      </c>
      <c r="BH46" s="33">
        <v>-0.51496639</v>
      </c>
      <c r="BI46" s="33">
        <v>-1.0109826</v>
      </c>
      <c r="BJ46" s="33">
        <v>-0.64622864999999996</v>
      </c>
      <c r="BK46" s="33">
        <v>-0.72646283</v>
      </c>
      <c r="BL46" s="33">
        <v>-0.76894870000000004</v>
      </c>
      <c r="BM46" s="33">
        <v>-0.69480549999999996</v>
      </c>
      <c r="BN46" s="33">
        <v>-0.47784701000000002</v>
      </c>
      <c r="BO46" s="33">
        <v>0.61640600000000001</v>
      </c>
      <c r="BP46" s="33">
        <v>0.53259628000000003</v>
      </c>
      <c r="BQ46" s="33">
        <v>0.94843071000000001</v>
      </c>
      <c r="BR46" s="33">
        <v>1.5766720999999999</v>
      </c>
      <c r="BS46" s="33">
        <v>0.51340054000000002</v>
      </c>
      <c r="BT46" s="33">
        <v>0.20517956000000001</v>
      </c>
      <c r="BU46" s="33">
        <v>0.57298386000000001</v>
      </c>
      <c r="BV46" s="33">
        <v>0.38956531999999999</v>
      </c>
      <c r="BW46" s="33">
        <v>0.49841097000000001</v>
      </c>
      <c r="BX46" s="33">
        <v>0.71873120000000001</v>
      </c>
      <c r="BY46" s="33">
        <v>0.18176672999999999</v>
      </c>
      <c r="BZ46" s="33">
        <v>0.35226263000000002</v>
      </c>
      <c r="CA46" s="33">
        <v>0.56646662000000003</v>
      </c>
      <c r="CB46" s="33">
        <v>0.46989382000000002</v>
      </c>
      <c r="CC46" s="33">
        <v>0.24009962000000001</v>
      </c>
      <c r="CD46" s="33">
        <v>0.29095623999999998</v>
      </c>
      <c r="CE46" s="33">
        <v>-0.36656275999999999</v>
      </c>
      <c r="CF46" s="33">
        <v>-0.39204640000000002</v>
      </c>
      <c r="CG46" s="33">
        <v>-0.86661495</v>
      </c>
      <c r="CH46" s="33">
        <v>-0.47622153</v>
      </c>
      <c r="CI46" s="33">
        <v>-0.50468197999999997</v>
      </c>
      <c r="CJ46" s="33">
        <v>-0.60606552999999996</v>
      </c>
      <c r="CK46" s="33">
        <v>-0.52230138000000004</v>
      </c>
      <c r="CL46" s="33">
        <v>-0.20160070999999999</v>
      </c>
      <c r="CM46" s="33">
        <v>0.92805972000000003</v>
      </c>
      <c r="CN46" s="33">
        <v>0.84168038000000001</v>
      </c>
      <c r="CO46" s="33">
        <v>1.267077</v>
      </c>
      <c r="CP46" s="33">
        <v>1.9404188</v>
      </c>
      <c r="CQ46" s="33">
        <v>0.74975159999999996</v>
      </c>
      <c r="CR46" s="33">
        <v>0.42234693000000001</v>
      </c>
      <c r="CS46" s="33">
        <v>0.83215344999999996</v>
      </c>
      <c r="CT46" s="33">
        <v>0.64685060000000005</v>
      </c>
      <c r="CU46" s="33">
        <v>0.75387999000000006</v>
      </c>
      <c r="CV46" s="33">
        <v>0.91273629000000001</v>
      </c>
      <c r="CW46" s="33">
        <v>0.31985309000000001</v>
      </c>
      <c r="CX46" s="33">
        <v>0.49517930999999998</v>
      </c>
      <c r="CY46" s="33">
        <v>0.68985015000000005</v>
      </c>
      <c r="CZ46" s="33">
        <v>0.57924640999999999</v>
      </c>
      <c r="DA46" s="33">
        <v>0.33521988000000003</v>
      </c>
      <c r="DB46" s="33">
        <v>0.39431105999999999</v>
      </c>
      <c r="DC46" s="33">
        <v>-0.23768522</v>
      </c>
      <c r="DD46" s="33">
        <v>-0.26912640999999998</v>
      </c>
      <c r="DE46" s="33">
        <v>-0.72224732999999997</v>
      </c>
      <c r="DF46" s="33">
        <v>-0.30621441999999999</v>
      </c>
      <c r="DG46" s="33">
        <v>-0.28290113</v>
      </c>
      <c r="DH46" s="33">
        <v>-0.44318236999999999</v>
      </c>
      <c r="DI46" s="33">
        <v>-0.34979726</v>
      </c>
      <c r="DJ46" s="33">
        <v>7.4645600000000006E-2</v>
      </c>
      <c r="DK46" s="33">
        <v>1.2397134000000001</v>
      </c>
      <c r="DL46" s="33">
        <v>1.1507645</v>
      </c>
      <c r="DM46" s="33">
        <v>1.5857232000000001</v>
      </c>
      <c r="DN46" s="33">
        <v>2.3041654999999999</v>
      </c>
      <c r="DO46" s="33">
        <v>0.98610266000000002</v>
      </c>
      <c r="DP46" s="33">
        <v>0.63951429999999998</v>
      </c>
      <c r="DQ46" s="33">
        <v>1.091323</v>
      </c>
      <c r="DR46" s="33">
        <v>0.90413589000000005</v>
      </c>
      <c r="DS46" s="33">
        <v>1.0093490000000001</v>
      </c>
      <c r="DT46" s="33">
        <v>1.1067414</v>
      </c>
      <c r="DU46" s="33">
        <v>0.51922785000000005</v>
      </c>
      <c r="DV46" s="33">
        <v>0.70152829999999999</v>
      </c>
      <c r="DW46" s="33">
        <v>0.86799638000000001</v>
      </c>
      <c r="DX46" s="33">
        <v>0.73713417999999997</v>
      </c>
      <c r="DY46" s="33">
        <v>0.47255841999999998</v>
      </c>
      <c r="DZ46" s="33">
        <v>0.54353901000000004</v>
      </c>
      <c r="EA46" s="33">
        <v>-5.1606520000000003E-2</v>
      </c>
      <c r="EB46" s="33">
        <v>-9.1649460000000002E-2</v>
      </c>
      <c r="EC46" s="33">
        <v>-0.51380342999999995</v>
      </c>
      <c r="ED46" s="33">
        <v>-6.0751149999999997E-2</v>
      </c>
      <c r="EE46" s="33">
        <v>3.73152E-2</v>
      </c>
      <c r="EF46" s="33">
        <v>-0.20800495999999999</v>
      </c>
      <c r="EG46" s="33">
        <v>-0.10072871</v>
      </c>
      <c r="EH46" s="33">
        <v>0.47350140000000002</v>
      </c>
      <c r="EI46" s="33">
        <v>1.6896918999999999</v>
      </c>
      <c r="EJ46" s="33">
        <v>1.5970328</v>
      </c>
      <c r="EK46" s="33">
        <v>2.0457977999999999</v>
      </c>
      <c r="EL46" s="33">
        <v>2.8293579000000002</v>
      </c>
      <c r="EM46" s="33">
        <v>1.3273561</v>
      </c>
      <c r="EN46" s="33">
        <v>0.95306948999999996</v>
      </c>
      <c r="EO46" s="33">
        <v>1.4655228</v>
      </c>
      <c r="EP46" s="33">
        <v>1.2756149999999999</v>
      </c>
      <c r="EQ46" s="33">
        <v>1.3782057000000001</v>
      </c>
      <c r="ER46" s="33">
        <v>1.3868539</v>
      </c>
      <c r="ES46" s="33">
        <v>66.847640999999996</v>
      </c>
      <c r="ET46" s="33">
        <v>66.205894999999998</v>
      </c>
      <c r="EU46" s="33">
        <v>65.238067000000001</v>
      </c>
      <c r="EV46" s="33">
        <v>63.834211000000003</v>
      </c>
      <c r="EW46" s="33">
        <v>62.736713999999999</v>
      </c>
      <c r="EX46" s="33">
        <v>63.393331000000003</v>
      </c>
      <c r="EY46" s="33">
        <v>62.540734999999998</v>
      </c>
      <c r="EZ46" s="33">
        <v>64.831979000000004</v>
      </c>
      <c r="FA46" s="33">
        <v>69.746234999999999</v>
      </c>
      <c r="FB46" s="33">
        <v>74.024567000000005</v>
      </c>
      <c r="FC46" s="33">
        <v>78.120940000000004</v>
      </c>
      <c r="FD46" s="33">
        <v>82.747626999999994</v>
      </c>
      <c r="FE46" s="33">
        <v>86.128506000000002</v>
      </c>
      <c r="FF46" s="33">
        <v>89.810948999999994</v>
      </c>
      <c r="FG46" s="33">
        <v>92.082672000000002</v>
      </c>
      <c r="FH46" s="33">
        <v>94.566946999999999</v>
      </c>
      <c r="FI46" s="33">
        <v>95.051263000000006</v>
      </c>
      <c r="FJ46" s="33">
        <v>94.439888999999994</v>
      </c>
      <c r="FK46" s="33">
        <v>91.010095000000007</v>
      </c>
      <c r="FL46" s="33">
        <v>86.287785999999997</v>
      </c>
      <c r="FM46" s="33">
        <v>84.071535999999995</v>
      </c>
      <c r="FN46" s="33">
        <v>81.152726999999999</v>
      </c>
      <c r="FO46" s="33">
        <v>79.239497</v>
      </c>
      <c r="FP46" s="33">
        <v>77.545985000000002</v>
      </c>
      <c r="FQ46" s="33">
        <v>4.6984979999999998</v>
      </c>
      <c r="FR46" s="82">
        <v>0.57746790000000003</v>
      </c>
      <c r="FS46">
        <v>1</v>
      </c>
    </row>
    <row r="47" spans="1:175" x14ac:dyDescent="0.2">
      <c r="A47" s="18" t="s">
        <v>0</v>
      </c>
      <c r="B47" s="27" t="s">
        <v>202</v>
      </c>
      <c r="C47" s="27">
        <v>42979</v>
      </c>
      <c r="D47" s="33">
        <v>5902</v>
      </c>
      <c r="E47" s="33">
        <v>19.676416</v>
      </c>
      <c r="F47" s="33">
        <v>19.091972999999999</v>
      </c>
      <c r="G47" s="33">
        <v>18.800709000000001</v>
      </c>
      <c r="H47" s="33">
        <v>19.285059</v>
      </c>
      <c r="I47" s="33">
        <v>20.659272999999999</v>
      </c>
      <c r="J47" s="33">
        <v>22.959994999999999</v>
      </c>
      <c r="K47" s="33">
        <v>26.616008000000001</v>
      </c>
      <c r="L47" s="33">
        <v>29.521443999999999</v>
      </c>
      <c r="M47" s="33">
        <v>30.582833000000001</v>
      </c>
      <c r="N47" s="33">
        <v>31.512222000000001</v>
      </c>
      <c r="O47" s="33">
        <v>32.702114000000002</v>
      </c>
      <c r="P47" s="33">
        <v>32.489688000000001</v>
      </c>
      <c r="Q47" s="33">
        <v>32.655548000000003</v>
      </c>
      <c r="R47" s="33">
        <v>32.625501999999997</v>
      </c>
      <c r="S47" s="33">
        <v>30.524698999999998</v>
      </c>
      <c r="T47" s="33">
        <v>28.728546999999999</v>
      </c>
      <c r="U47" s="33">
        <v>26.664096000000001</v>
      </c>
      <c r="V47" s="33">
        <v>24.832974</v>
      </c>
      <c r="W47" s="33">
        <v>23.059619999999999</v>
      </c>
      <c r="X47" s="33">
        <v>21.56991</v>
      </c>
      <c r="Y47" s="33">
        <v>20.956713000000001</v>
      </c>
      <c r="Z47" s="33">
        <v>19.978536999999999</v>
      </c>
      <c r="AA47" s="33">
        <v>19.051524000000001</v>
      </c>
      <c r="AB47" s="33">
        <v>18.059493</v>
      </c>
      <c r="AC47" s="33">
        <v>-0.14789904000000001</v>
      </c>
      <c r="AD47" s="33">
        <v>-0.28512480000000001</v>
      </c>
      <c r="AE47" s="33">
        <v>-0.55193270999999999</v>
      </c>
      <c r="AF47" s="33">
        <v>-0.28645864999999998</v>
      </c>
      <c r="AG47" s="33">
        <v>-0.30884036999999998</v>
      </c>
      <c r="AH47" s="33">
        <v>-0.46062269</v>
      </c>
      <c r="AI47" s="33">
        <v>-0.61079229000000002</v>
      </c>
      <c r="AJ47" s="33">
        <v>8.9213479999999998E-2</v>
      </c>
      <c r="AK47" s="33">
        <v>-0.38941721000000001</v>
      </c>
      <c r="AL47" s="33">
        <v>-0.34678330000000002</v>
      </c>
      <c r="AM47" s="33">
        <v>-0.13482102000000001</v>
      </c>
      <c r="AN47" s="33">
        <v>-0.33907599999999999</v>
      </c>
      <c r="AO47" s="33">
        <v>0.31853667000000002</v>
      </c>
      <c r="AP47" s="33">
        <v>1.1361029</v>
      </c>
      <c r="AQ47" s="33">
        <v>1.3140582000000001</v>
      </c>
      <c r="AR47" s="33">
        <v>1.5057935</v>
      </c>
      <c r="AS47" s="33">
        <v>1.5479522999999999</v>
      </c>
      <c r="AT47" s="33">
        <v>1.5699489</v>
      </c>
      <c r="AU47" s="33">
        <v>0.58719522000000002</v>
      </c>
      <c r="AV47" s="33">
        <v>-0.19356409999999999</v>
      </c>
      <c r="AW47" s="33">
        <v>0.35762851000000001</v>
      </c>
      <c r="AX47" s="33">
        <v>0.25965821</v>
      </c>
      <c r="AY47" s="33">
        <v>0.10179771</v>
      </c>
      <c r="AZ47" s="33">
        <v>-0.40010348000000001</v>
      </c>
      <c r="BA47" s="33">
        <v>4.3091839999999999E-2</v>
      </c>
      <c r="BB47" s="33">
        <v>-8.8041820000000007E-2</v>
      </c>
      <c r="BC47" s="33">
        <v>-0.33568625000000002</v>
      </c>
      <c r="BD47" s="33">
        <v>-9.787469E-2</v>
      </c>
      <c r="BE47" s="33">
        <v>-0.15032451999999999</v>
      </c>
      <c r="BF47" s="33">
        <v>-0.30598708000000002</v>
      </c>
      <c r="BG47" s="33">
        <v>-0.42331327000000002</v>
      </c>
      <c r="BH47" s="33">
        <v>0.29832855000000003</v>
      </c>
      <c r="BI47" s="33">
        <v>-0.1879422</v>
      </c>
      <c r="BJ47" s="33">
        <v>-0.1020345</v>
      </c>
      <c r="BK47" s="33">
        <v>0.11492362</v>
      </c>
      <c r="BL47" s="33">
        <v>-7.3463680000000003E-2</v>
      </c>
      <c r="BM47" s="33">
        <v>0.62058550999999995</v>
      </c>
      <c r="BN47" s="33">
        <v>1.5454030000000001</v>
      </c>
      <c r="BO47" s="33">
        <v>1.7779883999999999</v>
      </c>
      <c r="BP47" s="33">
        <v>1.9690764999999999</v>
      </c>
      <c r="BQ47" s="33">
        <v>2.0070020999999998</v>
      </c>
      <c r="BR47" s="33">
        <v>2.0192465999999998</v>
      </c>
      <c r="BS47" s="33">
        <v>0.91076131999999999</v>
      </c>
      <c r="BT47" s="33">
        <v>0.10801403</v>
      </c>
      <c r="BU47" s="33">
        <v>0.63811947999999996</v>
      </c>
      <c r="BV47" s="33">
        <v>0.55783428999999995</v>
      </c>
      <c r="BW47" s="33">
        <v>0.41394428</v>
      </c>
      <c r="BX47" s="33">
        <v>-7.1081859999999997E-2</v>
      </c>
      <c r="BY47" s="33">
        <v>0.17537153999999999</v>
      </c>
      <c r="BZ47" s="33">
        <v>4.8457260000000002E-2</v>
      </c>
      <c r="CA47" s="33">
        <v>-0.18591461000000001</v>
      </c>
      <c r="CB47" s="33">
        <v>3.2737990000000002E-2</v>
      </c>
      <c r="CC47" s="33">
        <v>-4.0536929999999999E-2</v>
      </c>
      <c r="CD47" s="33">
        <v>-0.19888691999999999</v>
      </c>
      <c r="CE47" s="33">
        <v>-0.29346588000000001</v>
      </c>
      <c r="CF47" s="33">
        <v>0.44316101000000002</v>
      </c>
      <c r="CG47" s="33">
        <v>-4.8401230000000003E-2</v>
      </c>
      <c r="CH47" s="33">
        <v>6.7477770000000006E-2</v>
      </c>
      <c r="CI47" s="33">
        <v>0.28789598999999999</v>
      </c>
      <c r="CJ47" s="33">
        <v>0.11049858999999999</v>
      </c>
      <c r="CK47" s="33">
        <v>0.82978362000000006</v>
      </c>
      <c r="CL47" s="33">
        <v>1.828883</v>
      </c>
      <c r="CM47" s="33">
        <v>2.0993050000000002</v>
      </c>
      <c r="CN47" s="33">
        <v>2.2899447999999998</v>
      </c>
      <c r="CO47" s="33">
        <v>2.3249385</v>
      </c>
      <c r="CP47" s="33">
        <v>2.3304288999999998</v>
      </c>
      <c r="CQ47" s="33">
        <v>1.1348621999999999</v>
      </c>
      <c r="CR47" s="33">
        <v>0.31688612999999999</v>
      </c>
      <c r="CS47" s="33">
        <v>0.83238668000000005</v>
      </c>
      <c r="CT47" s="33">
        <v>0.76435012999999996</v>
      </c>
      <c r="CU47" s="33">
        <v>0.63013604000000001</v>
      </c>
      <c r="CV47" s="33">
        <v>0.15679751</v>
      </c>
      <c r="CW47" s="33">
        <v>0.30765123999999999</v>
      </c>
      <c r="CX47" s="33">
        <v>0.18495634</v>
      </c>
      <c r="CY47" s="33">
        <v>-3.6142979999999998E-2</v>
      </c>
      <c r="CZ47" s="33">
        <v>0.16335066000000001</v>
      </c>
      <c r="DA47" s="33">
        <v>6.9250660000000006E-2</v>
      </c>
      <c r="DB47" s="33">
        <v>-9.1786759999999995E-2</v>
      </c>
      <c r="DC47" s="33">
        <v>-0.16361848000000001</v>
      </c>
      <c r="DD47" s="33">
        <v>0.58799347000000002</v>
      </c>
      <c r="DE47" s="33">
        <v>9.1139750000000005E-2</v>
      </c>
      <c r="DF47" s="33">
        <v>0.23699004000000001</v>
      </c>
      <c r="DG47" s="33">
        <v>0.46086835999999998</v>
      </c>
      <c r="DH47" s="33">
        <v>0.29446086999999999</v>
      </c>
      <c r="DI47" s="33">
        <v>1.0389816999999999</v>
      </c>
      <c r="DJ47" s="33">
        <v>2.1123631</v>
      </c>
      <c r="DK47" s="33">
        <v>2.4206216</v>
      </c>
      <c r="DL47" s="33">
        <v>2.6108131999999999</v>
      </c>
      <c r="DM47" s="33">
        <v>2.6428748999999998</v>
      </c>
      <c r="DN47" s="33">
        <v>2.6416111</v>
      </c>
      <c r="DO47" s="33">
        <v>1.3589631</v>
      </c>
      <c r="DP47" s="33">
        <v>0.52575822999999999</v>
      </c>
      <c r="DQ47" s="33">
        <v>1.0266538999999999</v>
      </c>
      <c r="DR47" s="33">
        <v>0.97086596000000003</v>
      </c>
      <c r="DS47" s="33">
        <v>0.84632779999999996</v>
      </c>
      <c r="DT47" s="33">
        <v>0.38467688999999999</v>
      </c>
      <c r="DU47" s="33">
        <v>0.49864213000000002</v>
      </c>
      <c r="DV47" s="33">
        <v>0.38203933000000001</v>
      </c>
      <c r="DW47" s="33">
        <v>0.18010348000000001</v>
      </c>
      <c r="DX47" s="33">
        <v>0.35193461999999998</v>
      </c>
      <c r="DY47" s="33">
        <v>0.22776650000000001</v>
      </c>
      <c r="DZ47" s="33">
        <v>6.2848849999999998E-2</v>
      </c>
      <c r="EA47" s="33">
        <v>2.386054E-2</v>
      </c>
      <c r="EB47" s="33">
        <v>0.79710853999999998</v>
      </c>
      <c r="EC47" s="33">
        <v>0.29261474999999998</v>
      </c>
      <c r="ED47" s="33">
        <v>0.48173883000000001</v>
      </c>
      <c r="EE47" s="33">
        <v>0.71061300000000005</v>
      </c>
      <c r="EF47" s="33">
        <v>0.56007319</v>
      </c>
      <c r="EG47" s="33">
        <v>1.3410306000000001</v>
      </c>
      <c r="EH47" s="33">
        <v>2.5216631999999999</v>
      </c>
      <c r="EI47" s="33">
        <v>2.8845518000000001</v>
      </c>
      <c r="EJ47" s="33">
        <v>3.0740962000000001</v>
      </c>
      <c r="EK47" s="33">
        <v>3.1019247000000001</v>
      </c>
      <c r="EL47" s="33">
        <v>3.0909089000000001</v>
      </c>
      <c r="EM47" s="33">
        <v>1.6825292000000001</v>
      </c>
      <c r="EN47" s="33">
        <v>0.82733637000000004</v>
      </c>
      <c r="EO47" s="33">
        <v>1.3071448000000001</v>
      </c>
      <c r="EP47" s="33">
        <v>1.269042</v>
      </c>
      <c r="EQ47" s="33">
        <v>1.1584744</v>
      </c>
      <c r="ER47" s="33">
        <v>0.71369850999999995</v>
      </c>
      <c r="ES47" s="33">
        <v>76.246348999999995</v>
      </c>
      <c r="ET47" s="33">
        <v>75.454031000000001</v>
      </c>
      <c r="EU47" s="33">
        <v>74.322230000000005</v>
      </c>
      <c r="EV47" s="33">
        <v>73.369501999999997</v>
      </c>
      <c r="EW47" s="33">
        <v>72.798687999999999</v>
      </c>
      <c r="EX47" s="33">
        <v>72.410448000000002</v>
      </c>
      <c r="EY47" s="33">
        <v>71.135069000000001</v>
      </c>
      <c r="EZ47" s="33">
        <v>73.002296000000001</v>
      </c>
      <c r="FA47" s="33">
        <v>78.200118000000003</v>
      </c>
      <c r="FB47" s="33">
        <v>84.049886999999998</v>
      </c>
      <c r="FC47" s="33">
        <v>89.610209999999995</v>
      </c>
      <c r="FD47" s="33">
        <v>93.982155000000006</v>
      </c>
      <c r="FE47" s="33">
        <v>97.874376999999996</v>
      </c>
      <c r="FF47" s="33">
        <v>101.25114000000001</v>
      </c>
      <c r="FG47" s="33">
        <v>103.50897000000001</v>
      </c>
      <c r="FH47" s="33">
        <v>104.46989000000001</v>
      </c>
      <c r="FI47" s="33">
        <v>103.37056</v>
      </c>
      <c r="FJ47" s="33">
        <v>102.49988</v>
      </c>
      <c r="FK47" s="33">
        <v>98.764077999999998</v>
      </c>
      <c r="FL47" s="33">
        <v>93.872309000000001</v>
      </c>
      <c r="FM47" s="33">
        <v>90.496514000000005</v>
      </c>
      <c r="FN47" s="33">
        <v>87.493722000000005</v>
      </c>
      <c r="FO47" s="33">
        <v>85.137691000000004</v>
      </c>
      <c r="FP47" s="33">
        <v>83.370388000000005</v>
      </c>
      <c r="FQ47" s="33">
        <v>4.5336369999999997</v>
      </c>
      <c r="FR47" s="82">
        <v>0.58323780000000003</v>
      </c>
      <c r="FS47">
        <v>1</v>
      </c>
    </row>
    <row r="48" spans="1:175" x14ac:dyDescent="0.2">
      <c r="A48" s="18" t="s">
        <v>0</v>
      </c>
      <c r="B48" s="27" t="s">
        <v>202</v>
      </c>
      <c r="C48" s="27">
        <v>42980</v>
      </c>
      <c r="D48" s="33">
        <v>5902</v>
      </c>
      <c r="E48" s="33">
        <v>16.766925000000001</v>
      </c>
      <c r="F48" s="33">
        <v>16.518829</v>
      </c>
      <c r="G48" s="33">
        <v>16.250312999999998</v>
      </c>
      <c r="H48" s="33">
        <v>16.117094000000002</v>
      </c>
      <c r="I48" s="33">
        <v>16.160674</v>
      </c>
      <c r="J48" s="33">
        <v>17.074197999999999</v>
      </c>
      <c r="K48" s="33">
        <v>18.171581</v>
      </c>
      <c r="L48" s="33">
        <v>18.124002000000001</v>
      </c>
      <c r="M48" s="33">
        <v>18.235320999999999</v>
      </c>
      <c r="N48" s="33">
        <v>18.684163999999999</v>
      </c>
      <c r="O48" s="33">
        <v>19.487577000000002</v>
      </c>
      <c r="P48" s="33">
        <v>19.209762999999999</v>
      </c>
      <c r="Q48" s="33">
        <v>18.813683999999999</v>
      </c>
      <c r="R48" s="33">
        <v>18.968039999999998</v>
      </c>
      <c r="S48" s="33">
        <v>18.04757</v>
      </c>
      <c r="T48" s="33">
        <v>17.193648</v>
      </c>
      <c r="U48" s="33">
        <v>16.704864000000001</v>
      </c>
      <c r="V48" s="33">
        <v>17.040686000000001</v>
      </c>
      <c r="W48" s="33">
        <v>16.934163000000002</v>
      </c>
      <c r="X48" s="33">
        <v>16.258414999999999</v>
      </c>
      <c r="Y48" s="33">
        <v>15.90179</v>
      </c>
      <c r="Z48" s="33">
        <v>15.176664000000001</v>
      </c>
      <c r="AA48" s="33">
        <v>14.996095</v>
      </c>
      <c r="AB48" s="33">
        <v>14.700773999999999</v>
      </c>
      <c r="AC48" s="33">
        <v>-0.99275351999999994</v>
      </c>
      <c r="AD48" s="33">
        <v>-1.0779780999999999</v>
      </c>
      <c r="AE48" s="33">
        <v>-0.69820831000000005</v>
      </c>
      <c r="AF48" s="33">
        <v>-0.40704942</v>
      </c>
      <c r="AG48" s="33">
        <v>-0.54569462000000002</v>
      </c>
      <c r="AH48" s="33">
        <v>-0.10062161</v>
      </c>
      <c r="AI48" s="33">
        <v>0.45291249</v>
      </c>
      <c r="AJ48" s="33">
        <v>0.26984367999999997</v>
      </c>
      <c r="AK48" s="33">
        <v>-0.29858254000000001</v>
      </c>
      <c r="AL48" s="33">
        <v>-0.29989221999999999</v>
      </c>
      <c r="AM48" s="33">
        <v>-4.157959E-2</v>
      </c>
      <c r="AN48" s="33">
        <v>-0.66961362000000002</v>
      </c>
      <c r="AO48" s="33">
        <v>-0.92059880999999999</v>
      </c>
      <c r="AP48" s="33">
        <v>-0.28187744999999997</v>
      </c>
      <c r="AQ48" s="33">
        <v>-0.75893226000000003</v>
      </c>
      <c r="AR48" s="33">
        <v>-1.5360046999999999</v>
      </c>
      <c r="AS48" s="33">
        <v>-1.7043301</v>
      </c>
      <c r="AT48" s="33">
        <v>-0.96157557000000005</v>
      </c>
      <c r="AU48" s="33">
        <v>-0.75909101999999995</v>
      </c>
      <c r="AV48" s="33">
        <v>-1.3535664000000001</v>
      </c>
      <c r="AW48" s="33">
        <v>-1.4144991</v>
      </c>
      <c r="AX48" s="33">
        <v>-1.5226626000000001</v>
      </c>
      <c r="AY48" s="33">
        <v>-1.258893</v>
      </c>
      <c r="AZ48" s="33">
        <v>-1.1280886000000001</v>
      </c>
      <c r="BA48" s="33">
        <v>-0.74887336000000004</v>
      </c>
      <c r="BB48" s="33">
        <v>-0.78713833</v>
      </c>
      <c r="BC48" s="33">
        <v>-0.47608848999999998</v>
      </c>
      <c r="BD48" s="33">
        <v>-0.22774722</v>
      </c>
      <c r="BE48" s="33">
        <v>-0.38037715</v>
      </c>
      <c r="BF48" s="33">
        <v>5.8280029999999997E-2</v>
      </c>
      <c r="BG48" s="33">
        <v>0.64638631000000002</v>
      </c>
      <c r="BH48" s="33">
        <v>0.48490137999999999</v>
      </c>
      <c r="BI48" s="33">
        <v>-5.2160970000000001E-2</v>
      </c>
      <c r="BJ48" s="33">
        <v>-3.038368E-2</v>
      </c>
      <c r="BK48" s="33">
        <v>0.24781897999999999</v>
      </c>
      <c r="BL48" s="33">
        <v>-0.32160959</v>
      </c>
      <c r="BM48" s="33">
        <v>-0.48733587</v>
      </c>
      <c r="BN48" s="33">
        <v>0.24220058999999999</v>
      </c>
      <c r="BO48" s="33">
        <v>-0.24093545</v>
      </c>
      <c r="BP48" s="33">
        <v>-1.0134516</v>
      </c>
      <c r="BQ48" s="33">
        <v>-1.1747546</v>
      </c>
      <c r="BR48" s="33">
        <v>-0.43738176000000001</v>
      </c>
      <c r="BS48" s="33">
        <v>-0.36684737000000001</v>
      </c>
      <c r="BT48" s="33">
        <v>-0.99765908000000003</v>
      </c>
      <c r="BU48" s="33">
        <v>-1.0539597999999999</v>
      </c>
      <c r="BV48" s="33">
        <v>-1.1531591000000001</v>
      </c>
      <c r="BW48" s="33">
        <v>-0.88694711999999998</v>
      </c>
      <c r="BX48" s="33">
        <v>-0.75130673000000003</v>
      </c>
      <c r="BY48" s="33">
        <v>-0.57996270999999999</v>
      </c>
      <c r="BZ48" s="33">
        <v>-0.58570361999999998</v>
      </c>
      <c r="CA48" s="33">
        <v>-0.32224898000000002</v>
      </c>
      <c r="CB48" s="33">
        <v>-0.10356306999999999</v>
      </c>
      <c r="CC48" s="33">
        <v>-0.26587876999999999</v>
      </c>
      <c r="CD48" s="33">
        <v>0.16833481</v>
      </c>
      <c r="CE48" s="33">
        <v>0.78038569999999996</v>
      </c>
      <c r="CF48" s="33">
        <v>0.63384967999999997</v>
      </c>
      <c r="CG48" s="33">
        <v>0.11850985</v>
      </c>
      <c r="CH48" s="33">
        <v>0.15627711</v>
      </c>
      <c r="CI48" s="33">
        <v>0.44825554000000001</v>
      </c>
      <c r="CJ48" s="33">
        <v>-8.0583059999999998E-2</v>
      </c>
      <c r="CK48" s="33">
        <v>-0.18725928</v>
      </c>
      <c r="CL48" s="33">
        <v>0.60517544000000001</v>
      </c>
      <c r="CM48" s="33">
        <v>0.11782757000000001</v>
      </c>
      <c r="CN48" s="33">
        <v>-0.65153289999999997</v>
      </c>
      <c r="CO48" s="33">
        <v>-0.80797215</v>
      </c>
      <c r="CP48" s="33">
        <v>-7.4326719999999999E-2</v>
      </c>
      <c r="CQ48" s="33">
        <v>-9.5180619999999994E-2</v>
      </c>
      <c r="CR48" s="33">
        <v>-0.75115878999999997</v>
      </c>
      <c r="CS48" s="33">
        <v>-0.80425139999999995</v>
      </c>
      <c r="CT48" s="33">
        <v>-0.89724212000000003</v>
      </c>
      <c r="CU48" s="33">
        <v>-0.62933854</v>
      </c>
      <c r="CV48" s="33">
        <v>-0.49034876999999999</v>
      </c>
      <c r="CW48" s="33">
        <v>-0.41105206</v>
      </c>
      <c r="CX48" s="33">
        <v>-0.38426891000000002</v>
      </c>
      <c r="CY48" s="33">
        <v>-0.16840947000000001</v>
      </c>
      <c r="CZ48" s="33">
        <v>2.062108E-2</v>
      </c>
      <c r="DA48" s="33">
        <v>-0.15138039</v>
      </c>
      <c r="DB48" s="33">
        <v>0.27838960000000001</v>
      </c>
      <c r="DC48" s="33">
        <v>0.91438507999999996</v>
      </c>
      <c r="DD48" s="33">
        <v>0.78279799000000005</v>
      </c>
      <c r="DE48" s="33">
        <v>0.28918068000000002</v>
      </c>
      <c r="DF48" s="33">
        <v>0.34293789000000002</v>
      </c>
      <c r="DG48" s="33">
        <v>0.64869209999999999</v>
      </c>
      <c r="DH48" s="33">
        <v>0.16044347</v>
      </c>
      <c r="DI48" s="33">
        <v>0.11281731</v>
      </c>
      <c r="DJ48" s="33">
        <v>0.96815030000000002</v>
      </c>
      <c r="DK48" s="33">
        <v>0.47659057999999999</v>
      </c>
      <c r="DL48" s="33">
        <v>-0.28961419999999999</v>
      </c>
      <c r="DM48" s="33">
        <v>-0.44118974</v>
      </c>
      <c r="DN48" s="33">
        <v>0.28872830999999999</v>
      </c>
      <c r="DO48" s="33">
        <v>0.17648614000000001</v>
      </c>
      <c r="DP48" s="33">
        <v>-0.50465850000000001</v>
      </c>
      <c r="DQ48" s="33">
        <v>-0.55454298000000002</v>
      </c>
      <c r="DR48" s="33">
        <v>-0.64132511000000003</v>
      </c>
      <c r="DS48" s="33">
        <v>-0.37172996000000003</v>
      </c>
      <c r="DT48" s="33">
        <v>-0.22939081</v>
      </c>
      <c r="DU48" s="33">
        <v>-0.16717190000000001</v>
      </c>
      <c r="DV48" s="33">
        <v>-9.3429180000000001E-2</v>
      </c>
      <c r="DW48" s="33">
        <v>5.3710349999999997E-2</v>
      </c>
      <c r="DX48" s="33">
        <v>0.19992326999999999</v>
      </c>
      <c r="DY48" s="33">
        <v>1.3937079999999999E-2</v>
      </c>
      <c r="DZ48" s="33">
        <v>0.43729122999999998</v>
      </c>
      <c r="EA48" s="33">
        <v>1.1078589000000001</v>
      </c>
      <c r="EB48" s="33">
        <v>0.99785568999999996</v>
      </c>
      <c r="EC48" s="33">
        <v>0.53560224000000001</v>
      </c>
      <c r="ED48" s="33">
        <v>0.61244642999999999</v>
      </c>
      <c r="EE48" s="33">
        <v>0.93809065999999997</v>
      </c>
      <c r="EF48" s="33">
        <v>0.50844750000000005</v>
      </c>
      <c r="EG48" s="33">
        <v>0.54608025000000004</v>
      </c>
      <c r="EH48" s="33">
        <v>1.4922283000000001</v>
      </c>
      <c r="EI48" s="33">
        <v>0.99458740000000001</v>
      </c>
      <c r="EJ48" s="33">
        <v>0.23293892999999999</v>
      </c>
      <c r="EK48" s="33">
        <v>8.8385809999999995E-2</v>
      </c>
      <c r="EL48" s="33">
        <v>0.81292211999999997</v>
      </c>
      <c r="EM48" s="33">
        <v>0.56872979000000001</v>
      </c>
      <c r="EN48" s="33">
        <v>-0.14875123000000001</v>
      </c>
      <c r="EO48" s="33">
        <v>-0.19400369000000001</v>
      </c>
      <c r="EP48" s="33">
        <v>-0.2718216</v>
      </c>
      <c r="EQ48" s="33">
        <v>2.1591000000000001E-4</v>
      </c>
      <c r="ER48" s="33">
        <v>0.14739104</v>
      </c>
      <c r="ES48" s="33">
        <v>82.182343000000003</v>
      </c>
      <c r="ET48" s="33">
        <v>81.089360999999997</v>
      </c>
      <c r="EU48" s="33">
        <v>79.886970000000005</v>
      </c>
      <c r="EV48" s="33">
        <v>77.589656000000005</v>
      </c>
      <c r="EW48" s="33">
        <v>77.142179999999996</v>
      </c>
      <c r="EX48" s="33">
        <v>76.230283999999997</v>
      </c>
      <c r="EY48" s="33">
        <v>74.542829999999995</v>
      </c>
      <c r="EZ48" s="33">
        <v>77.285824000000005</v>
      </c>
      <c r="FA48" s="33">
        <v>82.431521000000004</v>
      </c>
      <c r="FB48" s="33">
        <v>88.721763999999993</v>
      </c>
      <c r="FC48" s="33">
        <v>93.215883000000005</v>
      </c>
      <c r="FD48" s="33">
        <v>97.511020000000002</v>
      </c>
      <c r="FE48" s="33">
        <v>100.6835</v>
      </c>
      <c r="FF48" s="33">
        <v>103.28225999999999</v>
      </c>
      <c r="FG48" s="33">
        <v>103.59972999999999</v>
      </c>
      <c r="FH48" s="33">
        <v>104.22131</v>
      </c>
      <c r="FI48" s="33">
        <v>103.6134</v>
      </c>
      <c r="FJ48" s="33">
        <v>102.87627000000001</v>
      </c>
      <c r="FK48" s="33">
        <v>99.180280999999994</v>
      </c>
      <c r="FL48" s="33">
        <v>95.149634000000006</v>
      </c>
      <c r="FM48" s="33">
        <v>91.570479000000006</v>
      </c>
      <c r="FN48" s="33">
        <v>89.138868000000002</v>
      </c>
      <c r="FO48" s="33">
        <v>86.899434999999997</v>
      </c>
      <c r="FP48" s="33">
        <v>85.779314999999997</v>
      </c>
      <c r="FQ48" s="33">
        <v>6.4810230000000004</v>
      </c>
      <c r="FR48" s="82">
        <v>0.6782108</v>
      </c>
      <c r="FS48">
        <v>1</v>
      </c>
    </row>
    <row r="49" spans="1:175" x14ac:dyDescent="0.2">
      <c r="A49" s="18" t="s">
        <v>0</v>
      </c>
      <c r="B49" s="27" t="s">
        <v>202</v>
      </c>
      <c r="C49" t="s">
        <v>1</v>
      </c>
      <c r="D49" s="33">
        <v>5973.4</v>
      </c>
      <c r="E49" s="33">
        <v>17.473786</v>
      </c>
      <c r="F49" s="33">
        <v>17.098123999999999</v>
      </c>
      <c r="G49" s="33">
        <v>16.905685999999999</v>
      </c>
      <c r="H49" s="33">
        <v>17.353202</v>
      </c>
      <c r="I49" s="33">
        <v>18.648004</v>
      </c>
      <c r="J49" s="33">
        <v>21.540949999999999</v>
      </c>
      <c r="K49" s="33">
        <v>25.511289999999999</v>
      </c>
      <c r="L49" s="33">
        <v>28.152688999999999</v>
      </c>
      <c r="M49" s="33">
        <v>29.750843</v>
      </c>
      <c r="N49" s="33">
        <v>30.773204</v>
      </c>
      <c r="O49" s="33">
        <v>31.641555</v>
      </c>
      <c r="P49" s="33">
        <v>31.502244000000001</v>
      </c>
      <c r="Q49" s="33">
        <v>31.010247</v>
      </c>
      <c r="R49" s="33">
        <v>31.077791000000001</v>
      </c>
      <c r="S49" s="33">
        <v>29.605378999999999</v>
      </c>
      <c r="T49" s="33">
        <v>27.695287</v>
      </c>
      <c r="U49" s="33">
        <v>25.111131</v>
      </c>
      <c r="V49" s="33">
        <v>22.994990000000001</v>
      </c>
      <c r="W49" s="33">
        <v>21.537596000000001</v>
      </c>
      <c r="X49" s="33">
        <v>20.502734</v>
      </c>
      <c r="Y49" s="33">
        <v>19.949245000000001</v>
      </c>
      <c r="Z49" s="33">
        <v>19.324531</v>
      </c>
      <c r="AA49" s="33">
        <v>18.776033000000002</v>
      </c>
      <c r="AB49" s="33">
        <v>18.161118999999999</v>
      </c>
      <c r="AC49" s="33">
        <v>-3.3414369999999999E-2</v>
      </c>
      <c r="AD49" s="33">
        <v>-6.23533E-2</v>
      </c>
      <c r="AE49" s="33">
        <v>-7.4045029999999998E-2</v>
      </c>
      <c r="AF49" s="33">
        <v>-7.5815250000000001E-2</v>
      </c>
      <c r="AG49" s="33">
        <v>-0.22298694999999999</v>
      </c>
      <c r="AH49" s="33">
        <v>-1.037078E-2</v>
      </c>
      <c r="AI49" s="33">
        <v>-8.0225610000000003E-2</v>
      </c>
      <c r="AJ49" s="33">
        <v>-0.26229482999999998</v>
      </c>
      <c r="AK49" s="33">
        <v>-0.25742660000000001</v>
      </c>
      <c r="AL49" s="33">
        <v>-4.0296079999999998E-2</v>
      </c>
      <c r="AM49" s="33">
        <v>4.9947110000000003E-2</v>
      </c>
      <c r="AN49" s="33">
        <v>3.9978399999999997E-2</v>
      </c>
      <c r="AO49" s="33">
        <v>5.7233039999999999E-2</v>
      </c>
      <c r="AP49" s="33">
        <v>0.50568681999999998</v>
      </c>
      <c r="AQ49" s="33">
        <v>1.1583397</v>
      </c>
      <c r="AR49" s="33">
        <v>1.2035108999999999</v>
      </c>
      <c r="AS49" s="33">
        <v>1.0589572</v>
      </c>
      <c r="AT49" s="33">
        <v>1.0673976000000001</v>
      </c>
      <c r="AU49" s="33">
        <v>0.52136033999999998</v>
      </c>
      <c r="AV49" s="33">
        <v>7.9379939999999996E-2</v>
      </c>
      <c r="AW49" s="33">
        <v>-2.1544029999999999E-2</v>
      </c>
      <c r="AX49" s="33">
        <v>-5.4692730000000002E-2</v>
      </c>
      <c r="AY49" s="33">
        <v>-8.4182900000000001E-3</v>
      </c>
      <c r="AZ49" s="33">
        <v>2.4342519999999999E-2</v>
      </c>
      <c r="BA49" s="33">
        <v>4.5065639999999997E-2</v>
      </c>
      <c r="BB49" s="33">
        <v>-1.9534700000000001E-3</v>
      </c>
      <c r="BC49" s="33">
        <v>-1.1524700000000001E-2</v>
      </c>
      <c r="BD49" s="33">
        <v>-1.037823E-2</v>
      </c>
      <c r="BE49" s="33">
        <v>-0.1638174</v>
      </c>
      <c r="BF49" s="33">
        <v>3.5605499999999998E-2</v>
      </c>
      <c r="BG49" s="33">
        <v>-1.7382539999999998E-2</v>
      </c>
      <c r="BH49" s="33">
        <v>-0.17810023999999999</v>
      </c>
      <c r="BI49" s="33">
        <v>-0.19164043</v>
      </c>
      <c r="BJ49" s="33">
        <v>3.6146520000000001E-2</v>
      </c>
      <c r="BK49" s="33">
        <v>0.13957223999999999</v>
      </c>
      <c r="BL49" s="33">
        <v>0.15377076000000001</v>
      </c>
      <c r="BM49" s="33">
        <v>0.18769</v>
      </c>
      <c r="BN49" s="33">
        <v>0.75591554999999999</v>
      </c>
      <c r="BO49" s="33">
        <v>1.4762503</v>
      </c>
      <c r="BP49" s="33">
        <v>1.5186838</v>
      </c>
      <c r="BQ49" s="33">
        <v>1.3699870999999999</v>
      </c>
      <c r="BR49" s="33">
        <v>1.3740300000000001</v>
      </c>
      <c r="BS49" s="33">
        <v>0.67890349000000005</v>
      </c>
      <c r="BT49" s="33">
        <v>0.18396162999999999</v>
      </c>
      <c r="BU49" s="33">
        <v>8.2083989999999996E-2</v>
      </c>
      <c r="BV49" s="33">
        <v>5.7924719999999999E-2</v>
      </c>
      <c r="BW49" s="33">
        <v>0.10251039000000001</v>
      </c>
      <c r="BX49" s="33">
        <v>0.14128955000000001</v>
      </c>
      <c r="BY49" s="33">
        <v>9.9420649999999999E-2</v>
      </c>
      <c r="BZ49" s="33">
        <v>3.9879270000000001E-2</v>
      </c>
      <c r="CA49" s="33">
        <v>3.1776699999999998E-2</v>
      </c>
      <c r="CB49" s="33">
        <v>3.4943250000000002E-2</v>
      </c>
      <c r="CC49" s="33">
        <v>-0.12283674999999999</v>
      </c>
      <c r="CD49" s="33">
        <v>6.7448540000000001E-2</v>
      </c>
      <c r="CE49" s="33">
        <v>2.6142370000000002E-2</v>
      </c>
      <c r="CF49" s="33">
        <v>-0.11978732</v>
      </c>
      <c r="CG49" s="33">
        <v>-0.14607713</v>
      </c>
      <c r="CH49" s="33">
        <v>8.9090429999999998E-2</v>
      </c>
      <c r="CI49" s="33">
        <v>0.20164633000000001</v>
      </c>
      <c r="CJ49" s="33">
        <v>0.23258300000000001</v>
      </c>
      <c r="CK49" s="33">
        <v>0.27804409000000002</v>
      </c>
      <c r="CL49" s="33">
        <v>0.92922320999999997</v>
      </c>
      <c r="CM49" s="33">
        <v>1.6964341999999999</v>
      </c>
      <c r="CN49" s="33">
        <v>1.7369715999999999</v>
      </c>
      <c r="CO49" s="33">
        <v>1.5854055</v>
      </c>
      <c r="CP49" s="33">
        <v>1.5864027000000001</v>
      </c>
      <c r="CQ49" s="33">
        <v>0.78801739000000004</v>
      </c>
      <c r="CR49" s="33">
        <v>0.25639457999999998</v>
      </c>
      <c r="CS49" s="33">
        <v>0.15385644000000001</v>
      </c>
      <c r="CT49" s="33">
        <v>0.13592322000000001</v>
      </c>
      <c r="CU49" s="33">
        <v>0.17933926</v>
      </c>
      <c r="CV49" s="33">
        <v>0.22228671</v>
      </c>
      <c r="CW49" s="33">
        <v>0.15377567</v>
      </c>
      <c r="CX49" s="33">
        <v>8.1712000000000007E-2</v>
      </c>
      <c r="CY49" s="33">
        <v>7.507809E-2</v>
      </c>
      <c r="CZ49" s="33">
        <v>8.0264730000000006E-2</v>
      </c>
      <c r="DA49" s="33">
        <v>-8.1856100000000001E-2</v>
      </c>
      <c r="DB49" s="33">
        <v>9.9291569999999996E-2</v>
      </c>
      <c r="DC49" s="33">
        <v>6.9667290000000007E-2</v>
      </c>
      <c r="DD49" s="33">
        <v>-6.1474399999999998E-2</v>
      </c>
      <c r="DE49" s="33">
        <v>-0.10051383999999999</v>
      </c>
      <c r="DF49" s="33">
        <v>0.14203434000000001</v>
      </c>
      <c r="DG49" s="33">
        <v>0.26372042000000001</v>
      </c>
      <c r="DH49" s="33">
        <v>0.31139525000000001</v>
      </c>
      <c r="DI49" s="33">
        <v>0.36839818000000002</v>
      </c>
      <c r="DJ49" s="33">
        <v>1.1025309000000001</v>
      </c>
      <c r="DK49" s="33">
        <v>1.9166182</v>
      </c>
      <c r="DL49" s="33">
        <v>1.9552594000000001</v>
      </c>
      <c r="DM49" s="33">
        <v>1.8008238999999999</v>
      </c>
      <c r="DN49" s="33">
        <v>1.7987754</v>
      </c>
      <c r="DO49" s="33">
        <v>0.89713129999999996</v>
      </c>
      <c r="DP49" s="33">
        <v>0.32882753999999997</v>
      </c>
      <c r="DQ49" s="33">
        <v>0.22562888</v>
      </c>
      <c r="DR49" s="33">
        <v>0.21392173</v>
      </c>
      <c r="DS49" s="33">
        <v>0.25616812999999999</v>
      </c>
      <c r="DT49" s="33">
        <v>0.30328386000000002</v>
      </c>
      <c r="DU49" s="33">
        <v>0.23225567999999999</v>
      </c>
      <c r="DV49" s="33">
        <v>0.14211182999999999</v>
      </c>
      <c r="DW49" s="33">
        <v>0.13759842999999999</v>
      </c>
      <c r="DX49" s="33">
        <v>0.14570174999999999</v>
      </c>
      <c r="DY49" s="33">
        <v>-2.2686560000000001E-2</v>
      </c>
      <c r="DZ49" s="33">
        <v>0.14526785</v>
      </c>
      <c r="EA49" s="33">
        <v>0.13251035999999999</v>
      </c>
      <c r="EB49" s="33">
        <v>2.2720190000000001E-2</v>
      </c>
      <c r="EC49" s="33">
        <v>-3.4727670000000002E-2</v>
      </c>
      <c r="ED49" s="33">
        <v>0.21847694000000001</v>
      </c>
      <c r="EE49" s="33">
        <v>0.35334554000000001</v>
      </c>
      <c r="EF49" s="33">
        <v>0.4251876</v>
      </c>
      <c r="EG49" s="33">
        <v>0.49885513999999997</v>
      </c>
      <c r="EH49" s="33">
        <v>1.3527596</v>
      </c>
      <c r="EI49" s="33">
        <v>2.2345288000000001</v>
      </c>
      <c r="EJ49" s="33">
        <v>2.2704323</v>
      </c>
      <c r="EK49" s="33">
        <v>2.1118538999999998</v>
      </c>
      <c r="EL49" s="33">
        <v>2.1054078999999999</v>
      </c>
      <c r="EM49" s="33">
        <v>1.0546743999999999</v>
      </c>
      <c r="EN49" s="33">
        <v>0.43340921999999998</v>
      </c>
      <c r="EO49" s="33">
        <v>0.32925690000000002</v>
      </c>
      <c r="EP49" s="33">
        <v>0.32653917999999998</v>
      </c>
      <c r="EQ49" s="33">
        <v>0.36709681</v>
      </c>
      <c r="ER49" s="33">
        <v>0.42023089000000002</v>
      </c>
      <c r="ES49" s="33">
        <v>72.329599999999999</v>
      </c>
      <c r="ET49" s="33">
        <v>71.376345999999998</v>
      </c>
      <c r="EU49" s="33">
        <v>70.412018000000003</v>
      </c>
      <c r="EV49" s="33">
        <v>69.422899000000001</v>
      </c>
      <c r="EW49" s="33">
        <v>68.665926999999996</v>
      </c>
      <c r="EX49" s="33">
        <v>68.201650000000001</v>
      </c>
      <c r="EY49" s="33">
        <v>68.283788999999999</v>
      </c>
      <c r="EZ49" s="33">
        <v>70.503758000000005</v>
      </c>
      <c r="FA49" s="33">
        <v>74.384187999999995</v>
      </c>
      <c r="FB49" s="33">
        <v>78.491496999999995</v>
      </c>
      <c r="FC49" s="33">
        <v>82.652653000000001</v>
      </c>
      <c r="FD49" s="33">
        <v>86.204778000000005</v>
      </c>
      <c r="FE49" s="33">
        <v>89.172253999999995</v>
      </c>
      <c r="FF49" s="33">
        <v>91.289005000000003</v>
      </c>
      <c r="FG49" s="33">
        <v>92.514977999999999</v>
      </c>
      <c r="FH49" s="33">
        <v>93.267500999999996</v>
      </c>
      <c r="FI49" s="33">
        <v>92.698250999999999</v>
      </c>
      <c r="FJ49" s="33">
        <v>91.243514000000005</v>
      </c>
      <c r="FK49" s="33">
        <v>88.523889999999994</v>
      </c>
      <c r="FL49" s="33">
        <v>84.222955999999996</v>
      </c>
      <c r="FM49" s="33">
        <v>80.491305999999994</v>
      </c>
      <c r="FN49" s="33">
        <v>77.959239999999994</v>
      </c>
      <c r="FO49" s="33">
        <v>76.008251000000001</v>
      </c>
      <c r="FP49" s="33">
        <v>74.443614999999994</v>
      </c>
      <c r="FQ49" s="33">
        <v>2.8082210000000001</v>
      </c>
      <c r="FR49" s="82">
        <v>0.40715210000000002</v>
      </c>
      <c r="FS49">
        <v>1</v>
      </c>
    </row>
    <row r="50" spans="1:175" x14ac:dyDescent="0.2">
      <c r="A50" s="18" t="s">
        <v>0</v>
      </c>
      <c r="B50" s="27" t="s">
        <v>206</v>
      </c>
      <c r="C50" s="27">
        <v>42902</v>
      </c>
      <c r="D50" s="33">
        <v>21739</v>
      </c>
      <c r="E50" s="33">
        <v>6.2203242999999997</v>
      </c>
      <c r="F50" s="33">
        <v>6.0422862999999998</v>
      </c>
      <c r="G50" s="33">
        <v>6.0506121000000004</v>
      </c>
      <c r="H50" s="33">
        <v>6.0838833000000001</v>
      </c>
      <c r="I50" s="33">
        <v>6.2534900999999996</v>
      </c>
      <c r="J50" s="33">
        <v>6.6203409000000004</v>
      </c>
      <c r="K50" s="33">
        <v>6.8601264000000004</v>
      </c>
      <c r="L50" s="33">
        <v>7.4556326000000004</v>
      </c>
      <c r="M50" s="33">
        <v>7.8589378999999999</v>
      </c>
      <c r="N50" s="33">
        <v>7.9912232000000003</v>
      </c>
      <c r="O50" s="33">
        <v>7.9550726000000003</v>
      </c>
      <c r="P50" s="33">
        <v>7.8154123000000002</v>
      </c>
      <c r="Q50" s="33">
        <v>7.6537062000000002</v>
      </c>
      <c r="R50" s="33">
        <v>7.7889612000000001</v>
      </c>
      <c r="S50" s="33">
        <v>7.6765556000000004</v>
      </c>
      <c r="T50" s="33">
        <v>7.5337795999999999</v>
      </c>
      <c r="U50" s="33">
        <v>7.0641866000000002</v>
      </c>
      <c r="V50" s="33">
        <v>6.3795437000000002</v>
      </c>
      <c r="W50" s="33">
        <v>6.4855153000000003</v>
      </c>
      <c r="X50" s="33">
        <v>6.6556338999999998</v>
      </c>
      <c r="Y50" s="33">
        <v>6.8344427000000003</v>
      </c>
      <c r="Z50" s="33">
        <v>6.9299584999999997</v>
      </c>
      <c r="AA50" s="33">
        <v>6.7800687999999996</v>
      </c>
      <c r="AB50" s="33">
        <v>6.5122175000000002</v>
      </c>
      <c r="AC50" s="33">
        <v>-2.446197E-2</v>
      </c>
      <c r="AD50" s="33">
        <v>4.6263700000000003E-3</v>
      </c>
      <c r="AE50" s="33">
        <v>1.288711E-2</v>
      </c>
      <c r="AF50" s="33">
        <v>3.4409889999999999E-2</v>
      </c>
      <c r="AG50" s="33">
        <v>-6.1135160000000001E-2</v>
      </c>
      <c r="AH50" s="33">
        <v>-7.8589629999999994E-2</v>
      </c>
      <c r="AI50" s="33">
        <v>-0.22801784</v>
      </c>
      <c r="AJ50" s="33">
        <v>-0.28798343999999998</v>
      </c>
      <c r="AK50" s="33">
        <v>-0.36102817999999998</v>
      </c>
      <c r="AL50" s="33">
        <v>-0.14974359000000001</v>
      </c>
      <c r="AM50" s="33">
        <v>-9.8930130000000005E-2</v>
      </c>
      <c r="AN50" s="33">
        <v>-0.14252212</v>
      </c>
      <c r="AO50" s="33">
        <v>-0.17074084</v>
      </c>
      <c r="AP50" s="33">
        <v>-2.7546439999999998E-2</v>
      </c>
      <c r="AQ50" s="33">
        <v>0.14314490999999999</v>
      </c>
      <c r="AR50" s="33">
        <v>0.26354075999999999</v>
      </c>
      <c r="AS50" s="33">
        <v>0.23274541000000001</v>
      </c>
      <c r="AT50" s="33">
        <v>0.20471760999999999</v>
      </c>
      <c r="AU50" s="33">
        <v>4.2711779999999998E-2</v>
      </c>
      <c r="AV50" s="33">
        <v>0.23353099999999999</v>
      </c>
      <c r="AW50" s="33">
        <v>0.24382208</v>
      </c>
      <c r="AX50" s="33">
        <v>0.20887896</v>
      </c>
      <c r="AY50" s="33">
        <v>0.13701817999999999</v>
      </c>
      <c r="AZ50" s="33">
        <v>5.7560680000000003E-2</v>
      </c>
      <c r="BA50" s="33">
        <v>5.1324439999999999E-2</v>
      </c>
      <c r="BB50" s="33">
        <v>5.5776449999999998E-2</v>
      </c>
      <c r="BC50" s="33">
        <v>0.10907545</v>
      </c>
      <c r="BD50" s="33">
        <v>9.8674819999999996E-2</v>
      </c>
      <c r="BE50" s="33">
        <v>-1.567955E-2</v>
      </c>
      <c r="BF50" s="33">
        <v>-2.8252469999999998E-2</v>
      </c>
      <c r="BG50" s="33">
        <v>-0.16845352999999999</v>
      </c>
      <c r="BH50" s="33">
        <v>-0.2260635</v>
      </c>
      <c r="BI50" s="33">
        <v>-0.26368152</v>
      </c>
      <c r="BJ50" s="33">
        <v>-7.8805070000000005E-2</v>
      </c>
      <c r="BK50" s="33">
        <v>-2.9119920000000001E-2</v>
      </c>
      <c r="BL50" s="33">
        <v>-7.3645890000000006E-2</v>
      </c>
      <c r="BM50" s="33">
        <v>-9.9495600000000003E-2</v>
      </c>
      <c r="BN50" s="33">
        <v>4.8285399999999999E-2</v>
      </c>
      <c r="BO50" s="33">
        <v>0.24408821999999999</v>
      </c>
      <c r="BP50" s="33">
        <v>0.35970244000000001</v>
      </c>
      <c r="BQ50" s="33">
        <v>0.33272337000000002</v>
      </c>
      <c r="BR50" s="33">
        <v>0.30037871999999999</v>
      </c>
      <c r="BS50" s="33">
        <v>0.12379448999999999</v>
      </c>
      <c r="BT50" s="33">
        <v>0.31051591000000001</v>
      </c>
      <c r="BU50" s="33">
        <v>0.31774193000000001</v>
      </c>
      <c r="BV50" s="33">
        <v>0.31170184000000001</v>
      </c>
      <c r="BW50" s="33">
        <v>0.21454197</v>
      </c>
      <c r="BX50" s="33">
        <v>0.13055559</v>
      </c>
      <c r="BY50" s="33">
        <v>0.10381387</v>
      </c>
      <c r="BZ50" s="33">
        <v>9.1202850000000002E-2</v>
      </c>
      <c r="CA50" s="33">
        <v>0.17569520999999999</v>
      </c>
      <c r="CB50" s="33">
        <v>0.14318449999999999</v>
      </c>
      <c r="CC50" s="33">
        <v>1.5802859999999998E-2</v>
      </c>
      <c r="CD50" s="33">
        <v>6.6108900000000003E-3</v>
      </c>
      <c r="CE50" s="33">
        <v>-0.12719947000000001</v>
      </c>
      <c r="CF50" s="33">
        <v>-0.18317794000000001</v>
      </c>
      <c r="CG50" s="33">
        <v>-0.19625951999999999</v>
      </c>
      <c r="CH50" s="33">
        <v>-2.967326E-2</v>
      </c>
      <c r="CI50" s="33">
        <v>1.923041E-2</v>
      </c>
      <c r="CJ50" s="33">
        <v>-2.5942420000000001E-2</v>
      </c>
      <c r="CK50" s="33">
        <v>-5.0151359999999999E-2</v>
      </c>
      <c r="CL50" s="33">
        <v>0.10080631</v>
      </c>
      <c r="CM50" s="33">
        <v>0.31400125000000001</v>
      </c>
      <c r="CN50" s="33">
        <v>0.42630372999999999</v>
      </c>
      <c r="CO50" s="33">
        <v>0.40196779999999999</v>
      </c>
      <c r="CP50" s="33">
        <v>0.36663331999999998</v>
      </c>
      <c r="CQ50" s="33">
        <v>0.17995212999999999</v>
      </c>
      <c r="CR50" s="33">
        <v>0.36383542000000002</v>
      </c>
      <c r="CS50" s="33">
        <v>0.36893859000000001</v>
      </c>
      <c r="CT50" s="33">
        <v>0.38291663999999997</v>
      </c>
      <c r="CU50" s="33">
        <v>0.26823470999999999</v>
      </c>
      <c r="CV50" s="33">
        <v>0.18111163999999999</v>
      </c>
      <c r="CW50" s="33">
        <v>0.15630330000000001</v>
      </c>
      <c r="CX50" s="33">
        <v>0.12662924</v>
      </c>
      <c r="CY50" s="33">
        <v>0.24231496</v>
      </c>
      <c r="CZ50" s="33">
        <v>0.18769419000000001</v>
      </c>
      <c r="DA50" s="33">
        <v>4.7285279999999999E-2</v>
      </c>
      <c r="DB50" s="33">
        <v>4.1474249999999997E-2</v>
      </c>
      <c r="DC50" s="33">
        <v>-8.594541E-2</v>
      </c>
      <c r="DD50" s="33">
        <v>-0.14029237999999999</v>
      </c>
      <c r="DE50" s="33">
        <v>-0.12883750999999999</v>
      </c>
      <c r="DF50" s="33">
        <v>1.945854E-2</v>
      </c>
      <c r="DG50" s="33">
        <v>6.7580749999999995E-2</v>
      </c>
      <c r="DH50" s="33">
        <v>2.1761050000000001E-2</v>
      </c>
      <c r="DI50" s="33">
        <v>-8.0712000000000004E-4</v>
      </c>
      <c r="DJ50" s="33">
        <v>0.15332721999999999</v>
      </c>
      <c r="DK50" s="33">
        <v>0.38391428</v>
      </c>
      <c r="DL50" s="33">
        <v>0.49290502000000003</v>
      </c>
      <c r="DM50" s="33">
        <v>0.47121223000000001</v>
      </c>
      <c r="DN50" s="33">
        <v>0.43288790999999999</v>
      </c>
      <c r="DO50" s="33">
        <v>0.23610977</v>
      </c>
      <c r="DP50" s="33">
        <v>0.41715492999999998</v>
      </c>
      <c r="DQ50" s="33">
        <v>0.42013526000000001</v>
      </c>
      <c r="DR50" s="33">
        <v>0.45413144999999999</v>
      </c>
      <c r="DS50" s="33">
        <v>0.32192746</v>
      </c>
      <c r="DT50" s="33">
        <v>0.2316677</v>
      </c>
      <c r="DU50" s="33">
        <v>0.23208971</v>
      </c>
      <c r="DV50" s="33">
        <v>0.17777931999999999</v>
      </c>
      <c r="DW50" s="33">
        <v>0.33850330000000001</v>
      </c>
      <c r="DX50" s="33">
        <v>0.25195911999999998</v>
      </c>
      <c r="DY50" s="33">
        <v>9.2740879999999998E-2</v>
      </c>
      <c r="DZ50" s="33">
        <v>9.1811400000000001E-2</v>
      </c>
      <c r="EA50" s="33">
        <v>-2.6381100000000001E-2</v>
      </c>
      <c r="EB50" s="33">
        <v>-7.8372440000000002E-2</v>
      </c>
      <c r="EC50" s="33">
        <v>-3.1490850000000001E-2</v>
      </c>
      <c r="ED50" s="33">
        <v>9.0397060000000001E-2</v>
      </c>
      <c r="EE50" s="33">
        <v>0.13739096000000001</v>
      </c>
      <c r="EF50" s="33">
        <v>9.0637280000000001E-2</v>
      </c>
      <c r="EG50" s="33">
        <v>7.0438120000000007E-2</v>
      </c>
      <c r="EH50" s="33">
        <v>0.22915906</v>
      </c>
      <c r="EI50" s="33">
        <v>0.48485758000000001</v>
      </c>
      <c r="EJ50" s="33">
        <v>0.58906670000000005</v>
      </c>
      <c r="EK50" s="33">
        <v>0.57119019000000004</v>
      </c>
      <c r="EL50" s="33">
        <v>0.52854902999999998</v>
      </c>
      <c r="EM50" s="33">
        <v>0.31719248</v>
      </c>
      <c r="EN50" s="33">
        <v>0.49413984</v>
      </c>
      <c r="EO50" s="33">
        <v>0.49405511000000002</v>
      </c>
      <c r="EP50" s="33">
        <v>0.55695432</v>
      </c>
      <c r="EQ50" s="33">
        <v>0.39945124999999998</v>
      </c>
      <c r="ER50" s="33">
        <v>0.30466261</v>
      </c>
      <c r="ES50" s="33">
        <v>70.115277000000006</v>
      </c>
      <c r="ET50" s="33">
        <v>68.985283999999993</v>
      </c>
      <c r="EU50" s="33">
        <v>67.874570000000006</v>
      </c>
      <c r="EV50" s="33">
        <v>67.032950999999997</v>
      </c>
      <c r="EW50" s="33">
        <v>66.022041999999999</v>
      </c>
      <c r="EX50" s="33">
        <v>65.778458999999998</v>
      </c>
      <c r="EY50" s="33">
        <v>67.262927000000005</v>
      </c>
      <c r="EZ50" s="33">
        <v>70.461376000000001</v>
      </c>
      <c r="FA50" s="33">
        <v>74.547589000000002</v>
      </c>
      <c r="FB50" s="33">
        <v>78.173305999999997</v>
      </c>
      <c r="FC50" s="33">
        <v>81.478568999999993</v>
      </c>
      <c r="FD50" s="33">
        <v>84.615835000000004</v>
      </c>
      <c r="FE50" s="33">
        <v>87.277585999999999</v>
      </c>
      <c r="FF50" s="33">
        <v>88.609402000000003</v>
      </c>
      <c r="FG50" s="33">
        <v>90.202815999999999</v>
      </c>
      <c r="FH50" s="33">
        <v>91.023037000000002</v>
      </c>
      <c r="FI50" s="33">
        <v>90.808165000000002</v>
      </c>
      <c r="FJ50" s="33">
        <v>89.981311000000005</v>
      </c>
      <c r="FK50" s="33">
        <v>88.302563000000006</v>
      </c>
      <c r="FL50" s="33">
        <v>85.885452000000001</v>
      </c>
      <c r="FM50" s="33">
        <v>82.916984999999997</v>
      </c>
      <c r="FN50" s="33">
        <v>80.810593999999995</v>
      </c>
      <c r="FO50" s="33">
        <v>78.490674999999996</v>
      </c>
      <c r="FP50" s="33">
        <v>76.383527999999998</v>
      </c>
      <c r="FQ50" s="33">
        <v>1.116412</v>
      </c>
      <c r="FR50" s="82">
        <v>0.1252809</v>
      </c>
      <c r="FS50">
        <v>1</v>
      </c>
    </row>
    <row r="51" spans="1:175" x14ac:dyDescent="0.2">
      <c r="A51" s="18" t="s">
        <v>0</v>
      </c>
      <c r="B51" s="27" t="s">
        <v>206</v>
      </c>
      <c r="C51" s="27">
        <v>42905</v>
      </c>
      <c r="D51" s="33">
        <v>21730</v>
      </c>
      <c r="E51" s="33">
        <v>5.8108601000000002</v>
      </c>
      <c r="F51" s="33">
        <v>5.6523379</v>
      </c>
      <c r="G51" s="33">
        <v>5.5299541000000003</v>
      </c>
      <c r="H51" s="33">
        <v>5.5449289000000004</v>
      </c>
      <c r="I51" s="33">
        <v>5.8031274000000002</v>
      </c>
      <c r="J51" s="33">
        <v>6.2524844000000002</v>
      </c>
      <c r="K51" s="33">
        <v>6.7861573000000002</v>
      </c>
      <c r="L51" s="33">
        <v>7.5883016000000003</v>
      </c>
      <c r="M51" s="33">
        <v>8.1028441999999998</v>
      </c>
      <c r="N51" s="33">
        <v>8.3331780999999996</v>
      </c>
      <c r="O51" s="33">
        <v>8.4603795000000002</v>
      </c>
      <c r="P51" s="33">
        <v>8.4818709000000005</v>
      </c>
      <c r="Q51" s="33">
        <v>8.3714347</v>
      </c>
      <c r="R51" s="33">
        <v>8.4167590000000008</v>
      </c>
      <c r="S51" s="33">
        <v>8.2784382000000001</v>
      </c>
      <c r="T51" s="33">
        <v>8.0730003999999997</v>
      </c>
      <c r="U51" s="33">
        <v>7.6532340999999997</v>
      </c>
      <c r="V51" s="33">
        <v>6.8183416000000001</v>
      </c>
      <c r="W51" s="33">
        <v>6.5831735</v>
      </c>
      <c r="X51" s="33">
        <v>6.6077057999999997</v>
      </c>
      <c r="Y51" s="33">
        <v>6.7621498999999998</v>
      </c>
      <c r="Z51" s="33">
        <v>6.8645810999999997</v>
      </c>
      <c r="AA51" s="33">
        <v>6.5566224999999996</v>
      </c>
      <c r="AB51" s="33">
        <v>6.2594820000000002</v>
      </c>
      <c r="AC51" s="33">
        <v>2.305136E-2</v>
      </c>
      <c r="AD51" s="33">
        <v>0.11055347</v>
      </c>
      <c r="AE51" s="33">
        <v>6.6402799999999998E-2</v>
      </c>
      <c r="AF51" s="33">
        <v>6.1597239999999998E-2</v>
      </c>
      <c r="AG51" s="33">
        <v>-2.9631020000000001E-2</v>
      </c>
      <c r="AH51" s="33">
        <v>-0.11621121</v>
      </c>
      <c r="AI51" s="33">
        <v>-0.20021182000000001</v>
      </c>
      <c r="AJ51" s="33">
        <v>-0.29817403999999997</v>
      </c>
      <c r="AK51" s="33">
        <v>-0.39609907999999999</v>
      </c>
      <c r="AL51" s="33">
        <v>-0.36372813999999998</v>
      </c>
      <c r="AM51" s="33">
        <v>-0.37741490999999999</v>
      </c>
      <c r="AN51" s="33">
        <v>-0.34830231</v>
      </c>
      <c r="AO51" s="33">
        <v>-0.23367676000000001</v>
      </c>
      <c r="AP51" s="33">
        <v>-0.11932122000000001</v>
      </c>
      <c r="AQ51" s="33">
        <v>5.6575250000000001E-2</v>
      </c>
      <c r="AR51" s="33">
        <v>6.8919209999999995E-2</v>
      </c>
      <c r="AS51" s="33">
        <v>0.18894237999999999</v>
      </c>
      <c r="AT51" s="33">
        <v>5.363768E-2</v>
      </c>
      <c r="AU51" s="33">
        <v>-0.39635577</v>
      </c>
      <c r="AV51" s="33">
        <v>-0.53973055000000003</v>
      </c>
      <c r="AW51" s="33">
        <v>-0.44580191000000002</v>
      </c>
      <c r="AX51" s="33">
        <v>-0.65323050999999999</v>
      </c>
      <c r="AY51" s="33">
        <v>-0.45467513999999998</v>
      </c>
      <c r="AZ51" s="33">
        <v>-0.42984431000000001</v>
      </c>
      <c r="BA51" s="33">
        <v>0.11147573</v>
      </c>
      <c r="BB51" s="33">
        <v>0.1921899</v>
      </c>
      <c r="BC51" s="33">
        <v>0.12982684</v>
      </c>
      <c r="BD51" s="33">
        <v>0.12164638999999999</v>
      </c>
      <c r="BE51" s="33">
        <v>2.8542000000000001E-2</v>
      </c>
      <c r="BF51" s="33">
        <v>-5.4268579999999997E-2</v>
      </c>
      <c r="BG51" s="33">
        <v>-0.14760676</v>
      </c>
      <c r="BH51" s="33">
        <v>-0.23673969</v>
      </c>
      <c r="BI51" s="33">
        <v>-0.32788664000000001</v>
      </c>
      <c r="BJ51" s="33">
        <v>-0.28466064000000002</v>
      </c>
      <c r="BK51" s="33">
        <v>-0.29337843000000002</v>
      </c>
      <c r="BL51" s="33">
        <v>-0.26000290999999998</v>
      </c>
      <c r="BM51" s="33">
        <v>-0.14650651000000001</v>
      </c>
      <c r="BN51" s="33">
        <v>-3.1150839999999999E-2</v>
      </c>
      <c r="BO51" s="33">
        <v>0.16451357999999999</v>
      </c>
      <c r="BP51" s="33">
        <v>0.17701908999999999</v>
      </c>
      <c r="BQ51" s="33">
        <v>0.29232432000000003</v>
      </c>
      <c r="BR51" s="33">
        <v>0.15363182</v>
      </c>
      <c r="BS51" s="33">
        <v>-0.26971318</v>
      </c>
      <c r="BT51" s="33">
        <v>-0.40042425999999998</v>
      </c>
      <c r="BU51" s="33">
        <v>-0.32774788999999999</v>
      </c>
      <c r="BV51" s="33">
        <v>-0.49650877999999998</v>
      </c>
      <c r="BW51" s="33">
        <v>-0.35042426999999998</v>
      </c>
      <c r="BX51" s="33">
        <v>-0.31514977</v>
      </c>
      <c r="BY51" s="33">
        <v>0.17271817</v>
      </c>
      <c r="BZ51" s="33">
        <v>0.24873105000000001</v>
      </c>
      <c r="CA51" s="33">
        <v>0.17375413000000001</v>
      </c>
      <c r="CB51" s="33">
        <v>0.16323624</v>
      </c>
      <c r="CC51" s="33">
        <v>6.8832459999999998E-2</v>
      </c>
      <c r="CD51" s="33">
        <v>-1.13673E-2</v>
      </c>
      <c r="CE51" s="33">
        <v>-0.11117266000000001</v>
      </c>
      <c r="CF51" s="33">
        <v>-0.19419044999999999</v>
      </c>
      <c r="CG51" s="33">
        <v>-0.28064291000000002</v>
      </c>
      <c r="CH51" s="33">
        <v>-0.22989873</v>
      </c>
      <c r="CI51" s="33">
        <v>-0.23517502000000001</v>
      </c>
      <c r="CJ51" s="33">
        <v>-0.19884700999999999</v>
      </c>
      <c r="CK51" s="33">
        <v>-8.613266E-2</v>
      </c>
      <c r="CL51" s="33">
        <v>2.99157E-2</v>
      </c>
      <c r="CM51" s="33">
        <v>0.23927134</v>
      </c>
      <c r="CN51" s="33">
        <v>0.25188873000000001</v>
      </c>
      <c r="CO51" s="33">
        <v>0.36392633000000002</v>
      </c>
      <c r="CP51" s="33">
        <v>0.22288746000000001</v>
      </c>
      <c r="CQ51" s="33">
        <v>-0.18200092000000001</v>
      </c>
      <c r="CR51" s="33">
        <v>-0.30394114999999999</v>
      </c>
      <c r="CS51" s="33">
        <v>-0.24598403999999999</v>
      </c>
      <c r="CT51" s="33">
        <v>-0.38796378999999998</v>
      </c>
      <c r="CU51" s="33">
        <v>-0.27822043000000002</v>
      </c>
      <c r="CV51" s="33">
        <v>-0.23571268000000001</v>
      </c>
      <c r="CW51" s="33">
        <v>0.23396062000000001</v>
      </c>
      <c r="CX51" s="33">
        <v>0.30527219</v>
      </c>
      <c r="CY51" s="33">
        <v>0.21768141999999999</v>
      </c>
      <c r="CZ51" s="33">
        <v>0.20482610000000001</v>
      </c>
      <c r="DA51" s="33">
        <v>0.10912292</v>
      </c>
      <c r="DB51" s="33">
        <v>3.1533970000000001E-2</v>
      </c>
      <c r="DC51" s="33">
        <v>-7.4738550000000001E-2</v>
      </c>
      <c r="DD51" s="33">
        <v>-0.15164121</v>
      </c>
      <c r="DE51" s="33">
        <v>-0.23339918000000001</v>
      </c>
      <c r="DF51" s="33">
        <v>-0.17513682</v>
      </c>
      <c r="DG51" s="33">
        <v>-0.17697161</v>
      </c>
      <c r="DH51" s="33">
        <v>-0.13769112</v>
      </c>
      <c r="DI51" s="33">
        <v>-2.5758820000000002E-2</v>
      </c>
      <c r="DJ51" s="33">
        <v>9.0982229999999997E-2</v>
      </c>
      <c r="DK51" s="33">
        <v>0.31402911</v>
      </c>
      <c r="DL51" s="33">
        <v>0.32675837000000002</v>
      </c>
      <c r="DM51" s="33">
        <v>0.43552834000000001</v>
      </c>
      <c r="DN51" s="33">
        <v>0.29214308999999999</v>
      </c>
      <c r="DO51" s="33">
        <v>-9.4288650000000002E-2</v>
      </c>
      <c r="DP51" s="33">
        <v>-0.20745804000000001</v>
      </c>
      <c r="DQ51" s="33">
        <v>-0.16422017999999999</v>
      </c>
      <c r="DR51" s="33">
        <v>-0.27941880000000002</v>
      </c>
      <c r="DS51" s="33">
        <v>-0.20601659999999999</v>
      </c>
      <c r="DT51" s="33">
        <v>-0.15627559999999999</v>
      </c>
      <c r="DU51" s="33">
        <v>0.32238498999999998</v>
      </c>
      <c r="DV51" s="33">
        <v>0.38690861999999998</v>
      </c>
      <c r="DW51" s="33">
        <v>0.28110545999999997</v>
      </c>
      <c r="DX51" s="33">
        <v>0.26487525000000001</v>
      </c>
      <c r="DY51" s="33">
        <v>0.16729594</v>
      </c>
      <c r="DZ51" s="33">
        <v>9.3476600000000007E-2</v>
      </c>
      <c r="EA51" s="33">
        <v>-2.21335E-2</v>
      </c>
      <c r="EB51" s="33">
        <v>-9.020686E-2</v>
      </c>
      <c r="EC51" s="33">
        <v>-0.16518674</v>
      </c>
      <c r="ED51" s="33">
        <v>-9.606932E-2</v>
      </c>
      <c r="EE51" s="33">
        <v>-9.2935119999999996E-2</v>
      </c>
      <c r="EF51" s="33">
        <v>-4.9391709999999998E-2</v>
      </c>
      <c r="EG51" s="33">
        <v>6.1411430000000003E-2</v>
      </c>
      <c r="EH51" s="33">
        <v>0.17915260999999999</v>
      </c>
      <c r="EI51" s="33">
        <v>0.42196744000000003</v>
      </c>
      <c r="EJ51" s="33">
        <v>0.43485825</v>
      </c>
      <c r="EK51" s="33">
        <v>0.53891027000000002</v>
      </c>
      <c r="EL51" s="33">
        <v>0.39213723</v>
      </c>
      <c r="EM51" s="33">
        <v>3.2353930000000003E-2</v>
      </c>
      <c r="EN51" s="33">
        <v>-6.8151749999999997E-2</v>
      </c>
      <c r="EO51" s="33">
        <v>-4.6166169999999999E-2</v>
      </c>
      <c r="EP51" s="33">
        <v>-0.12269707000000001</v>
      </c>
      <c r="EQ51" s="33">
        <v>-0.10176573</v>
      </c>
      <c r="ER51" s="33">
        <v>-4.1581060000000003E-2</v>
      </c>
      <c r="ES51" s="33">
        <v>80.829677000000004</v>
      </c>
      <c r="ET51" s="33">
        <v>79.601426000000004</v>
      </c>
      <c r="EU51" s="33">
        <v>77.320971999999998</v>
      </c>
      <c r="EV51" s="33">
        <v>76.420564999999996</v>
      </c>
      <c r="EW51" s="33">
        <v>75.438120999999995</v>
      </c>
      <c r="EX51" s="33">
        <v>74.368825000000001</v>
      </c>
      <c r="EY51" s="33">
        <v>75.236605999999995</v>
      </c>
      <c r="EZ51" s="33">
        <v>78.235026000000005</v>
      </c>
      <c r="FA51" s="33">
        <v>82.435682</v>
      </c>
      <c r="FB51" s="33">
        <v>86.741100000000003</v>
      </c>
      <c r="FC51" s="33">
        <v>90.156503999999998</v>
      </c>
      <c r="FD51" s="33">
        <v>93.577337999999997</v>
      </c>
      <c r="FE51" s="33">
        <v>95.707623999999996</v>
      </c>
      <c r="FF51" s="33">
        <v>96.732819000000006</v>
      </c>
      <c r="FG51" s="33">
        <v>97.681113999999994</v>
      </c>
      <c r="FH51" s="33">
        <v>98.519972999999993</v>
      </c>
      <c r="FI51" s="33">
        <v>98.040484000000006</v>
      </c>
      <c r="FJ51" s="33">
        <v>96.565994000000003</v>
      </c>
      <c r="FK51" s="33">
        <v>93.690703999999997</v>
      </c>
      <c r="FL51" s="33">
        <v>89.205573000000001</v>
      </c>
      <c r="FM51" s="33">
        <v>85.213082999999997</v>
      </c>
      <c r="FN51" s="33">
        <v>82.608376000000007</v>
      </c>
      <c r="FO51" s="33">
        <v>80.998000000000005</v>
      </c>
      <c r="FP51" s="33">
        <v>79.245056000000005</v>
      </c>
      <c r="FQ51" s="33">
        <v>1.321985</v>
      </c>
      <c r="FR51" s="82">
        <v>0.1337498</v>
      </c>
      <c r="FS51">
        <v>1</v>
      </c>
    </row>
    <row r="52" spans="1:175" x14ac:dyDescent="0.2">
      <c r="A52" s="18" t="s">
        <v>0</v>
      </c>
      <c r="B52" s="27" t="s">
        <v>206</v>
      </c>
      <c r="C52" s="27">
        <v>42906</v>
      </c>
      <c r="D52" s="33">
        <v>21729</v>
      </c>
      <c r="E52" s="33">
        <v>6.7218989000000002</v>
      </c>
      <c r="F52" s="33">
        <v>6.5703626000000002</v>
      </c>
      <c r="G52" s="33">
        <v>6.5234711000000001</v>
      </c>
      <c r="H52" s="33">
        <v>6.5187463000000001</v>
      </c>
      <c r="I52" s="33">
        <v>6.7174043000000001</v>
      </c>
      <c r="J52" s="33">
        <v>7.1997144999999998</v>
      </c>
      <c r="K52" s="33">
        <v>7.6179212999999999</v>
      </c>
      <c r="L52" s="33">
        <v>8.2515994999999993</v>
      </c>
      <c r="M52" s="33">
        <v>8.6410163999999998</v>
      </c>
      <c r="N52" s="33">
        <v>8.7420969999999993</v>
      </c>
      <c r="O52" s="33">
        <v>8.7495691999999998</v>
      </c>
      <c r="P52" s="33">
        <v>8.7250569000000002</v>
      </c>
      <c r="Q52" s="33">
        <v>8.5675886999999999</v>
      </c>
      <c r="R52" s="33">
        <v>8.6566913000000003</v>
      </c>
      <c r="S52" s="33">
        <v>8.5007134999999998</v>
      </c>
      <c r="T52" s="33">
        <v>8.2522251999999998</v>
      </c>
      <c r="U52" s="33">
        <v>7.6727271000000004</v>
      </c>
      <c r="V52" s="33">
        <v>6.9435794</v>
      </c>
      <c r="W52" s="33">
        <v>6.9193195000000003</v>
      </c>
      <c r="X52" s="33">
        <v>7.0760626000000002</v>
      </c>
      <c r="Y52" s="33">
        <v>7.2095105000000004</v>
      </c>
      <c r="Z52" s="33">
        <v>7.2661993999999996</v>
      </c>
      <c r="AA52" s="33">
        <v>7.1801234000000003</v>
      </c>
      <c r="AB52" s="33">
        <v>6.8931611000000004</v>
      </c>
      <c r="AC52" s="33">
        <v>-8.1817559999999998E-2</v>
      </c>
      <c r="AD52" s="33">
        <v>-6.1321510000000003E-2</v>
      </c>
      <c r="AE52" s="33">
        <v>-4.9622800000000002E-2</v>
      </c>
      <c r="AF52" s="33">
        <v>-0.11105395</v>
      </c>
      <c r="AG52" s="33">
        <v>-0.38918180000000002</v>
      </c>
      <c r="AH52" s="33">
        <v>-0.30152938000000001</v>
      </c>
      <c r="AI52" s="33">
        <v>-0.45701721000000001</v>
      </c>
      <c r="AJ52" s="33">
        <v>-0.58195852999999997</v>
      </c>
      <c r="AK52" s="33">
        <v>-3.8629549999999999E-2</v>
      </c>
      <c r="AL52" s="33">
        <v>3.2323159999999997E-2</v>
      </c>
      <c r="AM52" s="33">
        <v>-4.8178499999999999E-2</v>
      </c>
      <c r="AN52" s="33">
        <v>5.3367350000000001E-2</v>
      </c>
      <c r="AO52" s="33">
        <v>5.9870390000000002E-2</v>
      </c>
      <c r="AP52" s="33">
        <v>0.12032745</v>
      </c>
      <c r="AQ52" s="33">
        <v>0.32148978</v>
      </c>
      <c r="AR52" s="33">
        <v>0.33521615999999999</v>
      </c>
      <c r="AS52" s="33">
        <v>0.20674213999999999</v>
      </c>
      <c r="AT52" s="33">
        <v>0.24396153000000001</v>
      </c>
      <c r="AU52" s="33">
        <v>-4.6718030000000001E-2</v>
      </c>
      <c r="AV52" s="33">
        <v>0.12912618000000001</v>
      </c>
      <c r="AW52" s="33">
        <v>7.8480500000000005E-3</v>
      </c>
      <c r="AX52" s="33">
        <v>-0.24320133999999999</v>
      </c>
      <c r="AY52" s="33">
        <v>-0.13495214</v>
      </c>
      <c r="AZ52" s="33">
        <v>-0.28706684999999998</v>
      </c>
      <c r="BA52" s="33">
        <v>0.13610369999999999</v>
      </c>
      <c r="BB52" s="33">
        <v>0.11336305000000001</v>
      </c>
      <c r="BC52" s="33">
        <v>5.0738909999999998E-2</v>
      </c>
      <c r="BD52" s="33">
        <v>-6.2425540000000002E-2</v>
      </c>
      <c r="BE52" s="33">
        <v>-0.27403760999999999</v>
      </c>
      <c r="BF52" s="33">
        <v>-0.21113842999999999</v>
      </c>
      <c r="BG52" s="33">
        <v>-0.32037328999999998</v>
      </c>
      <c r="BH52" s="33">
        <v>-0.38635892999999999</v>
      </c>
      <c r="BI52" s="33">
        <v>2.914361E-2</v>
      </c>
      <c r="BJ52" s="33">
        <v>9.0311169999999996E-2</v>
      </c>
      <c r="BK52" s="33">
        <v>1.52385E-2</v>
      </c>
      <c r="BL52" s="33">
        <v>0.12324525</v>
      </c>
      <c r="BM52" s="33">
        <v>0.13076560000000001</v>
      </c>
      <c r="BN52" s="33">
        <v>0.19115877000000001</v>
      </c>
      <c r="BO52" s="33">
        <v>0.41217355</v>
      </c>
      <c r="BP52" s="33">
        <v>0.42673518999999999</v>
      </c>
      <c r="BQ52" s="33">
        <v>0.29868459000000003</v>
      </c>
      <c r="BR52" s="33">
        <v>0.33356301999999999</v>
      </c>
      <c r="BS52" s="33">
        <v>5.5425849999999999E-2</v>
      </c>
      <c r="BT52" s="33">
        <v>0.24597242999999999</v>
      </c>
      <c r="BU52" s="33">
        <v>8.8767410000000005E-2</v>
      </c>
      <c r="BV52" s="33">
        <v>-0.14432171999999999</v>
      </c>
      <c r="BW52" s="33">
        <v>-6.5718360000000003E-2</v>
      </c>
      <c r="BX52" s="33">
        <v>-0.21062708999999999</v>
      </c>
      <c r="BY52" s="33">
        <v>0.28703529999999999</v>
      </c>
      <c r="BZ52" s="33">
        <v>0.23434904000000001</v>
      </c>
      <c r="CA52" s="33">
        <v>0.12024912</v>
      </c>
      <c r="CB52" s="33">
        <v>-2.8745659999999999E-2</v>
      </c>
      <c r="CC52" s="33">
        <v>-0.19428909</v>
      </c>
      <c r="CD52" s="33">
        <v>-0.14853393000000001</v>
      </c>
      <c r="CE52" s="33">
        <v>-0.22573413000000001</v>
      </c>
      <c r="CF52" s="33">
        <v>-0.25088724000000001</v>
      </c>
      <c r="CG52" s="33">
        <v>7.6083100000000001E-2</v>
      </c>
      <c r="CH52" s="33">
        <v>0.13047349</v>
      </c>
      <c r="CI52" s="33">
        <v>5.9160919999999999E-2</v>
      </c>
      <c r="CJ52" s="33">
        <v>0.17164246</v>
      </c>
      <c r="CK52" s="33">
        <v>0.17986740000000001</v>
      </c>
      <c r="CL52" s="33">
        <v>0.24021634</v>
      </c>
      <c r="CM52" s="33">
        <v>0.47498085000000001</v>
      </c>
      <c r="CN52" s="33">
        <v>0.49012098999999998</v>
      </c>
      <c r="CO52" s="33">
        <v>0.36236364999999998</v>
      </c>
      <c r="CP52" s="33">
        <v>0.39562072999999998</v>
      </c>
      <c r="CQ52" s="33">
        <v>0.12617038</v>
      </c>
      <c r="CR52" s="33">
        <v>0.32689977999999997</v>
      </c>
      <c r="CS52" s="33">
        <v>0.14481190999999999</v>
      </c>
      <c r="CT52" s="33">
        <v>-7.5838000000000003E-2</v>
      </c>
      <c r="CU52" s="33">
        <v>-1.7767249999999998E-2</v>
      </c>
      <c r="CV52" s="33">
        <v>-0.15768515</v>
      </c>
      <c r="CW52" s="33">
        <v>0.43796689999999999</v>
      </c>
      <c r="CX52" s="33">
        <v>0.35533503</v>
      </c>
      <c r="CY52" s="33">
        <v>0.18975934</v>
      </c>
      <c r="CZ52" s="33">
        <v>4.9342300000000004E-3</v>
      </c>
      <c r="DA52" s="33">
        <v>-0.11454056999999999</v>
      </c>
      <c r="DB52" s="33">
        <v>-8.5929430000000001E-2</v>
      </c>
      <c r="DC52" s="33">
        <v>-0.13109497000000001</v>
      </c>
      <c r="DD52" s="33">
        <v>-0.11541555000000001</v>
      </c>
      <c r="DE52" s="33">
        <v>0.12302259</v>
      </c>
      <c r="DF52" s="33">
        <v>0.17063581</v>
      </c>
      <c r="DG52" s="33">
        <v>0.10308335</v>
      </c>
      <c r="DH52" s="33">
        <v>0.22003967999999999</v>
      </c>
      <c r="DI52" s="33">
        <v>0.22896921000000001</v>
      </c>
      <c r="DJ52" s="33">
        <v>0.28927389999999997</v>
      </c>
      <c r="DK52" s="33">
        <v>0.53778815000000002</v>
      </c>
      <c r="DL52" s="33">
        <v>0.55350677999999998</v>
      </c>
      <c r="DM52" s="33">
        <v>0.42604270999999999</v>
      </c>
      <c r="DN52" s="33">
        <v>0.45767845000000001</v>
      </c>
      <c r="DO52" s="33">
        <v>0.19691491999999999</v>
      </c>
      <c r="DP52" s="33">
        <v>0.40782713999999998</v>
      </c>
      <c r="DQ52" s="33">
        <v>0.20085641000000001</v>
      </c>
      <c r="DR52" s="33">
        <v>-7.3542800000000004E-3</v>
      </c>
      <c r="DS52" s="33">
        <v>3.0183850000000002E-2</v>
      </c>
      <c r="DT52" s="33">
        <v>-0.10474321</v>
      </c>
      <c r="DU52" s="33">
        <v>0.65588816000000005</v>
      </c>
      <c r="DV52" s="33">
        <v>0.53001958000000005</v>
      </c>
      <c r="DW52" s="33">
        <v>0.29012104</v>
      </c>
      <c r="DX52" s="33">
        <v>5.356263E-2</v>
      </c>
      <c r="DY52" s="33">
        <v>6.0362000000000002E-4</v>
      </c>
      <c r="DZ52" s="33">
        <v>4.46153E-3</v>
      </c>
      <c r="EA52" s="33">
        <v>5.5489399999999996E-3</v>
      </c>
      <c r="EB52" s="33">
        <v>8.0184050000000007E-2</v>
      </c>
      <c r="EC52" s="33">
        <v>0.19079574999999999</v>
      </c>
      <c r="ED52" s="33">
        <v>0.22862381000000001</v>
      </c>
      <c r="EE52" s="33">
        <v>0.16650034999999999</v>
      </c>
      <c r="EF52" s="33">
        <v>0.28991757000000001</v>
      </c>
      <c r="EG52" s="33">
        <v>0.29986442000000002</v>
      </c>
      <c r="EH52" s="33">
        <v>0.36010523</v>
      </c>
      <c r="EI52" s="33">
        <v>0.62847191999999996</v>
      </c>
      <c r="EJ52" s="33">
        <v>0.64502581000000003</v>
      </c>
      <c r="EK52" s="33">
        <v>0.51798515999999994</v>
      </c>
      <c r="EL52" s="33">
        <v>0.54727994000000002</v>
      </c>
      <c r="EM52" s="33">
        <v>0.29905880000000001</v>
      </c>
      <c r="EN52" s="33">
        <v>0.52467337999999997</v>
      </c>
      <c r="EO52" s="33">
        <v>0.28177576999999998</v>
      </c>
      <c r="EP52" s="33">
        <v>9.1525339999999997E-2</v>
      </c>
      <c r="EQ52" s="33">
        <v>9.9417630000000007E-2</v>
      </c>
      <c r="ER52" s="33">
        <v>-2.8303450000000001E-2</v>
      </c>
      <c r="ES52" s="33">
        <v>78.023537000000005</v>
      </c>
      <c r="ET52" s="33">
        <v>76.841138000000001</v>
      </c>
      <c r="EU52" s="33">
        <v>75.594515000000001</v>
      </c>
      <c r="EV52" s="33">
        <v>74.427921999999995</v>
      </c>
      <c r="EW52" s="33">
        <v>72.564618999999993</v>
      </c>
      <c r="EX52" s="33">
        <v>72.071575999999993</v>
      </c>
      <c r="EY52" s="33">
        <v>72.459874999999997</v>
      </c>
      <c r="EZ52" s="33">
        <v>75.749521000000001</v>
      </c>
      <c r="FA52" s="33">
        <v>79.473652999999999</v>
      </c>
      <c r="FB52" s="33">
        <v>83.38064</v>
      </c>
      <c r="FC52" s="33">
        <v>87.618274</v>
      </c>
      <c r="FD52" s="33">
        <v>90.833558999999994</v>
      </c>
      <c r="FE52" s="33">
        <v>93.291060000000002</v>
      </c>
      <c r="FF52" s="33">
        <v>95.350190999999995</v>
      </c>
      <c r="FG52" s="33">
        <v>96.238346000000007</v>
      </c>
      <c r="FH52" s="33">
        <v>97.037760000000006</v>
      </c>
      <c r="FI52" s="33">
        <v>96.326172</v>
      </c>
      <c r="FJ52" s="33">
        <v>94.607311999999993</v>
      </c>
      <c r="FK52" s="33">
        <v>90.446918999999994</v>
      </c>
      <c r="FL52" s="33">
        <v>87.606301999999999</v>
      </c>
      <c r="FM52" s="33">
        <v>84.013058999999998</v>
      </c>
      <c r="FN52" s="33">
        <v>80.887884999999997</v>
      </c>
      <c r="FO52" s="33">
        <v>78.879615000000001</v>
      </c>
      <c r="FP52" s="33">
        <v>76.733300999999997</v>
      </c>
      <c r="FQ52" s="33">
        <v>1.009471</v>
      </c>
      <c r="FR52" s="82">
        <v>0.1160249</v>
      </c>
      <c r="FS52">
        <v>1</v>
      </c>
    </row>
    <row r="53" spans="1:175" x14ac:dyDescent="0.2">
      <c r="A53" s="18" t="s">
        <v>0</v>
      </c>
      <c r="B53" s="27" t="s">
        <v>206</v>
      </c>
      <c r="C53" s="27">
        <v>42908</v>
      </c>
      <c r="D53" s="33">
        <v>21694</v>
      </c>
      <c r="E53" s="33">
        <v>6.6750847000000002</v>
      </c>
      <c r="F53" s="33">
        <v>6.4740589000000002</v>
      </c>
      <c r="G53" s="33">
        <v>6.3977141</v>
      </c>
      <c r="H53" s="33">
        <v>6.3764281</v>
      </c>
      <c r="I53" s="33">
        <v>6.6333869999999999</v>
      </c>
      <c r="J53" s="33">
        <v>7.0995391999999997</v>
      </c>
      <c r="K53" s="33">
        <v>7.5207949000000003</v>
      </c>
      <c r="L53" s="33">
        <v>8.1119378999999991</v>
      </c>
      <c r="M53" s="33">
        <v>8.5603473000000001</v>
      </c>
      <c r="N53" s="33">
        <v>8.7714818999999995</v>
      </c>
      <c r="O53" s="33">
        <v>8.9168920000000007</v>
      </c>
      <c r="P53" s="33">
        <v>8.8303200000000004</v>
      </c>
      <c r="Q53" s="33">
        <v>8.7013805000000009</v>
      </c>
      <c r="R53" s="33">
        <v>8.6838447999999993</v>
      </c>
      <c r="S53" s="33">
        <v>8.6282183999999997</v>
      </c>
      <c r="T53" s="33">
        <v>8.4401016000000002</v>
      </c>
      <c r="U53" s="33">
        <v>7.8337662999999997</v>
      </c>
      <c r="V53" s="33">
        <v>7.0675172999999996</v>
      </c>
      <c r="W53" s="33">
        <v>7.0666092000000003</v>
      </c>
      <c r="X53" s="33">
        <v>7.1497451999999999</v>
      </c>
      <c r="Y53" s="33">
        <v>7.2902883999999997</v>
      </c>
      <c r="Z53" s="33">
        <v>7.3499052000000002</v>
      </c>
      <c r="AA53" s="33">
        <v>7.1930316999999997</v>
      </c>
      <c r="AB53" s="33">
        <v>6.8586279000000001</v>
      </c>
      <c r="AC53" s="33">
        <v>-0.31633357000000001</v>
      </c>
      <c r="AD53" s="33">
        <v>-0.32163244000000002</v>
      </c>
      <c r="AE53" s="33">
        <v>-8.8534900000000003E-3</v>
      </c>
      <c r="AF53" s="33">
        <v>-6.3522499999999996E-2</v>
      </c>
      <c r="AG53" s="33">
        <v>-7.2982930000000001E-2</v>
      </c>
      <c r="AH53" s="33">
        <v>-4.5223480000000003E-2</v>
      </c>
      <c r="AI53" s="33">
        <v>-3.2936189999999997E-2</v>
      </c>
      <c r="AJ53" s="33">
        <v>-0.17287279999999999</v>
      </c>
      <c r="AK53" s="33">
        <v>-0.12412044999999999</v>
      </c>
      <c r="AL53" s="33">
        <v>-1.998519E-2</v>
      </c>
      <c r="AM53" s="33">
        <v>7.6996670000000003E-2</v>
      </c>
      <c r="AN53" s="33">
        <v>0.11065931</v>
      </c>
      <c r="AO53" s="33">
        <v>0.13387963999999999</v>
      </c>
      <c r="AP53" s="33">
        <v>0.16568111999999999</v>
      </c>
      <c r="AQ53" s="33">
        <v>0.35919715000000002</v>
      </c>
      <c r="AR53" s="33">
        <v>0.42224210000000001</v>
      </c>
      <c r="AS53" s="33">
        <v>0.33833197999999998</v>
      </c>
      <c r="AT53" s="33">
        <v>0.33014368999999999</v>
      </c>
      <c r="AU53" s="33">
        <v>-5.4519900000000003E-3</v>
      </c>
      <c r="AV53" s="33">
        <v>-8.0717919999999999E-2</v>
      </c>
      <c r="AW53" s="33">
        <v>-8.9914789999999994E-2</v>
      </c>
      <c r="AX53" s="33">
        <v>-0.23345316999999999</v>
      </c>
      <c r="AY53" s="33">
        <v>-6.9782659999999996E-2</v>
      </c>
      <c r="AZ53" s="33">
        <v>-0.26476005000000002</v>
      </c>
      <c r="BA53" s="33">
        <v>-0.19621292000000001</v>
      </c>
      <c r="BB53" s="33">
        <v>-0.19195991000000001</v>
      </c>
      <c r="BC53" s="33">
        <v>3.3730219999999998E-2</v>
      </c>
      <c r="BD53" s="33">
        <v>1.017434E-2</v>
      </c>
      <c r="BE53" s="33">
        <v>1.3207E-4</v>
      </c>
      <c r="BF53" s="33">
        <v>1.2392810000000001E-2</v>
      </c>
      <c r="BG53" s="33">
        <v>1.937649E-2</v>
      </c>
      <c r="BH53" s="33">
        <v>-0.13177753</v>
      </c>
      <c r="BI53" s="33">
        <v>-7.6813039999999999E-2</v>
      </c>
      <c r="BJ53" s="33">
        <v>3.8739950000000002E-2</v>
      </c>
      <c r="BK53" s="33">
        <v>0.14471044999999999</v>
      </c>
      <c r="BL53" s="33">
        <v>0.17579116</v>
      </c>
      <c r="BM53" s="33">
        <v>0.20250378999999999</v>
      </c>
      <c r="BN53" s="33">
        <v>0.25545598000000003</v>
      </c>
      <c r="BO53" s="33">
        <v>0.45185842999999998</v>
      </c>
      <c r="BP53" s="33">
        <v>0.51434405999999999</v>
      </c>
      <c r="BQ53" s="33">
        <v>0.42854057000000001</v>
      </c>
      <c r="BR53" s="33">
        <v>0.41955290000000001</v>
      </c>
      <c r="BS53" s="33">
        <v>0.11562035</v>
      </c>
      <c r="BT53" s="33">
        <v>3.3388939999999999E-2</v>
      </c>
      <c r="BU53" s="33">
        <v>1.068298E-2</v>
      </c>
      <c r="BV53" s="33">
        <v>-0.11638867</v>
      </c>
      <c r="BW53" s="33">
        <v>7.3647399999999998E-3</v>
      </c>
      <c r="BX53" s="33">
        <v>-0.15373255</v>
      </c>
      <c r="BY53" s="33">
        <v>-0.11301772</v>
      </c>
      <c r="BZ53" s="33">
        <v>-0.10214912</v>
      </c>
      <c r="CA53" s="33">
        <v>6.3223570000000007E-2</v>
      </c>
      <c r="CB53" s="33">
        <v>6.1216550000000002E-2</v>
      </c>
      <c r="CC53" s="33">
        <v>5.0771299999999998E-2</v>
      </c>
      <c r="CD53" s="33">
        <v>5.2297679999999999E-2</v>
      </c>
      <c r="CE53" s="33">
        <v>5.5608089999999999E-2</v>
      </c>
      <c r="CF53" s="33">
        <v>-0.10331506999999999</v>
      </c>
      <c r="CG53" s="33">
        <v>-4.4048080000000003E-2</v>
      </c>
      <c r="CH53" s="33">
        <v>7.9412800000000006E-2</v>
      </c>
      <c r="CI53" s="33">
        <v>0.1916088</v>
      </c>
      <c r="CJ53" s="33">
        <v>0.22090128000000001</v>
      </c>
      <c r="CK53" s="33">
        <v>0.25003266000000002</v>
      </c>
      <c r="CL53" s="33">
        <v>0.31763377999999998</v>
      </c>
      <c r="CM53" s="33">
        <v>0.51603535</v>
      </c>
      <c r="CN53" s="33">
        <v>0.57813360000000003</v>
      </c>
      <c r="CO53" s="33">
        <v>0.49101876999999999</v>
      </c>
      <c r="CP53" s="33">
        <v>0.48147744999999997</v>
      </c>
      <c r="CQ53" s="33">
        <v>0.19947467999999999</v>
      </c>
      <c r="CR53" s="33">
        <v>0.11241900000000001</v>
      </c>
      <c r="CS53" s="33">
        <v>8.035668E-2</v>
      </c>
      <c r="CT53" s="33">
        <v>-3.5310149999999998E-2</v>
      </c>
      <c r="CU53" s="33">
        <v>6.0796799999999998E-2</v>
      </c>
      <c r="CV53" s="33">
        <v>-7.6835239999999999E-2</v>
      </c>
      <c r="CW53" s="33">
        <v>-2.9822520000000002E-2</v>
      </c>
      <c r="CX53" s="33">
        <v>-1.233833E-2</v>
      </c>
      <c r="CY53" s="33">
        <v>9.2716919999999994E-2</v>
      </c>
      <c r="CZ53" s="33">
        <v>0.11225876</v>
      </c>
      <c r="DA53" s="33">
        <v>0.10141053</v>
      </c>
      <c r="DB53" s="33">
        <v>9.2202539999999999E-2</v>
      </c>
      <c r="DC53" s="33">
        <v>9.1839699999999996E-2</v>
      </c>
      <c r="DD53" s="33">
        <v>-7.485261E-2</v>
      </c>
      <c r="DE53" s="33">
        <v>-1.1283110000000001E-2</v>
      </c>
      <c r="DF53" s="33">
        <v>0.12008565</v>
      </c>
      <c r="DG53" s="33">
        <v>0.23850716</v>
      </c>
      <c r="DH53" s="33">
        <v>0.26601140000000001</v>
      </c>
      <c r="DI53" s="33">
        <v>0.29756154000000001</v>
      </c>
      <c r="DJ53" s="33">
        <v>0.37981157999999998</v>
      </c>
      <c r="DK53" s="33">
        <v>0.58021228000000002</v>
      </c>
      <c r="DL53" s="33">
        <v>0.64192313999999995</v>
      </c>
      <c r="DM53" s="33">
        <v>0.55349696999999998</v>
      </c>
      <c r="DN53" s="33">
        <v>0.54340199</v>
      </c>
      <c r="DO53" s="33">
        <v>0.283329</v>
      </c>
      <c r="DP53" s="33">
        <v>0.19144906</v>
      </c>
      <c r="DQ53" s="33">
        <v>0.15003039000000001</v>
      </c>
      <c r="DR53" s="33">
        <v>4.5768370000000003E-2</v>
      </c>
      <c r="DS53" s="33">
        <v>0.11422885000000001</v>
      </c>
      <c r="DT53" s="33">
        <v>6.2059999999999999E-5</v>
      </c>
      <c r="DU53" s="33">
        <v>9.0298139999999999E-2</v>
      </c>
      <c r="DV53" s="33">
        <v>0.1173342</v>
      </c>
      <c r="DW53" s="33">
        <v>0.13530063000000001</v>
      </c>
      <c r="DX53" s="33">
        <v>0.1859556</v>
      </c>
      <c r="DY53" s="33">
        <v>0.17452553000000001</v>
      </c>
      <c r="DZ53" s="33">
        <v>0.14981882999999999</v>
      </c>
      <c r="EA53" s="33">
        <v>0.14415238</v>
      </c>
      <c r="EB53" s="33">
        <v>-3.3757339999999997E-2</v>
      </c>
      <c r="EC53" s="33">
        <v>3.602429E-2</v>
      </c>
      <c r="ED53" s="33">
        <v>0.17881078</v>
      </c>
      <c r="EE53" s="33">
        <v>0.30622094</v>
      </c>
      <c r="EF53" s="33">
        <v>0.33114325</v>
      </c>
      <c r="EG53" s="33">
        <v>0.36618569000000001</v>
      </c>
      <c r="EH53" s="33">
        <v>0.46958644999999999</v>
      </c>
      <c r="EI53" s="33">
        <v>0.67287355999999998</v>
      </c>
      <c r="EJ53" s="33">
        <v>0.73402511000000004</v>
      </c>
      <c r="EK53" s="33">
        <v>0.64370556999999995</v>
      </c>
      <c r="EL53" s="33">
        <v>0.63281120999999996</v>
      </c>
      <c r="EM53" s="33">
        <v>0.40440134</v>
      </c>
      <c r="EN53" s="33">
        <v>0.30555590999999999</v>
      </c>
      <c r="EO53" s="33">
        <v>0.25062815999999999</v>
      </c>
      <c r="EP53" s="33">
        <v>0.16283286999999999</v>
      </c>
      <c r="EQ53" s="33">
        <v>0.19137625</v>
      </c>
      <c r="ER53" s="33">
        <v>0.11108956</v>
      </c>
      <c r="ES53" s="33">
        <v>78.602338000000003</v>
      </c>
      <c r="ET53" s="33">
        <v>77.370080000000002</v>
      </c>
      <c r="EU53" s="33">
        <v>76.443546999999995</v>
      </c>
      <c r="EV53" s="33">
        <v>75.433564000000004</v>
      </c>
      <c r="EW53" s="33">
        <v>74.432659999999998</v>
      </c>
      <c r="EX53" s="33">
        <v>73.702297000000002</v>
      </c>
      <c r="EY53" s="33">
        <v>74.785146999999995</v>
      </c>
      <c r="EZ53" s="33">
        <v>78.024476000000007</v>
      </c>
      <c r="FA53" s="33">
        <v>82.203530000000001</v>
      </c>
      <c r="FB53" s="33">
        <v>86.692055999999994</v>
      </c>
      <c r="FC53" s="33">
        <v>90.437188000000006</v>
      </c>
      <c r="FD53" s="33">
        <v>93.857163999999997</v>
      </c>
      <c r="FE53" s="33">
        <v>96.136489999999995</v>
      </c>
      <c r="FF53" s="33">
        <v>97.130312000000004</v>
      </c>
      <c r="FG53" s="33">
        <v>98.587722999999997</v>
      </c>
      <c r="FH53" s="33">
        <v>98.568397000000004</v>
      </c>
      <c r="FI53" s="33">
        <v>98.179938000000007</v>
      </c>
      <c r="FJ53" s="33">
        <v>96.506457999999995</v>
      </c>
      <c r="FK53" s="33">
        <v>93.361176</v>
      </c>
      <c r="FL53" s="33">
        <v>88.927273</v>
      </c>
      <c r="FM53" s="33">
        <v>85.005831999999998</v>
      </c>
      <c r="FN53" s="33">
        <v>81.849329999999995</v>
      </c>
      <c r="FO53" s="33">
        <v>79.415105999999994</v>
      </c>
      <c r="FP53" s="33">
        <v>77.133373000000006</v>
      </c>
      <c r="FQ53" s="33">
        <v>1.257325</v>
      </c>
      <c r="FR53" s="82">
        <v>0.11507820000000001</v>
      </c>
      <c r="FS53">
        <v>1</v>
      </c>
    </row>
    <row r="54" spans="1:175" x14ac:dyDescent="0.2">
      <c r="A54" s="18" t="s">
        <v>0</v>
      </c>
      <c r="B54" s="27" t="s">
        <v>206</v>
      </c>
      <c r="C54" s="27">
        <v>42909</v>
      </c>
      <c r="D54" s="33">
        <v>21684</v>
      </c>
      <c r="E54" s="33">
        <v>6.7134377000000001</v>
      </c>
      <c r="F54" s="33">
        <v>6.5259606000000003</v>
      </c>
      <c r="G54" s="33">
        <v>6.3974871000000002</v>
      </c>
      <c r="H54" s="33">
        <v>6.3788102000000002</v>
      </c>
      <c r="I54" s="33">
        <v>6.5638696000000003</v>
      </c>
      <c r="J54" s="33">
        <v>7.0127287000000003</v>
      </c>
      <c r="K54" s="33">
        <v>7.3183429999999996</v>
      </c>
      <c r="L54" s="33">
        <v>7.8492787999999996</v>
      </c>
      <c r="M54" s="33">
        <v>8.2495788999999995</v>
      </c>
      <c r="N54" s="33">
        <v>8.3139751999999998</v>
      </c>
      <c r="O54" s="33">
        <v>8.2439584999999997</v>
      </c>
      <c r="P54" s="33">
        <v>8.1576631000000006</v>
      </c>
      <c r="Q54" s="33">
        <v>7.9843795000000002</v>
      </c>
      <c r="R54" s="33">
        <v>8.0760339999999999</v>
      </c>
      <c r="S54" s="33">
        <v>7.9291219000000002</v>
      </c>
      <c r="T54" s="33">
        <v>7.6723382000000004</v>
      </c>
      <c r="U54" s="33">
        <v>7.1314704999999998</v>
      </c>
      <c r="V54" s="33">
        <v>6.4586858999999999</v>
      </c>
      <c r="W54" s="33">
        <v>6.5560575999999999</v>
      </c>
      <c r="X54" s="33">
        <v>6.5756972999999999</v>
      </c>
      <c r="Y54" s="33">
        <v>6.7411237000000002</v>
      </c>
      <c r="Z54" s="33">
        <v>6.860697</v>
      </c>
      <c r="AA54" s="33">
        <v>6.7847546000000003</v>
      </c>
      <c r="AB54" s="33">
        <v>6.4497179999999998</v>
      </c>
      <c r="AC54" s="33">
        <v>-0.23052959000000001</v>
      </c>
      <c r="AD54" s="33">
        <v>-0.27027799000000002</v>
      </c>
      <c r="AE54" s="33">
        <v>-0.21540812000000001</v>
      </c>
      <c r="AF54" s="33">
        <v>-0.13061908</v>
      </c>
      <c r="AG54" s="33">
        <v>-7.0851220000000006E-2</v>
      </c>
      <c r="AH54" s="33">
        <v>-2.362618E-2</v>
      </c>
      <c r="AI54" s="33">
        <v>-3.877858E-2</v>
      </c>
      <c r="AJ54" s="33">
        <v>-0.10827423999999999</v>
      </c>
      <c r="AK54" s="33">
        <v>-5.9645139999999999E-2</v>
      </c>
      <c r="AL54" s="33">
        <v>-8.1287780000000004E-2</v>
      </c>
      <c r="AM54" s="33">
        <v>-0.22197352000000001</v>
      </c>
      <c r="AN54" s="33">
        <v>-0.22370303</v>
      </c>
      <c r="AO54" s="33">
        <v>-8.4450609999999995E-2</v>
      </c>
      <c r="AP54" s="33">
        <v>1.6282109999999999E-2</v>
      </c>
      <c r="AQ54" s="33">
        <v>0.15927628999999999</v>
      </c>
      <c r="AR54" s="33">
        <v>0.11870464999999999</v>
      </c>
      <c r="AS54" s="33">
        <v>7.5221759999999999E-2</v>
      </c>
      <c r="AT54" s="33">
        <v>4.6282299999999998E-2</v>
      </c>
      <c r="AU54" s="33">
        <v>-0.27063582000000003</v>
      </c>
      <c r="AV54" s="33">
        <v>-0.25275918000000003</v>
      </c>
      <c r="AW54" s="33">
        <v>-0.16321253999999999</v>
      </c>
      <c r="AX54" s="33">
        <v>-0.23898744999999999</v>
      </c>
      <c r="AY54" s="33">
        <v>-8.5371080000000002E-2</v>
      </c>
      <c r="AZ54" s="33">
        <v>-6.5663250000000006E-2</v>
      </c>
      <c r="BA54" s="33">
        <v>-0.14118253</v>
      </c>
      <c r="BB54" s="33">
        <v>-0.16772913</v>
      </c>
      <c r="BC54" s="33">
        <v>-0.14884206999999999</v>
      </c>
      <c r="BD54" s="33">
        <v>-7.1770810000000004E-2</v>
      </c>
      <c r="BE54" s="33">
        <v>2.2889420000000001E-2</v>
      </c>
      <c r="BF54" s="33">
        <v>5.7487780000000002E-2</v>
      </c>
      <c r="BG54" s="33">
        <v>3.0272070000000002E-2</v>
      </c>
      <c r="BH54" s="33">
        <v>-5.0485460000000003E-2</v>
      </c>
      <c r="BI54" s="33">
        <v>-6.9939399999999997E-3</v>
      </c>
      <c r="BJ54" s="33">
        <v>-2.666408E-2</v>
      </c>
      <c r="BK54" s="33">
        <v>-0.15962725</v>
      </c>
      <c r="BL54" s="33">
        <v>-0.15820529</v>
      </c>
      <c r="BM54" s="33">
        <v>-1.9210229999999998E-2</v>
      </c>
      <c r="BN54" s="33">
        <v>8.5465230000000003E-2</v>
      </c>
      <c r="BO54" s="33">
        <v>0.25038164000000002</v>
      </c>
      <c r="BP54" s="33">
        <v>0.20822657999999999</v>
      </c>
      <c r="BQ54" s="33">
        <v>0.16357879</v>
      </c>
      <c r="BR54" s="33">
        <v>0.13425645999999999</v>
      </c>
      <c r="BS54" s="33">
        <v>-0.13012545</v>
      </c>
      <c r="BT54" s="33">
        <v>-0.1383935</v>
      </c>
      <c r="BU54" s="33">
        <v>-5.8568139999999998E-2</v>
      </c>
      <c r="BV54" s="33">
        <v>-0.12504061</v>
      </c>
      <c r="BW54" s="33">
        <v>2.20667E-3</v>
      </c>
      <c r="BX54" s="33">
        <v>7.3329770000000002E-2</v>
      </c>
      <c r="BY54" s="33">
        <v>-7.9301029999999995E-2</v>
      </c>
      <c r="BZ54" s="33">
        <v>-9.6704109999999996E-2</v>
      </c>
      <c r="CA54" s="33">
        <v>-0.10273863</v>
      </c>
      <c r="CB54" s="33">
        <v>-3.1012669999999999E-2</v>
      </c>
      <c r="CC54" s="33">
        <v>8.7813909999999995E-2</v>
      </c>
      <c r="CD54" s="33">
        <v>0.11366707</v>
      </c>
      <c r="CE54" s="33">
        <v>7.809634E-2</v>
      </c>
      <c r="CF54" s="33">
        <v>-1.0461120000000001E-2</v>
      </c>
      <c r="CG54" s="33">
        <v>2.9472109999999999E-2</v>
      </c>
      <c r="CH54" s="33">
        <v>1.116813E-2</v>
      </c>
      <c r="CI54" s="33">
        <v>-0.11644641999999999</v>
      </c>
      <c r="CJ54" s="33">
        <v>-0.11284175</v>
      </c>
      <c r="CK54" s="33">
        <v>2.597505E-2</v>
      </c>
      <c r="CL54" s="33">
        <v>0.13338125000000001</v>
      </c>
      <c r="CM54" s="33">
        <v>0.31348092999999999</v>
      </c>
      <c r="CN54" s="33">
        <v>0.27022919000000001</v>
      </c>
      <c r="CO54" s="33">
        <v>0.22477459999999999</v>
      </c>
      <c r="CP54" s="33">
        <v>0.1951871</v>
      </c>
      <c r="CQ54" s="33">
        <v>-3.280839E-2</v>
      </c>
      <c r="CR54" s="33">
        <v>-5.9184170000000001E-2</v>
      </c>
      <c r="CS54" s="33">
        <v>1.3908240000000001E-2</v>
      </c>
      <c r="CT54" s="33">
        <v>-4.6121379999999997E-2</v>
      </c>
      <c r="CU54" s="33">
        <v>6.2862749999999995E-2</v>
      </c>
      <c r="CV54" s="33">
        <v>0.16959592000000001</v>
      </c>
      <c r="CW54" s="33">
        <v>-1.7419529999999999E-2</v>
      </c>
      <c r="CX54" s="33">
        <v>-2.567908E-2</v>
      </c>
      <c r="CY54" s="33">
        <v>-5.663518E-2</v>
      </c>
      <c r="CZ54" s="33">
        <v>9.7454599999999992E-3</v>
      </c>
      <c r="DA54" s="33">
        <v>0.1527384</v>
      </c>
      <c r="DB54" s="33">
        <v>0.16984635000000001</v>
      </c>
      <c r="DC54" s="33">
        <v>0.12592062000000001</v>
      </c>
      <c r="DD54" s="33">
        <v>2.9563209999999999E-2</v>
      </c>
      <c r="DE54" s="33">
        <v>6.5938170000000004E-2</v>
      </c>
      <c r="DF54" s="33">
        <v>4.9000330000000002E-2</v>
      </c>
      <c r="DG54" s="33">
        <v>-7.3265590000000005E-2</v>
      </c>
      <c r="DH54" s="33">
        <v>-6.7478220000000005E-2</v>
      </c>
      <c r="DI54" s="33">
        <v>7.1160340000000002E-2</v>
      </c>
      <c r="DJ54" s="33">
        <v>0.18129727000000001</v>
      </c>
      <c r="DK54" s="33">
        <v>0.37658021000000003</v>
      </c>
      <c r="DL54" s="33">
        <v>0.33223181000000002</v>
      </c>
      <c r="DM54" s="33">
        <v>0.28597041000000001</v>
      </c>
      <c r="DN54" s="33">
        <v>0.25611773999999998</v>
      </c>
      <c r="DO54" s="33">
        <v>6.4508670000000004E-2</v>
      </c>
      <c r="DP54" s="33">
        <v>2.002516E-2</v>
      </c>
      <c r="DQ54" s="33">
        <v>8.6384630000000004E-2</v>
      </c>
      <c r="DR54" s="33">
        <v>3.2797859999999998E-2</v>
      </c>
      <c r="DS54" s="33">
        <v>0.12351883</v>
      </c>
      <c r="DT54" s="33">
        <v>0.26586206000000001</v>
      </c>
      <c r="DU54" s="33">
        <v>7.1927530000000003E-2</v>
      </c>
      <c r="DV54" s="33">
        <v>7.6869770000000004E-2</v>
      </c>
      <c r="DW54" s="33">
        <v>9.9308599999999997E-3</v>
      </c>
      <c r="DX54" s="33">
        <v>6.8593730000000006E-2</v>
      </c>
      <c r="DY54" s="33">
        <v>0.24647904000000001</v>
      </c>
      <c r="DZ54" s="33">
        <v>0.25096031000000002</v>
      </c>
      <c r="EA54" s="33">
        <v>0.19497127</v>
      </c>
      <c r="EB54" s="33">
        <v>8.7351990000000004E-2</v>
      </c>
      <c r="EC54" s="33">
        <v>0.11858936</v>
      </c>
      <c r="ED54" s="33">
        <v>0.10362403000000001</v>
      </c>
      <c r="EE54" s="33">
        <v>-1.091933E-2</v>
      </c>
      <c r="EF54" s="33">
        <v>-1.9804699999999998E-3</v>
      </c>
      <c r="EG54" s="33">
        <v>0.13640072</v>
      </c>
      <c r="EH54" s="33">
        <v>0.25048039999999999</v>
      </c>
      <c r="EI54" s="33">
        <v>0.46768556</v>
      </c>
      <c r="EJ54" s="33">
        <v>0.42175373999999999</v>
      </c>
      <c r="EK54" s="33">
        <v>0.37432745000000001</v>
      </c>
      <c r="EL54" s="33">
        <v>0.34409190000000001</v>
      </c>
      <c r="EM54" s="33">
        <v>0.20501904000000001</v>
      </c>
      <c r="EN54" s="33">
        <v>0.13439085000000001</v>
      </c>
      <c r="EO54" s="33">
        <v>0.19102901999999999</v>
      </c>
      <c r="EP54" s="33">
        <v>0.14674470000000001</v>
      </c>
      <c r="EQ54" s="33">
        <v>0.21109658000000001</v>
      </c>
      <c r="ER54" s="33">
        <v>0.40485507999999998</v>
      </c>
      <c r="ES54" s="33">
        <v>75.923901999999998</v>
      </c>
      <c r="ET54" s="33">
        <v>74.646332000000001</v>
      </c>
      <c r="EU54" s="33">
        <v>73.577836000000005</v>
      </c>
      <c r="EV54" s="33">
        <v>72.429618000000005</v>
      </c>
      <c r="EW54" s="33">
        <v>71.969408000000001</v>
      </c>
      <c r="EX54" s="33">
        <v>70.734234999999998</v>
      </c>
      <c r="EY54" s="33">
        <v>71.244263000000004</v>
      </c>
      <c r="EZ54" s="33">
        <v>74.007144999999994</v>
      </c>
      <c r="FA54" s="33">
        <v>77.071945999999997</v>
      </c>
      <c r="FB54" s="33">
        <v>80.418553000000003</v>
      </c>
      <c r="FC54" s="33">
        <v>83.951946000000007</v>
      </c>
      <c r="FD54" s="33">
        <v>87.122423999999995</v>
      </c>
      <c r="FE54" s="33">
        <v>89.886796000000004</v>
      </c>
      <c r="FF54" s="33">
        <v>91.576858999999999</v>
      </c>
      <c r="FG54" s="33">
        <v>92.513093999999995</v>
      </c>
      <c r="FH54" s="33">
        <v>92.998141000000004</v>
      </c>
      <c r="FI54" s="33">
        <v>92.525403999999995</v>
      </c>
      <c r="FJ54" s="33">
        <v>91.140782999999999</v>
      </c>
      <c r="FK54" s="33">
        <v>88.581466000000006</v>
      </c>
      <c r="FL54" s="33">
        <v>85.041345000000007</v>
      </c>
      <c r="FM54" s="33">
        <v>81.708913999999993</v>
      </c>
      <c r="FN54" s="33">
        <v>78.807743000000002</v>
      </c>
      <c r="FO54" s="33">
        <v>76.599041999999997</v>
      </c>
      <c r="FP54" s="33">
        <v>74.634506999999999</v>
      </c>
      <c r="FQ54" s="33">
        <v>1.1276299999999999</v>
      </c>
      <c r="FR54" s="82">
        <v>0.1141568</v>
      </c>
      <c r="FS54">
        <v>1</v>
      </c>
    </row>
    <row r="55" spans="1:175" x14ac:dyDescent="0.2">
      <c r="A55" s="18" t="s">
        <v>0</v>
      </c>
      <c r="B55" s="27" t="s">
        <v>206</v>
      </c>
      <c r="C55" s="27">
        <v>42943</v>
      </c>
      <c r="D55" s="33">
        <v>21560</v>
      </c>
      <c r="E55" s="33">
        <v>6.5321942000000002</v>
      </c>
      <c r="F55" s="33">
        <v>6.3298354000000003</v>
      </c>
      <c r="G55" s="33">
        <v>6.2893628000000001</v>
      </c>
      <c r="H55" s="33">
        <v>6.2193075999999996</v>
      </c>
      <c r="I55" s="33">
        <v>6.4180634000000003</v>
      </c>
      <c r="J55" s="33">
        <v>6.8514467999999997</v>
      </c>
      <c r="K55" s="33">
        <v>7.0869055000000003</v>
      </c>
      <c r="L55" s="33">
        <v>7.5946651999999997</v>
      </c>
      <c r="M55" s="33">
        <v>7.9113265999999998</v>
      </c>
      <c r="N55" s="33">
        <v>8.0042598999999992</v>
      </c>
      <c r="O55" s="33">
        <v>8.0008908999999999</v>
      </c>
      <c r="P55" s="33">
        <v>7.9000652000000002</v>
      </c>
      <c r="Q55" s="33">
        <v>7.7552988999999997</v>
      </c>
      <c r="R55" s="33">
        <v>7.9100014999999999</v>
      </c>
      <c r="S55" s="33">
        <v>7.8833957999999997</v>
      </c>
      <c r="T55" s="33">
        <v>7.7457910999999999</v>
      </c>
      <c r="U55" s="33">
        <v>7.3490177000000001</v>
      </c>
      <c r="V55" s="33">
        <v>6.6293582999999998</v>
      </c>
      <c r="W55" s="33">
        <v>6.6689597999999997</v>
      </c>
      <c r="X55" s="33">
        <v>6.8844057000000003</v>
      </c>
      <c r="Y55" s="33">
        <v>7.0668056999999997</v>
      </c>
      <c r="Z55" s="33">
        <v>7.1033061999999996</v>
      </c>
      <c r="AA55" s="33">
        <v>6.9519283999999999</v>
      </c>
      <c r="AB55" s="33">
        <v>6.6818206</v>
      </c>
      <c r="AC55" s="33">
        <v>-5.4188999999999999E-3</v>
      </c>
      <c r="AD55" s="33">
        <v>-9.5351499999999992E-3</v>
      </c>
      <c r="AE55" s="33">
        <v>-2.4123220000000001E-2</v>
      </c>
      <c r="AF55" s="33">
        <v>-0.15543919</v>
      </c>
      <c r="AG55" s="33">
        <v>-6.6389050000000005E-2</v>
      </c>
      <c r="AH55" s="33">
        <v>-0.21467193000000001</v>
      </c>
      <c r="AI55" s="33">
        <v>-0.19385574999999999</v>
      </c>
      <c r="AJ55" s="33">
        <v>-0.41055016999999999</v>
      </c>
      <c r="AK55" s="33">
        <v>-0.41925687</v>
      </c>
      <c r="AL55" s="33">
        <v>-3.5055620000000003E-2</v>
      </c>
      <c r="AM55" s="33">
        <v>-0.10976542</v>
      </c>
      <c r="AN55" s="33">
        <v>-0.14510817000000001</v>
      </c>
      <c r="AO55" s="33">
        <v>-0.15578444999999999</v>
      </c>
      <c r="AP55" s="33">
        <v>-0.10604617</v>
      </c>
      <c r="AQ55" s="33">
        <v>2.3847009999999998E-2</v>
      </c>
      <c r="AR55" s="33">
        <v>1.7111899999999999E-2</v>
      </c>
      <c r="AS55" s="33">
        <v>8.8867329999999994E-2</v>
      </c>
      <c r="AT55" s="33">
        <v>7.2407089999999993E-2</v>
      </c>
      <c r="AU55" s="33">
        <v>5.0840499999999997E-2</v>
      </c>
      <c r="AV55" s="33">
        <v>-3.4662770000000002E-2</v>
      </c>
      <c r="AW55" s="33">
        <v>-4.6305520000000003E-2</v>
      </c>
      <c r="AX55" s="33">
        <v>-0.24370769</v>
      </c>
      <c r="AY55" s="33">
        <v>-0.19295246999999999</v>
      </c>
      <c r="AZ55" s="33">
        <v>-0.20277719</v>
      </c>
      <c r="BA55" s="33">
        <v>4.9448529999999997E-2</v>
      </c>
      <c r="BB55" s="33">
        <v>8.4469150000000007E-2</v>
      </c>
      <c r="BC55" s="33">
        <v>0.13838824999999999</v>
      </c>
      <c r="BD55" s="33">
        <v>-9.6750269999999999E-2</v>
      </c>
      <c r="BE55" s="33">
        <v>3.439184E-2</v>
      </c>
      <c r="BF55" s="33">
        <v>-0.15345963000000001</v>
      </c>
      <c r="BG55" s="33">
        <v>-0.14543333999999999</v>
      </c>
      <c r="BH55" s="33">
        <v>-0.27559483000000001</v>
      </c>
      <c r="BI55" s="33">
        <v>-0.28138161</v>
      </c>
      <c r="BJ55" s="33">
        <v>1.8100479999999999E-2</v>
      </c>
      <c r="BK55" s="33">
        <v>-5.3737E-2</v>
      </c>
      <c r="BL55" s="33">
        <v>-8.7381329999999993E-2</v>
      </c>
      <c r="BM55" s="33">
        <v>-9.7311019999999998E-2</v>
      </c>
      <c r="BN55" s="33">
        <v>-4.3388980000000001E-2</v>
      </c>
      <c r="BO55" s="33">
        <v>0.10805845</v>
      </c>
      <c r="BP55" s="33">
        <v>0.10059339</v>
      </c>
      <c r="BQ55" s="33">
        <v>0.17204411</v>
      </c>
      <c r="BR55" s="33">
        <v>0.15459906000000001</v>
      </c>
      <c r="BS55" s="33">
        <v>0.16624169</v>
      </c>
      <c r="BT55" s="33">
        <v>2.844203E-2</v>
      </c>
      <c r="BU55" s="33">
        <v>1.8787370000000001E-2</v>
      </c>
      <c r="BV55" s="33">
        <v>-0.17782675000000001</v>
      </c>
      <c r="BW55" s="33">
        <v>-0.13568272000000001</v>
      </c>
      <c r="BX55" s="33">
        <v>-0.14700331999999999</v>
      </c>
      <c r="BY55" s="33">
        <v>8.7449540000000006E-2</v>
      </c>
      <c r="BZ55" s="33">
        <v>0.14957624999999999</v>
      </c>
      <c r="CA55" s="33">
        <v>0.25094318999999998</v>
      </c>
      <c r="CB55" s="33">
        <v>-5.6102510000000001E-2</v>
      </c>
      <c r="CC55" s="33">
        <v>0.10419238</v>
      </c>
      <c r="CD55" s="33">
        <v>-0.11106417</v>
      </c>
      <c r="CE55" s="33">
        <v>-0.11189612</v>
      </c>
      <c r="CF55" s="33">
        <v>-0.18212518</v>
      </c>
      <c r="CG55" s="33">
        <v>-0.18588963</v>
      </c>
      <c r="CH55" s="33">
        <v>5.4916239999999998E-2</v>
      </c>
      <c r="CI55" s="33">
        <v>-1.493188E-2</v>
      </c>
      <c r="CJ55" s="33">
        <v>-4.7399900000000002E-2</v>
      </c>
      <c r="CK55" s="33">
        <v>-5.6812500000000002E-2</v>
      </c>
      <c r="CL55" s="33">
        <v>7.1919999999999999E-6</v>
      </c>
      <c r="CM55" s="33">
        <v>0.16638302999999999</v>
      </c>
      <c r="CN55" s="33">
        <v>0.15841242</v>
      </c>
      <c r="CO55" s="33">
        <v>0.2296521</v>
      </c>
      <c r="CP55" s="33">
        <v>0.21152496000000001</v>
      </c>
      <c r="CQ55" s="33">
        <v>0.24616819000000001</v>
      </c>
      <c r="CR55" s="33">
        <v>7.2148229999999994E-2</v>
      </c>
      <c r="CS55" s="33">
        <v>6.3870510000000005E-2</v>
      </c>
      <c r="CT55" s="33">
        <v>-0.13219781999999999</v>
      </c>
      <c r="CU55" s="33">
        <v>-9.6017859999999997E-2</v>
      </c>
      <c r="CV55" s="33">
        <v>-0.1083745</v>
      </c>
      <c r="CW55" s="33">
        <v>0.12545054999999999</v>
      </c>
      <c r="CX55" s="33">
        <v>0.21468335</v>
      </c>
      <c r="CY55" s="33">
        <v>0.36349814000000003</v>
      </c>
      <c r="CZ55" s="33">
        <v>-1.545475E-2</v>
      </c>
      <c r="DA55" s="33">
        <v>0.17399292</v>
      </c>
      <c r="DB55" s="33">
        <v>-6.8668720000000003E-2</v>
      </c>
      <c r="DC55" s="33">
        <v>-7.8358899999999995E-2</v>
      </c>
      <c r="DD55" s="33">
        <v>-8.8655529999999996E-2</v>
      </c>
      <c r="DE55" s="33">
        <v>-9.0397640000000001E-2</v>
      </c>
      <c r="DF55" s="33">
        <v>9.1731989999999999E-2</v>
      </c>
      <c r="DG55" s="33">
        <v>2.3873229999999999E-2</v>
      </c>
      <c r="DH55" s="33">
        <v>-7.4184699999999999E-3</v>
      </c>
      <c r="DI55" s="33">
        <v>-1.6313970000000001E-2</v>
      </c>
      <c r="DJ55" s="33">
        <v>4.3403369999999997E-2</v>
      </c>
      <c r="DK55" s="33">
        <v>0.22470762</v>
      </c>
      <c r="DL55" s="33">
        <v>0.21623144999999999</v>
      </c>
      <c r="DM55" s="33">
        <v>0.28726009000000002</v>
      </c>
      <c r="DN55" s="33">
        <v>0.26845086000000001</v>
      </c>
      <c r="DO55" s="33">
        <v>0.32609470000000002</v>
      </c>
      <c r="DP55" s="33">
        <v>0.11585442</v>
      </c>
      <c r="DQ55" s="33">
        <v>0.10895365</v>
      </c>
      <c r="DR55" s="33">
        <v>-8.6568880000000001E-2</v>
      </c>
      <c r="DS55" s="33">
        <v>-5.6353E-2</v>
      </c>
      <c r="DT55" s="33">
        <v>-6.9745689999999999E-2</v>
      </c>
      <c r="DU55" s="33">
        <v>0.18031797999999999</v>
      </c>
      <c r="DV55" s="33">
        <v>0.30868765999999997</v>
      </c>
      <c r="DW55" s="33">
        <v>0.52600961000000002</v>
      </c>
      <c r="DX55" s="33">
        <v>4.3234160000000001E-2</v>
      </c>
      <c r="DY55" s="33">
        <v>0.27477382</v>
      </c>
      <c r="DZ55" s="33">
        <v>-7.4564100000000001E-3</v>
      </c>
      <c r="EA55" s="33">
        <v>-2.993649E-2</v>
      </c>
      <c r="EB55" s="33">
        <v>4.6299800000000002E-2</v>
      </c>
      <c r="EC55" s="33">
        <v>4.7477619999999998E-2</v>
      </c>
      <c r="ED55" s="33">
        <v>0.14488809999999999</v>
      </c>
      <c r="EE55" s="33">
        <v>7.9901659999999999E-2</v>
      </c>
      <c r="EF55" s="33">
        <v>5.0308369999999998E-2</v>
      </c>
      <c r="EG55" s="33">
        <v>4.2159460000000003E-2</v>
      </c>
      <c r="EH55" s="33">
        <v>0.10606055</v>
      </c>
      <c r="EI55" s="33">
        <v>0.30891906000000002</v>
      </c>
      <c r="EJ55" s="33">
        <v>0.29971293999999998</v>
      </c>
      <c r="EK55" s="33">
        <v>0.37043688000000002</v>
      </c>
      <c r="EL55" s="33">
        <v>0.35064282000000002</v>
      </c>
      <c r="EM55" s="33">
        <v>0.44149588000000001</v>
      </c>
      <c r="EN55" s="33">
        <v>0.17895922</v>
      </c>
      <c r="EO55" s="33">
        <v>0.17404654999999999</v>
      </c>
      <c r="EP55" s="33">
        <v>-2.0687939999999998E-2</v>
      </c>
      <c r="EQ55" s="33">
        <v>9.1675000000000003E-4</v>
      </c>
      <c r="ER55" s="33">
        <v>-1.3971809999999999E-2</v>
      </c>
      <c r="ES55" s="33">
        <v>70.695984999999993</v>
      </c>
      <c r="ET55" s="33">
        <v>69.770698999999993</v>
      </c>
      <c r="EU55" s="33">
        <v>69.309495999999996</v>
      </c>
      <c r="EV55" s="33">
        <v>67.746702999999997</v>
      </c>
      <c r="EW55" s="33">
        <v>67.324984999999998</v>
      </c>
      <c r="EX55" s="33">
        <v>66.515507999999997</v>
      </c>
      <c r="EY55" s="33">
        <v>66.715772999999999</v>
      </c>
      <c r="EZ55" s="33">
        <v>69.372039000000001</v>
      </c>
      <c r="FA55" s="33">
        <v>72.968596000000005</v>
      </c>
      <c r="FB55" s="33">
        <v>77.455467999999996</v>
      </c>
      <c r="FC55" s="33">
        <v>81.085273999999998</v>
      </c>
      <c r="FD55" s="33">
        <v>84.481403</v>
      </c>
      <c r="FE55" s="33">
        <v>87.704223999999996</v>
      </c>
      <c r="FF55" s="33">
        <v>90.289508999999995</v>
      </c>
      <c r="FG55" s="33">
        <v>92.396619000000001</v>
      </c>
      <c r="FH55" s="33">
        <v>93.984975000000006</v>
      </c>
      <c r="FI55" s="33">
        <v>93.917946999999998</v>
      </c>
      <c r="FJ55" s="33">
        <v>92.526719</v>
      </c>
      <c r="FK55" s="33">
        <v>90.698396000000002</v>
      </c>
      <c r="FL55" s="33">
        <v>86.047487000000004</v>
      </c>
      <c r="FM55" s="33">
        <v>82.322685000000007</v>
      </c>
      <c r="FN55" s="33">
        <v>79.743677000000005</v>
      </c>
      <c r="FO55" s="33">
        <v>77.484047000000004</v>
      </c>
      <c r="FP55" s="33">
        <v>74.953940000000003</v>
      </c>
      <c r="FQ55" s="33">
        <v>0.84284619999999999</v>
      </c>
      <c r="FR55" s="82">
        <v>0.1060485</v>
      </c>
      <c r="FS55">
        <v>1</v>
      </c>
    </row>
    <row r="56" spans="1:175" x14ac:dyDescent="0.2">
      <c r="A56" s="18" t="s">
        <v>0</v>
      </c>
      <c r="B56" s="27" t="s">
        <v>206</v>
      </c>
      <c r="C56" s="27">
        <v>42947</v>
      </c>
      <c r="D56" s="33">
        <v>21554</v>
      </c>
      <c r="E56" s="33">
        <v>5.8289220000000004</v>
      </c>
      <c r="F56" s="33">
        <v>5.6274850000000001</v>
      </c>
      <c r="G56" s="33">
        <v>5.5587660999999997</v>
      </c>
      <c r="H56" s="33">
        <v>5.5194970000000003</v>
      </c>
      <c r="I56" s="33">
        <v>5.7916676999999996</v>
      </c>
      <c r="J56" s="33">
        <v>6.2324178000000003</v>
      </c>
      <c r="K56" s="33">
        <v>6.6281134000000002</v>
      </c>
      <c r="L56" s="33">
        <v>7.0876998000000002</v>
      </c>
      <c r="M56" s="33">
        <v>7.4770405999999996</v>
      </c>
      <c r="N56" s="33">
        <v>7.5967742999999999</v>
      </c>
      <c r="O56" s="33">
        <v>7.7070074000000002</v>
      </c>
      <c r="P56" s="33">
        <v>7.6144433999999999</v>
      </c>
      <c r="Q56" s="33">
        <v>7.4945902000000002</v>
      </c>
      <c r="R56" s="33">
        <v>7.5607980000000001</v>
      </c>
      <c r="S56" s="33">
        <v>7.5917053000000001</v>
      </c>
      <c r="T56" s="33">
        <v>7.4370807000000001</v>
      </c>
      <c r="U56" s="33">
        <v>6.9672282000000001</v>
      </c>
      <c r="V56" s="33">
        <v>6.3358318999999996</v>
      </c>
      <c r="W56" s="33">
        <v>6.3642820999999996</v>
      </c>
      <c r="X56" s="33">
        <v>6.5355651999999997</v>
      </c>
      <c r="Y56" s="33">
        <v>6.7155566000000002</v>
      </c>
      <c r="Z56" s="33">
        <v>6.7651781</v>
      </c>
      <c r="AA56" s="33">
        <v>6.6175829999999998</v>
      </c>
      <c r="AB56" s="33">
        <v>6.3429691999999998</v>
      </c>
      <c r="AC56" s="33">
        <v>0.18714596999999999</v>
      </c>
      <c r="AD56" s="33">
        <v>0.17985667999999999</v>
      </c>
      <c r="AE56" s="33">
        <v>0.13192275000000001</v>
      </c>
      <c r="AF56" s="33">
        <v>6.4079510000000006E-2</v>
      </c>
      <c r="AG56" s="33">
        <v>-4.800579E-2</v>
      </c>
      <c r="AH56" s="33">
        <v>-0.17361650000000001</v>
      </c>
      <c r="AI56" s="33">
        <v>-0.15745723</v>
      </c>
      <c r="AJ56" s="33">
        <v>-0.30768886000000001</v>
      </c>
      <c r="AK56" s="33">
        <v>-0.43369697000000001</v>
      </c>
      <c r="AL56" s="33">
        <v>-0.49190497</v>
      </c>
      <c r="AM56" s="33">
        <v>-0.48304606</v>
      </c>
      <c r="AN56" s="33">
        <v>-0.45020110000000002</v>
      </c>
      <c r="AO56" s="33">
        <v>-0.44587431</v>
      </c>
      <c r="AP56" s="33">
        <v>-0.43885470999999998</v>
      </c>
      <c r="AQ56" s="33">
        <v>-0.16399779</v>
      </c>
      <c r="AR56" s="33">
        <v>-0.11318891</v>
      </c>
      <c r="AS56" s="33">
        <v>-0.13370547999999999</v>
      </c>
      <c r="AT56" s="33">
        <v>-0.12788301999999999</v>
      </c>
      <c r="AU56" s="33">
        <v>-0.28121696000000002</v>
      </c>
      <c r="AV56" s="33">
        <v>-0.30400525</v>
      </c>
      <c r="AW56" s="33">
        <v>-0.40577721999999999</v>
      </c>
      <c r="AX56" s="33">
        <v>-0.40399407999999998</v>
      </c>
      <c r="AY56" s="33">
        <v>-0.4477467</v>
      </c>
      <c r="AZ56" s="33">
        <v>-0.54939104000000005</v>
      </c>
      <c r="BA56" s="33">
        <v>0.27955584999999999</v>
      </c>
      <c r="BB56" s="33">
        <v>0.25743521000000003</v>
      </c>
      <c r="BC56" s="33">
        <v>0.19480027</v>
      </c>
      <c r="BD56" s="33">
        <v>0.10144944</v>
      </c>
      <c r="BE56" s="33">
        <v>-1.4792799999999999E-3</v>
      </c>
      <c r="BF56" s="33">
        <v>-0.11875742</v>
      </c>
      <c r="BG56" s="33">
        <v>-0.10812595</v>
      </c>
      <c r="BH56" s="33">
        <v>-0.24756987</v>
      </c>
      <c r="BI56" s="33">
        <v>-0.36719144999999997</v>
      </c>
      <c r="BJ56" s="33">
        <v>-0.41950863999999999</v>
      </c>
      <c r="BK56" s="33">
        <v>-0.41620126000000002</v>
      </c>
      <c r="BL56" s="33">
        <v>-0.38461213999999999</v>
      </c>
      <c r="BM56" s="33">
        <v>-0.38320153000000001</v>
      </c>
      <c r="BN56" s="33">
        <v>-0.37556194999999998</v>
      </c>
      <c r="BO56" s="33">
        <v>-7.9598039999999995E-2</v>
      </c>
      <c r="BP56" s="33">
        <v>-3.17116E-2</v>
      </c>
      <c r="BQ56" s="33">
        <v>-5.3015420000000001E-2</v>
      </c>
      <c r="BR56" s="33">
        <v>-4.630277E-2</v>
      </c>
      <c r="BS56" s="33">
        <v>-0.19645003999999999</v>
      </c>
      <c r="BT56" s="33">
        <v>-0.21725671999999999</v>
      </c>
      <c r="BU56" s="33">
        <v>-0.30287482999999998</v>
      </c>
      <c r="BV56" s="33">
        <v>-0.29688996000000001</v>
      </c>
      <c r="BW56" s="33">
        <v>-0.31124034</v>
      </c>
      <c r="BX56" s="33">
        <v>-0.37790281999999997</v>
      </c>
      <c r="BY56" s="33">
        <v>0.34355864000000003</v>
      </c>
      <c r="BZ56" s="33">
        <v>0.31116587000000001</v>
      </c>
      <c r="CA56" s="33">
        <v>0.23834905000000001</v>
      </c>
      <c r="CB56" s="33">
        <v>0.12733174</v>
      </c>
      <c r="CC56" s="33">
        <v>3.0744839999999999E-2</v>
      </c>
      <c r="CD56" s="33">
        <v>-8.0762180000000003E-2</v>
      </c>
      <c r="CE56" s="33">
        <v>-7.3959250000000004E-2</v>
      </c>
      <c r="CF56" s="33">
        <v>-0.20593164</v>
      </c>
      <c r="CG56" s="33">
        <v>-0.32112994</v>
      </c>
      <c r="CH56" s="33">
        <v>-0.36936716000000003</v>
      </c>
      <c r="CI56" s="33">
        <v>-0.36990476</v>
      </c>
      <c r="CJ56" s="33">
        <v>-0.33918544</v>
      </c>
      <c r="CK56" s="33">
        <v>-0.33979456000000002</v>
      </c>
      <c r="CL56" s="33">
        <v>-0.33172557000000003</v>
      </c>
      <c r="CM56" s="33">
        <v>-2.114303E-2</v>
      </c>
      <c r="CN56" s="33">
        <v>2.4719330000000001E-2</v>
      </c>
      <c r="CO56" s="33">
        <v>2.8702599999999999E-3</v>
      </c>
      <c r="CP56" s="33">
        <v>1.019947E-2</v>
      </c>
      <c r="CQ56" s="33">
        <v>-0.13774073000000001</v>
      </c>
      <c r="CR56" s="33">
        <v>-0.15717495000000001</v>
      </c>
      <c r="CS56" s="33">
        <v>-0.23160496</v>
      </c>
      <c r="CT56" s="33">
        <v>-0.22270998</v>
      </c>
      <c r="CU56" s="33">
        <v>-0.21669645000000001</v>
      </c>
      <c r="CV56" s="33">
        <v>-0.25913059999999999</v>
      </c>
      <c r="CW56" s="33">
        <v>0.40756144</v>
      </c>
      <c r="CX56" s="33">
        <v>0.36489652</v>
      </c>
      <c r="CY56" s="33">
        <v>0.28189783000000002</v>
      </c>
      <c r="CZ56" s="33">
        <v>0.15321404</v>
      </c>
      <c r="DA56" s="33">
        <v>6.2968960000000004E-2</v>
      </c>
      <c r="DB56" s="33">
        <v>-4.2766949999999998E-2</v>
      </c>
      <c r="DC56" s="33">
        <v>-3.9792559999999998E-2</v>
      </c>
      <c r="DD56" s="33">
        <v>-0.16429341</v>
      </c>
      <c r="DE56" s="33">
        <v>-0.27506841999999998</v>
      </c>
      <c r="DF56" s="33">
        <v>-0.31922569000000001</v>
      </c>
      <c r="DG56" s="33">
        <v>-0.32360826999999998</v>
      </c>
      <c r="DH56" s="33">
        <v>-0.29375873000000002</v>
      </c>
      <c r="DI56" s="33">
        <v>-0.29638758999999998</v>
      </c>
      <c r="DJ56" s="33">
        <v>-0.28788920000000001</v>
      </c>
      <c r="DK56" s="33">
        <v>3.7311980000000002E-2</v>
      </c>
      <c r="DL56" s="33">
        <v>8.1150269999999997E-2</v>
      </c>
      <c r="DM56" s="33">
        <v>5.875594E-2</v>
      </c>
      <c r="DN56" s="33">
        <v>6.6701700000000003E-2</v>
      </c>
      <c r="DO56" s="33">
        <v>-7.9031420000000005E-2</v>
      </c>
      <c r="DP56" s="33">
        <v>-9.7093170000000006E-2</v>
      </c>
      <c r="DQ56" s="33">
        <v>-0.16033507999999999</v>
      </c>
      <c r="DR56" s="33">
        <v>-0.14853</v>
      </c>
      <c r="DS56" s="33">
        <v>-0.12215255999999999</v>
      </c>
      <c r="DT56" s="33">
        <v>-0.14035838</v>
      </c>
      <c r="DU56" s="33">
        <v>0.49997132</v>
      </c>
      <c r="DV56" s="33">
        <v>0.44247505999999998</v>
      </c>
      <c r="DW56" s="33">
        <v>0.34477535999999998</v>
      </c>
      <c r="DX56" s="33">
        <v>0.19058396</v>
      </c>
      <c r="DY56" s="33">
        <v>0.10949547</v>
      </c>
      <c r="DZ56" s="33">
        <v>1.2092139999999999E-2</v>
      </c>
      <c r="EA56" s="33">
        <v>9.5387200000000005E-3</v>
      </c>
      <c r="EB56" s="33">
        <v>-0.10417442</v>
      </c>
      <c r="EC56" s="33">
        <v>-0.2085629</v>
      </c>
      <c r="ED56" s="33">
        <v>-0.24682936</v>
      </c>
      <c r="EE56" s="33">
        <v>-0.25676346999999999</v>
      </c>
      <c r="EF56" s="33">
        <v>-0.22816976999999999</v>
      </c>
      <c r="EG56" s="33">
        <v>-0.23371481999999999</v>
      </c>
      <c r="EH56" s="33">
        <v>-0.22459644000000001</v>
      </c>
      <c r="EI56" s="33">
        <v>0.12171172</v>
      </c>
      <c r="EJ56" s="33">
        <v>0.16262757999999999</v>
      </c>
      <c r="EK56" s="33">
        <v>0.13944598999999999</v>
      </c>
      <c r="EL56" s="33">
        <v>0.14828195999999999</v>
      </c>
      <c r="EM56" s="33">
        <v>5.7355000000000001E-3</v>
      </c>
      <c r="EN56" s="33">
        <v>-1.034464E-2</v>
      </c>
      <c r="EO56" s="33">
        <v>-5.7432690000000002E-2</v>
      </c>
      <c r="EP56" s="33">
        <v>-4.1425879999999998E-2</v>
      </c>
      <c r="EQ56" s="33">
        <v>1.43538E-2</v>
      </c>
      <c r="ER56" s="33">
        <v>3.1129850000000001E-2</v>
      </c>
      <c r="ES56" s="33">
        <v>71.252421999999996</v>
      </c>
      <c r="ET56" s="33">
        <v>69.726343</v>
      </c>
      <c r="EU56" s="33">
        <v>68.644282000000004</v>
      </c>
      <c r="EV56" s="33">
        <v>67.697089000000005</v>
      </c>
      <c r="EW56" s="33">
        <v>66.878911000000002</v>
      </c>
      <c r="EX56" s="33">
        <v>65.797473999999994</v>
      </c>
      <c r="EY56" s="33">
        <v>65.776143000000005</v>
      </c>
      <c r="EZ56" s="33">
        <v>68.139629999999997</v>
      </c>
      <c r="FA56" s="33">
        <v>71.800410999999997</v>
      </c>
      <c r="FB56" s="33">
        <v>75.961642999999995</v>
      </c>
      <c r="FC56" s="33">
        <v>79.879696999999993</v>
      </c>
      <c r="FD56" s="33">
        <v>83.461130999999995</v>
      </c>
      <c r="FE56" s="33">
        <v>86.313371000000004</v>
      </c>
      <c r="FF56" s="33">
        <v>89.181697</v>
      </c>
      <c r="FG56" s="33">
        <v>90.7941</v>
      </c>
      <c r="FH56" s="33">
        <v>91.826837999999995</v>
      </c>
      <c r="FI56" s="33">
        <v>92.161142999999996</v>
      </c>
      <c r="FJ56" s="33">
        <v>91.539221999999995</v>
      </c>
      <c r="FK56" s="33">
        <v>88.656675000000007</v>
      </c>
      <c r="FL56" s="33">
        <v>84.459548999999996</v>
      </c>
      <c r="FM56" s="33">
        <v>80.564403999999996</v>
      </c>
      <c r="FN56" s="33">
        <v>77.657511999999997</v>
      </c>
      <c r="FO56" s="33">
        <v>75.569772999999998</v>
      </c>
      <c r="FP56" s="33">
        <v>73.684644000000006</v>
      </c>
      <c r="FQ56" s="33">
        <v>1.241298</v>
      </c>
      <c r="FR56" s="82">
        <v>0.10480150000000001</v>
      </c>
      <c r="FS56">
        <v>1</v>
      </c>
    </row>
    <row r="57" spans="1:175" x14ac:dyDescent="0.2">
      <c r="A57" s="18" t="s">
        <v>0</v>
      </c>
      <c r="B57" s="27" t="s">
        <v>206</v>
      </c>
      <c r="C57" s="27">
        <v>42923</v>
      </c>
      <c r="D57" s="33">
        <v>21614</v>
      </c>
      <c r="E57" s="33">
        <v>6.3899654000000004</v>
      </c>
      <c r="F57" s="33">
        <v>6.2241438999999996</v>
      </c>
      <c r="G57" s="33">
        <v>6.1537769000000004</v>
      </c>
      <c r="H57" s="33">
        <v>6.1018794999999999</v>
      </c>
      <c r="I57" s="33">
        <v>6.2645152</v>
      </c>
      <c r="J57" s="33">
        <v>6.7231107999999997</v>
      </c>
      <c r="K57" s="33">
        <v>6.9807484999999998</v>
      </c>
      <c r="L57" s="33">
        <v>7.5523245000000001</v>
      </c>
      <c r="M57" s="33">
        <v>7.9822781999999997</v>
      </c>
      <c r="N57" s="33">
        <v>8.0748414000000004</v>
      </c>
      <c r="O57" s="33">
        <v>8.1524613000000006</v>
      </c>
      <c r="P57" s="33">
        <v>8.1427002999999996</v>
      </c>
      <c r="Q57" s="33">
        <v>8.0647555000000004</v>
      </c>
      <c r="R57" s="33">
        <v>8.2375109000000002</v>
      </c>
      <c r="S57" s="33">
        <v>8.1173157000000007</v>
      </c>
      <c r="T57" s="33">
        <v>7.9200132999999999</v>
      </c>
      <c r="U57" s="33">
        <v>7.4562543000000003</v>
      </c>
      <c r="V57" s="33">
        <v>6.7764838000000003</v>
      </c>
      <c r="W57" s="33">
        <v>6.8213623999999999</v>
      </c>
      <c r="X57" s="33">
        <v>6.9704442000000002</v>
      </c>
      <c r="Y57" s="33">
        <v>7.2023047</v>
      </c>
      <c r="Z57" s="33">
        <v>7.3369492000000003</v>
      </c>
      <c r="AA57" s="33">
        <v>7.0897341000000003</v>
      </c>
      <c r="AB57" s="33">
        <v>6.7593873000000002</v>
      </c>
      <c r="AC57" s="33">
        <v>-0.10686493</v>
      </c>
      <c r="AD57" s="33">
        <v>-0.11631977</v>
      </c>
      <c r="AE57" s="33">
        <v>2.2209969999999999E-2</v>
      </c>
      <c r="AF57" s="33">
        <v>-0.33303812999999999</v>
      </c>
      <c r="AG57" s="33">
        <v>-9.6385769999999996E-2</v>
      </c>
      <c r="AH57" s="33">
        <v>-1.001254E-2</v>
      </c>
      <c r="AI57" s="33">
        <v>-7.5598070000000003E-2</v>
      </c>
      <c r="AJ57" s="33">
        <v>-9.4536179999999997E-2</v>
      </c>
      <c r="AK57" s="33">
        <v>-6.753431E-2</v>
      </c>
      <c r="AL57" s="33">
        <v>-0.16371786999999999</v>
      </c>
      <c r="AM57" s="33">
        <v>-0.14885409999999999</v>
      </c>
      <c r="AN57" s="33">
        <v>-2.619378E-2</v>
      </c>
      <c r="AO57" s="33">
        <v>9.3884640000000005E-2</v>
      </c>
      <c r="AP57" s="33">
        <v>0.24450802999999999</v>
      </c>
      <c r="AQ57" s="33">
        <v>0.3472575</v>
      </c>
      <c r="AR57" s="33">
        <v>0.29982168999999997</v>
      </c>
      <c r="AS57" s="33">
        <v>0.32616853000000001</v>
      </c>
      <c r="AT57" s="33">
        <v>0.36821868000000002</v>
      </c>
      <c r="AU57" s="33">
        <v>0.24031371000000001</v>
      </c>
      <c r="AV57" s="33">
        <v>0.25730555999999999</v>
      </c>
      <c r="AW57" s="33">
        <v>0.42252472000000002</v>
      </c>
      <c r="AX57" s="33">
        <v>0.32820621</v>
      </c>
      <c r="AY57" s="33">
        <v>0.13872361</v>
      </c>
      <c r="AZ57" s="33">
        <v>0.14728991999999999</v>
      </c>
      <c r="BA57" s="33">
        <v>-5.7988329999999998E-2</v>
      </c>
      <c r="BB57" s="33">
        <v>-5.5718370000000003E-2</v>
      </c>
      <c r="BC57" s="33">
        <v>5.5362979999999999E-2</v>
      </c>
      <c r="BD57" s="33">
        <v>-0.2134432</v>
      </c>
      <c r="BE57" s="33">
        <v>-2.366772E-2</v>
      </c>
      <c r="BF57" s="33">
        <v>6.2084420000000001E-2</v>
      </c>
      <c r="BG57" s="33">
        <v>-1.239663E-2</v>
      </c>
      <c r="BH57" s="33">
        <v>-4.6736649999999998E-2</v>
      </c>
      <c r="BI57" s="33">
        <v>-2.1303059999999999E-2</v>
      </c>
      <c r="BJ57" s="33">
        <v>-0.11248856</v>
      </c>
      <c r="BK57" s="33">
        <v>-8.9471060000000005E-2</v>
      </c>
      <c r="BL57" s="33">
        <v>3.8749140000000001E-2</v>
      </c>
      <c r="BM57" s="33">
        <v>0.16036695000000001</v>
      </c>
      <c r="BN57" s="33">
        <v>0.31013457999999999</v>
      </c>
      <c r="BO57" s="33">
        <v>0.43557742999999999</v>
      </c>
      <c r="BP57" s="33">
        <v>0.38849252000000001</v>
      </c>
      <c r="BQ57" s="33">
        <v>0.41448840999999997</v>
      </c>
      <c r="BR57" s="33">
        <v>0.45470310000000003</v>
      </c>
      <c r="BS57" s="33">
        <v>0.31015686999999997</v>
      </c>
      <c r="BT57" s="33">
        <v>0.32639657</v>
      </c>
      <c r="BU57" s="33">
        <v>0.49427306999999998</v>
      </c>
      <c r="BV57" s="33">
        <v>0.39692868999999997</v>
      </c>
      <c r="BW57" s="33">
        <v>0.22563564999999999</v>
      </c>
      <c r="BX57" s="33">
        <v>0.21130377</v>
      </c>
      <c r="BY57" s="33">
        <v>-2.413655E-2</v>
      </c>
      <c r="BZ57" s="33">
        <v>-1.3746019999999999E-2</v>
      </c>
      <c r="CA57" s="33">
        <v>7.8324649999999996E-2</v>
      </c>
      <c r="CB57" s="33">
        <v>-0.13061211</v>
      </c>
      <c r="CC57" s="33">
        <v>2.6696589999999999E-2</v>
      </c>
      <c r="CD57" s="33">
        <v>0.11201854999999999</v>
      </c>
      <c r="CE57" s="33">
        <v>3.137649E-2</v>
      </c>
      <c r="CF57" s="33">
        <v>-1.363084E-2</v>
      </c>
      <c r="CG57" s="33">
        <v>1.071656E-2</v>
      </c>
      <c r="CH57" s="33">
        <v>-7.7007309999999995E-2</v>
      </c>
      <c r="CI57" s="33">
        <v>-4.8342549999999998E-2</v>
      </c>
      <c r="CJ57" s="33">
        <v>8.3728410000000003E-2</v>
      </c>
      <c r="CK57" s="33">
        <v>0.2064124</v>
      </c>
      <c r="CL57" s="33">
        <v>0.35558732999999998</v>
      </c>
      <c r="CM57" s="33">
        <v>0.49674754999999998</v>
      </c>
      <c r="CN57" s="33">
        <v>0.44990566999999998</v>
      </c>
      <c r="CO57" s="33">
        <v>0.47565848999999999</v>
      </c>
      <c r="CP57" s="33">
        <v>0.51460194000000004</v>
      </c>
      <c r="CQ57" s="33">
        <v>0.35853003</v>
      </c>
      <c r="CR57" s="33">
        <v>0.37424879</v>
      </c>
      <c r="CS57" s="33">
        <v>0.54396575999999996</v>
      </c>
      <c r="CT57" s="33">
        <v>0.44452566999999998</v>
      </c>
      <c r="CU57" s="33">
        <v>0.28583066000000001</v>
      </c>
      <c r="CV57" s="33">
        <v>0.25563956999999998</v>
      </c>
      <c r="CW57" s="33">
        <v>9.71523E-3</v>
      </c>
      <c r="CX57" s="33">
        <v>2.8226330000000001E-2</v>
      </c>
      <c r="CY57" s="33">
        <v>0.10128632</v>
      </c>
      <c r="CZ57" s="33">
        <v>-4.778102E-2</v>
      </c>
      <c r="DA57" s="33">
        <v>7.7060890000000007E-2</v>
      </c>
      <c r="DB57" s="33">
        <v>0.16195269000000001</v>
      </c>
      <c r="DC57" s="33">
        <v>7.514962E-2</v>
      </c>
      <c r="DD57" s="33">
        <v>1.9474959999999999E-2</v>
      </c>
      <c r="DE57" s="33">
        <v>4.2736179999999999E-2</v>
      </c>
      <c r="DF57" s="33">
        <v>-4.1526050000000002E-2</v>
      </c>
      <c r="DG57" s="33">
        <v>-7.2140399999999997E-3</v>
      </c>
      <c r="DH57" s="33">
        <v>0.12870767</v>
      </c>
      <c r="DI57" s="33">
        <v>0.25245784999999998</v>
      </c>
      <c r="DJ57" s="33">
        <v>0.40104008000000002</v>
      </c>
      <c r="DK57" s="33">
        <v>0.55791767000000003</v>
      </c>
      <c r="DL57" s="33">
        <v>0.51131881999999995</v>
      </c>
      <c r="DM57" s="33">
        <v>0.53682858</v>
      </c>
      <c r="DN57" s="33">
        <v>0.57450078999999998</v>
      </c>
      <c r="DO57" s="33">
        <v>0.40690319000000003</v>
      </c>
      <c r="DP57" s="33">
        <v>0.42210101</v>
      </c>
      <c r="DQ57" s="33">
        <v>0.59365844999999995</v>
      </c>
      <c r="DR57" s="33">
        <v>0.49212264999999999</v>
      </c>
      <c r="DS57" s="33">
        <v>0.34602567000000001</v>
      </c>
      <c r="DT57" s="33">
        <v>0.29997536000000002</v>
      </c>
      <c r="DU57" s="33">
        <v>5.8591829999999998E-2</v>
      </c>
      <c r="DV57" s="33">
        <v>8.8827729999999994E-2</v>
      </c>
      <c r="DW57" s="33">
        <v>0.13443932</v>
      </c>
      <c r="DX57" s="33">
        <v>7.1813909999999995E-2</v>
      </c>
      <c r="DY57" s="33">
        <v>0.14977894</v>
      </c>
      <c r="DZ57" s="33">
        <v>0.23404965</v>
      </c>
      <c r="EA57" s="33">
        <v>0.13835106</v>
      </c>
      <c r="EB57" s="33">
        <v>6.7274490000000006E-2</v>
      </c>
      <c r="EC57" s="33">
        <v>8.8967420000000005E-2</v>
      </c>
      <c r="ED57" s="33">
        <v>9.7032500000000001E-3</v>
      </c>
      <c r="EE57" s="33">
        <v>5.2169E-2</v>
      </c>
      <c r="EF57" s="33">
        <v>0.19365059000000001</v>
      </c>
      <c r="EG57" s="33">
        <v>0.31894015999999997</v>
      </c>
      <c r="EH57" s="33">
        <v>0.46666663000000003</v>
      </c>
      <c r="EI57" s="33">
        <v>0.64623761000000002</v>
      </c>
      <c r="EJ57" s="33">
        <v>0.59998965000000004</v>
      </c>
      <c r="EK57" s="33">
        <v>0.62514846000000002</v>
      </c>
      <c r="EL57" s="33">
        <v>0.66098520000000005</v>
      </c>
      <c r="EM57" s="33">
        <v>0.47674634999999999</v>
      </c>
      <c r="EN57" s="33">
        <v>0.49119202000000001</v>
      </c>
      <c r="EO57" s="33">
        <v>0.66540679000000003</v>
      </c>
      <c r="EP57" s="33">
        <v>0.56084513000000003</v>
      </c>
      <c r="EQ57" s="33">
        <v>0.43293770999999998</v>
      </c>
      <c r="ER57" s="33">
        <v>0.36398921000000001</v>
      </c>
      <c r="ES57" s="33">
        <v>73.722808999999998</v>
      </c>
      <c r="ET57" s="33">
        <v>73.082279999999997</v>
      </c>
      <c r="EU57" s="33">
        <v>72.170359000000005</v>
      </c>
      <c r="EV57" s="33">
        <v>70.768603999999996</v>
      </c>
      <c r="EW57" s="33">
        <v>70.093517000000006</v>
      </c>
      <c r="EX57" s="33">
        <v>69.449948000000006</v>
      </c>
      <c r="EY57" s="33">
        <v>69.980395000000001</v>
      </c>
      <c r="EZ57" s="33">
        <v>73.746393999999995</v>
      </c>
      <c r="FA57" s="33">
        <v>77.696082000000004</v>
      </c>
      <c r="FB57" s="33">
        <v>82.131476000000006</v>
      </c>
      <c r="FC57" s="33">
        <v>86.251231000000004</v>
      </c>
      <c r="FD57" s="33">
        <v>90.118140999999994</v>
      </c>
      <c r="FE57" s="33">
        <v>92.999543000000003</v>
      </c>
      <c r="FF57" s="33">
        <v>95.083122000000003</v>
      </c>
      <c r="FG57" s="33">
        <v>96.731661000000003</v>
      </c>
      <c r="FH57" s="33">
        <v>97.903617999999994</v>
      </c>
      <c r="FI57" s="33">
        <v>97.732117000000002</v>
      </c>
      <c r="FJ57" s="33">
        <v>96.934717000000006</v>
      </c>
      <c r="FK57" s="33">
        <v>94.985130999999996</v>
      </c>
      <c r="FL57" s="33">
        <v>91.464652999999998</v>
      </c>
      <c r="FM57" s="33">
        <v>87.544641999999996</v>
      </c>
      <c r="FN57" s="33">
        <v>84.671925999999999</v>
      </c>
      <c r="FO57" s="33">
        <v>81.891362000000001</v>
      </c>
      <c r="FP57" s="33">
        <v>80.217251000000005</v>
      </c>
      <c r="FQ57" s="33">
        <v>1.0128630000000001</v>
      </c>
      <c r="FR57" s="82">
        <v>0.1123512</v>
      </c>
      <c r="FS57">
        <v>1</v>
      </c>
    </row>
    <row r="58" spans="1:175" x14ac:dyDescent="0.2">
      <c r="A58" s="18" t="s">
        <v>0</v>
      </c>
      <c r="B58" s="27" t="s">
        <v>206</v>
      </c>
      <c r="C58" s="27">
        <v>42948</v>
      </c>
      <c r="D58" s="33">
        <v>21527</v>
      </c>
      <c r="E58" s="33">
        <v>6.5666526000000003</v>
      </c>
      <c r="F58" s="33">
        <v>6.4056097999999997</v>
      </c>
      <c r="G58" s="33">
        <v>6.3967001000000003</v>
      </c>
      <c r="H58" s="33">
        <v>6.3379875999999999</v>
      </c>
      <c r="I58" s="33">
        <v>6.5004023999999996</v>
      </c>
      <c r="J58" s="33">
        <v>6.9312982999999999</v>
      </c>
      <c r="K58" s="33">
        <v>7.2314134000000001</v>
      </c>
      <c r="L58" s="33">
        <v>7.7682313000000001</v>
      </c>
      <c r="M58" s="33">
        <v>8.1370091000000002</v>
      </c>
      <c r="N58" s="33">
        <v>8.2369582000000001</v>
      </c>
      <c r="O58" s="33">
        <v>8.3044016999999997</v>
      </c>
      <c r="P58" s="33">
        <v>8.2669995000000007</v>
      </c>
      <c r="Q58" s="33">
        <v>8.0581074000000008</v>
      </c>
      <c r="R58" s="33">
        <v>8.1455766000000001</v>
      </c>
      <c r="S58" s="33">
        <v>8.1340321000000007</v>
      </c>
      <c r="T58" s="33">
        <v>7.9011676</v>
      </c>
      <c r="U58" s="33">
        <v>7.4771329</v>
      </c>
      <c r="V58" s="33">
        <v>6.7686333000000003</v>
      </c>
      <c r="W58" s="33">
        <v>6.8023135000000003</v>
      </c>
      <c r="X58" s="33">
        <v>7.0324758000000003</v>
      </c>
      <c r="Y58" s="33">
        <v>7.1661827999999996</v>
      </c>
      <c r="Z58" s="33">
        <v>7.2100515999999999</v>
      </c>
      <c r="AA58" s="33">
        <v>7.1208163000000004</v>
      </c>
      <c r="AB58" s="33">
        <v>6.8643460000000003</v>
      </c>
      <c r="AC58" s="33">
        <v>-9.0237800000000003E-3</v>
      </c>
      <c r="AD58" s="33">
        <v>3.5261880000000002E-2</v>
      </c>
      <c r="AE58" s="33">
        <v>9.9537429999999996E-2</v>
      </c>
      <c r="AF58" s="33">
        <v>2.8155409999999999E-2</v>
      </c>
      <c r="AG58" s="33">
        <v>-7.9047389999999995E-2</v>
      </c>
      <c r="AH58" s="33">
        <v>-0.32101352999999999</v>
      </c>
      <c r="AI58" s="33">
        <v>-0.36996036999999998</v>
      </c>
      <c r="AJ58" s="33">
        <v>-0.15660542999999999</v>
      </c>
      <c r="AK58" s="33">
        <v>-0.12785827</v>
      </c>
      <c r="AL58" s="33">
        <v>-6.0923850000000002E-2</v>
      </c>
      <c r="AM58" s="33">
        <v>9.9466699999999995E-3</v>
      </c>
      <c r="AN58" s="33">
        <v>2.3631249999999999E-2</v>
      </c>
      <c r="AO58" s="33">
        <v>-6.8975529999999993E-2</v>
      </c>
      <c r="AP58" s="33">
        <v>-6.6033120000000001E-2</v>
      </c>
      <c r="AQ58" s="33">
        <v>0.11653555</v>
      </c>
      <c r="AR58" s="33">
        <v>9.2847299999999994E-2</v>
      </c>
      <c r="AS58" s="33">
        <v>0.16501012000000001</v>
      </c>
      <c r="AT58" s="33">
        <v>0.13687017000000001</v>
      </c>
      <c r="AU58" s="33">
        <v>4.7627399999999997E-3</v>
      </c>
      <c r="AV58" s="33">
        <v>-0.18111641000000001</v>
      </c>
      <c r="AW58" s="33">
        <v>-0.27861307000000002</v>
      </c>
      <c r="AX58" s="33">
        <v>-0.23813993</v>
      </c>
      <c r="AY58" s="33">
        <v>-0.25548176</v>
      </c>
      <c r="AZ58" s="33">
        <v>-0.27074811999999998</v>
      </c>
      <c r="BA58" s="33">
        <v>3.3968489999999997E-2</v>
      </c>
      <c r="BB58" s="33">
        <v>7.6402429999999993E-2</v>
      </c>
      <c r="BC58" s="33">
        <v>0.13897585000000001</v>
      </c>
      <c r="BD58" s="33">
        <v>7.1967160000000002E-2</v>
      </c>
      <c r="BE58" s="33">
        <v>-3.8308300000000003E-2</v>
      </c>
      <c r="BF58" s="33">
        <v>-0.26110856999999998</v>
      </c>
      <c r="BG58" s="33">
        <v>-0.29538999999999999</v>
      </c>
      <c r="BH58" s="33">
        <v>-9.0862020000000002E-2</v>
      </c>
      <c r="BI58" s="33">
        <v>-3.9487210000000002E-2</v>
      </c>
      <c r="BJ58" s="33">
        <v>1.0413199999999999E-2</v>
      </c>
      <c r="BK58" s="33">
        <v>7.0249049999999993E-2</v>
      </c>
      <c r="BL58" s="33">
        <v>8.219738E-2</v>
      </c>
      <c r="BM58" s="33">
        <v>-1.3048280000000001E-2</v>
      </c>
      <c r="BN58" s="33">
        <v>-6.3480699999999999E-3</v>
      </c>
      <c r="BO58" s="33">
        <v>0.19696254999999999</v>
      </c>
      <c r="BP58" s="33">
        <v>0.17265604000000001</v>
      </c>
      <c r="BQ58" s="33">
        <v>0.24221670000000001</v>
      </c>
      <c r="BR58" s="33">
        <v>0.21437315000000001</v>
      </c>
      <c r="BS58" s="33">
        <v>7.6195680000000002E-2</v>
      </c>
      <c r="BT58" s="33">
        <v>-0.11469229</v>
      </c>
      <c r="BU58" s="33">
        <v>-0.21033937999999999</v>
      </c>
      <c r="BV58" s="33">
        <v>-0.16806825</v>
      </c>
      <c r="BW58" s="33">
        <v>-0.17574244</v>
      </c>
      <c r="BX58" s="33">
        <v>-0.1851669</v>
      </c>
      <c r="BY58" s="33">
        <v>6.3744800000000004E-2</v>
      </c>
      <c r="BZ58" s="33">
        <v>0.10489625</v>
      </c>
      <c r="CA58" s="33">
        <v>0.16629078</v>
      </c>
      <c r="CB58" s="33">
        <v>0.10231104000000001</v>
      </c>
      <c r="CC58" s="33">
        <v>-1.0092530000000001E-2</v>
      </c>
      <c r="CD58" s="33">
        <v>-0.21961858000000001</v>
      </c>
      <c r="CE58" s="33">
        <v>-0.24374278999999999</v>
      </c>
      <c r="CF58" s="33">
        <v>-4.532833E-2</v>
      </c>
      <c r="CG58" s="33">
        <v>2.1718310000000001E-2</v>
      </c>
      <c r="CH58" s="33">
        <v>5.9821029999999997E-2</v>
      </c>
      <c r="CI58" s="33">
        <v>0.11201429</v>
      </c>
      <c r="CJ58" s="33">
        <v>0.12276011000000001</v>
      </c>
      <c r="CK58" s="33">
        <v>2.5686770000000001E-2</v>
      </c>
      <c r="CL58" s="33">
        <v>3.4989609999999997E-2</v>
      </c>
      <c r="CM58" s="33">
        <v>0.25266603999999998</v>
      </c>
      <c r="CN58" s="33">
        <v>0.22793134000000001</v>
      </c>
      <c r="CO58" s="33">
        <v>0.29568973999999998</v>
      </c>
      <c r="CP58" s="33">
        <v>0.26805148000000001</v>
      </c>
      <c r="CQ58" s="33">
        <v>0.12566991</v>
      </c>
      <c r="CR58" s="33">
        <v>-6.8687150000000002E-2</v>
      </c>
      <c r="CS58" s="33">
        <v>-0.16305322999999999</v>
      </c>
      <c r="CT58" s="33">
        <v>-0.11953682</v>
      </c>
      <c r="CU58" s="33">
        <v>-0.12051523</v>
      </c>
      <c r="CV58" s="33">
        <v>-0.12589360999999999</v>
      </c>
      <c r="CW58" s="33">
        <v>9.3521119999999999E-2</v>
      </c>
      <c r="CX58" s="33">
        <v>0.13339007</v>
      </c>
      <c r="CY58" s="33">
        <v>0.19360570999999999</v>
      </c>
      <c r="CZ58" s="33">
        <v>0.13265493</v>
      </c>
      <c r="DA58" s="33">
        <v>1.8123239999999999E-2</v>
      </c>
      <c r="DB58" s="33">
        <v>-0.17812859</v>
      </c>
      <c r="DC58" s="33">
        <v>-0.19209556999999999</v>
      </c>
      <c r="DD58" s="33">
        <v>2.0536E-4</v>
      </c>
      <c r="DE58" s="33">
        <v>8.2923830000000004E-2</v>
      </c>
      <c r="DF58" s="33">
        <v>0.10922885</v>
      </c>
      <c r="DG58" s="33">
        <v>0.15377953</v>
      </c>
      <c r="DH58" s="33">
        <v>0.16332283</v>
      </c>
      <c r="DI58" s="33">
        <v>6.4421809999999996E-2</v>
      </c>
      <c r="DJ58" s="33">
        <v>7.6327290000000006E-2</v>
      </c>
      <c r="DK58" s="33">
        <v>0.30836953</v>
      </c>
      <c r="DL58" s="33">
        <v>0.28320663000000001</v>
      </c>
      <c r="DM58" s="33">
        <v>0.34916279</v>
      </c>
      <c r="DN58" s="33">
        <v>0.32172981</v>
      </c>
      <c r="DO58" s="33">
        <v>0.17514415</v>
      </c>
      <c r="DP58" s="33">
        <v>-2.2682009999999999E-2</v>
      </c>
      <c r="DQ58" s="33">
        <v>-0.11576707999999999</v>
      </c>
      <c r="DR58" s="33">
        <v>-7.1005399999999996E-2</v>
      </c>
      <c r="DS58" s="33">
        <v>-6.5288020000000002E-2</v>
      </c>
      <c r="DT58" s="33">
        <v>-6.6620319999999997E-2</v>
      </c>
      <c r="DU58" s="33">
        <v>0.13651339000000001</v>
      </c>
      <c r="DV58" s="33">
        <v>0.17453062</v>
      </c>
      <c r="DW58" s="33">
        <v>0.23304412999999999</v>
      </c>
      <c r="DX58" s="33">
        <v>0.17646667999999999</v>
      </c>
      <c r="DY58" s="33">
        <v>5.8862329999999997E-2</v>
      </c>
      <c r="DZ58" s="33">
        <v>-0.11822363</v>
      </c>
      <c r="EA58" s="33">
        <v>-0.1175252</v>
      </c>
      <c r="EB58" s="33">
        <v>6.5948770000000004E-2</v>
      </c>
      <c r="EC58" s="33">
        <v>0.17129488000000001</v>
      </c>
      <c r="ED58" s="33">
        <v>0.1805659</v>
      </c>
      <c r="EE58" s="33">
        <v>0.21408190999999999</v>
      </c>
      <c r="EF58" s="33">
        <v>0.22188896</v>
      </c>
      <c r="EG58" s="33">
        <v>0.12034907</v>
      </c>
      <c r="EH58" s="33">
        <v>0.13601232999999999</v>
      </c>
      <c r="EI58" s="33">
        <v>0.38879651999999998</v>
      </c>
      <c r="EJ58" s="33">
        <v>0.36301537</v>
      </c>
      <c r="EK58" s="33">
        <v>0.42636937000000003</v>
      </c>
      <c r="EL58" s="33">
        <v>0.39923279</v>
      </c>
      <c r="EM58" s="33">
        <v>0.24657708</v>
      </c>
      <c r="EN58" s="33">
        <v>4.3742110000000001E-2</v>
      </c>
      <c r="EO58" s="33">
        <v>-4.7493399999999998E-2</v>
      </c>
      <c r="EP58" s="33">
        <v>-9.3371999999999997E-4</v>
      </c>
      <c r="EQ58" s="33">
        <v>1.445131E-2</v>
      </c>
      <c r="ER58" s="33">
        <v>1.8960899999999999E-2</v>
      </c>
      <c r="ES58" s="33">
        <v>72.489789000000002</v>
      </c>
      <c r="ET58" s="33">
        <v>71.201060999999996</v>
      </c>
      <c r="EU58" s="33">
        <v>70.209359000000006</v>
      </c>
      <c r="EV58" s="33">
        <v>69.199965000000006</v>
      </c>
      <c r="EW58" s="33">
        <v>68.512213000000003</v>
      </c>
      <c r="EX58" s="33">
        <v>67.669138000000004</v>
      </c>
      <c r="EY58" s="33">
        <v>67.582379000000003</v>
      </c>
      <c r="EZ58" s="33">
        <v>70.435446999999996</v>
      </c>
      <c r="FA58" s="33">
        <v>74.863192999999995</v>
      </c>
      <c r="FB58" s="33">
        <v>79.008786999999998</v>
      </c>
      <c r="FC58" s="33">
        <v>83.729241999999999</v>
      </c>
      <c r="FD58" s="33">
        <v>86.970675</v>
      </c>
      <c r="FE58" s="33">
        <v>90.043047999999999</v>
      </c>
      <c r="FF58" s="33">
        <v>93.079656</v>
      </c>
      <c r="FG58" s="33">
        <v>94.378579000000002</v>
      </c>
      <c r="FH58" s="33">
        <v>95.476026000000005</v>
      </c>
      <c r="FI58" s="33">
        <v>95.793079000000006</v>
      </c>
      <c r="FJ58" s="33">
        <v>94.528184999999993</v>
      </c>
      <c r="FK58" s="33">
        <v>91.675893000000002</v>
      </c>
      <c r="FL58" s="33">
        <v>87.386854</v>
      </c>
      <c r="FM58" s="33">
        <v>83.461727999999994</v>
      </c>
      <c r="FN58" s="33">
        <v>81.122056000000001</v>
      </c>
      <c r="FO58" s="33">
        <v>80.028882999999993</v>
      </c>
      <c r="FP58" s="33">
        <v>78.035849999999996</v>
      </c>
      <c r="FQ58" s="33">
        <v>0.78071820000000003</v>
      </c>
      <c r="FR58" s="82">
        <v>0.100041</v>
      </c>
      <c r="FS58">
        <v>1</v>
      </c>
    </row>
    <row r="59" spans="1:175" x14ac:dyDescent="0.2">
      <c r="A59" s="18" t="s">
        <v>0</v>
      </c>
      <c r="B59" s="27" t="s">
        <v>206</v>
      </c>
      <c r="C59" s="27">
        <v>42949</v>
      </c>
      <c r="D59" s="33">
        <v>21525</v>
      </c>
      <c r="E59" s="33">
        <v>6.8130332999999998</v>
      </c>
      <c r="F59" s="33">
        <v>6.6307691000000002</v>
      </c>
      <c r="G59" s="33">
        <v>6.5799234999999996</v>
      </c>
      <c r="H59" s="33">
        <v>6.5678663999999998</v>
      </c>
      <c r="I59" s="33">
        <v>6.7968185999999999</v>
      </c>
      <c r="J59" s="33">
        <v>7.2865690000000001</v>
      </c>
      <c r="K59" s="33">
        <v>7.6580263000000004</v>
      </c>
      <c r="L59" s="33">
        <v>8.0997269999999997</v>
      </c>
      <c r="M59" s="33">
        <v>8.4554100000000005</v>
      </c>
      <c r="N59" s="33">
        <v>8.5737421999999999</v>
      </c>
      <c r="O59" s="33">
        <v>8.5761733000000007</v>
      </c>
      <c r="P59" s="33">
        <v>8.5687382000000003</v>
      </c>
      <c r="Q59" s="33">
        <v>8.4032672000000002</v>
      </c>
      <c r="R59" s="33">
        <v>8.4119706999999995</v>
      </c>
      <c r="S59" s="33">
        <v>8.4124000999999993</v>
      </c>
      <c r="T59" s="33">
        <v>8.2052461000000001</v>
      </c>
      <c r="U59" s="33">
        <v>7.7244429999999999</v>
      </c>
      <c r="V59" s="33">
        <v>7.0306480999999996</v>
      </c>
      <c r="W59" s="33">
        <v>7.0058252000000003</v>
      </c>
      <c r="X59" s="33">
        <v>7.1680510000000002</v>
      </c>
      <c r="Y59" s="33">
        <v>7.3706386999999998</v>
      </c>
      <c r="Z59" s="33">
        <v>7.3874621999999999</v>
      </c>
      <c r="AA59" s="33">
        <v>7.2786435000000003</v>
      </c>
      <c r="AB59" s="33">
        <v>7.0173968999999996</v>
      </c>
      <c r="AC59" s="33">
        <v>-0.14310417</v>
      </c>
      <c r="AD59" s="33">
        <v>-0.11024623</v>
      </c>
      <c r="AE59" s="33">
        <v>-0.15524879999999999</v>
      </c>
      <c r="AF59" s="33">
        <v>-0.23986742999999999</v>
      </c>
      <c r="AG59" s="33">
        <v>-0.28580906</v>
      </c>
      <c r="AH59" s="33">
        <v>-0.19555518</v>
      </c>
      <c r="AI59" s="33">
        <v>-3.2931410000000001E-2</v>
      </c>
      <c r="AJ59" s="33">
        <v>-7.0797009999999994E-2</v>
      </c>
      <c r="AK59" s="33">
        <v>-3.6422889999999999E-2</v>
      </c>
      <c r="AL59" s="33">
        <v>3.5050829999999998E-2</v>
      </c>
      <c r="AM59" s="33">
        <v>-3.29751E-3</v>
      </c>
      <c r="AN59" s="33">
        <v>4.9486269999999999E-2</v>
      </c>
      <c r="AO59" s="33">
        <v>4.4402499999999998E-2</v>
      </c>
      <c r="AP59" s="33">
        <v>2.150376E-2</v>
      </c>
      <c r="AQ59" s="33">
        <v>0.27101417</v>
      </c>
      <c r="AR59" s="33">
        <v>0.22736870000000001</v>
      </c>
      <c r="AS59" s="33">
        <v>0.26303391999999998</v>
      </c>
      <c r="AT59" s="33">
        <v>0.25329326000000002</v>
      </c>
      <c r="AU59" s="33">
        <v>0.13855702</v>
      </c>
      <c r="AV59" s="33">
        <v>3.5296809999999998E-2</v>
      </c>
      <c r="AW59" s="33">
        <v>3.7822910000000001E-2</v>
      </c>
      <c r="AX59" s="33">
        <v>-9.1960669999999994E-2</v>
      </c>
      <c r="AY59" s="33">
        <v>1.753035E-2</v>
      </c>
      <c r="AZ59" s="33">
        <v>-0.14955470000000001</v>
      </c>
      <c r="BA59" s="33">
        <v>-7.4084430000000007E-2</v>
      </c>
      <c r="BB59" s="33">
        <v>-5.4686480000000003E-2</v>
      </c>
      <c r="BC59" s="33">
        <v>-0.11174149999999999</v>
      </c>
      <c r="BD59" s="33">
        <v>-0.16400595000000001</v>
      </c>
      <c r="BE59" s="33">
        <v>-0.21182239</v>
      </c>
      <c r="BF59" s="33">
        <v>-0.14308175000000001</v>
      </c>
      <c r="BG59" s="33">
        <v>0.10066919000000001</v>
      </c>
      <c r="BH59" s="33">
        <v>2.5683330000000001E-2</v>
      </c>
      <c r="BI59" s="33">
        <v>3.5707419999999997E-2</v>
      </c>
      <c r="BJ59" s="33">
        <v>9.2038670000000003E-2</v>
      </c>
      <c r="BK59" s="33">
        <v>5.788099E-2</v>
      </c>
      <c r="BL59" s="33">
        <v>0.11216072000000001</v>
      </c>
      <c r="BM59" s="33">
        <v>0.104819</v>
      </c>
      <c r="BN59" s="33">
        <v>8.4943069999999996E-2</v>
      </c>
      <c r="BO59" s="33">
        <v>0.35655259</v>
      </c>
      <c r="BP59" s="33">
        <v>0.31178931999999998</v>
      </c>
      <c r="BQ59" s="33">
        <v>0.34606037000000001</v>
      </c>
      <c r="BR59" s="33">
        <v>0.33283908000000001</v>
      </c>
      <c r="BS59" s="33">
        <v>0.20627110000000001</v>
      </c>
      <c r="BT59" s="33">
        <v>0.10877554</v>
      </c>
      <c r="BU59" s="33">
        <v>0.10174022000000001</v>
      </c>
      <c r="BV59" s="33">
        <v>-8.6084000000000004E-3</v>
      </c>
      <c r="BW59" s="33">
        <v>8.2381339999999997E-2</v>
      </c>
      <c r="BX59" s="33">
        <v>-6.2528329999999993E-2</v>
      </c>
      <c r="BY59" s="33">
        <v>-2.6281579999999999E-2</v>
      </c>
      <c r="BZ59" s="33">
        <v>-1.620597E-2</v>
      </c>
      <c r="CA59" s="33">
        <v>-8.1608479999999997E-2</v>
      </c>
      <c r="CB59" s="33">
        <v>-0.11146452</v>
      </c>
      <c r="CC59" s="33">
        <v>-0.16057943999999999</v>
      </c>
      <c r="CD59" s="33">
        <v>-0.10673882</v>
      </c>
      <c r="CE59" s="33">
        <v>0.19320055999999999</v>
      </c>
      <c r="CF59" s="33">
        <v>9.2505329999999997E-2</v>
      </c>
      <c r="CG59" s="33">
        <v>8.566464E-2</v>
      </c>
      <c r="CH59" s="33">
        <v>0.13150827000000001</v>
      </c>
      <c r="CI59" s="33">
        <v>0.10025303000000001</v>
      </c>
      <c r="CJ59" s="33">
        <v>0.15556886</v>
      </c>
      <c r="CK59" s="33">
        <v>0.14666328000000001</v>
      </c>
      <c r="CL59" s="33">
        <v>0.12888094</v>
      </c>
      <c r="CM59" s="33">
        <v>0.41579623999999998</v>
      </c>
      <c r="CN59" s="33">
        <v>0.37025879</v>
      </c>
      <c r="CO59" s="33">
        <v>0.40356423000000002</v>
      </c>
      <c r="CP59" s="33">
        <v>0.38793227000000002</v>
      </c>
      <c r="CQ59" s="33">
        <v>0.25316967000000001</v>
      </c>
      <c r="CR59" s="33">
        <v>0.15966669</v>
      </c>
      <c r="CS59" s="33">
        <v>0.14600915</v>
      </c>
      <c r="CT59" s="33">
        <v>4.9121129999999999E-2</v>
      </c>
      <c r="CU59" s="33">
        <v>0.12729694</v>
      </c>
      <c r="CV59" s="33">
        <v>-2.25414E-3</v>
      </c>
      <c r="CW59" s="33">
        <v>2.152128E-2</v>
      </c>
      <c r="CX59" s="33">
        <v>2.2274539999999999E-2</v>
      </c>
      <c r="CY59" s="33">
        <v>-5.1475460000000001E-2</v>
      </c>
      <c r="CZ59" s="33">
        <v>-5.8923080000000003E-2</v>
      </c>
      <c r="DA59" s="33">
        <v>-0.1093365</v>
      </c>
      <c r="DB59" s="33">
        <v>-7.0395890000000003E-2</v>
      </c>
      <c r="DC59" s="33">
        <v>0.28573193000000002</v>
      </c>
      <c r="DD59" s="33">
        <v>0.15932731999999999</v>
      </c>
      <c r="DE59" s="33">
        <v>0.13562187000000001</v>
      </c>
      <c r="DF59" s="33">
        <v>0.17097787</v>
      </c>
      <c r="DG59" s="33">
        <v>0.14262507999999999</v>
      </c>
      <c r="DH59" s="33">
        <v>0.19897699999999999</v>
      </c>
      <c r="DI59" s="33">
        <v>0.18850757000000001</v>
      </c>
      <c r="DJ59" s="33">
        <v>0.17281880999999999</v>
      </c>
      <c r="DK59" s="33">
        <v>0.47503989000000002</v>
      </c>
      <c r="DL59" s="33">
        <v>0.42872824999999998</v>
      </c>
      <c r="DM59" s="33">
        <v>0.46106808999999999</v>
      </c>
      <c r="DN59" s="33">
        <v>0.44302545999999998</v>
      </c>
      <c r="DO59" s="33">
        <v>0.30006823999999999</v>
      </c>
      <c r="DP59" s="33">
        <v>0.21055784</v>
      </c>
      <c r="DQ59" s="33">
        <v>0.19027807999999999</v>
      </c>
      <c r="DR59" s="33">
        <v>0.10685066</v>
      </c>
      <c r="DS59" s="33">
        <v>0.17221254</v>
      </c>
      <c r="DT59" s="33">
        <v>5.8020059999999998E-2</v>
      </c>
      <c r="DU59" s="33">
        <v>9.0541010000000005E-2</v>
      </c>
      <c r="DV59" s="33">
        <v>7.783429E-2</v>
      </c>
      <c r="DW59" s="33">
        <v>-7.9681700000000001E-3</v>
      </c>
      <c r="DX59" s="33">
        <v>1.6938399999999999E-2</v>
      </c>
      <c r="DY59" s="33">
        <v>-3.5349829999999999E-2</v>
      </c>
      <c r="DZ59" s="33">
        <v>-1.7922460000000001E-2</v>
      </c>
      <c r="EA59" s="33">
        <v>0.41933252999999998</v>
      </c>
      <c r="EB59" s="33">
        <v>0.25580766999999999</v>
      </c>
      <c r="EC59" s="33">
        <v>0.20775217000000001</v>
      </c>
      <c r="ED59" s="33">
        <v>0.22796570999999999</v>
      </c>
      <c r="EE59" s="33">
        <v>0.20380358000000001</v>
      </c>
      <c r="EF59" s="33">
        <v>0.26165145000000001</v>
      </c>
      <c r="EG59" s="33">
        <v>0.24892406</v>
      </c>
      <c r="EH59" s="33">
        <v>0.23625810999999999</v>
      </c>
      <c r="EI59" s="33">
        <v>0.56057831999999996</v>
      </c>
      <c r="EJ59" s="33">
        <v>0.51314886999999998</v>
      </c>
      <c r="EK59" s="33">
        <v>0.54409452999999997</v>
      </c>
      <c r="EL59" s="33">
        <v>0.52257127999999997</v>
      </c>
      <c r="EM59" s="33">
        <v>0.36778232999999999</v>
      </c>
      <c r="EN59" s="33">
        <v>0.28403656999999999</v>
      </c>
      <c r="EO59" s="33">
        <v>0.25419539000000002</v>
      </c>
      <c r="EP59" s="33">
        <v>0.19020292999999999</v>
      </c>
      <c r="EQ59" s="33">
        <v>0.23706352</v>
      </c>
      <c r="ER59" s="33">
        <v>0.14504642000000001</v>
      </c>
      <c r="ES59" s="33">
        <v>77.240211000000002</v>
      </c>
      <c r="ET59" s="33">
        <v>75.477611999999993</v>
      </c>
      <c r="EU59" s="33">
        <v>74.833475000000007</v>
      </c>
      <c r="EV59" s="33">
        <v>74.524512999999999</v>
      </c>
      <c r="EW59" s="33">
        <v>73.622613999999999</v>
      </c>
      <c r="EX59" s="33">
        <v>72.527996000000002</v>
      </c>
      <c r="EY59" s="33">
        <v>73.056224999999998</v>
      </c>
      <c r="EZ59" s="33">
        <v>75.210389000000006</v>
      </c>
      <c r="FA59" s="33">
        <v>78.752149000000003</v>
      </c>
      <c r="FB59" s="33">
        <v>82.082223999999997</v>
      </c>
      <c r="FC59" s="33">
        <v>86.189279999999997</v>
      </c>
      <c r="FD59" s="33">
        <v>88.425578000000002</v>
      </c>
      <c r="FE59" s="33">
        <v>91.390114999999994</v>
      </c>
      <c r="FF59" s="33">
        <v>92.967624999999998</v>
      </c>
      <c r="FG59" s="33">
        <v>94.428894999999997</v>
      </c>
      <c r="FH59" s="33">
        <v>95.562087000000005</v>
      </c>
      <c r="FI59" s="33">
        <v>95.316389999999998</v>
      </c>
      <c r="FJ59" s="33">
        <v>94.218738000000002</v>
      </c>
      <c r="FK59" s="33">
        <v>92.167446999999996</v>
      </c>
      <c r="FL59" s="33">
        <v>88.759936999999994</v>
      </c>
      <c r="FM59" s="33">
        <v>85.491055000000003</v>
      </c>
      <c r="FN59" s="33">
        <v>82.457690999999997</v>
      </c>
      <c r="FO59" s="33">
        <v>81.485245000000006</v>
      </c>
      <c r="FP59" s="33">
        <v>79.928720999999996</v>
      </c>
      <c r="FQ59" s="33">
        <v>0.89497059999999995</v>
      </c>
      <c r="FR59" s="82">
        <v>0.1055643</v>
      </c>
      <c r="FS59">
        <v>1</v>
      </c>
    </row>
    <row r="60" spans="1:175" x14ac:dyDescent="0.2">
      <c r="A60" s="18" t="s">
        <v>0</v>
      </c>
      <c r="B60" s="27" t="s">
        <v>206</v>
      </c>
      <c r="C60" s="27">
        <v>42975</v>
      </c>
      <c r="D60" s="33">
        <v>21428</v>
      </c>
      <c r="E60" s="33">
        <v>6.0123249000000003</v>
      </c>
      <c r="F60" s="33">
        <v>5.7596154999999998</v>
      </c>
      <c r="G60" s="33">
        <v>5.6865344999999996</v>
      </c>
      <c r="H60" s="33">
        <v>5.7024245000000002</v>
      </c>
      <c r="I60" s="33">
        <v>6.0197704999999999</v>
      </c>
      <c r="J60" s="33">
        <v>6.5549967000000002</v>
      </c>
      <c r="K60" s="33">
        <v>7.0125479000000004</v>
      </c>
      <c r="L60" s="33">
        <v>7.4660389</v>
      </c>
      <c r="M60" s="33">
        <v>7.9094385000000003</v>
      </c>
      <c r="N60" s="33">
        <v>8.2018027</v>
      </c>
      <c r="O60" s="33">
        <v>8.3409656999999999</v>
      </c>
      <c r="P60" s="33">
        <v>8.3180651999999995</v>
      </c>
      <c r="Q60" s="33">
        <v>8.1730313999999993</v>
      </c>
      <c r="R60" s="33">
        <v>8.3135607999999994</v>
      </c>
      <c r="S60" s="33">
        <v>8.2586148000000001</v>
      </c>
      <c r="T60" s="33">
        <v>8.0616222999999998</v>
      </c>
      <c r="U60" s="33">
        <v>7.6722998999999996</v>
      </c>
      <c r="V60" s="33">
        <v>6.8843841000000001</v>
      </c>
      <c r="W60" s="33">
        <v>6.8383780999999999</v>
      </c>
      <c r="X60" s="33">
        <v>7.0153641999999996</v>
      </c>
      <c r="Y60" s="33">
        <v>7.1180513999999997</v>
      </c>
      <c r="Z60" s="33">
        <v>7.0064821000000004</v>
      </c>
      <c r="AA60" s="33">
        <v>6.8091613999999998</v>
      </c>
      <c r="AB60" s="33">
        <v>6.5043037000000004</v>
      </c>
      <c r="AC60" s="33">
        <v>0.15597526</v>
      </c>
      <c r="AD60" s="33">
        <v>5.6218530000000003E-2</v>
      </c>
      <c r="AE60" s="33">
        <v>-3.706305E-2</v>
      </c>
      <c r="AF60" s="33">
        <v>-6.5594719999999995E-2</v>
      </c>
      <c r="AG60" s="33">
        <v>4.3091190000000001E-2</v>
      </c>
      <c r="AH60" s="33">
        <v>-0.13329267</v>
      </c>
      <c r="AI60" s="33">
        <v>-0.45137454999999999</v>
      </c>
      <c r="AJ60" s="33">
        <v>-0.62989991999999995</v>
      </c>
      <c r="AK60" s="33">
        <v>-0.68985622999999996</v>
      </c>
      <c r="AL60" s="33">
        <v>-0.62716709000000004</v>
      </c>
      <c r="AM60" s="33">
        <v>-0.21767930999999999</v>
      </c>
      <c r="AN60" s="33">
        <v>-0.17323195</v>
      </c>
      <c r="AO60" s="33">
        <v>-0.14261953999999999</v>
      </c>
      <c r="AP60" s="33">
        <v>1.889041E-2</v>
      </c>
      <c r="AQ60" s="33">
        <v>0.23360602999999999</v>
      </c>
      <c r="AR60" s="33">
        <v>0.2198367</v>
      </c>
      <c r="AS60" s="33">
        <v>0.28595932000000002</v>
      </c>
      <c r="AT60" s="33">
        <v>0.16052447</v>
      </c>
      <c r="AU60" s="33">
        <v>-0.19441246000000001</v>
      </c>
      <c r="AV60" s="33">
        <v>-0.32568796999999999</v>
      </c>
      <c r="AW60" s="33">
        <v>-0.33644190000000002</v>
      </c>
      <c r="AX60" s="33">
        <v>-0.39741342000000002</v>
      </c>
      <c r="AY60" s="33">
        <v>-0.30384132000000003</v>
      </c>
      <c r="AZ60" s="33">
        <v>-0.39363187999999999</v>
      </c>
      <c r="BA60" s="33">
        <v>0.33738247999999998</v>
      </c>
      <c r="BB60" s="33">
        <v>0.21452125</v>
      </c>
      <c r="BC60" s="33">
        <v>0.11980008</v>
      </c>
      <c r="BD60" s="33">
        <v>4.7012749999999999E-2</v>
      </c>
      <c r="BE60" s="33">
        <v>0.13057468999999999</v>
      </c>
      <c r="BF60" s="33">
        <v>-5.8382120000000003E-2</v>
      </c>
      <c r="BG60" s="33">
        <v>-0.31287355</v>
      </c>
      <c r="BH60" s="33">
        <v>-0.47207622999999999</v>
      </c>
      <c r="BI60" s="33">
        <v>-0.51187556000000001</v>
      </c>
      <c r="BJ60" s="33">
        <v>-0.46753625999999998</v>
      </c>
      <c r="BK60" s="33">
        <v>-0.15176793</v>
      </c>
      <c r="BL60" s="33">
        <v>-0.10467319999999999</v>
      </c>
      <c r="BM60" s="33">
        <v>-7.2345320000000005E-2</v>
      </c>
      <c r="BN60" s="33">
        <v>8.7139439999999999E-2</v>
      </c>
      <c r="BO60" s="33">
        <v>0.31859196000000001</v>
      </c>
      <c r="BP60" s="33">
        <v>0.31140616999999998</v>
      </c>
      <c r="BQ60" s="33">
        <v>0.37280837999999999</v>
      </c>
      <c r="BR60" s="33">
        <v>0.24446664000000001</v>
      </c>
      <c r="BS60" s="33">
        <v>-0.10411945</v>
      </c>
      <c r="BT60" s="33">
        <v>-0.2373053</v>
      </c>
      <c r="BU60" s="33">
        <v>-0.25441307000000002</v>
      </c>
      <c r="BV60" s="33">
        <v>-0.29014047999999998</v>
      </c>
      <c r="BW60" s="33">
        <v>-0.20410497</v>
      </c>
      <c r="BX60" s="33">
        <v>-0.27634751000000002</v>
      </c>
      <c r="BY60" s="33">
        <v>0.46302457000000002</v>
      </c>
      <c r="BZ60" s="33">
        <v>0.32416123000000002</v>
      </c>
      <c r="CA60" s="33">
        <v>0.22844301</v>
      </c>
      <c r="CB60" s="33">
        <v>0.12500434999999999</v>
      </c>
      <c r="CC60" s="33">
        <v>0.19116551000000001</v>
      </c>
      <c r="CD60" s="33">
        <v>-6.4993100000000003E-3</v>
      </c>
      <c r="CE60" s="33">
        <v>-0.21694817</v>
      </c>
      <c r="CF60" s="33">
        <v>-0.36276802000000002</v>
      </c>
      <c r="CG60" s="33">
        <v>-0.38860668999999998</v>
      </c>
      <c r="CH60" s="33">
        <v>-0.35697643000000001</v>
      </c>
      <c r="CI60" s="33">
        <v>-0.10611792</v>
      </c>
      <c r="CJ60" s="33">
        <v>-5.7189610000000002E-2</v>
      </c>
      <c r="CK60" s="33">
        <v>-2.36736E-2</v>
      </c>
      <c r="CL60" s="33">
        <v>0.13440852</v>
      </c>
      <c r="CM60" s="33">
        <v>0.37745296</v>
      </c>
      <c r="CN60" s="33">
        <v>0.37482691000000001</v>
      </c>
      <c r="CO60" s="33">
        <v>0.43295978000000002</v>
      </c>
      <c r="CP60" s="33">
        <v>0.30260473999999998</v>
      </c>
      <c r="CQ60" s="33">
        <v>-4.1582790000000001E-2</v>
      </c>
      <c r="CR60" s="33">
        <v>-0.17609173</v>
      </c>
      <c r="CS60" s="33">
        <v>-0.19760015</v>
      </c>
      <c r="CT60" s="33">
        <v>-0.21584357000000001</v>
      </c>
      <c r="CU60" s="33">
        <v>-0.13502787999999999</v>
      </c>
      <c r="CV60" s="33">
        <v>-0.19511671999999999</v>
      </c>
      <c r="CW60" s="33">
        <v>0.58866664999999996</v>
      </c>
      <c r="CX60" s="33">
        <v>0.43380120999999999</v>
      </c>
      <c r="CY60" s="33">
        <v>0.33708593999999997</v>
      </c>
      <c r="CZ60" s="33">
        <v>0.20299594000000001</v>
      </c>
      <c r="DA60" s="33">
        <v>0.25175631999999998</v>
      </c>
      <c r="DB60" s="33">
        <v>4.53835E-2</v>
      </c>
      <c r="DC60" s="33">
        <v>-0.1210228</v>
      </c>
      <c r="DD60" s="33">
        <v>-0.25345982</v>
      </c>
      <c r="DE60" s="33">
        <v>-0.26533782</v>
      </c>
      <c r="DF60" s="33">
        <v>-0.24641661000000001</v>
      </c>
      <c r="DG60" s="33">
        <v>-6.0467899999999998E-2</v>
      </c>
      <c r="DH60" s="33">
        <v>-9.7060299999999992E-3</v>
      </c>
      <c r="DI60" s="33">
        <v>2.499811E-2</v>
      </c>
      <c r="DJ60" s="33">
        <v>0.18167759</v>
      </c>
      <c r="DK60" s="33">
        <v>0.43631397</v>
      </c>
      <c r="DL60" s="33">
        <v>0.43824763999999999</v>
      </c>
      <c r="DM60" s="33">
        <v>0.49311117999999998</v>
      </c>
      <c r="DN60" s="33">
        <v>0.36074283000000001</v>
      </c>
      <c r="DO60" s="33">
        <v>2.0953869999999999E-2</v>
      </c>
      <c r="DP60" s="33">
        <v>-0.11487816000000001</v>
      </c>
      <c r="DQ60" s="33">
        <v>-0.14078723000000001</v>
      </c>
      <c r="DR60" s="33">
        <v>-0.14154665999999999</v>
      </c>
      <c r="DS60" s="33">
        <v>-6.5950789999999995E-2</v>
      </c>
      <c r="DT60" s="33">
        <v>-0.11388593</v>
      </c>
      <c r="DU60" s="33">
        <v>0.77007387000000005</v>
      </c>
      <c r="DV60" s="33">
        <v>0.59210392999999995</v>
      </c>
      <c r="DW60" s="33">
        <v>0.49394907999999998</v>
      </c>
      <c r="DX60" s="33">
        <v>0.31560342000000002</v>
      </c>
      <c r="DY60" s="33">
        <v>0.33923982000000003</v>
      </c>
      <c r="DZ60" s="33">
        <v>0.12029405</v>
      </c>
      <c r="EA60" s="33">
        <v>1.7478199999999999E-2</v>
      </c>
      <c r="EB60" s="33">
        <v>-9.563613E-2</v>
      </c>
      <c r="EC60" s="33">
        <v>-8.7357149999999995E-2</v>
      </c>
      <c r="ED60" s="33">
        <v>-8.6785780000000007E-2</v>
      </c>
      <c r="EE60" s="33">
        <v>5.4434699999999997E-3</v>
      </c>
      <c r="EF60" s="33">
        <v>5.8852729999999999E-2</v>
      </c>
      <c r="EG60" s="33">
        <v>9.5272330000000002E-2</v>
      </c>
      <c r="EH60" s="33">
        <v>0.24992661999999999</v>
      </c>
      <c r="EI60" s="33">
        <v>0.52129990000000004</v>
      </c>
      <c r="EJ60" s="33">
        <v>0.52981710999999998</v>
      </c>
      <c r="EK60" s="33">
        <v>0.57996024000000002</v>
      </c>
      <c r="EL60" s="33">
        <v>0.44468500999999999</v>
      </c>
      <c r="EM60" s="33">
        <v>0.11124688000000001</v>
      </c>
      <c r="EN60" s="33">
        <v>-2.6495479999999998E-2</v>
      </c>
      <c r="EO60" s="33">
        <v>-5.8758400000000002E-2</v>
      </c>
      <c r="EP60" s="33">
        <v>-3.4273720000000001E-2</v>
      </c>
      <c r="EQ60" s="33">
        <v>3.3785559999999999E-2</v>
      </c>
      <c r="ER60" s="33">
        <v>3.39844E-3</v>
      </c>
      <c r="ES60" s="33">
        <v>76.964083000000002</v>
      </c>
      <c r="ET60" s="33">
        <v>74.912346999999997</v>
      </c>
      <c r="EU60" s="33">
        <v>74.172792999999999</v>
      </c>
      <c r="EV60" s="33">
        <v>72.634945999999999</v>
      </c>
      <c r="EW60" s="33">
        <v>71.624048999999999</v>
      </c>
      <c r="EX60" s="33">
        <v>70.616309999999999</v>
      </c>
      <c r="EY60" s="33">
        <v>70.112555999999998</v>
      </c>
      <c r="EZ60" s="33">
        <v>72.726956999999999</v>
      </c>
      <c r="FA60" s="33">
        <v>77.292826000000005</v>
      </c>
      <c r="FB60" s="33">
        <v>81.847970000000004</v>
      </c>
      <c r="FC60" s="33">
        <v>86.241862999999995</v>
      </c>
      <c r="FD60" s="33">
        <v>89.714183000000006</v>
      </c>
      <c r="FE60" s="33">
        <v>93.137523999999999</v>
      </c>
      <c r="FF60" s="33">
        <v>95.790351000000001</v>
      </c>
      <c r="FG60" s="33">
        <v>97.867947999999998</v>
      </c>
      <c r="FH60" s="33">
        <v>98.981380999999999</v>
      </c>
      <c r="FI60" s="33">
        <v>98.605378999999999</v>
      </c>
      <c r="FJ60" s="33">
        <v>96.672420000000002</v>
      </c>
      <c r="FK60" s="33">
        <v>93.599118000000004</v>
      </c>
      <c r="FL60" s="33">
        <v>88.228871999999996</v>
      </c>
      <c r="FM60" s="33">
        <v>84.235658000000001</v>
      </c>
      <c r="FN60" s="33">
        <v>80.631144000000006</v>
      </c>
      <c r="FO60" s="33">
        <v>78.004245999999995</v>
      </c>
      <c r="FP60" s="33">
        <v>76.174728999999999</v>
      </c>
      <c r="FQ60" s="33">
        <v>1.117243</v>
      </c>
      <c r="FR60" s="82">
        <v>0.11052819999999999</v>
      </c>
      <c r="FS60">
        <v>1</v>
      </c>
    </row>
    <row r="61" spans="1:175" x14ac:dyDescent="0.2">
      <c r="A61" s="18" t="s">
        <v>0</v>
      </c>
      <c r="B61" s="27" t="s">
        <v>206</v>
      </c>
      <c r="C61" s="27">
        <v>42976</v>
      </c>
      <c r="D61" s="33">
        <v>21424</v>
      </c>
      <c r="E61" s="33">
        <v>6.5621613999999999</v>
      </c>
      <c r="F61" s="33">
        <v>6.4237691999999997</v>
      </c>
      <c r="G61" s="33">
        <v>6.3565424000000004</v>
      </c>
      <c r="H61" s="33">
        <v>6.3103530000000001</v>
      </c>
      <c r="I61" s="33">
        <v>6.5660913000000001</v>
      </c>
      <c r="J61" s="33">
        <v>7.0038545000000001</v>
      </c>
      <c r="K61" s="33">
        <v>7.4337590999999996</v>
      </c>
      <c r="L61" s="33">
        <v>7.8248845999999999</v>
      </c>
      <c r="M61" s="33">
        <v>8.1229891999999992</v>
      </c>
      <c r="N61" s="33">
        <v>8.1897763000000001</v>
      </c>
      <c r="O61" s="33">
        <v>8.1774229999999992</v>
      </c>
      <c r="P61" s="33">
        <v>8.1231738</v>
      </c>
      <c r="Q61" s="33">
        <v>7.9235310999999999</v>
      </c>
      <c r="R61" s="33">
        <v>8.0267482999999995</v>
      </c>
      <c r="S61" s="33">
        <v>7.960566</v>
      </c>
      <c r="T61" s="33">
        <v>7.7801292999999996</v>
      </c>
      <c r="U61" s="33">
        <v>7.3041669000000002</v>
      </c>
      <c r="V61" s="33">
        <v>6.5933365000000004</v>
      </c>
      <c r="W61" s="33">
        <v>6.5438708999999999</v>
      </c>
      <c r="X61" s="33">
        <v>6.8382050999999997</v>
      </c>
      <c r="Y61" s="33">
        <v>7.0482696999999996</v>
      </c>
      <c r="Z61" s="33">
        <v>7.0032766000000004</v>
      </c>
      <c r="AA61" s="33">
        <v>6.8620653999999996</v>
      </c>
      <c r="AB61" s="33">
        <v>6.5797670000000004</v>
      </c>
      <c r="AC61" s="33">
        <v>-0.32361479999999998</v>
      </c>
      <c r="AD61" s="33">
        <v>-0.22527791999999999</v>
      </c>
      <c r="AE61" s="33">
        <v>-2.2688010000000002E-2</v>
      </c>
      <c r="AF61" s="33">
        <v>-9.4761269999999995E-2</v>
      </c>
      <c r="AG61" s="33">
        <v>-7.2465719999999997E-2</v>
      </c>
      <c r="AH61" s="33">
        <v>-5.281578E-2</v>
      </c>
      <c r="AI61" s="33">
        <v>-0.16224103000000001</v>
      </c>
      <c r="AJ61" s="33">
        <v>-9.1409740000000003E-2</v>
      </c>
      <c r="AK61" s="33">
        <v>-7.8070470000000003E-2</v>
      </c>
      <c r="AL61" s="33">
        <v>-5.3018299999999997E-2</v>
      </c>
      <c r="AM61" s="33">
        <v>-0.15286520000000001</v>
      </c>
      <c r="AN61" s="33">
        <v>-9.7656750000000001E-2</v>
      </c>
      <c r="AO61" s="33">
        <v>-6.8287860000000006E-2</v>
      </c>
      <c r="AP61" s="33">
        <v>-7.3185070000000005E-2</v>
      </c>
      <c r="AQ61" s="33">
        <v>5.5622730000000002E-2</v>
      </c>
      <c r="AR61" s="33">
        <v>0.13536266999999999</v>
      </c>
      <c r="AS61" s="33">
        <v>0.10792351</v>
      </c>
      <c r="AT61" s="33">
        <v>0.13594421000000001</v>
      </c>
      <c r="AU61" s="33">
        <v>-0.25651840999999997</v>
      </c>
      <c r="AV61" s="33">
        <v>-0.26013029999999998</v>
      </c>
      <c r="AW61" s="33">
        <v>-0.45917087000000001</v>
      </c>
      <c r="AX61" s="33">
        <v>-0.47254389000000002</v>
      </c>
      <c r="AY61" s="33">
        <v>-0.26440081999999998</v>
      </c>
      <c r="AZ61" s="33">
        <v>-0.42445735000000001</v>
      </c>
      <c r="BA61" s="33">
        <v>-0.19767903000000001</v>
      </c>
      <c r="BB61" s="33">
        <v>-0.12568435999999999</v>
      </c>
      <c r="BC61" s="33">
        <v>6.8060410000000002E-2</v>
      </c>
      <c r="BD61" s="33">
        <v>-2.7406860000000002E-2</v>
      </c>
      <c r="BE61" s="33">
        <v>-8.9112400000000008E-3</v>
      </c>
      <c r="BF61" s="33">
        <v>-5.5199799999999999E-3</v>
      </c>
      <c r="BG61" s="33">
        <v>-0.11569452</v>
      </c>
      <c r="BH61" s="33">
        <v>-4.5303700000000002E-2</v>
      </c>
      <c r="BI61" s="33">
        <v>-2.955619E-2</v>
      </c>
      <c r="BJ61" s="33">
        <v>6.3372400000000001E-3</v>
      </c>
      <c r="BK61" s="33">
        <v>-8.5650920000000005E-2</v>
      </c>
      <c r="BL61" s="33">
        <v>-3.23793E-2</v>
      </c>
      <c r="BM61" s="33">
        <v>-9.3150000000000004E-4</v>
      </c>
      <c r="BN61" s="33">
        <v>-5.8819500000000004E-3</v>
      </c>
      <c r="BO61" s="33">
        <v>0.14302888</v>
      </c>
      <c r="BP61" s="33">
        <v>0.22509992000000001</v>
      </c>
      <c r="BQ61" s="33">
        <v>0.19416131</v>
      </c>
      <c r="BR61" s="33">
        <v>0.21627314</v>
      </c>
      <c r="BS61" s="33">
        <v>-0.14561998000000001</v>
      </c>
      <c r="BT61" s="33">
        <v>-0.19158813999999999</v>
      </c>
      <c r="BU61" s="33">
        <v>-0.34530622999999999</v>
      </c>
      <c r="BV61" s="33">
        <v>-0.33263703</v>
      </c>
      <c r="BW61" s="33">
        <v>-0.15626596000000001</v>
      </c>
      <c r="BX61" s="33">
        <v>-0.28048834</v>
      </c>
      <c r="BY61" s="33">
        <v>-0.11045629999999999</v>
      </c>
      <c r="BZ61" s="33">
        <v>-5.6706159999999999E-2</v>
      </c>
      <c r="CA61" s="33">
        <v>0.13091248</v>
      </c>
      <c r="CB61" s="33">
        <v>1.924261E-2</v>
      </c>
      <c r="CC61" s="33">
        <v>3.5106409999999998E-2</v>
      </c>
      <c r="CD61" s="33">
        <v>2.7236949999999999E-2</v>
      </c>
      <c r="CE61" s="33">
        <v>-8.3456539999999996E-2</v>
      </c>
      <c r="CF61" s="33">
        <v>-1.33708E-2</v>
      </c>
      <c r="CG61" s="33">
        <v>4.0446500000000003E-3</v>
      </c>
      <c r="CH61" s="33">
        <v>4.7446710000000003E-2</v>
      </c>
      <c r="CI61" s="33">
        <v>-3.9098500000000001E-2</v>
      </c>
      <c r="CJ61" s="33">
        <v>1.283167E-2</v>
      </c>
      <c r="CK61" s="33">
        <v>4.5719309999999999E-2</v>
      </c>
      <c r="CL61" s="33">
        <v>4.0731980000000001E-2</v>
      </c>
      <c r="CM61" s="33">
        <v>0.20356610999999999</v>
      </c>
      <c r="CN61" s="33">
        <v>0.28725166000000002</v>
      </c>
      <c r="CO61" s="33">
        <v>0.25388935000000001</v>
      </c>
      <c r="CP61" s="33">
        <v>0.27190871</v>
      </c>
      <c r="CQ61" s="33">
        <v>-6.8812059999999994E-2</v>
      </c>
      <c r="CR61" s="33">
        <v>-0.14411605</v>
      </c>
      <c r="CS61" s="33">
        <v>-0.26644392</v>
      </c>
      <c r="CT61" s="33">
        <v>-0.23573796</v>
      </c>
      <c r="CU61" s="33">
        <v>-8.1372089999999994E-2</v>
      </c>
      <c r="CV61" s="33">
        <v>-0.18077583999999999</v>
      </c>
      <c r="CW61" s="33">
        <v>-2.3233569999999999E-2</v>
      </c>
      <c r="CX61" s="33">
        <v>1.227204E-2</v>
      </c>
      <c r="CY61" s="33">
        <v>0.19376455000000001</v>
      </c>
      <c r="CZ61" s="33">
        <v>6.5892069999999997E-2</v>
      </c>
      <c r="DA61" s="33">
        <v>7.9124050000000001E-2</v>
      </c>
      <c r="DB61" s="33">
        <v>5.9993869999999998E-2</v>
      </c>
      <c r="DC61" s="33">
        <v>-5.1218569999999998E-2</v>
      </c>
      <c r="DD61" s="33">
        <v>1.856211E-2</v>
      </c>
      <c r="DE61" s="33">
        <v>3.7645499999999998E-2</v>
      </c>
      <c r="DF61" s="33">
        <v>8.8556170000000003E-2</v>
      </c>
      <c r="DG61" s="33">
        <v>7.4539100000000002E-3</v>
      </c>
      <c r="DH61" s="33">
        <v>5.804264E-2</v>
      </c>
      <c r="DI61" s="33">
        <v>9.237012E-2</v>
      </c>
      <c r="DJ61" s="33">
        <v>8.7345909999999999E-2</v>
      </c>
      <c r="DK61" s="33">
        <v>0.26410334000000002</v>
      </c>
      <c r="DL61" s="33">
        <v>0.34940341000000003</v>
      </c>
      <c r="DM61" s="33">
        <v>0.31361739</v>
      </c>
      <c r="DN61" s="33">
        <v>0.32754429000000002</v>
      </c>
      <c r="DO61" s="33">
        <v>7.9958700000000004E-3</v>
      </c>
      <c r="DP61" s="33">
        <v>-9.6643960000000001E-2</v>
      </c>
      <c r="DQ61" s="33">
        <v>-0.18758162</v>
      </c>
      <c r="DR61" s="33">
        <v>-0.13883889999999999</v>
      </c>
      <c r="DS61" s="33">
        <v>-6.4782099999999999E-3</v>
      </c>
      <c r="DT61" s="33">
        <v>-8.1063339999999998E-2</v>
      </c>
      <c r="DU61" s="33">
        <v>0.10270219</v>
      </c>
      <c r="DV61" s="33">
        <v>0.11186561</v>
      </c>
      <c r="DW61" s="33">
        <v>0.28451296999999998</v>
      </c>
      <c r="DX61" s="33">
        <v>0.13324648</v>
      </c>
      <c r="DY61" s="33">
        <v>0.14267853</v>
      </c>
      <c r="DZ61" s="33">
        <v>0.10728967</v>
      </c>
      <c r="EA61" s="33">
        <v>-4.6720599999999996E-3</v>
      </c>
      <c r="EB61" s="33">
        <v>6.4668149999999994E-2</v>
      </c>
      <c r="EC61" s="33">
        <v>8.6159769999999997E-2</v>
      </c>
      <c r="ED61" s="33">
        <v>0.14791172</v>
      </c>
      <c r="EE61" s="33">
        <v>7.4668200000000004E-2</v>
      </c>
      <c r="EF61" s="33">
        <v>0.1233201</v>
      </c>
      <c r="EG61" s="33">
        <v>0.15972647000000001</v>
      </c>
      <c r="EH61" s="33">
        <v>0.15464902999999999</v>
      </c>
      <c r="EI61" s="33">
        <v>0.35150947999999999</v>
      </c>
      <c r="EJ61" s="33">
        <v>0.43914066000000002</v>
      </c>
      <c r="EK61" s="33">
        <v>0.39985519000000003</v>
      </c>
      <c r="EL61" s="33">
        <v>0.40787321999999998</v>
      </c>
      <c r="EM61" s="33">
        <v>0.11889429999999999</v>
      </c>
      <c r="EN61" s="33">
        <v>-2.81018E-2</v>
      </c>
      <c r="EO61" s="33">
        <v>-7.3716970000000007E-2</v>
      </c>
      <c r="EP61" s="33">
        <v>1.06796E-3</v>
      </c>
      <c r="EQ61" s="33">
        <v>0.10165664000000001</v>
      </c>
      <c r="ER61" s="33">
        <v>6.2905669999999997E-2</v>
      </c>
      <c r="ES61" s="33">
        <v>75.198993999999999</v>
      </c>
      <c r="ET61" s="33">
        <v>73.918651999999994</v>
      </c>
      <c r="EU61" s="33">
        <v>72.910898000000003</v>
      </c>
      <c r="EV61" s="33">
        <v>72.146880999999993</v>
      </c>
      <c r="EW61" s="33">
        <v>71.296628999999996</v>
      </c>
      <c r="EX61" s="33">
        <v>69.746402000000003</v>
      </c>
      <c r="EY61" s="33">
        <v>69.541685000000001</v>
      </c>
      <c r="EZ61" s="33">
        <v>70.942909</v>
      </c>
      <c r="FA61" s="33">
        <v>74.183137000000002</v>
      </c>
      <c r="FB61" s="33">
        <v>78.052876999999995</v>
      </c>
      <c r="FC61" s="33">
        <v>81.440280000000001</v>
      </c>
      <c r="FD61" s="33">
        <v>85.005489999999995</v>
      </c>
      <c r="FE61" s="33">
        <v>88.381176999999994</v>
      </c>
      <c r="FF61" s="33">
        <v>91.232443000000004</v>
      </c>
      <c r="FG61" s="33">
        <v>92.305121</v>
      </c>
      <c r="FH61" s="33">
        <v>92.739479000000003</v>
      </c>
      <c r="FI61" s="33">
        <v>92.751109</v>
      </c>
      <c r="FJ61" s="33">
        <v>91.049657999999994</v>
      </c>
      <c r="FK61" s="33">
        <v>88.032764999999998</v>
      </c>
      <c r="FL61" s="33">
        <v>83.542884000000001</v>
      </c>
      <c r="FM61" s="33">
        <v>80.332014000000001</v>
      </c>
      <c r="FN61" s="33">
        <v>77.584790999999996</v>
      </c>
      <c r="FO61" s="33">
        <v>75.704769999999996</v>
      </c>
      <c r="FP61" s="33">
        <v>73.352045000000004</v>
      </c>
      <c r="FQ61" s="33">
        <v>1.291963</v>
      </c>
      <c r="FR61" s="82">
        <v>0.109083</v>
      </c>
      <c r="FS61">
        <v>1</v>
      </c>
    </row>
    <row r="62" spans="1:175" x14ac:dyDescent="0.2">
      <c r="A62" s="18" t="s">
        <v>0</v>
      </c>
      <c r="B62" s="27" t="s">
        <v>206</v>
      </c>
      <c r="C62" s="27">
        <v>42978</v>
      </c>
      <c r="D62" s="33">
        <v>21412</v>
      </c>
      <c r="E62" s="33">
        <v>6.3854541999999999</v>
      </c>
      <c r="F62" s="33">
        <v>6.2179165000000003</v>
      </c>
      <c r="G62" s="33">
        <v>6.1743961000000001</v>
      </c>
      <c r="H62" s="33">
        <v>6.1318535000000001</v>
      </c>
      <c r="I62" s="33">
        <v>6.3700266000000001</v>
      </c>
      <c r="J62" s="33">
        <v>6.8072020999999996</v>
      </c>
      <c r="K62" s="33">
        <v>7.1624147000000002</v>
      </c>
      <c r="L62" s="33">
        <v>7.4781328</v>
      </c>
      <c r="M62" s="33">
        <v>7.8166485999999997</v>
      </c>
      <c r="N62" s="33">
        <v>7.8751002999999997</v>
      </c>
      <c r="O62" s="33">
        <v>7.9112128999999998</v>
      </c>
      <c r="P62" s="33">
        <v>7.8486415999999997</v>
      </c>
      <c r="Q62" s="33">
        <v>7.7680122999999996</v>
      </c>
      <c r="R62" s="33">
        <v>7.9584026999999997</v>
      </c>
      <c r="S62" s="33">
        <v>7.9895158999999998</v>
      </c>
      <c r="T62" s="33">
        <v>7.8443103000000001</v>
      </c>
      <c r="U62" s="33">
        <v>7.5066275999999998</v>
      </c>
      <c r="V62" s="33">
        <v>6.8254925000000002</v>
      </c>
      <c r="W62" s="33">
        <v>6.8069068000000001</v>
      </c>
      <c r="X62" s="33">
        <v>7.1228145999999999</v>
      </c>
      <c r="Y62" s="33">
        <v>7.2226463000000001</v>
      </c>
      <c r="Z62" s="33">
        <v>7.1419075999999997</v>
      </c>
      <c r="AA62" s="33">
        <v>6.9126101000000002</v>
      </c>
      <c r="AB62" s="33">
        <v>6.6689717000000002</v>
      </c>
      <c r="AC62" s="33">
        <v>-2.4514899999999999E-2</v>
      </c>
      <c r="AD62" s="33">
        <v>-2.9883380000000001E-2</v>
      </c>
      <c r="AE62" s="33">
        <v>-5.7073840000000001E-2</v>
      </c>
      <c r="AF62" s="33">
        <v>-0.28240926</v>
      </c>
      <c r="AG62" s="33">
        <v>-0.1134935</v>
      </c>
      <c r="AH62" s="33">
        <v>-0.16691991</v>
      </c>
      <c r="AI62" s="33">
        <v>-0.14408234</v>
      </c>
      <c r="AJ62" s="33">
        <v>-5.2510420000000002E-2</v>
      </c>
      <c r="AK62" s="33">
        <v>-0.44733497</v>
      </c>
      <c r="AL62" s="33">
        <v>-0.53040151000000002</v>
      </c>
      <c r="AM62" s="33">
        <v>-0.53851461</v>
      </c>
      <c r="AN62" s="33">
        <v>2.4047619999999999E-2</v>
      </c>
      <c r="AO62" s="33">
        <v>-1.7815640000000001E-2</v>
      </c>
      <c r="AP62" s="33">
        <v>0.10889948000000001</v>
      </c>
      <c r="AQ62" s="33">
        <v>0.22948655000000001</v>
      </c>
      <c r="AR62" s="33">
        <v>0.29899210999999998</v>
      </c>
      <c r="AS62" s="33">
        <v>0.39117488</v>
      </c>
      <c r="AT62" s="33">
        <v>0.27756188999999998</v>
      </c>
      <c r="AU62" s="33">
        <v>-3.2527099999999998E-3</v>
      </c>
      <c r="AV62" s="33">
        <v>9.8878000000000008E-4</v>
      </c>
      <c r="AW62" s="33">
        <v>-6.3158930000000002E-2</v>
      </c>
      <c r="AX62" s="33">
        <v>1.0992490000000001E-2</v>
      </c>
      <c r="AY62" s="33">
        <v>-0.15664223999999999</v>
      </c>
      <c r="AZ62" s="33">
        <v>-0.12077838</v>
      </c>
      <c r="BA62" s="33">
        <v>1.360312E-2</v>
      </c>
      <c r="BB62" s="33">
        <v>1.11714E-2</v>
      </c>
      <c r="BC62" s="33">
        <v>-1.898066E-2</v>
      </c>
      <c r="BD62" s="33">
        <v>-0.20223176000000001</v>
      </c>
      <c r="BE62" s="33">
        <v>4.7026020000000002E-2</v>
      </c>
      <c r="BF62" s="33">
        <v>-2.3110950000000002E-2</v>
      </c>
      <c r="BG62" s="33">
        <v>-2.372573E-2</v>
      </c>
      <c r="BH62" s="33">
        <v>2.6895430000000001E-2</v>
      </c>
      <c r="BI62" s="33">
        <v>-0.26781863</v>
      </c>
      <c r="BJ62" s="33">
        <v>-0.3192702</v>
      </c>
      <c r="BK62" s="33">
        <v>-0.31987695999999999</v>
      </c>
      <c r="BL62" s="33">
        <v>9.7481899999999996E-2</v>
      </c>
      <c r="BM62" s="33">
        <v>4.9482440000000003E-2</v>
      </c>
      <c r="BN62" s="33">
        <v>0.18192268</v>
      </c>
      <c r="BO62" s="33">
        <v>0.31364539000000002</v>
      </c>
      <c r="BP62" s="33">
        <v>0.38300539</v>
      </c>
      <c r="BQ62" s="33">
        <v>0.47508698999999999</v>
      </c>
      <c r="BR62" s="33">
        <v>0.36190792999999999</v>
      </c>
      <c r="BS62" s="33">
        <v>9.5068840000000002E-2</v>
      </c>
      <c r="BT62" s="33">
        <v>9.6155260000000006E-2</v>
      </c>
      <c r="BU62" s="33">
        <v>8.7801000000000008E-3</v>
      </c>
      <c r="BV62" s="33">
        <v>0.11334950000000001</v>
      </c>
      <c r="BW62" s="33">
        <v>-8.4617300000000006E-2</v>
      </c>
      <c r="BX62" s="33">
        <v>-5.0719390000000003E-2</v>
      </c>
      <c r="BY62" s="33">
        <v>4.0003539999999997E-2</v>
      </c>
      <c r="BZ62" s="33">
        <v>3.9605809999999998E-2</v>
      </c>
      <c r="CA62" s="33">
        <v>7.4025699999999998E-3</v>
      </c>
      <c r="CB62" s="33">
        <v>-0.14670106999999999</v>
      </c>
      <c r="CC62" s="33">
        <v>0.15820134999999999</v>
      </c>
      <c r="CD62" s="33">
        <v>7.6490699999999995E-2</v>
      </c>
      <c r="CE62" s="33">
        <v>5.9632900000000003E-2</v>
      </c>
      <c r="CF62" s="33">
        <v>8.1891679999999994E-2</v>
      </c>
      <c r="CG62" s="33">
        <v>-0.14348616</v>
      </c>
      <c r="CH62" s="33">
        <v>-0.17304128999999999</v>
      </c>
      <c r="CI62" s="33">
        <v>-0.16844919</v>
      </c>
      <c r="CJ62" s="33">
        <v>0.14834226</v>
      </c>
      <c r="CK62" s="33">
        <v>9.6092880000000006E-2</v>
      </c>
      <c r="CL62" s="33">
        <v>0.23249832000000001</v>
      </c>
      <c r="CM62" s="33">
        <v>0.37193354000000001</v>
      </c>
      <c r="CN62" s="33">
        <v>0.44119274000000003</v>
      </c>
      <c r="CO62" s="33">
        <v>0.53320425999999999</v>
      </c>
      <c r="CP62" s="33">
        <v>0.42032574</v>
      </c>
      <c r="CQ62" s="33">
        <v>0.16316604000000001</v>
      </c>
      <c r="CR62" s="33">
        <v>0.16206728000000001</v>
      </c>
      <c r="CS62" s="33">
        <v>5.860485E-2</v>
      </c>
      <c r="CT62" s="33">
        <v>0.18424165000000001</v>
      </c>
      <c r="CU62" s="33">
        <v>-3.4733050000000001E-2</v>
      </c>
      <c r="CV62" s="33">
        <v>-2.1967499999999999E-3</v>
      </c>
      <c r="CW62" s="33">
        <v>6.6403959999999998E-2</v>
      </c>
      <c r="CX62" s="33">
        <v>6.8040219999999998E-2</v>
      </c>
      <c r="CY62" s="33">
        <v>3.3785790000000003E-2</v>
      </c>
      <c r="CZ62" s="33">
        <v>-9.1170370000000001E-2</v>
      </c>
      <c r="DA62" s="33">
        <v>0.26937666999999998</v>
      </c>
      <c r="DB62" s="33">
        <v>0.17609235000000001</v>
      </c>
      <c r="DC62" s="33">
        <v>0.14299152000000001</v>
      </c>
      <c r="DD62" s="33">
        <v>0.13688792999999999</v>
      </c>
      <c r="DE62" s="33">
        <v>-1.9153690000000001E-2</v>
      </c>
      <c r="DF62" s="33">
        <v>-2.681238E-2</v>
      </c>
      <c r="DG62" s="33">
        <v>-1.7021410000000001E-2</v>
      </c>
      <c r="DH62" s="33">
        <v>0.19920262</v>
      </c>
      <c r="DI62" s="33">
        <v>0.14270332999999999</v>
      </c>
      <c r="DJ62" s="33">
        <v>0.28307397000000001</v>
      </c>
      <c r="DK62" s="33">
        <v>0.43022169999999998</v>
      </c>
      <c r="DL62" s="33">
        <v>0.49938008</v>
      </c>
      <c r="DM62" s="33">
        <v>0.59132154000000003</v>
      </c>
      <c r="DN62" s="33">
        <v>0.47874356000000001</v>
      </c>
      <c r="DO62" s="33">
        <v>0.23126325</v>
      </c>
      <c r="DP62" s="33">
        <v>0.2279793</v>
      </c>
      <c r="DQ62" s="33">
        <v>0.10842961</v>
      </c>
      <c r="DR62" s="33">
        <v>0.25513381000000002</v>
      </c>
      <c r="DS62" s="33">
        <v>1.515121E-2</v>
      </c>
      <c r="DT62" s="33">
        <v>4.6325890000000002E-2</v>
      </c>
      <c r="DU62" s="33">
        <v>0.10452198</v>
      </c>
      <c r="DV62" s="33">
        <v>0.109095</v>
      </c>
      <c r="DW62" s="33">
        <v>7.187897E-2</v>
      </c>
      <c r="DX62" s="33">
        <v>-1.099287E-2</v>
      </c>
      <c r="DY62" s="33">
        <v>0.42989619000000001</v>
      </c>
      <c r="DZ62" s="33">
        <v>0.31990131999999999</v>
      </c>
      <c r="EA62" s="33">
        <v>0.26334814000000001</v>
      </c>
      <c r="EB62" s="33">
        <v>0.21629377999999999</v>
      </c>
      <c r="EC62" s="33">
        <v>0.16036265</v>
      </c>
      <c r="ED62" s="33">
        <v>0.18431892999999999</v>
      </c>
      <c r="EE62" s="33">
        <v>0.20161624</v>
      </c>
      <c r="EF62" s="33">
        <v>0.27263690000000002</v>
      </c>
      <c r="EG62" s="33">
        <v>0.2100014</v>
      </c>
      <c r="EH62" s="33">
        <v>0.35609717000000002</v>
      </c>
      <c r="EI62" s="33">
        <v>0.51438054</v>
      </c>
      <c r="EJ62" s="33">
        <v>0.58339337000000002</v>
      </c>
      <c r="EK62" s="33">
        <v>0.67523365000000002</v>
      </c>
      <c r="EL62" s="33">
        <v>0.56308959999999997</v>
      </c>
      <c r="EM62" s="33">
        <v>0.32958480000000001</v>
      </c>
      <c r="EN62" s="33">
        <v>0.32314577999999999</v>
      </c>
      <c r="EO62" s="33">
        <v>0.18036864</v>
      </c>
      <c r="EP62" s="33">
        <v>0.35749081999999999</v>
      </c>
      <c r="EQ62" s="33">
        <v>8.7176149999999994E-2</v>
      </c>
      <c r="ER62" s="33">
        <v>0.11638488</v>
      </c>
      <c r="ES62" s="33">
        <v>70.376035000000002</v>
      </c>
      <c r="ET62" s="33">
        <v>69.345788999999996</v>
      </c>
      <c r="EU62" s="33">
        <v>68.033781000000005</v>
      </c>
      <c r="EV62" s="33">
        <v>66.730191000000005</v>
      </c>
      <c r="EW62" s="33">
        <v>65.697541999999999</v>
      </c>
      <c r="EX62" s="33">
        <v>65.623284999999996</v>
      </c>
      <c r="EY62" s="33">
        <v>64.793113000000005</v>
      </c>
      <c r="EZ62" s="33">
        <v>67.213160999999999</v>
      </c>
      <c r="FA62" s="33">
        <v>71.900934000000007</v>
      </c>
      <c r="FB62" s="33">
        <v>76.214986999999994</v>
      </c>
      <c r="FC62" s="33">
        <v>80.481840000000005</v>
      </c>
      <c r="FD62" s="33">
        <v>85.076520000000002</v>
      </c>
      <c r="FE62" s="33">
        <v>88.484025000000003</v>
      </c>
      <c r="FF62" s="33">
        <v>92.093278999999995</v>
      </c>
      <c r="FG62" s="33">
        <v>94.285804999999996</v>
      </c>
      <c r="FH62" s="33">
        <v>96.294424000000006</v>
      </c>
      <c r="FI62" s="33">
        <v>96.763109999999998</v>
      </c>
      <c r="FJ62" s="33">
        <v>95.857673000000005</v>
      </c>
      <c r="FK62" s="33">
        <v>93.084663000000006</v>
      </c>
      <c r="FL62" s="33">
        <v>88.729913999999994</v>
      </c>
      <c r="FM62" s="33">
        <v>85.638547000000003</v>
      </c>
      <c r="FN62" s="33">
        <v>82.734499999999997</v>
      </c>
      <c r="FO62" s="33">
        <v>80.246452000000005</v>
      </c>
      <c r="FP62" s="33">
        <v>78.709316000000001</v>
      </c>
      <c r="FQ62" s="33">
        <v>1.154596</v>
      </c>
      <c r="FR62" s="82">
        <v>0.1064986</v>
      </c>
      <c r="FS62">
        <v>1</v>
      </c>
    </row>
    <row r="63" spans="1:175" x14ac:dyDescent="0.2">
      <c r="A63" s="18" t="s">
        <v>0</v>
      </c>
      <c r="B63" s="27" t="s">
        <v>206</v>
      </c>
      <c r="C63" s="27">
        <v>42979</v>
      </c>
      <c r="D63" s="33">
        <v>21401</v>
      </c>
      <c r="E63" s="33">
        <v>6.3752823000000003</v>
      </c>
      <c r="F63" s="33">
        <v>6.2121043</v>
      </c>
      <c r="G63" s="33">
        <v>6.1628350000000003</v>
      </c>
      <c r="H63" s="33">
        <v>6.1294877000000003</v>
      </c>
      <c r="I63" s="33">
        <v>6.3762425</v>
      </c>
      <c r="J63" s="33">
        <v>6.8530283000000001</v>
      </c>
      <c r="K63" s="33">
        <v>7.3355155999999999</v>
      </c>
      <c r="L63" s="33">
        <v>7.6793816000000001</v>
      </c>
      <c r="M63" s="33">
        <v>8.0606962000000006</v>
      </c>
      <c r="N63" s="33">
        <v>8.2615689000000003</v>
      </c>
      <c r="O63" s="33">
        <v>8.4751785999999996</v>
      </c>
      <c r="P63" s="33">
        <v>8.5059991999999998</v>
      </c>
      <c r="Q63" s="33">
        <v>8.3990983999999997</v>
      </c>
      <c r="R63" s="33">
        <v>8.5306782000000005</v>
      </c>
      <c r="S63" s="33">
        <v>8.5079744999999996</v>
      </c>
      <c r="T63" s="33">
        <v>8.3058271000000001</v>
      </c>
      <c r="U63" s="33">
        <v>7.8678036999999996</v>
      </c>
      <c r="V63" s="33">
        <v>7.1141104000000004</v>
      </c>
      <c r="W63" s="33">
        <v>7.0665182</v>
      </c>
      <c r="X63" s="33">
        <v>7.2144510999999998</v>
      </c>
      <c r="Y63" s="33">
        <v>7.2792173</v>
      </c>
      <c r="Z63" s="33">
        <v>7.2136601999999996</v>
      </c>
      <c r="AA63" s="33">
        <v>7.0655704000000004</v>
      </c>
      <c r="AB63" s="33">
        <v>6.7958843</v>
      </c>
      <c r="AC63" s="33">
        <v>-0.24701505000000001</v>
      </c>
      <c r="AD63" s="33">
        <v>4.8762900000000001E-3</v>
      </c>
      <c r="AE63" s="33">
        <v>-2.9863089999999998E-2</v>
      </c>
      <c r="AF63" s="33">
        <v>-4.6661330000000001E-2</v>
      </c>
      <c r="AG63" s="33">
        <v>-3.2842320000000001E-2</v>
      </c>
      <c r="AH63" s="33">
        <v>-8.9538339999999994E-2</v>
      </c>
      <c r="AI63" s="33">
        <v>-4.9471080000000001E-2</v>
      </c>
      <c r="AJ63" s="33">
        <v>-0.1737435</v>
      </c>
      <c r="AK63" s="33">
        <v>-0.18201382999999999</v>
      </c>
      <c r="AL63" s="33">
        <v>-0.13740515</v>
      </c>
      <c r="AM63" s="33">
        <v>-6.428739E-2</v>
      </c>
      <c r="AN63" s="33">
        <v>8.5282590000000005E-2</v>
      </c>
      <c r="AO63" s="33">
        <v>0.23603806999999999</v>
      </c>
      <c r="AP63" s="33">
        <v>0.31138072</v>
      </c>
      <c r="AQ63" s="33">
        <v>0.51196335999999998</v>
      </c>
      <c r="AR63" s="33">
        <v>0.57966393999999999</v>
      </c>
      <c r="AS63" s="33">
        <v>0.61623671999999996</v>
      </c>
      <c r="AT63" s="33">
        <v>0.47926297000000001</v>
      </c>
      <c r="AU63" s="33">
        <v>0.13080544</v>
      </c>
      <c r="AV63" s="33">
        <v>6.9363179999999997E-2</v>
      </c>
      <c r="AW63" s="33">
        <v>-7.1348449999999994E-2</v>
      </c>
      <c r="AX63" s="33">
        <v>8.6787199999999995E-2</v>
      </c>
      <c r="AY63" s="33">
        <v>5.109E-4</v>
      </c>
      <c r="AZ63" s="33">
        <v>0.13414767</v>
      </c>
      <c r="BA63" s="33">
        <v>-0.13686026000000001</v>
      </c>
      <c r="BB63" s="33">
        <v>5.1415969999999998E-2</v>
      </c>
      <c r="BC63" s="33">
        <v>5.3656750000000003E-2</v>
      </c>
      <c r="BD63" s="33">
        <v>2.8746100000000001E-3</v>
      </c>
      <c r="BE63" s="33">
        <v>1.0409969999999999E-2</v>
      </c>
      <c r="BF63" s="33">
        <v>-5.5288039999999997E-2</v>
      </c>
      <c r="BG63" s="33">
        <v>-1.276656E-2</v>
      </c>
      <c r="BH63" s="33">
        <v>-0.11882325000000001</v>
      </c>
      <c r="BI63" s="33">
        <v>-0.12163123000000001</v>
      </c>
      <c r="BJ63" s="33">
        <v>-7.5500780000000003E-2</v>
      </c>
      <c r="BK63" s="33">
        <v>8.1833199999999991E-3</v>
      </c>
      <c r="BL63" s="33">
        <v>0.15934416000000001</v>
      </c>
      <c r="BM63" s="33">
        <v>0.31088041</v>
      </c>
      <c r="BN63" s="33">
        <v>0.38899592</v>
      </c>
      <c r="BO63" s="33">
        <v>0.59875871999999997</v>
      </c>
      <c r="BP63" s="33">
        <v>0.66760765</v>
      </c>
      <c r="BQ63" s="33">
        <v>0.70391247999999995</v>
      </c>
      <c r="BR63" s="33">
        <v>0.56640579999999996</v>
      </c>
      <c r="BS63" s="33">
        <v>0.22466832</v>
      </c>
      <c r="BT63" s="33">
        <v>0.18597108000000001</v>
      </c>
      <c r="BU63" s="33">
        <v>1.174188E-2</v>
      </c>
      <c r="BV63" s="33">
        <v>0.19701684999999999</v>
      </c>
      <c r="BW63" s="33">
        <v>9.245929E-2</v>
      </c>
      <c r="BX63" s="33">
        <v>0.25493440000000001</v>
      </c>
      <c r="BY63" s="33">
        <v>-6.0567389999999999E-2</v>
      </c>
      <c r="BZ63" s="33">
        <v>8.3649200000000007E-2</v>
      </c>
      <c r="CA63" s="33">
        <v>0.11150234000000001</v>
      </c>
      <c r="CB63" s="33">
        <v>3.7183059999999997E-2</v>
      </c>
      <c r="CC63" s="33">
        <v>4.036638E-2</v>
      </c>
      <c r="CD63" s="33">
        <v>-3.1566379999999998E-2</v>
      </c>
      <c r="CE63" s="33">
        <v>1.265487E-2</v>
      </c>
      <c r="CF63" s="33">
        <v>-8.0785650000000001E-2</v>
      </c>
      <c r="CG63" s="33">
        <v>-7.9810430000000002E-2</v>
      </c>
      <c r="CH63" s="33">
        <v>-3.2626000000000002E-2</v>
      </c>
      <c r="CI63" s="33">
        <v>5.8376310000000001E-2</v>
      </c>
      <c r="CJ63" s="33">
        <v>0.21063897000000001</v>
      </c>
      <c r="CK63" s="33">
        <v>0.36271599999999998</v>
      </c>
      <c r="CL63" s="33">
        <v>0.44275196999999999</v>
      </c>
      <c r="CM63" s="33">
        <v>0.65887291999999997</v>
      </c>
      <c r="CN63" s="33">
        <v>0.72851719999999998</v>
      </c>
      <c r="CO63" s="33">
        <v>0.76463645000000002</v>
      </c>
      <c r="CP63" s="33">
        <v>0.62676065000000003</v>
      </c>
      <c r="CQ63" s="33">
        <v>0.28967746999999999</v>
      </c>
      <c r="CR63" s="33">
        <v>0.26673335999999997</v>
      </c>
      <c r="CS63" s="33">
        <v>6.9289989999999996E-2</v>
      </c>
      <c r="CT63" s="33">
        <v>0.27336157</v>
      </c>
      <c r="CU63" s="33">
        <v>0.15614246000000001</v>
      </c>
      <c r="CV63" s="33">
        <v>0.33859092000000002</v>
      </c>
      <c r="CW63" s="33">
        <v>1.5725490000000002E-2</v>
      </c>
      <c r="CX63" s="33">
        <v>0.11588244</v>
      </c>
      <c r="CY63" s="33">
        <v>0.16934793000000001</v>
      </c>
      <c r="CZ63" s="33">
        <v>7.1491499999999999E-2</v>
      </c>
      <c r="DA63" s="33">
        <v>7.0322780000000001E-2</v>
      </c>
      <c r="DB63" s="33">
        <v>-7.8447299999999994E-3</v>
      </c>
      <c r="DC63" s="33">
        <v>3.8076310000000002E-2</v>
      </c>
      <c r="DD63" s="33">
        <v>-4.2748050000000003E-2</v>
      </c>
      <c r="DE63" s="33">
        <v>-3.7989620000000002E-2</v>
      </c>
      <c r="DF63" s="33">
        <v>1.0248780000000001E-2</v>
      </c>
      <c r="DG63" s="33">
        <v>0.10856929999999999</v>
      </c>
      <c r="DH63" s="33">
        <v>0.26193379</v>
      </c>
      <c r="DI63" s="33">
        <v>0.41455157999999998</v>
      </c>
      <c r="DJ63" s="33">
        <v>0.49650801999999999</v>
      </c>
      <c r="DK63" s="33">
        <v>0.71898711999999998</v>
      </c>
      <c r="DL63" s="33">
        <v>0.78942674999999995</v>
      </c>
      <c r="DM63" s="33">
        <v>0.82536041000000004</v>
      </c>
      <c r="DN63" s="33">
        <v>0.68711551000000004</v>
      </c>
      <c r="DO63" s="33">
        <v>0.35468662000000001</v>
      </c>
      <c r="DP63" s="33">
        <v>0.34749563</v>
      </c>
      <c r="DQ63" s="33">
        <v>0.12683810000000001</v>
      </c>
      <c r="DR63" s="33">
        <v>0.34970630000000003</v>
      </c>
      <c r="DS63" s="33">
        <v>0.21982562999999999</v>
      </c>
      <c r="DT63" s="33">
        <v>0.42224743999999997</v>
      </c>
      <c r="DU63" s="33">
        <v>0.12588028000000001</v>
      </c>
      <c r="DV63" s="33">
        <v>0.16242211000000001</v>
      </c>
      <c r="DW63" s="33">
        <v>0.25286776</v>
      </c>
      <c r="DX63" s="33">
        <v>0.12102744999999999</v>
      </c>
      <c r="DY63" s="33">
        <v>0.11357507</v>
      </c>
      <c r="DZ63" s="33">
        <v>2.6405580000000001E-2</v>
      </c>
      <c r="EA63" s="33">
        <v>7.4780819999999998E-2</v>
      </c>
      <c r="EB63" s="33">
        <v>1.2172199999999999E-2</v>
      </c>
      <c r="EC63" s="33">
        <v>2.239298E-2</v>
      </c>
      <c r="ED63" s="33">
        <v>7.2153140000000004E-2</v>
      </c>
      <c r="EE63" s="33">
        <v>0.18104001</v>
      </c>
      <c r="EF63" s="33">
        <v>0.33599536000000002</v>
      </c>
      <c r="EG63" s="33">
        <v>0.48939392999999998</v>
      </c>
      <c r="EH63" s="33">
        <v>0.57412322000000005</v>
      </c>
      <c r="EI63" s="33">
        <v>0.80578247999999997</v>
      </c>
      <c r="EJ63" s="33">
        <v>0.87737045999999996</v>
      </c>
      <c r="EK63" s="33">
        <v>0.91303617999999998</v>
      </c>
      <c r="EL63" s="33">
        <v>0.77425832999999999</v>
      </c>
      <c r="EM63" s="33">
        <v>0.44854949999999999</v>
      </c>
      <c r="EN63" s="33">
        <v>0.46410352999999999</v>
      </c>
      <c r="EO63" s="33">
        <v>0.20992843</v>
      </c>
      <c r="EP63" s="33">
        <v>0.45993594999999998</v>
      </c>
      <c r="EQ63" s="33">
        <v>0.31177401999999999</v>
      </c>
      <c r="ER63" s="33">
        <v>0.54303416999999998</v>
      </c>
      <c r="ES63" s="33">
        <v>77.535736</v>
      </c>
      <c r="ET63" s="33">
        <v>76.725350000000006</v>
      </c>
      <c r="EU63" s="33">
        <v>75.443845999999994</v>
      </c>
      <c r="EV63" s="33">
        <v>74.639045999999993</v>
      </c>
      <c r="EW63" s="33">
        <v>74.140636999999998</v>
      </c>
      <c r="EX63" s="33">
        <v>73.550454999999999</v>
      </c>
      <c r="EY63" s="33">
        <v>72.590884000000003</v>
      </c>
      <c r="EZ63" s="33">
        <v>74.441271999999998</v>
      </c>
      <c r="FA63" s="33">
        <v>79.180205000000001</v>
      </c>
      <c r="FB63" s="33">
        <v>85.264179999999996</v>
      </c>
      <c r="FC63" s="33">
        <v>90.475395000000006</v>
      </c>
      <c r="FD63" s="33">
        <v>94.626654000000002</v>
      </c>
      <c r="FE63" s="33">
        <v>98.155559999999994</v>
      </c>
      <c r="FF63" s="33">
        <v>101.44606</v>
      </c>
      <c r="FG63" s="33">
        <v>103.26873999999999</v>
      </c>
      <c r="FH63" s="33">
        <v>104.37161999999999</v>
      </c>
      <c r="FI63" s="33">
        <v>103.87564</v>
      </c>
      <c r="FJ63" s="33">
        <v>102.47047000000001</v>
      </c>
      <c r="FK63" s="33">
        <v>98.889392000000001</v>
      </c>
      <c r="FL63" s="33">
        <v>94.482525999999993</v>
      </c>
      <c r="FM63" s="33">
        <v>90.717991999999995</v>
      </c>
      <c r="FN63" s="33">
        <v>88.309596999999997</v>
      </c>
      <c r="FO63" s="33">
        <v>85.762731000000002</v>
      </c>
      <c r="FP63" s="33">
        <v>83.816711999999995</v>
      </c>
      <c r="FQ63" s="33">
        <v>1.04342</v>
      </c>
      <c r="FR63" s="82">
        <v>0.1109521</v>
      </c>
      <c r="FS63">
        <v>1</v>
      </c>
    </row>
    <row r="64" spans="1:175" x14ac:dyDescent="0.2">
      <c r="A64" s="18" t="s">
        <v>0</v>
      </c>
      <c r="B64" s="27" t="s">
        <v>206</v>
      </c>
      <c r="C64" s="27">
        <v>42980</v>
      </c>
      <c r="D64" s="33">
        <v>21401</v>
      </c>
      <c r="E64" s="33">
        <v>6.1120213999999997</v>
      </c>
      <c r="F64" s="33">
        <v>5.9561253000000001</v>
      </c>
      <c r="G64" s="33">
        <v>5.8234348999999996</v>
      </c>
      <c r="H64" s="33">
        <v>5.7497870999999998</v>
      </c>
      <c r="I64" s="33">
        <v>5.8815542000000001</v>
      </c>
      <c r="J64" s="33">
        <v>6.1394257999999997</v>
      </c>
      <c r="K64" s="33">
        <v>6.2710718999999999</v>
      </c>
      <c r="L64" s="33">
        <v>6.3103078000000004</v>
      </c>
      <c r="M64" s="33">
        <v>6.5289431000000002</v>
      </c>
      <c r="N64" s="33">
        <v>6.6682074</v>
      </c>
      <c r="O64" s="33">
        <v>6.7943712999999999</v>
      </c>
      <c r="P64" s="33">
        <v>6.8526195999999997</v>
      </c>
      <c r="Q64" s="33">
        <v>6.8933920000000004</v>
      </c>
      <c r="R64" s="33">
        <v>6.9024355999999996</v>
      </c>
      <c r="S64" s="33">
        <v>6.8293274999999998</v>
      </c>
      <c r="T64" s="33">
        <v>6.7433060999999999</v>
      </c>
      <c r="U64" s="33">
        <v>6.5287291999999999</v>
      </c>
      <c r="V64" s="33">
        <v>6.4176244999999996</v>
      </c>
      <c r="W64" s="33">
        <v>6.6658324999999996</v>
      </c>
      <c r="X64" s="33">
        <v>6.8608887000000003</v>
      </c>
      <c r="Y64" s="33">
        <v>6.9779444000000002</v>
      </c>
      <c r="Z64" s="33">
        <v>7.0563647999999999</v>
      </c>
      <c r="AA64" s="33">
        <v>6.8719184000000002</v>
      </c>
      <c r="AB64" s="33">
        <v>6.5908290999999997</v>
      </c>
      <c r="AC64" s="33">
        <v>-0.30039671000000001</v>
      </c>
      <c r="AD64" s="33">
        <v>-0.25606913999999997</v>
      </c>
      <c r="AE64" s="33">
        <v>-0.28255301999999999</v>
      </c>
      <c r="AF64" s="33">
        <v>-0.30008222000000001</v>
      </c>
      <c r="AG64" s="33">
        <v>-0.18179890000000001</v>
      </c>
      <c r="AH64" s="33">
        <v>-0.14233465000000001</v>
      </c>
      <c r="AI64" s="33">
        <v>3.0548519999999999E-2</v>
      </c>
      <c r="AJ64" s="33">
        <v>0.15969591</v>
      </c>
      <c r="AK64" s="33">
        <v>0.20370066000000001</v>
      </c>
      <c r="AL64" s="33">
        <v>0.13052124000000001</v>
      </c>
      <c r="AM64" s="33">
        <v>0.13189898</v>
      </c>
      <c r="AN64" s="33">
        <v>0.15067137</v>
      </c>
      <c r="AO64" s="33">
        <v>0.27988075000000001</v>
      </c>
      <c r="AP64" s="33">
        <v>0.52674869999999996</v>
      </c>
      <c r="AQ64" s="33">
        <v>0.82368668</v>
      </c>
      <c r="AR64" s="33">
        <v>0.86728947000000001</v>
      </c>
      <c r="AS64" s="33">
        <v>0.75301973</v>
      </c>
      <c r="AT64" s="33">
        <v>0.74389320000000003</v>
      </c>
      <c r="AU64" s="33">
        <v>0.76674768999999998</v>
      </c>
      <c r="AV64" s="33">
        <v>0.65652102000000001</v>
      </c>
      <c r="AW64" s="33">
        <v>0.58926979000000002</v>
      </c>
      <c r="AX64" s="33">
        <v>0.61383573000000002</v>
      </c>
      <c r="AY64" s="33">
        <v>0.59300644999999996</v>
      </c>
      <c r="AZ64" s="33">
        <v>0.48615244000000002</v>
      </c>
      <c r="BA64" s="33">
        <v>-0.22857907999999999</v>
      </c>
      <c r="BB64" s="33">
        <v>-0.19409195000000001</v>
      </c>
      <c r="BC64" s="33">
        <v>-0.23208306000000001</v>
      </c>
      <c r="BD64" s="33">
        <v>-0.24507472</v>
      </c>
      <c r="BE64" s="33">
        <v>-0.13888594000000001</v>
      </c>
      <c r="BF64" s="33">
        <v>-9.7149470000000002E-2</v>
      </c>
      <c r="BG64" s="33">
        <v>7.5685870000000002E-2</v>
      </c>
      <c r="BH64" s="33">
        <v>0.21310703</v>
      </c>
      <c r="BI64" s="33">
        <v>0.26454998000000002</v>
      </c>
      <c r="BJ64" s="33">
        <v>0.19838492999999999</v>
      </c>
      <c r="BK64" s="33">
        <v>0.21192548</v>
      </c>
      <c r="BL64" s="33">
        <v>0.24984326000000001</v>
      </c>
      <c r="BM64" s="33">
        <v>0.39692713000000002</v>
      </c>
      <c r="BN64" s="33">
        <v>0.63454991000000005</v>
      </c>
      <c r="BO64" s="33">
        <v>0.92915935000000005</v>
      </c>
      <c r="BP64" s="33">
        <v>0.97055303999999998</v>
      </c>
      <c r="BQ64" s="33">
        <v>0.85522005000000001</v>
      </c>
      <c r="BR64" s="33">
        <v>0.84428926999999998</v>
      </c>
      <c r="BS64" s="33">
        <v>0.91052909000000004</v>
      </c>
      <c r="BT64" s="33">
        <v>0.83575498999999998</v>
      </c>
      <c r="BU64" s="33">
        <v>0.75764724999999999</v>
      </c>
      <c r="BV64" s="33">
        <v>0.78952891000000003</v>
      </c>
      <c r="BW64" s="33">
        <v>0.72216378999999997</v>
      </c>
      <c r="BX64" s="33">
        <v>0.59881673999999996</v>
      </c>
      <c r="BY64" s="33">
        <v>-0.17883841</v>
      </c>
      <c r="BZ64" s="33">
        <v>-0.15116673</v>
      </c>
      <c r="CA64" s="33">
        <v>-0.19712772000000001</v>
      </c>
      <c r="CB64" s="33">
        <v>-0.20697668999999999</v>
      </c>
      <c r="CC64" s="33">
        <v>-0.10916455</v>
      </c>
      <c r="CD64" s="33">
        <v>-6.5854350000000006E-2</v>
      </c>
      <c r="CE64" s="33">
        <v>0.10694787</v>
      </c>
      <c r="CF64" s="33">
        <v>0.25009941000000002</v>
      </c>
      <c r="CG64" s="33">
        <v>0.30669404</v>
      </c>
      <c r="CH64" s="33">
        <v>0.24538711999999999</v>
      </c>
      <c r="CI64" s="33">
        <v>0.26735158999999997</v>
      </c>
      <c r="CJ64" s="33">
        <v>0.31852941000000001</v>
      </c>
      <c r="CK64" s="33">
        <v>0.47799311</v>
      </c>
      <c r="CL64" s="33">
        <v>0.70921270999999997</v>
      </c>
      <c r="CM64" s="33">
        <v>1.0022093999999999</v>
      </c>
      <c r="CN64" s="33">
        <v>1.0420731000000001</v>
      </c>
      <c r="CO64" s="33">
        <v>0.92600368</v>
      </c>
      <c r="CP64" s="33">
        <v>0.91382328000000002</v>
      </c>
      <c r="CQ64" s="33">
        <v>1.0101116000000001</v>
      </c>
      <c r="CR64" s="33">
        <v>0.95989188999999997</v>
      </c>
      <c r="CS64" s="33">
        <v>0.87426495999999998</v>
      </c>
      <c r="CT64" s="33">
        <v>0.91121348000000002</v>
      </c>
      <c r="CU64" s="33">
        <v>0.81161777999999996</v>
      </c>
      <c r="CV64" s="33">
        <v>0.67684769</v>
      </c>
      <c r="CW64" s="33">
        <v>-0.12909772999999999</v>
      </c>
      <c r="CX64" s="33">
        <v>-0.10824151999999999</v>
      </c>
      <c r="CY64" s="33">
        <v>-0.16217238</v>
      </c>
      <c r="CZ64" s="33">
        <v>-0.16887866000000001</v>
      </c>
      <c r="DA64" s="33">
        <v>-7.9443159999999999E-2</v>
      </c>
      <c r="DB64" s="33">
        <v>-3.4559239999999998E-2</v>
      </c>
      <c r="DC64" s="33">
        <v>0.13820985999999999</v>
      </c>
      <c r="DD64" s="33">
        <v>0.28709178000000002</v>
      </c>
      <c r="DE64" s="33">
        <v>0.34883808999999999</v>
      </c>
      <c r="DF64" s="33">
        <v>0.29238931000000001</v>
      </c>
      <c r="DG64" s="33">
        <v>0.32277769000000001</v>
      </c>
      <c r="DH64" s="33">
        <v>0.38721555000000002</v>
      </c>
      <c r="DI64" s="33">
        <v>0.55905908000000004</v>
      </c>
      <c r="DJ64" s="33">
        <v>0.78387549999999995</v>
      </c>
      <c r="DK64" s="33">
        <v>1.0752595</v>
      </c>
      <c r="DL64" s="33">
        <v>1.1135930999999999</v>
      </c>
      <c r="DM64" s="33">
        <v>0.99678732000000003</v>
      </c>
      <c r="DN64" s="33">
        <v>0.98335729000000005</v>
      </c>
      <c r="DO64" s="33">
        <v>1.1096942000000001</v>
      </c>
      <c r="DP64" s="33">
        <v>1.0840288</v>
      </c>
      <c r="DQ64" s="33">
        <v>0.99088268000000002</v>
      </c>
      <c r="DR64" s="33">
        <v>1.0328980000000001</v>
      </c>
      <c r="DS64" s="33">
        <v>0.90107176</v>
      </c>
      <c r="DT64" s="33">
        <v>0.75487862999999999</v>
      </c>
      <c r="DU64" s="33">
        <v>-5.72801E-2</v>
      </c>
      <c r="DV64" s="33">
        <v>-4.6264329999999999E-2</v>
      </c>
      <c r="DW64" s="33">
        <v>-0.11170242</v>
      </c>
      <c r="DX64" s="33">
        <v>-0.11387116</v>
      </c>
      <c r="DY64" s="33">
        <v>-3.6530189999999997E-2</v>
      </c>
      <c r="DZ64" s="33">
        <v>1.062594E-2</v>
      </c>
      <c r="EA64" s="33">
        <v>0.18334721000000001</v>
      </c>
      <c r="EB64" s="33">
        <v>0.3405029</v>
      </c>
      <c r="EC64" s="33">
        <v>0.40968740999999997</v>
      </c>
      <c r="ED64" s="33">
        <v>0.36025299999999999</v>
      </c>
      <c r="EE64" s="33">
        <v>0.40280419000000001</v>
      </c>
      <c r="EF64" s="33">
        <v>0.48638744</v>
      </c>
      <c r="EG64" s="33">
        <v>0.67610546999999999</v>
      </c>
      <c r="EH64" s="33">
        <v>0.89167671000000004</v>
      </c>
      <c r="EI64" s="33">
        <v>1.1807321</v>
      </c>
      <c r="EJ64" s="33">
        <v>1.2168566999999999</v>
      </c>
      <c r="EK64" s="33">
        <v>1.0989876000000001</v>
      </c>
      <c r="EL64" s="33">
        <v>1.0837534</v>
      </c>
      <c r="EM64" s="33">
        <v>1.2534756</v>
      </c>
      <c r="EN64" s="33">
        <v>1.2632627999999999</v>
      </c>
      <c r="EO64" s="33">
        <v>1.1592601</v>
      </c>
      <c r="EP64" s="33">
        <v>1.2085912000000001</v>
      </c>
      <c r="EQ64" s="33">
        <v>1.0302290999999999</v>
      </c>
      <c r="ER64" s="33">
        <v>0.86754293000000005</v>
      </c>
      <c r="ES64" s="33">
        <v>82.355309000000005</v>
      </c>
      <c r="ET64" s="33">
        <v>81.051154999999994</v>
      </c>
      <c r="EU64" s="33">
        <v>79.890720999999999</v>
      </c>
      <c r="EV64" s="33">
        <v>78.323800000000006</v>
      </c>
      <c r="EW64" s="33">
        <v>77.540878000000006</v>
      </c>
      <c r="EX64" s="33">
        <v>76.639274999999998</v>
      </c>
      <c r="EY64" s="33">
        <v>74.936170000000004</v>
      </c>
      <c r="EZ64" s="33">
        <v>77.697495000000004</v>
      </c>
      <c r="FA64" s="33">
        <v>82.753186999999997</v>
      </c>
      <c r="FB64" s="33">
        <v>88.903728000000001</v>
      </c>
      <c r="FC64" s="33">
        <v>93.638113000000004</v>
      </c>
      <c r="FD64" s="33">
        <v>97.780264000000003</v>
      </c>
      <c r="FE64" s="33">
        <v>101.06244</v>
      </c>
      <c r="FF64" s="33">
        <v>103.38187000000001</v>
      </c>
      <c r="FG64" s="33">
        <v>104.55007999999999</v>
      </c>
      <c r="FH64" s="33">
        <v>105.31561000000001</v>
      </c>
      <c r="FI64" s="33">
        <v>105.12642</v>
      </c>
      <c r="FJ64" s="33">
        <v>104.08152</v>
      </c>
      <c r="FK64" s="33">
        <v>100.87351</v>
      </c>
      <c r="FL64" s="33">
        <v>96.706016000000005</v>
      </c>
      <c r="FM64" s="33">
        <v>92.623825999999994</v>
      </c>
      <c r="FN64" s="33">
        <v>90.008388999999994</v>
      </c>
      <c r="FO64" s="33">
        <v>87.311271000000005</v>
      </c>
      <c r="FP64" s="33">
        <v>85.831469999999996</v>
      </c>
      <c r="FQ64" s="33">
        <v>1.7884139999999999</v>
      </c>
      <c r="FR64" s="82">
        <v>0.13125899999999999</v>
      </c>
      <c r="FS64">
        <v>1</v>
      </c>
    </row>
    <row r="65" spans="1:175" x14ac:dyDescent="0.2">
      <c r="A65" s="18" t="s">
        <v>0</v>
      </c>
      <c r="B65" s="27" t="s">
        <v>206</v>
      </c>
      <c r="C65" t="s">
        <v>1</v>
      </c>
      <c r="D65" s="33">
        <v>21561.467000000001</v>
      </c>
      <c r="E65" s="33">
        <v>6.3815</v>
      </c>
      <c r="F65" s="33">
        <v>6.2036870999999998</v>
      </c>
      <c r="G65" s="33">
        <v>6.1389652000000003</v>
      </c>
      <c r="H65" s="33">
        <v>6.1118411999999998</v>
      </c>
      <c r="I65" s="33">
        <v>6.3306651</v>
      </c>
      <c r="J65" s="33">
        <v>6.7714810999999999</v>
      </c>
      <c r="K65" s="33">
        <v>7.1272266000000002</v>
      </c>
      <c r="L65" s="33">
        <v>7.6089789999999997</v>
      </c>
      <c r="M65" s="33">
        <v>7.9889792999999996</v>
      </c>
      <c r="N65" s="33">
        <v>8.1236770000000007</v>
      </c>
      <c r="O65" s="33">
        <v>8.1855902999999994</v>
      </c>
      <c r="P65" s="33">
        <v>8.1445211000000004</v>
      </c>
      <c r="Q65" s="33">
        <v>8.0150749000000001</v>
      </c>
      <c r="R65" s="33">
        <v>8.1088956000000003</v>
      </c>
      <c r="S65" s="33">
        <v>8.0471958000000008</v>
      </c>
      <c r="T65" s="33">
        <v>7.8616318999999999</v>
      </c>
      <c r="U65" s="33">
        <v>7.4141579000000002</v>
      </c>
      <c r="V65" s="33">
        <v>6.7361316000000002</v>
      </c>
      <c r="W65" s="33">
        <v>6.7461361999999996</v>
      </c>
      <c r="X65" s="33">
        <v>6.9133329000000003</v>
      </c>
      <c r="Y65" s="33">
        <v>7.0666032999999997</v>
      </c>
      <c r="Z65" s="33">
        <v>7.0996414999999997</v>
      </c>
      <c r="AA65" s="33">
        <v>6.9382359999999998</v>
      </c>
      <c r="AB65" s="33">
        <v>6.6517806000000004</v>
      </c>
      <c r="AC65" s="33">
        <v>3.0981870000000002E-2</v>
      </c>
      <c r="AD65" s="33">
        <v>4.2939329999999998E-2</v>
      </c>
      <c r="AE65" s="33">
        <v>1.246297E-2</v>
      </c>
      <c r="AF65" s="33">
        <v>-2.6027089999999999E-2</v>
      </c>
      <c r="AG65" s="33">
        <v>-1.985307E-2</v>
      </c>
      <c r="AH65" s="33">
        <v>-4.9540630000000002E-2</v>
      </c>
      <c r="AI65" s="33">
        <v>-6.6090659999999996E-2</v>
      </c>
      <c r="AJ65" s="33">
        <v>-0.12709429</v>
      </c>
      <c r="AK65" s="33">
        <v>-0.13407914000000001</v>
      </c>
      <c r="AL65" s="33">
        <v>-8.8321990000000003E-2</v>
      </c>
      <c r="AM65" s="33">
        <v>-6.8153160000000004E-2</v>
      </c>
      <c r="AN65" s="33">
        <v>-8.9796200000000007E-3</v>
      </c>
      <c r="AO65" s="33">
        <v>3.1592189999999999E-2</v>
      </c>
      <c r="AP65" s="33">
        <v>0.11769367</v>
      </c>
      <c r="AQ65" s="33">
        <v>0.27841897999999998</v>
      </c>
      <c r="AR65" s="33">
        <v>0.30302684000000002</v>
      </c>
      <c r="AS65" s="33">
        <v>0.30617432</v>
      </c>
      <c r="AT65" s="33">
        <v>0.26863373000000002</v>
      </c>
      <c r="AU65" s="33">
        <v>9.2541849999999995E-2</v>
      </c>
      <c r="AV65" s="33">
        <v>8.2669709999999993E-2</v>
      </c>
      <c r="AW65" s="33">
        <v>3.3666519999999998E-2</v>
      </c>
      <c r="AX65" s="33">
        <v>-1.149502E-2</v>
      </c>
      <c r="AY65" s="33">
        <v>-5.9220699999999998E-3</v>
      </c>
      <c r="AZ65" s="33">
        <v>-3.0394649999999999E-2</v>
      </c>
      <c r="BA65" s="33">
        <v>5.0928040000000001E-2</v>
      </c>
      <c r="BB65" s="33">
        <v>6.2955880000000006E-2</v>
      </c>
      <c r="BC65" s="33">
        <v>5.8881389999999999E-2</v>
      </c>
      <c r="BD65" s="33">
        <v>-7.8702400000000006E-3</v>
      </c>
      <c r="BE65" s="33">
        <v>5.0269299999999998E-3</v>
      </c>
      <c r="BF65" s="33">
        <v>-3.5750909999999997E-2</v>
      </c>
      <c r="BG65" s="33">
        <v>-5.2989399999999999E-2</v>
      </c>
      <c r="BH65" s="33">
        <v>-0.10032131</v>
      </c>
      <c r="BI65" s="33">
        <v>-9.8471459999999997E-2</v>
      </c>
      <c r="BJ65" s="33">
        <v>-5.6141089999999998E-2</v>
      </c>
      <c r="BK65" s="33">
        <v>-3.9383380000000003E-2</v>
      </c>
      <c r="BL65" s="33">
        <v>2.2281410000000001E-2</v>
      </c>
      <c r="BM65" s="33">
        <v>6.2391990000000001E-2</v>
      </c>
      <c r="BN65" s="33">
        <v>0.14916257999999999</v>
      </c>
      <c r="BO65" s="33">
        <v>0.34146189999999998</v>
      </c>
      <c r="BP65" s="33">
        <v>0.36488201999999997</v>
      </c>
      <c r="BQ65" s="33">
        <v>0.36770659</v>
      </c>
      <c r="BR65" s="33">
        <v>0.32984549000000002</v>
      </c>
      <c r="BS65" s="33">
        <v>0.13560245000000001</v>
      </c>
      <c r="BT65" s="33">
        <v>0.10806428999999999</v>
      </c>
      <c r="BU65" s="33">
        <v>6.3366759999999994E-2</v>
      </c>
      <c r="BV65" s="33">
        <v>2.551403E-2</v>
      </c>
      <c r="BW65" s="33">
        <v>2.862201E-2</v>
      </c>
      <c r="BX65" s="33">
        <v>-1.7054500000000001E-3</v>
      </c>
      <c r="BY65" s="33">
        <v>6.47427E-2</v>
      </c>
      <c r="BZ65" s="33">
        <v>7.6819280000000004E-2</v>
      </c>
      <c r="CA65" s="33">
        <v>9.1030650000000005E-2</v>
      </c>
      <c r="CB65" s="33">
        <v>4.70514E-3</v>
      </c>
      <c r="CC65" s="33">
        <v>2.2258750000000001E-2</v>
      </c>
      <c r="CD65" s="33">
        <v>-2.6200190000000002E-2</v>
      </c>
      <c r="CE65" s="33">
        <v>-4.3915509999999998E-2</v>
      </c>
      <c r="CF65" s="33">
        <v>-8.1778429999999999E-2</v>
      </c>
      <c r="CG65" s="33">
        <v>-7.3809689999999997E-2</v>
      </c>
      <c r="CH65" s="33">
        <v>-3.3852699999999999E-2</v>
      </c>
      <c r="CI65" s="33">
        <v>-1.9457510000000001E-2</v>
      </c>
      <c r="CJ65" s="33">
        <v>4.393271E-2</v>
      </c>
      <c r="CK65" s="33">
        <v>8.3723839999999994E-2</v>
      </c>
      <c r="CL65" s="33">
        <v>0.17095785999999999</v>
      </c>
      <c r="CM65" s="33">
        <v>0.38512523999999998</v>
      </c>
      <c r="CN65" s="33">
        <v>0.40772272999999998</v>
      </c>
      <c r="CO65" s="33">
        <v>0.41032365999999998</v>
      </c>
      <c r="CP65" s="33">
        <v>0.37224056</v>
      </c>
      <c r="CQ65" s="33">
        <v>0.16542609999999999</v>
      </c>
      <c r="CR65" s="33">
        <v>0.1256525</v>
      </c>
      <c r="CS65" s="33">
        <v>8.3937059999999994E-2</v>
      </c>
      <c r="CT65" s="33">
        <v>5.1146379999999998E-2</v>
      </c>
      <c r="CU65" s="33">
        <v>5.2547139999999999E-2</v>
      </c>
      <c r="CV65" s="33">
        <v>1.8164599999999999E-2</v>
      </c>
      <c r="CW65" s="33">
        <v>7.8557360000000007E-2</v>
      </c>
      <c r="CX65" s="33">
        <v>9.0682680000000002E-2</v>
      </c>
      <c r="CY65" s="33">
        <v>0.12317991</v>
      </c>
      <c r="CZ65" s="33">
        <v>1.7280509999999999E-2</v>
      </c>
      <c r="DA65" s="33">
        <v>3.9490560000000001E-2</v>
      </c>
      <c r="DB65" s="33">
        <v>-1.664947E-2</v>
      </c>
      <c r="DC65" s="33">
        <v>-3.4841610000000002E-2</v>
      </c>
      <c r="DD65" s="33">
        <v>-6.3235540000000007E-2</v>
      </c>
      <c r="DE65" s="33">
        <v>-4.9147919999999998E-2</v>
      </c>
      <c r="DF65" s="33">
        <v>-1.156431E-2</v>
      </c>
      <c r="DG65" s="33">
        <v>4.6836000000000002E-4</v>
      </c>
      <c r="DH65" s="33">
        <v>6.5584000000000003E-2</v>
      </c>
      <c r="DI65" s="33">
        <v>0.10505568</v>
      </c>
      <c r="DJ65" s="33">
        <v>0.19275312999999999</v>
      </c>
      <c r="DK65" s="33">
        <v>0.42878856999999998</v>
      </c>
      <c r="DL65" s="33">
        <v>0.45056343999999998</v>
      </c>
      <c r="DM65" s="33">
        <v>0.45294072000000002</v>
      </c>
      <c r="DN65" s="33">
        <v>0.41463562999999998</v>
      </c>
      <c r="DO65" s="33">
        <v>0.19524974</v>
      </c>
      <c r="DP65" s="33">
        <v>0.14324071999999999</v>
      </c>
      <c r="DQ65" s="33">
        <v>0.10450735999999999</v>
      </c>
      <c r="DR65" s="33">
        <v>7.6778739999999998E-2</v>
      </c>
      <c r="DS65" s="33">
        <v>7.647226E-2</v>
      </c>
      <c r="DT65" s="33">
        <v>3.8034650000000003E-2</v>
      </c>
      <c r="DU65" s="33">
        <v>9.8503530000000006E-2</v>
      </c>
      <c r="DV65" s="33">
        <v>0.11069923</v>
      </c>
      <c r="DW65" s="33">
        <v>0.16959833999999999</v>
      </c>
      <c r="DX65" s="33">
        <v>3.5437360000000001E-2</v>
      </c>
      <c r="DY65" s="33">
        <v>6.4370570000000002E-2</v>
      </c>
      <c r="DZ65" s="33">
        <v>-2.8597499999999999E-3</v>
      </c>
      <c r="EA65" s="33">
        <v>-2.1740349999999999E-2</v>
      </c>
      <c r="EB65" s="33">
        <v>-3.6462559999999998E-2</v>
      </c>
      <c r="EC65" s="33">
        <v>-1.354025E-2</v>
      </c>
      <c r="ED65" s="33">
        <v>2.0616579999999999E-2</v>
      </c>
      <c r="EE65" s="33">
        <v>2.9238139999999999E-2</v>
      </c>
      <c r="EF65" s="33">
        <v>9.6845029999999999E-2</v>
      </c>
      <c r="EG65" s="33">
        <v>0.13585548</v>
      </c>
      <c r="EH65" s="33">
        <v>0.22422204000000001</v>
      </c>
      <c r="EI65" s="33">
        <v>0.49183148999999998</v>
      </c>
      <c r="EJ65" s="33">
        <v>0.51241862999999999</v>
      </c>
      <c r="EK65" s="33">
        <v>0.51447299000000002</v>
      </c>
      <c r="EL65" s="33">
        <v>0.47584738999999998</v>
      </c>
      <c r="EM65" s="33">
        <v>0.23831034000000001</v>
      </c>
      <c r="EN65" s="33">
        <v>0.16863529999999999</v>
      </c>
      <c r="EO65" s="33">
        <v>0.13420760000000001</v>
      </c>
      <c r="EP65" s="33">
        <v>0.11378778000000001</v>
      </c>
      <c r="EQ65" s="33">
        <v>0.11101634000000001</v>
      </c>
      <c r="ER65" s="33">
        <v>6.6723850000000001E-2</v>
      </c>
      <c r="ES65" s="33">
        <v>75.434426000000002</v>
      </c>
      <c r="ET65" s="33">
        <v>74.195212999999995</v>
      </c>
      <c r="EU65" s="33">
        <v>73.121431000000001</v>
      </c>
      <c r="EV65" s="33">
        <v>72.017292999999995</v>
      </c>
      <c r="EW65" s="33">
        <v>71.160670999999994</v>
      </c>
      <c r="EX65" s="33">
        <v>70.312528999999998</v>
      </c>
      <c r="EY65" s="33">
        <v>70.408221999999995</v>
      </c>
      <c r="EZ65" s="33">
        <v>73.112182000000004</v>
      </c>
      <c r="FA65" s="33">
        <v>77.126082999999994</v>
      </c>
      <c r="FB65" s="33">
        <v>81.463391999999999</v>
      </c>
      <c r="FC65" s="33">
        <v>85.511194000000003</v>
      </c>
      <c r="FD65" s="33">
        <v>89.02</v>
      </c>
      <c r="FE65" s="33">
        <v>91.950536</v>
      </c>
      <c r="FF65" s="33">
        <v>94.171120000000002</v>
      </c>
      <c r="FG65" s="33">
        <v>95.643781000000004</v>
      </c>
      <c r="FH65" s="33">
        <v>96.601333999999994</v>
      </c>
      <c r="FI65" s="33">
        <v>96.439096000000006</v>
      </c>
      <c r="FJ65" s="33">
        <v>95.193872999999996</v>
      </c>
      <c r="FK65" s="33">
        <v>92.410647999999995</v>
      </c>
      <c r="FL65" s="33">
        <v>88.368075000000005</v>
      </c>
      <c r="FM65" s="33">
        <v>84.718915999999993</v>
      </c>
      <c r="FN65" s="33">
        <v>81.901701000000003</v>
      </c>
      <c r="FO65" s="33">
        <v>79.798205999999993</v>
      </c>
      <c r="FP65" s="33">
        <v>77.850887</v>
      </c>
      <c r="FQ65" s="33">
        <v>0.51191220000000004</v>
      </c>
      <c r="FR65" s="82">
        <v>8.0659700000000001E-2</v>
      </c>
      <c r="FS65">
        <v>1</v>
      </c>
    </row>
    <row r="66" spans="1:175" x14ac:dyDescent="0.2">
      <c r="A66" s="18" t="s">
        <v>0</v>
      </c>
      <c r="B66" s="27" t="s">
        <v>205</v>
      </c>
      <c r="C66" s="27">
        <v>42902</v>
      </c>
      <c r="D66" s="33">
        <v>17264</v>
      </c>
      <c r="E66" s="33">
        <v>5.5711865999999999</v>
      </c>
      <c r="F66" s="33">
        <v>5.4013458999999999</v>
      </c>
      <c r="G66" s="33">
        <v>5.3230674000000002</v>
      </c>
      <c r="H66" s="33">
        <v>5.3062908000000002</v>
      </c>
      <c r="I66" s="33">
        <v>5.4155740999999997</v>
      </c>
      <c r="J66" s="33">
        <v>5.7174841000000001</v>
      </c>
      <c r="K66" s="33">
        <v>6.1111430000000002</v>
      </c>
      <c r="L66" s="33">
        <v>7.1092803</v>
      </c>
      <c r="M66" s="33">
        <v>8.3066788000000003</v>
      </c>
      <c r="N66" s="33">
        <v>9.6055528999999993</v>
      </c>
      <c r="O66" s="33">
        <v>10.808783</v>
      </c>
      <c r="P66" s="33">
        <v>11.429639999999999</v>
      </c>
      <c r="Q66" s="33">
        <v>11.85797</v>
      </c>
      <c r="R66" s="33">
        <v>12.204402999999999</v>
      </c>
      <c r="S66" s="33">
        <v>12.421272</v>
      </c>
      <c r="T66" s="33">
        <v>12.515707000000001</v>
      </c>
      <c r="U66" s="33">
        <v>12.354400999999999</v>
      </c>
      <c r="V66" s="33">
        <v>11.669128000000001</v>
      </c>
      <c r="W66" s="33">
        <v>10.788629999999999</v>
      </c>
      <c r="X66" s="33">
        <v>10.014327</v>
      </c>
      <c r="Y66" s="33">
        <v>9.4463586999999993</v>
      </c>
      <c r="Z66" s="33">
        <v>8.5136503000000001</v>
      </c>
      <c r="AA66" s="33">
        <v>7.2758348000000002</v>
      </c>
      <c r="AB66" s="33">
        <v>6.4126313000000001</v>
      </c>
      <c r="AC66" s="33">
        <v>-8.5392720000000005E-2</v>
      </c>
      <c r="AD66" s="33">
        <v>-7.7703969999999997E-2</v>
      </c>
      <c r="AE66" s="33">
        <v>-4.9593119999999997E-2</v>
      </c>
      <c r="AF66" s="33">
        <v>-4.91235E-2</v>
      </c>
      <c r="AG66" s="33">
        <v>-6.7398760000000002E-2</v>
      </c>
      <c r="AH66" s="33">
        <v>-4.6424769999999997E-2</v>
      </c>
      <c r="AI66" s="33">
        <v>7.3854130000000004E-2</v>
      </c>
      <c r="AJ66" s="33">
        <v>1.864246E-2</v>
      </c>
      <c r="AK66" s="33">
        <v>1.6604509999999999E-2</v>
      </c>
      <c r="AL66" s="33">
        <v>2.8408329999999999E-2</v>
      </c>
      <c r="AM66" s="33">
        <v>5.2064069999999997E-2</v>
      </c>
      <c r="AN66" s="33">
        <v>8.3950899999999995E-2</v>
      </c>
      <c r="AO66" s="33">
        <v>7.0625289999999993E-2</v>
      </c>
      <c r="AP66" s="33">
        <v>7.8327350000000004E-2</v>
      </c>
      <c r="AQ66" s="33">
        <v>0.10424427</v>
      </c>
      <c r="AR66" s="33">
        <v>0.13922788</v>
      </c>
      <c r="AS66" s="33">
        <v>0.10229315999999999</v>
      </c>
      <c r="AT66" s="33">
        <v>-3.8593799999999999E-3</v>
      </c>
      <c r="AU66" s="33">
        <v>-8.2345779999999993E-2</v>
      </c>
      <c r="AV66" s="33">
        <v>-7.9801620000000004E-2</v>
      </c>
      <c r="AW66" s="33">
        <v>-0.16496895</v>
      </c>
      <c r="AX66" s="33">
        <v>-0.11030508</v>
      </c>
      <c r="AY66" s="33">
        <v>-8.1103809999999998E-2</v>
      </c>
      <c r="AZ66" s="33">
        <v>-0.11439894</v>
      </c>
      <c r="BA66" s="33">
        <v>-7.2381169999999995E-2</v>
      </c>
      <c r="BB66" s="33">
        <v>-6.5642980000000004E-2</v>
      </c>
      <c r="BC66" s="33">
        <v>-3.9550290000000002E-2</v>
      </c>
      <c r="BD66" s="33">
        <v>-3.8489620000000002E-2</v>
      </c>
      <c r="BE66" s="33">
        <v>-5.4976079999999997E-2</v>
      </c>
      <c r="BF66" s="33">
        <v>-3.2330690000000002E-2</v>
      </c>
      <c r="BG66" s="33">
        <v>8.8549600000000006E-2</v>
      </c>
      <c r="BH66" s="33">
        <v>3.3041599999999997E-2</v>
      </c>
      <c r="BI66" s="33">
        <v>3.4545090000000001E-2</v>
      </c>
      <c r="BJ66" s="33">
        <v>4.9794730000000002E-2</v>
      </c>
      <c r="BK66" s="33">
        <v>7.5930380000000006E-2</v>
      </c>
      <c r="BL66" s="33">
        <v>0.10927421</v>
      </c>
      <c r="BM66" s="33">
        <v>9.6288260000000001E-2</v>
      </c>
      <c r="BN66" s="33">
        <v>0.1052807</v>
      </c>
      <c r="BO66" s="33">
        <v>0.13475144999999999</v>
      </c>
      <c r="BP66" s="33">
        <v>0.17064523000000001</v>
      </c>
      <c r="BQ66" s="33">
        <v>0.13388375</v>
      </c>
      <c r="BR66" s="33">
        <v>2.625106E-2</v>
      </c>
      <c r="BS66" s="33">
        <v>-5.5151270000000002E-2</v>
      </c>
      <c r="BT66" s="33">
        <v>-5.3661689999999998E-2</v>
      </c>
      <c r="BU66" s="33">
        <v>-0.13788197999999999</v>
      </c>
      <c r="BV66" s="33">
        <v>-8.4670250000000002E-2</v>
      </c>
      <c r="BW66" s="33">
        <v>-5.7161730000000001E-2</v>
      </c>
      <c r="BX66" s="33">
        <v>-9.3107599999999999E-2</v>
      </c>
      <c r="BY66" s="33">
        <v>-6.3369400000000006E-2</v>
      </c>
      <c r="BZ66" s="33">
        <v>-5.728958E-2</v>
      </c>
      <c r="CA66" s="33">
        <v>-3.2594659999999998E-2</v>
      </c>
      <c r="CB66" s="33">
        <v>-3.1124619999999999E-2</v>
      </c>
      <c r="CC66" s="33">
        <v>-4.6372179999999999E-2</v>
      </c>
      <c r="CD66" s="33">
        <v>-2.256917E-2</v>
      </c>
      <c r="CE66" s="33">
        <v>9.8727640000000005E-2</v>
      </c>
      <c r="CF66" s="33">
        <v>4.3014400000000001E-2</v>
      </c>
      <c r="CG66" s="33">
        <v>4.6970680000000001E-2</v>
      </c>
      <c r="CH66" s="33">
        <v>6.460689E-2</v>
      </c>
      <c r="CI66" s="33">
        <v>9.2460120000000007E-2</v>
      </c>
      <c r="CJ66" s="33">
        <v>0.12681306000000001</v>
      </c>
      <c r="CK66" s="33">
        <v>0.11406235000000001</v>
      </c>
      <c r="CL66" s="33">
        <v>0.12394851</v>
      </c>
      <c r="CM66" s="33">
        <v>0.15588062999999999</v>
      </c>
      <c r="CN66" s="33">
        <v>0.19240479999999999</v>
      </c>
      <c r="CO66" s="33">
        <v>0.15576329999999999</v>
      </c>
      <c r="CP66" s="33">
        <v>4.7105470000000003E-2</v>
      </c>
      <c r="CQ66" s="33">
        <v>-3.6316429999999997E-2</v>
      </c>
      <c r="CR66" s="33">
        <v>-3.5557249999999999E-2</v>
      </c>
      <c r="CS66" s="33">
        <v>-0.11912162</v>
      </c>
      <c r="CT66" s="33">
        <v>-6.6915639999999998E-2</v>
      </c>
      <c r="CU66" s="33">
        <v>-4.0579520000000001E-2</v>
      </c>
      <c r="CV66" s="33">
        <v>-7.8361280000000005E-2</v>
      </c>
      <c r="CW66" s="33">
        <v>-5.4357639999999999E-2</v>
      </c>
      <c r="CX66" s="33">
        <v>-4.8936170000000001E-2</v>
      </c>
      <c r="CY66" s="33">
        <v>-2.563903E-2</v>
      </c>
      <c r="CZ66" s="33">
        <v>-2.3759619999999999E-2</v>
      </c>
      <c r="DA66" s="33">
        <v>-3.776827E-2</v>
      </c>
      <c r="DB66" s="33">
        <v>-1.280766E-2</v>
      </c>
      <c r="DC66" s="33">
        <v>0.10890568</v>
      </c>
      <c r="DD66" s="33">
        <v>5.2987199999999998E-2</v>
      </c>
      <c r="DE66" s="33">
        <v>5.9396280000000003E-2</v>
      </c>
      <c r="DF66" s="33">
        <v>7.9419039999999996E-2</v>
      </c>
      <c r="DG66" s="33">
        <v>0.10898985</v>
      </c>
      <c r="DH66" s="33">
        <v>0.14435191</v>
      </c>
      <c r="DI66" s="33">
        <v>0.13183644</v>
      </c>
      <c r="DJ66" s="33">
        <v>0.14261631</v>
      </c>
      <c r="DK66" s="33">
        <v>0.17700979999999999</v>
      </c>
      <c r="DL66" s="33">
        <v>0.21416436</v>
      </c>
      <c r="DM66" s="33">
        <v>0.17764284999999999</v>
      </c>
      <c r="DN66" s="33">
        <v>6.7959870000000006E-2</v>
      </c>
      <c r="DO66" s="33">
        <v>-1.7481590000000002E-2</v>
      </c>
      <c r="DP66" s="33">
        <v>-1.7452809999999999E-2</v>
      </c>
      <c r="DQ66" s="33">
        <v>-0.10036127</v>
      </c>
      <c r="DR66" s="33">
        <v>-4.9161040000000003E-2</v>
      </c>
      <c r="DS66" s="33">
        <v>-2.3997310000000001E-2</v>
      </c>
      <c r="DT66" s="33">
        <v>-6.3614959999999998E-2</v>
      </c>
      <c r="DU66" s="33">
        <v>-4.134608E-2</v>
      </c>
      <c r="DV66" s="33">
        <v>-3.687518E-2</v>
      </c>
      <c r="DW66" s="33">
        <v>-1.5596199999999999E-2</v>
      </c>
      <c r="DX66" s="33">
        <v>-1.312573E-2</v>
      </c>
      <c r="DY66" s="33">
        <v>-2.5345599999999999E-2</v>
      </c>
      <c r="DZ66" s="33">
        <v>1.2864199999999999E-3</v>
      </c>
      <c r="EA66" s="33">
        <v>0.12360115000000001</v>
      </c>
      <c r="EB66" s="33">
        <v>6.7386340000000003E-2</v>
      </c>
      <c r="EC66" s="33">
        <v>7.7336859999999993E-2</v>
      </c>
      <c r="ED66" s="33">
        <v>0.10080544</v>
      </c>
      <c r="EE66" s="33">
        <v>0.13285616</v>
      </c>
      <c r="EF66" s="33">
        <v>0.16967523000000001</v>
      </c>
      <c r="EG66" s="33">
        <v>0.15749941000000001</v>
      </c>
      <c r="EH66" s="33">
        <v>0.16956966000000001</v>
      </c>
      <c r="EI66" s="33">
        <v>0.20751697999999999</v>
      </c>
      <c r="EJ66" s="33">
        <v>0.24558171000000001</v>
      </c>
      <c r="EK66" s="33">
        <v>0.20923344999999999</v>
      </c>
      <c r="EL66" s="33">
        <v>9.8070320000000002E-2</v>
      </c>
      <c r="EM66" s="33">
        <v>9.7129199999999999E-3</v>
      </c>
      <c r="EN66" s="33">
        <v>8.6871199999999996E-3</v>
      </c>
      <c r="EO66" s="33">
        <v>-7.3274300000000001E-2</v>
      </c>
      <c r="EP66" s="33">
        <v>-2.3526209999999999E-2</v>
      </c>
      <c r="EQ66" s="33">
        <v>-5.5229999999999998E-5</v>
      </c>
      <c r="ER66" s="33">
        <v>-4.2323619999999999E-2</v>
      </c>
      <c r="ES66" s="33">
        <v>69.234371999999993</v>
      </c>
      <c r="ET66" s="33">
        <v>68.146293999999997</v>
      </c>
      <c r="EU66" s="33">
        <v>67.098136999999994</v>
      </c>
      <c r="EV66" s="33">
        <v>66.033799999999999</v>
      </c>
      <c r="EW66" s="33">
        <v>65.102311999999998</v>
      </c>
      <c r="EX66" s="33">
        <v>64.808269999999993</v>
      </c>
      <c r="EY66" s="33">
        <v>66.157841000000005</v>
      </c>
      <c r="EZ66" s="33">
        <v>69.469584999999995</v>
      </c>
      <c r="FA66" s="33">
        <v>73.565697999999998</v>
      </c>
      <c r="FB66" s="33">
        <v>77.343270000000004</v>
      </c>
      <c r="FC66" s="33">
        <v>80.539348000000004</v>
      </c>
      <c r="FD66" s="33">
        <v>83.683857000000003</v>
      </c>
      <c r="FE66" s="33">
        <v>86.301365000000004</v>
      </c>
      <c r="FF66" s="33">
        <v>87.556034999999994</v>
      </c>
      <c r="FG66" s="33">
        <v>89.073679999999996</v>
      </c>
      <c r="FH66" s="33">
        <v>89.756159999999994</v>
      </c>
      <c r="FI66" s="33">
        <v>89.587220000000002</v>
      </c>
      <c r="FJ66" s="33">
        <v>88.845977000000005</v>
      </c>
      <c r="FK66" s="33">
        <v>87.255460999999997</v>
      </c>
      <c r="FL66" s="33">
        <v>84.795326000000003</v>
      </c>
      <c r="FM66" s="33">
        <v>81.593018999999998</v>
      </c>
      <c r="FN66" s="33">
        <v>79.365138999999999</v>
      </c>
      <c r="FO66" s="33">
        <v>77.345292000000001</v>
      </c>
      <c r="FP66" s="33">
        <v>75.218856000000002</v>
      </c>
      <c r="FQ66" s="33">
        <v>0.36986449999999998</v>
      </c>
      <c r="FR66" s="82">
        <v>3.8174E-2</v>
      </c>
      <c r="FS66">
        <v>1</v>
      </c>
    </row>
    <row r="67" spans="1:175" x14ac:dyDescent="0.2">
      <c r="A67" s="18" t="s">
        <v>0</v>
      </c>
      <c r="B67" s="27" t="s">
        <v>205</v>
      </c>
      <c r="C67" s="27">
        <v>42905</v>
      </c>
      <c r="D67" s="33">
        <v>17254</v>
      </c>
      <c r="E67" s="33">
        <v>6.3192209999999998</v>
      </c>
      <c r="F67" s="33">
        <v>6.0963605999999997</v>
      </c>
      <c r="G67" s="33">
        <v>5.9481894999999998</v>
      </c>
      <c r="H67" s="33">
        <v>5.8969265000000002</v>
      </c>
      <c r="I67" s="33">
        <v>6.0235621000000004</v>
      </c>
      <c r="J67" s="33">
        <v>6.3753827999999997</v>
      </c>
      <c r="K67" s="33">
        <v>6.9496203999999997</v>
      </c>
      <c r="L67" s="33">
        <v>8.0894127000000005</v>
      </c>
      <c r="M67" s="33">
        <v>9.4570337999999996</v>
      </c>
      <c r="N67" s="33">
        <v>10.888282</v>
      </c>
      <c r="O67" s="33">
        <v>12.134067999999999</v>
      </c>
      <c r="P67" s="33">
        <v>12.792781</v>
      </c>
      <c r="Q67" s="33">
        <v>13.182022999999999</v>
      </c>
      <c r="R67" s="33">
        <v>13.473642999999999</v>
      </c>
      <c r="S67" s="33">
        <v>13.591431</v>
      </c>
      <c r="T67" s="33">
        <v>13.602607000000001</v>
      </c>
      <c r="U67" s="33">
        <v>13.315156999999999</v>
      </c>
      <c r="V67" s="33">
        <v>12.564852</v>
      </c>
      <c r="W67" s="33">
        <v>11.536842</v>
      </c>
      <c r="X67" s="33">
        <v>10.668355999999999</v>
      </c>
      <c r="Y67" s="33">
        <v>10.012857</v>
      </c>
      <c r="Z67" s="33">
        <v>8.9419754000000005</v>
      </c>
      <c r="AA67" s="33">
        <v>7.5720179999999999</v>
      </c>
      <c r="AB67" s="33">
        <v>6.7621416999999999</v>
      </c>
      <c r="AC67" s="33">
        <v>-6.5249740000000001E-2</v>
      </c>
      <c r="AD67" s="33">
        <v>-6.7833240000000003E-2</v>
      </c>
      <c r="AE67" s="33">
        <v>-8.1180150000000006E-2</v>
      </c>
      <c r="AF67" s="33">
        <v>-8.6317759999999993E-2</v>
      </c>
      <c r="AG67" s="33">
        <v>-0.10071645999999999</v>
      </c>
      <c r="AH67" s="33">
        <v>-8.9579030000000004E-2</v>
      </c>
      <c r="AI67" s="33">
        <v>7.4569839999999998E-2</v>
      </c>
      <c r="AJ67" s="33">
        <v>3.9215300000000003E-3</v>
      </c>
      <c r="AK67" s="33">
        <v>4.7204259999999998E-2</v>
      </c>
      <c r="AL67" s="33">
        <v>9.6090200000000001E-2</v>
      </c>
      <c r="AM67" s="33">
        <v>0.12309597999999999</v>
      </c>
      <c r="AN67" s="33">
        <v>0.17126354999999999</v>
      </c>
      <c r="AO67" s="33">
        <v>0.21829063000000001</v>
      </c>
      <c r="AP67" s="33">
        <v>0.27188436999999999</v>
      </c>
      <c r="AQ67" s="33">
        <v>0.38787263999999999</v>
      </c>
      <c r="AR67" s="33">
        <v>0.45847058000000002</v>
      </c>
      <c r="AS67" s="33">
        <v>0.37148328000000003</v>
      </c>
      <c r="AT67" s="33">
        <v>0.29508686000000001</v>
      </c>
      <c r="AU67" s="33">
        <v>0.12083331999999999</v>
      </c>
      <c r="AV67" s="33">
        <v>4.2832500000000003E-2</v>
      </c>
      <c r="AW67" s="33">
        <v>-4.3826690000000001E-2</v>
      </c>
      <c r="AX67" s="33">
        <v>-7.3496880000000001E-2</v>
      </c>
      <c r="AY67" s="33">
        <v>-8.5906570000000002E-2</v>
      </c>
      <c r="AZ67" s="33">
        <v>-9.2397709999999994E-2</v>
      </c>
      <c r="BA67" s="33">
        <v>-4.9347229999999999E-2</v>
      </c>
      <c r="BB67" s="33">
        <v>-5.3744779999999999E-2</v>
      </c>
      <c r="BC67" s="33">
        <v>-6.8581810000000007E-2</v>
      </c>
      <c r="BD67" s="33">
        <v>-7.3577950000000003E-2</v>
      </c>
      <c r="BE67" s="33">
        <v>-8.7691469999999994E-2</v>
      </c>
      <c r="BF67" s="33">
        <v>-7.5335620000000006E-2</v>
      </c>
      <c r="BG67" s="33">
        <v>9.0923190000000001E-2</v>
      </c>
      <c r="BH67" s="33">
        <v>2.2340789999999999E-2</v>
      </c>
      <c r="BI67" s="33">
        <v>6.6685820000000007E-2</v>
      </c>
      <c r="BJ67" s="33">
        <v>0.11821938</v>
      </c>
      <c r="BK67" s="33">
        <v>0.14921380000000001</v>
      </c>
      <c r="BL67" s="33">
        <v>0.2026588</v>
      </c>
      <c r="BM67" s="33">
        <v>0.24862006</v>
      </c>
      <c r="BN67" s="33">
        <v>0.30318609000000002</v>
      </c>
      <c r="BO67" s="33">
        <v>0.41917552000000002</v>
      </c>
      <c r="BP67" s="33">
        <v>0.48965177999999998</v>
      </c>
      <c r="BQ67" s="33">
        <v>0.40142084</v>
      </c>
      <c r="BR67" s="33">
        <v>0.32439259999999998</v>
      </c>
      <c r="BS67" s="33">
        <v>0.14966115999999999</v>
      </c>
      <c r="BT67" s="33">
        <v>7.0283730000000003E-2</v>
      </c>
      <c r="BU67" s="33">
        <v>-1.5378859999999999E-2</v>
      </c>
      <c r="BV67" s="33">
        <v>-4.727932E-2</v>
      </c>
      <c r="BW67" s="33">
        <v>-6.2501890000000004E-2</v>
      </c>
      <c r="BX67" s="33">
        <v>-7.0431830000000001E-2</v>
      </c>
      <c r="BY67" s="33">
        <v>-3.8333190000000003E-2</v>
      </c>
      <c r="BZ67" s="33">
        <v>-4.3987150000000003E-2</v>
      </c>
      <c r="CA67" s="33">
        <v>-5.9856239999999998E-2</v>
      </c>
      <c r="CB67" s="33">
        <v>-6.4754400000000004E-2</v>
      </c>
      <c r="CC67" s="33">
        <v>-7.8670400000000001E-2</v>
      </c>
      <c r="CD67" s="33">
        <v>-6.5470680000000003E-2</v>
      </c>
      <c r="CE67" s="33">
        <v>0.10224947</v>
      </c>
      <c r="CF67" s="33">
        <v>3.5097919999999998E-2</v>
      </c>
      <c r="CG67" s="33">
        <v>8.0178680000000002E-2</v>
      </c>
      <c r="CH67" s="33">
        <v>0.13354599</v>
      </c>
      <c r="CI67" s="33">
        <v>0.16730291999999999</v>
      </c>
      <c r="CJ67" s="33">
        <v>0.22440305999999999</v>
      </c>
      <c r="CK67" s="33">
        <v>0.26962614000000001</v>
      </c>
      <c r="CL67" s="33">
        <v>0.32486556</v>
      </c>
      <c r="CM67" s="33">
        <v>0.44085580000000002</v>
      </c>
      <c r="CN67" s="33">
        <v>0.51124778000000004</v>
      </c>
      <c r="CO67" s="33">
        <v>0.42215550000000002</v>
      </c>
      <c r="CP67" s="33">
        <v>0.34468966000000001</v>
      </c>
      <c r="CQ67" s="33">
        <v>0.16962722999999999</v>
      </c>
      <c r="CR67" s="33">
        <v>8.929637E-2</v>
      </c>
      <c r="CS67" s="33">
        <v>4.3240199999999996E-3</v>
      </c>
      <c r="CT67" s="33">
        <v>-2.912112E-2</v>
      </c>
      <c r="CU67" s="33">
        <v>-4.6291880000000001E-2</v>
      </c>
      <c r="CV67" s="33">
        <v>-5.5218320000000001E-2</v>
      </c>
      <c r="CW67" s="33">
        <v>-2.7319159999999999E-2</v>
      </c>
      <c r="CX67" s="33">
        <v>-3.4229530000000001E-2</v>
      </c>
      <c r="CY67" s="33">
        <v>-5.1130670000000003E-2</v>
      </c>
      <c r="CZ67" s="33">
        <v>-5.5930840000000002E-2</v>
      </c>
      <c r="DA67" s="33">
        <v>-6.9649329999999995E-2</v>
      </c>
      <c r="DB67" s="33">
        <v>-5.5605729999999999E-2</v>
      </c>
      <c r="DC67" s="33">
        <v>0.11357575</v>
      </c>
      <c r="DD67" s="33">
        <v>4.7855050000000003E-2</v>
      </c>
      <c r="DE67" s="33">
        <v>9.3671550000000006E-2</v>
      </c>
      <c r="DF67" s="33">
        <v>0.14887259</v>
      </c>
      <c r="DG67" s="33">
        <v>0.18539205</v>
      </c>
      <c r="DH67" s="33">
        <v>0.24614731000000001</v>
      </c>
      <c r="DI67" s="33">
        <v>0.29063221</v>
      </c>
      <c r="DJ67" s="33">
        <v>0.34654502999999998</v>
      </c>
      <c r="DK67" s="33">
        <v>0.46253608000000002</v>
      </c>
      <c r="DL67" s="33">
        <v>0.53284379000000004</v>
      </c>
      <c r="DM67" s="33">
        <v>0.44289015999999998</v>
      </c>
      <c r="DN67" s="33">
        <v>0.36498672999999998</v>
      </c>
      <c r="DO67" s="33">
        <v>0.18959329999999999</v>
      </c>
      <c r="DP67" s="33">
        <v>0.10830901</v>
      </c>
      <c r="DQ67" s="33">
        <v>2.40269E-2</v>
      </c>
      <c r="DR67" s="33">
        <v>-1.0962919999999999E-2</v>
      </c>
      <c r="DS67" s="33">
        <v>-3.0081879999999998E-2</v>
      </c>
      <c r="DT67" s="33">
        <v>-4.0004820000000003E-2</v>
      </c>
      <c r="DU67" s="33">
        <v>-1.141665E-2</v>
      </c>
      <c r="DV67" s="33">
        <v>-2.0141059999999999E-2</v>
      </c>
      <c r="DW67" s="33">
        <v>-3.8532329999999997E-2</v>
      </c>
      <c r="DX67" s="33">
        <v>-4.3191029999999998E-2</v>
      </c>
      <c r="DY67" s="33">
        <v>-5.662433E-2</v>
      </c>
      <c r="DZ67" s="33">
        <v>-4.1362320000000001E-2</v>
      </c>
      <c r="EA67" s="33">
        <v>0.12992909999999999</v>
      </c>
      <c r="EB67" s="33">
        <v>6.6274310000000003E-2</v>
      </c>
      <c r="EC67" s="33">
        <v>0.11315310000000001</v>
      </c>
      <c r="ED67" s="33">
        <v>0.17100177999999999</v>
      </c>
      <c r="EE67" s="33">
        <v>0.21150986999999999</v>
      </c>
      <c r="EF67" s="33">
        <v>0.27754255999999999</v>
      </c>
      <c r="EG67" s="33">
        <v>0.32096163999999999</v>
      </c>
      <c r="EH67" s="33">
        <v>0.37784674000000001</v>
      </c>
      <c r="EI67" s="33">
        <v>0.49383895999999999</v>
      </c>
      <c r="EJ67" s="33">
        <v>0.56402498999999995</v>
      </c>
      <c r="EK67" s="33">
        <v>0.47282772000000001</v>
      </c>
      <c r="EL67" s="33">
        <v>0.39429246000000001</v>
      </c>
      <c r="EM67" s="33">
        <v>0.21842114000000001</v>
      </c>
      <c r="EN67" s="33">
        <v>0.13576024</v>
      </c>
      <c r="EO67" s="33">
        <v>5.2474729999999997E-2</v>
      </c>
      <c r="EP67" s="33">
        <v>1.525464E-2</v>
      </c>
      <c r="EQ67" s="33">
        <v>-6.6772000000000003E-3</v>
      </c>
      <c r="ER67" s="33">
        <v>-1.803894E-2</v>
      </c>
      <c r="ES67" s="33">
        <v>79.422554000000005</v>
      </c>
      <c r="ET67" s="33">
        <v>78.341724999999997</v>
      </c>
      <c r="EU67" s="33">
        <v>76.205319000000003</v>
      </c>
      <c r="EV67" s="33">
        <v>75.074729000000005</v>
      </c>
      <c r="EW67" s="33">
        <v>74.274985000000001</v>
      </c>
      <c r="EX67" s="33">
        <v>73.241093000000006</v>
      </c>
      <c r="EY67" s="33">
        <v>73.927693000000005</v>
      </c>
      <c r="EZ67" s="33">
        <v>77.212890000000002</v>
      </c>
      <c r="FA67" s="33">
        <v>81.245525000000001</v>
      </c>
      <c r="FB67" s="33">
        <v>85.393050000000002</v>
      </c>
      <c r="FC67" s="33">
        <v>88.836984000000001</v>
      </c>
      <c r="FD67" s="33">
        <v>92.240945999999994</v>
      </c>
      <c r="FE67" s="33">
        <v>94.326757999999998</v>
      </c>
      <c r="FF67" s="33">
        <v>95.254147000000003</v>
      </c>
      <c r="FG67" s="33">
        <v>95.96217</v>
      </c>
      <c r="FH67" s="33">
        <v>96.661253000000002</v>
      </c>
      <c r="FI67" s="33">
        <v>96.314177999999998</v>
      </c>
      <c r="FJ67" s="33">
        <v>94.876862000000003</v>
      </c>
      <c r="FK67" s="33">
        <v>92.672712000000004</v>
      </c>
      <c r="FL67" s="33">
        <v>88.285923999999994</v>
      </c>
      <c r="FM67" s="33">
        <v>84.208625999999995</v>
      </c>
      <c r="FN67" s="33">
        <v>81.938349000000002</v>
      </c>
      <c r="FO67" s="33">
        <v>79.654876000000002</v>
      </c>
      <c r="FP67" s="33">
        <v>77.546312</v>
      </c>
      <c r="FQ67" s="33">
        <v>0.37222840000000001</v>
      </c>
      <c r="FR67" s="82">
        <v>3.6690899999999999E-2</v>
      </c>
      <c r="FS67">
        <v>1</v>
      </c>
    </row>
    <row r="68" spans="1:175" x14ac:dyDescent="0.2">
      <c r="A68" s="18" t="s">
        <v>0</v>
      </c>
      <c r="B68" s="27" t="s">
        <v>205</v>
      </c>
      <c r="C68" s="27">
        <v>42906</v>
      </c>
      <c r="D68" s="33">
        <v>17250</v>
      </c>
      <c r="E68" s="33">
        <v>6.3397446000000004</v>
      </c>
      <c r="F68" s="33">
        <v>6.1031997000000002</v>
      </c>
      <c r="G68" s="33">
        <v>6.0030871000000001</v>
      </c>
      <c r="H68" s="33">
        <v>5.9525819000000002</v>
      </c>
      <c r="I68" s="33">
        <v>6.0481099</v>
      </c>
      <c r="J68" s="33">
        <v>6.3439414999999997</v>
      </c>
      <c r="K68" s="33">
        <v>6.8365855</v>
      </c>
      <c r="L68" s="33">
        <v>7.9394486999999998</v>
      </c>
      <c r="M68" s="33">
        <v>9.3013671000000002</v>
      </c>
      <c r="N68" s="33">
        <v>10.715722</v>
      </c>
      <c r="O68" s="33">
        <v>11.889979</v>
      </c>
      <c r="P68" s="33">
        <v>12.500368</v>
      </c>
      <c r="Q68" s="33">
        <v>12.887138999999999</v>
      </c>
      <c r="R68" s="33">
        <v>13.211587</v>
      </c>
      <c r="S68" s="33">
        <v>13.422585</v>
      </c>
      <c r="T68" s="33">
        <v>13.426106000000001</v>
      </c>
      <c r="U68" s="33">
        <v>13.168620000000001</v>
      </c>
      <c r="V68" s="33">
        <v>12.375814999999999</v>
      </c>
      <c r="W68" s="33">
        <v>11.344465</v>
      </c>
      <c r="X68" s="33">
        <v>10.444960999999999</v>
      </c>
      <c r="Y68" s="33">
        <v>9.8461488999999993</v>
      </c>
      <c r="Z68" s="33">
        <v>8.7915609999999997</v>
      </c>
      <c r="AA68" s="33">
        <v>7.4465769000000002</v>
      </c>
      <c r="AB68" s="33">
        <v>6.6179217000000001</v>
      </c>
      <c r="AC68" s="33">
        <v>-4.8056130000000002E-2</v>
      </c>
      <c r="AD68" s="33">
        <v>-5.6240640000000001E-2</v>
      </c>
      <c r="AE68" s="33">
        <v>-2.689422E-2</v>
      </c>
      <c r="AF68" s="33">
        <v>-2.1443609999999998E-2</v>
      </c>
      <c r="AG68" s="33">
        <v>-4.6631039999999999E-2</v>
      </c>
      <c r="AH68" s="33">
        <v>-7.3347029999999994E-2</v>
      </c>
      <c r="AI68" s="33">
        <v>1.841425E-2</v>
      </c>
      <c r="AJ68" s="33">
        <v>-6.3283039999999999E-2</v>
      </c>
      <c r="AK68" s="33">
        <v>8.3193499999999997E-3</v>
      </c>
      <c r="AL68" s="33">
        <v>6.2829800000000005E-2</v>
      </c>
      <c r="AM68" s="33">
        <v>3.3890129999999997E-2</v>
      </c>
      <c r="AN68" s="33">
        <v>8.6534620000000007E-2</v>
      </c>
      <c r="AO68" s="33">
        <v>9.2656130000000003E-2</v>
      </c>
      <c r="AP68" s="33">
        <v>0.11653787</v>
      </c>
      <c r="AQ68" s="33">
        <v>0.28917581999999997</v>
      </c>
      <c r="AR68" s="33">
        <v>0.31223853000000001</v>
      </c>
      <c r="AS68" s="33">
        <v>0.26606464000000002</v>
      </c>
      <c r="AT68" s="33">
        <v>0.15599003</v>
      </c>
      <c r="AU68" s="33">
        <v>7.9147910000000002E-2</v>
      </c>
      <c r="AV68" s="33">
        <v>1.7165070000000001E-2</v>
      </c>
      <c r="AW68" s="33">
        <v>-1.215961E-2</v>
      </c>
      <c r="AX68" s="33">
        <v>-6.6173380000000004E-2</v>
      </c>
      <c r="AY68" s="33">
        <v>-7.5174840000000007E-2</v>
      </c>
      <c r="AZ68" s="33">
        <v>-0.10795575</v>
      </c>
      <c r="BA68" s="33">
        <v>-3.4588399999999998E-2</v>
      </c>
      <c r="BB68" s="33">
        <v>-4.4138839999999999E-2</v>
      </c>
      <c r="BC68" s="33">
        <v>-1.52368E-2</v>
      </c>
      <c r="BD68" s="33">
        <v>-9.8485099999999996E-3</v>
      </c>
      <c r="BE68" s="33">
        <v>-3.49953E-2</v>
      </c>
      <c r="BF68" s="33">
        <v>-5.7378180000000001E-2</v>
      </c>
      <c r="BG68" s="33">
        <v>3.3434819999999997E-2</v>
      </c>
      <c r="BH68" s="33">
        <v>-4.8065829999999997E-2</v>
      </c>
      <c r="BI68" s="33">
        <v>2.705134E-2</v>
      </c>
      <c r="BJ68" s="33">
        <v>8.2968520000000004E-2</v>
      </c>
      <c r="BK68" s="33">
        <v>5.8139280000000002E-2</v>
      </c>
      <c r="BL68" s="33">
        <v>0.11043189</v>
      </c>
      <c r="BM68" s="33">
        <v>0.11781133000000001</v>
      </c>
      <c r="BN68" s="33">
        <v>0.14256489999999999</v>
      </c>
      <c r="BO68" s="33">
        <v>0.31852204000000001</v>
      </c>
      <c r="BP68" s="33">
        <v>0.34132413</v>
      </c>
      <c r="BQ68" s="33">
        <v>0.29331913999999998</v>
      </c>
      <c r="BR68" s="33">
        <v>0.18201495000000001</v>
      </c>
      <c r="BS68" s="33">
        <v>0.10434673999999999</v>
      </c>
      <c r="BT68" s="33">
        <v>4.1130180000000002E-2</v>
      </c>
      <c r="BU68" s="33">
        <v>1.1054659999999999E-2</v>
      </c>
      <c r="BV68" s="33">
        <v>-4.402503E-2</v>
      </c>
      <c r="BW68" s="33">
        <v>-5.3402110000000003E-2</v>
      </c>
      <c r="BX68" s="33">
        <v>-8.7993749999999996E-2</v>
      </c>
      <c r="BY68" s="33">
        <v>-2.5260689999999999E-2</v>
      </c>
      <c r="BZ68" s="33">
        <v>-3.575718E-2</v>
      </c>
      <c r="CA68" s="33">
        <v>-7.1628999999999998E-3</v>
      </c>
      <c r="CB68" s="33">
        <v>-1.81778E-3</v>
      </c>
      <c r="CC68" s="33">
        <v>-2.6936430000000001E-2</v>
      </c>
      <c r="CD68" s="33">
        <v>-4.6318209999999999E-2</v>
      </c>
      <c r="CE68" s="33">
        <v>4.3838019999999998E-2</v>
      </c>
      <c r="CF68" s="33">
        <v>-3.752643E-2</v>
      </c>
      <c r="CG68" s="33">
        <v>4.0025060000000001E-2</v>
      </c>
      <c r="CH68" s="33">
        <v>9.6916539999999995E-2</v>
      </c>
      <c r="CI68" s="33">
        <v>7.4934169999999994E-2</v>
      </c>
      <c r="CJ68" s="33">
        <v>0.12698307</v>
      </c>
      <c r="CK68" s="33">
        <v>0.13523373999999999</v>
      </c>
      <c r="CL68" s="33">
        <v>0.16059114999999999</v>
      </c>
      <c r="CM68" s="33">
        <v>0.33884713</v>
      </c>
      <c r="CN68" s="33">
        <v>0.36146873000000002</v>
      </c>
      <c r="CO68" s="33">
        <v>0.31219553</v>
      </c>
      <c r="CP68" s="33">
        <v>0.20003973999999999</v>
      </c>
      <c r="CQ68" s="33">
        <v>0.12179937</v>
      </c>
      <c r="CR68" s="33">
        <v>5.7728349999999998E-2</v>
      </c>
      <c r="CS68" s="33">
        <v>2.713279E-2</v>
      </c>
      <c r="CT68" s="33">
        <v>-2.8685140000000001E-2</v>
      </c>
      <c r="CU68" s="33">
        <v>-3.8322380000000003E-2</v>
      </c>
      <c r="CV68" s="33">
        <v>-7.4168129999999999E-2</v>
      </c>
      <c r="CW68" s="33">
        <v>-1.5932990000000001E-2</v>
      </c>
      <c r="CX68" s="33">
        <v>-2.7375509999999999E-2</v>
      </c>
      <c r="CY68" s="33">
        <v>9.1098999999999998E-4</v>
      </c>
      <c r="CZ68" s="33">
        <v>6.2129500000000001E-3</v>
      </c>
      <c r="DA68" s="33">
        <v>-1.8877560000000002E-2</v>
      </c>
      <c r="DB68" s="33">
        <v>-3.5258230000000002E-2</v>
      </c>
      <c r="DC68" s="33">
        <v>5.424122E-2</v>
      </c>
      <c r="DD68" s="33">
        <v>-2.698704E-2</v>
      </c>
      <c r="DE68" s="33">
        <v>5.2998780000000002E-2</v>
      </c>
      <c r="DF68" s="33">
        <v>0.11086456</v>
      </c>
      <c r="DG68" s="33">
        <v>9.1729060000000001E-2</v>
      </c>
      <c r="DH68" s="33">
        <v>0.14353425</v>
      </c>
      <c r="DI68" s="33">
        <v>0.15265616000000001</v>
      </c>
      <c r="DJ68" s="33">
        <v>0.17861740000000001</v>
      </c>
      <c r="DK68" s="33">
        <v>0.35917222999999998</v>
      </c>
      <c r="DL68" s="33">
        <v>0.38161331999999998</v>
      </c>
      <c r="DM68" s="33">
        <v>0.33107191000000002</v>
      </c>
      <c r="DN68" s="33">
        <v>0.21806452000000001</v>
      </c>
      <c r="DO68" s="33">
        <v>0.13925201000000001</v>
      </c>
      <c r="DP68" s="33">
        <v>7.4326519999999993E-2</v>
      </c>
      <c r="DQ68" s="33">
        <v>4.3210930000000002E-2</v>
      </c>
      <c r="DR68" s="33">
        <v>-1.3345259999999999E-2</v>
      </c>
      <c r="DS68" s="33">
        <v>-2.3242659999999998E-2</v>
      </c>
      <c r="DT68" s="33">
        <v>-6.0342510000000002E-2</v>
      </c>
      <c r="DU68" s="33">
        <v>-2.4652599999999999E-3</v>
      </c>
      <c r="DV68" s="33">
        <v>-1.5273709999999999E-2</v>
      </c>
      <c r="DW68" s="33">
        <v>1.256842E-2</v>
      </c>
      <c r="DX68" s="33">
        <v>1.7808060000000001E-2</v>
      </c>
      <c r="DY68" s="33">
        <v>-7.2418200000000004E-3</v>
      </c>
      <c r="DZ68" s="33">
        <v>-1.9289379999999998E-2</v>
      </c>
      <c r="EA68" s="33">
        <v>6.9261790000000004E-2</v>
      </c>
      <c r="EB68" s="33">
        <v>-1.176983E-2</v>
      </c>
      <c r="EC68" s="33">
        <v>7.1730769999999999E-2</v>
      </c>
      <c r="ED68" s="33">
        <v>0.13100328</v>
      </c>
      <c r="EE68" s="33">
        <v>0.11597821</v>
      </c>
      <c r="EF68" s="33">
        <v>0.16743153</v>
      </c>
      <c r="EG68" s="33">
        <v>0.17781136</v>
      </c>
      <c r="EH68" s="33">
        <v>0.20464442999999999</v>
      </c>
      <c r="EI68" s="33">
        <v>0.38851845000000002</v>
      </c>
      <c r="EJ68" s="33">
        <v>0.41069892000000002</v>
      </c>
      <c r="EK68" s="33">
        <v>0.35832641999999998</v>
      </c>
      <c r="EL68" s="33">
        <v>0.24408945000000001</v>
      </c>
      <c r="EM68" s="33">
        <v>0.16445083999999999</v>
      </c>
      <c r="EN68" s="33">
        <v>9.829164E-2</v>
      </c>
      <c r="EO68" s="33">
        <v>6.6425200000000004E-2</v>
      </c>
      <c r="EP68" s="33">
        <v>8.8030899999999995E-3</v>
      </c>
      <c r="EQ68" s="33">
        <v>-1.4699299999999999E-3</v>
      </c>
      <c r="ER68" s="33">
        <v>-4.0380520000000003E-2</v>
      </c>
      <c r="ES68" s="33">
        <v>76.101658</v>
      </c>
      <c r="ET68" s="33">
        <v>74.791043000000002</v>
      </c>
      <c r="EU68" s="33">
        <v>73.797662000000003</v>
      </c>
      <c r="EV68" s="33">
        <v>72.844289000000003</v>
      </c>
      <c r="EW68" s="33">
        <v>71.415066999999993</v>
      </c>
      <c r="EX68" s="33">
        <v>70.802352999999997</v>
      </c>
      <c r="EY68" s="33">
        <v>71.254524000000004</v>
      </c>
      <c r="EZ68" s="33">
        <v>74.893507</v>
      </c>
      <c r="FA68" s="33">
        <v>78.333050999999998</v>
      </c>
      <c r="FB68" s="33">
        <v>82.173501000000002</v>
      </c>
      <c r="FC68" s="33">
        <v>86.079465999999996</v>
      </c>
      <c r="FD68" s="33">
        <v>89.033394999999999</v>
      </c>
      <c r="FE68" s="33">
        <v>91.560480999999996</v>
      </c>
      <c r="FF68" s="33">
        <v>93.591442999999998</v>
      </c>
      <c r="FG68" s="33">
        <v>94.528317999999999</v>
      </c>
      <c r="FH68" s="33">
        <v>95.075738999999999</v>
      </c>
      <c r="FI68" s="33">
        <v>94.132683</v>
      </c>
      <c r="FJ68" s="33">
        <v>92.533197000000001</v>
      </c>
      <c r="FK68" s="33">
        <v>89.010097999999999</v>
      </c>
      <c r="FL68" s="33">
        <v>85.579139999999995</v>
      </c>
      <c r="FM68" s="33">
        <v>81.992428000000004</v>
      </c>
      <c r="FN68" s="33">
        <v>79.274354000000002</v>
      </c>
      <c r="FO68" s="33">
        <v>77.286421000000004</v>
      </c>
      <c r="FP68" s="33">
        <v>75.312313000000003</v>
      </c>
      <c r="FQ68" s="33">
        <v>0.29864839999999998</v>
      </c>
      <c r="FR68" s="82">
        <v>3.2318199999999998E-2</v>
      </c>
      <c r="FS68">
        <v>1</v>
      </c>
    </row>
    <row r="69" spans="1:175" x14ac:dyDescent="0.2">
      <c r="A69" s="18" t="s">
        <v>0</v>
      </c>
      <c r="B69" s="27" t="s">
        <v>205</v>
      </c>
      <c r="C69" s="27">
        <v>42908</v>
      </c>
      <c r="D69" s="33">
        <v>17237</v>
      </c>
      <c r="E69" s="33">
        <v>6.4091189999999996</v>
      </c>
      <c r="F69" s="33">
        <v>6.1843177999999996</v>
      </c>
      <c r="G69" s="33">
        <v>6.0391266999999997</v>
      </c>
      <c r="H69" s="33">
        <v>5.9963766999999999</v>
      </c>
      <c r="I69" s="33">
        <v>6.1874012</v>
      </c>
      <c r="J69" s="33">
        <v>6.4876705000000001</v>
      </c>
      <c r="K69" s="33">
        <v>6.9828000000000001</v>
      </c>
      <c r="L69" s="33">
        <v>8.1320922000000007</v>
      </c>
      <c r="M69" s="33">
        <v>9.5397529999999993</v>
      </c>
      <c r="N69" s="33">
        <v>10.994718000000001</v>
      </c>
      <c r="O69" s="33">
        <v>12.255758</v>
      </c>
      <c r="P69" s="33">
        <v>12.895569</v>
      </c>
      <c r="Q69" s="33">
        <v>13.305698</v>
      </c>
      <c r="R69" s="33">
        <v>13.594742999999999</v>
      </c>
      <c r="S69" s="33">
        <v>13.775753</v>
      </c>
      <c r="T69" s="33">
        <v>13.797202</v>
      </c>
      <c r="U69" s="33">
        <v>13.49544</v>
      </c>
      <c r="V69" s="33">
        <v>12.707482000000001</v>
      </c>
      <c r="W69" s="33">
        <v>11.610250000000001</v>
      </c>
      <c r="X69" s="33">
        <v>10.691063</v>
      </c>
      <c r="Y69" s="33">
        <v>10.0708</v>
      </c>
      <c r="Z69" s="33">
        <v>8.9995250000000002</v>
      </c>
      <c r="AA69" s="33">
        <v>7.6414942000000003</v>
      </c>
      <c r="AB69" s="33">
        <v>6.7954813999999999</v>
      </c>
      <c r="AC69" s="33">
        <v>-5.1509220000000001E-2</v>
      </c>
      <c r="AD69" s="33">
        <v>-6.3553299999999993E-2</v>
      </c>
      <c r="AE69" s="33">
        <v>-7.6658909999999997E-2</v>
      </c>
      <c r="AF69" s="33">
        <v>-6.8659849999999994E-2</v>
      </c>
      <c r="AG69" s="33">
        <v>-1.20079E-2</v>
      </c>
      <c r="AH69" s="33">
        <v>-6.039713E-2</v>
      </c>
      <c r="AI69" s="33">
        <v>-3.3444600000000001E-3</v>
      </c>
      <c r="AJ69" s="33">
        <v>-5.9476069999999999E-2</v>
      </c>
      <c r="AK69" s="33">
        <v>4.3506530000000002E-2</v>
      </c>
      <c r="AL69" s="33">
        <v>0.10071526</v>
      </c>
      <c r="AM69" s="33">
        <v>7.0048440000000003E-2</v>
      </c>
      <c r="AN69" s="33">
        <v>0.15182230999999999</v>
      </c>
      <c r="AO69" s="33">
        <v>0.19375675000000001</v>
      </c>
      <c r="AP69" s="33">
        <v>0.24384136000000001</v>
      </c>
      <c r="AQ69" s="33">
        <v>0.34275871000000002</v>
      </c>
      <c r="AR69" s="33">
        <v>0.39910862000000003</v>
      </c>
      <c r="AS69" s="33">
        <v>0.33452145999999999</v>
      </c>
      <c r="AT69" s="33">
        <v>0.26016795999999998</v>
      </c>
      <c r="AU69" s="33">
        <v>0.13031155999999999</v>
      </c>
      <c r="AV69" s="33">
        <v>6.1887629999999999E-2</v>
      </c>
      <c r="AW69" s="33">
        <v>2.6452440000000001E-2</v>
      </c>
      <c r="AX69" s="33">
        <v>-5.1968000000000001E-4</v>
      </c>
      <c r="AY69" s="33">
        <v>-1.4438029999999999E-2</v>
      </c>
      <c r="AZ69" s="33">
        <v>-1.6093329999999999E-2</v>
      </c>
      <c r="BA69" s="33">
        <v>-3.8325709999999999E-2</v>
      </c>
      <c r="BB69" s="33">
        <v>-5.1574509999999997E-2</v>
      </c>
      <c r="BC69" s="33">
        <v>-6.5028429999999998E-2</v>
      </c>
      <c r="BD69" s="33">
        <v>-5.6947070000000002E-2</v>
      </c>
      <c r="BE69" s="33">
        <v>3.0166999999999998E-4</v>
      </c>
      <c r="BF69" s="33">
        <v>-4.5520749999999999E-2</v>
      </c>
      <c r="BG69" s="33">
        <v>1.2027410000000001E-2</v>
      </c>
      <c r="BH69" s="33">
        <v>-4.3539979999999999E-2</v>
      </c>
      <c r="BI69" s="33">
        <v>6.2973029999999999E-2</v>
      </c>
      <c r="BJ69" s="33">
        <v>0.12276961</v>
      </c>
      <c r="BK69" s="33">
        <v>9.7209130000000005E-2</v>
      </c>
      <c r="BL69" s="33">
        <v>0.17831435000000001</v>
      </c>
      <c r="BM69" s="33">
        <v>0.22177121999999999</v>
      </c>
      <c r="BN69" s="33">
        <v>0.27218750000000003</v>
      </c>
      <c r="BO69" s="33">
        <v>0.3716237</v>
      </c>
      <c r="BP69" s="33">
        <v>0.42755500000000002</v>
      </c>
      <c r="BQ69" s="33">
        <v>0.36275891999999998</v>
      </c>
      <c r="BR69" s="33">
        <v>0.28905206</v>
      </c>
      <c r="BS69" s="33">
        <v>0.15894767000000001</v>
      </c>
      <c r="BT69" s="33">
        <v>8.8100369999999997E-2</v>
      </c>
      <c r="BU69" s="33">
        <v>5.267819E-2</v>
      </c>
      <c r="BV69" s="33">
        <v>2.285821E-2</v>
      </c>
      <c r="BW69" s="33">
        <v>7.1705900000000001E-3</v>
      </c>
      <c r="BX69" s="33">
        <v>3.3419399999999998E-3</v>
      </c>
      <c r="BY69" s="33">
        <v>-2.919486E-2</v>
      </c>
      <c r="BZ69" s="33">
        <v>-4.3278030000000002E-2</v>
      </c>
      <c r="CA69" s="33">
        <v>-5.6973200000000002E-2</v>
      </c>
      <c r="CB69" s="33">
        <v>-4.8834830000000003E-2</v>
      </c>
      <c r="CC69" s="33">
        <v>8.82725E-3</v>
      </c>
      <c r="CD69" s="33">
        <v>-3.5217419999999999E-2</v>
      </c>
      <c r="CE69" s="33">
        <v>2.267392E-2</v>
      </c>
      <c r="CF69" s="33">
        <v>-3.2502690000000001E-2</v>
      </c>
      <c r="CG69" s="33">
        <v>7.6455460000000003E-2</v>
      </c>
      <c r="CH69" s="33">
        <v>0.13804437999999999</v>
      </c>
      <c r="CI69" s="33">
        <v>0.11602054000000001</v>
      </c>
      <c r="CJ69" s="33">
        <v>0.19666264999999999</v>
      </c>
      <c r="CK69" s="33">
        <v>0.24117395999999999</v>
      </c>
      <c r="CL69" s="33">
        <v>0.29181994</v>
      </c>
      <c r="CM69" s="33">
        <v>0.39161550000000001</v>
      </c>
      <c r="CN69" s="33">
        <v>0.44725688000000002</v>
      </c>
      <c r="CO69" s="33">
        <v>0.38231609999999999</v>
      </c>
      <c r="CP69" s="33">
        <v>0.30905709999999997</v>
      </c>
      <c r="CQ69" s="33">
        <v>0.17878094999999999</v>
      </c>
      <c r="CR69" s="33">
        <v>0.10625524</v>
      </c>
      <c r="CS69" s="33">
        <v>7.0842059999999998E-2</v>
      </c>
      <c r="CT69" s="33">
        <v>3.9049670000000002E-2</v>
      </c>
      <c r="CU69" s="33">
        <v>2.2136659999999999E-2</v>
      </c>
      <c r="CV69" s="33">
        <v>1.6802750000000002E-2</v>
      </c>
      <c r="CW69" s="33">
        <v>-2.0063999999999999E-2</v>
      </c>
      <c r="CX69" s="33">
        <v>-3.498155E-2</v>
      </c>
      <c r="CY69" s="33">
        <v>-4.8917960000000003E-2</v>
      </c>
      <c r="CZ69" s="33">
        <v>-4.0722590000000003E-2</v>
      </c>
      <c r="DA69" s="33">
        <v>1.7352820000000001E-2</v>
      </c>
      <c r="DB69" s="33">
        <v>-2.4914080000000002E-2</v>
      </c>
      <c r="DC69" s="33">
        <v>3.3320429999999998E-2</v>
      </c>
      <c r="DD69" s="33">
        <v>-2.1465399999999999E-2</v>
      </c>
      <c r="DE69" s="33">
        <v>8.9937890000000006E-2</v>
      </c>
      <c r="DF69" s="33">
        <v>0.15331916000000001</v>
      </c>
      <c r="DG69" s="33">
        <v>0.13483195000000001</v>
      </c>
      <c r="DH69" s="33">
        <v>0.21501095000000001</v>
      </c>
      <c r="DI69" s="33">
        <v>0.26057669</v>
      </c>
      <c r="DJ69" s="33">
        <v>0.31145239000000002</v>
      </c>
      <c r="DK69" s="33">
        <v>0.41160731</v>
      </c>
      <c r="DL69" s="33">
        <v>0.46695875999999997</v>
      </c>
      <c r="DM69" s="33">
        <v>0.40187328</v>
      </c>
      <c r="DN69" s="33">
        <v>0.32906214</v>
      </c>
      <c r="DO69" s="33">
        <v>0.19861423</v>
      </c>
      <c r="DP69" s="33">
        <v>0.12441011</v>
      </c>
      <c r="DQ69" s="33">
        <v>8.9005940000000006E-2</v>
      </c>
      <c r="DR69" s="33">
        <v>5.5241129999999999E-2</v>
      </c>
      <c r="DS69" s="33">
        <v>3.710273E-2</v>
      </c>
      <c r="DT69" s="33">
        <v>3.0263559999999998E-2</v>
      </c>
      <c r="DU69" s="33">
        <v>-6.8805000000000003E-3</v>
      </c>
      <c r="DV69" s="33">
        <v>-2.3002760000000001E-2</v>
      </c>
      <c r="DW69" s="33">
        <v>-3.7287479999999998E-2</v>
      </c>
      <c r="DX69" s="33">
        <v>-2.9009799999999999E-2</v>
      </c>
      <c r="DY69" s="33">
        <v>2.9662399999999998E-2</v>
      </c>
      <c r="DZ69" s="33">
        <v>-1.003771E-2</v>
      </c>
      <c r="EA69" s="33">
        <v>4.8692300000000001E-2</v>
      </c>
      <c r="EB69" s="33">
        <v>-5.5293E-3</v>
      </c>
      <c r="EC69" s="33">
        <v>0.10940439</v>
      </c>
      <c r="ED69" s="33">
        <v>0.17537351000000001</v>
      </c>
      <c r="EE69" s="33">
        <v>0.16199263999999999</v>
      </c>
      <c r="EF69" s="33">
        <v>0.24150299</v>
      </c>
      <c r="EG69" s="33">
        <v>0.28859116000000001</v>
      </c>
      <c r="EH69" s="33">
        <v>0.33979852999999999</v>
      </c>
      <c r="EI69" s="33">
        <v>0.44047228999999999</v>
      </c>
      <c r="EJ69" s="33">
        <v>0.49540514000000002</v>
      </c>
      <c r="EK69" s="33">
        <v>0.43011073999999999</v>
      </c>
      <c r="EL69" s="33">
        <v>0.35794624000000003</v>
      </c>
      <c r="EM69" s="33">
        <v>0.22725034</v>
      </c>
      <c r="EN69" s="33">
        <v>0.15062285</v>
      </c>
      <c r="EO69" s="33">
        <v>0.11523168</v>
      </c>
      <c r="EP69" s="33">
        <v>7.8619019999999998E-2</v>
      </c>
      <c r="EQ69" s="33">
        <v>5.8711350000000002E-2</v>
      </c>
      <c r="ER69" s="33">
        <v>4.9698819999999998E-2</v>
      </c>
      <c r="ES69" s="33">
        <v>77.841161</v>
      </c>
      <c r="ET69" s="33">
        <v>76.759460000000004</v>
      </c>
      <c r="EU69" s="33">
        <v>75.477924999999999</v>
      </c>
      <c r="EV69" s="33">
        <v>74.217551</v>
      </c>
      <c r="EW69" s="33">
        <v>73.132118000000006</v>
      </c>
      <c r="EX69" s="33">
        <v>72.381698</v>
      </c>
      <c r="EY69" s="33">
        <v>73.530905000000004</v>
      </c>
      <c r="EZ69" s="33">
        <v>77.095192999999995</v>
      </c>
      <c r="FA69" s="33">
        <v>81.186278999999999</v>
      </c>
      <c r="FB69" s="33">
        <v>85.690589000000003</v>
      </c>
      <c r="FC69" s="33">
        <v>89.403724999999994</v>
      </c>
      <c r="FD69" s="33">
        <v>92.751536999999999</v>
      </c>
      <c r="FE69" s="33">
        <v>95.097195999999997</v>
      </c>
      <c r="FF69" s="33">
        <v>95.966396000000003</v>
      </c>
      <c r="FG69" s="33">
        <v>97.190556000000001</v>
      </c>
      <c r="FH69" s="33">
        <v>97.078040000000001</v>
      </c>
      <c r="FI69" s="33">
        <v>96.291786000000002</v>
      </c>
      <c r="FJ69" s="33">
        <v>94.659616999999997</v>
      </c>
      <c r="FK69" s="33">
        <v>92.214629000000002</v>
      </c>
      <c r="FL69" s="33">
        <v>88.317268999999996</v>
      </c>
      <c r="FM69" s="33">
        <v>84.261523999999994</v>
      </c>
      <c r="FN69" s="33">
        <v>81.163105999999999</v>
      </c>
      <c r="FO69" s="33">
        <v>78.667719000000005</v>
      </c>
      <c r="FP69" s="33">
        <v>76.516144999999995</v>
      </c>
      <c r="FQ69" s="33">
        <v>0.33292389999999999</v>
      </c>
      <c r="FR69" s="82">
        <v>3.3648600000000001E-2</v>
      </c>
      <c r="FS69">
        <v>1</v>
      </c>
    </row>
    <row r="70" spans="1:175" x14ac:dyDescent="0.2">
      <c r="A70" s="18" t="s">
        <v>0</v>
      </c>
      <c r="B70" s="27" t="s">
        <v>205</v>
      </c>
      <c r="C70" s="27">
        <v>42909</v>
      </c>
      <c r="D70" s="33">
        <v>17234</v>
      </c>
      <c r="E70" s="33">
        <v>6.3558954999999999</v>
      </c>
      <c r="F70" s="33">
        <v>6.1187652999999997</v>
      </c>
      <c r="G70" s="33">
        <v>5.9709135</v>
      </c>
      <c r="H70" s="33">
        <v>5.8961158999999999</v>
      </c>
      <c r="I70" s="33">
        <v>5.9981603999999997</v>
      </c>
      <c r="J70" s="33">
        <v>6.3133716</v>
      </c>
      <c r="K70" s="33">
        <v>6.7692759999999996</v>
      </c>
      <c r="L70" s="33">
        <v>7.7762595000000001</v>
      </c>
      <c r="M70" s="33">
        <v>8.9864913000000008</v>
      </c>
      <c r="N70" s="33">
        <v>10.292020000000001</v>
      </c>
      <c r="O70" s="33">
        <v>11.435314999999999</v>
      </c>
      <c r="P70" s="33">
        <v>11.981194</v>
      </c>
      <c r="Q70" s="33">
        <v>12.416645000000001</v>
      </c>
      <c r="R70" s="33">
        <v>12.735659</v>
      </c>
      <c r="S70" s="33">
        <v>12.939266</v>
      </c>
      <c r="T70" s="33">
        <v>12.963357</v>
      </c>
      <c r="U70" s="33">
        <v>12.720489000000001</v>
      </c>
      <c r="V70" s="33">
        <v>12.023139</v>
      </c>
      <c r="W70" s="33">
        <v>11.101976000000001</v>
      </c>
      <c r="X70" s="33">
        <v>10.248699999999999</v>
      </c>
      <c r="Y70" s="33">
        <v>9.6809835</v>
      </c>
      <c r="Z70" s="33">
        <v>8.6908250000000002</v>
      </c>
      <c r="AA70" s="33">
        <v>7.4235274000000002</v>
      </c>
      <c r="AB70" s="33">
        <v>6.6054987000000001</v>
      </c>
      <c r="AC70" s="33">
        <v>2.915152E-2</v>
      </c>
      <c r="AD70" s="33">
        <v>7.4241300000000001E-3</v>
      </c>
      <c r="AE70" s="33">
        <v>-1.086081E-2</v>
      </c>
      <c r="AF70" s="33">
        <v>-2.6618369999999999E-2</v>
      </c>
      <c r="AG70" s="33">
        <v>-6.3299449999999993E-2</v>
      </c>
      <c r="AH70" s="33">
        <v>-6.9808339999999997E-2</v>
      </c>
      <c r="AI70" s="33">
        <v>3.12529E-2</v>
      </c>
      <c r="AJ70" s="33">
        <v>-5.84234E-2</v>
      </c>
      <c r="AK70" s="33">
        <v>-3.7426139999999997E-2</v>
      </c>
      <c r="AL70" s="33">
        <v>-3.3029940000000001E-2</v>
      </c>
      <c r="AM70" s="33">
        <v>-6.919575E-2</v>
      </c>
      <c r="AN70" s="33">
        <v>-6.3912090000000005E-2</v>
      </c>
      <c r="AO70" s="33">
        <v>-1.606718E-2</v>
      </c>
      <c r="AP70" s="33">
        <v>1.6499150000000001E-2</v>
      </c>
      <c r="AQ70" s="33">
        <v>8.3159810000000001E-2</v>
      </c>
      <c r="AR70" s="33">
        <v>5.8899689999999998E-2</v>
      </c>
      <c r="AS70" s="33">
        <v>-2.2691909999999999E-2</v>
      </c>
      <c r="AT70" s="33">
        <v>-5.0367090000000003E-2</v>
      </c>
      <c r="AU70" s="33">
        <v>-7.314263E-2</v>
      </c>
      <c r="AV70" s="33">
        <v>-9.0566809999999998E-2</v>
      </c>
      <c r="AW70" s="33">
        <v>-0.10396825</v>
      </c>
      <c r="AX70" s="33">
        <v>-0.12931338000000001</v>
      </c>
      <c r="AY70" s="33">
        <v>-0.10017702000000001</v>
      </c>
      <c r="AZ70" s="33">
        <v>-8.2153729999999994E-2</v>
      </c>
      <c r="BA70" s="33">
        <v>4.1688240000000001E-2</v>
      </c>
      <c r="BB70" s="33">
        <v>1.8022079999999999E-2</v>
      </c>
      <c r="BC70" s="33">
        <v>4.0132999999999998E-4</v>
      </c>
      <c r="BD70" s="33">
        <v>-1.6191759999999999E-2</v>
      </c>
      <c r="BE70" s="33">
        <v>-5.1820999999999999E-2</v>
      </c>
      <c r="BF70" s="33">
        <v>-5.5042149999999998E-2</v>
      </c>
      <c r="BG70" s="33">
        <v>4.7029429999999997E-2</v>
      </c>
      <c r="BH70" s="33">
        <v>-4.3523230000000003E-2</v>
      </c>
      <c r="BI70" s="33">
        <v>-2.0700420000000001E-2</v>
      </c>
      <c r="BJ70" s="33">
        <v>-1.4646859999999999E-2</v>
      </c>
      <c r="BK70" s="33">
        <v>-4.8275909999999998E-2</v>
      </c>
      <c r="BL70" s="33">
        <v>-4.3618770000000001E-2</v>
      </c>
      <c r="BM70" s="33">
        <v>5.04573E-3</v>
      </c>
      <c r="BN70" s="33">
        <v>3.8197349999999998E-2</v>
      </c>
      <c r="BO70" s="33">
        <v>0.10665705</v>
      </c>
      <c r="BP70" s="33">
        <v>8.3467219999999995E-2</v>
      </c>
      <c r="BQ70" s="33">
        <v>3.5067700000000002E-3</v>
      </c>
      <c r="BR70" s="33">
        <v>-2.4389549999999999E-2</v>
      </c>
      <c r="BS70" s="33">
        <v>-4.8424790000000002E-2</v>
      </c>
      <c r="BT70" s="33">
        <v>-6.6215860000000001E-2</v>
      </c>
      <c r="BU70" s="33">
        <v>-8.0794290000000005E-2</v>
      </c>
      <c r="BV70" s="33">
        <v>-0.10706606</v>
      </c>
      <c r="BW70" s="33">
        <v>-7.8309110000000001E-2</v>
      </c>
      <c r="BX70" s="33">
        <v>-6.1740299999999998E-2</v>
      </c>
      <c r="BY70" s="33">
        <v>5.037113E-2</v>
      </c>
      <c r="BZ70" s="33">
        <v>2.536219E-2</v>
      </c>
      <c r="CA70" s="33">
        <v>8.2014500000000008E-3</v>
      </c>
      <c r="CB70" s="33">
        <v>-8.9703300000000003E-3</v>
      </c>
      <c r="CC70" s="33">
        <v>-4.3871069999999998E-2</v>
      </c>
      <c r="CD70" s="33">
        <v>-4.4815130000000002E-2</v>
      </c>
      <c r="CE70" s="33">
        <v>5.7956199999999999E-2</v>
      </c>
      <c r="CF70" s="33">
        <v>-3.3203419999999997E-2</v>
      </c>
      <c r="CG70" s="33">
        <v>-9.1162499999999994E-3</v>
      </c>
      <c r="CH70" s="33">
        <v>-1.91479E-3</v>
      </c>
      <c r="CI70" s="33">
        <v>-3.378689E-2</v>
      </c>
      <c r="CJ70" s="33">
        <v>-2.9563679999999998E-2</v>
      </c>
      <c r="CK70" s="33">
        <v>1.9668459999999999E-2</v>
      </c>
      <c r="CL70" s="33">
        <v>5.3225460000000002E-2</v>
      </c>
      <c r="CM70" s="33">
        <v>0.12293116</v>
      </c>
      <c r="CN70" s="33">
        <v>0.10048261</v>
      </c>
      <c r="CO70" s="33">
        <v>2.1651900000000002E-2</v>
      </c>
      <c r="CP70" s="33">
        <v>-6.3975899999999999E-3</v>
      </c>
      <c r="CQ70" s="33">
        <v>-3.130529E-2</v>
      </c>
      <c r="CR70" s="33">
        <v>-4.935047E-2</v>
      </c>
      <c r="CS70" s="33">
        <v>-6.4744079999999996E-2</v>
      </c>
      <c r="CT70" s="33">
        <v>-9.1657630000000004E-2</v>
      </c>
      <c r="CU70" s="33">
        <v>-6.3163460000000005E-2</v>
      </c>
      <c r="CV70" s="33">
        <v>-4.7602020000000002E-2</v>
      </c>
      <c r="CW70" s="33">
        <v>5.9054019999999999E-2</v>
      </c>
      <c r="CX70" s="33">
        <v>3.2702299999999997E-2</v>
      </c>
      <c r="CY70" s="33">
        <v>1.600157E-2</v>
      </c>
      <c r="CZ70" s="33">
        <v>-1.7488899999999999E-3</v>
      </c>
      <c r="DA70" s="33">
        <v>-3.5921130000000003E-2</v>
      </c>
      <c r="DB70" s="33">
        <v>-3.4588109999999998E-2</v>
      </c>
      <c r="DC70" s="33">
        <v>6.8882970000000002E-2</v>
      </c>
      <c r="DD70" s="33">
        <v>-2.28836E-2</v>
      </c>
      <c r="DE70" s="33">
        <v>2.4679300000000001E-3</v>
      </c>
      <c r="DF70" s="33">
        <v>1.081728E-2</v>
      </c>
      <c r="DG70" s="33">
        <v>-1.9297870000000002E-2</v>
      </c>
      <c r="DH70" s="33">
        <v>-1.5508589999999999E-2</v>
      </c>
      <c r="DI70" s="33">
        <v>3.4291200000000001E-2</v>
      </c>
      <c r="DJ70" s="33">
        <v>6.825357E-2</v>
      </c>
      <c r="DK70" s="33">
        <v>0.13920527999999999</v>
      </c>
      <c r="DL70" s="33">
        <v>0.11749800000000001</v>
      </c>
      <c r="DM70" s="33">
        <v>3.9797029999999997E-2</v>
      </c>
      <c r="DN70" s="33">
        <v>1.159437E-2</v>
      </c>
      <c r="DO70" s="33">
        <v>-1.418579E-2</v>
      </c>
      <c r="DP70" s="33">
        <v>-3.248508E-2</v>
      </c>
      <c r="DQ70" s="33">
        <v>-4.869387E-2</v>
      </c>
      <c r="DR70" s="33">
        <v>-7.6249200000000003E-2</v>
      </c>
      <c r="DS70" s="33">
        <v>-4.8017820000000003E-2</v>
      </c>
      <c r="DT70" s="33">
        <v>-3.3463739999999999E-2</v>
      </c>
      <c r="DU70" s="33">
        <v>7.1590730000000005E-2</v>
      </c>
      <c r="DV70" s="33">
        <v>4.3300249999999998E-2</v>
      </c>
      <c r="DW70" s="33">
        <v>2.726371E-2</v>
      </c>
      <c r="DX70" s="33">
        <v>8.6777099999999999E-3</v>
      </c>
      <c r="DY70" s="33">
        <v>-2.444269E-2</v>
      </c>
      <c r="DZ70" s="33">
        <v>-1.9821910000000002E-2</v>
      </c>
      <c r="EA70" s="33">
        <v>8.4659490000000004E-2</v>
      </c>
      <c r="EB70" s="33">
        <v>-7.9834299999999997E-3</v>
      </c>
      <c r="EC70" s="33">
        <v>1.919365E-2</v>
      </c>
      <c r="ED70" s="33">
        <v>2.920037E-2</v>
      </c>
      <c r="EE70" s="33">
        <v>1.6219699999999999E-3</v>
      </c>
      <c r="EF70" s="33">
        <v>4.7847300000000001E-3</v>
      </c>
      <c r="EG70" s="33">
        <v>5.5404109999999999E-2</v>
      </c>
      <c r="EH70" s="33">
        <v>8.995177E-2</v>
      </c>
      <c r="EI70" s="33">
        <v>0.16270251999999999</v>
      </c>
      <c r="EJ70" s="33">
        <v>0.14206552</v>
      </c>
      <c r="EK70" s="33">
        <v>6.5995709999999999E-2</v>
      </c>
      <c r="EL70" s="33">
        <v>3.757191E-2</v>
      </c>
      <c r="EM70" s="33">
        <v>1.0532059999999999E-2</v>
      </c>
      <c r="EN70" s="33">
        <v>-8.1341299999999998E-3</v>
      </c>
      <c r="EO70" s="33">
        <v>-2.551991E-2</v>
      </c>
      <c r="EP70" s="33">
        <v>-5.4001880000000002E-2</v>
      </c>
      <c r="EQ70" s="33">
        <v>-2.6149909999999998E-2</v>
      </c>
      <c r="ER70" s="33">
        <v>-1.3050310000000001E-2</v>
      </c>
      <c r="ES70" s="33">
        <v>75.241355999999996</v>
      </c>
      <c r="ET70" s="33">
        <v>73.974885</v>
      </c>
      <c r="EU70" s="33">
        <v>72.774755999999996</v>
      </c>
      <c r="EV70" s="33">
        <v>71.574099000000004</v>
      </c>
      <c r="EW70" s="33">
        <v>70.654132000000004</v>
      </c>
      <c r="EX70" s="33">
        <v>69.308396999999999</v>
      </c>
      <c r="EY70" s="33">
        <v>69.747011000000001</v>
      </c>
      <c r="EZ70" s="33">
        <v>72.664202000000003</v>
      </c>
      <c r="FA70" s="33">
        <v>75.999419000000003</v>
      </c>
      <c r="FB70" s="33">
        <v>79.292551000000003</v>
      </c>
      <c r="FC70" s="33">
        <v>82.534499999999994</v>
      </c>
      <c r="FD70" s="33">
        <v>85.468273999999994</v>
      </c>
      <c r="FE70" s="33">
        <v>88.198744000000005</v>
      </c>
      <c r="FF70" s="33">
        <v>89.853071999999997</v>
      </c>
      <c r="FG70" s="33">
        <v>90.777339999999995</v>
      </c>
      <c r="FH70" s="33">
        <v>91.279590999999996</v>
      </c>
      <c r="FI70" s="33">
        <v>90.954865999999996</v>
      </c>
      <c r="FJ70" s="33">
        <v>89.657567999999998</v>
      </c>
      <c r="FK70" s="33">
        <v>87.744771</v>
      </c>
      <c r="FL70" s="33">
        <v>83.937111000000002</v>
      </c>
      <c r="FM70" s="33">
        <v>80.237970000000004</v>
      </c>
      <c r="FN70" s="33">
        <v>77.637747000000005</v>
      </c>
      <c r="FO70" s="33">
        <v>75.336342999999999</v>
      </c>
      <c r="FP70" s="33">
        <v>72.983661999999995</v>
      </c>
      <c r="FQ70" s="33">
        <v>0.29885529999999999</v>
      </c>
      <c r="FR70" s="82">
        <v>3.0064199999999999E-2</v>
      </c>
      <c r="FS70">
        <v>1</v>
      </c>
    </row>
    <row r="71" spans="1:175" x14ac:dyDescent="0.2">
      <c r="A71" s="18" t="s">
        <v>0</v>
      </c>
      <c r="B71" s="27" t="s">
        <v>205</v>
      </c>
      <c r="C71" s="27">
        <v>42943</v>
      </c>
      <c r="D71" s="33">
        <v>17034</v>
      </c>
      <c r="E71" s="33">
        <v>5.8376668</v>
      </c>
      <c r="F71" s="33">
        <v>5.6157700999999998</v>
      </c>
      <c r="G71" s="33">
        <v>5.5024315000000001</v>
      </c>
      <c r="H71" s="33">
        <v>5.4683878000000004</v>
      </c>
      <c r="I71" s="33">
        <v>5.6339066000000004</v>
      </c>
      <c r="J71" s="33">
        <v>5.9520869999999997</v>
      </c>
      <c r="K71" s="33">
        <v>6.3118594000000003</v>
      </c>
      <c r="L71" s="33">
        <v>7.1894903000000001</v>
      </c>
      <c r="M71" s="33">
        <v>8.3633038000000006</v>
      </c>
      <c r="N71" s="33">
        <v>9.6262565999999996</v>
      </c>
      <c r="O71" s="33">
        <v>10.809385000000001</v>
      </c>
      <c r="P71" s="33">
        <v>11.469200000000001</v>
      </c>
      <c r="Q71" s="33">
        <v>11.960547</v>
      </c>
      <c r="R71" s="33">
        <v>12.408626</v>
      </c>
      <c r="S71" s="33">
        <v>12.743926999999999</v>
      </c>
      <c r="T71" s="33">
        <v>12.888161999999999</v>
      </c>
      <c r="U71" s="33">
        <v>12.732175</v>
      </c>
      <c r="V71" s="33">
        <v>12.037597</v>
      </c>
      <c r="W71" s="33">
        <v>11.029628000000001</v>
      </c>
      <c r="X71" s="33">
        <v>10.196755</v>
      </c>
      <c r="Y71" s="33">
        <v>9.5735039999999998</v>
      </c>
      <c r="Z71" s="33">
        <v>8.4599861000000001</v>
      </c>
      <c r="AA71" s="33">
        <v>7.1726733999999999</v>
      </c>
      <c r="AB71" s="33">
        <v>6.3783668999999996</v>
      </c>
      <c r="AC71" s="33">
        <v>1.3115979999999999E-2</v>
      </c>
      <c r="AD71" s="33">
        <v>-2.84078E-2</v>
      </c>
      <c r="AE71" s="33">
        <v>-4.3756040000000003E-2</v>
      </c>
      <c r="AF71" s="33">
        <v>-2.9076919999999999E-2</v>
      </c>
      <c r="AG71" s="33">
        <v>-7.7599499999999998E-3</v>
      </c>
      <c r="AH71" s="33">
        <v>-6.5568680000000004E-2</v>
      </c>
      <c r="AI71" s="33">
        <v>-3.3758709999999997E-2</v>
      </c>
      <c r="AJ71" s="33">
        <v>-3.5345509999999997E-2</v>
      </c>
      <c r="AK71" s="33">
        <v>6.9265100000000003E-3</v>
      </c>
      <c r="AL71" s="33">
        <v>1.274633E-2</v>
      </c>
      <c r="AM71" s="33">
        <v>4.4720849999999999E-2</v>
      </c>
      <c r="AN71" s="33">
        <v>9.8128000000000007E-2</v>
      </c>
      <c r="AO71" s="33">
        <v>0.10907958</v>
      </c>
      <c r="AP71" s="33">
        <v>0.12308814</v>
      </c>
      <c r="AQ71" s="33">
        <v>0.19747112</v>
      </c>
      <c r="AR71" s="33">
        <v>0.20805456999999999</v>
      </c>
      <c r="AS71" s="33">
        <v>0.18014348999999999</v>
      </c>
      <c r="AT71" s="33">
        <v>0.15508081000000001</v>
      </c>
      <c r="AU71" s="33">
        <v>8.8851689999999997E-2</v>
      </c>
      <c r="AV71" s="33">
        <v>6.2370870000000002E-2</v>
      </c>
      <c r="AW71" s="33">
        <v>-9.4400400000000002E-3</v>
      </c>
      <c r="AX71" s="33">
        <v>2.13591E-3</v>
      </c>
      <c r="AY71" s="33">
        <v>6.99184E-3</v>
      </c>
      <c r="AZ71" s="33">
        <v>-1.0569540000000001E-2</v>
      </c>
      <c r="BA71" s="33">
        <v>2.4769079999999999E-2</v>
      </c>
      <c r="BB71" s="33">
        <v>-1.7713900000000001E-2</v>
      </c>
      <c r="BC71" s="33">
        <v>-3.3485260000000003E-2</v>
      </c>
      <c r="BD71" s="33">
        <v>-1.9589019999999999E-2</v>
      </c>
      <c r="BE71" s="33">
        <v>3.1351299999999999E-3</v>
      </c>
      <c r="BF71" s="33">
        <v>-5.311888E-2</v>
      </c>
      <c r="BG71" s="33">
        <v>-2.118664E-2</v>
      </c>
      <c r="BH71" s="33">
        <v>-2.0878560000000001E-2</v>
      </c>
      <c r="BI71" s="33">
        <v>2.1891359999999999E-2</v>
      </c>
      <c r="BJ71" s="33">
        <v>2.9884339999999999E-2</v>
      </c>
      <c r="BK71" s="33">
        <v>6.2817869999999998E-2</v>
      </c>
      <c r="BL71" s="33">
        <v>0.11667825</v>
      </c>
      <c r="BM71" s="33">
        <v>0.12836288000000001</v>
      </c>
      <c r="BN71" s="33">
        <v>0.14506538999999999</v>
      </c>
      <c r="BO71" s="33">
        <v>0.21978955999999999</v>
      </c>
      <c r="BP71" s="33">
        <v>0.22996651000000001</v>
      </c>
      <c r="BQ71" s="33">
        <v>0.20156212000000001</v>
      </c>
      <c r="BR71" s="33">
        <v>0.1754674</v>
      </c>
      <c r="BS71" s="33">
        <v>0.10776684</v>
      </c>
      <c r="BT71" s="33">
        <v>8.1908750000000002E-2</v>
      </c>
      <c r="BU71" s="33">
        <v>8.1898800000000001E-3</v>
      </c>
      <c r="BV71" s="33">
        <v>1.8319160000000001E-2</v>
      </c>
      <c r="BW71" s="33">
        <v>2.486816E-2</v>
      </c>
      <c r="BX71" s="33">
        <v>6.2968499999999997E-3</v>
      </c>
      <c r="BY71" s="33">
        <v>3.2839979999999998E-2</v>
      </c>
      <c r="BZ71" s="33">
        <v>-1.030734E-2</v>
      </c>
      <c r="CA71" s="33">
        <v>-2.6371749999999999E-2</v>
      </c>
      <c r="CB71" s="33">
        <v>-1.301773E-2</v>
      </c>
      <c r="CC71" s="33">
        <v>1.0681029999999999E-2</v>
      </c>
      <c r="CD71" s="33">
        <v>-4.4496180000000003E-2</v>
      </c>
      <c r="CE71" s="33">
        <v>-1.2479250000000001E-2</v>
      </c>
      <c r="CF71" s="33">
        <v>-1.08588E-2</v>
      </c>
      <c r="CG71" s="33">
        <v>3.2255970000000002E-2</v>
      </c>
      <c r="CH71" s="33">
        <v>4.1754069999999997E-2</v>
      </c>
      <c r="CI71" s="33">
        <v>7.5351810000000005E-2</v>
      </c>
      <c r="CJ71" s="33">
        <v>0.12952611</v>
      </c>
      <c r="CK71" s="33">
        <v>0.14171844</v>
      </c>
      <c r="CL71" s="33">
        <v>0.16028677</v>
      </c>
      <c r="CM71" s="33">
        <v>0.23524724999999999</v>
      </c>
      <c r="CN71" s="33">
        <v>0.24514264999999999</v>
      </c>
      <c r="CO71" s="33">
        <v>0.21639659</v>
      </c>
      <c r="CP71" s="33">
        <v>0.18958709000000001</v>
      </c>
      <c r="CQ71" s="33">
        <v>0.12086742</v>
      </c>
      <c r="CR71" s="33">
        <v>9.5440629999999999E-2</v>
      </c>
      <c r="CS71" s="33">
        <v>2.040032E-2</v>
      </c>
      <c r="CT71" s="33">
        <v>2.9527629999999999E-2</v>
      </c>
      <c r="CU71" s="33">
        <v>3.7249240000000003E-2</v>
      </c>
      <c r="CV71" s="33">
        <v>1.7978460000000002E-2</v>
      </c>
      <c r="CW71" s="33">
        <v>4.0910870000000002E-2</v>
      </c>
      <c r="CX71" s="33">
        <v>-2.9007799999999999E-3</v>
      </c>
      <c r="CY71" s="33">
        <v>-1.9258230000000001E-2</v>
      </c>
      <c r="CZ71" s="33">
        <v>-6.4464400000000003E-3</v>
      </c>
      <c r="DA71" s="33">
        <v>1.8226929999999999E-2</v>
      </c>
      <c r="DB71" s="33">
        <v>-3.5873479999999999E-2</v>
      </c>
      <c r="DC71" s="33">
        <v>-3.7718700000000001E-3</v>
      </c>
      <c r="DD71" s="33">
        <v>-8.3903000000000005E-4</v>
      </c>
      <c r="DE71" s="33">
        <v>4.2620579999999998E-2</v>
      </c>
      <c r="DF71" s="33">
        <v>5.3623810000000001E-2</v>
      </c>
      <c r="DG71" s="33">
        <v>8.7885749999999999E-2</v>
      </c>
      <c r="DH71" s="33">
        <v>0.14237395999999999</v>
      </c>
      <c r="DI71" s="33">
        <v>0.15507399999999999</v>
      </c>
      <c r="DJ71" s="33">
        <v>0.17550814000000001</v>
      </c>
      <c r="DK71" s="33">
        <v>0.25070493999999999</v>
      </c>
      <c r="DL71" s="33">
        <v>0.26031879000000002</v>
      </c>
      <c r="DM71" s="33">
        <v>0.23123105999999999</v>
      </c>
      <c r="DN71" s="33">
        <v>0.20370677000000001</v>
      </c>
      <c r="DO71" s="33">
        <v>0.133968</v>
      </c>
      <c r="DP71" s="33">
        <v>0.10897250999999999</v>
      </c>
      <c r="DQ71" s="33">
        <v>3.2610750000000001E-2</v>
      </c>
      <c r="DR71" s="33">
        <v>4.0736109999999999E-2</v>
      </c>
      <c r="DS71" s="33">
        <v>4.963033E-2</v>
      </c>
      <c r="DT71" s="33">
        <v>2.966007E-2</v>
      </c>
      <c r="DU71" s="33">
        <v>5.2563970000000002E-2</v>
      </c>
      <c r="DV71" s="33">
        <v>7.7931199999999997E-3</v>
      </c>
      <c r="DW71" s="33">
        <v>-8.9874499999999993E-3</v>
      </c>
      <c r="DX71" s="33">
        <v>3.0414600000000002E-3</v>
      </c>
      <c r="DY71" s="33">
        <v>2.912201E-2</v>
      </c>
      <c r="DZ71" s="33">
        <v>-2.3423670000000001E-2</v>
      </c>
      <c r="EA71" s="33">
        <v>8.8002099999999993E-3</v>
      </c>
      <c r="EB71" s="33">
        <v>1.362792E-2</v>
      </c>
      <c r="EC71" s="33">
        <v>5.758543E-2</v>
      </c>
      <c r="ED71" s="33">
        <v>7.0761820000000003E-2</v>
      </c>
      <c r="EE71" s="33">
        <v>0.10598276</v>
      </c>
      <c r="EF71" s="33">
        <v>0.16092422000000001</v>
      </c>
      <c r="EG71" s="33">
        <v>0.17435730999999999</v>
      </c>
      <c r="EH71" s="33">
        <v>0.19748539000000001</v>
      </c>
      <c r="EI71" s="33">
        <v>0.27302338999999998</v>
      </c>
      <c r="EJ71" s="33">
        <v>0.28223072999999999</v>
      </c>
      <c r="EK71" s="33">
        <v>0.25264967999999999</v>
      </c>
      <c r="EL71" s="33">
        <v>0.22409335999999999</v>
      </c>
      <c r="EM71" s="33">
        <v>0.15288315</v>
      </c>
      <c r="EN71" s="33">
        <v>0.12851039</v>
      </c>
      <c r="EO71" s="33">
        <v>5.0240680000000003E-2</v>
      </c>
      <c r="EP71" s="33">
        <v>5.6919360000000002E-2</v>
      </c>
      <c r="EQ71" s="33">
        <v>6.7506650000000001E-2</v>
      </c>
      <c r="ER71" s="33">
        <v>4.6526459999999999E-2</v>
      </c>
      <c r="ES71" s="33">
        <v>69.694587999999996</v>
      </c>
      <c r="ET71" s="33">
        <v>68.531281000000007</v>
      </c>
      <c r="EU71" s="33">
        <v>67.971022000000005</v>
      </c>
      <c r="EV71" s="33">
        <v>66.790706999999998</v>
      </c>
      <c r="EW71" s="33">
        <v>66.166070000000005</v>
      </c>
      <c r="EX71" s="33">
        <v>65.711680000000001</v>
      </c>
      <c r="EY71" s="33">
        <v>65.763639999999995</v>
      </c>
      <c r="EZ71" s="33">
        <v>68.350482999999997</v>
      </c>
      <c r="FA71" s="33">
        <v>72.090688999999998</v>
      </c>
      <c r="FB71" s="33">
        <v>76.210932</v>
      </c>
      <c r="FC71" s="33">
        <v>79.859120000000004</v>
      </c>
      <c r="FD71" s="33">
        <v>83.297703999999996</v>
      </c>
      <c r="FE71" s="33">
        <v>86.424194999999997</v>
      </c>
      <c r="FF71" s="33">
        <v>89.070162999999994</v>
      </c>
      <c r="FG71" s="33">
        <v>91.254369999999994</v>
      </c>
      <c r="FH71" s="33">
        <v>92.735607000000002</v>
      </c>
      <c r="FI71" s="33">
        <v>92.563543999999993</v>
      </c>
      <c r="FJ71" s="33">
        <v>91.254846000000001</v>
      </c>
      <c r="FK71" s="33">
        <v>89.150367000000003</v>
      </c>
      <c r="FL71" s="33">
        <v>85.140569999999997</v>
      </c>
      <c r="FM71" s="33">
        <v>81.332946000000007</v>
      </c>
      <c r="FN71" s="33">
        <v>78.931855999999996</v>
      </c>
      <c r="FO71" s="33">
        <v>76.587228999999994</v>
      </c>
      <c r="FP71" s="33">
        <v>73.946612000000002</v>
      </c>
      <c r="FQ71" s="33">
        <v>0.23998520000000001</v>
      </c>
      <c r="FR71" s="82">
        <v>2.5216599999999999E-2</v>
      </c>
      <c r="FS71">
        <v>1</v>
      </c>
    </row>
    <row r="72" spans="1:175" x14ac:dyDescent="0.2">
      <c r="A72" s="18" t="s">
        <v>0</v>
      </c>
      <c r="B72" s="27" t="s">
        <v>205</v>
      </c>
      <c r="C72" s="27">
        <v>42947</v>
      </c>
      <c r="D72" s="33">
        <v>17013</v>
      </c>
      <c r="E72" s="33">
        <v>5.7272485</v>
      </c>
      <c r="F72" s="33">
        <v>5.5402689000000001</v>
      </c>
      <c r="G72" s="33">
        <v>5.4480070999999999</v>
      </c>
      <c r="H72" s="33">
        <v>5.4121921999999998</v>
      </c>
      <c r="I72" s="33">
        <v>5.5732189999999999</v>
      </c>
      <c r="J72" s="33">
        <v>5.9237757000000002</v>
      </c>
      <c r="K72" s="33">
        <v>6.2734310000000004</v>
      </c>
      <c r="L72" s="33">
        <v>7.1642485999999996</v>
      </c>
      <c r="M72" s="33">
        <v>8.3120771999999992</v>
      </c>
      <c r="N72" s="33">
        <v>9.5084780000000002</v>
      </c>
      <c r="O72" s="33">
        <v>10.611919</v>
      </c>
      <c r="P72" s="33">
        <v>11.191594</v>
      </c>
      <c r="Q72" s="33">
        <v>11.678932</v>
      </c>
      <c r="R72" s="33">
        <v>12.049223</v>
      </c>
      <c r="S72" s="33">
        <v>12.362178</v>
      </c>
      <c r="T72" s="33">
        <v>12.498480000000001</v>
      </c>
      <c r="U72" s="33">
        <v>12.293029000000001</v>
      </c>
      <c r="V72" s="33">
        <v>11.662245</v>
      </c>
      <c r="W72" s="33">
        <v>10.68108</v>
      </c>
      <c r="X72" s="33">
        <v>9.8850665000000006</v>
      </c>
      <c r="Y72" s="33">
        <v>9.3306509000000002</v>
      </c>
      <c r="Z72" s="33">
        <v>8.2653193999999992</v>
      </c>
      <c r="AA72" s="33">
        <v>7.0147084</v>
      </c>
      <c r="AB72" s="33">
        <v>6.2351017999999998</v>
      </c>
      <c r="AC72" s="33">
        <v>-3.740864E-2</v>
      </c>
      <c r="AD72" s="33">
        <v>-5.2319490000000003E-2</v>
      </c>
      <c r="AE72" s="33">
        <v>-4.7127799999999997E-2</v>
      </c>
      <c r="AF72" s="33">
        <v>-4.285423E-2</v>
      </c>
      <c r="AG72" s="33">
        <v>-1.45186E-2</v>
      </c>
      <c r="AH72" s="33">
        <v>-3.6123969999999998E-2</v>
      </c>
      <c r="AI72" s="33">
        <v>-4.7841870000000002E-2</v>
      </c>
      <c r="AJ72" s="33">
        <v>-2.8370340000000001E-2</v>
      </c>
      <c r="AK72" s="33">
        <v>3.5724239999999997E-2</v>
      </c>
      <c r="AL72" s="33">
        <v>5.307224E-2</v>
      </c>
      <c r="AM72" s="33">
        <v>5.8433690000000003E-2</v>
      </c>
      <c r="AN72" s="33">
        <v>0.1112003</v>
      </c>
      <c r="AO72" s="33">
        <v>0.13638110000000001</v>
      </c>
      <c r="AP72" s="33">
        <v>0.12353604</v>
      </c>
      <c r="AQ72" s="33">
        <v>0.20682014000000001</v>
      </c>
      <c r="AR72" s="33">
        <v>0.21853508999999999</v>
      </c>
      <c r="AS72" s="33">
        <v>0.12061736000000001</v>
      </c>
      <c r="AT72" s="33">
        <v>8.8125149999999999E-2</v>
      </c>
      <c r="AU72" s="33">
        <v>-1.8450370000000001E-2</v>
      </c>
      <c r="AV72" s="33">
        <v>-2.763231E-2</v>
      </c>
      <c r="AW72" s="33">
        <v>-0.10545646</v>
      </c>
      <c r="AX72" s="33">
        <v>-8.0565990000000004E-2</v>
      </c>
      <c r="AY72" s="33">
        <v>-6.2591320000000006E-2</v>
      </c>
      <c r="AZ72" s="33">
        <v>-7.4426980000000004E-2</v>
      </c>
      <c r="BA72" s="33">
        <v>-2.495143E-2</v>
      </c>
      <c r="BB72" s="33">
        <v>-4.1580110000000003E-2</v>
      </c>
      <c r="BC72" s="33">
        <v>-3.5845429999999998E-2</v>
      </c>
      <c r="BD72" s="33">
        <v>-3.3001580000000003E-2</v>
      </c>
      <c r="BE72" s="33">
        <v>-4.11949E-3</v>
      </c>
      <c r="BF72" s="33">
        <v>-2.4720269999999999E-2</v>
      </c>
      <c r="BG72" s="33">
        <v>-3.384297E-2</v>
      </c>
      <c r="BH72" s="33">
        <v>-1.3598829999999999E-2</v>
      </c>
      <c r="BI72" s="33">
        <v>5.1618940000000002E-2</v>
      </c>
      <c r="BJ72" s="33">
        <v>7.0932090000000003E-2</v>
      </c>
      <c r="BK72" s="33">
        <v>7.9241710000000007E-2</v>
      </c>
      <c r="BL72" s="33">
        <v>0.13141528</v>
      </c>
      <c r="BM72" s="33">
        <v>0.15799727</v>
      </c>
      <c r="BN72" s="33">
        <v>0.14528383</v>
      </c>
      <c r="BO72" s="33">
        <v>0.23009292000000001</v>
      </c>
      <c r="BP72" s="33">
        <v>0.24084211</v>
      </c>
      <c r="BQ72" s="33">
        <v>0.14383760000000001</v>
      </c>
      <c r="BR72" s="33">
        <v>0.11039799</v>
      </c>
      <c r="BS72" s="33">
        <v>2.2431999999999999E-3</v>
      </c>
      <c r="BT72" s="33">
        <v>-7.2490799999999998E-3</v>
      </c>
      <c r="BU72" s="33">
        <v>-8.4176829999999994E-2</v>
      </c>
      <c r="BV72" s="33">
        <v>-6.1163000000000002E-2</v>
      </c>
      <c r="BW72" s="33">
        <v>-4.4138299999999998E-2</v>
      </c>
      <c r="BX72" s="33">
        <v>-5.6297270000000003E-2</v>
      </c>
      <c r="BY72" s="33">
        <v>-1.6323609999999999E-2</v>
      </c>
      <c r="BZ72" s="33">
        <v>-3.4142060000000002E-2</v>
      </c>
      <c r="CA72" s="33">
        <v>-2.8031299999999999E-2</v>
      </c>
      <c r="CB72" s="33">
        <v>-2.617767E-2</v>
      </c>
      <c r="CC72" s="33">
        <v>3.0829E-3</v>
      </c>
      <c r="CD72" s="33">
        <v>-1.68221E-2</v>
      </c>
      <c r="CE72" s="33">
        <v>-2.414738E-2</v>
      </c>
      <c r="CF72" s="33">
        <v>-3.3681200000000001E-3</v>
      </c>
      <c r="CG72" s="33">
        <v>6.2627569999999994E-2</v>
      </c>
      <c r="CH72" s="33">
        <v>8.3301760000000002E-2</v>
      </c>
      <c r="CI72" s="33">
        <v>9.3653269999999997E-2</v>
      </c>
      <c r="CJ72" s="33">
        <v>0.14541610999999999</v>
      </c>
      <c r="CK72" s="33">
        <v>0.17296855999999999</v>
      </c>
      <c r="CL72" s="33">
        <v>0.16034629</v>
      </c>
      <c r="CM72" s="33">
        <v>0.24621158000000001</v>
      </c>
      <c r="CN72" s="33">
        <v>0.25629188000000003</v>
      </c>
      <c r="CO72" s="33">
        <v>0.15991986</v>
      </c>
      <c r="CP72" s="33">
        <v>0.12582409</v>
      </c>
      <c r="CQ72" s="33">
        <v>1.65755E-2</v>
      </c>
      <c r="CR72" s="33">
        <v>6.86828E-3</v>
      </c>
      <c r="CS72" s="33">
        <v>-6.9438620000000006E-2</v>
      </c>
      <c r="CT72" s="33">
        <v>-4.7724540000000003E-2</v>
      </c>
      <c r="CU72" s="33">
        <v>-3.1357799999999998E-2</v>
      </c>
      <c r="CV72" s="33">
        <v>-4.3740679999999997E-2</v>
      </c>
      <c r="CW72" s="33">
        <v>-7.6957800000000002E-3</v>
      </c>
      <c r="CX72" s="33">
        <v>-2.6703999999999999E-2</v>
      </c>
      <c r="CY72" s="33">
        <v>-2.0217160000000001E-2</v>
      </c>
      <c r="CZ72" s="33">
        <v>-1.9353760000000001E-2</v>
      </c>
      <c r="DA72" s="33">
        <v>1.0285290000000001E-2</v>
      </c>
      <c r="DB72" s="33">
        <v>-8.9239300000000001E-3</v>
      </c>
      <c r="DC72" s="33">
        <v>-1.4451779999999999E-2</v>
      </c>
      <c r="DD72" s="33">
        <v>6.8625800000000001E-3</v>
      </c>
      <c r="DE72" s="33">
        <v>7.3636199999999999E-2</v>
      </c>
      <c r="DF72" s="33">
        <v>9.5671430000000002E-2</v>
      </c>
      <c r="DG72" s="33">
        <v>0.10806484</v>
      </c>
      <c r="DH72" s="33">
        <v>0.15941695</v>
      </c>
      <c r="DI72" s="33">
        <v>0.18793984999999999</v>
      </c>
      <c r="DJ72" s="33">
        <v>0.17540874000000001</v>
      </c>
      <c r="DK72" s="33">
        <v>0.26233023999999999</v>
      </c>
      <c r="DL72" s="33">
        <v>0.27174165</v>
      </c>
      <c r="DM72" s="33">
        <v>0.17600213000000001</v>
      </c>
      <c r="DN72" s="33">
        <v>0.14125019</v>
      </c>
      <c r="DO72" s="33">
        <v>3.0907799999999999E-2</v>
      </c>
      <c r="DP72" s="33">
        <v>2.098564E-2</v>
      </c>
      <c r="DQ72" s="33">
        <v>-5.470042E-2</v>
      </c>
      <c r="DR72" s="33">
        <v>-3.4286089999999998E-2</v>
      </c>
      <c r="DS72" s="33">
        <v>-1.8577300000000001E-2</v>
      </c>
      <c r="DT72" s="33">
        <v>-3.1184099999999999E-2</v>
      </c>
      <c r="DU72" s="33">
        <v>4.7614299999999997E-3</v>
      </c>
      <c r="DV72" s="33">
        <v>-1.5964619999999999E-2</v>
      </c>
      <c r="DW72" s="33">
        <v>-8.9347899999999997E-3</v>
      </c>
      <c r="DX72" s="33">
        <v>-9.5011100000000001E-3</v>
      </c>
      <c r="DY72" s="33">
        <v>2.068439E-2</v>
      </c>
      <c r="DZ72" s="33">
        <v>2.4797700000000001E-3</v>
      </c>
      <c r="EA72" s="33">
        <v>-4.5289000000000001E-4</v>
      </c>
      <c r="EB72" s="33">
        <v>2.1634090000000002E-2</v>
      </c>
      <c r="EC72" s="33">
        <v>8.9530899999999997E-2</v>
      </c>
      <c r="ED72" s="33">
        <v>0.11353128</v>
      </c>
      <c r="EE72" s="33">
        <v>0.12887286000000001</v>
      </c>
      <c r="EF72" s="33">
        <v>0.17963193</v>
      </c>
      <c r="EG72" s="33">
        <v>0.20955602000000001</v>
      </c>
      <c r="EH72" s="33">
        <v>0.19715653</v>
      </c>
      <c r="EI72" s="33">
        <v>0.28560301999999999</v>
      </c>
      <c r="EJ72" s="33">
        <v>0.29404866000000002</v>
      </c>
      <c r="EK72" s="33">
        <v>0.19922237000000001</v>
      </c>
      <c r="EL72" s="33">
        <v>0.16352301999999999</v>
      </c>
      <c r="EM72" s="33">
        <v>5.1601370000000001E-2</v>
      </c>
      <c r="EN72" s="33">
        <v>4.136886E-2</v>
      </c>
      <c r="EO72" s="33">
        <v>-3.3420789999999999E-2</v>
      </c>
      <c r="EP72" s="33">
        <v>-1.48831E-2</v>
      </c>
      <c r="EQ72" s="33">
        <v>-1.2428E-4</v>
      </c>
      <c r="ER72" s="33">
        <v>-1.3054390000000001E-2</v>
      </c>
      <c r="ES72" s="33">
        <v>70.020013000000006</v>
      </c>
      <c r="ET72" s="33">
        <v>68.783251000000007</v>
      </c>
      <c r="EU72" s="33">
        <v>67.738000999999997</v>
      </c>
      <c r="EV72" s="33">
        <v>66.855795999999998</v>
      </c>
      <c r="EW72" s="33">
        <v>66.190774000000005</v>
      </c>
      <c r="EX72" s="33">
        <v>65.171899999999994</v>
      </c>
      <c r="EY72" s="33">
        <v>65.125557999999998</v>
      </c>
      <c r="EZ72" s="33">
        <v>67.348219</v>
      </c>
      <c r="FA72" s="33">
        <v>70.990392999999997</v>
      </c>
      <c r="FB72" s="33">
        <v>74.862033999999994</v>
      </c>
      <c r="FC72" s="33">
        <v>78.659255999999999</v>
      </c>
      <c r="FD72" s="33">
        <v>81.956361000000001</v>
      </c>
      <c r="FE72" s="33">
        <v>85.086708000000002</v>
      </c>
      <c r="FF72" s="33">
        <v>87.799411000000006</v>
      </c>
      <c r="FG72" s="33">
        <v>89.369315999999998</v>
      </c>
      <c r="FH72" s="33">
        <v>90.550635999999997</v>
      </c>
      <c r="FI72" s="33">
        <v>90.654162999999997</v>
      </c>
      <c r="FJ72" s="33">
        <v>89.953185000000005</v>
      </c>
      <c r="FK72" s="33">
        <v>87.614763999999994</v>
      </c>
      <c r="FL72" s="33">
        <v>83.501525999999998</v>
      </c>
      <c r="FM72" s="33">
        <v>79.724717999999996</v>
      </c>
      <c r="FN72" s="33">
        <v>77.167814000000007</v>
      </c>
      <c r="FO72" s="33">
        <v>74.956639999999993</v>
      </c>
      <c r="FP72" s="33">
        <v>72.920389999999998</v>
      </c>
      <c r="FQ72" s="33">
        <v>0.27564509999999998</v>
      </c>
      <c r="FR72" s="82">
        <v>2.7002000000000002E-2</v>
      </c>
      <c r="FS72">
        <v>1</v>
      </c>
    </row>
    <row r="73" spans="1:175" x14ac:dyDescent="0.2">
      <c r="A73" s="18" t="s">
        <v>0</v>
      </c>
      <c r="B73" s="27" t="s">
        <v>205</v>
      </c>
      <c r="C73" s="27">
        <v>42923</v>
      </c>
      <c r="D73" s="33">
        <v>17130</v>
      </c>
      <c r="E73" s="33">
        <v>5.9485669999999997</v>
      </c>
      <c r="F73" s="33">
        <v>5.7269511</v>
      </c>
      <c r="G73" s="33">
        <v>5.6201945999999996</v>
      </c>
      <c r="H73" s="33">
        <v>5.5707547000000002</v>
      </c>
      <c r="I73" s="33">
        <v>5.6734374000000001</v>
      </c>
      <c r="J73" s="33">
        <v>6.0093186000000003</v>
      </c>
      <c r="K73" s="33">
        <v>6.3755234999999999</v>
      </c>
      <c r="L73" s="33">
        <v>7.4211647999999997</v>
      </c>
      <c r="M73" s="33">
        <v>8.6848904999999998</v>
      </c>
      <c r="N73" s="33">
        <v>10.027074000000001</v>
      </c>
      <c r="O73" s="33">
        <v>11.350483000000001</v>
      </c>
      <c r="P73" s="33">
        <v>12.093443000000001</v>
      </c>
      <c r="Q73" s="33">
        <v>12.593831</v>
      </c>
      <c r="R73" s="33">
        <v>12.947335000000001</v>
      </c>
      <c r="S73" s="33">
        <v>13.264609999999999</v>
      </c>
      <c r="T73" s="33">
        <v>13.349987</v>
      </c>
      <c r="U73" s="33">
        <v>13.169472000000001</v>
      </c>
      <c r="V73" s="33">
        <v>12.442292999999999</v>
      </c>
      <c r="W73" s="33">
        <v>11.462611000000001</v>
      </c>
      <c r="X73" s="33">
        <v>10.584787</v>
      </c>
      <c r="Y73" s="33">
        <v>9.9790320999999995</v>
      </c>
      <c r="Z73" s="33">
        <v>8.9612599999999993</v>
      </c>
      <c r="AA73" s="33">
        <v>7.6362904</v>
      </c>
      <c r="AB73" s="33">
        <v>6.7958610000000004</v>
      </c>
      <c r="AC73" s="33">
        <v>3.3227399999999998E-3</v>
      </c>
      <c r="AD73" s="33">
        <v>-2.3414730000000002E-2</v>
      </c>
      <c r="AE73" s="33">
        <v>-1.0788880000000001E-2</v>
      </c>
      <c r="AF73" s="33">
        <v>-2.0339119999999999E-2</v>
      </c>
      <c r="AG73" s="33">
        <v>-5.2156979999999999E-2</v>
      </c>
      <c r="AH73" s="33">
        <v>-3.3243059999999998E-2</v>
      </c>
      <c r="AI73" s="33">
        <v>2.554998E-2</v>
      </c>
      <c r="AJ73" s="33">
        <v>-4.1420749999999999E-2</v>
      </c>
      <c r="AK73" s="33">
        <v>-6.0787999999999997E-3</v>
      </c>
      <c r="AL73" s="33">
        <v>-6.5158510000000003E-2</v>
      </c>
      <c r="AM73" s="33">
        <v>8.07772E-3</v>
      </c>
      <c r="AN73" s="33">
        <v>9.514338E-2</v>
      </c>
      <c r="AO73" s="33">
        <v>9.0193449999999994E-2</v>
      </c>
      <c r="AP73" s="33">
        <v>3.5192719999999997E-2</v>
      </c>
      <c r="AQ73" s="33">
        <v>0.19752591999999999</v>
      </c>
      <c r="AR73" s="33">
        <v>0.12592829999999999</v>
      </c>
      <c r="AS73" s="33">
        <v>0.14325940000000001</v>
      </c>
      <c r="AT73" s="33">
        <v>6.7347080000000004E-2</v>
      </c>
      <c r="AU73" s="33">
        <v>-3.2562000000000001E-2</v>
      </c>
      <c r="AV73" s="33">
        <v>-8.0382850000000006E-2</v>
      </c>
      <c r="AW73" s="33">
        <v>-9.2834680000000003E-2</v>
      </c>
      <c r="AX73" s="33">
        <v>-5.4248150000000002E-2</v>
      </c>
      <c r="AY73" s="33">
        <v>-5.3380940000000002E-2</v>
      </c>
      <c r="AZ73" s="33">
        <v>-2.2293500000000001E-2</v>
      </c>
      <c r="BA73" s="33">
        <v>1.540041E-2</v>
      </c>
      <c r="BB73" s="33">
        <v>-1.363587E-2</v>
      </c>
      <c r="BC73" s="33">
        <v>-7.6889000000000005E-4</v>
      </c>
      <c r="BD73" s="33">
        <v>-1.0324669999999999E-2</v>
      </c>
      <c r="BE73" s="33">
        <v>-4.1163230000000002E-2</v>
      </c>
      <c r="BF73" s="33">
        <v>-2.12572E-2</v>
      </c>
      <c r="BG73" s="33">
        <v>3.850017E-2</v>
      </c>
      <c r="BH73" s="33">
        <v>-2.6560480000000001E-2</v>
      </c>
      <c r="BI73" s="33">
        <v>1.075767E-2</v>
      </c>
      <c r="BJ73" s="33">
        <v>-4.249563E-2</v>
      </c>
      <c r="BK73" s="33">
        <v>3.025951E-2</v>
      </c>
      <c r="BL73" s="33">
        <v>0.11884115000000001</v>
      </c>
      <c r="BM73" s="33">
        <v>0.11380729000000001</v>
      </c>
      <c r="BN73" s="33">
        <v>6.3724069999999994E-2</v>
      </c>
      <c r="BO73" s="33">
        <v>0.22827655999999999</v>
      </c>
      <c r="BP73" s="33">
        <v>0.15503815000000001</v>
      </c>
      <c r="BQ73" s="33">
        <v>0.17201463</v>
      </c>
      <c r="BR73" s="33">
        <v>9.4405810000000007E-2</v>
      </c>
      <c r="BS73" s="33">
        <v>-8.36982E-3</v>
      </c>
      <c r="BT73" s="33">
        <v>-5.4888670000000001E-2</v>
      </c>
      <c r="BU73" s="33">
        <v>-6.6292409999999996E-2</v>
      </c>
      <c r="BV73" s="33">
        <v>-2.8901400000000001E-2</v>
      </c>
      <c r="BW73" s="33">
        <v>-3.0861420000000001E-2</v>
      </c>
      <c r="BX73" s="33">
        <v>-1.3211E-3</v>
      </c>
      <c r="BY73" s="33">
        <v>2.3765370000000001E-2</v>
      </c>
      <c r="BZ73" s="33">
        <v>-6.8630699999999998E-3</v>
      </c>
      <c r="CA73" s="33">
        <v>6.1709299999999998E-3</v>
      </c>
      <c r="CB73" s="33">
        <v>-3.3886900000000002E-3</v>
      </c>
      <c r="CC73" s="33">
        <v>-3.3549000000000002E-2</v>
      </c>
      <c r="CD73" s="33">
        <v>-1.295584E-2</v>
      </c>
      <c r="CE73" s="33">
        <v>4.746943E-2</v>
      </c>
      <c r="CF73" s="33">
        <v>-1.6268299999999999E-2</v>
      </c>
      <c r="CG73" s="33">
        <v>2.2418549999999999E-2</v>
      </c>
      <c r="CH73" s="33">
        <v>-2.6799389999999999E-2</v>
      </c>
      <c r="CI73" s="33">
        <v>4.5622549999999998E-2</v>
      </c>
      <c r="CJ73" s="33">
        <v>0.13525416000000001</v>
      </c>
      <c r="CK73" s="33">
        <v>0.13016216</v>
      </c>
      <c r="CL73" s="33">
        <v>8.3484790000000003E-2</v>
      </c>
      <c r="CM73" s="33">
        <v>0.24957436999999999</v>
      </c>
      <c r="CN73" s="33">
        <v>0.17519953999999999</v>
      </c>
      <c r="CO73" s="33">
        <v>0.19193041999999999</v>
      </c>
      <c r="CP73" s="33">
        <v>0.1131466</v>
      </c>
      <c r="CQ73" s="33">
        <v>8.3856E-3</v>
      </c>
      <c r="CR73" s="33">
        <v>-3.7231470000000003E-2</v>
      </c>
      <c r="CS73" s="33">
        <v>-4.7909309999999997E-2</v>
      </c>
      <c r="CT73" s="33">
        <v>-1.134631E-2</v>
      </c>
      <c r="CU73" s="33">
        <v>-1.526448E-2</v>
      </c>
      <c r="CV73" s="33">
        <v>1.320432E-2</v>
      </c>
      <c r="CW73" s="33">
        <v>3.2130329999999999E-2</v>
      </c>
      <c r="CX73" s="33">
        <v>-9.0260000000000007E-5</v>
      </c>
      <c r="CY73" s="33">
        <v>1.3110739999999999E-2</v>
      </c>
      <c r="CZ73" s="33">
        <v>3.5473000000000002E-3</v>
      </c>
      <c r="DA73" s="33">
        <v>-2.5934760000000001E-2</v>
      </c>
      <c r="DB73" s="33">
        <v>-4.65447E-3</v>
      </c>
      <c r="DC73" s="33">
        <v>5.643869E-2</v>
      </c>
      <c r="DD73" s="33">
        <v>-5.9761299999999996E-3</v>
      </c>
      <c r="DE73" s="33">
        <v>3.4079430000000001E-2</v>
      </c>
      <c r="DF73" s="33">
        <v>-1.1103150000000001E-2</v>
      </c>
      <c r="DG73" s="33">
        <v>6.0985589999999999E-2</v>
      </c>
      <c r="DH73" s="33">
        <v>0.15166716999999999</v>
      </c>
      <c r="DI73" s="33">
        <v>0.14651702999999999</v>
      </c>
      <c r="DJ73" s="33">
        <v>0.10324551999999999</v>
      </c>
      <c r="DK73" s="33">
        <v>0.27087217000000002</v>
      </c>
      <c r="DL73" s="33">
        <v>0.19536092999999999</v>
      </c>
      <c r="DM73" s="33">
        <v>0.21184621000000001</v>
      </c>
      <c r="DN73" s="33">
        <v>0.13188738999999999</v>
      </c>
      <c r="DO73" s="33">
        <v>2.5141030000000002E-2</v>
      </c>
      <c r="DP73" s="33">
        <v>-1.9574270000000001E-2</v>
      </c>
      <c r="DQ73" s="33">
        <v>-2.9526219999999999E-2</v>
      </c>
      <c r="DR73" s="33">
        <v>6.2087699999999997E-3</v>
      </c>
      <c r="DS73" s="33">
        <v>3.3247000000000002E-4</v>
      </c>
      <c r="DT73" s="33">
        <v>2.7729739999999999E-2</v>
      </c>
      <c r="DU73" s="33">
        <v>4.4208009999999999E-2</v>
      </c>
      <c r="DV73" s="33">
        <v>9.6886000000000003E-3</v>
      </c>
      <c r="DW73" s="33">
        <v>2.3130729999999999E-2</v>
      </c>
      <c r="DX73" s="33">
        <v>1.3561749999999999E-2</v>
      </c>
      <c r="DY73" s="33">
        <v>-1.4941009999999999E-2</v>
      </c>
      <c r="DZ73" s="33">
        <v>7.3313900000000001E-3</v>
      </c>
      <c r="EA73" s="33">
        <v>6.9388889999999995E-2</v>
      </c>
      <c r="EB73" s="33">
        <v>8.8841400000000004E-3</v>
      </c>
      <c r="EC73" s="33">
        <v>5.09159E-2</v>
      </c>
      <c r="ED73" s="33">
        <v>1.1559730000000001E-2</v>
      </c>
      <c r="EE73" s="33">
        <v>8.3167379999999999E-2</v>
      </c>
      <c r="EF73" s="33">
        <v>0.17536494</v>
      </c>
      <c r="EG73" s="33">
        <v>0.17013086999999999</v>
      </c>
      <c r="EH73" s="33">
        <v>0.13177686</v>
      </c>
      <c r="EI73" s="33">
        <v>0.30162282000000001</v>
      </c>
      <c r="EJ73" s="33">
        <v>0.22447076999999999</v>
      </c>
      <c r="EK73" s="33">
        <v>0.24060144999999999</v>
      </c>
      <c r="EL73" s="33">
        <v>0.15894612</v>
      </c>
      <c r="EM73" s="33">
        <v>4.9333210000000002E-2</v>
      </c>
      <c r="EN73" s="33">
        <v>5.9199200000000004E-3</v>
      </c>
      <c r="EO73" s="33">
        <v>-2.98395E-3</v>
      </c>
      <c r="EP73" s="33">
        <v>3.1555519999999997E-2</v>
      </c>
      <c r="EQ73" s="33">
        <v>2.2851989999999999E-2</v>
      </c>
      <c r="ER73" s="33">
        <v>4.8702139999999998E-2</v>
      </c>
      <c r="ES73" s="33">
        <v>72.581064999999995</v>
      </c>
      <c r="ET73" s="33">
        <v>71.810509999999994</v>
      </c>
      <c r="EU73" s="33">
        <v>70.925191999999996</v>
      </c>
      <c r="EV73" s="33">
        <v>69.647012000000004</v>
      </c>
      <c r="EW73" s="33">
        <v>68.632007000000002</v>
      </c>
      <c r="EX73" s="33">
        <v>67.896540999999999</v>
      </c>
      <c r="EY73" s="33">
        <v>68.462452999999996</v>
      </c>
      <c r="EZ73" s="33">
        <v>72.426351999999994</v>
      </c>
      <c r="FA73" s="33">
        <v>76.713576000000003</v>
      </c>
      <c r="FB73" s="33">
        <v>81.271438000000003</v>
      </c>
      <c r="FC73" s="33">
        <v>85.308482999999995</v>
      </c>
      <c r="FD73" s="33">
        <v>89.188130999999998</v>
      </c>
      <c r="FE73" s="33">
        <v>92.044735000000003</v>
      </c>
      <c r="FF73" s="33">
        <v>94.413148000000007</v>
      </c>
      <c r="FG73" s="33">
        <v>95.889606999999998</v>
      </c>
      <c r="FH73" s="33">
        <v>97.029711000000006</v>
      </c>
      <c r="FI73" s="33">
        <v>96.793560999999997</v>
      </c>
      <c r="FJ73" s="33">
        <v>95.934569999999994</v>
      </c>
      <c r="FK73" s="33">
        <v>94.107474999999994</v>
      </c>
      <c r="FL73" s="33">
        <v>90.736045000000004</v>
      </c>
      <c r="FM73" s="33">
        <v>86.386859999999999</v>
      </c>
      <c r="FN73" s="33">
        <v>83.742322999999999</v>
      </c>
      <c r="FO73" s="33">
        <v>81.156170000000003</v>
      </c>
      <c r="FP73" s="33">
        <v>79.097451000000007</v>
      </c>
      <c r="FQ73" s="33">
        <v>0.35001840000000001</v>
      </c>
      <c r="FR73" s="82">
        <v>3.4343100000000001E-2</v>
      </c>
      <c r="FS73">
        <v>1</v>
      </c>
    </row>
    <row r="74" spans="1:175" x14ac:dyDescent="0.2">
      <c r="A74" s="18" t="s">
        <v>0</v>
      </c>
      <c r="B74" s="27" t="s">
        <v>205</v>
      </c>
      <c r="C74" s="27">
        <v>42948</v>
      </c>
      <c r="D74" s="33">
        <v>17000</v>
      </c>
      <c r="E74" s="33">
        <v>5.8589582</v>
      </c>
      <c r="F74" s="33">
        <v>5.6848330000000002</v>
      </c>
      <c r="G74" s="33">
        <v>5.5960419999999997</v>
      </c>
      <c r="H74" s="33">
        <v>5.5601130999999997</v>
      </c>
      <c r="I74" s="33">
        <v>5.6912478999999996</v>
      </c>
      <c r="J74" s="33">
        <v>6.0909072999999996</v>
      </c>
      <c r="K74" s="33">
        <v>6.4165584999999998</v>
      </c>
      <c r="L74" s="33">
        <v>7.3343109999999996</v>
      </c>
      <c r="M74" s="33">
        <v>8.5289698999999999</v>
      </c>
      <c r="N74" s="33">
        <v>9.8593598999999994</v>
      </c>
      <c r="O74" s="33">
        <v>11.048705</v>
      </c>
      <c r="P74" s="33">
        <v>11.800643000000001</v>
      </c>
      <c r="Q74" s="33">
        <v>12.299944999999999</v>
      </c>
      <c r="R74" s="33">
        <v>12.720022</v>
      </c>
      <c r="S74" s="33">
        <v>13.011378000000001</v>
      </c>
      <c r="T74" s="33">
        <v>13.112171</v>
      </c>
      <c r="U74" s="33">
        <v>12.967611</v>
      </c>
      <c r="V74" s="33">
        <v>12.239595</v>
      </c>
      <c r="W74" s="33">
        <v>11.171531</v>
      </c>
      <c r="X74" s="33">
        <v>10.289305000000001</v>
      </c>
      <c r="Y74" s="33">
        <v>9.7102319999999995</v>
      </c>
      <c r="Z74" s="33">
        <v>8.6343914999999996</v>
      </c>
      <c r="AA74" s="33">
        <v>7.3201961999999998</v>
      </c>
      <c r="AB74" s="33">
        <v>6.5455283</v>
      </c>
      <c r="AC74" s="33">
        <v>-4.1547420000000002E-2</v>
      </c>
      <c r="AD74" s="33">
        <v>-2.6290259999999999E-2</v>
      </c>
      <c r="AE74" s="33">
        <v>-1.6543800000000001E-2</v>
      </c>
      <c r="AF74" s="33">
        <v>-3.0450999999999999E-2</v>
      </c>
      <c r="AG74" s="33">
        <v>-4.9304750000000001E-2</v>
      </c>
      <c r="AH74" s="33">
        <v>-3.9994689999999999E-2</v>
      </c>
      <c r="AI74" s="33">
        <v>-5.4682710000000002E-2</v>
      </c>
      <c r="AJ74" s="33">
        <v>-2.504342E-2</v>
      </c>
      <c r="AK74" s="33">
        <v>1.2528310000000001E-2</v>
      </c>
      <c r="AL74" s="33">
        <v>4.790502E-2</v>
      </c>
      <c r="AM74" s="33">
        <v>5.1284610000000001E-2</v>
      </c>
      <c r="AN74" s="33">
        <v>0.155505</v>
      </c>
      <c r="AO74" s="33">
        <v>0.13570336999999999</v>
      </c>
      <c r="AP74" s="33">
        <v>0.12417540000000001</v>
      </c>
      <c r="AQ74" s="33">
        <v>0.24325111999999999</v>
      </c>
      <c r="AR74" s="33">
        <v>0.25081368999999998</v>
      </c>
      <c r="AS74" s="33">
        <v>0.25325142</v>
      </c>
      <c r="AT74" s="33">
        <v>0.17033949000000001</v>
      </c>
      <c r="AU74" s="33">
        <v>4.3029770000000002E-2</v>
      </c>
      <c r="AV74" s="33">
        <v>-3.3852000000000001E-3</v>
      </c>
      <c r="AW74" s="33">
        <v>-7.664501E-2</v>
      </c>
      <c r="AX74" s="33">
        <v>-2.784379E-2</v>
      </c>
      <c r="AY74" s="33">
        <v>-3.6279190000000003E-2</v>
      </c>
      <c r="AZ74" s="33">
        <v>-4.2142180000000001E-2</v>
      </c>
      <c r="BA74" s="33">
        <v>-2.9781350000000002E-2</v>
      </c>
      <c r="BB74" s="33">
        <v>-1.5503680000000001E-2</v>
      </c>
      <c r="BC74" s="33">
        <v>-5.9556100000000001E-3</v>
      </c>
      <c r="BD74" s="33">
        <v>-2.0278419999999998E-2</v>
      </c>
      <c r="BE74" s="33">
        <v>-3.7617940000000002E-2</v>
      </c>
      <c r="BF74" s="33">
        <v>-2.6202690000000001E-2</v>
      </c>
      <c r="BG74" s="33">
        <v>-3.9645029999999998E-2</v>
      </c>
      <c r="BH74" s="33">
        <v>-1.078936E-2</v>
      </c>
      <c r="BI74" s="33">
        <v>2.8186550000000001E-2</v>
      </c>
      <c r="BJ74" s="33">
        <v>6.6163929999999996E-2</v>
      </c>
      <c r="BK74" s="33">
        <v>7.2831389999999996E-2</v>
      </c>
      <c r="BL74" s="33">
        <v>0.17876707999999999</v>
      </c>
      <c r="BM74" s="33">
        <v>0.16114597999999999</v>
      </c>
      <c r="BN74" s="33">
        <v>0.14973101999999999</v>
      </c>
      <c r="BO74" s="33">
        <v>0.26940965</v>
      </c>
      <c r="BP74" s="33">
        <v>0.27804626999999998</v>
      </c>
      <c r="BQ74" s="33">
        <v>0.27837898</v>
      </c>
      <c r="BR74" s="33">
        <v>0.19437324</v>
      </c>
      <c r="BS74" s="33">
        <v>6.4706899999999998E-2</v>
      </c>
      <c r="BT74" s="33">
        <v>1.83012E-2</v>
      </c>
      <c r="BU74" s="33">
        <v>-5.7341639999999999E-2</v>
      </c>
      <c r="BV74" s="33">
        <v>-9.1453899999999998E-3</v>
      </c>
      <c r="BW74" s="33">
        <v>-1.6177960000000002E-2</v>
      </c>
      <c r="BX74" s="33">
        <v>-2.3883069999999999E-2</v>
      </c>
      <c r="BY74" s="33">
        <v>-2.1632200000000001E-2</v>
      </c>
      <c r="BZ74" s="33">
        <v>-8.0329200000000007E-3</v>
      </c>
      <c r="CA74" s="33">
        <v>1.37773E-3</v>
      </c>
      <c r="CB74" s="33">
        <v>-1.323292E-2</v>
      </c>
      <c r="CC74" s="33">
        <v>-2.9523689999999998E-2</v>
      </c>
      <c r="CD74" s="33">
        <v>-1.6650399999999999E-2</v>
      </c>
      <c r="CE74" s="33">
        <v>-2.9229979999999999E-2</v>
      </c>
      <c r="CF74" s="33">
        <v>-9.1702999999999999E-4</v>
      </c>
      <c r="CG74" s="33">
        <v>3.9031389999999999E-2</v>
      </c>
      <c r="CH74" s="33">
        <v>7.881001E-2</v>
      </c>
      <c r="CI74" s="33">
        <v>8.7754620000000005E-2</v>
      </c>
      <c r="CJ74" s="33">
        <v>0.19487831999999999</v>
      </c>
      <c r="CK74" s="33">
        <v>0.17876745999999999</v>
      </c>
      <c r="CL74" s="33">
        <v>0.16743076000000001</v>
      </c>
      <c r="CM74" s="33">
        <v>0.28752696999999999</v>
      </c>
      <c r="CN74" s="33">
        <v>0.29690748</v>
      </c>
      <c r="CO74" s="33">
        <v>0.29578226000000002</v>
      </c>
      <c r="CP74" s="33">
        <v>0.21101893999999999</v>
      </c>
      <c r="CQ74" s="33">
        <v>7.9720410000000005E-2</v>
      </c>
      <c r="CR74" s="33">
        <v>3.3321129999999997E-2</v>
      </c>
      <c r="CS74" s="33">
        <v>-4.397218E-2</v>
      </c>
      <c r="CT74" s="33">
        <v>3.8050699999999998E-3</v>
      </c>
      <c r="CU74" s="33">
        <v>-2.2559099999999999E-3</v>
      </c>
      <c r="CV74" s="33">
        <v>-1.1236869999999999E-2</v>
      </c>
      <c r="CW74" s="33">
        <v>-1.348306E-2</v>
      </c>
      <c r="CX74" s="33">
        <v>-5.6216000000000003E-4</v>
      </c>
      <c r="CY74" s="33">
        <v>8.7110799999999995E-3</v>
      </c>
      <c r="CZ74" s="33">
        <v>-6.1874199999999999E-3</v>
      </c>
      <c r="DA74" s="33">
        <v>-2.1429440000000001E-2</v>
      </c>
      <c r="DB74" s="33">
        <v>-7.0981000000000004E-3</v>
      </c>
      <c r="DC74" s="33">
        <v>-1.8814930000000001E-2</v>
      </c>
      <c r="DD74" s="33">
        <v>8.9552899999999994E-3</v>
      </c>
      <c r="DE74" s="33">
        <v>4.9876240000000002E-2</v>
      </c>
      <c r="DF74" s="33">
        <v>9.1456079999999995E-2</v>
      </c>
      <c r="DG74" s="33">
        <v>0.10267785</v>
      </c>
      <c r="DH74" s="33">
        <v>0.21098955999999999</v>
      </c>
      <c r="DI74" s="33">
        <v>0.19638894000000001</v>
      </c>
      <c r="DJ74" s="33">
        <v>0.1851305</v>
      </c>
      <c r="DK74" s="33">
        <v>0.30564428999999999</v>
      </c>
      <c r="DL74" s="33">
        <v>0.31576868000000002</v>
      </c>
      <c r="DM74" s="33">
        <v>0.31318553999999998</v>
      </c>
      <c r="DN74" s="33">
        <v>0.22766465</v>
      </c>
      <c r="DO74" s="33">
        <v>9.4733919999999999E-2</v>
      </c>
      <c r="DP74" s="33">
        <v>4.8341059999999998E-2</v>
      </c>
      <c r="DQ74" s="33">
        <v>-3.060272E-2</v>
      </c>
      <c r="DR74" s="33">
        <v>1.6755519999999999E-2</v>
      </c>
      <c r="DS74" s="33">
        <v>1.166613E-2</v>
      </c>
      <c r="DT74" s="33">
        <v>1.40934E-3</v>
      </c>
      <c r="DU74" s="33">
        <v>-1.7169799999999999E-3</v>
      </c>
      <c r="DV74" s="33">
        <v>1.022442E-2</v>
      </c>
      <c r="DW74" s="33">
        <v>1.929927E-2</v>
      </c>
      <c r="DX74" s="33">
        <v>3.9851599999999997E-3</v>
      </c>
      <c r="DY74" s="33">
        <v>-9.7426200000000004E-3</v>
      </c>
      <c r="DZ74" s="33">
        <v>6.6938900000000001E-3</v>
      </c>
      <c r="EA74" s="33">
        <v>-3.7772499999999998E-3</v>
      </c>
      <c r="EB74" s="33">
        <v>2.3209359999999998E-2</v>
      </c>
      <c r="EC74" s="33">
        <v>6.5534469999999997E-2</v>
      </c>
      <c r="ED74" s="33">
        <v>0.10971499999999999</v>
      </c>
      <c r="EE74" s="33">
        <v>0.12422463</v>
      </c>
      <c r="EF74" s="33">
        <v>0.23425162999999999</v>
      </c>
      <c r="EG74" s="33">
        <v>0.22183154999999999</v>
      </c>
      <c r="EH74" s="33">
        <v>0.21068612</v>
      </c>
      <c r="EI74" s="33">
        <v>0.33180281</v>
      </c>
      <c r="EJ74" s="33">
        <v>0.34300125999999997</v>
      </c>
      <c r="EK74" s="33">
        <v>0.33831310999999997</v>
      </c>
      <c r="EL74" s="33">
        <v>0.25169839999999999</v>
      </c>
      <c r="EM74" s="33">
        <v>0.11641105</v>
      </c>
      <c r="EN74" s="33">
        <v>7.002746E-2</v>
      </c>
      <c r="EO74" s="33">
        <v>-1.129935E-2</v>
      </c>
      <c r="EP74" s="33">
        <v>3.5453930000000002E-2</v>
      </c>
      <c r="EQ74" s="33">
        <v>3.1767360000000001E-2</v>
      </c>
      <c r="ER74" s="33">
        <v>1.9668450000000001E-2</v>
      </c>
      <c r="ES74" s="33">
        <v>71.480667999999994</v>
      </c>
      <c r="ET74" s="33">
        <v>70.114008999999996</v>
      </c>
      <c r="EU74" s="33">
        <v>69.103527999999997</v>
      </c>
      <c r="EV74" s="33">
        <v>68.047420000000002</v>
      </c>
      <c r="EW74" s="33">
        <v>67.292710999999997</v>
      </c>
      <c r="EX74" s="33">
        <v>66.513707999999994</v>
      </c>
      <c r="EY74" s="33">
        <v>66.486619000000005</v>
      </c>
      <c r="EZ74" s="33">
        <v>69.187835000000007</v>
      </c>
      <c r="FA74" s="33">
        <v>73.725549999999998</v>
      </c>
      <c r="FB74" s="33">
        <v>77.889025000000004</v>
      </c>
      <c r="FC74" s="33">
        <v>82.598738999999995</v>
      </c>
      <c r="FD74" s="33">
        <v>85.886605000000003</v>
      </c>
      <c r="FE74" s="33">
        <v>88.801946000000001</v>
      </c>
      <c r="FF74" s="33">
        <v>91.653920999999997</v>
      </c>
      <c r="FG74" s="33">
        <v>92.815147999999994</v>
      </c>
      <c r="FH74" s="33">
        <v>94.081705999999997</v>
      </c>
      <c r="FI74" s="33">
        <v>94.166372999999993</v>
      </c>
      <c r="FJ74" s="33">
        <v>92.864716000000001</v>
      </c>
      <c r="FK74" s="33">
        <v>89.988247000000001</v>
      </c>
      <c r="FL74" s="33">
        <v>86.109905999999995</v>
      </c>
      <c r="FM74" s="33">
        <v>82.450045000000003</v>
      </c>
      <c r="FN74" s="33">
        <v>80.324757000000005</v>
      </c>
      <c r="FO74" s="33">
        <v>78.956305</v>
      </c>
      <c r="FP74" s="33">
        <v>76.952364000000003</v>
      </c>
      <c r="FQ74" s="33">
        <v>0.30237059999999999</v>
      </c>
      <c r="FR74" s="82">
        <v>3.0850300000000001E-2</v>
      </c>
      <c r="FS74">
        <v>1</v>
      </c>
    </row>
    <row r="75" spans="1:175" x14ac:dyDescent="0.2">
      <c r="A75" s="18" t="s">
        <v>0</v>
      </c>
      <c r="B75" s="27" t="s">
        <v>205</v>
      </c>
      <c r="C75" s="27">
        <v>42949</v>
      </c>
      <c r="D75" s="33">
        <v>16989</v>
      </c>
      <c r="E75" s="33">
        <v>6.1710510999999997</v>
      </c>
      <c r="F75" s="33">
        <v>5.9822386999999999</v>
      </c>
      <c r="G75" s="33">
        <v>5.8608023999999999</v>
      </c>
      <c r="H75" s="33">
        <v>5.8717012000000004</v>
      </c>
      <c r="I75" s="33">
        <v>6.0072900000000002</v>
      </c>
      <c r="J75" s="33">
        <v>6.3430080999999996</v>
      </c>
      <c r="K75" s="33">
        <v>6.7676920999999997</v>
      </c>
      <c r="L75" s="33">
        <v>7.7833829999999997</v>
      </c>
      <c r="M75" s="33">
        <v>9.0688271</v>
      </c>
      <c r="N75" s="33">
        <v>10.439715</v>
      </c>
      <c r="O75" s="33">
        <v>11.733373</v>
      </c>
      <c r="P75" s="33">
        <v>12.365170000000001</v>
      </c>
      <c r="Q75" s="33">
        <v>12.765949000000001</v>
      </c>
      <c r="R75" s="33">
        <v>13.114633</v>
      </c>
      <c r="S75" s="33">
        <v>13.349746</v>
      </c>
      <c r="T75" s="33">
        <v>13.394081999999999</v>
      </c>
      <c r="U75" s="33">
        <v>13.178024000000001</v>
      </c>
      <c r="V75" s="33">
        <v>12.452132000000001</v>
      </c>
      <c r="W75" s="33">
        <v>11.35036</v>
      </c>
      <c r="X75" s="33">
        <v>10.487099000000001</v>
      </c>
      <c r="Y75" s="33">
        <v>9.9283812000000005</v>
      </c>
      <c r="Z75" s="33">
        <v>8.8210773000000007</v>
      </c>
      <c r="AA75" s="33">
        <v>7.4718562999999998</v>
      </c>
      <c r="AB75" s="33">
        <v>6.7129408000000002</v>
      </c>
      <c r="AC75" s="33">
        <v>-1.4256720000000001E-2</v>
      </c>
      <c r="AD75" s="33">
        <v>-1.6247709999999999E-2</v>
      </c>
      <c r="AE75" s="33">
        <v>-3.9603020000000003E-2</v>
      </c>
      <c r="AF75" s="33">
        <v>-5.6567199999999996E-3</v>
      </c>
      <c r="AG75" s="33">
        <v>-1.304663E-2</v>
      </c>
      <c r="AH75" s="33">
        <v>-8.3974060000000003E-2</v>
      </c>
      <c r="AI75" s="33">
        <v>-8.1624849999999999E-2</v>
      </c>
      <c r="AJ75" s="33">
        <v>-2.2708900000000001E-2</v>
      </c>
      <c r="AK75" s="33">
        <v>1.4770709999999999E-2</v>
      </c>
      <c r="AL75" s="33">
        <v>4.2026819999999999E-2</v>
      </c>
      <c r="AM75" s="33">
        <v>7.5850089999999995E-2</v>
      </c>
      <c r="AN75" s="33">
        <v>0.11105511</v>
      </c>
      <c r="AO75" s="33">
        <v>0.10346458</v>
      </c>
      <c r="AP75" s="33">
        <v>0.12197406</v>
      </c>
      <c r="AQ75" s="33">
        <v>0.23144133</v>
      </c>
      <c r="AR75" s="33">
        <v>0.21816262</v>
      </c>
      <c r="AS75" s="33">
        <v>0.17865453000000001</v>
      </c>
      <c r="AT75" s="33">
        <v>0.15216165000000001</v>
      </c>
      <c r="AU75" s="33">
        <v>3.4476409999999999E-2</v>
      </c>
      <c r="AV75" s="33">
        <v>-2.0516530000000002E-2</v>
      </c>
      <c r="AW75" s="33">
        <v>-8.8684059999999995E-2</v>
      </c>
      <c r="AX75" s="33">
        <v>-2.8682000000000002E-4</v>
      </c>
      <c r="AY75" s="33">
        <v>-4.3387210000000002E-2</v>
      </c>
      <c r="AZ75" s="33">
        <v>-2.4791509999999999E-2</v>
      </c>
      <c r="BA75" s="33">
        <v>-2.9828099999999998E-3</v>
      </c>
      <c r="BB75" s="33">
        <v>-4.9692399999999998E-3</v>
      </c>
      <c r="BC75" s="33">
        <v>-2.8831289999999999E-2</v>
      </c>
      <c r="BD75" s="33">
        <v>4.4347500000000003E-3</v>
      </c>
      <c r="BE75" s="33">
        <v>-3.05748E-3</v>
      </c>
      <c r="BF75" s="33">
        <v>-7.0634760000000005E-2</v>
      </c>
      <c r="BG75" s="33">
        <v>-6.7833969999999993E-2</v>
      </c>
      <c r="BH75" s="33">
        <v>-8.6567299999999996E-3</v>
      </c>
      <c r="BI75" s="33">
        <v>3.0979119999999999E-2</v>
      </c>
      <c r="BJ75" s="33">
        <v>6.1398809999999998E-2</v>
      </c>
      <c r="BK75" s="33">
        <v>9.9119840000000001E-2</v>
      </c>
      <c r="BL75" s="33">
        <v>0.13365078</v>
      </c>
      <c r="BM75" s="33">
        <v>0.12733053999999999</v>
      </c>
      <c r="BN75" s="33">
        <v>0.14584664999999999</v>
      </c>
      <c r="BO75" s="33">
        <v>0.25864999999999999</v>
      </c>
      <c r="BP75" s="33">
        <v>0.24609231000000001</v>
      </c>
      <c r="BQ75" s="33">
        <v>0.20638179000000001</v>
      </c>
      <c r="BR75" s="33">
        <v>0.17673079999999999</v>
      </c>
      <c r="BS75" s="33">
        <v>5.6499769999999998E-2</v>
      </c>
      <c r="BT75" s="33">
        <v>2.4739300000000001E-3</v>
      </c>
      <c r="BU75" s="33">
        <v>-6.6367979999999993E-2</v>
      </c>
      <c r="BV75" s="33">
        <v>1.903113E-2</v>
      </c>
      <c r="BW75" s="33">
        <v>-2.4672639999999999E-2</v>
      </c>
      <c r="BX75" s="33">
        <v>-7.1595499999999998E-3</v>
      </c>
      <c r="BY75" s="33">
        <v>4.8254700000000001E-3</v>
      </c>
      <c r="BZ75" s="33">
        <v>2.8422E-3</v>
      </c>
      <c r="CA75" s="33">
        <v>-2.1370819999999999E-2</v>
      </c>
      <c r="CB75" s="33">
        <v>1.142407E-2</v>
      </c>
      <c r="CC75" s="33">
        <v>3.86097E-3</v>
      </c>
      <c r="CD75" s="33">
        <v>-6.1395999999999999E-2</v>
      </c>
      <c r="CE75" s="33">
        <v>-5.8282439999999998E-2</v>
      </c>
      <c r="CF75" s="33">
        <v>1.07576E-3</v>
      </c>
      <c r="CG75" s="33">
        <v>4.2205010000000001E-2</v>
      </c>
      <c r="CH75" s="33">
        <v>7.4815779999999998E-2</v>
      </c>
      <c r="CI75" s="33">
        <v>0.11523641</v>
      </c>
      <c r="CJ75" s="33">
        <v>0.14930046999999999</v>
      </c>
      <c r="CK75" s="33">
        <v>0.14386003999999999</v>
      </c>
      <c r="CL75" s="33">
        <v>0.16238074</v>
      </c>
      <c r="CM75" s="33">
        <v>0.27749465000000001</v>
      </c>
      <c r="CN75" s="33">
        <v>0.26543632</v>
      </c>
      <c r="CO75" s="33">
        <v>0.22558560999999999</v>
      </c>
      <c r="CP75" s="33">
        <v>0.19374731000000001</v>
      </c>
      <c r="CQ75" s="33">
        <v>7.1753079999999997E-2</v>
      </c>
      <c r="CR75" s="33">
        <v>1.839704E-2</v>
      </c>
      <c r="CS75" s="33">
        <v>-5.0911930000000001E-2</v>
      </c>
      <c r="CT75" s="33">
        <v>3.2410679999999997E-2</v>
      </c>
      <c r="CU75" s="33">
        <v>-1.1710979999999999E-2</v>
      </c>
      <c r="CV75" s="33">
        <v>5.0522900000000001E-3</v>
      </c>
      <c r="CW75" s="33">
        <v>1.2633739999999999E-2</v>
      </c>
      <c r="CX75" s="33">
        <v>1.0653640000000001E-2</v>
      </c>
      <c r="CY75" s="33">
        <v>-1.391035E-2</v>
      </c>
      <c r="CZ75" s="33">
        <v>1.84134E-2</v>
      </c>
      <c r="DA75" s="33">
        <v>1.077943E-2</v>
      </c>
      <c r="DB75" s="33">
        <v>-5.2157240000000001E-2</v>
      </c>
      <c r="DC75" s="33">
        <v>-4.8730919999999997E-2</v>
      </c>
      <c r="DD75" s="33">
        <v>1.080825E-2</v>
      </c>
      <c r="DE75" s="33">
        <v>5.3430909999999998E-2</v>
      </c>
      <c r="DF75" s="33">
        <v>8.8232759999999993E-2</v>
      </c>
      <c r="DG75" s="33">
        <v>0.13135297000000001</v>
      </c>
      <c r="DH75" s="33">
        <v>0.16495017000000001</v>
      </c>
      <c r="DI75" s="33">
        <v>0.16038953</v>
      </c>
      <c r="DJ75" s="33">
        <v>0.17891482</v>
      </c>
      <c r="DK75" s="33">
        <v>0.29633930000000003</v>
      </c>
      <c r="DL75" s="33">
        <v>0.28478033000000003</v>
      </c>
      <c r="DM75" s="33">
        <v>0.24478943</v>
      </c>
      <c r="DN75" s="33">
        <v>0.21076383000000001</v>
      </c>
      <c r="DO75" s="33">
        <v>8.7006399999999998E-2</v>
      </c>
      <c r="DP75" s="33">
        <v>3.4320160000000002E-2</v>
      </c>
      <c r="DQ75" s="33">
        <v>-3.5455880000000002E-2</v>
      </c>
      <c r="DR75" s="33">
        <v>4.5790230000000001E-2</v>
      </c>
      <c r="DS75" s="33">
        <v>1.2506800000000001E-3</v>
      </c>
      <c r="DT75" s="33">
        <v>1.7264140000000001E-2</v>
      </c>
      <c r="DU75" s="33">
        <v>2.3907649999999999E-2</v>
      </c>
      <c r="DV75" s="33">
        <v>2.1932110000000001E-2</v>
      </c>
      <c r="DW75" s="33">
        <v>-3.13862E-3</v>
      </c>
      <c r="DX75" s="33">
        <v>2.8504870000000002E-2</v>
      </c>
      <c r="DY75" s="33">
        <v>2.0768579999999998E-2</v>
      </c>
      <c r="DZ75" s="33">
        <v>-3.8817940000000002E-2</v>
      </c>
      <c r="EA75" s="33">
        <v>-3.4940039999999999E-2</v>
      </c>
      <c r="EB75" s="33">
        <v>2.4860420000000001E-2</v>
      </c>
      <c r="EC75" s="33">
        <v>6.9639320000000005E-2</v>
      </c>
      <c r="ED75" s="33">
        <v>0.10760475</v>
      </c>
      <c r="EE75" s="33">
        <v>0.15462273000000001</v>
      </c>
      <c r="EF75" s="33">
        <v>0.18754583999999999</v>
      </c>
      <c r="EG75" s="33">
        <v>0.18425549999999999</v>
      </c>
      <c r="EH75" s="33">
        <v>0.20278742</v>
      </c>
      <c r="EI75" s="33">
        <v>0.32354797000000002</v>
      </c>
      <c r="EJ75" s="33">
        <v>0.31271001999999998</v>
      </c>
      <c r="EK75" s="33">
        <v>0.27251669000000001</v>
      </c>
      <c r="EL75" s="33">
        <v>0.23533297</v>
      </c>
      <c r="EM75" s="33">
        <v>0.10902976</v>
      </c>
      <c r="EN75" s="33">
        <v>5.731062E-2</v>
      </c>
      <c r="EO75" s="33">
        <v>-1.31398E-2</v>
      </c>
      <c r="EP75" s="33">
        <v>6.5108180000000002E-2</v>
      </c>
      <c r="EQ75" s="33">
        <v>1.996525E-2</v>
      </c>
      <c r="ER75" s="33">
        <v>3.4896099999999999E-2</v>
      </c>
      <c r="ES75" s="33">
        <v>76.063298000000003</v>
      </c>
      <c r="ET75" s="33">
        <v>74.225941000000006</v>
      </c>
      <c r="EU75" s="33">
        <v>73.749261000000004</v>
      </c>
      <c r="EV75" s="33">
        <v>73.38973</v>
      </c>
      <c r="EW75" s="33">
        <v>72.480418</v>
      </c>
      <c r="EX75" s="33">
        <v>71.501555999999994</v>
      </c>
      <c r="EY75" s="33">
        <v>71.851298999999997</v>
      </c>
      <c r="EZ75" s="33">
        <v>73.981143000000003</v>
      </c>
      <c r="FA75" s="33">
        <v>77.728576000000004</v>
      </c>
      <c r="FB75" s="33">
        <v>80.933758999999995</v>
      </c>
      <c r="FC75" s="33">
        <v>84.902242999999999</v>
      </c>
      <c r="FD75" s="33">
        <v>87.286416000000003</v>
      </c>
      <c r="FE75" s="33">
        <v>90.165627999999998</v>
      </c>
      <c r="FF75" s="33">
        <v>91.962086999999997</v>
      </c>
      <c r="FG75" s="33">
        <v>93.58108</v>
      </c>
      <c r="FH75" s="33">
        <v>94.723721999999995</v>
      </c>
      <c r="FI75" s="33">
        <v>94.036443000000006</v>
      </c>
      <c r="FJ75" s="33">
        <v>92.876422000000005</v>
      </c>
      <c r="FK75" s="33">
        <v>91.071838999999997</v>
      </c>
      <c r="FL75" s="33">
        <v>87.793863999999999</v>
      </c>
      <c r="FM75" s="33">
        <v>84.553836000000004</v>
      </c>
      <c r="FN75" s="33">
        <v>81.708816999999996</v>
      </c>
      <c r="FO75" s="33">
        <v>80.464720999999997</v>
      </c>
      <c r="FP75" s="33">
        <v>79.078715000000003</v>
      </c>
      <c r="FQ75" s="33">
        <v>0.29960560000000003</v>
      </c>
      <c r="FR75" s="82">
        <v>3.1828200000000001E-2</v>
      </c>
      <c r="FS75">
        <v>1</v>
      </c>
    </row>
    <row r="76" spans="1:175" x14ac:dyDescent="0.2">
      <c r="A76" s="18" t="s">
        <v>0</v>
      </c>
      <c r="B76" s="27" t="s">
        <v>205</v>
      </c>
      <c r="C76" s="27">
        <v>42975</v>
      </c>
      <c r="D76" s="33">
        <v>16894</v>
      </c>
      <c r="E76" s="33">
        <v>6.0638813000000003</v>
      </c>
      <c r="F76" s="33">
        <v>5.8129371000000001</v>
      </c>
      <c r="G76" s="33">
        <v>5.7224098999999997</v>
      </c>
      <c r="H76" s="33">
        <v>5.6767241000000004</v>
      </c>
      <c r="I76" s="33">
        <v>5.7974540000000001</v>
      </c>
      <c r="J76" s="33">
        <v>6.2188049999999997</v>
      </c>
      <c r="K76" s="33">
        <v>6.6245460999999999</v>
      </c>
      <c r="L76" s="33">
        <v>7.4964440000000003</v>
      </c>
      <c r="M76" s="33">
        <v>8.8241642999999996</v>
      </c>
      <c r="N76" s="33">
        <v>10.167331000000001</v>
      </c>
      <c r="O76" s="33">
        <v>11.410949</v>
      </c>
      <c r="P76" s="33">
        <v>12.124606999999999</v>
      </c>
      <c r="Q76" s="33">
        <v>12.623379</v>
      </c>
      <c r="R76" s="33">
        <v>13.013115000000001</v>
      </c>
      <c r="S76" s="33">
        <v>13.28284</v>
      </c>
      <c r="T76" s="33">
        <v>13.412171000000001</v>
      </c>
      <c r="U76" s="33">
        <v>13.257853000000001</v>
      </c>
      <c r="V76" s="33">
        <v>12.481923</v>
      </c>
      <c r="W76" s="33">
        <v>11.345886</v>
      </c>
      <c r="X76" s="33">
        <v>10.413549</v>
      </c>
      <c r="Y76" s="33">
        <v>9.8102820000000008</v>
      </c>
      <c r="Z76" s="33">
        <v>8.5755061000000001</v>
      </c>
      <c r="AA76" s="33">
        <v>7.3098830000000001</v>
      </c>
      <c r="AB76" s="33">
        <v>6.5169923000000001</v>
      </c>
      <c r="AC76" s="33">
        <v>2.029371E-2</v>
      </c>
      <c r="AD76" s="33">
        <v>-5.3277409999999997E-2</v>
      </c>
      <c r="AE76" s="33">
        <v>-3.9357349999999999E-2</v>
      </c>
      <c r="AF76" s="33">
        <v>-3.7217E-2</v>
      </c>
      <c r="AG76" s="33">
        <v>-5.2837080000000002E-2</v>
      </c>
      <c r="AH76" s="33">
        <v>-2.823227E-2</v>
      </c>
      <c r="AI76" s="33">
        <v>-0.13294143</v>
      </c>
      <c r="AJ76" s="33">
        <v>-4.7819559999999997E-2</v>
      </c>
      <c r="AK76" s="33">
        <v>6.6545370000000006E-2</v>
      </c>
      <c r="AL76" s="33">
        <v>5.7251030000000001E-2</v>
      </c>
      <c r="AM76" s="33">
        <v>5.1944690000000002E-2</v>
      </c>
      <c r="AN76" s="33">
        <v>0.15801185000000001</v>
      </c>
      <c r="AO76" s="33">
        <v>0.22367994999999999</v>
      </c>
      <c r="AP76" s="33">
        <v>0.21982309</v>
      </c>
      <c r="AQ76" s="33">
        <v>0.2994192</v>
      </c>
      <c r="AR76" s="33">
        <v>0.38908175</v>
      </c>
      <c r="AS76" s="33">
        <v>0.32549723000000003</v>
      </c>
      <c r="AT76" s="33">
        <v>0.18540745</v>
      </c>
      <c r="AU76" s="33">
        <v>3.006166E-2</v>
      </c>
      <c r="AV76" s="33">
        <v>-0.19439290000000001</v>
      </c>
      <c r="AW76" s="33">
        <v>-0.17725336</v>
      </c>
      <c r="AX76" s="33">
        <v>-9.3194520000000003E-2</v>
      </c>
      <c r="AY76" s="33">
        <v>-4.932574E-2</v>
      </c>
      <c r="AZ76" s="33">
        <v>-7.4201790000000004E-2</v>
      </c>
      <c r="BA76" s="33">
        <v>3.5570659999999997E-2</v>
      </c>
      <c r="BB76" s="33">
        <v>-4.0492E-2</v>
      </c>
      <c r="BC76" s="33">
        <v>-2.7236E-2</v>
      </c>
      <c r="BD76" s="33">
        <v>-2.4305980000000001E-2</v>
      </c>
      <c r="BE76" s="33">
        <v>-4.1826049999999997E-2</v>
      </c>
      <c r="BF76" s="33">
        <v>-1.543656E-2</v>
      </c>
      <c r="BG76" s="33">
        <v>-0.11823027</v>
      </c>
      <c r="BH76" s="33">
        <v>-3.1238729999999999E-2</v>
      </c>
      <c r="BI76" s="33">
        <v>8.4008869999999999E-2</v>
      </c>
      <c r="BJ76" s="33">
        <v>7.7873419999999999E-2</v>
      </c>
      <c r="BK76" s="33">
        <v>7.5162580000000007E-2</v>
      </c>
      <c r="BL76" s="33">
        <v>0.18295649</v>
      </c>
      <c r="BM76" s="33">
        <v>0.25104331000000002</v>
      </c>
      <c r="BN76" s="33">
        <v>0.24915955000000001</v>
      </c>
      <c r="BO76" s="33">
        <v>0.32796694999999998</v>
      </c>
      <c r="BP76" s="33">
        <v>0.41873176000000001</v>
      </c>
      <c r="BQ76" s="33">
        <v>0.35675520999999999</v>
      </c>
      <c r="BR76" s="33">
        <v>0.21524436999999999</v>
      </c>
      <c r="BS76" s="33">
        <v>5.6803869999999999E-2</v>
      </c>
      <c r="BT76" s="33">
        <v>-0.16850830999999999</v>
      </c>
      <c r="BU76" s="33">
        <v>-0.15365332000000001</v>
      </c>
      <c r="BV76" s="33">
        <v>-7.2791949999999994E-2</v>
      </c>
      <c r="BW76" s="33">
        <v>-2.8772430000000002E-2</v>
      </c>
      <c r="BX76" s="33">
        <v>-5.4270840000000001E-2</v>
      </c>
      <c r="BY76" s="33">
        <v>4.6151419999999999E-2</v>
      </c>
      <c r="BZ76" s="33">
        <v>-3.1636860000000003E-2</v>
      </c>
      <c r="CA76" s="33">
        <v>-1.884079E-2</v>
      </c>
      <c r="CB76" s="33">
        <v>-1.536384E-2</v>
      </c>
      <c r="CC76" s="33">
        <v>-3.4199849999999997E-2</v>
      </c>
      <c r="CD76" s="33">
        <v>-6.57429E-3</v>
      </c>
      <c r="CE76" s="33">
        <v>-0.10804136</v>
      </c>
      <c r="CF76" s="33">
        <v>-1.9754899999999999E-2</v>
      </c>
      <c r="CG76" s="33">
        <v>9.6104049999999996E-2</v>
      </c>
      <c r="CH76" s="33">
        <v>9.2156420000000003E-2</v>
      </c>
      <c r="CI76" s="33">
        <v>9.124322E-2</v>
      </c>
      <c r="CJ76" s="33">
        <v>0.20023308000000001</v>
      </c>
      <c r="CK76" s="33">
        <v>0.26999508999999999</v>
      </c>
      <c r="CL76" s="33">
        <v>0.26947789999999999</v>
      </c>
      <c r="CM76" s="33">
        <v>0.34773904</v>
      </c>
      <c r="CN76" s="33">
        <v>0.43926726999999999</v>
      </c>
      <c r="CO76" s="33">
        <v>0.37840439999999997</v>
      </c>
      <c r="CP76" s="33">
        <v>0.23590933</v>
      </c>
      <c r="CQ76" s="33">
        <v>7.5325439999999994E-2</v>
      </c>
      <c r="CR76" s="33">
        <v>-0.15058072</v>
      </c>
      <c r="CS76" s="33">
        <v>-0.13730800000000001</v>
      </c>
      <c r="CT76" s="33">
        <v>-5.8661190000000002E-2</v>
      </c>
      <c r="CU76" s="33">
        <v>-1.453727E-2</v>
      </c>
      <c r="CV76" s="33">
        <v>-4.0466710000000003E-2</v>
      </c>
      <c r="CW76" s="33">
        <v>5.6732190000000002E-2</v>
      </c>
      <c r="CX76" s="33">
        <v>-2.2781719999999998E-2</v>
      </c>
      <c r="CY76" s="33">
        <v>-1.0445579999999999E-2</v>
      </c>
      <c r="CZ76" s="33">
        <v>-6.4217099999999997E-3</v>
      </c>
      <c r="DA76" s="33">
        <v>-2.6573639999999999E-2</v>
      </c>
      <c r="DB76" s="33">
        <v>2.2879699999999998E-3</v>
      </c>
      <c r="DC76" s="33">
        <v>-9.7852460000000002E-2</v>
      </c>
      <c r="DD76" s="33">
        <v>-8.2710700000000002E-3</v>
      </c>
      <c r="DE76" s="33">
        <v>0.10819922</v>
      </c>
      <c r="DF76" s="33">
        <v>0.10643943</v>
      </c>
      <c r="DG76" s="33">
        <v>0.10732385999999999</v>
      </c>
      <c r="DH76" s="33">
        <v>0.21750966999999999</v>
      </c>
      <c r="DI76" s="33">
        <v>0.28894687000000002</v>
      </c>
      <c r="DJ76" s="33">
        <v>0.28979623999999998</v>
      </c>
      <c r="DK76" s="33">
        <v>0.36751112000000002</v>
      </c>
      <c r="DL76" s="33">
        <v>0.45980277000000003</v>
      </c>
      <c r="DM76" s="33">
        <v>0.40005358000000002</v>
      </c>
      <c r="DN76" s="33">
        <v>0.25657428999999998</v>
      </c>
      <c r="DO76" s="33">
        <v>9.3847E-2</v>
      </c>
      <c r="DP76" s="33">
        <v>-0.13265314</v>
      </c>
      <c r="DQ76" s="33">
        <v>-0.12096269</v>
      </c>
      <c r="DR76" s="33">
        <v>-4.4530439999999998E-2</v>
      </c>
      <c r="DS76" s="33">
        <v>-3.0211000000000002E-4</v>
      </c>
      <c r="DT76" s="33">
        <v>-2.666259E-2</v>
      </c>
      <c r="DU76" s="33">
        <v>7.2009139999999999E-2</v>
      </c>
      <c r="DV76" s="33">
        <v>-9.9962999999999996E-3</v>
      </c>
      <c r="DW76" s="33">
        <v>1.67577E-3</v>
      </c>
      <c r="DX76" s="33">
        <v>6.4893099999999999E-3</v>
      </c>
      <c r="DY76" s="33">
        <v>-1.5562609999999999E-2</v>
      </c>
      <c r="DZ76" s="33">
        <v>1.508368E-2</v>
      </c>
      <c r="EA76" s="33">
        <v>-8.3141300000000001E-2</v>
      </c>
      <c r="EB76" s="33">
        <v>8.3097499999999994E-3</v>
      </c>
      <c r="EC76" s="33">
        <v>0.12566273</v>
      </c>
      <c r="ED76" s="33">
        <v>0.12706181</v>
      </c>
      <c r="EE76" s="33">
        <v>0.13054175000000001</v>
      </c>
      <c r="EF76" s="33">
        <v>0.24245432</v>
      </c>
      <c r="EG76" s="33">
        <v>0.31631023000000003</v>
      </c>
      <c r="EH76" s="33">
        <v>0.31913269999999999</v>
      </c>
      <c r="EI76" s="33">
        <v>0.39605888</v>
      </c>
      <c r="EJ76" s="33">
        <v>0.48945277999999998</v>
      </c>
      <c r="EK76" s="33">
        <v>0.43131156999999998</v>
      </c>
      <c r="EL76" s="33">
        <v>0.28641121000000003</v>
      </c>
      <c r="EM76" s="33">
        <v>0.12058921</v>
      </c>
      <c r="EN76" s="33">
        <v>-0.10676855</v>
      </c>
      <c r="EO76" s="33">
        <v>-9.736264E-2</v>
      </c>
      <c r="EP76" s="33">
        <v>-2.4127869999999999E-2</v>
      </c>
      <c r="EQ76" s="33">
        <v>2.02512E-2</v>
      </c>
      <c r="ER76" s="33">
        <v>-6.7316299999999997E-3</v>
      </c>
      <c r="ES76" s="33">
        <v>75.304586</v>
      </c>
      <c r="ET76" s="33">
        <v>73.449021000000002</v>
      </c>
      <c r="EU76" s="33">
        <v>72.665047999999999</v>
      </c>
      <c r="EV76" s="33">
        <v>71.214984999999999</v>
      </c>
      <c r="EW76" s="33">
        <v>70.280231999999998</v>
      </c>
      <c r="EX76" s="33">
        <v>69.611288000000002</v>
      </c>
      <c r="EY76" s="33">
        <v>69.021198999999996</v>
      </c>
      <c r="EZ76" s="33">
        <v>71.427104</v>
      </c>
      <c r="FA76" s="33">
        <v>75.857643999999993</v>
      </c>
      <c r="FB76" s="33">
        <v>80.379610999999997</v>
      </c>
      <c r="FC76" s="33">
        <v>84.424212999999995</v>
      </c>
      <c r="FD76" s="33">
        <v>88.104076000000006</v>
      </c>
      <c r="FE76" s="33">
        <v>91.576580000000007</v>
      </c>
      <c r="FF76" s="33">
        <v>94.148019000000005</v>
      </c>
      <c r="FG76" s="33">
        <v>96.314355000000006</v>
      </c>
      <c r="FH76" s="33">
        <v>97.121041000000005</v>
      </c>
      <c r="FI76" s="33">
        <v>96.774009000000007</v>
      </c>
      <c r="FJ76" s="33">
        <v>94.855260999999999</v>
      </c>
      <c r="FK76" s="33">
        <v>92.016858999999997</v>
      </c>
      <c r="FL76" s="33">
        <v>86.926299</v>
      </c>
      <c r="FM76" s="33">
        <v>83.212447999999995</v>
      </c>
      <c r="FN76" s="33">
        <v>80.063405000000003</v>
      </c>
      <c r="FO76" s="33">
        <v>77.370866000000007</v>
      </c>
      <c r="FP76" s="33">
        <v>75.642613999999995</v>
      </c>
      <c r="FQ76" s="33">
        <v>0.33528760000000002</v>
      </c>
      <c r="FR76" s="82">
        <v>3.61521E-2</v>
      </c>
      <c r="FS76">
        <v>1</v>
      </c>
    </row>
    <row r="77" spans="1:175" x14ac:dyDescent="0.2">
      <c r="A77" s="18" t="s">
        <v>0</v>
      </c>
      <c r="B77" s="27" t="s">
        <v>205</v>
      </c>
      <c r="C77" s="27">
        <v>42976</v>
      </c>
      <c r="D77" s="33">
        <v>16889</v>
      </c>
      <c r="E77" s="33">
        <v>6.2123493999999999</v>
      </c>
      <c r="F77" s="33">
        <v>5.9757784999999997</v>
      </c>
      <c r="G77" s="33">
        <v>5.8923883999999997</v>
      </c>
      <c r="H77" s="33">
        <v>5.8529732000000001</v>
      </c>
      <c r="I77" s="33">
        <v>5.9556101000000004</v>
      </c>
      <c r="J77" s="33">
        <v>6.3395938999999997</v>
      </c>
      <c r="K77" s="33">
        <v>6.8167016</v>
      </c>
      <c r="L77" s="33">
        <v>7.5851480999999996</v>
      </c>
      <c r="M77" s="33">
        <v>8.6965898999999993</v>
      </c>
      <c r="N77" s="33">
        <v>9.8882139999999996</v>
      </c>
      <c r="O77" s="33">
        <v>11.005375000000001</v>
      </c>
      <c r="P77" s="33">
        <v>11.66188</v>
      </c>
      <c r="Q77" s="33">
        <v>12.129816</v>
      </c>
      <c r="R77" s="33">
        <v>12.487422</v>
      </c>
      <c r="S77" s="33">
        <v>12.712277</v>
      </c>
      <c r="T77" s="33">
        <v>12.745623999999999</v>
      </c>
      <c r="U77" s="33">
        <v>12.590263</v>
      </c>
      <c r="V77" s="33">
        <v>11.806450999999999</v>
      </c>
      <c r="W77" s="33">
        <v>10.701965</v>
      </c>
      <c r="X77" s="33">
        <v>9.9151988000000006</v>
      </c>
      <c r="Y77" s="33">
        <v>9.3937819000000005</v>
      </c>
      <c r="Z77" s="33">
        <v>8.2974686999999996</v>
      </c>
      <c r="AA77" s="33">
        <v>7.0918514999999998</v>
      </c>
      <c r="AB77" s="33">
        <v>6.3455294000000002</v>
      </c>
      <c r="AC77" s="33">
        <v>3.7894110000000002E-2</v>
      </c>
      <c r="AD77" s="33">
        <v>-3.1272100000000001E-3</v>
      </c>
      <c r="AE77" s="33">
        <v>2.748022E-2</v>
      </c>
      <c r="AF77" s="33">
        <v>3.2587480000000002E-2</v>
      </c>
      <c r="AG77" s="33">
        <v>-5.5841399999999996E-3</v>
      </c>
      <c r="AH77" s="33">
        <v>-5.2991509999999999E-2</v>
      </c>
      <c r="AI77" s="33">
        <v>-0.12507872</v>
      </c>
      <c r="AJ77" s="33">
        <v>-4.6300590000000003E-2</v>
      </c>
      <c r="AK77" s="33">
        <v>-3.4758989999999997E-2</v>
      </c>
      <c r="AL77" s="33">
        <v>-6.5752640000000001E-2</v>
      </c>
      <c r="AM77" s="33">
        <v>-6.1998110000000002E-2</v>
      </c>
      <c r="AN77" s="33">
        <v>1.9906130000000001E-2</v>
      </c>
      <c r="AO77" s="33">
        <v>7.1732320000000002E-2</v>
      </c>
      <c r="AP77" s="33">
        <v>7.5209960000000006E-2</v>
      </c>
      <c r="AQ77" s="33">
        <v>0.14808403000000001</v>
      </c>
      <c r="AR77" s="33">
        <v>0.14804848000000001</v>
      </c>
      <c r="AS77" s="33">
        <v>9.5315540000000004E-2</v>
      </c>
      <c r="AT77" s="33">
        <v>2.2175090000000001E-2</v>
      </c>
      <c r="AU77" s="33">
        <v>-6.8684319999999993E-2</v>
      </c>
      <c r="AV77" s="33">
        <v>-0.20052083000000001</v>
      </c>
      <c r="AW77" s="33">
        <v>-0.15742231000000001</v>
      </c>
      <c r="AX77" s="33">
        <v>-6.3051860000000001E-2</v>
      </c>
      <c r="AY77" s="33">
        <v>-2.6910529999999998E-2</v>
      </c>
      <c r="AZ77" s="33">
        <v>-2.5140329999999999E-2</v>
      </c>
      <c r="BA77" s="33">
        <v>5.0851649999999998E-2</v>
      </c>
      <c r="BB77" s="33">
        <v>8.6035999999999994E-3</v>
      </c>
      <c r="BC77" s="33">
        <v>3.8731519999999998E-2</v>
      </c>
      <c r="BD77" s="33">
        <v>4.3125009999999998E-2</v>
      </c>
      <c r="BE77" s="33">
        <v>5.4281099999999999E-3</v>
      </c>
      <c r="BF77" s="33">
        <v>-3.9656360000000002E-2</v>
      </c>
      <c r="BG77" s="33">
        <v>-0.10854504</v>
      </c>
      <c r="BH77" s="33">
        <v>-3.1143750000000001E-2</v>
      </c>
      <c r="BI77" s="33">
        <v>-1.777244E-2</v>
      </c>
      <c r="BJ77" s="33">
        <v>-4.6040999999999999E-2</v>
      </c>
      <c r="BK77" s="33">
        <v>-3.984095E-2</v>
      </c>
      <c r="BL77" s="33">
        <v>4.3816130000000002E-2</v>
      </c>
      <c r="BM77" s="33">
        <v>9.7074800000000003E-2</v>
      </c>
      <c r="BN77" s="33">
        <v>9.9084740000000004E-2</v>
      </c>
      <c r="BO77" s="33">
        <v>0.17397658999999999</v>
      </c>
      <c r="BP77" s="33">
        <v>0.17598284</v>
      </c>
      <c r="BQ77" s="33">
        <v>0.12399388</v>
      </c>
      <c r="BR77" s="33">
        <v>4.9630630000000002E-2</v>
      </c>
      <c r="BS77" s="33">
        <v>-4.3901200000000001E-2</v>
      </c>
      <c r="BT77" s="33">
        <v>-0.17711764999999999</v>
      </c>
      <c r="BU77" s="33">
        <v>-0.13579863</v>
      </c>
      <c r="BV77" s="33">
        <v>-4.375134E-2</v>
      </c>
      <c r="BW77" s="33">
        <v>-9.1537600000000004E-3</v>
      </c>
      <c r="BX77" s="33">
        <v>-7.7315099999999996E-3</v>
      </c>
      <c r="BY77" s="33">
        <v>5.9825999999999997E-2</v>
      </c>
      <c r="BZ77" s="33">
        <v>1.672833E-2</v>
      </c>
      <c r="CA77" s="33">
        <v>4.6524139999999999E-2</v>
      </c>
      <c r="CB77" s="33">
        <v>5.0423280000000001E-2</v>
      </c>
      <c r="CC77" s="33">
        <v>1.305515E-2</v>
      </c>
      <c r="CD77" s="33">
        <v>-3.042048E-2</v>
      </c>
      <c r="CE77" s="33">
        <v>-9.7093860000000004E-2</v>
      </c>
      <c r="CF77" s="33">
        <v>-2.0646169999999998E-2</v>
      </c>
      <c r="CG77" s="33">
        <v>-6.00761E-3</v>
      </c>
      <c r="CH77" s="33">
        <v>-3.2388790000000001E-2</v>
      </c>
      <c r="CI77" s="33">
        <v>-2.4494970000000001E-2</v>
      </c>
      <c r="CJ77" s="33">
        <v>6.0376119999999998E-2</v>
      </c>
      <c r="CK77" s="33">
        <v>0.11462691999999999</v>
      </c>
      <c r="CL77" s="33">
        <v>0.11562035</v>
      </c>
      <c r="CM77" s="33">
        <v>0.19190969999999999</v>
      </c>
      <c r="CN77" s="33">
        <v>0.19533010000000001</v>
      </c>
      <c r="CO77" s="33">
        <v>0.14385640999999999</v>
      </c>
      <c r="CP77" s="33">
        <v>6.8646250000000006E-2</v>
      </c>
      <c r="CQ77" s="33">
        <v>-2.6736490000000002E-2</v>
      </c>
      <c r="CR77" s="33">
        <v>-0.16090868</v>
      </c>
      <c r="CS77" s="33">
        <v>-0.12082213</v>
      </c>
      <c r="CT77" s="33">
        <v>-3.038385E-2</v>
      </c>
      <c r="CU77" s="33">
        <v>3.14452E-3</v>
      </c>
      <c r="CV77" s="33">
        <v>4.3257800000000004E-3</v>
      </c>
      <c r="CW77" s="33">
        <v>6.8800360000000005E-2</v>
      </c>
      <c r="CX77" s="33">
        <v>2.4853050000000002E-2</v>
      </c>
      <c r="CY77" s="33">
        <v>5.4316759999999999E-2</v>
      </c>
      <c r="CZ77" s="33">
        <v>5.7721540000000002E-2</v>
      </c>
      <c r="DA77" s="33">
        <v>2.0682200000000001E-2</v>
      </c>
      <c r="DB77" s="33">
        <v>-2.1184600000000001E-2</v>
      </c>
      <c r="DC77" s="33">
        <v>-8.5642679999999999E-2</v>
      </c>
      <c r="DD77" s="33">
        <v>-1.0148580000000001E-2</v>
      </c>
      <c r="DE77" s="33">
        <v>5.7572200000000004E-3</v>
      </c>
      <c r="DF77" s="33">
        <v>-1.8736570000000001E-2</v>
      </c>
      <c r="DG77" s="33">
        <v>-9.1489899999999992E-3</v>
      </c>
      <c r="DH77" s="33">
        <v>7.6936110000000002E-2</v>
      </c>
      <c r="DI77" s="33">
        <v>0.13217904</v>
      </c>
      <c r="DJ77" s="33">
        <v>0.13215594999999999</v>
      </c>
      <c r="DK77" s="33">
        <v>0.2098428</v>
      </c>
      <c r="DL77" s="33">
        <v>0.21467734999999999</v>
      </c>
      <c r="DM77" s="33">
        <v>0.16371894000000001</v>
      </c>
      <c r="DN77" s="33">
        <v>8.7661870000000003E-2</v>
      </c>
      <c r="DO77" s="33">
        <v>-9.5717800000000002E-3</v>
      </c>
      <c r="DP77" s="33">
        <v>-0.14469969999999999</v>
      </c>
      <c r="DQ77" s="33">
        <v>-0.10584563</v>
      </c>
      <c r="DR77" s="33">
        <v>-1.7016369999999999E-2</v>
      </c>
      <c r="DS77" s="33">
        <v>1.544281E-2</v>
      </c>
      <c r="DT77" s="33">
        <v>1.638307E-2</v>
      </c>
      <c r="DU77" s="33">
        <v>8.175789E-2</v>
      </c>
      <c r="DV77" s="33">
        <v>3.6583860000000003E-2</v>
      </c>
      <c r="DW77" s="33">
        <v>6.5568070000000006E-2</v>
      </c>
      <c r="DX77" s="33">
        <v>6.825908E-2</v>
      </c>
      <c r="DY77" s="33">
        <v>3.1694439999999997E-2</v>
      </c>
      <c r="DZ77" s="33">
        <v>-7.8494499999999991E-3</v>
      </c>
      <c r="EA77" s="33">
        <v>-6.9109000000000004E-2</v>
      </c>
      <c r="EB77" s="33">
        <v>5.0082599999999996E-3</v>
      </c>
      <c r="EC77" s="33">
        <v>2.274377E-2</v>
      </c>
      <c r="ED77" s="33">
        <v>9.7506000000000003E-4</v>
      </c>
      <c r="EE77" s="33">
        <v>1.3008169999999999E-2</v>
      </c>
      <c r="EF77" s="33">
        <v>0.10084609999999999</v>
      </c>
      <c r="EG77" s="33">
        <v>0.15752152</v>
      </c>
      <c r="EH77" s="33">
        <v>0.15603073000000001</v>
      </c>
      <c r="EI77" s="33">
        <v>0.23573536</v>
      </c>
      <c r="EJ77" s="33">
        <v>0.24261171000000001</v>
      </c>
      <c r="EK77" s="33">
        <v>0.19239728</v>
      </c>
      <c r="EL77" s="33">
        <v>0.11511739999999999</v>
      </c>
      <c r="EM77" s="33">
        <v>1.521134E-2</v>
      </c>
      <c r="EN77" s="33">
        <v>-0.12129652</v>
      </c>
      <c r="EO77" s="33">
        <v>-8.4221950000000004E-2</v>
      </c>
      <c r="EP77" s="33">
        <v>2.28415E-3</v>
      </c>
      <c r="EQ77" s="33">
        <v>3.3199579999999999E-2</v>
      </c>
      <c r="ER77" s="33">
        <v>3.3791880000000003E-2</v>
      </c>
      <c r="ES77" s="33">
        <v>74.500429999999994</v>
      </c>
      <c r="ET77" s="33">
        <v>73.027871000000005</v>
      </c>
      <c r="EU77" s="33">
        <v>71.595990999999998</v>
      </c>
      <c r="EV77" s="33">
        <v>70.709286000000006</v>
      </c>
      <c r="EW77" s="33">
        <v>69.987210000000005</v>
      </c>
      <c r="EX77" s="33">
        <v>68.569029</v>
      </c>
      <c r="EY77" s="33">
        <v>68.566749000000002</v>
      </c>
      <c r="EZ77" s="33">
        <v>69.594491000000005</v>
      </c>
      <c r="FA77" s="33">
        <v>72.687831000000003</v>
      </c>
      <c r="FB77" s="33">
        <v>76.446997999999994</v>
      </c>
      <c r="FC77" s="33">
        <v>79.723191</v>
      </c>
      <c r="FD77" s="33">
        <v>83.336313000000004</v>
      </c>
      <c r="FE77" s="33">
        <v>86.467568</v>
      </c>
      <c r="FF77" s="33">
        <v>89.202841000000006</v>
      </c>
      <c r="FG77" s="33">
        <v>90.564936000000003</v>
      </c>
      <c r="FH77" s="33">
        <v>91.014771999999994</v>
      </c>
      <c r="FI77" s="33">
        <v>91.037066999999993</v>
      </c>
      <c r="FJ77" s="33">
        <v>89.544374000000005</v>
      </c>
      <c r="FK77" s="33">
        <v>86.723882000000003</v>
      </c>
      <c r="FL77" s="33">
        <v>82.349166999999994</v>
      </c>
      <c r="FM77" s="33">
        <v>79.462935999999999</v>
      </c>
      <c r="FN77" s="33">
        <v>76.857579000000001</v>
      </c>
      <c r="FO77" s="33">
        <v>74.754110999999995</v>
      </c>
      <c r="FP77" s="33">
        <v>72.533304000000001</v>
      </c>
      <c r="FQ77" s="33">
        <v>0.31247560000000002</v>
      </c>
      <c r="FR77" s="82">
        <v>3.3646200000000001E-2</v>
      </c>
      <c r="FS77">
        <v>1</v>
      </c>
    </row>
    <row r="78" spans="1:175" x14ac:dyDescent="0.2">
      <c r="A78" s="18" t="s">
        <v>0</v>
      </c>
      <c r="B78" s="27" t="s">
        <v>205</v>
      </c>
      <c r="C78" s="27">
        <v>42978</v>
      </c>
      <c r="D78" s="33">
        <v>16864</v>
      </c>
      <c r="E78" s="33">
        <v>5.7359454000000003</v>
      </c>
      <c r="F78" s="33">
        <v>5.5559827000000004</v>
      </c>
      <c r="G78" s="33">
        <v>5.4775660000000004</v>
      </c>
      <c r="H78" s="33">
        <v>5.4530741999999996</v>
      </c>
      <c r="I78" s="33">
        <v>5.5773599999999997</v>
      </c>
      <c r="J78" s="33">
        <v>5.9375067000000001</v>
      </c>
      <c r="K78" s="33">
        <v>6.3308707999999996</v>
      </c>
      <c r="L78" s="33">
        <v>7.0858331000000003</v>
      </c>
      <c r="M78" s="33">
        <v>8.1943680000000008</v>
      </c>
      <c r="N78" s="33">
        <v>9.4461376999999995</v>
      </c>
      <c r="O78" s="33">
        <v>10.675737</v>
      </c>
      <c r="P78" s="33">
        <v>11.407057</v>
      </c>
      <c r="Q78" s="33">
        <v>12.011002</v>
      </c>
      <c r="R78" s="33">
        <v>12.544767</v>
      </c>
      <c r="S78" s="33">
        <v>12.919947000000001</v>
      </c>
      <c r="T78" s="33">
        <v>13.110628</v>
      </c>
      <c r="U78" s="33">
        <v>13.075203999999999</v>
      </c>
      <c r="V78" s="33">
        <v>12.414605999999999</v>
      </c>
      <c r="W78" s="33">
        <v>11.322105000000001</v>
      </c>
      <c r="X78" s="33">
        <v>10.419720999999999</v>
      </c>
      <c r="Y78" s="33">
        <v>9.7976221999999993</v>
      </c>
      <c r="Z78" s="33">
        <v>8.6083081000000004</v>
      </c>
      <c r="AA78" s="33">
        <v>7.3252337000000001</v>
      </c>
      <c r="AB78" s="33">
        <v>6.5432914000000002</v>
      </c>
      <c r="AC78" s="33">
        <v>-1.371173E-2</v>
      </c>
      <c r="AD78" s="33">
        <v>-1.6312730000000001E-2</v>
      </c>
      <c r="AE78" s="33">
        <v>-1.1676870000000001E-2</v>
      </c>
      <c r="AF78" s="33">
        <v>-1.0476559999999999E-2</v>
      </c>
      <c r="AG78" s="33">
        <v>-7.0390599999999998E-3</v>
      </c>
      <c r="AH78" s="33">
        <v>-4.3593979999999997E-2</v>
      </c>
      <c r="AI78" s="33">
        <v>-0.13164945</v>
      </c>
      <c r="AJ78" s="33">
        <v>-9.9325100000000003E-3</v>
      </c>
      <c r="AK78" s="33">
        <v>1.349391E-2</v>
      </c>
      <c r="AL78" s="33">
        <v>1.205552E-2</v>
      </c>
      <c r="AM78" s="33">
        <v>5.7571150000000001E-2</v>
      </c>
      <c r="AN78" s="33">
        <v>7.6415239999999995E-2</v>
      </c>
      <c r="AO78" s="33">
        <v>0.10053753</v>
      </c>
      <c r="AP78" s="33">
        <v>0.13513364</v>
      </c>
      <c r="AQ78" s="33">
        <v>0.19336191</v>
      </c>
      <c r="AR78" s="33">
        <v>0.22100671</v>
      </c>
      <c r="AS78" s="33">
        <v>0.26042470000000001</v>
      </c>
      <c r="AT78" s="33">
        <v>0.22325717</v>
      </c>
      <c r="AU78" s="33">
        <v>6.2053780000000003E-2</v>
      </c>
      <c r="AV78" s="33">
        <v>-0.19351618000000001</v>
      </c>
      <c r="AW78" s="33">
        <v>-0.12667126000000001</v>
      </c>
      <c r="AX78" s="33">
        <v>-6.9116799999999999E-3</v>
      </c>
      <c r="AY78" s="33">
        <v>1.6177460000000001E-2</v>
      </c>
      <c r="AZ78" s="33">
        <v>1.748448E-2</v>
      </c>
      <c r="BA78" s="33">
        <v>-1.7747500000000001E-3</v>
      </c>
      <c r="BB78" s="33">
        <v>-4.8802400000000001E-3</v>
      </c>
      <c r="BC78" s="33">
        <v>-1.38254E-3</v>
      </c>
      <c r="BD78" s="33">
        <v>-1.01902E-3</v>
      </c>
      <c r="BE78" s="33">
        <v>2.8896999999999998E-3</v>
      </c>
      <c r="BF78" s="33">
        <v>-3.0846209999999999E-2</v>
      </c>
      <c r="BG78" s="33">
        <v>-0.11724432999999999</v>
      </c>
      <c r="BH78" s="33">
        <v>5.3236300000000002E-3</v>
      </c>
      <c r="BI78" s="33">
        <v>2.962975E-2</v>
      </c>
      <c r="BJ78" s="33">
        <v>2.9755029999999998E-2</v>
      </c>
      <c r="BK78" s="33">
        <v>7.8029070000000006E-2</v>
      </c>
      <c r="BL78" s="33">
        <v>9.7808080000000006E-2</v>
      </c>
      <c r="BM78" s="33">
        <v>0.12438451</v>
      </c>
      <c r="BN78" s="33">
        <v>0.16056074000000001</v>
      </c>
      <c r="BO78" s="33">
        <v>0.22149298000000001</v>
      </c>
      <c r="BP78" s="33">
        <v>0.25149967000000001</v>
      </c>
      <c r="BQ78" s="33">
        <v>0.29170605999999999</v>
      </c>
      <c r="BR78" s="33">
        <v>0.25484496000000001</v>
      </c>
      <c r="BS78" s="33">
        <v>9.2931559999999996E-2</v>
      </c>
      <c r="BT78" s="33">
        <v>-0.16239619999999999</v>
      </c>
      <c r="BU78" s="33">
        <v>-9.8881289999999997E-2</v>
      </c>
      <c r="BV78" s="33">
        <v>1.6223399999999999E-2</v>
      </c>
      <c r="BW78" s="33">
        <v>3.8214089999999999E-2</v>
      </c>
      <c r="BX78" s="33">
        <v>3.8180360000000003E-2</v>
      </c>
      <c r="BY78" s="33">
        <v>6.4927700000000001E-3</v>
      </c>
      <c r="BZ78" s="33">
        <v>3.0378599999999999E-3</v>
      </c>
      <c r="CA78" s="33">
        <v>5.7472799999999996E-3</v>
      </c>
      <c r="CB78" s="33">
        <v>5.5312499999999997E-3</v>
      </c>
      <c r="CC78" s="33">
        <v>9.7663200000000002E-3</v>
      </c>
      <c r="CD78" s="33">
        <v>-2.2017140000000001E-2</v>
      </c>
      <c r="CE78" s="33">
        <v>-0.10726738</v>
      </c>
      <c r="CF78" s="33">
        <v>1.588999E-2</v>
      </c>
      <c r="CG78" s="33">
        <v>4.0805380000000002E-2</v>
      </c>
      <c r="CH78" s="33">
        <v>4.2013660000000001E-2</v>
      </c>
      <c r="CI78" s="33">
        <v>9.2198150000000006E-2</v>
      </c>
      <c r="CJ78" s="33">
        <v>0.11262469999999999</v>
      </c>
      <c r="CK78" s="33">
        <v>0.14090085999999999</v>
      </c>
      <c r="CL78" s="33">
        <v>0.17817147</v>
      </c>
      <c r="CM78" s="33">
        <v>0.24097647</v>
      </c>
      <c r="CN78" s="33">
        <v>0.272619</v>
      </c>
      <c r="CO78" s="33">
        <v>0.31337143000000001</v>
      </c>
      <c r="CP78" s="33">
        <v>0.27672257</v>
      </c>
      <c r="CQ78" s="33">
        <v>0.11431742</v>
      </c>
      <c r="CR78" s="33">
        <v>-0.14084260000000001</v>
      </c>
      <c r="CS78" s="33">
        <v>-7.9634040000000003E-2</v>
      </c>
      <c r="CT78" s="33">
        <v>3.2246690000000001E-2</v>
      </c>
      <c r="CU78" s="33">
        <v>5.3476580000000003E-2</v>
      </c>
      <c r="CV78" s="33">
        <v>5.2514270000000002E-2</v>
      </c>
      <c r="CW78" s="33">
        <v>1.4760290000000001E-2</v>
      </c>
      <c r="CX78" s="33">
        <v>1.0955970000000001E-2</v>
      </c>
      <c r="CY78" s="33">
        <v>1.2877110000000001E-2</v>
      </c>
      <c r="CZ78" s="33">
        <v>1.208151E-2</v>
      </c>
      <c r="DA78" s="33">
        <v>1.664295E-2</v>
      </c>
      <c r="DB78" s="33">
        <v>-1.318808E-2</v>
      </c>
      <c r="DC78" s="33">
        <v>-9.7290429999999997E-2</v>
      </c>
      <c r="DD78" s="33">
        <v>2.6456339999999998E-2</v>
      </c>
      <c r="DE78" s="33">
        <v>5.1981010000000001E-2</v>
      </c>
      <c r="DF78" s="33">
        <v>5.4272290000000001E-2</v>
      </c>
      <c r="DG78" s="33">
        <v>0.10636724</v>
      </c>
      <c r="DH78" s="33">
        <v>0.12744132</v>
      </c>
      <c r="DI78" s="33">
        <v>0.15741721</v>
      </c>
      <c r="DJ78" s="33">
        <v>0.19578219999999999</v>
      </c>
      <c r="DK78" s="33">
        <v>0.26045995999999999</v>
      </c>
      <c r="DL78" s="33">
        <v>0.29373832999999999</v>
      </c>
      <c r="DM78" s="33">
        <v>0.33503680000000002</v>
      </c>
      <c r="DN78" s="33">
        <v>0.29860018999999999</v>
      </c>
      <c r="DO78" s="33">
        <v>0.13570328000000001</v>
      </c>
      <c r="DP78" s="33">
        <v>-0.11928900000000001</v>
      </c>
      <c r="DQ78" s="33">
        <v>-6.0386780000000001E-2</v>
      </c>
      <c r="DR78" s="33">
        <v>4.8269979999999997E-2</v>
      </c>
      <c r="DS78" s="33">
        <v>6.8739079999999994E-2</v>
      </c>
      <c r="DT78" s="33">
        <v>6.6848169999999998E-2</v>
      </c>
      <c r="DU78" s="33">
        <v>2.669728E-2</v>
      </c>
      <c r="DV78" s="33">
        <v>2.2388450000000001E-2</v>
      </c>
      <c r="DW78" s="33">
        <v>2.3171440000000001E-2</v>
      </c>
      <c r="DX78" s="33">
        <v>2.1539059999999999E-2</v>
      </c>
      <c r="DY78" s="33">
        <v>2.6571709999999998E-2</v>
      </c>
      <c r="DZ78" s="33">
        <v>-4.4031000000000002E-4</v>
      </c>
      <c r="EA78" s="33">
        <v>-8.2885299999999995E-2</v>
      </c>
      <c r="EB78" s="33">
        <v>4.1712480000000003E-2</v>
      </c>
      <c r="EC78" s="33">
        <v>6.8116850000000007E-2</v>
      </c>
      <c r="ED78" s="33">
        <v>7.1971800000000002E-2</v>
      </c>
      <c r="EE78" s="33">
        <v>0.12682515999999999</v>
      </c>
      <c r="EF78" s="33">
        <v>0.14883415999999999</v>
      </c>
      <c r="EG78" s="33">
        <v>0.18126419999999999</v>
      </c>
      <c r="EH78" s="33">
        <v>0.2212093</v>
      </c>
      <c r="EI78" s="33">
        <v>0.28859103000000003</v>
      </c>
      <c r="EJ78" s="33">
        <v>0.32423129000000001</v>
      </c>
      <c r="EK78" s="33">
        <v>0.36631815000000001</v>
      </c>
      <c r="EL78" s="33">
        <v>0.33018797999999999</v>
      </c>
      <c r="EM78" s="33">
        <v>0.16658106</v>
      </c>
      <c r="EN78" s="33">
        <v>-8.8169020000000001E-2</v>
      </c>
      <c r="EO78" s="33">
        <v>-3.2596809999999997E-2</v>
      </c>
      <c r="EP78" s="33">
        <v>7.1405060000000006E-2</v>
      </c>
      <c r="EQ78" s="33">
        <v>9.0775700000000001E-2</v>
      </c>
      <c r="ER78" s="33">
        <v>8.7544060000000007E-2</v>
      </c>
      <c r="ES78" s="33">
        <v>69.353881000000001</v>
      </c>
      <c r="ET78" s="33">
        <v>68.240551999999994</v>
      </c>
      <c r="EU78" s="33">
        <v>66.940901999999994</v>
      </c>
      <c r="EV78" s="33">
        <v>65.507392999999993</v>
      </c>
      <c r="EW78" s="33">
        <v>64.463571999999999</v>
      </c>
      <c r="EX78" s="33">
        <v>64.607383999999996</v>
      </c>
      <c r="EY78" s="33">
        <v>63.710712000000001</v>
      </c>
      <c r="EZ78" s="33">
        <v>66.182316999999998</v>
      </c>
      <c r="FA78" s="33">
        <v>71.253524999999996</v>
      </c>
      <c r="FB78" s="33">
        <v>75.691663000000005</v>
      </c>
      <c r="FC78" s="33">
        <v>80.044455999999997</v>
      </c>
      <c r="FD78" s="33">
        <v>84.400924000000003</v>
      </c>
      <c r="FE78" s="33">
        <v>87.819738999999998</v>
      </c>
      <c r="FF78" s="33">
        <v>91.418420999999995</v>
      </c>
      <c r="FG78" s="33">
        <v>93.892234999999999</v>
      </c>
      <c r="FH78" s="33">
        <v>95.867418000000001</v>
      </c>
      <c r="FI78" s="33">
        <v>96.44538</v>
      </c>
      <c r="FJ78" s="33">
        <v>95.357089999999999</v>
      </c>
      <c r="FK78" s="33">
        <v>92.598939999999999</v>
      </c>
      <c r="FL78" s="33">
        <v>88.004302999999993</v>
      </c>
      <c r="FM78" s="33">
        <v>85.026909000000003</v>
      </c>
      <c r="FN78" s="33">
        <v>82.183113000000006</v>
      </c>
      <c r="FO78" s="33">
        <v>79.958788999999996</v>
      </c>
      <c r="FP78" s="33">
        <v>78.166174999999996</v>
      </c>
      <c r="FQ78" s="33">
        <v>0.36264990000000003</v>
      </c>
      <c r="FR78" s="82">
        <v>3.7368800000000001E-2</v>
      </c>
      <c r="FS78">
        <v>1</v>
      </c>
    </row>
    <row r="79" spans="1:175" x14ac:dyDescent="0.2">
      <c r="A79" s="18" t="s">
        <v>0</v>
      </c>
      <c r="B79" s="27" t="s">
        <v>205</v>
      </c>
      <c r="C79" s="27">
        <v>42979</v>
      </c>
      <c r="D79" s="33">
        <v>16844</v>
      </c>
      <c r="E79" s="33">
        <v>6.1287133000000003</v>
      </c>
      <c r="F79" s="33">
        <v>5.9207986000000004</v>
      </c>
      <c r="G79" s="33">
        <v>5.823334</v>
      </c>
      <c r="H79" s="33">
        <v>5.7810277000000001</v>
      </c>
      <c r="I79" s="33">
        <v>5.8998233999999998</v>
      </c>
      <c r="J79" s="33">
        <v>6.308967</v>
      </c>
      <c r="K79" s="33">
        <v>6.7626150000000003</v>
      </c>
      <c r="L79" s="33">
        <v>7.5595540000000003</v>
      </c>
      <c r="M79" s="33">
        <v>8.8179248000000001</v>
      </c>
      <c r="N79" s="33">
        <v>10.288157</v>
      </c>
      <c r="O79" s="33">
        <v>11.779056000000001</v>
      </c>
      <c r="P79" s="33">
        <v>12.634855999999999</v>
      </c>
      <c r="Q79" s="33">
        <v>13.202318</v>
      </c>
      <c r="R79" s="33">
        <v>13.689793999999999</v>
      </c>
      <c r="S79" s="33">
        <v>13.966492000000001</v>
      </c>
      <c r="T79" s="33">
        <v>14.046338</v>
      </c>
      <c r="U79" s="33">
        <v>13.811767</v>
      </c>
      <c r="V79" s="33">
        <v>13.042751000000001</v>
      </c>
      <c r="W79" s="33">
        <v>11.937818999999999</v>
      </c>
      <c r="X79" s="33">
        <v>11.024079</v>
      </c>
      <c r="Y79" s="33">
        <v>10.430918999999999</v>
      </c>
      <c r="Z79" s="33">
        <v>9.2814577000000007</v>
      </c>
      <c r="AA79" s="33">
        <v>7.9907820999999997</v>
      </c>
      <c r="AB79" s="33">
        <v>7.1603402999999997</v>
      </c>
      <c r="AC79" s="33">
        <v>4.042722E-2</v>
      </c>
      <c r="AD79" s="33">
        <v>2.0300180000000001E-2</v>
      </c>
      <c r="AE79" s="33">
        <v>4.4858200000000001E-2</v>
      </c>
      <c r="AF79" s="33">
        <v>3.3150190000000003E-2</v>
      </c>
      <c r="AG79" s="33">
        <v>-3.9781800000000004E-3</v>
      </c>
      <c r="AH79" s="33">
        <v>-2.017058E-2</v>
      </c>
      <c r="AI79" s="33">
        <v>-0.15611157000000001</v>
      </c>
      <c r="AJ79" s="33">
        <v>-7.9456109999999996E-2</v>
      </c>
      <c r="AK79" s="33">
        <v>-5.3692820000000002E-2</v>
      </c>
      <c r="AL79" s="33">
        <v>-5.4958659999999999E-2</v>
      </c>
      <c r="AM79" s="33">
        <v>-1.9053290000000001E-2</v>
      </c>
      <c r="AN79" s="33">
        <v>5.989278E-2</v>
      </c>
      <c r="AO79" s="33">
        <v>0.11363922999999999</v>
      </c>
      <c r="AP79" s="33">
        <v>0.14143718999999999</v>
      </c>
      <c r="AQ79" s="33">
        <v>0.28985142000000003</v>
      </c>
      <c r="AR79" s="33">
        <v>0.30108231000000002</v>
      </c>
      <c r="AS79" s="33">
        <v>0.24181668000000001</v>
      </c>
      <c r="AT79" s="33">
        <v>0.17020510999999999</v>
      </c>
      <c r="AU79" s="33">
        <v>1.0809999999999999E-3</v>
      </c>
      <c r="AV79" s="33">
        <v>-0.29536238999999997</v>
      </c>
      <c r="AW79" s="33">
        <v>-0.23496518999999999</v>
      </c>
      <c r="AX79" s="33">
        <v>-0.13119059999999999</v>
      </c>
      <c r="AY79" s="33">
        <v>1.436079E-2</v>
      </c>
      <c r="AZ79" s="33">
        <v>8.3534949999999997E-2</v>
      </c>
      <c r="BA79" s="33">
        <v>5.3864519999999999E-2</v>
      </c>
      <c r="BB79" s="33">
        <v>3.1975980000000001E-2</v>
      </c>
      <c r="BC79" s="33">
        <v>5.5185030000000003E-2</v>
      </c>
      <c r="BD79" s="33">
        <v>4.260866E-2</v>
      </c>
      <c r="BE79" s="33">
        <v>6.3983199999999999E-3</v>
      </c>
      <c r="BF79" s="33">
        <v>-7.4251100000000004E-3</v>
      </c>
      <c r="BG79" s="33">
        <v>-0.14059369999999999</v>
      </c>
      <c r="BH79" s="33">
        <v>-6.5127969999999993E-2</v>
      </c>
      <c r="BI79" s="33">
        <v>-3.6591909999999998E-2</v>
      </c>
      <c r="BJ79" s="33">
        <v>-3.425744E-2</v>
      </c>
      <c r="BK79" s="33">
        <v>9.5955699999999994E-3</v>
      </c>
      <c r="BL79" s="33">
        <v>9.2057330000000007E-2</v>
      </c>
      <c r="BM79" s="33">
        <v>0.15024429</v>
      </c>
      <c r="BN79" s="33">
        <v>0.17944976000000001</v>
      </c>
      <c r="BO79" s="33">
        <v>0.32858759999999998</v>
      </c>
      <c r="BP79" s="33">
        <v>0.34158149999999998</v>
      </c>
      <c r="BQ79" s="33">
        <v>0.28555455000000002</v>
      </c>
      <c r="BR79" s="33">
        <v>0.21240802</v>
      </c>
      <c r="BS79" s="33">
        <v>4.0902069999999999E-2</v>
      </c>
      <c r="BT79" s="33">
        <v>-0.25538615999999997</v>
      </c>
      <c r="BU79" s="33">
        <v>-0.18983463</v>
      </c>
      <c r="BV79" s="33">
        <v>-8.0501619999999996E-2</v>
      </c>
      <c r="BW79" s="33">
        <v>4.91978E-2</v>
      </c>
      <c r="BX79" s="33">
        <v>0.11324776</v>
      </c>
      <c r="BY79" s="33">
        <v>6.3171160000000004E-2</v>
      </c>
      <c r="BZ79" s="33">
        <v>4.0062609999999999E-2</v>
      </c>
      <c r="CA79" s="33">
        <v>6.2337360000000001E-2</v>
      </c>
      <c r="CB79" s="33">
        <v>4.915957E-2</v>
      </c>
      <c r="CC79" s="33">
        <v>1.3585059999999999E-2</v>
      </c>
      <c r="CD79" s="33">
        <v>1.40237E-3</v>
      </c>
      <c r="CE79" s="33">
        <v>-0.12984607000000001</v>
      </c>
      <c r="CF79" s="33">
        <v>-5.5204349999999999E-2</v>
      </c>
      <c r="CG79" s="33">
        <v>-2.4747870000000002E-2</v>
      </c>
      <c r="CH79" s="33">
        <v>-1.9919840000000001E-2</v>
      </c>
      <c r="CI79" s="33">
        <v>2.9437680000000001E-2</v>
      </c>
      <c r="CJ79" s="33">
        <v>0.1143344</v>
      </c>
      <c r="CK79" s="33">
        <v>0.17559684</v>
      </c>
      <c r="CL79" s="33">
        <v>0.20577715999999999</v>
      </c>
      <c r="CM79" s="33">
        <v>0.35541616999999998</v>
      </c>
      <c r="CN79" s="33">
        <v>0.36963111999999998</v>
      </c>
      <c r="CO79" s="33">
        <v>0.31584727000000001</v>
      </c>
      <c r="CP79" s="33">
        <v>0.24163762</v>
      </c>
      <c r="CQ79" s="33">
        <v>6.8482020000000005E-2</v>
      </c>
      <c r="CR79" s="33">
        <v>-0.22769875000000001</v>
      </c>
      <c r="CS79" s="33">
        <v>-0.15857734000000001</v>
      </c>
      <c r="CT79" s="33">
        <v>-4.5394589999999999E-2</v>
      </c>
      <c r="CU79" s="33">
        <v>7.3325810000000005E-2</v>
      </c>
      <c r="CV79" s="33">
        <v>0.13382675999999999</v>
      </c>
      <c r="CW79" s="33">
        <v>7.247779E-2</v>
      </c>
      <c r="CX79" s="33">
        <v>4.8149240000000003E-2</v>
      </c>
      <c r="CY79" s="33">
        <v>6.9489679999999998E-2</v>
      </c>
      <c r="CZ79" s="33">
        <v>5.571048E-2</v>
      </c>
      <c r="DA79" s="33">
        <v>2.07718E-2</v>
      </c>
      <c r="DB79" s="33">
        <v>1.022985E-2</v>
      </c>
      <c r="DC79" s="33">
        <v>-0.11909844</v>
      </c>
      <c r="DD79" s="33">
        <v>-4.5280720000000003E-2</v>
      </c>
      <c r="DE79" s="33">
        <v>-1.290383E-2</v>
      </c>
      <c r="DF79" s="33">
        <v>-5.5822399999999996E-3</v>
      </c>
      <c r="DG79" s="33">
        <v>4.9279789999999997E-2</v>
      </c>
      <c r="DH79" s="33">
        <v>0.13661147000000001</v>
      </c>
      <c r="DI79" s="33">
        <v>0.20094939000000001</v>
      </c>
      <c r="DJ79" s="33">
        <v>0.23210454999999999</v>
      </c>
      <c r="DK79" s="33">
        <v>0.38224474000000003</v>
      </c>
      <c r="DL79" s="33">
        <v>0.39768072999999998</v>
      </c>
      <c r="DM79" s="33">
        <v>0.34613998000000001</v>
      </c>
      <c r="DN79" s="33">
        <v>0.27086722000000002</v>
      </c>
      <c r="DO79" s="33">
        <v>9.6061969999999997E-2</v>
      </c>
      <c r="DP79" s="33">
        <v>-0.20001132999999999</v>
      </c>
      <c r="DQ79" s="33">
        <v>-0.12732006000000001</v>
      </c>
      <c r="DR79" s="33">
        <v>-1.0287559999999999E-2</v>
      </c>
      <c r="DS79" s="33">
        <v>9.7453819999999997E-2</v>
      </c>
      <c r="DT79" s="33">
        <v>0.15440576</v>
      </c>
      <c r="DU79" s="33">
        <v>8.5915099999999994E-2</v>
      </c>
      <c r="DV79" s="33">
        <v>5.9825040000000003E-2</v>
      </c>
      <c r="DW79" s="33">
        <v>7.9816509999999993E-2</v>
      </c>
      <c r="DX79" s="33">
        <v>6.5168950000000003E-2</v>
      </c>
      <c r="DY79" s="33">
        <v>3.11483E-2</v>
      </c>
      <c r="DZ79" s="33">
        <v>2.297532E-2</v>
      </c>
      <c r="EA79" s="33">
        <v>-0.10358057</v>
      </c>
      <c r="EB79" s="33">
        <v>-3.095258E-2</v>
      </c>
      <c r="EC79" s="33">
        <v>4.1970799999999997E-3</v>
      </c>
      <c r="ED79" s="33">
        <v>1.5118980000000001E-2</v>
      </c>
      <c r="EE79" s="33">
        <v>7.7928650000000002E-2</v>
      </c>
      <c r="EF79" s="33">
        <v>0.16877602</v>
      </c>
      <c r="EG79" s="33">
        <v>0.23755444000000001</v>
      </c>
      <c r="EH79" s="33">
        <v>0.27011711999999999</v>
      </c>
      <c r="EI79" s="33">
        <v>0.42098091999999998</v>
      </c>
      <c r="EJ79" s="33">
        <v>0.43817993</v>
      </c>
      <c r="EK79" s="33">
        <v>0.38987785000000003</v>
      </c>
      <c r="EL79" s="33">
        <v>0.31307012000000001</v>
      </c>
      <c r="EM79" s="33">
        <v>0.13588304000000001</v>
      </c>
      <c r="EN79" s="33">
        <v>-0.16003510000000001</v>
      </c>
      <c r="EO79" s="33">
        <v>-8.2189499999999999E-2</v>
      </c>
      <c r="EP79" s="33">
        <v>4.040142E-2</v>
      </c>
      <c r="EQ79" s="33">
        <v>0.13229083</v>
      </c>
      <c r="ER79" s="33">
        <v>0.18411857000000001</v>
      </c>
      <c r="ES79" s="33">
        <v>76.882937999999996</v>
      </c>
      <c r="ET79" s="33">
        <v>75.933858999999998</v>
      </c>
      <c r="EU79" s="33">
        <v>74.786179000000004</v>
      </c>
      <c r="EV79" s="33">
        <v>73.848239000000007</v>
      </c>
      <c r="EW79" s="33">
        <v>73.375032000000004</v>
      </c>
      <c r="EX79" s="33">
        <v>72.835137000000003</v>
      </c>
      <c r="EY79" s="33">
        <v>71.879983999999993</v>
      </c>
      <c r="EZ79" s="33">
        <v>73.882644999999997</v>
      </c>
      <c r="FA79" s="33">
        <v>78.777051999999998</v>
      </c>
      <c r="FB79" s="33">
        <v>84.644268999999994</v>
      </c>
      <c r="FC79" s="33">
        <v>89.863482000000005</v>
      </c>
      <c r="FD79" s="33">
        <v>94.305733000000004</v>
      </c>
      <c r="FE79" s="33">
        <v>98.025463999999999</v>
      </c>
      <c r="FF79" s="33">
        <v>101.30419999999999</v>
      </c>
      <c r="FG79" s="33">
        <v>103.05135</v>
      </c>
      <c r="FH79" s="33">
        <v>104.16325999999999</v>
      </c>
      <c r="FI79" s="33">
        <v>103.733</v>
      </c>
      <c r="FJ79" s="33">
        <v>102.20984</v>
      </c>
      <c r="FK79" s="33">
        <v>98.461758000000003</v>
      </c>
      <c r="FL79" s="33">
        <v>94.317153000000005</v>
      </c>
      <c r="FM79" s="33">
        <v>90.574466000000001</v>
      </c>
      <c r="FN79" s="33">
        <v>87.956790999999996</v>
      </c>
      <c r="FO79" s="33">
        <v>85.741677999999993</v>
      </c>
      <c r="FP79" s="33">
        <v>83.515524999999997</v>
      </c>
      <c r="FQ79" s="33">
        <v>0.58213760000000003</v>
      </c>
      <c r="FR79" s="82">
        <v>5.1228099999999999E-2</v>
      </c>
      <c r="FS79">
        <v>1</v>
      </c>
    </row>
    <row r="80" spans="1:175" x14ac:dyDescent="0.2">
      <c r="A80" s="18" t="s">
        <v>0</v>
      </c>
      <c r="B80" s="27" t="s">
        <v>205</v>
      </c>
      <c r="C80" s="27">
        <v>42980</v>
      </c>
      <c r="D80" s="33">
        <v>16844</v>
      </c>
      <c r="E80" s="33">
        <v>6.7562879000000002</v>
      </c>
      <c r="F80" s="33">
        <v>6.4930840999999999</v>
      </c>
      <c r="G80" s="33">
        <v>6.3286974000000003</v>
      </c>
      <c r="H80" s="33">
        <v>6.2537342999999996</v>
      </c>
      <c r="I80" s="33">
        <v>6.2870974000000004</v>
      </c>
      <c r="J80" s="33">
        <v>6.5255611</v>
      </c>
      <c r="K80" s="33">
        <v>6.7228468000000001</v>
      </c>
      <c r="L80" s="33">
        <v>7.2392196000000002</v>
      </c>
      <c r="M80" s="33">
        <v>8.2861007999999998</v>
      </c>
      <c r="N80" s="33">
        <v>9.6280163000000005</v>
      </c>
      <c r="O80" s="33">
        <v>10.909447999999999</v>
      </c>
      <c r="P80" s="33">
        <v>11.641475</v>
      </c>
      <c r="Q80" s="33">
        <v>12.137696999999999</v>
      </c>
      <c r="R80" s="33">
        <v>12.474195</v>
      </c>
      <c r="S80" s="33">
        <v>12.665333</v>
      </c>
      <c r="T80" s="33">
        <v>12.708958000000001</v>
      </c>
      <c r="U80" s="33">
        <v>12.604009</v>
      </c>
      <c r="V80" s="33">
        <v>12.203835</v>
      </c>
      <c r="W80" s="33">
        <v>11.550033000000001</v>
      </c>
      <c r="X80" s="33">
        <v>10.835708</v>
      </c>
      <c r="Y80" s="33">
        <v>10.35145</v>
      </c>
      <c r="Z80" s="33">
        <v>9.3989949999999993</v>
      </c>
      <c r="AA80" s="33">
        <v>8.1737277000000006</v>
      </c>
      <c r="AB80" s="33">
        <v>7.3705160000000003</v>
      </c>
      <c r="AC80" s="33">
        <v>0.19460784</v>
      </c>
      <c r="AD80" s="33">
        <v>0.20173474999999999</v>
      </c>
      <c r="AE80" s="33">
        <v>0.19795519</v>
      </c>
      <c r="AF80" s="33">
        <v>0.19583851999999999</v>
      </c>
      <c r="AG80" s="33">
        <v>0.14961200999999999</v>
      </c>
      <c r="AH80" s="33">
        <v>0.12319875</v>
      </c>
      <c r="AI80" s="33">
        <v>-0.10117675</v>
      </c>
      <c r="AJ80" s="33">
        <v>-0.22556884999999999</v>
      </c>
      <c r="AK80" s="33">
        <v>-0.44731323000000001</v>
      </c>
      <c r="AL80" s="33">
        <v>-0.6780043</v>
      </c>
      <c r="AM80" s="33">
        <v>-0.79665246000000001</v>
      </c>
      <c r="AN80" s="33">
        <v>-0.76847111000000001</v>
      </c>
      <c r="AO80" s="33">
        <v>-0.71897805000000004</v>
      </c>
      <c r="AP80" s="33">
        <v>-0.69654041</v>
      </c>
      <c r="AQ80" s="33">
        <v>-0.59200383999999995</v>
      </c>
      <c r="AR80" s="33">
        <v>-0.52030328000000003</v>
      </c>
      <c r="AS80" s="33">
        <v>-0.37049248000000001</v>
      </c>
      <c r="AT80" s="33">
        <v>-0.21588809</v>
      </c>
      <c r="AU80" s="33">
        <v>-0.15166609</v>
      </c>
      <c r="AV80" s="33">
        <v>-0.42357349</v>
      </c>
      <c r="AW80" s="33">
        <v>-0.30227674999999998</v>
      </c>
      <c r="AX80" s="33">
        <v>-2.2270649999999999E-2</v>
      </c>
      <c r="AY80" s="33">
        <v>0.13700499999999999</v>
      </c>
      <c r="AZ80" s="33">
        <v>0.15798599999999999</v>
      </c>
      <c r="BA80" s="33">
        <v>0.21574787000000001</v>
      </c>
      <c r="BB80" s="33">
        <v>0.21946194999999999</v>
      </c>
      <c r="BC80" s="33">
        <v>0.21526100000000001</v>
      </c>
      <c r="BD80" s="33">
        <v>0.21346794999999999</v>
      </c>
      <c r="BE80" s="33">
        <v>0.16748979</v>
      </c>
      <c r="BF80" s="33">
        <v>0.14356044000000001</v>
      </c>
      <c r="BG80" s="33">
        <v>-8.0402669999999996E-2</v>
      </c>
      <c r="BH80" s="33">
        <v>-0.19427976999999999</v>
      </c>
      <c r="BI80" s="33">
        <v>-0.41504967999999998</v>
      </c>
      <c r="BJ80" s="33">
        <v>-0.64448000000000005</v>
      </c>
      <c r="BK80" s="33">
        <v>-0.75978319000000005</v>
      </c>
      <c r="BL80" s="33">
        <v>-0.72702745999999996</v>
      </c>
      <c r="BM80" s="33">
        <v>-0.67609439000000005</v>
      </c>
      <c r="BN80" s="33">
        <v>-0.64997234000000004</v>
      </c>
      <c r="BO80" s="33">
        <v>-0.54435736999999995</v>
      </c>
      <c r="BP80" s="33">
        <v>-0.47114183999999998</v>
      </c>
      <c r="BQ80" s="33">
        <v>-0.32176239000000001</v>
      </c>
      <c r="BR80" s="33">
        <v>-0.16909784999999999</v>
      </c>
      <c r="BS80" s="33">
        <v>-0.10857575</v>
      </c>
      <c r="BT80" s="33">
        <v>-0.38134700999999999</v>
      </c>
      <c r="BU80" s="33">
        <v>-0.25843962999999998</v>
      </c>
      <c r="BV80" s="33">
        <v>1.8345279999999999E-2</v>
      </c>
      <c r="BW80" s="33">
        <v>0.17386018</v>
      </c>
      <c r="BX80" s="33">
        <v>0.19233278000000001</v>
      </c>
      <c r="BY80" s="33">
        <v>0.23038939</v>
      </c>
      <c r="BZ80" s="33">
        <v>0.23173974999999999</v>
      </c>
      <c r="CA80" s="33">
        <v>0.22724694000000001</v>
      </c>
      <c r="CB80" s="33">
        <v>0.22567804</v>
      </c>
      <c r="CC80" s="33">
        <v>0.17987188000000001</v>
      </c>
      <c r="CD80" s="33">
        <v>0.15766288000000001</v>
      </c>
      <c r="CE80" s="33">
        <v>-6.6014610000000001E-2</v>
      </c>
      <c r="CF80" s="33">
        <v>-0.17260903999999999</v>
      </c>
      <c r="CG80" s="33">
        <v>-0.39270403999999998</v>
      </c>
      <c r="CH80" s="33">
        <v>-0.62126117000000003</v>
      </c>
      <c r="CI80" s="33">
        <v>-0.73424763999999998</v>
      </c>
      <c r="CJ80" s="33">
        <v>-0.69832371999999998</v>
      </c>
      <c r="CK80" s="33">
        <v>-0.64639329999999995</v>
      </c>
      <c r="CL80" s="33">
        <v>-0.61771944000000001</v>
      </c>
      <c r="CM80" s="33">
        <v>-0.51135757999999998</v>
      </c>
      <c r="CN80" s="33">
        <v>-0.43709278000000001</v>
      </c>
      <c r="CO80" s="33">
        <v>-0.28801207000000001</v>
      </c>
      <c r="CP80" s="33">
        <v>-0.13669107</v>
      </c>
      <c r="CQ80" s="33">
        <v>-7.8731519999999999E-2</v>
      </c>
      <c r="CR80" s="33">
        <v>-0.35210108000000001</v>
      </c>
      <c r="CS80" s="33">
        <v>-0.22807817</v>
      </c>
      <c r="CT80" s="33">
        <v>4.6475759999999998E-2</v>
      </c>
      <c r="CU80" s="33">
        <v>0.19938597</v>
      </c>
      <c r="CV80" s="33">
        <v>0.21612126000000001</v>
      </c>
      <c r="CW80" s="33">
        <v>0.2450309</v>
      </c>
      <c r="CX80" s="33">
        <v>0.24401755</v>
      </c>
      <c r="CY80" s="33">
        <v>0.23923289</v>
      </c>
      <c r="CZ80" s="33">
        <v>0.23788813</v>
      </c>
      <c r="DA80" s="33">
        <v>0.19225397999999999</v>
      </c>
      <c r="DB80" s="33">
        <v>0.17176532</v>
      </c>
      <c r="DC80" s="33">
        <v>-5.162655E-2</v>
      </c>
      <c r="DD80" s="33">
        <v>-0.15093830999999999</v>
      </c>
      <c r="DE80" s="33">
        <v>-0.37035839999999998</v>
      </c>
      <c r="DF80" s="33">
        <v>-0.59804234000000001</v>
      </c>
      <c r="DG80" s="33">
        <v>-0.70871209999999996</v>
      </c>
      <c r="DH80" s="33">
        <v>-0.66961996999999995</v>
      </c>
      <c r="DI80" s="33">
        <v>-0.61669220999999996</v>
      </c>
      <c r="DJ80" s="33">
        <v>-0.58546653999999998</v>
      </c>
      <c r="DK80" s="33">
        <v>-0.47835778000000001</v>
      </c>
      <c r="DL80" s="33">
        <v>-0.40304371</v>
      </c>
      <c r="DM80" s="33">
        <v>-0.25426175000000001</v>
      </c>
      <c r="DN80" s="33">
        <v>-0.1042843</v>
      </c>
      <c r="DO80" s="33">
        <v>-4.888729E-2</v>
      </c>
      <c r="DP80" s="33">
        <v>-0.32285514999999998</v>
      </c>
      <c r="DQ80" s="33">
        <v>-0.19771670999999999</v>
      </c>
      <c r="DR80" s="33">
        <v>7.4606229999999996E-2</v>
      </c>
      <c r="DS80" s="33">
        <v>0.22491175999999999</v>
      </c>
      <c r="DT80" s="33">
        <v>0.23990974000000001</v>
      </c>
      <c r="DU80" s="33">
        <v>0.26617092999999997</v>
      </c>
      <c r="DV80" s="33">
        <v>0.26174475000000003</v>
      </c>
      <c r="DW80" s="33">
        <v>0.25653869000000001</v>
      </c>
      <c r="DX80" s="33">
        <v>0.25551754999999998</v>
      </c>
      <c r="DY80" s="33">
        <v>0.21013175000000001</v>
      </c>
      <c r="DZ80" s="33">
        <v>0.19212700999999999</v>
      </c>
      <c r="EA80" s="33">
        <v>-3.0852480000000002E-2</v>
      </c>
      <c r="EB80" s="33">
        <v>-0.11964922</v>
      </c>
      <c r="EC80" s="33">
        <v>-0.33809485</v>
      </c>
      <c r="ED80" s="33">
        <v>-0.56451803</v>
      </c>
      <c r="EE80" s="33">
        <v>-0.67184283</v>
      </c>
      <c r="EF80" s="33">
        <v>-0.62817632000000001</v>
      </c>
      <c r="EG80" s="33">
        <v>-0.57380854999999997</v>
      </c>
      <c r="EH80" s="33">
        <v>-0.53889847000000002</v>
      </c>
      <c r="EI80" s="33">
        <v>-0.43071131000000001</v>
      </c>
      <c r="EJ80" s="33">
        <v>-0.35388227</v>
      </c>
      <c r="EK80" s="33">
        <v>-0.20553166</v>
      </c>
      <c r="EL80" s="33">
        <v>-5.749406E-2</v>
      </c>
      <c r="EM80" s="33">
        <v>-5.7969600000000003E-3</v>
      </c>
      <c r="EN80" s="33">
        <v>-0.28062868000000002</v>
      </c>
      <c r="EO80" s="33">
        <v>-0.15387959000000001</v>
      </c>
      <c r="EP80" s="33">
        <v>0.11522216</v>
      </c>
      <c r="EQ80" s="33">
        <v>0.26176694</v>
      </c>
      <c r="ER80" s="33">
        <v>0.27425652</v>
      </c>
      <c r="ES80" s="33">
        <v>82.080761999999993</v>
      </c>
      <c r="ET80" s="33">
        <v>80.837805000000003</v>
      </c>
      <c r="EU80" s="33">
        <v>79.618272000000005</v>
      </c>
      <c r="EV80" s="33">
        <v>77.975814999999997</v>
      </c>
      <c r="EW80" s="33">
        <v>77.198193000000003</v>
      </c>
      <c r="EX80" s="33">
        <v>76.039044000000004</v>
      </c>
      <c r="EY80" s="33">
        <v>74.721990000000005</v>
      </c>
      <c r="EZ80" s="33">
        <v>77.020660000000007</v>
      </c>
      <c r="FA80" s="33">
        <v>82.086757000000006</v>
      </c>
      <c r="FB80" s="33">
        <v>88.350406000000007</v>
      </c>
      <c r="FC80" s="33">
        <v>93.132720000000006</v>
      </c>
      <c r="FD80" s="33">
        <v>97.206261999999995</v>
      </c>
      <c r="FE80" s="33">
        <v>100.43881</v>
      </c>
      <c r="FF80" s="33">
        <v>102.81314999999999</v>
      </c>
      <c r="FG80" s="33">
        <v>104.36009</v>
      </c>
      <c r="FH80" s="33">
        <v>105.27385</v>
      </c>
      <c r="FI80" s="33">
        <v>104.98296000000001</v>
      </c>
      <c r="FJ80" s="33">
        <v>103.74656</v>
      </c>
      <c r="FK80" s="33">
        <v>100.43572</v>
      </c>
      <c r="FL80" s="33">
        <v>96.023202999999995</v>
      </c>
      <c r="FM80" s="33">
        <v>91.795111000000006</v>
      </c>
      <c r="FN80" s="33">
        <v>89.304361</v>
      </c>
      <c r="FO80" s="33">
        <v>86.718884000000003</v>
      </c>
      <c r="FP80" s="33">
        <v>85.052588</v>
      </c>
      <c r="FQ80" s="33">
        <v>0.62859679999999996</v>
      </c>
      <c r="FR80" s="82">
        <v>6.0294300000000002E-2</v>
      </c>
      <c r="FS80">
        <v>1</v>
      </c>
    </row>
    <row r="81" spans="1:175" x14ac:dyDescent="0.2">
      <c r="A81" s="18" t="s">
        <v>0</v>
      </c>
      <c r="B81" s="27" t="s">
        <v>205</v>
      </c>
      <c r="C81" t="s">
        <v>1</v>
      </c>
      <c r="D81" s="33">
        <v>17049.332999999999</v>
      </c>
      <c r="E81" s="33">
        <v>6.0957697</v>
      </c>
      <c r="F81" s="33">
        <v>5.8809041999999998</v>
      </c>
      <c r="G81" s="33">
        <v>5.7704095000000004</v>
      </c>
      <c r="H81" s="33">
        <v>5.7299040000000003</v>
      </c>
      <c r="I81" s="33">
        <v>5.8513302999999999</v>
      </c>
      <c r="J81" s="33">
        <v>6.1923570000000003</v>
      </c>
      <c r="K81" s="33">
        <v>6.6037333</v>
      </c>
      <c r="L81" s="33">
        <v>7.5285881999999997</v>
      </c>
      <c r="M81" s="33">
        <v>8.7600207000000001</v>
      </c>
      <c r="N81" s="33">
        <v>10.094011999999999</v>
      </c>
      <c r="O81" s="33">
        <v>11.325994</v>
      </c>
      <c r="P81" s="33">
        <v>12.000963</v>
      </c>
      <c r="Q81" s="33">
        <v>12.471427</v>
      </c>
      <c r="R81" s="33">
        <v>12.845426</v>
      </c>
      <c r="S81" s="33">
        <v>13.095777</v>
      </c>
      <c r="T81" s="33">
        <v>13.171704</v>
      </c>
      <c r="U81" s="33">
        <v>12.982085</v>
      </c>
      <c r="V81" s="33">
        <v>12.274488</v>
      </c>
      <c r="W81" s="33">
        <v>11.262012</v>
      </c>
      <c r="X81" s="33">
        <v>10.407517</v>
      </c>
      <c r="Y81" s="33">
        <v>9.8236472999999993</v>
      </c>
      <c r="Z81" s="33">
        <v>8.7492517000000003</v>
      </c>
      <c r="AA81" s="33">
        <v>7.457389</v>
      </c>
      <c r="AB81" s="33">
        <v>6.6526367999999998</v>
      </c>
      <c r="AC81" s="33">
        <v>1.290086E-2</v>
      </c>
      <c r="AD81" s="33">
        <v>-4.9369899999999996E-3</v>
      </c>
      <c r="AE81" s="33">
        <v>-2.2295E-4</v>
      </c>
      <c r="AF81" s="33">
        <v>8.9534E-4</v>
      </c>
      <c r="AG81" s="33">
        <v>-1.058312E-2</v>
      </c>
      <c r="AH81" s="33">
        <v>-2.6666539999999999E-2</v>
      </c>
      <c r="AI81" s="33">
        <v>-2.6539920000000002E-2</v>
      </c>
      <c r="AJ81" s="33">
        <v>-3.0720609999999999E-2</v>
      </c>
      <c r="AK81" s="33">
        <v>-1.5313200000000001E-3</v>
      </c>
      <c r="AL81" s="33">
        <v>-4.1549999999999998E-3</v>
      </c>
      <c r="AM81" s="33">
        <v>9.7050999999999995E-4</v>
      </c>
      <c r="AN81" s="33">
        <v>6.2017610000000001E-2</v>
      </c>
      <c r="AO81" s="33">
        <v>8.702298E-2</v>
      </c>
      <c r="AP81" s="33">
        <v>0.10129405</v>
      </c>
      <c r="AQ81" s="33">
        <v>0.20114604999999999</v>
      </c>
      <c r="AR81" s="33">
        <v>0.22176641999999999</v>
      </c>
      <c r="AS81" s="33">
        <v>0.19221046</v>
      </c>
      <c r="AT81" s="33">
        <v>0.13775348000000001</v>
      </c>
      <c r="AU81" s="33">
        <v>3.6633939999999997E-2</v>
      </c>
      <c r="AV81" s="33">
        <v>-7.0903019999999997E-2</v>
      </c>
      <c r="AW81" s="33">
        <v>-8.9428019999999997E-2</v>
      </c>
      <c r="AX81" s="33">
        <v>-3.2386930000000001E-2</v>
      </c>
      <c r="AY81" s="33">
        <v>-6.2481500000000001E-3</v>
      </c>
      <c r="AZ81" s="33">
        <v>-5.8587800000000001E-3</v>
      </c>
      <c r="BA81" s="33">
        <v>1.780255E-2</v>
      </c>
      <c r="BB81" s="33">
        <v>-3.0707E-4</v>
      </c>
      <c r="BC81" s="33">
        <v>3.88771E-3</v>
      </c>
      <c r="BD81" s="33">
        <v>4.70105E-3</v>
      </c>
      <c r="BE81" s="33">
        <v>-6.4954699999999997E-3</v>
      </c>
      <c r="BF81" s="33">
        <v>-2.155402E-2</v>
      </c>
      <c r="BG81" s="33">
        <v>-2.0691890000000001E-2</v>
      </c>
      <c r="BH81" s="33">
        <v>-2.4587399999999999E-2</v>
      </c>
      <c r="BI81" s="33">
        <v>5.3884600000000003E-3</v>
      </c>
      <c r="BJ81" s="33">
        <v>4.3903800000000002E-3</v>
      </c>
      <c r="BK81" s="33">
        <v>1.220634E-2</v>
      </c>
      <c r="BL81" s="33">
        <v>7.2605740000000002E-2</v>
      </c>
      <c r="BM81" s="33">
        <v>9.9053769999999999E-2</v>
      </c>
      <c r="BN81" s="33">
        <v>0.11428269000000001</v>
      </c>
      <c r="BO81" s="33">
        <v>0.21546249000000001</v>
      </c>
      <c r="BP81" s="33">
        <v>0.23650497000000001</v>
      </c>
      <c r="BQ81" s="33">
        <v>0.20675734000000001</v>
      </c>
      <c r="BR81" s="33">
        <v>0.15153475999999999</v>
      </c>
      <c r="BS81" s="33">
        <v>4.8668070000000001E-2</v>
      </c>
      <c r="BT81" s="33">
        <v>-5.7925690000000002E-2</v>
      </c>
      <c r="BU81" s="33">
        <v>-7.5616039999999995E-2</v>
      </c>
      <c r="BV81" s="33">
        <v>-2.2237280000000002E-2</v>
      </c>
      <c r="BW81" s="33">
        <v>2.1509900000000002E-3</v>
      </c>
      <c r="BX81" s="33">
        <v>1.6152300000000001E-3</v>
      </c>
      <c r="BY81" s="33">
        <v>2.1197440000000001E-2</v>
      </c>
      <c r="BZ81" s="33">
        <v>2.8996099999999999E-3</v>
      </c>
      <c r="CA81" s="33">
        <v>6.7347300000000004E-3</v>
      </c>
      <c r="CB81" s="33">
        <v>7.3368699999999997E-3</v>
      </c>
      <c r="CC81" s="33">
        <v>-3.6643800000000001E-3</v>
      </c>
      <c r="CD81" s="33">
        <v>-1.8013100000000001E-2</v>
      </c>
      <c r="CE81" s="33">
        <v>-1.664156E-2</v>
      </c>
      <c r="CF81" s="33">
        <v>-2.033956E-2</v>
      </c>
      <c r="CG81" s="33">
        <v>1.018107E-2</v>
      </c>
      <c r="CH81" s="33">
        <v>1.0308879999999999E-2</v>
      </c>
      <c r="CI81" s="33">
        <v>1.9988240000000001E-2</v>
      </c>
      <c r="CJ81" s="33">
        <v>7.9939049999999998E-2</v>
      </c>
      <c r="CK81" s="33">
        <v>0.10738626</v>
      </c>
      <c r="CL81" s="33">
        <v>0.12327857</v>
      </c>
      <c r="CM81" s="33">
        <v>0.22537802000000001</v>
      </c>
      <c r="CN81" s="33">
        <v>0.24671285000000001</v>
      </c>
      <c r="CO81" s="33">
        <v>0.21683247</v>
      </c>
      <c r="CP81" s="33">
        <v>0.16107964</v>
      </c>
      <c r="CQ81" s="33">
        <v>5.7002869999999997E-2</v>
      </c>
      <c r="CR81" s="33">
        <v>-4.8937630000000003E-2</v>
      </c>
      <c r="CS81" s="33">
        <v>-6.6049899999999995E-2</v>
      </c>
      <c r="CT81" s="33">
        <v>-1.520765E-2</v>
      </c>
      <c r="CU81" s="33">
        <v>7.9682099999999999E-3</v>
      </c>
      <c r="CV81" s="33">
        <v>6.7917000000000003E-3</v>
      </c>
      <c r="CW81" s="33">
        <v>2.4592340000000001E-2</v>
      </c>
      <c r="CX81" s="33">
        <v>6.1062800000000004E-3</v>
      </c>
      <c r="CY81" s="33">
        <v>9.5817599999999999E-3</v>
      </c>
      <c r="CZ81" s="33">
        <v>9.9726899999999993E-3</v>
      </c>
      <c r="DA81" s="33">
        <v>-8.3328999999999999E-4</v>
      </c>
      <c r="DB81" s="33">
        <v>-1.4472179999999999E-2</v>
      </c>
      <c r="DC81" s="33">
        <v>-1.259124E-2</v>
      </c>
      <c r="DD81" s="33">
        <v>-1.609172E-2</v>
      </c>
      <c r="DE81" s="33">
        <v>1.497369E-2</v>
      </c>
      <c r="DF81" s="33">
        <v>1.622738E-2</v>
      </c>
      <c r="DG81" s="33">
        <v>2.7770139999999999E-2</v>
      </c>
      <c r="DH81" s="33">
        <v>8.7272359999999993E-2</v>
      </c>
      <c r="DI81" s="33">
        <v>0.11571875</v>
      </c>
      <c r="DJ81" s="33">
        <v>0.13227446000000001</v>
      </c>
      <c r="DK81" s="33">
        <v>0.23529354</v>
      </c>
      <c r="DL81" s="33">
        <v>0.25692073999999998</v>
      </c>
      <c r="DM81" s="33">
        <v>0.22690759999999999</v>
      </c>
      <c r="DN81" s="33">
        <v>0.17062451000000001</v>
      </c>
      <c r="DO81" s="33">
        <v>6.533767E-2</v>
      </c>
      <c r="DP81" s="33">
        <v>-3.9949569999999997E-2</v>
      </c>
      <c r="DQ81" s="33">
        <v>-5.6483760000000001E-2</v>
      </c>
      <c r="DR81" s="33">
        <v>-8.1780299999999993E-3</v>
      </c>
      <c r="DS81" s="33">
        <v>1.378543E-2</v>
      </c>
      <c r="DT81" s="33">
        <v>1.196817E-2</v>
      </c>
      <c r="DU81" s="33">
        <v>2.9494030000000001E-2</v>
      </c>
      <c r="DV81" s="33">
        <v>1.07362E-2</v>
      </c>
      <c r="DW81" s="33">
        <v>1.369241E-2</v>
      </c>
      <c r="DX81" s="33">
        <v>1.37784E-2</v>
      </c>
      <c r="DY81" s="33">
        <v>3.25435E-3</v>
      </c>
      <c r="DZ81" s="33">
        <v>-9.3596500000000006E-3</v>
      </c>
      <c r="EA81" s="33">
        <v>-6.7432100000000003E-3</v>
      </c>
      <c r="EB81" s="33">
        <v>-9.9585200000000002E-3</v>
      </c>
      <c r="EC81" s="33">
        <v>2.189346E-2</v>
      </c>
      <c r="ED81" s="33">
        <v>2.4772760000000001E-2</v>
      </c>
      <c r="EE81" s="33">
        <v>3.9005970000000001E-2</v>
      </c>
      <c r="EF81" s="33">
        <v>9.7860489999999994E-2</v>
      </c>
      <c r="EG81" s="33">
        <v>0.12774953999999999</v>
      </c>
      <c r="EH81" s="33">
        <v>0.14526309000000001</v>
      </c>
      <c r="EI81" s="33">
        <v>0.24960998000000001</v>
      </c>
      <c r="EJ81" s="33">
        <v>0.27165929</v>
      </c>
      <c r="EK81" s="33">
        <v>0.24145448999999999</v>
      </c>
      <c r="EL81" s="33">
        <v>0.18440580000000001</v>
      </c>
      <c r="EM81" s="33">
        <v>7.7371809999999999E-2</v>
      </c>
      <c r="EN81" s="33">
        <v>-2.6972240000000001E-2</v>
      </c>
      <c r="EO81" s="33">
        <v>-4.2671769999999998E-2</v>
      </c>
      <c r="EP81" s="33">
        <v>1.9716199999999999E-3</v>
      </c>
      <c r="EQ81" s="33">
        <v>2.2184570000000001E-2</v>
      </c>
      <c r="ER81" s="33">
        <v>1.944218E-2</v>
      </c>
      <c r="ES81" s="33">
        <v>74.545438000000004</v>
      </c>
      <c r="ET81" s="33">
        <v>73.281424000000001</v>
      </c>
      <c r="EU81" s="33">
        <v>72.166017999999994</v>
      </c>
      <c r="EV81" s="33">
        <v>71.046510999999995</v>
      </c>
      <c r="EW81" s="33">
        <v>70.165355000000005</v>
      </c>
      <c r="EX81" s="33">
        <v>69.368314999999996</v>
      </c>
      <c r="EY81" s="33">
        <v>69.461145000000002</v>
      </c>
      <c r="EZ81" s="33">
        <v>72.18853</v>
      </c>
      <c r="FA81" s="33">
        <v>76.289570999999995</v>
      </c>
      <c r="FB81" s="33">
        <v>80.591217</v>
      </c>
      <c r="FC81" s="33">
        <v>84.557147999999998</v>
      </c>
      <c r="FD81" s="33">
        <v>88.037176000000002</v>
      </c>
      <c r="FE81" s="33">
        <v>90.964099000000004</v>
      </c>
      <c r="FF81" s="33">
        <v>93.184259999999995</v>
      </c>
      <c r="FG81" s="33">
        <v>94.671092000000002</v>
      </c>
      <c r="FH81" s="33">
        <v>95.576627999999999</v>
      </c>
      <c r="FI81" s="33">
        <v>95.298499000000007</v>
      </c>
      <c r="FJ81" s="33">
        <v>94.014581000000007</v>
      </c>
      <c r="FK81" s="33">
        <v>91.486344000000003</v>
      </c>
      <c r="FL81" s="33">
        <v>87.566051999999999</v>
      </c>
      <c r="FM81" s="33">
        <v>83.886234000000002</v>
      </c>
      <c r="FN81" s="33">
        <v>81.267278000000005</v>
      </c>
      <c r="FO81" s="33">
        <v>79.088427999999993</v>
      </c>
      <c r="FP81" s="33">
        <v>77.059968999999995</v>
      </c>
      <c r="FQ81" s="33">
        <v>0.1649815</v>
      </c>
      <c r="FR81" s="82">
        <v>1.8064299999999998E-2</v>
      </c>
      <c r="FS81">
        <v>1</v>
      </c>
    </row>
    <row r="82" spans="1:175" x14ac:dyDescent="0.2">
      <c r="A82" s="18" t="s">
        <v>0</v>
      </c>
      <c r="B82" s="27" t="s">
        <v>203</v>
      </c>
      <c r="C82" s="27">
        <v>42902</v>
      </c>
      <c r="D82" s="33">
        <v>67822</v>
      </c>
      <c r="E82" s="33">
        <v>5.0811951999999998</v>
      </c>
      <c r="F82" s="33">
        <v>4.8303115999999999</v>
      </c>
      <c r="G82" s="33">
        <v>4.6747737000000003</v>
      </c>
      <c r="H82" s="33">
        <v>4.6520771999999999</v>
      </c>
      <c r="I82" s="33">
        <v>4.7762130999999997</v>
      </c>
      <c r="J82" s="33">
        <v>5.0171792999999996</v>
      </c>
      <c r="K82" s="33">
        <v>5.3167201999999998</v>
      </c>
      <c r="L82" s="33">
        <v>6.1336181999999999</v>
      </c>
      <c r="M82" s="33">
        <v>7.1896569000000001</v>
      </c>
      <c r="N82" s="33">
        <v>8.1150684999999996</v>
      </c>
      <c r="O82" s="33">
        <v>8.8644464999999997</v>
      </c>
      <c r="P82" s="33">
        <v>9.3950216999999991</v>
      </c>
      <c r="Q82" s="33">
        <v>9.6812097999999995</v>
      </c>
      <c r="R82" s="33">
        <v>9.9155171000000006</v>
      </c>
      <c r="S82" s="33">
        <v>10.079152000000001</v>
      </c>
      <c r="T82" s="33">
        <v>10.053694999999999</v>
      </c>
      <c r="U82" s="33">
        <v>9.8476549999999996</v>
      </c>
      <c r="V82" s="33">
        <v>9.2359717000000003</v>
      </c>
      <c r="W82" s="33">
        <v>8.3164791999999998</v>
      </c>
      <c r="X82" s="33">
        <v>7.7677835999999996</v>
      </c>
      <c r="Y82" s="33">
        <v>7.4554467999999998</v>
      </c>
      <c r="Z82" s="33">
        <v>7.0727278</v>
      </c>
      <c r="AA82" s="33">
        <v>6.4193023</v>
      </c>
      <c r="AB82" s="33">
        <v>5.8115462999999998</v>
      </c>
      <c r="AC82" s="33">
        <v>3.1242800000000001E-3</v>
      </c>
      <c r="AD82" s="33">
        <v>-7.9313700000000001E-3</v>
      </c>
      <c r="AE82" s="33">
        <v>-1.3460799999999999E-3</v>
      </c>
      <c r="AF82" s="33">
        <v>2.3016620000000002E-2</v>
      </c>
      <c r="AG82" s="33">
        <v>-1.9601699999999998E-3</v>
      </c>
      <c r="AH82" s="33">
        <v>-3.4805889999999999E-2</v>
      </c>
      <c r="AI82" s="33">
        <v>-7.9502870000000003E-2</v>
      </c>
      <c r="AJ82" s="33">
        <v>-7.7307470000000003E-2</v>
      </c>
      <c r="AK82" s="33">
        <v>-3.2390540000000002E-2</v>
      </c>
      <c r="AL82" s="33">
        <v>-1.634648E-2</v>
      </c>
      <c r="AM82" s="33">
        <v>-7.0702600000000001E-3</v>
      </c>
      <c r="AN82" s="33">
        <v>-2.6819200000000001E-2</v>
      </c>
      <c r="AO82" s="33">
        <v>-2.2488600000000001E-2</v>
      </c>
      <c r="AP82" s="33">
        <v>5.96774E-3</v>
      </c>
      <c r="AQ82" s="33">
        <v>0.10628969000000001</v>
      </c>
      <c r="AR82" s="33">
        <v>0.13308660999999999</v>
      </c>
      <c r="AS82" s="33">
        <v>0.12664106</v>
      </c>
      <c r="AT82" s="33">
        <v>7.1406339999999999E-2</v>
      </c>
      <c r="AU82" s="33">
        <v>-2.992034E-2</v>
      </c>
      <c r="AV82" s="33">
        <v>-7.3693560000000005E-2</v>
      </c>
      <c r="AW82" s="33">
        <v>-7.5629070000000007E-2</v>
      </c>
      <c r="AX82" s="33">
        <v>-0.11528872</v>
      </c>
      <c r="AY82" s="33">
        <v>-0.10892052000000001</v>
      </c>
      <c r="AZ82" s="33">
        <v>-0.15153122999999999</v>
      </c>
      <c r="BA82" s="33">
        <v>1.2783259999999999E-2</v>
      </c>
      <c r="BB82" s="33">
        <v>4.6243400000000002E-3</v>
      </c>
      <c r="BC82" s="33">
        <v>9.51136E-3</v>
      </c>
      <c r="BD82" s="33">
        <v>3.6787739999999999E-2</v>
      </c>
      <c r="BE82" s="33">
        <v>8.9662100000000005E-3</v>
      </c>
      <c r="BF82" s="33">
        <v>-2.279051E-2</v>
      </c>
      <c r="BG82" s="33">
        <v>-6.2634330000000002E-2</v>
      </c>
      <c r="BH82" s="33">
        <v>-5.971228E-2</v>
      </c>
      <c r="BI82" s="33">
        <v>-1.891261E-2</v>
      </c>
      <c r="BJ82" s="33">
        <v>-8.7547000000000005E-4</v>
      </c>
      <c r="BK82" s="33">
        <v>1.034448E-2</v>
      </c>
      <c r="BL82" s="33">
        <v>-9.1010899999999992E-3</v>
      </c>
      <c r="BM82" s="33">
        <v>-5.0280899999999998E-3</v>
      </c>
      <c r="BN82" s="33">
        <v>2.7093740000000002E-2</v>
      </c>
      <c r="BO82" s="33">
        <v>0.14443945</v>
      </c>
      <c r="BP82" s="33">
        <v>0.17175331999999999</v>
      </c>
      <c r="BQ82" s="33">
        <v>0.16539203</v>
      </c>
      <c r="BR82" s="33">
        <v>0.10844525000000001</v>
      </c>
      <c r="BS82" s="33">
        <v>-1.33296E-2</v>
      </c>
      <c r="BT82" s="33">
        <v>-5.8873389999999998E-2</v>
      </c>
      <c r="BU82" s="33">
        <v>-6.1795030000000001E-2</v>
      </c>
      <c r="BV82" s="33">
        <v>-0.10206451</v>
      </c>
      <c r="BW82" s="33">
        <v>-9.5351160000000004E-2</v>
      </c>
      <c r="BX82" s="33">
        <v>-0.1394696</v>
      </c>
      <c r="BY82" s="33">
        <v>1.947304E-2</v>
      </c>
      <c r="BZ82" s="33">
        <v>1.332038E-2</v>
      </c>
      <c r="CA82" s="33">
        <v>1.70312E-2</v>
      </c>
      <c r="CB82" s="33">
        <v>4.6325570000000003E-2</v>
      </c>
      <c r="CC82" s="33">
        <v>1.653379E-2</v>
      </c>
      <c r="CD82" s="33">
        <v>-1.4468679999999999E-2</v>
      </c>
      <c r="CE82" s="33">
        <v>-5.0951240000000002E-2</v>
      </c>
      <c r="CF82" s="33">
        <v>-4.7525900000000003E-2</v>
      </c>
      <c r="CG82" s="33">
        <v>-9.5778400000000007E-3</v>
      </c>
      <c r="CH82" s="33">
        <v>9.8396999999999998E-3</v>
      </c>
      <c r="CI82" s="33">
        <v>2.2405870000000001E-2</v>
      </c>
      <c r="CJ82" s="33">
        <v>3.1704200000000002E-3</v>
      </c>
      <c r="CK82" s="33">
        <v>7.06501E-3</v>
      </c>
      <c r="CL82" s="33">
        <v>4.1725539999999998E-2</v>
      </c>
      <c r="CM82" s="33">
        <v>0.17086185000000001</v>
      </c>
      <c r="CN82" s="33">
        <v>0.19853377</v>
      </c>
      <c r="CO82" s="33">
        <v>0.19223083999999999</v>
      </c>
      <c r="CP82" s="33">
        <v>0.13409827999999999</v>
      </c>
      <c r="CQ82" s="33">
        <v>-1.8389000000000001E-3</v>
      </c>
      <c r="CR82" s="33">
        <v>-4.8608980000000003E-2</v>
      </c>
      <c r="CS82" s="33">
        <v>-5.2213610000000001E-2</v>
      </c>
      <c r="CT82" s="33">
        <v>-9.2905459999999995E-2</v>
      </c>
      <c r="CU82" s="33">
        <v>-8.5953059999999998E-2</v>
      </c>
      <c r="CV82" s="33">
        <v>-0.13111576</v>
      </c>
      <c r="CW82" s="33">
        <v>2.616282E-2</v>
      </c>
      <c r="CX82" s="33">
        <v>2.2016419999999998E-2</v>
      </c>
      <c r="CY82" s="33">
        <v>2.4551030000000001E-2</v>
      </c>
      <c r="CZ82" s="33">
        <v>5.5863400000000001E-2</v>
      </c>
      <c r="DA82" s="33">
        <v>2.4101359999999999E-2</v>
      </c>
      <c r="DB82" s="33">
        <v>-6.1468599999999997E-3</v>
      </c>
      <c r="DC82" s="33">
        <v>-3.926814E-2</v>
      </c>
      <c r="DD82" s="33">
        <v>-3.5339519999999999E-2</v>
      </c>
      <c r="DE82" s="33">
        <v>-2.4306999999999999E-4</v>
      </c>
      <c r="DF82" s="33">
        <v>2.0554869999999999E-2</v>
      </c>
      <c r="DG82" s="33">
        <v>3.446726E-2</v>
      </c>
      <c r="DH82" s="33">
        <v>1.544193E-2</v>
      </c>
      <c r="DI82" s="33">
        <v>1.9158100000000001E-2</v>
      </c>
      <c r="DJ82" s="33">
        <v>5.6357339999999999E-2</v>
      </c>
      <c r="DK82" s="33">
        <v>0.19728425999999999</v>
      </c>
      <c r="DL82" s="33">
        <v>0.22531422000000001</v>
      </c>
      <c r="DM82" s="33">
        <v>0.21906964000000001</v>
      </c>
      <c r="DN82" s="33">
        <v>0.15975132</v>
      </c>
      <c r="DO82" s="33">
        <v>9.6518000000000003E-3</v>
      </c>
      <c r="DP82" s="33">
        <v>-3.8344570000000001E-2</v>
      </c>
      <c r="DQ82" s="33">
        <v>-4.263219E-2</v>
      </c>
      <c r="DR82" s="33">
        <v>-8.3746409999999993E-2</v>
      </c>
      <c r="DS82" s="33">
        <v>-7.655497E-2</v>
      </c>
      <c r="DT82" s="33">
        <v>-0.12276191</v>
      </c>
      <c r="DU82" s="33">
        <v>3.5821800000000001E-2</v>
      </c>
      <c r="DV82" s="33">
        <v>3.457213E-2</v>
      </c>
      <c r="DW82" s="33">
        <v>3.5408469999999997E-2</v>
      </c>
      <c r="DX82" s="33">
        <v>6.9634509999999997E-2</v>
      </c>
      <c r="DY82" s="33">
        <v>3.5027740000000002E-2</v>
      </c>
      <c r="DZ82" s="33">
        <v>5.8685200000000003E-3</v>
      </c>
      <c r="EA82" s="33">
        <v>-2.2399599999999999E-2</v>
      </c>
      <c r="EB82" s="33">
        <v>-1.7744329999999999E-2</v>
      </c>
      <c r="EC82" s="33">
        <v>1.3234859999999999E-2</v>
      </c>
      <c r="ED82" s="33">
        <v>3.6025870000000002E-2</v>
      </c>
      <c r="EE82" s="33">
        <v>5.1881999999999998E-2</v>
      </c>
      <c r="EF82" s="33">
        <v>3.3160040000000002E-2</v>
      </c>
      <c r="EG82" s="33">
        <v>3.6618610000000003E-2</v>
      </c>
      <c r="EH82" s="33">
        <v>7.7483339999999998E-2</v>
      </c>
      <c r="EI82" s="33">
        <v>0.23543401</v>
      </c>
      <c r="EJ82" s="33">
        <v>0.26398094</v>
      </c>
      <c r="EK82" s="33">
        <v>0.25782062</v>
      </c>
      <c r="EL82" s="33">
        <v>0.19679023000000001</v>
      </c>
      <c r="EM82" s="33">
        <v>2.6242540000000002E-2</v>
      </c>
      <c r="EN82" s="33">
        <v>-2.3524400000000001E-2</v>
      </c>
      <c r="EO82" s="33">
        <v>-2.8798150000000002E-2</v>
      </c>
      <c r="EP82" s="33">
        <v>-7.0522189999999998E-2</v>
      </c>
      <c r="EQ82" s="33">
        <v>-6.2985609999999997E-2</v>
      </c>
      <c r="ER82" s="33">
        <v>-0.11070028</v>
      </c>
      <c r="ES82" s="33">
        <v>67.703385999999995</v>
      </c>
      <c r="ET82" s="33">
        <v>66.684765999999996</v>
      </c>
      <c r="EU82" s="33">
        <v>65.721301999999994</v>
      </c>
      <c r="EV82" s="33">
        <v>64.689520000000002</v>
      </c>
      <c r="EW82" s="33">
        <v>63.886592999999998</v>
      </c>
      <c r="EX82" s="33">
        <v>63.583793</v>
      </c>
      <c r="EY82" s="33">
        <v>64.985995000000003</v>
      </c>
      <c r="EZ82" s="33">
        <v>68.184011999999996</v>
      </c>
      <c r="FA82" s="33">
        <v>72.035184000000001</v>
      </c>
      <c r="FB82" s="33">
        <v>76.145463000000007</v>
      </c>
      <c r="FC82" s="33">
        <v>79.191989000000007</v>
      </c>
      <c r="FD82" s="33">
        <v>82.343462000000002</v>
      </c>
      <c r="FE82" s="33">
        <v>84.840052999999997</v>
      </c>
      <c r="FF82" s="33">
        <v>86.027524</v>
      </c>
      <c r="FG82" s="33">
        <v>87.274541999999997</v>
      </c>
      <c r="FH82" s="33">
        <v>87.997691000000003</v>
      </c>
      <c r="FI82" s="33">
        <v>87.741466000000003</v>
      </c>
      <c r="FJ82" s="33">
        <v>86.999253999999993</v>
      </c>
      <c r="FK82" s="33">
        <v>85.593754000000004</v>
      </c>
      <c r="FL82" s="33">
        <v>83.164809000000005</v>
      </c>
      <c r="FM82" s="33">
        <v>79.754692000000006</v>
      </c>
      <c r="FN82" s="33">
        <v>77.361123000000006</v>
      </c>
      <c r="FO82" s="33">
        <v>75.402096</v>
      </c>
      <c r="FP82" s="33">
        <v>73.432823999999997</v>
      </c>
      <c r="FQ82" s="33">
        <v>0.27179700000000001</v>
      </c>
      <c r="FR82" s="82">
        <v>4.9651300000000002E-2</v>
      </c>
      <c r="FS82">
        <v>1</v>
      </c>
    </row>
    <row r="83" spans="1:175" x14ac:dyDescent="0.2">
      <c r="A83" s="18" t="s">
        <v>0</v>
      </c>
      <c r="B83" s="27" t="s">
        <v>203</v>
      </c>
      <c r="C83" s="27">
        <v>42905</v>
      </c>
      <c r="D83" s="33">
        <v>67805</v>
      </c>
      <c r="E83" s="33">
        <v>5.7449887000000004</v>
      </c>
      <c r="F83" s="33">
        <v>5.5191328000000004</v>
      </c>
      <c r="G83" s="33">
        <v>5.3368374999999997</v>
      </c>
      <c r="H83" s="33">
        <v>5.3036932999999999</v>
      </c>
      <c r="I83" s="33">
        <v>5.4748152000000001</v>
      </c>
      <c r="J83" s="33">
        <v>5.7853668000000003</v>
      </c>
      <c r="K83" s="33">
        <v>6.2308700999999997</v>
      </c>
      <c r="L83" s="33">
        <v>7.2208984999999997</v>
      </c>
      <c r="M83" s="33">
        <v>8.4714364</v>
      </c>
      <c r="N83" s="33">
        <v>9.4882805000000001</v>
      </c>
      <c r="O83" s="33">
        <v>10.243921</v>
      </c>
      <c r="P83" s="33">
        <v>10.794525999999999</v>
      </c>
      <c r="Q83" s="33">
        <v>11.056627000000001</v>
      </c>
      <c r="R83" s="33">
        <v>11.236991</v>
      </c>
      <c r="S83" s="33">
        <v>11.30796</v>
      </c>
      <c r="T83" s="33">
        <v>11.205473</v>
      </c>
      <c r="U83" s="33">
        <v>10.943996</v>
      </c>
      <c r="V83" s="33">
        <v>10.136601000000001</v>
      </c>
      <c r="W83" s="33">
        <v>9.0841353999999992</v>
      </c>
      <c r="X83" s="33">
        <v>8.3835508000000001</v>
      </c>
      <c r="Y83" s="33">
        <v>7.9337153000000002</v>
      </c>
      <c r="Z83" s="33">
        <v>7.4660067000000003</v>
      </c>
      <c r="AA83" s="33">
        <v>6.7093441</v>
      </c>
      <c r="AB83" s="33">
        <v>6.1207133000000002</v>
      </c>
      <c r="AC83" s="33">
        <v>9.4744500000000006E-3</v>
      </c>
      <c r="AD83" s="33">
        <v>3.4599230000000002E-2</v>
      </c>
      <c r="AE83" s="33">
        <v>-2.2979300000000001E-3</v>
      </c>
      <c r="AF83" s="33">
        <v>-1.162214E-2</v>
      </c>
      <c r="AG83" s="33">
        <v>-3.634623E-2</v>
      </c>
      <c r="AH83" s="33">
        <v>-9.5919850000000001E-2</v>
      </c>
      <c r="AI83" s="33">
        <v>-7.8316739999999996E-2</v>
      </c>
      <c r="AJ83" s="33">
        <v>-2.9609730000000001E-2</v>
      </c>
      <c r="AK83" s="33">
        <v>-1.105129E-2</v>
      </c>
      <c r="AL83" s="33">
        <v>-3.9964340000000001E-2</v>
      </c>
      <c r="AM83" s="33">
        <v>-3.7331910000000003E-2</v>
      </c>
      <c r="AN83" s="33">
        <v>-4.9588569999999998E-2</v>
      </c>
      <c r="AO83" s="33">
        <v>-2.1648110000000002E-2</v>
      </c>
      <c r="AP83" s="33">
        <v>6.6759300000000001E-3</v>
      </c>
      <c r="AQ83" s="33">
        <v>7.1594560000000002E-2</v>
      </c>
      <c r="AR83" s="33">
        <v>0.12088021</v>
      </c>
      <c r="AS83" s="33">
        <v>9.4588389999999994E-2</v>
      </c>
      <c r="AT83" s="33">
        <v>7.6961390000000005E-2</v>
      </c>
      <c r="AU83" s="33">
        <v>7.8357869999999996E-2</v>
      </c>
      <c r="AV83" s="33">
        <v>2.9290030000000002E-2</v>
      </c>
      <c r="AW83" s="33">
        <v>7.4106800000000002E-3</v>
      </c>
      <c r="AX83" s="33">
        <v>-1.490058E-2</v>
      </c>
      <c r="AY83" s="33">
        <v>-5.1475800000000002E-2</v>
      </c>
      <c r="AZ83" s="33">
        <v>-4.1986280000000001E-2</v>
      </c>
      <c r="BA83" s="33">
        <v>2.299373E-2</v>
      </c>
      <c r="BB83" s="33">
        <v>4.9016780000000003E-2</v>
      </c>
      <c r="BC83" s="33">
        <v>1.3116299999999999E-2</v>
      </c>
      <c r="BD83" s="33">
        <v>2.5329300000000001E-3</v>
      </c>
      <c r="BE83" s="33">
        <v>-2.2180720000000001E-2</v>
      </c>
      <c r="BF83" s="33">
        <v>-8.1765640000000001E-2</v>
      </c>
      <c r="BG83" s="33">
        <v>-6.3981460000000004E-2</v>
      </c>
      <c r="BH83" s="33">
        <v>-1.3933930000000001E-2</v>
      </c>
      <c r="BI83" s="33">
        <v>6.5920500000000003E-3</v>
      </c>
      <c r="BJ83" s="33">
        <v>-1.9211470000000001E-2</v>
      </c>
      <c r="BK83" s="33">
        <v>-1.5100830000000001E-2</v>
      </c>
      <c r="BL83" s="33">
        <v>-2.7611779999999999E-2</v>
      </c>
      <c r="BM83" s="33">
        <v>8.5382000000000003E-4</v>
      </c>
      <c r="BN83" s="33">
        <v>3.2142820000000003E-2</v>
      </c>
      <c r="BO83" s="33">
        <v>0.11611478</v>
      </c>
      <c r="BP83" s="33">
        <v>0.16531298999999999</v>
      </c>
      <c r="BQ83" s="33">
        <v>0.13847618</v>
      </c>
      <c r="BR83" s="33">
        <v>0.12042185</v>
      </c>
      <c r="BS83" s="33">
        <v>0.10743699</v>
      </c>
      <c r="BT83" s="33">
        <v>4.8388769999999998E-2</v>
      </c>
      <c r="BU83" s="33">
        <v>2.4729600000000001E-2</v>
      </c>
      <c r="BV83" s="33">
        <v>9.7165999999999995E-4</v>
      </c>
      <c r="BW83" s="33">
        <v>-3.6520400000000001E-2</v>
      </c>
      <c r="BX83" s="33">
        <v>-2.8794940000000002E-2</v>
      </c>
      <c r="BY83" s="33">
        <v>3.235714E-2</v>
      </c>
      <c r="BZ83" s="33">
        <v>5.9002329999999999E-2</v>
      </c>
      <c r="CA83" s="33">
        <v>2.379216E-2</v>
      </c>
      <c r="CB83" s="33">
        <v>1.2336690000000001E-2</v>
      </c>
      <c r="CC83" s="33">
        <v>-1.2369730000000001E-2</v>
      </c>
      <c r="CD83" s="33">
        <v>-7.1962479999999995E-2</v>
      </c>
      <c r="CE83" s="33">
        <v>-5.4052879999999998E-2</v>
      </c>
      <c r="CF83" s="33">
        <v>-3.07691E-3</v>
      </c>
      <c r="CG83" s="33">
        <v>1.881178E-2</v>
      </c>
      <c r="CH83" s="33">
        <v>-4.8380999999999997E-3</v>
      </c>
      <c r="CI83" s="33">
        <v>2.9635000000000002E-4</v>
      </c>
      <c r="CJ83" s="33">
        <v>-1.2390719999999999E-2</v>
      </c>
      <c r="CK83" s="33">
        <v>1.6438589999999999E-2</v>
      </c>
      <c r="CL83" s="33">
        <v>4.9781119999999998E-2</v>
      </c>
      <c r="CM83" s="33">
        <v>0.14694934000000001</v>
      </c>
      <c r="CN83" s="33">
        <v>0.19608698999999999</v>
      </c>
      <c r="CO83" s="33">
        <v>0.16887273</v>
      </c>
      <c r="CP83" s="33">
        <v>0.15052244000000001</v>
      </c>
      <c r="CQ83" s="33">
        <v>0.1275771</v>
      </c>
      <c r="CR83" s="33">
        <v>6.1616490000000003E-2</v>
      </c>
      <c r="CS83" s="33">
        <v>3.6724619999999999E-2</v>
      </c>
      <c r="CT83" s="33">
        <v>1.196473E-2</v>
      </c>
      <c r="CU83" s="33">
        <v>-2.6162339999999999E-2</v>
      </c>
      <c r="CV83" s="33">
        <v>-1.965865E-2</v>
      </c>
      <c r="CW83" s="33">
        <v>4.1720559999999997E-2</v>
      </c>
      <c r="CX83" s="33">
        <v>6.8987880000000001E-2</v>
      </c>
      <c r="CY83" s="33">
        <v>3.446801E-2</v>
      </c>
      <c r="CZ83" s="33">
        <v>2.2140449999999999E-2</v>
      </c>
      <c r="DA83" s="33">
        <v>-2.5587399999999999E-3</v>
      </c>
      <c r="DB83" s="33">
        <v>-6.2159319999999997E-2</v>
      </c>
      <c r="DC83" s="33">
        <v>-4.412431E-2</v>
      </c>
      <c r="DD83" s="33">
        <v>7.7800999999999999E-3</v>
      </c>
      <c r="DE83" s="33">
        <v>3.1031510000000002E-2</v>
      </c>
      <c r="DF83" s="33">
        <v>9.5352700000000002E-3</v>
      </c>
      <c r="DG83" s="33">
        <v>1.5693530000000001E-2</v>
      </c>
      <c r="DH83" s="33">
        <v>2.8303299999999998E-3</v>
      </c>
      <c r="DI83" s="33">
        <v>3.2023360000000001E-2</v>
      </c>
      <c r="DJ83" s="33">
        <v>6.7419409999999999E-2</v>
      </c>
      <c r="DK83" s="33">
        <v>0.17778390999999999</v>
      </c>
      <c r="DL83" s="33">
        <v>0.22686100000000001</v>
      </c>
      <c r="DM83" s="33">
        <v>0.19926927999999999</v>
      </c>
      <c r="DN83" s="33">
        <v>0.18062302</v>
      </c>
      <c r="DO83" s="33">
        <v>0.14771720999999999</v>
      </c>
      <c r="DP83" s="33">
        <v>7.4844220000000003E-2</v>
      </c>
      <c r="DQ83" s="33">
        <v>4.8719650000000003E-2</v>
      </c>
      <c r="DR83" s="33">
        <v>2.2957789999999999E-2</v>
      </c>
      <c r="DS83" s="33">
        <v>-1.580428E-2</v>
      </c>
      <c r="DT83" s="33">
        <v>-1.052237E-2</v>
      </c>
      <c r="DU83" s="33">
        <v>5.5239839999999998E-2</v>
      </c>
      <c r="DV83" s="33">
        <v>8.3405430000000003E-2</v>
      </c>
      <c r="DW83" s="33">
        <v>4.9882250000000003E-2</v>
      </c>
      <c r="DX83" s="33">
        <v>3.6295519999999998E-2</v>
      </c>
      <c r="DY83" s="33">
        <v>1.1606770000000001E-2</v>
      </c>
      <c r="DZ83" s="33">
        <v>-4.8005109999999997E-2</v>
      </c>
      <c r="EA83" s="33">
        <v>-2.9789019999999999E-2</v>
      </c>
      <c r="EB83" s="33">
        <v>2.3455899999999998E-2</v>
      </c>
      <c r="EC83" s="33">
        <v>4.867486E-2</v>
      </c>
      <c r="ED83" s="33">
        <v>3.028813E-2</v>
      </c>
      <c r="EE83" s="33">
        <v>3.7924609999999997E-2</v>
      </c>
      <c r="EF83" s="33">
        <v>2.4807119999999998E-2</v>
      </c>
      <c r="EG83" s="33">
        <v>5.4525289999999997E-2</v>
      </c>
      <c r="EH83" s="33">
        <v>9.2886300000000005E-2</v>
      </c>
      <c r="EI83" s="33">
        <v>0.22230412999999999</v>
      </c>
      <c r="EJ83" s="33">
        <v>0.27129377999999998</v>
      </c>
      <c r="EK83" s="33">
        <v>0.24315706000000001</v>
      </c>
      <c r="EL83" s="33">
        <v>0.22408348</v>
      </c>
      <c r="EM83" s="33">
        <v>0.17679632000000001</v>
      </c>
      <c r="EN83" s="33">
        <v>9.3942949999999997E-2</v>
      </c>
      <c r="EO83" s="33">
        <v>6.6038570000000005E-2</v>
      </c>
      <c r="EP83" s="33">
        <v>3.8830030000000001E-2</v>
      </c>
      <c r="EQ83" s="33">
        <v>-8.4887999999999999E-4</v>
      </c>
      <c r="ER83" s="33">
        <v>2.6689800000000001E-3</v>
      </c>
      <c r="ES83" s="33">
        <v>77.641103999999999</v>
      </c>
      <c r="ET83" s="33">
        <v>76.561288000000005</v>
      </c>
      <c r="EU83" s="33">
        <v>74.349794000000003</v>
      </c>
      <c r="EV83" s="33">
        <v>73.182438000000005</v>
      </c>
      <c r="EW83" s="33">
        <v>72.330074999999994</v>
      </c>
      <c r="EX83" s="33">
        <v>71.333132000000006</v>
      </c>
      <c r="EY83" s="33">
        <v>71.795452999999995</v>
      </c>
      <c r="EZ83" s="33">
        <v>75.110427999999999</v>
      </c>
      <c r="FA83" s="33">
        <v>79.038417999999993</v>
      </c>
      <c r="FB83" s="33">
        <v>83.188714000000004</v>
      </c>
      <c r="FC83" s="33">
        <v>86.866855000000001</v>
      </c>
      <c r="FD83" s="33">
        <v>90.211550000000003</v>
      </c>
      <c r="FE83" s="33">
        <v>92.113952999999995</v>
      </c>
      <c r="FF83" s="33">
        <v>92.785352000000003</v>
      </c>
      <c r="FG83" s="33">
        <v>93.318310999999994</v>
      </c>
      <c r="FH83" s="33">
        <v>93.993206999999998</v>
      </c>
      <c r="FI83" s="33">
        <v>93.550899000000001</v>
      </c>
      <c r="FJ83" s="33">
        <v>91.858975000000001</v>
      </c>
      <c r="FK83" s="33">
        <v>89.948583999999997</v>
      </c>
      <c r="FL83" s="33">
        <v>85.390533000000005</v>
      </c>
      <c r="FM83" s="33">
        <v>81.069472000000005</v>
      </c>
      <c r="FN83" s="33">
        <v>78.761402000000004</v>
      </c>
      <c r="FO83" s="33">
        <v>76.817622</v>
      </c>
      <c r="FP83" s="33">
        <v>74.786707000000007</v>
      </c>
      <c r="FQ83" s="33">
        <v>0.36603069999999999</v>
      </c>
      <c r="FR83" s="82">
        <v>5.7347200000000001E-2</v>
      </c>
      <c r="FS83">
        <v>1</v>
      </c>
    </row>
    <row r="84" spans="1:175" x14ac:dyDescent="0.2">
      <c r="A84" s="18" t="s">
        <v>0</v>
      </c>
      <c r="B84" s="27" t="s">
        <v>203</v>
      </c>
      <c r="C84" s="27">
        <v>42906</v>
      </c>
      <c r="D84" s="33">
        <v>67772</v>
      </c>
      <c r="E84" s="33">
        <v>5.7126751000000002</v>
      </c>
      <c r="F84" s="33">
        <v>5.4350088000000003</v>
      </c>
      <c r="G84" s="33">
        <v>5.2601053000000002</v>
      </c>
      <c r="H84" s="33">
        <v>5.1982125000000003</v>
      </c>
      <c r="I84" s="33">
        <v>5.3248701000000001</v>
      </c>
      <c r="J84" s="33">
        <v>5.6130826000000003</v>
      </c>
      <c r="K84" s="33">
        <v>6.0469422000000002</v>
      </c>
      <c r="L84" s="33">
        <v>6.9566363999999998</v>
      </c>
      <c r="M84" s="33">
        <v>8.1390378999999999</v>
      </c>
      <c r="N84" s="33">
        <v>9.1473899999999997</v>
      </c>
      <c r="O84" s="33">
        <v>9.8921577000000003</v>
      </c>
      <c r="P84" s="33">
        <v>10.439983</v>
      </c>
      <c r="Q84" s="33">
        <v>10.706854</v>
      </c>
      <c r="R84" s="33">
        <v>10.912247000000001</v>
      </c>
      <c r="S84" s="33">
        <v>11.011820999999999</v>
      </c>
      <c r="T84" s="33">
        <v>10.948613999999999</v>
      </c>
      <c r="U84" s="33">
        <v>10.684789</v>
      </c>
      <c r="V84" s="33">
        <v>9.9152898</v>
      </c>
      <c r="W84" s="33">
        <v>8.8656702999999997</v>
      </c>
      <c r="X84" s="33">
        <v>8.1902703999999993</v>
      </c>
      <c r="Y84" s="33">
        <v>7.7629340999999998</v>
      </c>
      <c r="Z84" s="33">
        <v>7.3033941000000002</v>
      </c>
      <c r="AA84" s="33">
        <v>6.5782271000000003</v>
      </c>
      <c r="AB84" s="33">
        <v>6.0065451000000003</v>
      </c>
      <c r="AC84" s="33">
        <v>-1.4197080000000001E-2</v>
      </c>
      <c r="AD84" s="33">
        <v>2.69177E-3</v>
      </c>
      <c r="AE84" s="33">
        <v>1.202285E-2</v>
      </c>
      <c r="AF84" s="33">
        <v>-4.3029240000000003E-2</v>
      </c>
      <c r="AG84" s="33">
        <v>-1.7173819999999999E-2</v>
      </c>
      <c r="AH84" s="33">
        <v>-5.285252E-2</v>
      </c>
      <c r="AI84" s="33">
        <v>-1.829395E-2</v>
      </c>
      <c r="AJ84" s="33">
        <v>-2.179387E-2</v>
      </c>
      <c r="AK84" s="33">
        <v>-3.058431E-2</v>
      </c>
      <c r="AL84" s="33">
        <v>-2.661548E-2</v>
      </c>
      <c r="AM84" s="33">
        <v>-6.9826650000000004E-2</v>
      </c>
      <c r="AN84" s="33">
        <v>-7.0195170000000001E-2</v>
      </c>
      <c r="AO84" s="33">
        <v>-6.7987590000000001E-2</v>
      </c>
      <c r="AP84" s="33">
        <v>-5.7526559999999997E-2</v>
      </c>
      <c r="AQ84" s="33">
        <v>-1.6085769999999999E-2</v>
      </c>
      <c r="AR84" s="33">
        <v>2.64344E-2</v>
      </c>
      <c r="AS84" s="33">
        <v>2.8079860000000002E-2</v>
      </c>
      <c r="AT84" s="33">
        <v>3.9837839999999999E-2</v>
      </c>
      <c r="AU84" s="33">
        <v>2.5673769999999999E-2</v>
      </c>
      <c r="AV84" s="33">
        <v>-2.0284839999999998E-2</v>
      </c>
      <c r="AW84" s="33">
        <v>-2.4854020000000001E-2</v>
      </c>
      <c r="AX84" s="33">
        <v>-2.678956E-2</v>
      </c>
      <c r="AY84" s="33">
        <v>-1.381864E-2</v>
      </c>
      <c r="AZ84" s="33">
        <v>8.9047499999999995E-3</v>
      </c>
      <c r="BA84" s="33">
        <v>-4.49439E-3</v>
      </c>
      <c r="BB84" s="33">
        <v>1.2491830000000001E-2</v>
      </c>
      <c r="BC84" s="33">
        <v>2.147257E-2</v>
      </c>
      <c r="BD84" s="33">
        <v>-2.5519839999999998E-2</v>
      </c>
      <c r="BE84" s="33">
        <v>-6.4425999999999997E-3</v>
      </c>
      <c r="BF84" s="33">
        <v>-4.0198200000000003E-2</v>
      </c>
      <c r="BG84" s="33">
        <v>-6.9700700000000001E-3</v>
      </c>
      <c r="BH84" s="33">
        <v>-7.8218899999999997E-3</v>
      </c>
      <c r="BI84" s="33">
        <v>-1.7655959999999998E-2</v>
      </c>
      <c r="BJ84" s="33">
        <v>-1.072042E-2</v>
      </c>
      <c r="BK84" s="33">
        <v>-5.2810990000000002E-2</v>
      </c>
      <c r="BL84" s="33">
        <v>-5.257419E-2</v>
      </c>
      <c r="BM84" s="33">
        <v>-4.8667580000000002E-2</v>
      </c>
      <c r="BN84" s="33">
        <v>-3.3173849999999998E-2</v>
      </c>
      <c r="BO84" s="33">
        <v>2.9264800000000001E-2</v>
      </c>
      <c r="BP84" s="33">
        <v>7.2982610000000003E-2</v>
      </c>
      <c r="BQ84" s="33">
        <v>7.6154970000000002E-2</v>
      </c>
      <c r="BR84" s="33">
        <v>8.6172360000000003E-2</v>
      </c>
      <c r="BS84" s="33">
        <v>5.6699619999999999E-2</v>
      </c>
      <c r="BT84" s="33">
        <v>-4.6552299999999998E-3</v>
      </c>
      <c r="BU84" s="33">
        <v>-1.060787E-2</v>
      </c>
      <c r="BV84" s="33">
        <v>-1.275456E-2</v>
      </c>
      <c r="BW84" s="33">
        <v>-1.6058000000000001E-4</v>
      </c>
      <c r="BX84" s="33">
        <v>2.0670669999999999E-2</v>
      </c>
      <c r="BY84" s="33">
        <v>2.22566E-3</v>
      </c>
      <c r="BZ84" s="33">
        <v>1.9279319999999999E-2</v>
      </c>
      <c r="CA84" s="33">
        <v>2.8017420000000001E-2</v>
      </c>
      <c r="CB84" s="33">
        <v>-1.3392879999999999E-2</v>
      </c>
      <c r="CC84" s="33">
        <v>9.8981999999999998E-4</v>
      </c>
      <c r="CD84" s="33">
        <v>-3.1433849999999999E-2</v>
      </c>
      <c r="CE84" s="33">
        <v>8.7281000000000001E-4</v>
      </c>
      <c r="CF84" s="33">
        <v>1.8550699999999999E-3</v>
      </c>
      <c r="CG84" s="33">
        <v>-8.7018200000000007E-3</v>
      </c>
      <c r="CH84" s="33">
        <v>2.8844999999999999E-4</v>
      </c>
      <c r="CI84" s="33">
        <v>-4.1026E-2</v>
      </c>
      <c r="CJ84" s="33">
        <v>-4.0369950000000002E-2</v>
      </c>
      <c r="CK84" s="33">
        <v>-3.5286600000000001E-2</v>
      </c>
      <c r="CL84" s="33">
        <v>-1.6307229999999999E-2</v>
      </c>
      <c r="CM84" s="33">
        <v>6.0674470000000001E-2</v>
      </c>
      <c r="CN84" s="33">
        <v>0.10522176</v>
      </c>
      <c r="CO84" s="33">
        <v>0.10945164</v>
      </c>
      <c r="CP84" s="33">
        <v>0.11826349999999999</v>
      </c>
      <c r="CQ84" s="33">
        <v>7.8188019999999997E-2</v>
      </c>
      <c r="CR84" s="33">
        <v>6.1697999999999996E-3</v>
      </c>
      <c r="CS84" s="33">
        <v>-7.4103999999999999E-4</v>
      </c>
      <c r="CT84" s="33">
        <v>-3.03396E-3</v>
      </c>
      <c r="CU84" s="33">
        <v>9.2989500000000003E-3</v>
      </c>
      <c r="CV84" s="33">
        <v>2.8819709999999998E-2</v>
      </c>
      <c r="CW84" s="33">
        <v>8.9457200000000008E-3</v>
      </c>
      <c r="CX84" s="33">
        <v>2.6066820000000001E-2</v>
      </c>
      <c r="CY84" s="33">
        <v>3.4562259999999997E-2</v>
      </c>
      <c r="CZ84" s="33">
        <v>-1.26592E-3</v>
      </c>
      <c r="DA84" s="33">
        <v>8.4222399999999992E-3</v>
      </c>
      <c r="DB84" s="33">
        <v>-2.266951E-2</v>
      </c>
      <c r="DC84" s="33">
        <v>8.7156899999999999E-3</v>
      </c>
      <c r="DD84" s="33">
        <v>1.153202E-2</v>
      </c>
      <c r="DE84" s="33">
        <v>2.5231E-4</v>
      </c>
      <c r="DF84" s="33">
        <v>1.129732E-2</v>
      </c>
      <c r="DG84" s="33">
        <v>-2.9241010000000001E-2</v>
      </c>
      <c r="DH84" s="33">
        <v>-2.816571E-2</v>
      </c>
      <c r="DI84" s="33">
        <v>-2.1905620000000001E-2</v>
      </c>
      <c r="DJ84" s="33">
        <v>5.5939E-4</v>
      </c>
      <c r="DK84" s="33">
        <v>9.2084139999999995E-2</v>
      </c>
      <c r="DL84" s="33">
        <v>0.13746091999999999</v>
      </c>
      <c r="DM84" s="33">
        <v>0.14274830999999999</v>
      </c>
      <c r="DN84" s="33">
        <v>0.15035465000000001</v>
      </c>
      <c r="DO84" s="33">
        <v>9.9676429999999996E-2</v>
      </c>
      <c r="DP84" s="33">
        <v>1.6994820000000001E-2</v>
      </c>
      <c r="DQ84" s="33">
        <v>9.1257999999999999E-3</v>
      </c>
      <c r="DR84" s="33">
        <v>6.6866399999999998E-3</v>
      </c>
      <c r="DS84" s="33">
        <v>1.8758480000000001E-2</v>
      </c>
      <c r="DT84" s="33">
        <v>3.6968750000000002E-2</v>
      </c>
      <c r="DU84" s="33">
        <v>1.8648410000000001E-2</v>
      </c>
      <c r="DV84" s="33">
        <v>3.5866870000000002E-2</v>
      </c>
      <c r="DW84" s="33">
        <v>4.4011979999999999E-2</v>
      </c>
      <c r="DX84" s="33">
        <v>1.6243489999999999E-2</v>
      </c>
      <c r="DY84" s="33">
        <v>1.9153460000000001E-2</v>
      </c>
      <c r="DZ84" s="33">
        <v>-1.001518E-2</v>
      </c>
      <c r="EA84" s="33">
        <v>2.003957E-2</v>
      </c>
      <c r="EB84" s="33">
        <v>2.5504010000000001E-2</v>
      </c>
      <c r="EC84" s="33">
        <v>1.318067E-2</v>
      </c>
      <c r="ED84" s="33">
        <v>2.7192379999999999E-2</v>
      </c>
      <c r="EE84" s="33">
        <v>-1.2225359999999999E-2</v>
      </c>
      <c r="EF84" s="33">
        <v>-1.054472E-2</v>
      </c>
      <c r="EG84" s="33">
        <v>-2.5856099999999999E-3</v>
      </c>
      <c r="EH84" s="33">
        <v>2.49121E-2</v>
      </c>
      <c r="EI84" s="33">
        <v>0.13743472000000001</v>
      </c>
      <c r="EJ84" s="33">
        <v>0.18400912999999999</v>
      </c>
      <c r="EK84" s="33">
        <v>0.19082341999999999</v>
      </c>
      <c r="EL84" s="33">
        <v>0.19668917</v>
      </c>
      <c r="EM84" s="33">
        <v>0.13070227000000001</v>
      </c>
      <c r="EN84" s="33">
        <v>3.2624430000000003E-2</v>
      </c>
      <c r="EO84" s="33">
        <v>2.3371940000000001E-2</v>
      </c>
      <c r="EP84" s="33">
        <v>2.072164E-2</v>
      </c>
      <c r="EQ84" s="33">
        <v>3.2416529999999999E-2</v>
      </c>
      <c r="ER84" s="33">
        <v>4.8734670000000001E-2</v>
      </c>
      <c r="ES84" s="33">
        <v>73.503392000000005</v>
      </c>
      <c r="ET84" s="33">
        <v>72.286612000000005</v>
      </c>
      <c r="EU84" s="33">
        <v>71.411358000000007</v>
      </c>
      <c r="EV84" s="33">
        <v>70.475059000000002</v>
      </c>
      <c r="EW84" s="33">
        <v>69.146197000000001</v>
      </c>
      <c r="EX84" s="33">
        <v>68.561643000000004</v>
      </c>
      <c r="EY84" s="33">
        <v>68.932646000000005</v>
      </c>
      <c r="EZ84" s="33">
        <v>72.260559000000001</v>
      </c>
      <c r="FA84" s="33">
        <v>75.784869</v>
      </c>
      <c r="FB84" s="33">
        <v>79.555107000000007</v>
      </c>
      <c r="FC84" s="33">
        <v>83.609532000000002</v>
      </c>
      <c r="FD84" s="33">
        <v>86.408869999999993</v>
      </c>
      <c r="FE84" s="33">
        <v>88.959530000000001</v>
      </c>
      <c r="FF84" s="33">
        <v>90.987993000000003</v>
      </c>
      <c r="FG84" s="33">
        <v>91.796284</v>
      </c>
      <c r="FH84" s="33">
        <v>91.914986999999996</v>
      </c>
      <c r="FI84" s="33">
        <v>90.624742999999995</v>
      </c>
      <c r="FJ84" s="33">
        <v>88.865421999999995</v>
      </c>
      <c r="FK84" s="33">
        <v>85.609831999999997</v>
      </c>
      <c r="FL84" s="33">
        <v>82.248337000000006</v>
      </c>
      <c r="FM84" s="33">
        <v>78.563123000000004</v>
      </c>
      <c r="FN84" s="33">
        <v>75.871407000000005</v>
      </c>
      <c r="FO84" s="33">
        <v>74.123031999999995</v>
      </c>
      <c r="FP84" s="33">
        <v>72.279867999999993</v>
      </c>
      <c r="FQ84" s="33">
        <v>0.3591608</v>
      </c>
      <c r="FR84" s="82">
        <v>5.9695999999999999E-2</v>
      </c>
      <c r="FS84">
        <v>1</v>
      </c>
    </row>
    <row r="85" spans="1:175" x14ac:dyDescent="0.2">
      <c r="A85" s="18" t="s">
        <v>0</v>
      </c>
      <c r="B85" s="27" t="s">
        <v>203</v>
      </c>
      <c r="C85" s="27">
        <v>42908</v>
      </c>
      <c r="D85" s="33">
        <v>67705</v>
      </c>
      <c r="E85" s="33">
        <v>5.7659596000000004</v>
      </c>
      <c r="F85" s="33">
        <v>5.4845091000000004</v>
      </c>
      <c r="G85" s="33">
        <v>5.286403</v>
      </c>
      <c r="H85" s="33">
        <v>5.2317622000000004</v>
      </c>
      <c r="I85" s="33">
        <v>5.3948733999999998</v>
      </c>
      <c r="J85" s="33">
        <v>5.6931034</v>
      </c>
      <c r="K85" s="33">
        <v>6.1388420999999997</v>
      </c>
      <c r="L85" s="33">
        <v>7.0935446000000004</v>
      </c>
      <c r="M85" s="33">
        <v>8.3507028999999999</v>
      </c>
      <c r="N85" s="33">
        <v>9.3778421000000005</v>
      </c>
      <c r="O85" s="33">
        <v>10.218432</v>
      </c>
      <c r="P85" s="33">
        <v>10.798263</v>
      </c>
      <c r="Q85" s="33">
        <v>11.083437</v>
      </c>
      <c r="R85" s="33">
        <v>11.263521000000001</v>
      </c>
      <c r="S85" s="33">
        <v>11.353915000000001</v>
      </c>
      <c r="T85" s="33">
        <v>11.281457</v>
      </c>
      <c r="U85" s="33">
        <v>10.971368999999999</v>
      </c>
      <c r="V85" s="33">
        <v>10.165692999999999</v>
      </c>
      <c r="W85" s="33">
        <v>9.1287873000000008</v>
      </c>
      <c r="X85" s="33">
        <v>8.4135956000000007</v>
      </c>
      <c r="Y85" s="33">
        <v>7.9610336000000004</v>
      </c>
      <c r="Z85" s="33">
        <v>7.4686253000000002</v>
      </c>
      <c r="AA85" s="33">
        <v>6.6806745999999997</v>
      </c>
      <c r="AB85" s="33">
        <v>6.0915786000000001</v>
      </c>
      <c r="AC85" s="33">
        <v>-2.2818040000000001E-2</v>
      </c>
      <c r="AD85" s="33">
        <v>-1.85681E-3</v>
      </c>
      <c r="AE85" s="33">
        <v>-1.54016E-2</v>
      </c>
      <c r="AF85" s="33">
        <v>-2.990311E-2</v>
      </c>
      <c r="AG85" s="33">
        <v>-4.5476990000000002E-2</v>
      </c>
      <c r="AH85" s="33">
        <v>-5.0260569999999997E-2</v>
      </c>
      <c r="AI85" s="33">
        <v>-2.3568539999999999E-2</v>
      </c>
      <c r="AJ85" s="33">
        <v>-2.16901E-2</v>
      </c>
      <c r="AK85" s="33">
        <v>7.33025E-3</v>
      </c>
      <c r="AL85" s="33">
        <v>-3.0597100000000002E-3</v>
      </c>
      <c r="AM85" s="33">
        <v>2.339745E-2</v>
      </c>
      <c r="AN85" s="33">
        <v>1.305982E-2</v>
      </c>
      <c r="AO85" s="33">
        <v>4.8443449999999999E-2</v>
      </c>
      <c r="AP85" s="33">
        <v>6.2805390000000003E-2</v>
      </c>
      <c r="AQ85" s="33">
        <v>9.9415619999999996E-2</v>
      </c>
      <c r="AR85" s="33">
        <v>0.11126651</v>
      </c>
      <c r="AS85" s="33">
        <v>6.2986269999999997E-2</v>
      </c>
      <c r="AT85" s="33">
        <v>8.5998690000000003E-2</v>
      </c>
      <c r="AU85" s="33">
        <v>3.980069E-2</v>
      </c>
      <c r="AV85" s="33">
        <v>-2.6218600000000002E-3</v>
      </c>
      <c r="AW85" s="33">
        <v>-7.6944099999999996E-3</v>
      </c>
      <c r="AX85" s="33">
        <v>-4.1449760000000002E-2</v>
      </c>
      <c r="AY85" s="33">
        <v>-6.9461919999999996E-2</v>
      </c>
      <c r="AZ85" s="33">
        <v>-3.9478579999999999E-2</v>
      </c>
      <c r="BA85" s="33">
        <v>-1.3373350000000001E-2</v>
      </c>
      <c r="BB85" s="33">
        <v>7.3171800000000004E-3</v>
      </c>
      <c r="BC85" s="33">
        <v>-5.9973800000000001E-3</v>
      </c>
      <c r="BD85" s="33">
        <v>-1.9017590000000001E-2</v>
      </c>
      <c r="BE85" s="33">
        <v>-3.2928029999999997E-2</v>
      </c>
      <c r="BF85" s="33">
        <v>-3.8852390000000001E-2</v>
      </c>
      <c r="BG85" s="33">
        <v>-1.278951E-2</v>
      </c>
      <c r="BH85" s="33">
        <v>-8.5595900000000006E-3</v>
      </c>
      <c r="BI85" s="33">
        <v>2.3470359999999999E-2</v>
      </c>
      <c r="BJ85" s="33">
        <v>1.6148200000000001E-2</v>
      </c>
      <c r="BK85" s="33">
        <v>4.5477509999999999E-2</v>
      </c>
      <c r="BL85" s="33">
        <v>3.6505620000000003E-2</v>
      </c>
      <c r="BM85" s="33">
        <v>7.2338310000000003E-2</v>
      </c>
      <c r="BN85" s="33">
        <v>8.9351079999999999E-2</v>
      </c>
      <c r="BO85" s="33">
        <v>0.14363683999999999</v>
      </c>
      <c r="BP85" s="33">
        <v>0.15497126</v>
      </c>
      <c r="BQ85" s="33">
        <v>0.10627824</v>
      </c>
      <c r="BR85" s="33">
        <v>0.12854629000000001</v>
      </c>
      <c r="BS85" s="33">
        <v>6.1221249999999998E-2</v>
      </c>
      <c r="BT85" s="33">
        <v>1.565211E-2</v>
      </c>
      <c r="BU85" s="33">
        <v>8.0376900000000001E-3</v>
      </c>
      <c r="BV85" s="33">
        <v>-2.8502199999999998E-2</v>
      </c>
      <c r="BW85" s="33">
        <v>-5.718782E-2</v>
      </c>
      <c r="BX85" s="33">
        <v>-2.8489319999999999E-2</v>
      </c>
      <c r="BY85" s="33">
        <v>-6.8319799999999997E-3</v>
      </c>
      <c r="BZ85" s="33">
        <v>1.3671050000000001E-2</v>
      </c>
      <c r="CA85" s="33">
        <v>5.1595999999999999E-4</v>
      </c>
      <c r="CB85" s="33">
        <v>-1.147831E-2</v>
      </c>
      <c r="CC85" s="33">
        <v>-2.423666E-2</v>
      </c>
      <c r="CD85" s="33">
        <v>-3.0951119999999999E-2</v>
      </c>
      <c r="CE85" s="33">
        <v>-5.3239899999999998E-3</v>
      </c>
      <c r="CF85" s="33">
        <v>5.3456E-4</v>
      </c>
      <c r="CG85" s="33">
        <v>3.4648949999999998E-2</v>
      </c>
      <c r="CH85" s="33">
        <v>2.9451539999999998E-2</v>
      </c>
      <c r="CI85" s="33">
        <v>6.0770089999999999E-2</v>
      </c>
      <c r="CJ85" s="33">
        <v>5.2744109999999997E-2</v>
      </c>
      <c r="CK85" s="33">
        <v>8.8887820000000006E-2</v>
      </c>
      <c r="CL85" s="33">
        <v>0.10773653</v>
      </c>
      <c r="CM85" s="33">
        <v>0.17426432</v>
      </c>
      <c r="CN85" s="33">
        <v>0.18524104</v>
      </c>
      <c r="CO85" s="33">
        <v>0.13626213000000001</v>
      </c>
      <c r="CP85" s="33">
        <v>0.15801464000000001</v>
      </c>
      <c r="CQ85" s="33">
        <v>7.6057070000000004E-2</v>
      </c>
      <c r="CR85" s="33">
        <v>2.8308610000000001E-2</v>
      </c>
      <c r="CS85" s="33">
        <v>1.893369E-2</v>
      </c>
      <c r="CT85" s="33">
        <v>-1.9534760000000002E-2</v>
      </c>
      <c r="CU85" s="33">
        <v>-4.8686809999999997E-2</v>
      </c>
      <c r="CV85" s="33">
        <v>-2.0878190000000001E-2</v>
      </c>
      <c r="CW85" s="33">
        <v>-2.9062000000000001E-4</v>
      </c>
      <c r="CX85" s="33">
        <v>2.002493E-2</v>
      </c>
      <c r="CY85" s="33">
        <v>7.0292899999999997E-3</v>
      </c>
      <c r="CZ85" s="33">
        <v>-3.9390299999999996E-3</v>
      </c>
      <c r="DA85" s="33">
        <v>-1.554529E-2</v>
      </c>
      <c r="DB85" s="33">
        <v>-2.304985E-2</v>
      </c>
      <c r="DC85" s="33">
        <v>2.14153E-3</v>
      </c>
      <c r="DD85" s="33">
        <v>9.6287100000000004E-3</v>
      </c>
      <c r="DE85" s="33">
        <v>4.582754E-2</v>
      </c>
      <c r="DF85" s="33">
        <v>4.2754889999999997E-2</v>
      </c>
      <c r="DG85" s="33">
        <v>7.6062660000000004E-2</v>
      </c>
      <c r="DH85" s="33">
        <v>6.8982600000000005E-2</v>
      </c>
      <c r="DI85" s="33">
        <v>0.10543734</v>
      </c>
      <c r="DJ85" s="33">
        <v>0.12612198999999999</v>
      </c>
      <c r="DK85" s="33">
        <v>0.20489180000000001</v>
      </c>
      <c r="DL85" s="33">
        <v>0.21551081999999999</v>
      </c>
      <c r="DM85" s="33">
        <v>0.16624601</v>
      </c>
      <c r="DN85" s="33">
        <v>0.18748297999999999</v>
      </c>
      <c r="DO85" s="33">
        <v>9.0892890000000004E-2</v>
      </c>
      <c r="DP85" s="33">
        <v>4.0965099999999997E-2</v>
      </c>
      <c r="DQ85" s="33">
        <v>2.9829700000000001E-2</v>
      </c>
      <c r="DR85" s="33">
        <v>-1.056731E-2</v>
      </c>
      <c r="DS85" s="33">
        <v>-4.0185810000000002E-2</v>
      </c>
      <c r="DT85" s="33">
        <v>-1.3267060000000001E-2</v>
      </c>
      <c r="DU85" s="33">
        <v>9.1540700000000003E-3</v>
      </c>
      <c r="DV85" s="33">
        <v>2.919892E-2</v>
      </c>
      <c r="DW85" s="33">
        <v>1.6433509999999998E-2</v>
      </c>
      <c r="DX85" s="33">
        <v>6.9464899999999996E-3</v>
      </c>
      <c r="DY85" s="33">
        <v>-2.9963300000000002E-3</v>
      </c>
      <c r="DZ85" s="33">
        <v>-1.164167E-2</v>
      </c>
      <c r="EA85" s="33">
        <v>1.2920549999999999E-2</v>
      </c>
      <c r="EB85" s="33">
        <v>2.275922E-2</v>
      </c>
      <c r="EC85" s="33">
        <v>6.1967649999999999E-2</v>
      </c>
      <c r="ED85" s="33">
        <v>6.1962799999999998E-2</v>
      </c>
      <c r="EE85" s="33">
        <v>9.8142720000000003E-2</v>
      </c>
      <c r="EF85" s="33">
        <v>9.2428389999999999E-2</v>
      </c>
      <c r="EG85" s="33">
        <v>0.12933220000000001</v>
      </c>
      <c r="EH85" s="33">
        <v>0.15266768</v>
      </c>
      <c r="EI85" s="33">
        <v>0.24911301999999999</v>
      </c>
      <c r="EJ85" s="33">
        <v>0.25921558</v>
      </c>
      <c r="EK85" s="33">
        <v>0.20953799000000001</v>
      </c>
      <c r="EL85" s="33">
        <v>0.23003059000000001</v>
      </c>
      <c r="EM85" s="33">
        <v>0.11231345</v>
      </c>
      <c r="EN85" s="33">
        <v>5.9239069999999998E-2</v>
      </c>
      <c r="EO85" s="33">
        <v>4.5561789999999998E-2</v>
      </c>
      <c r="EP85" s="33">
        <v>2.38025E-3</v>
      </c>
      <c r="EQ85" s="33">
        <v>-2.7911709999999999E-2</v>
      </c>
      <c r="ER85" s="33">
        <v>-2.27779E-3</v>
      </c>
      <c r="ES85" s="33">
        <v>75.523579999999995</v>
      </c>
      <c r="ET85" s="33">
        <v>74.506690000000006</v>
      </c>
      <c r="EU85" s="33">
        <v>73.250191000000001</v>
      </c>
      <c r="EV85" s="33">
        <v>72.136599000000004</v>
      </c>
      <c r="EW85" s="33">
        <v>71.227690999999993</v>
      </c>
      <c r="EX85" s="33">
        <v>70.507659000000004</v>
      </c>
      <c r="EY85" s="33">
        <v>71.498721000000003</v>
      </c>
      <c r="EZ85" s="33">
        <v>75.079638000000003</v>
      </c>
      <c r="FA85" s="33">
        <v>79.258565000000004</v>
      </c>
      <c r="FB85" s="33">
        <v>83.930511999999993</v>
      </c>
      <c r="FC85" s="33">
        <v>87.828174000000004</v>
      </c>
      <c r="FD85" s="33">
        <v>91.150417000000004</v>
      </c>
      <c r="FE85" s="33">
        <v>93.507345999999998</v>
      </c>
      <c r="FF85" s="33">
        <v>94.170253000000002</v>
      </c>
      <c r="FG85" s="33">
        <v>95.123625000000004</v>
      </c>
      <c r="FH85" s="33">
        <v>94.605245999999994</v>
      </c>
      <c r="FI85" s="33">
        <v>93.354443000000003</v>
      </c>
      <c r="FJ85" s="33">
        <v>91.386544999999998</v>
      </c>
      <c r="FK85" s="33">
        <v>89.275074000000004</v>
      </c>
      <c r="FL85" s="33">
        <v>85.344532000000001</v>
      </c>
      <c r="FM85" s="33">
        <v>81.317475000000002</v>
      </c>
      <c r="FN85" s="33">
        <v>78.018989000000005</v>
      </c>
      <c r="FO85" s="33">
        <v>75.765900000000002</v>
      </c>
      <c r="FP85" s="33">
        <v>73.882114999999999</v>
      </c>
      <c r="FQ85" s="33">
        <v>0.35356520000000002</v>
      </c>
      <c r="FR85" s="82">
        <v>5.67E-2</v>
      </c>
      <c r="FS85">
        <v>1</v>
      </c>
    </row>
    <row r="86" spans="1:175" x14ac:dyDescent="0.2">
      <c r="A86" s="18" t="s">
        <v>0</v>
      </c>
      <c r="B86" s="27" t="s">
        <v>203</v>
      </c>
      <c r="C86" s="27">
        <v>42909</v>
      </c>
      <c r="D86" s="33">
        <v>67677</v>
      </c>
      <c r="E86" s="33">
        <v>5.6606940999999997</v>
      </c>
      <c r="F86" s="33">
        <v>5.3718111000000004</v>
      </c>
      <c r="G86" s="33">
        <v>5.1626354000000001</v>
      </c>
      <c r="H86" s="33">
        <v>5.1026528000000004</v>
      </c>
      <c r="I86" s="33">
        <v>5.2480981</v>
      </c>
      <c r="J86" s="33">
        <v>5.5208551999999997</v>
      </c>
      <c r="K86" s="33">
        <v>5.8583160000000003</v>
      </c>
      <c r="L86" s="33">
        <v>6.6564933000000002</v>
      </c>
      <c r="M86" s="33">
        <v>7.7159553000000001</v>
      </c>
      <c r="N86" s="33">
        <v>8.6138604999999995</v>
      </c>
      <c r="O86" s="33">
        <v>9.3072990999999998</v>
      </c>
      <c r="P86" s="33">
        <v>9.8124406000000004</v>
      </c>
      <c r="Q86" s="33">
        <v>10.079385</v>
      </c>
      <c r="R86" s="33">
        <v>10.290627000000001</v>
      </c>
      <c r="S86" s="33">
        <v>10.396037</v>
      </c>
      <c r="T86" s="33">
        <v>10.307445</v>
      </c>
      <c r="U86" s="33">
        <v>10.033559</v>
      </c>
      <c r="V86" s="33">
        <v>9.3680413999999992</v>
      </c>
      <c r="W86" s="33">
        <v>8.4977944000000001</v>
      </c>
      <c r="X86" s="33">
        <v>7.9125455000000002</v>
      </c>
      <c r="Y86" s="33">
        <v>7.5654120999999996</v>
      </c>
      <c r="Z86" s="33">
        <v>7.1517606000000002</v>
      </c>
      <c r="AA86" s="33">
        <v>6.4768897000000001</v>
      </c>
      <c r="AB86" s="33">
        <v>5.9084136000000003</v>
      </c>
      <c r="AC86" s="33">
        <v>-1.5640669999999999E-2</v>
      </c>
      <c r="AD86" s="33">
        <v>-1.3814119999999999E-2</v>
      </c>
      <c r="AE86" s="33">
        <v>-1.8789110000000001E-2</v>
      </c>
      <c r="AF86" s="33">
        <v>-2.8068450000000002E-2</v>
      </c>
      <c r="AG86" s="33">
        <v>-3.9341799999999998E-3</v>
      </c>
      <c r="AH86" s="33">
        <v>-3.2058009999999998E-2</v>
      </c>
      <c r="AI86" s="33">
        <v>-6.7675750000000007E-2</v>
      </c>
      <c r="AJ86" s="33">
        <v>-4.5651150000000001E-2</v>
      </c>
      <c r="AK86" s="33">
        <v>5.7340899999999998E-3</v>
      </c>
      <c r="AL86" s="33">
        <v>8.9660399999999998E-3</v>
      </c>
      <c r="AM86" s="33">
        <v>-3.02937E-3</v>
      </c>
      <c r="AN86" s="33">
        <v>-7.0575000000000004E-3</v>
      </c>
      <c r="AO86" s="33">
        <v>5.6881E-4</v>
      </c>
      <c r="AP86" s="33">
        <v>1.009557E-2</v>
      </c>
      <c r="AQ86" s="33">
        <v>5.6852750000000001E-2</v>
      </c>
      <c r="AR86" s="33">
        <v>5.0075380000000003E-2</v>
      </c>
      <c r="AS86" s="33">
        <v>2.228465E-2</v>
      </c>
      <c r="AT86" s="33">
        <v>-1.780284E-2</v>
      </c>
      <c r="AU86" s="33">
        <v>-1.8168839999999999E-2</v>
      </c>
      <c r="AV86" s="33">
        <v>-5.8867740000000002E-2</v>
      </c>
      <c r="AW86" s="33">
        <v>-5.4553259999999999E-2</v>
      </c>
      <c r="AX86" s="33">
        <v>-0.10297574</v>
      </c>
      <c r="AY86" s="33">
        <v>-0.10927571</v>
      </c>
      <c r="AZ86" s="33">
        <v>-0.10073178000000001</v>
      </c>
      <c r="BA86" s="33">
        <v>-5.8732899999999998E-3</v>
      </c>
      <c r="BB86" s="33">
        <v>-3.0342999999999999E-4</v>
      </c>
      <c r="BC86" s="33">
        <v>-8.5333600000000003E-3</v>
      </c>
      <c r="BD86" s="33">
        <v>-1.9263220000000001E-2</v>
      </c>
      <c r="BE86" s="33">
        <v>6.2740299999999999E-3</v>
      </c>
      <c r="BF86" s="33">
        <v>-2.0645030000000002E-2</v>
      </c>
      <c r="BG86" s="33">
        <v>-5.0060269999999997E-2</v>
      </c>
      <c r="BH86" s="33">
        <v>-2.7340799999999998E-2</v>
      </c>
      <c r="BI86" s="33">
        <v>1.8243079999999998E-2</v>
      </c>
      <c r="BJ86" s="33">
        <v>2.119091E-2</v>
      </c>
      <c r="BK86" s="33">
        <v>9.9992799999999993E-3</v>
      </c>
      <c r="BL86" s="33">
        <v>8.1898500000000003E-3</v>
      </c>
      <c r="BM86" s="33">
        <v>1.4373560000000001E-2</v>
      </c>
      <c r="BN86" s="33">
        <v>3.201785E-2</v>
      </c>
      <c r="BO86" s="33">
        <v>9.7097600000000006E-2</v>
      </c>
      <c r="BP86" s="33">
        <v>8.9945600000000001E-2</v>
      </c>
      <c r="BQ86" s="33">
        <v>6.2344339999999998E-2</v>
      </c>
      <c r="BR86" s="33">
        <v>2.1555419999999999E-2</v>
      </c>
      <c r="BS86" s="33">
        <v>2.0789799999999998E-3</v>
      </c>
      <c r="BT86" s="33">
        <v>-4.5290709999999998E-2</v>
      </c>
      <c r="BU86" s="33">
        <v>-4.1542040000000002E-2</v>
      </c>
      <c r="BV86" s="33">
        <v>-8.8196730000000001E-2</v>
      </c>
      <c r="BW86" s="33">
        <v>-9.6385070000000003E-2</v>
      </c>
      <c r="BX86" s="33">
        <v>-8.9385480000000003E-2</v>
      </c>
      <c r="BY86" s="33">
        <v>8.9156000000000001E-4</v>
      </c>
      <c r="BZ86" s="33">
        <v>9.0540399999999993E-3</v>
      </c>
      <c r="CA86" s="33">
        <v>-1.4302500000000001E-3</v>
      </c>
      <c r="CB86" s="33">
        <v>-1.3164749999999999E-2</v>
      </c>
      <c r="CC86" s="33">
        <v>1.3344200000000001E-2</v>
      </c>
      <c r="CD86" s="33">
        <v>-1.274044E-2</v>
      </c>
      <c r="CE86" s="33">
        <v>-3.7859829999999997E-2</v>
      </c>
      <c r="CF86" s="33">
        <v>-1.46591E-2</v>
      </c>
      <c r="CG86" s="33">
        <v>2.690677E-2</v>
      </c>
      <c r="CH86" s="33">
        <v>2.9657820000000001E-2</v>
      </c>
      <c r="CI86" s="33">
        <v>1.9022879999999999E-2</v>
      </c>
      <c r="CJ86" s="33">
        <v>1.8750119999999999E-2</v>
      </c>
      <c r="CK86" s="33">
        <v>2.3934690000000002E-2</v>
      </c>
      <c r="CL86" s="33">
        <v>4.7201149999999997E-2</v>
      </c>
      <c r="CM86" s="33">
        <v>0.12497105999999999</v>
      </c>
      <c r="CN86" s="33">
        <v>0.11755959000000001</v>
      </c>
      <c r="CO86" s="33">
        <v>9.0089559999999999E-2</v>
      </c>
      <c r="CP86" s="33">
        <v>4.8814829999999997E-2</v>
      </c>
      <c r="CQ86" s="33">
        <v>1.6102559999999998E-2</v>
      </c>
      <c r="CR86" s="33">
        <v>-3.5887299999999997E-2</v>
      </c>
      <c r="CS86" s="33">
        <v>-3.2530509999999999E-2</v>
      </c>
      <c r="CT86" s="33">
        <v>-7.7960829999999995E-2</v>
      </c>
      <c r="CU86" s="33">
        <v>-8.745704E-2</v>
      </c>
      <c r="CV86" s="33">
        <v>-8.1527069999999993E-2</v>
      </c>
      <c r="CW86" s="33">
        <v>7.6564199999999997E-3</v>
      </c>
      <c r="CX86" s="33">
        <v>1.8411500000000001E-2</v>
      </c>
      <c r="CY86" s="33">
        <v>5.6728500000000001E-3</v>
      </c>
      <c r="CZ86" s="33">
        <v>-7.0662800000000003E-3</v>
      </c>
      <c r="DA86" s="33">
        <v>2.0414370000000001E-2</v>
      </c>
      <c r="DB86" s="33">
        <v>-4.8358400000000001E-3</v>
      </c>
      <c r="DC86" s="33">
        <v>-2.5659399999999999E-2</v>
      </c>
      <c r="DD86" s="33">
        <v>-1.9774100000000002E-3</v>
      </c>
      <c r="DE86" s="33">
        <v>3.5570450000000003E-2</v>
      </c>
      <c r="DF86" s="33">
        <v>3.8124720000000001E-2</v>
      </c>
      <c r="DG86" s="33">
        <v>2.8046479999999999E-2</v>
      </c>
      <c r="DH86" s="33">
        <v>2.9310389999999999E-2</v>
      </c>
      <c r="DI86" s="33">
        <v>3.3495820000000003E-2</v>
      </c>
      <c r="DJ86" s="33">
        <v>6.2384450000000001E-2</v>
      </c>
      <c r="DK86" s="33">
        <v>0.15284452000000001</v>
      </c>
      <c r="DL86" s="33">
        <v>0.14517358</v>
      </c>
      <c r="DM86" s="33">
        <v>0.11783478</v>
      </c>
      <c r="DN86" s="33">
        <v>7.6074249999999996E-2</v>
      </c>
      <c r="DO86" s="33">
        <v>3.0126139999999999E-2</v>
      </c>
      <c r="DP86" s="33">
        <v>-2.648389E-2</v>
      </c>
      <c r="DQ86" s="33">
        <v>-2.351897E-2</v>
      </c>
      <c r="DR86" s="33">
        <v>-6.7724930000000003E-2</v>
      </c>
      <c r="DS86" s="33">
        <v>-7.8529020000000005E-2</v>
      </c>
      <c r="DT86" s="33">
        <v>-7.3668659999999997E-2</v>
      </c>
      <c r="DU86" s="33">
        <v>1.74238E-2</v>
      </c>
      <c r="DV86" s="33">
        <v>3.1922190000000003E-2</v>
      </c>
      <c r="DW86" s="33">
        <v>1.5928600000000001E-2</v>
      </c>
      <c r="DX86" s="33">
        <v>1.73895E-3</v>
      </c>
      <c r="DY86" s="33">
        <v>3.062258E-2</v>
      </c>
      <c r="DZ86" s="33">
        <v>6.5771400000000004E-3</v>
      </c>
      <c r="EA86" s="33">
        <v>-8.0439099999999996E-3</v>
      </c>
      <c r="EB86" s="33">
        <v>1.6332949999999999E-2</v>
      </c>
      <c r="EC86" s="33">
        <v>4.8079440000000001E-2</v>
      </c>
      <c r="ED86" s="33">
        <v>5.034959E-2</v>
      </c>
      <c r="EE86" s="33">
        <v>4.107512E-2</v>
      </c>
      <c r="EF86" s="33">
        <v>4.4557739999999998E-2</v>
      </c>
      <c r="EG86" s="33">
        <v>4.730057E-2</v>
      </c>
      <c r="EH86" s="33">
        <v>8.4306720000000002E-2</v>
      </c>
      <c r="EI86" s="33">
        <v>0.19308937000000001</v>
      </c>
      <c r="EJ86" s="33">
        <v>0.18504380000000001</v>
      </c>
      <c r="EK86" s="33">
        <v>0.15789447000000001</v>
      </c>
      <c r="EL86" s="33">
        <v>0.11543251</v>
      </c>
      <c r="EM86" s="33">
        <v>5.0373960000000002E-2</v>
      </c>
      <c r="EN86" s="33">
        <v>-1.2906859999999999E-2</v>
      </c>
      <c r="EO86" s="33">
        <v>-1.050775E-2</v>
      </c>
      <c r="EP86" s="33">
        <v>-5.294592E-2</v>
      </c>
      <c r="EQ86" s="33">
        <v>-6.5638370000000001E-2</v>
      </c>
      <c r="ER86" s="33">
        <v>-6.2322370000000002E-2</v>
      </c>
      <c r="ES86" s="33">
        <v>72.767458000000005</v>
      </c>
      <c r="ET86" s="33">
        <v>71.674762999999999</v>
      </c>
      <c r="EU86" s="33">
        <v>70.475005999999993</v>
      </c>
      <c r="EV86" s="33">
        <v>69.463744000000005</v>
      </c>
      <c r="EW86" s="33">
        <v>68.481959000000003</v>
      </c>
      <c r="EX86" s="33">
        <v>67.438506000000004</v>
      </c>
      <c r="EY86" s="33">
        <v>67.850898999999998</v>
      </c>
      <c r="EZ86" s="33">
        <v>70.499266000000006</v>
      </c>
      <c r="FA86" s="33">
        <v>73.833061999999998</v>
      </c>
      <c r="FB86" s="33">
        <v>76.950532999999993</v>
      </c>
      <c r="FC86" s="33">
        <v>80.152685000000005</v>
      </c>
      <c r="FD86" s="33">
        <v>82.898989</v>
      </c>
      <c r="FE86" s="33">
        <v>85.415559999999999</v>
      </c>
      <c r="FF86" s="33">
        <v>87.048204999999996</v>
      </c>
      <c r="FG86" s="33">
        <v>87.762816000000001</v>
      </c>
      <c r="FH86" s="33">
        <v>88.007752999999994</v>
      </c>
      <c r="FI86" s="33">
        <v>87.605631000000002</v>
      </c>
      <c r="FJ86" s="33">
        <v>86.199057999999994</v>
      </c>
      <c r="FK86" s="33">
        <v>84.624583999999999</v>
      </c>
      <c r="FL86" s="33">
        <v>80.965686000000005</v>
      </c>
      <c r="FM86" s="33">
        <v>77.289539000000005</v>
      </c>
      <c r="FN86" s="33">
        <v>74.720954000000006</v>
      </c>
      <c r="FO86" s="33">
        <v>72.560772999999998</v>
      </c>
      <c r="FP86" s="33">
        <v>70.533242000000001</v>
      </c>
      <c r="FQ86" s="33">
        <v>0.2889912</v>
      </c>
      <c r="FR86" s="82">
        <v>5.1879500000000002E-2</v>
      </c>
      <c r="FS86">
        <v>1</v>
      </c>
    </row>
    <row r="87" spans="1:175" x14ac:dyDescent="0.2">
      <c r="A87" s="18" t="s">
        <v>0</v>
      </c>
      <c r="B87" s="27" t="s">
        <v>203</v>
      </c>
      <c r="C87" s="27">
        <v>42943</v>
      </c>
      <c r="D87" s="33">
        <v>66889</v>
      </c>
      <c r="E87" s="33">
        <v>5.1249776999999996</v>
      </c>
      <c r="F87" s="33">
        <v>4.8367588000000001</v>
      </c>
      <c r="G87" s="33">
        <v>4.6664304000000003</v>
      </c>
      <c r="H87" s="33">
        <v>4.6018949999999998</v>
      </c>
      <c r="I87" s="33">
        <v>4.7496989999999997</v>
      </c>
      <c r="J87" s="33">
        <v>5.0666278</v>
      </c>
      <c r="K87" s="33">
        <v>5.3502027999999999</v>
      </c>
      <c r="L87" s="33">
        <v>6.0346529999999996</v>
      </c>
      <c r="M87" s="33">
        <v>7.0408622000000003</v>
      </c>
      <c r="N87" s="33">
        <v>7.9261359000000002</v>
      </c>
      <c r="O87" s="33">
        <v>8.6555741000000008</v>
      </c>
      <c r="P87" s="33">
        <v>9.2498719000000005</v>
      </c>
      <c r="Q87" s="33">
        <v>9.5873498999999995</v>
      </c>
      <c r="R87" s="33">
        <v>9.9164305000000006</v>
      </c>
      <c r="S87" s="33">
        <v>10.163866000000001</v>
      </c>
      <c r="T87" s="33">
        <v>10.187161</v>
      </c>
      <c r="U87" s="33">
        <v>10.023868999999999</v>
      </c>
      <c r="V87" s="33">
        <v>9.3473509999999997</v>
      </c>
      <c r="W87" s="33">
        <v>8.3813201999999993</v>
      </c>
      <c r="X87" s="33">
        <v>7.7915749999999999</v>
      </c>
      <c r="Y87" s="33">
        <v>7.4248984</v>
      </c>
      <c r="Z87" s="33">
        <v>6.9228171999999999</v>
      </c>
      <c r="AA87" s="33">
        <v>6.2012460999999997</v>
      </c>
      <c r="AB87" s="33">
        <v>5.6455004000000004</v>
      </c>
      <c r="AC87" s="33">
        <v>3.1525129999999998E-2</v>
      </c>
      <c r="AD87" s="33">
        <v>-1.57971E-3</v>
      </c>
      <c r="AE87" s="33">
        <v>-6.0610799999999999E-3</v>
      </c>
      <c r="AF87" s="33">
        <v>-1.8366489999999999E-2</v>
      </c>
      <c r="AG87" s="33">
        <v>-1.0430119999999999E-2</v>
      </c>
      <c r="AH87" s="33">
        <v>-2.5912930000000001E-2</v>
      </c>
      <c r="AI87" s="33">
        <v>-1.8340450000000001E-2</v>
      </c>
      <c r="AJ87" s="33">
        <v>-2.0073839999999999E-2</v>
      </c>
      <c r="AK87" s="33">
        <v>-8.5124699999999994E-3</v>
      </c>
      <c r="AL87" s="33">
        <v>-4.426509E-2</v>
      </c>
      <c r="AM87" s="33">
        <v>-6.0595429999999999E-2</v>
      </c>
      <c r="AN87" s="33">
        <v>-7.5147560000000002E-2</v>
      </c>
      <c r="AO87" s="33">
        <v>-7.9333100000000004E-2</v>
      </c>
      <c r="AP87" s="33">
        <v>-6.7694889999999994E-2</v>
      </c>
      <c r="AQ87" s="33">
        <v>-1.009115E-2</v>
      </c>
      <c r="AR87" s="33">
        <v>-2.3528029999999998E-2</v>
      </c>
      <c r="AS87" s="33">
        <v>-2.226324E-2</v>
      </c>
      <c r="AT87" s="33">
        <v>1.7322500000000001E-3</v>
      </c>
      <c r="AU87" s="33">
        <v>-8.7473399999999993E-3</v>
      </c>
      <c r="AV87" s="33">
        <v>-9.9769000000000008E-4</v>
      </c>
      <c r="AW87" s="33">
        <v>-1.4833850000000001E-2</v>
      </c>
      <c r="AX87" s="33">
        <v>-8.6576999999999997E-4</v>
      </c>
      <c r="AY87" s="33">
        <v>-1.5708779999999999E-2</v>
      </c>
      <c r="AZ87" s="33">
        <v>-2.0188620000000001E-2</v>
      </c>
      <c r="BA87" s="33">
        <v>3.8482719999999998E-2</v>
      </c>
      <c r="BB87" s="33">
        <v>4.4879400000000002E-3</v>
      </c>
      <c r="BC87" s="33">
        <v>-6.3137999999999996E-4</v>
      </c>
      <c r="BD87" s="33">
        <v>-1.262165E-2</v>
      </c>
      <c r="BE87" s="33">
        <v>-4.8100599999999997E-3</v>
      </c>
      <c r="BF87" s="33">
        <v>-1.863911E-2</v>
      </c>
      <c r="BG87" s="33">
        <v>-1.156515E-2</v>
      </c>
      <c r="BH87" s="33">
        <v>-1.1705520000000001E-2</v>
      </c>
      <c r="BI87" s="33">
        <v>4.2387000000000002E-4</v>
      </c>
      <c r="BJ87" s="33">
        <v>-3.3350039999999997E-2</v>
      </c>
      <c r="BK87" s="33">
        <v>-4.8964679999999997E-2</v>
      </c>
      <c r="BL87" s="33">
        <v>-6.2812519999999997E-2</v>
      </c>
      <c r="BM87" s="33">
        <v>-6.5745670000000006E-2</v>
      </c>
      <c r="BN87" s="33">
        <v>-5.045587E-2</v>
      </c>
      <c r="BO87" s="33">
        <v>2.605905E-2</v>
      </c>
      <c r="BP87" s="33">
        <v>1.282987E-2</v>
      </c>
      <c r="BQ87" s="33">
        <v>1.382073E-2</v>
      </c>
      <c r="BR87" s="33">
        <v>3.8242940000000003E-2</v>
      </c>
      <c r="BS87" s="33">
        <v>5.7485799999999997E-3</v>
      </c>
      <c r="BT87" s="33">
        <v>9.7126699999999996E-3</v>
      </c>
      <c r="BU87" s="33">
        <v>-5.1681799999999996E-3</v>
      </c>
      <c r="BV87" s="33">
        <v>8.7969299999999997E-3</v>
      </c>
      <c r="BW87" s="33">
        <v>-5.7955300000000001E-3</v>
      </c>
      <c r="BX87" s="33">
        <v>-1.074861E-2</v>
      </c>
      <c r="BY87" s="33">
        <v>4.3301529999999998E-2</v>
      </c>
      <c r="BZ87" s="33">
        <v>8.6903699999999993E-3</v>
      </c>
      <c r="CA87" s="33">
        <v>3.1292099999999999E-3</v>
      </c>
      <c r="CB87" s="33">
        <v>-8.6428000000000008E-3</v>
      </c>
      <c r="CC87" s="33">
        <v>-9.1761999999999996E-4</v>
      </c>
      <c r="CD87" s="33">
        <v>-1.360128E-2</v>
      </c>
      <c r="CE87" s="33">
        <v>-6.8726000000000004E-3</v>
      </c>
      <c r="CF87" s="33">
        <v>-5.9096399999999999E-3</v>
      </c>
      <c r="CG87" s="33">
        <v>6.6131499999999999E-3</v>
      </c>
      <c r="CH87" s="33">
        <v>-2.579031E-2</v>
      </c>
      <c r="CI87" s="33">
        <v>-4.0909260000000003E-2</v>
      </c>
      <c r="CJ87" s="33">
        <v>-5.4269320000000003E-2</v>
      </c>
      <c r="CK87" s="33">
        <v>-5.6335059999999999E-2</v>
      </c>
      <c r="CL87" s="33">
        <v>-3.8516179999999997E-2</v>
      </c>
      <c r="CM87" s="33">
        <v>5.1096570000000001E-2</v>
      </c>
      <c r="CN87" s="33">
        <v>3.8011250000000003E-2</v>
      </c>
      <c r="CO87" s="33">
        <v>3.881238E-2</v>
      </c>
      <c r="CP87" s="33">
        <v>6.3530130000000004E-2</v>
      </c>
      <c r="CQ87" s="33">
        <v>1.5788409999999999E-2</v>
      </c>
      <c r="CR87" s="33">
        <v>1.7130619999999999E-2</v>
      </c>
      <c r="CS87" s="33">
        <v>1.5262400000000001E-3</v>
      </c>
      <c r="CT87" s="33">
        <v>1.5489289999999999E-2</v>
      </c>
      <c r="CU87" s="33">
        <v>1.07036E-3</v>
      </c>
      <c r="CV87" s="33">
        <v>-4.2104899999999999E-3</v>
      </c>
      <c r="CW87" s="33">
        <v>4.8120330000000003E-2</v>
      </c>
      <c r="CX87" s="33">
        <v>1.2892809999999999E-2</v>
      </c>
      <c r="CY87" s="33">
        <v>6.8897899999999998E-3</v>
      </c>
      <c r="CZ87" s="33">
        <v>-4.6639400000000001E-3</v>
      </c>
      <c r="DA87" s="33">
        <v>2.97482E-3</v>
      </c>
      <c r="DB87" s="33">
        <v>-8.5634600000000002E-3</v>
      </c>
      <c r="DC87" s="33">
        <v>-2.1800500000000002E-3</v>
      </c>
      <c r="DD87" s="33">
        <v>-1.1376E-4</v>
      </c>
      <c r="DE87" s="33">
        <v>1.280243E-2</v>
      </c>
      <c r="DF87" s="33">
        <v>-1.8230590000000001E-2</v>
      </c>
      <c r="DG87" s="33">
        <v>-3.2853840000000002E-2</v>
      </c>
      <c r="DH87" s="33">
        <v>-4.572611E-2</v>
      </c>
      <c r="DI87" s="33">
        <v>-4.6924439999999998E-2</v>
      </c>
      <c r="DJ87" s="33">
        <v>-2.6576490000000001E-2</v>
      </c>
      <c r="DK87" s="33">
        <v>7.6134090000000001E-2</v>
      </c>
      <c r="DL87" s="33">
        <v>6.3192620000000005E-2</v>
      </c>
      <c r="DM87" s="33">
        <v>6.3804029999999998E-2</v>
      </c>
      <c r="DN87" s="33">
        <v>8.8817320000000005E-2</v>
      </c>
      <c r="DO87" s="33">
        <v>2.5828239999999999E-2</v>
      </c>
      <c r="DP87" s="33">
        <v>2.454858E-2</v>
      </c>
      <c r="DQ87" s="33">
        <v>8.2206499999999995E-3</v>
      </c>
      <c r="DR87" s="33">
        <v>2.2181639999999999E-2</v>
      </c>
      <c r="DS87" s="33">
        <v>7.9362400000000007E-3</v>
      </c>
      <c r="DT87" s="33">
        <v>2.3276299999999998E-3</v>
      </c>
      <c r="DU87" s="33">
        <v>5.5077920000000002E-2</v>
      </c>
      <c r="DV87" s="33">
        <v>1.8960459999999998E-2</v>
      </c>
      <c r="DW87" s="33">
        <v>1.2319490000000001E-2</v>
      </c>
      <c r="DX87" s="33">
        <v>1.0808899999999999E-3</v>
      </c>
      <c r="DY87" s="33">
        <v>8.5948799999999992E-3</v>
      </c>
      <c r="DZ87" s="33">
        <v>-1.2896400000000001E-3</v>
      </c>
      <c r="EA87" s="33">
        <v>4.5952500000000004E-3</v>
      </c>
      <c r="EB87" s="33">
        <v>8.2545599999999993E-3</v>
      </c>
      <c r="EC87" s="33">
        <v>2.1738770000000001E-2</v>
      </c>
      <c r="ED87" s="33">
        <v>-7.3155399999999997E-3</v>
      </c>
      <c r="EE87" s="33">
        <v>-2.122309E-2</v>
      </c>
      <c r="EF87" s="33">
        <v>-3.3391079999999997E-2</v>
      </c>
      <c r="EG87" s="33">
        <v>-3.333701E-2</v>
      </c>
      <c r="EH87" s="33">
        <v>-9.3374700000000005E-3</v>
      </c>
      <c r="EI87" s="33">
        <v>0.11228428999999999</v>
      </c>
      <c r="EJ87" s="33">
        <v>9.9550520000000003E-2</v>
      </c>
      <c r="EK87" s="33">
        <v>9.9888009999999999E-2</v>
      </c>
      <c r="EL87" s="33">
        <v>0.12532800999999999</v>
      </c>
      <c r="EM87" s="33">
        <v>4.0324159999999998E-2</v>
      </c>
      <c r="EN87" s="33">
        <v>3.5258930000000001E-2</v>
      </c>
      <c r="EO87" s="33">
        <v>1.7886329999999999E-2</v>
      </c>
      <c r="EP87" s="33">
        <v>3.1844339999999999E-2</v>
      </c>
      <c r="EQ87" s="33">
        <v>1.7849500000000001E-2</v>
      </c>
      <c r="ER87" s="33">
        <v>1.1767639999999999E-2</v>
      </c>
      <c r="ES87" s="33">
        <v>67.561852999999999</v>
      </c>
      <c r="ET87" s="33">
        <v>66.416493000000003</v>
      </c>
      <c r="EU87" s="33">
        <v>65.940842000000004</v>
      </c>
      <c r="EV87" s="33">
        <v>64.828636000000003</v>
      </c>
      <c r="EW87" s="33">
        <v>64.207712999999998</v>
      </c>
      <c r="EX87" s="33">
        <v>63.877625000000002</v>
      </c>
      <c r="EY87" s="33">
        <v>63.861981999999998</v>
      </c>
      <c r="EZ87" s="33">
        <v>65.948632000000003</v>
      </c>
      <c r="FA87" s="33">
        <v>69.540707999999995</v>
      </c>
      <c r="FB87" s="33">
        <v>73.758384000000007</v>
      </c>
      <c r="FC87" s="33">
        <v>77.549180000000007</v>
      </c>
      <c r="FD87" s="33">
        <v>81.099964999999997</v>
      </c>
      <c r="FE87" s="33">
        <v>84.302707999999996</v>
      </c>
      <c r="FF87" s="33">
        <v>87.042108999999996</v>
      </c>
      <c r="FG87" s="33">
        <v>89.151478999999995</v>
      </c>
      <c r="FH87" s="33">
        <v>90.547073999999995</v>
      </c>
      <c r="FI87" s="33">
        <v>90.163173999999998</v>
      </c>
      <c r="FJ87" s="33">
        <v>88.777372</v>
      </c>
      <c r="FK87" s="33">
        <v>86.779458000000005</v>
      </c>
      <c r="FL87" s="33">
        <v>82.709937999999994</v>
      </c>
      <c r="FM87" s="33">
        <v>78.790002999999999</v>
      </c>
      <c r="FN87" s="33">
        <v>76.341837999999996</v>
      </c>
      <c r="FO87" s="33">
        <v>74.007335999999995</v>
      </c>
      <c r="FP87" s="33">
        <v>71.741225999999997</v>
      </c>
      <c r="FQ87" s="33">
        <v>0.245369</v>
      </c>
      <c r="FR87" s="82">
        <v>4.7346199999999998E-2</v>
      </c>
      <c r="FS87">
        <v>1</v>
      </c>
    </row>
    <row r="88" spans="1:175" x14ac:dyDescent="0.2">
      <c r="A88" s="18" t="s">
        <v>0</v>
      </c>
      <c r="B88" s="27" t="s">
        <v>203</v>
      </c>
      <c r="C88" s="27">
        <v>42947</v>
      </c>
      <c r="D88" s="33">
        <v>66822</v>
      </c>
      <c r="E88" s="33">
        <v>5.0056732999999998</v>
      </c>
      <c r="F88" s="33">
        <v>4.7781165000000003</v>
      </c>
      <c r="G88" s="33">
        <v>4.6251920000000002</v>
      </c>
      <c r="H88" s="33">
        <v>4.5928740000000001</v>
      </c>
      <c r="I88" s="33">
        <v>4.7469754999999996</v>
      </c>
      <c r="J88" s="33">
        <v>5.1104479999999999</v>
      </c>
      <c r="K88" s="33">
        <v>5.3884679999999996</v>
      </c>
      <c r="L88" s="33">
        <v>6.0210945999999996</v>
      </c>
      <c r="M88" s="33">
        <v>7.0184369000000002</v>
      </c>
      <c r="N88" s="33">
        <v>7.8866135000000002</v>
      </c>
      <c r="O88" s="33">
        <v>8.5586499000000007</v>
      </c>
      <c r="P88" s="33">
        <v>9.0851056000000003</v>
      </c>
      <c r="Q88" s="33">
        <v>9.3883700999999995</v>
      </c>
      <c r="R88" s="33">
        <v>9.6539073999999996</v>
      </c>
      <c r="S88" s="33">
        <v>9.8791284000000008</v>
      </c>
      <c r="T88" s="33">
        <v>9.9047593999999997</v>
      </c>
      <c r="U88" s="33">
        <v>9.7227668000000005</v>
      </c>
      <c r="V88" s="33">
        <v>9.0461632000000005</v>
      </c>
      <c r="W88" s="33">
        <v>8.1127243</v>
      </c>
      <c r="X88" s="33">
        <v>7.5412065000000004</v>
      </c>
      <c r="Y88" s="33">
        <v>7.2328831999999998</v>
      </c>
      <c r="Z88" s="33">
        <v>6.7537320000000003</v>
      </c>
      <c r="AA88" s="33">
        <v>6.0680899000000004</v>
      </c>
      <c r="AB88" s="33">
        <v>5.5353927000000001</v>
      </c>
      <c r="AC88" s="33">
        <v>2.2416249999999999E-2</v>
      </c>
      <c r="AD88" s="33">
        <v>1.501326E-2</v>
      </c>
      <c r="AE88" s="33">
        <v>-8.4120500000000008E-3</v>
      </c>
      <c r="AF88" s="33">
        <v>-3.1003900000000001E-2</v>
      </c>
      <c r="AG88" s="33">
        <v>-6.1197700000000001E-2</v>
      </c>
      <c r="AH88" s="33">
        <v>-5.0629979999999998E-2</v>
      </c>
      <c r="AI88" s="33">
        <v>-2.7905619999999999E-2</v>
      </c>
      <c r="AJ88" s="33">
        <v>-1.7312569999999999E-2</v>
      </c>
      <c r="AK88" s="33">
        <v>1.605096E-2</v>
      </c>
      <c r="AL88" s="33">
        <v>-1.0156200000000001E-2</v>
      </c>
      <c r="AM88" s="33">
        <v>-9.6159799999999997E-3</v>
      </c>
      <c r="AN88" s="33">
        <v>-2.394402E-2</v>
      </c>
      <c r="AO88" s="33">
        <v>-4.1543690000000001E-2</v>
      </c>
      <c r="AP88" s="33">
        <v>-4.4281849999999998E-2</v>
      </c>
      <c r="AQ88" s="33">
        <v>8.4881100000000001E-3</v>
      </c>
      <c r="AR88" s="33">
        <v>1.2478019999999999E-2</v>
      </c>
      <c r="AS88" s="33">
        <v>8.54363E-3</v>
      </c>
      <c r="AT88" s="33">
        <v>1.587471E-2</v>
      </c>
      <c r="AU88" s="33">
        <v>3.0589390000000001E-2</v>
      </c>
      <c r="AV88" s="33">
        <v>6.9455249999999996E-2</v>
      </c>
      <c r="AW88" s="33">
        <v>7.1764040000000001E-2</v>
      </c>
      <c r="AX88" s="33">
        <v>7.7126910000000007E-2</v>
      </c>
      <c r="AY88" s="33">
        <v>4.6561270000000002E-2</v>
      </c>
      <c r="AZ88" s="33">
        <v>4.1120110000000001E-2</v>
      </c>
      <c r="BA88" s="33">
        <v>3.0558399999999999E-2</v>
      </c>
      <c r="BB88" s="33">
        <v>2.3949270000000002E-2</v>
      </c>
      <c r="BC88" s="33">
        <v>-8.9316999999999999E-4</v>
      </c>
      <c r="BD88" s="33">
        <v>-2.3078930000000001E-2</v>
      </c>
      <c r="BE88" s="33">
        <v>-5.2555810000000001E-2</v>
      </c>
      <c r="BF88" s="33">
        <v>-4.1355240000000001E-2</v>
      </c>
      <c r="BG88" s="33">
        <v>-1.956834E-2</v>
      </c>
      <c r="BH88" s="33">
        <v>-7.6497400000000004E-3</v>
      </c>
      <c r="BI88" s="33">
        <v>2.5813450000000002E-2</v>
      </c>
      <c r="BJ88" s="33">
        <v>2.1174700000000002E-3</v>
      </c>
      <c r="BK88" s="33">
        <v>3.2269400000000002E-3</v>
      </c>
      <c r="BL88" s="33">
        <v>-1.030352E-2</v>
      </c>
      <c r="BM88" s="33">
        <v>-2.7173039999999999E-2</v>
      </c>
      <c r="BN88" s="33">
        <v>-2.7097630000000001E-2</v>
      </c>
      <c r="BO88" s="33">
        <v>4.5688760000000002E-2</v>
      </c>
      <c r="BP88" s="33">
        <v>4.9863739999999997E-2</v>
      </c>
      <c r="BQ88" s="33">
        <v>4.6223E-2</v>
      </c>
      <c r="BR88" s="33">
        <v>5.3475000000000002E-2</v>
      </c>
      <c r="BS88" s="33">
        <v>4.4286840000000001E-2</v>
      </c>
      <c r="BT88" s="33">
        <v>8.1655039999999998E-2</v>
      </c>
      <c r="BU88" s="33">
        <v>8.2995219999999995E-2</v>
      </c>
      <c r="BV88" s="33">
        <v>8.8613220000000006E-2</v>
      </c>
      <c r="BW88" s="33">
        <v>6.0079210000000001E-2</v>
      </c>
      <c r="BX88" s="33">
        <v>5.3426599999999998E-2</v>
      </c>
      <c r="BY88" s="33">
        <v>3.6197630000000001E-2</v>
      </c>
      <c r="BZ88" s="33">
        <v>3.0138330000000001E-2</v>
      </c>
      <c r="CA88" s="33">
        <v>4.3143900000000004E-3</v>
      </c>
      <c r="CB88" s="33">
        <v>-1.7590129999999999E-2</v>
      </c>
      <c r="CC88" s="33">
        <v>-4.6570470000000003E-2</v>
      </c>
      <c r="CD88" s="33">
        <v>-3.4931579999999997E-2</v>
      </c>
      <c r="CE88" s="33">
        <v>-1.3793980000000001E-2</v>
      </c>
      <c r="CF88" s="33">
        <v>-9.5730000000000001E-4</v>
      </c>
      <c r="CG88" s="33">
        <v>3.257492E-2</v>
      </c>
      <c r="CH88" s="33">
        <v>1.061818E-2</v>
      </c>
      <c r="CI88" s="33">
        <v>1.212191E-2</v>
      </c>
      <c r="CJ88" s="33">
        <v>-8.5614999999999997E-4</v>
      </c>
      <c r="CK88" s="33">
        <v>-1.7219979999999999E-2</v>
      </c>
      <c r="CL88" s="33">
        <v>-1.519589E-2</v>
      </c>
      <c r="CM88" s="33">
        <v>7.1453820000000001E-2</v>
      </c>
      <c r="CN88" s="33">
        <v>7.5756980000000002E-2</v>
      </c>
      <c r="CO88" s="33">
        <v>7.2319620000000001E-2</v>
      </c>
      <c r="CP88" s="33">
        <v>7.951685E-2</v>
      </c>
      <c r="CQ88" s="33">
        <v>5.3773649999999999E-2</v>
      </c>
      <c r="CR88" s="33">
        <v>9.0104580000000004E-2</v>
      </c>
      <c r="CS88" s="33">
        <v>9.0773909999999999E-2</v>
      </c>
      <c r="CT88" s="33">
        <v>9.6568600000000004E-2</v>
      </c>
      <c r="CU88" s="33">
        <v>6.9441699999999995E-2</v>
      </c>
      <c r="CV88" s="33">
        <v>6.1950039999999998E-2</v>
      </c>
      <c r="CW88" s="33">
        <v>4.1836869999999998E-2</v>
      </c>
      <c r="CX88" s="33">
        <v>3.6327379999999999E-2</v>
      </c>
      <c r="CY88" s="33">
        <v>9.5219499999999995E-3</v>
      </c>
      <c r="CZ88" s="33">
        <v>-1.210132E-2</v>
      </c>
      <c r="DA88" s="33">
        <v>-4.0585120000000002E-2</v>
      </c>
      <c r="DB88" s="33">
        <v>-2.8507919999999999E-2</v>
      </c>
      <c r="DC88" s="33">
        <v>-8.0196099999999999E-3</v>
      </c>
      <c r="DD88" s="33">
        <v>5.7351399999999997E-3</v>
      </c>
      <c r="DE88" s="33">
        <v>3.9336389999999999E-2</v>
      </c>
      <c r="DF88" s="33">
        <v>1.9118889999999999E-2</v>
      </c>
      <c r="DG88" s="33">
        <v>2.1016880000000002E-2</v>
      </c>
      <c r="DH88" s="33">
        <v>8.5912200000000001E-3</v>
      </c>
      <c r="DI88" s="33">
        <v>-7.2669099999999997E-3</v>
      </c>
      <c r="DJ88" s="33">
        <v>-3.29415E-3</v>
      </c>
      <c r="DK88" s="33">
        <v>9.7218879999999994E-2</v>
      </c>
      <c r="DL88" s="33">
        <v>0.10165021</v>
      </c>
      <c r="DM88" s="33">
        <v>9.8416240000000002E-2</v>
      </c>
      <c r="DN88" s="33">
        <v>0.10555870000000001</v>
      </c>
      <c r="DO88" s="33">
        <v>6.3260460000000004E-2</v>
      </c>
      <c r="DP88" s="33">
        <v>9.8554119999999995E-2</v>
      </c>
      <c r="DQ88" s="33">
        <v>9.8552589999999995E-2</v>
      </c>
      <c r="DR88" s="33">
        <v>0.10452398</v>
      </c>
      <c r="DS88" s="33">
        <v>7.8804180000000001E-2</v>
      </c>
      <c r="DT88" s="33">
        <v>7.0473480000000005E-2</v>
      </c>
      <c r="DU88" s="33">
        <v>4.9979019999999999E-2</v>
      </c>
      <c r="DV88" s="33">
        <v>4.5263390000000001E-2</v>
      </c>
      <c r="DW88" s="33">
        <v>1.7040840000000002E-2</v>
      </c>
      <c r="DX88" s="33">
        <v>-4.1763499999999997E-3</v>
      </c>
      <c r="DY88" s="33">
        <v>-3.1943230000000003E-2</v>
      </c>
      <c r="DZ88" s="33">
        <v>-1.9233170000000001E-2</v>
      </c>
      <c r="EA88" s="33">
        <v>3.1765999999999999E-4</v>
      </c>
      <c r="EB88" s="33">
        <v>1.539797E-2</v>
      </c>
      <c r="EC88" s="33">
        <v>4.9098879999999998E-2</v>
      </c>
      <c r="ED88" s="33">
        <v>3.139256E-2</v>
      </c>
      <c r="EE88" s="33">
        <v>3.3859800000000002E-2</v>
      </c>
      <c r="EF88" s="33">
        <v>2.2231730000000002E-2</v>
      </c>
      <c r="EG88" s="33">
        <v>7.1037399999999999E-3</v>
      </c>
      <c r="EH88" s="33">
        <v>1.3890069999999999E-2</v>
      </c>
      <c r="EI88" s="33">
        <v>0.13441953000000001</v>
      </c>
      <c r="EJ88" s="33">
        <v>0.13903593</v>
      </c>
      <c r="EK88" s="33">
        <v>0.13609561000000001</v>
      </c>
      <c r="EL88" s="33">
        <v>0.14315899000000001</v>
      </c>
      <c r="EM88" s="33">
        <v>7.6957919999999999E-2</v>
      </c>
      <c r="EN88" s="33">
        <v>0.11075392000000001</v>
      </c>
      <c r="EO88" s="33">
        <v>0.10978377</v>
      </c>
      <c r="EP88" s="33">
        <v>0.11601029</v>
      </c>
      <c r="EQ88" s="33">
        <v>9.2322130000000002E-2</v>
      </c>
      <c r="ER88" s="33">
        <v>8.2779980000000003E-2</v>
      </c>
      <c r="ES88" s="33">
        <v>67.865523999999994</v>
      </c>
      <c r="ET88" s="33">
        <v>66.655366999999998</v>
      </c>
      <c r="EU88" s="33">
        <v>65.733946000000003</v>
      </c>
      <c r="EV88" s="33">
        <v>65.015921000000006</v>
      </c>
      <c r="EW88" s="33">
        <v>64.471621999999996</v>
      </c>
      <c r="EX88" s="33">
        <v>63.617745999999997</v>
      </c>
      <c r="EY88" s="33">
        <v>63.619349</v>
      </c>
      <c r="EZ88" s="33">
        <v>65.570535000000007</v>
      </c>
      <c r="FA88" s="33">
        <v>68.930447000000001</v>
      </c>
      <c r="FB88" s="33">
        <v>72.582273000000001</v>
      </c>
      <c r="FC88" s="33">
        <v>76.455742999999998</v>
      </c>
      <c r="FD88" s="33">
        <v>79.636895999999993</v>
      </c>
      <c r="FE88" s="33">
        <v>82.834890999999999</v>
      </c>
      <c r="FF88" s="33">
        <v>85.441209000000001</v>
      </c>
      <c r="FG88" s="33">
        <v>86.884753000000003</v>
      </c>
      <c r="FH88" s="33">
        <v>88.105090000000004</v>
      </c>
      <c r="FI88" s="33">
        <v>87.976612000000003</v>
      </c>
      <c r="FJ88" s="33">
        <v>86.939257999999995</v>
      </c>
      <c r="FK88" s="33">
        <v>84.867712999999995</v>
      </c>
      <c r="FL88" s="33">
        <v>80.741401999999994</v>
      </c>
      <c r="FM88" s="33">
        <v>76.916494999999998</v>
      </c>
      <c r="FN88" s="33">
        <v>74.359083999999996</v>
      </c>
      <c r="FO88" s="33">
        <v>72.289373999999995</v>
      </c>
      <c r="FP88" s="33">
        <v>70.501389000000003</v>
      </c>
      <c r="FQ88" s="33">
        <v>0.27314240000000001</v>
      </c>
      <c r="FR88" s="82">
        <v>4.8994900000000001E-2</v>
      </c>
      <c r="FS88">
        <v>1</v>
      </c>
    </row>
    <row r="89" spans="1:175" x14ac:dyDescent="0.2">
      <c r="A89" s="18" t="s">
        <v>0</v>
      </c>
      <c r="B89" s="27" t="s">
        <v>203</v>
      </c>
      <c r="C89" s="27">
        <v>42923</v>
      </c>
      <c r="D89" s="33">
        <v>67236</v>
      </c>
      <c r="E89" s="33">
        <v>5.2196883999999999</v>
      </c>
      <c r="F89" s="33">
        <v>4.9566245999999996</v>
      </c>
      <c r="G89" s="33">
        <v>4.7658826999999997</v>
      </c>
      <c r="H89" s="33">
        <v>4.7033806</v>
      </c>
      <c r="I89" s="33">
        <v>4.8434998</v>
      </c>
      <c r="J89" s="33">
        <v>5.1444824000000002</v>
      </c>
      <c r="K89" s="33">
        <v>5.4234235999999996</v>
      </c>
      <c r="L89" s="33">
        <v>6.2301450999999997</v>
      </c>
      <c r="M89" s="33">
        <v>7.3256075000000003</v>
      </c>
      <c r="N89" s="33">
        <v>8.2653472000000008</v>
      </c>
      <c r="O89" s="33">
        <v>9.0695095999999999</v>
      </c>
      <c r="P89" s="33">
        <v>9.7272701000000001</v>
      </c>
      <c r="Q89" s="33">
        <v>10.086057</v>
      </c>
      <c r="R89" s="33">
        <v>10.328939</v>
      </c>
      <c r="S89" s="33">
        <v>10.524891999999999</v>
      </c>
      <c r="T89" s="33">
        <v>10.527324999999999</v>
      </c>
      <c r="U89" s="33">
        <v>10.355575999999999</v>
      </c>
      <c r="V89" s="33">
        <v>9.7037627999999998</v>
      </c>
      <c r="W89" s="33">
        <v>8.6853441</v>
      </c>
      <c r="X89" s="33">
        <v>8.0824423999999997</v>
      </c>
      <c r="Y89" s="33">
        <v>7.7151464000000001</v>
      </c>
      <c r="Z89" s="33">
        <v>7.2907719000000002</v>
      </c>
      <c r="AA89" s="33">
        <v>6.5589117999999997</v>
      </c>
      <c r="AB89" s="33">
        <v>5.9632772000000003</v>
      </c>
      <c r="AC89" s="33">
        <v>7.1488200000000002E-3</v>
      </c>
      <c r="AD89" s="33">
        <v>3.02739E-3</v>
      </c>
      <c r="AE89" s="33">
        <v>-1.19542E-3</v>
      </c>
      <c r="AF89" s="33">
        <v>-6.0426880000000002E-2</v>
      </c>
      <c r="AG89" s="33">
        <v>-4.7250779999999999E-2</v>
      </c>
      <c r="AH89" s="33">
        <v>-3.3005069999999997E-2</v>
      </c>
      <c r="AI89" s="33">
        <v>-4.488557E-2</v>
      </c>
      <c r="AJ89" s="33">
        <v>-2.2001659999999999E-2</v>
      </c>
      <c r="AK89" s="33">
        <v>1.301855E-2</v>
      </c>
      <c r="AL89" s="33">
        <v>-2.9009799999999999E-2</v>
      </c>
      <c r="AM89" s="33">
        <v>-6.4210610000000001E-2</v>
      </c>
      <c r="AN89" s="33">
        <v>-3.9602650000000003E-2</v>
      </c>
      <c r="AO89" s="33">
        <v>-4.0272009999999997E-2</v>
      </c>
      <c r="AP89" s="33">
        <v>-1.9626009999999999E-2</v>
      </c>
      <c r="AQ89" s="33">
        <v>5.104819E-2</v>
      </c>
      <c r="AR89" s="33">
        <v>3.3926749999999999E-2</v>
      </c>
      <c r="AS89" s="33">
        <v>5.749721E-2</v>
      </c>
      <c r="AT89" s="33">
        <v>6.3179559999999996E-2</v>
      </c>
      <c r="AU89" s="33">
        <v>-1.962707E-2</v>
      </c>
      <c r="AV89" s="33">
        <v>-6.5733200000000006E-2</v>
      </c>
      <c r="AW89" s="33">
        <v>-6.1157660000000003E-2</v>
      </c>
      <c r="AX89" s="33">
        <v>-9.419023E-2</v>
      </c>
      <c r="AY89" s="33">
        <v>-0.10607969</v>
      </c>
      <c r="AZ89" s="33">
        <v>-0.10787909</v>
      </c>
      <c r="BA89" s="33">
        <v>1.6189370000000002E-2</v>
      </c>
      <c r="BB89" s="33">
        <v>1.6964690000000001E-2</v>
      </c>
      <c r="BC89" s="33">
        <v>9.3642900000000008E-3</v>
      </c>
      <c r="BD89" s="33">
        <v>-4.091935E-2</v>
      </c>
      <c r="BE89" s="33">
        <v>-3.405155E-2</v>
      </c>
      <c r="BF89" s="33">
        <v>-2.156723E-2</v>
      </c>
      <c r="BG89" s="33">
        <v>-3.2332130000000001E-2</v>
      </c>
      <c r="BH89" s="33">
        <v>-1.385605E-2</v>
      </c>
      <c r="BI89" s="33">
        <v>2.7382009999999998E-2</v>
      </c>
      <c r="BJ89" s="33">
        <v>-1.497861E-2</v>
      </c>
      <c r="BK89" s="33">
        <v>-4.8491649999999997E-2</v>
      </c>
      <c r="BL89" s="33">
        <v>-2.294564E-2</v>
      </c>
      <c r="BM89" s="33">
        <v>-2.168995E-2</v>
      </c>
      <c r="BN89" s="33">
        <v>1.8485800000000001E-3</v>
      </c>
      <c r="BO89" s="33">
        <v>9.0861999999999998E-2</v>
      </c>
      <c r="BP89" s="33">
        <v>7.4061689999999999E-2</v>
      </c>
      <c r="BQ89" s="33">
        <v>9.7199079999999993E-2</v>
      </c>
      <c r="BR89" s="33">
        <v>0.10286807000000001</v>
      </c>
      <c r="BS89" s="33">
        <v>-2.6658999999999998E-4</v>
      </c>
      <c r="BT89" s="33">
        <v>-5.1761509999999997E-2</v>
      </c>
      <c r="BU89" s="33">
        <v>-4.8057860000000001E-2</v>
      </c>
      <c r="BV89" s="33">
        <v>-8.2004010000000002E-2</v>
      </c>
      <c r="BW89" s="33">
        <v>-9.3617110000000003E-2</v>
      </c>
      <c r="BX89" s="33">
        <v>-9.6491019999999997E-2</v>
      </c>
      <c r="BY89" s="33">
        <v>2.245082E-2</v>
      </c>
      <c r="BZ89" s="33">
        <v>2.661763E-2</v>
      </c>
      <c r="CA89" s="33">
        <v>1.6677910000000001E-2</v>
      </c>
      <c r="CB89" s="33">
        <v>-2.7408490000000001E-2</v>
      </c>
      <c r="CC89" s="33">
        <v>-2.4909810000000001E-2</v>
      </c>
      <c r="CD89" s="33">
        <v>-1.364541E-2</v>
      </c>
      <c r="CE89" s="33">
        <v>-2.3637660000000001E-2</v>
      </c>
      <c r="CF89" s="33">
        <v>-8.21443E-3</v>
      </c>
      <c r="CG89" s="33">
        <v>3.7330090000000003E-2</v>
      </c>
      <c r="CH89" s="33">
        <v>-5.2606500000000004E-3</v>
      </c>
      <c r="CI89" s="33">
        <v>-3.7604739999999998E-2</v>
      </c>
      <c r="CJ89" s="33">
        <v>-1.1409040000000001E-2</v>
      </c>
      <c r="CK89" s="33">
        <v>-8.8200599999999994E-3</v>
      </c>
      <c r="CL89" s="33">
        <v>1.6721819999999998E-2</v>
      </c>
      <c r="CM89" s="33">
        <v>0.11843692</v>
      </c>
      <c r="CN89" s="33">
        <v>0.10185901999999999</v>
      </c>
      <c r="CO89" s="33">
        <v>0.12469648</v>
      </c>
      <c r="CP89" s="33">
        <v>0.13035621</v>
      </c>
      <c r="CQ89" s="33">
        <v>1.314241E-2</v>
      </c>
      <c r="CR89" s="33">
        <v>-4.2084770000000001E-2</v>
      </c>
      <c r="CS89" s="33">
        <v>-3.8984989999999997E-2</v>
      </c>
      <c r="CT89" s="33">
        <v>-7.3563870000000003E-2</v>
      </c>
      <c r="CU89" s="33">
        <v>-8.4985560000000002E-2</v>
      </c>
      <c r="CV89" s="33">
        <v>-8.8603680000000004E-2</v>
      </c>
      <c r="CW89" s="33">
        <v>2.871228E-2</v>
      </c>
      <c r="CX89" s="33">
        <v>3.627056E-2</v>
      </c>
      <c r="CY89" s="33">
        <v>2.399153E-2</v>
      </c>
      <c r="CZ89" s="33">
        <v>-1.3897639999999999E-2</v>
      </c>
      <c r="DA89" s="33">
        <v>-1.576806E-2</v>
      </c>
      <c r="DB89" s="33">
        <v>-5.7235999999999997E-3</v>
      </c>
      <c r="DC89" s="33">
        <v>-1.494318E-2</v>
      </c>
      <c r="DD89" s="33">
        <v>-2.5728000000000001E-3</v>
      </c>
      <c r="DE89" s="33">
        <v>4.7278170000000001E-2</v>
      </c>
      <c r="DF89" s="33">
        <v>4.4573E-3</v>
      </c>
      <c r="DG89" s="33">
        <v>-2.671784E-2</v>
      </c>
      <c r="DH89" s="33">
        <v>1.2755000000000001E-4</v>
      </c>
      <c r="DI89" s="33">
        <v>4.04982E-3</v>
      </c>
      <c r="DJ89" s="33">
        <v>3.1595060000000001E-2</v>
      </c>
      <c r="DK89" s="33">
        <v>0.14601184</v>
      </c>
      <c r="DL89" s="33">
        <v>0.12965635</v>
      </c>
      <c r="DM89" s="33">
        <v>0.15219388</v>
      </c>
      <c r="DN89" s="33">
        <v>0.15784434999999999</v>
      </c>
      <c r="DO89" s="33">
        <v>2.6551419999999999E-2</v>
      </c>
      <c r="DP89" s="33">
        <v>-3.2408020000000003E-2</v>
      </c>
      <c r="DQ89" s="33">
        <v>-2.9912109999999999E-2</v>
      </c>
      <c r="DR89" s="33">
        <v>-6.5123730000000005E-2</v>
      </c>
      <c r="DS89" s="33">
        <v>-7.635401E-2</v>
      </c>
      <c r="DT89" s="33">
        <v>-8.0716339999999998E-2</v>
      </c>
      <c r="DU89" s="33">
        <v>3.7752830000000001E-2</v>
      </c>
      <c r="DV89" s="33">
        <v>5.0207870000000002E-2</v>
      </c>
      <c r="DW89" s="33">
        <v>3.4551249999999999E-2</v>
      </c>
      <c r="DX89" s="33">
        <v>5.6099000000000001E-3</v>
      </c>
      <c r="DY89" s="33">
        <v>-2.5688400000000002E-3</v>
      </c>
      <c r="DZ89" s="33">
        <v>5.7142499999999997E-3</v>
      </c>
      <c r="EA89" s="33">
        <v>-2.38974E-3</v>
      </c>
      <c r="EB89" s="33">
        <v>5.5728100000000001E-3</v>
      </c>
      <c r="EC89" s="33">
        <v>6.1641630000000003E-2</v>
      </c>
      <c r="ED89" s="33">
        <v>1.848849E-2</v>
      </c>
      <c r="EE89" s="33">
        <v>-1.0998880000000001E-2</v>
      </c>
      <c r="EF89" s="33">
        <v>1.6784569999999999E-2</v>
      </c>
      <c r="EG89" s="33">
        <v>2.263188E-2</v>
      </c>
      <c r="EH89" s="33">
        <v>5.3069650000000003E-2</v>
      </c>
      <c r="EI89" s="33">
        <v>0.18582565000000001</v>
      </c>
      <c r="EJ89" s="33">
        <v>0.16979127999999999</v>
      </c>
      <c r="EK89" s="33">
        <v>0.19189575</v>
      </c>
      <c r="EL89" s="33">
        <v>0.19753286</v>
      </c>
      <c r="EM89" s="33">
        <v>4.5911889999999997E-2</v>
      </c>
      <c r="EN89" s="33">
        <v>-1.8436339999999999E-2</v>
      </c>
      <c r="EO89" s="33">
        <v>-1.681231E-2</v>
      </c>
      <c r="EP89" s="33">
        <v>-5.2937499999999998E-2</v>
      </c>
      <c r="EQ89" s="33">
        <v>-6.3891420000000004E-2</v>
      </c>
      <c r="ER89" s="33">
        <v>-6.9328280000000006E-2</v>
      </c>
      <c r="ES89" s="33">
        <v>70.338065</v>
      </c>
      <c r="ET89" s="33">
        <v>69.583489999999998</v>
      </c>
      <c r="EU89" s="33">
        <v>68.803865999999999</v>
      </c>
      <c r="EV89" s="33">
        <v>67.705647999999997</v>
      </c>
      <c r="EW89" s="33">
        <v>66.662567999999993</v>
      </c>
      <c r="EX89" s="33">
        <v>66.014199000000005</v>
      </c>
      <c r="EY89" s="33">
        <v>66.491281999999998</v>
      </c>
      <c r="EZ89" s="33">
        <v>70.143861000000001</v>
      </c>
      <c r="FA89" s="33">
        <v>74.636155000000002</v>
      </c>
      <c r="FB89" s="33">
        <v>79.307299</v>
      </c>
      <c r="FC89" s="33">
        <v>83.504097000000002</v>
      </c>
      <c r="FD89" s="33">
        <v>87.455783999999994</v>
      </c>
      <c r="FE89" s="33">
        <v>90.199056999999996</v>
      </c>
      <c r="FF89" s="33">
        <v>92.708017999999996</v>
      </c>
      <c r="FG89" s="33">
        <v>94.042272999999994</v>
      </c>
      <c r="FH89" s="33">
        <v>95.073607999999993</v>
      </c>
      <c r="FI89" s="33">
        <v>94.645065000000002</v>
      </c>
      <c r="FJ89" s="33">
        <v>93.695272000000003</v>
      </c>
      <c r="FK89" s="33">
        <v>91.941266999999996</v>
      </c>
      <c r="FL89" s="33">
        <v>88.623428000000004</v>
      </c>
      <c r="FM89" s="33">
        <v>84.072339999999997</v>
      </c>
      <c r="FN89" s="33">
        <v>81.366623000000004</v>
      </c>
      <c r="FO89" s="33">
        <v>78.846137999999996</v>
      </c>
      <c r="FP89" s="33">
        <v>76.911776000000003</v>
      </c>
      <c r="FQ89" s="33">
        <v>0.30157929999999999</v>
      </c>
      <c r="FR89" s="82">
        <v>5.1857500000000001E-2</v>
      </c>
      <c r="FS89">
        <v>1</v>
      </c>
    </row>
    <row r="90" spans="1:175" x14ac:dyDescent="0.2">
      <c r="A90" s="18" t="s">
        <v>0</v>
      </c>
      <c r="B90" s="27" t="s">
        <v>203</v>
      </c>
      <c r="C90" s="27">
        <v>42948</v>
      </c>
      <c r="D90" s="33">
        <v>66752</v>
      </c>
      <c r="E90" s="33">
        <v>5.1288641000000004</v>
      </c>
      <c r="F90" s="33">
        <v>4.8894004999999998</v>
      </c>
      <c r="G90" s="33">
        <v>4.7292451</v>
      </c>
      <c r="H90" s="33">
        <v>4.6771374000000003</v>
      </c>
      <c r="I90" s="33">
        <v>4.7951047000000004</v>
      </c>
      <c r="J90" s="33">
        <v>5.1399863000000003</v>
      </c>
      <c r="K90" s="33">
        <v>5.4104597999999999</v>
      </c>
      <c r="L90" s="33">
        <v>6.0735713999999996</v>
      </c>
      <c r="M90" s="33">
        <v>7.1494644000000003</v>
      </c>
      <c r="N90" s="33">
        <v>8.1022064999999994</v>
      </c>
      <c r="O90" s="33">
        <v>8.8651286000000002</v>
      </c>
      <c r="P90" s="33">
        <v>9.4959620999999999</v>
      </c>
      <c r="Q90" s="33">
        <v>9.8452716000000002</v>
      </c>
      <c r="R90" s="33">
        <v>10.157050999999999</v>
      </c>
      <c r="S90" s="33">
        <v>10.359816</v>
      </c>
      <c r="T90" s="33">
        <v>10.394131</v>
      </c>
      <c r="U90" s="33">
        <v>10.239732999999999</v>
      </c>
      <c r="V90" s="33">
        <v>9.5037713999999998</v>
      </c>
      <c r="W90" s="33">
        <v>8.5014041999999996</v>
      </c>
      <c r="X90" s="33">
        <v>7.8800067</v>
      </c>
      <c r="Y90" s="33">
        <v>7.5567564000000003</v>
      </c>
      <c r="Z90" s="33">
        <v>7.0506484</v>
      </c>
      <c r="AA90" s="33">
        <v>6.3690607999999997</v>
      </c>
      <c r="AB90" s="33">
        <v>5.8070532999999998</v>
      </c>
      <c r="AC90" s="33">
        <v>1.379594E-2</v>
      </c>
      <c r="AD90" s="33">
        <v>1.5320810000000001E-2</v>
      </c>
      <c r="AE90" s="33">
        <v>1.45792E-2</v>
      </c>
      <c r="AF90" s="33">
        <v>-1.7394E-4</v>
      </c>
      <c r="AG90" s="33">
        <v>-7.3588000000000004E-3</v>
      </c>
      <c r="AH90" s="33">
        <v>-1.5632699999999999E-2</v>
      </c>
      <c r="AI90" s="33">
        <v>-4.7859569999999997E-2</v>
      </c>
      <c r="AJ90" s="33">
        <v>-5.7477779999999999E-2</v>
      </c>
      <c r="AK90" s="33">
        <v>-1.208044E-2</v>
      </c>
      <c r="AL90" s="33">
        <v>-3.5389400000000001E-2</v>
      </c>
      <c r="AM90" s="33">
        <v>-6.5119670000000004E-2</v>
      </c>
      <c r="AN90" s="33">
        <v>-7.0888729999999997E-2</v>
      </c>
      <c r="AO90" s="33">
        <v>-0.10187727000000001</v>
      </c>
      <c r="AP90" s="33">
        <v>-0.10741427000000001</v>
      </c>
      <c r="AQ90" s="33">
        <v>-5.4776039999999998E-2</v>
      </c>
      <c r="AR90" s="33">
        <v>-4.8475160000000003E-2</v>
      </c>
      <c r="AS90" s="33">
        <v>-2.458625E-2</v>
      </c>
      <c r="AT90" s="33">
        <v>-2.9500430000000001E-2</v>
      </c>
      <c r="AU90" s="33">
        <v>-4.1812080000000001E-2</v>
      </c>
      <c r="AV90" s="33">
        <v>-1.2359480000000001E-2</v>
      </c>
      <c r="AW90" s="33">
        <v>-1.5909489999999998E-2</v>
      </c>
      <c r="AX90" s="33">
        <v>-6.6093599999999999E-3</v>
      </c>
      <c r="AY90" s="33">
        <v>1.408265E-2</v>
      </c>
      <c r="AZ90" s="33">
        <v>-4.6489999999999999E-6</v>
      </c>
      <c r="BA90" s="33">
        <v>2.215729E-2</v>
      </c>
      <c r="BB90" s="33">
        <v>2.292187E-2</v>
      </c>
      <c r="BC90" s="33">
        <v>2.0230459999999999E-2</v>
      </c>
      <c r="BD90" s="33">
        <v>6.3688700000000004E-3</v>
      </c>
      <c r="BE90" s="33">
        <v>-1.16154E-3</v>
      </c>
      <c r="BF90" s="33">
        <v>-7.9682199999999998E-3</v>
      </c>
      <c r="BG90" s="33">
        <v>-4.0679010000000002E-2</v>
      </c>
      <c r="BH90" s="33">
        <v>-4.8404669999999997E-2</v>
      </c>
      <c r="BI90" s="33">
        <v>-2.8628899999999999E-3</v>
      </c>
      <c r="BJ90" s="33">
        <v>-2.4728699999999999E-2</v>
      </c>
      <c r="BK90" s="33">
        <v>-5.2824160000000002E-2</v>
      </c>
      <c r="BL90" s="33">
        <v>-5.7085650000000002E-2</v>
      </c>
      <c r="BM90" s="33">
        <v>-8.6639190000000005E-2</v>
      </c>
      <c r="BN90" s="33">
        <v>-8.7467279999999994E-2</v>
      </c>
      <c r="BO90" s="33">
        <v>-1.532154E-2</v>
      </c>
      <c r="BP90" s="33">
        <v>-8.6819299999999992E-3</v>
      </c>
      <c r="BQ90" s="33">
        <v>1.4589960000000001E-2</v>
      </c>
      <c r="BR90" s="33">
        <v>9.1734399999999997E-3</v>
      </c>
      <c r="BS90" s="33">
        <v>-2.6410530000000002E-2</v>
      </c>
      <c r="BT90" s="33">
        <v>-3.8456999999999999E-4</v>
      </c>
      <c r="BU90" s="33">
        <v>-4.5855499999999999E-3</v>
      </c>
      <c r="BV90" s="33">
        <v>5.4471500000000004E-3</v>
      </c>
      <c r="BW90" s="33">
        <v>2.4947069999999998E-2</v>
      </c>
      <c r="BX90" s="33">
        <v>1.0771879999999999E-2</v>
      </c>
      <c r="BY90" s="33">
        <v>2.7948339999999999E-2</v>
      </c>
      <c r="BZ90" s="33">
        <v>2.8186340000000001E-2</v>
      </c>
      <c r="CA90" s="33">
        <v>2.4144499999999999E-2</v>
      </c>
      <c r="CB90" s="33">
        <v>1.0900389999999999E-2</v>
      </c>
      <c r="CC90" s="33">
        <v>3.13066E-3</v>
      </c>
      <c r="CD90" s="33">
        <v>-2.6598199999999998E-3</v>
      </c>
      <c r="CE90" s="33">
        <v>-3.5705779999999999E-2</v>
      </c>
      <c r="CF90" s="33">
        <v>-4.2120669999999999E-2</v>
      </c>
      <c r="CG90" s="33">
        <v>3.5211600000000002E-3</v>
      </c>
      <c r="CH90" s="33">
        <v>-1.7345119999999999E-2</v>
      </c>
      <c r="CI90" s="33">
        <v>-4.430833E-2</v>
      </c>
      <c r="CJ90" s="33">
        <v>-4.7525690000000002E-2</v>
      </c>
      <c r="CK90" s="33">
        <v>-7.6085340000000001E-2</v>
      </c>
      <c r="CL90" s="33">
        <v>-7.3652060000000005E-2</v>
      </c>
      <c r="CM90" s="33">
        <v>1.2004529999999999E-2</v>
      </c>
      <c r="CN90" s="33">
        <v>1.887873E-2</v>
      </c>
      <c r="CO90" s="33">
        <v>4.1723280000000001E-2</v>
      </c>
      <c r="CP90" s="33">
        <v>3.5958839999999999E-2</v>
      </c>
      <c r="CQ90" s="33">
        <v>-1.5743469999999999E-2</v>
      </c>
      <c r="CR90" s="33">
        <v>7.9092199999999998E-3</v>
      </c>
      <c r="CS90" s="33">
        <v>3.2573699999999999E-3</v>
      </c>
      <c r="CT90" s="33">
        <v>1.3797449999999999E-2</v>
      </c>
      <c r="CU90" s="33">
        <v>3.2471729999999997E-2</v>
      </c>
      <c r="CV90" s="33">
        <v>1.8235660000000001E-2</v>
      </c>
      <c r="CW90" s="33">
        <v>3.3739390000000001E-2</v>
      </c>
      <c r="CX90" s="33">
        <v>3.3450809999999997E-2</v>
      </c>
      <c r="CY90" s="33">
        <v>2.8058550000000002E-2</v>
      </c>
      <c r="CZ90" s="33">
        <v>1.543192E-2</v>
      </c>
      <c r="DA90" s="33">
        <v>7.4228599999999999E-3</v>
      </c>
      <c r="DB90" s="33">
        <v>2.6485699999999998E-3</v>
      </c>
      <c r="DC90" s="33">
        <v>-3.0732550000000001E-2</v>
      </c>
      <c r="DD90" s="33">
        <v>-3.5836670000000001E-2</v>
      </c>
      <c r="DE90" s="33">
        <v>9.9052099999999994E-3</v>
      </c>
      <c r="DF90" s="33">
        <v>-9.9615499999999996E-3</v>
      </c>
      <c r="DG90" s="33">
        <v>-3.5792499999999998E-2</v>
      </c>
      <c r="DH90" s="33">
        <v>-3.7965720000000001E-2</v>
      </c>
      <c r="DI90" s="33">
        <v>-6.5531489999999998E-2</v>
      </c>
      <c r="DJ90" s="33">
        <v>-5.9836830000000001E-2</v>
      </c>
      <c r="DK90" s="33">
        <v>3.9330589999999999E-2</v>
      </c>
      <c r="DL90" s="33">
        <v>4.6439399999999999E-2</v>
      </c>
      <c r="DM90" s="33">
        <v>6.8856600000000004E-2</v>
      </c>
      <c r="DN90" s="33">
        <v>6.2744250000000001E-2</v>
      </c>
      <c r="DO90" s="33">
        <v>-5.0764E-3</v>
      </c>
      <c r="DP90" s="33">
        <v>1.6202999999999999E-2</v>
      </c>
      <c r="DQ90" s="33">
        <v>1.11003E-2</v>
      </c>
      <c r="DR90" s="33">
        <v>2.2147750000000001E-2</v>
      </c>
      <c r="DS90" s="33">
        <v>3.999639E-2</v>
      </c>
      <c r="DT90" s="33">
        <v>2.5699449999999999E-2</v>
      </c>
      <c r="DU90" s="33">
        <v>4.2100739999999998E-2</v>
      </c>
      <c r="DV90" s="33">
        <v>4.1051869999999997E-2</v>
      </c>
      <c r="DW90" s="33">
        <v>3.370981E-2</v>
      </c>
      <c r="DX90" s="33">
        <v>2.197472E-2</v>
      </c>
      <c r="DY90" s="33">
        <v>1.362011E-2</v>
      </c>
      <c r="DZ90" s="33">
        <v>1.0313050000000001E-2</v>
      </c>
      <c r="EA90" s="33">
        <v>-2.3551989999999998E-2</v>
      </c>
      <c r="EB90" s="33">
        <v>-2.6763559999999999E-2</v>
      </c>
      <c r="EC90" s="33">
        <v>1.9122759999999999E-2</v>
      </c>
      <c r="ED90" s="33">
        <v>6.9915999999999999E-4</v>
      </c>
      <c r="EE90" s="33">
        <v>-2.3496989999999999E-2</v>
      </c>
      <c r="EF90" s="33">
        <v>-2.4162650000000001E-2</v>
      </c>
      <c r="EG90" s="33">
        <v>-5.0293409999999997E-2</v>
      </c>
      <c r="EH90" s="33">
        <v>-3.9889840000000003E-2</v>
      </c>
      <c r="EI90" s="33">
        <v>7.8785090000000002E-2</v>
      </c>
      <c r="EJ90" s="33">
        <v>8.6232619999999996E-2</v>
      </c>
      <c r="EK90" s="33">
        <v>0.10803281000000001</v>
      </c>
      <c r="EL90" s="33">
        <v>0.10141811000000001</v>
      </c>
      <c r="EM90" s="33">
        <v>1.032514E-2</v>
      </c>
      <c r="EN90" s="33">
        <v>2.817791E-2</v>
      </c>
      <c r="EO90" s="33">
        <v>2.2424240000000002E-2</v>
      </c>
      <c r="EP90" s="33">
        <v>3.420426E-2</v>
      </c>
      <c r="EQ90" s="33">
        <v>5.0860809999999999E-2</v>
      </c>
      <c r="ER90" s="33">
        <v>3.6475970000000003E-2</v>
      </c>
      <c r="ES90" s="33">
        <v>69.148334000000006</v>
      </c>
      <c r="ET90" s="33">
        <v>67.820931999999999</v>
      </c>
      <c r="EU90" s="33">
        <v>66.881843000000003</v>
      </c>
      <c r="EV90" s="33">
        <v>65.908555000000007</v>
      </c>
      <c r="EW90" s="33">
        <v>65.097012000000007</v>
      </c>
      <c r="EX90" s="33">
        <v>64.448108000000005</v>
      </c>
      <c r="EY90" s="33">
        <v>64.415711999999999</v>
      </c>
      <c r="EZ90" s="33">
        <v>66.929743000000002</v>
      </c>
      <c r="FA90" s="33">
        <v>71.433284</v>
      </c>
      <c r="FB90" s="33">
        <v>75.633660000000006</v>
      </c>
      <c r="FC90" s="33">
        <v>80.582414</v>
      </c>
      <c r="FD90" s="33">
        <v>83.957365999999993</v>
      </c>
      <c r="FE90" s="33">
        <v>87.005089999999996</v>
      </c>
      <c r="FF90" s="33">
        <v>89.712518000000003</v>
      </c>
      <c r="FG90" s="33">
        <v>90.704980000000006</v>
      </c>
      <c r="FH90" s="33">
        <v>91.922816999999995</v>
      </c>
      <c r="FI90" s="33">
        <v>91.726603999999995</v>
      </c>
      <c r="FJ90" s="33">
        <v>90.109804999999994</v>
      </c>
      <c r="FK90" s="33">
        <v>87.470595000000003</v>
      </c>
      <c r="FL90" s="33">
        <v>83.665164000000004</v>
      </c>
      <c r="FM90" s="33">
        <v>79.931152999999995</v>
      </c>
      <c r="FN90" s="33">
        <v>77.775668999999994</v>
      </c>
      <c r="FO90" s="33">
        <v>76.387586999999996</v>
      </c>
      <c r="FP90" s="33">
        <v>74.635908999999998</v>
      </c>
      <c r="FQ90" s="33">
        <v>0.27978940000000002</v>
      </c>
      <c r="FR90" s="82">
        <v>5.1198800000000003E-2</v>
      </c>
      <c r="FS90">
        <v>1</v>
      </c>
    </row>
    <row r="91" spans="1:175" x14ac:dyDescent="0.2">
      <c r="A91" s="18" t="s">
        <v>0</v>
      </c>
      <c r="B91" s="27" t="s">
        <v>203</v>
      </c>
      <c r="C91" s="27">
        <v>42949</v>
      </c>
      <c r="D91" s="33">
        <v>66731</v>
      </c>
      <c r="E91" s="33">
        <v>5.4458016999999996</v>
      </c>
      <c r="F91" s="33">
        <v>5.1856299000000003</v>
      </c>
      <c r="G91" s="33">
        <v>5.0115527999999996</v>
      </c>
      <c r="H91" s="33">
        <v>4.9745929999999996</v>
      </c>
      <c r="I91" s="33">
        <v>5.1131665000000002</v>
      </c>
      <c r="J91" s="33">
        <v>5.4882802000000002</v>
      </c>
      <c r="K91" s="33">
        <v>5.8280322</v>
      </c>
      <c r="L91" s="33">
        <v>6.5320122999999999</v>
      </c>
      <c r="M91" s="33">
        <v>7.6401085999999996</v>
      </c>
      <c r="N91" s="33">
        <v>8.6224481999999991</v>
      </c>
      <c r="O91" s="33">
        <v>9.4179425000000005</v>
      </c>
      <c r="P91" s="33">
        <v>10.035083</v>
      </c>
      <c r="Q91" s="33">
        <v>10.31366</v>
      </c>
      <c r="R91" s="33">
        <v>10.574</v>
      </c>
      <c r="S91" s="33">
        <v>10.770004</v>
      </c>
      <c r="T91" s="33">
        <v>10.768966000000001</v>
      </c>
      <c r="U91" s="33">
        <v>10.554309</v>
      </c>
      <c r="V91" s="33">
        <v>9.7804952000000007</v>
      </c>
      <c r="W91" s="33">
        <v>8.7089534000000004</v>
      </c>
      <c r="X91" s="33">
        <v>8.0589475999999998</v>
      </c>
      <c r="Y91" s="33">
        <v>7.7551965000000003</v>
      </c>
      <c r="Z91" s="33">
        <v>7.2213976999999998</v>
      </c>
      <c r="AA91" s="33">
        <v>6.4933014</v>
      </c>
      <c r="AB91" s="33">
        <v>5.9486116000000004</v>
      </c>
      <c r="AC91" s="33">
        <v>3.9533770000000003E-2</v>
      </c>
      <c r="AD91" s="33">
        <v>3.1687890000000003E-2</v>
      </c>
      <c r="AE91" s="33">
        <v>1.506393E-2</v>
      </c>
      <c r="AF91" s="33">
        <v>-2.6009520000000001E-2</v>
      </c>
      <c r="AG91" s="33">
        <v>-2.496601E-2</v>
      </c>
      <c r="AH91" s="33">
        <v>-3.7350420000000002E-2</v>
      </c>
      <c r="AI91" s="33">
        <v>-5.2299100000000001E-2</v>
      </c>
      <c r="AJ91" s="33">
        <v>-7.3422329999999994E-2</v>
      </c>
      <c r="AK91" s="33">
        <v>-3.1726520000000001E-2</v>
      </c>
      <c r="AL91" s="33">
        <v>-4.1651849999999997E-2</v>
      </c>
      <c r="AM91" s="33">
        <v>-7.577826E-2</v>
      </c>
      <c r="AN91" s="33">
        <v>-6.8110420000000005E-2</v>
      </c>
      <c r="AO91" s="33">
        <v>-7.9205650000000002E-2</v>
      </c>
      <c r="AP91" s="33">
        <v>-8.0922590000000003E-2</v>
      </c>
      <c r="AQ91" s="33">
        <v>-2.994693E-2</v>
      </c>
      <c r="AR91" s="33">
        <v>-2.9278229999999999E-2</v>
      </c>
      <c r="AS91" s="33">
        <v>-3.5717400000000003E-2</v>
      </c>
      <c r="AT91" s="33">
        <v>-1.983039E-2</v>
      </c>
      <c r="AU91" s="33">
        <v>-4.3325429999999998E-2</v>
      </c>
      <c r="AV91" s="33">
        <v>-4.8024989999999997E-2</v>
      </c>
      <c r="AW91" s="33">
        <v>-2.2839149999999999E-2</v>
      </c>
      <c r="AX91" s="33">
        <v>1.9135000000000001E-3</v>
      </c>
      <c r="AY91" s="33">
        <v>6.05582E-3</v>
      </c>
      <c r="AZ91" s="33">
        <v>7.1551200000000001E-3</v>
      </c>
      <c r="BA91" s="33">
        <v>5.0325380000000003E-2</v>
      </c>
      <c r="BB91" s="33">
        <v>4.7505020000000002E-2</v>
      </c>
      <c r="BC91" s="33">
        <v>2.6181909999999999E-2</v>
      </c>
      <c r="BD91" s="33">
        <v>-1.286441E-2</v>
      </c>
      <c r="BE91" s="33">
        <v>-1.635932E-2</v>
      </c>
      <c r="BF91" s="33">
        <v>-2.8894130000000001E-2</v>
      </c>
      <c r="BG91" s="33">
        <v>-3.905935E-2</v>
      </c>
      <c r="BH91" s="33">
        <v>-5.9578150000000003E-2</v>
      </c>
      <c r="BI91" s="33">
        <v>-2.1511990000000002E-2</v>
      </c>
      <c r="BJ91" s="33">
        <v>-2.8049870000000001E-2</v>
      </c>
      <c r="BK91" s="33">
        <v>-5.8032819999999999E-2</v>
      </c>
      <c r="BL91" s="33">
        <v>-5.1085480000000003E-2</v>
      </c>
      <c r="BM91" s="33">
        <v>-6.1736510000000001E-2</v>
      </c>
      <c r="BN91" s="33">
        <v>-5.8959610000000003E-2</v>
      </c>
      <c r="BO91" s="33">
        <v>1.15646E-2</v>
      </c>
      <c r="BP91" s="33">
        <v>1.4139769999999999E-2</v>
      </c>
      <c r="BQ91" s="33">
        <v>7.2343800000000003E-3</v>
      </c>
      <c r="BR91" s="33">
        <v>2.1195930000000002E-2</v>
      </c>
      <c r="BS91" s="33">
        <v>-2.751116E-2</v>
      </c>
      <c r="BT91" s="33">
        <v>-3.5126560000000001E-2</v>
      </c>
      <c r="BU91" s="33">
        <v>-1.028106E-2</v>
      </c>
      <c r="BV91" s="33">
        <v>1.3642919999999999E-2</v>
      </c>
      <c r="BW91" s="33">
        <v>1.8185219999999998E-2</v>
      </c>
      <c r="BX91" s="33">
        <v>1.845223E-2</v>
      </c>
      <c r="BY91" s="33">
        <v>5.7799610000000001E-2</v>
      </c>
      <c r="BZ91" s="33">
        <v>5.8459919999999999E-2</v>
      </c>
      <c r="CA91" s="33">
        <v>3.388219E-2</v>
      </c>
      <c r="CB91" s="33">
        <v>-3.7601499999999999E-3</v>
      </c>
      <c r="CC91" s="33">
        <v>-1.0398360000000001E-2</v>
      </c>
      <c r="CD91" s="33">
        <v>-2.303734E-2</v>
      </c>
      <c r="CE91" s="33">
        <v>-2.9889539999999999E-2</v>
      </c>
      <c r="CF91" s="33">
        <v>-4.998971E-2</v>
      </c>
      <c r="CG91" s="33">
        <v>-1.4437429999999999E-2</v>
      </c>
      <c r="CH91" s="33">
        <v>-1.8629179999999999E-2</v>
      </c>
      <c r="CI91" s="33">
        <v>-4.5742379999999999E-2</v>
      </c>
      <c r="CJ91" s="33">
        <v>-3.9294059999999999E-2</v>
      </c>
      <c r="CK91" s="33">
        <v>-4.9637439999999998E-2</v>
      </c>
      <c r="CL91" s="33">
        <v>-4.3748120000000001E-2</v>
      </c>
      <c r="CM91" s="33">
        <v>4.0315370000000003E-2</v>
      </c>
      <c r="CN91" s="33">
        <v>4.4210949999999999E-2</v>
      </c>
      <c r="CO91" s="33">
        <v>3.6982649999999999E-2</v>
      </c>
      <c r="CP91" s="33">
        <v>4.9610639999999998E-2</v>
      </c>
      <c r="CQ91" s="33">
        <v>-1.6558239999999998E-2</v>
      </c>
      <c r="CR91" s="33">
        <v>-2.619314E-2</v>
      </c>
      <c r="CS91" s="33">
        <v>-1.58337E-3</v>
      </c>
      <c r="CT91" s="33">
        <v>2.1766690000000002E-2</v>
      </c>
      <c r="CU91" s="33">
        <v>2.6585999999999999E-2</v>
      </c>
      <c r="CV91" s="33">
        <v>2.6276569999999999E-2</v>
      </c>
      <c r="CW91" s="33">
        <v>6.527384E-2</v>
      </c>
      <c r="CX91" s="33">
        <v>6.9414820000000002E-2</v>
      </c>
      <c r="CY91" s="33">
        <v>4.1582460000000002E-2</v>
      </c>
      <c r="CZ91" s="33">
        <v>5.34411E-3</v>
      </c>
      <c r="DA91" s="33">
        <v>-4.4374000000000002E-3</v>
      </c>
      <c r="DB91" s="33">
        <v>-1.7180540000000001E-2</v>
      </c>
      <c r="DC91" s="33">
        <v>-2.071974E-2</v>
      </c>
      <c r="DD91" s="33">
        <v>-4.0401270000000003E-2</v>
      </c>
      <c r="DE91" s="33">
        <v>-7.3628799999999996E-3</v>
      </c>
      <c r="DF91" s="33">
        <v>-9.2084899999999997E-3</v>
      </c>
      <c r="DG91" s="33">
        <v>-3.3451950000000001E-2</v>
      </c>
      <c r="DH91" s="33">
        <v>-2.750265E-2</v>
      </c>
      <c r="DI91" s="33">
        <v>-3.753836E-2</v>
      </c>
      <c r="DJ91" s="33">
        <v>-2.853663E-2</v>
      </c>
      <c r="DK91" s="33">
        <v>6.9066130000000003E-2</v>
      </c>
      <c r="DL91" s="33">
        <v>7.4282119999999993E-2</v>
      </c>
      <c r="DM91" s="33">
        <v>6.6730929999999994E-2</v>
      </c>
      <c r="DN91" s="33">
        <v>7.8025349999999993E-2</v>
      </c>
      <c r="DO91" s="33">
        <v>-5.6053300000000004E-3</v>
      </c>
      <c r="DP91" s="33">
        <v>-1.7259730000000001E-2</v>
      </c>
      <c r="DQ91" s="33">
        <v>7.1143200000000004E-3</v>
      </c>
      <c r="DR91" s="33">
        <v>2.9890449999999999E-2</v>
      </c>
      <c r="DS91" s="33">
        <v>3.4986789999999997E-2</v>
      </c>
      <c r="DT91" s="33">
        <v>3.4100909999999998E-2</v>
      </c>
      <c r="DU91" s="33">
        <v>7.6065450000000007E-2</v>
      </c>
      <c r="DV91" s="33">
        <v>8.5231959999999996E-2</v>
      </c>
      <c r="DW91" s="33">
        <v>5.2700440000000001E-2</v>
      </c>
      <c r="DX91" s="33">
        <v>1.8489209999999999E-2</v>
      </c>
      <c r="DY91" s="33">
        <v>4.16928E-3</v>
      </c>
      <c r="DZ91" s="33">
        <v>-8.7242499999999994E-3</v>
      </c>
      <c r="EA91" s="33">
        <v>-7.4799899999999997E-3</v>
      </c>
      <c r="EB91" s="33">
        <v>-2.65571E-2</v>
      </c>
      <c r="EC91" s="33">
        <v>2.8516499999999998E-3</v>
      </c>
      <c r="ED91" s="33">
        <v>4.3934899999999999E-3</v>
      </c>
      <c r="EE91" s="33">
        <v>-1.570651E-2</v>
      </c>
      <c r="EF91" s="33">
        <v>-1.0477709999999999E-2</v>
      </c>
      <c r="EG91" s="33">
        <v>-2.0069219999999999E-2</v>
      </c>
      <c r="EH91" s="33">
        <v>-6.5736500000000003E-3</v>
      </c>
      <c r="EI91" s="33">
        <v>0.11057767</v>
      </c>
      <c r="EJ91" s="33">
        <v>0.11770012000000001</v>
      </c>
      <c r="EK91" s="33">
        <v>0.10968271</v>
      </c>
      <c r="EL91" s="33">
        <v>0.11905167</v>
      </c>
      <c r="EM91" s="33">
        <v>1.020894E-2</v>
      </c>
      <c r="EN91" s="33">
        <v>-4.3613000000000002E-3</v>
      </c>
      <c r="EO91" s="33">
        <v>1.9672410000000001E-2</v>
      </c>
      <c r="EP91" s="33">
        <v>4.1619879999999998E-2</v>
      </c>
      <c r="EQ91" s="33">
        <v>4.7116190000000002E-2</v>
      </c>
      <c r="ER91" s="33">
        <v>4.5398019999999997E-2</v>
      </c>
      <c r="ES91" s="33">
        <v>73.829093</v>
      </c>
      <c r="ET91" s="33">
        <v>72.142438999999996</v>
      </c>
      <c r="EU91" s="33">
        <v>71.719611</v>
      </c>
      <c r="EV91" s="33">
        <v>71.486756999999997</v>
      </c>
      <c r="EW91" s="33">
        <v>70.530024999999995</v>
      </c>
      <c r="EX91" s="33">
        <v>69.632779999999997</v>
      </c>
      <c r="EY91" s="33">
        <v>69.853616000000002</v>
      </c>
      <c r="EZ91" s="33">
        <v>71.715423999999999</v>
      </c>
      <c r="FA91" s="33">
        <v>75.432770000000005</v>
      </c>
      <c r="FB91" s="33">
        <v>78.849632</v>
      </c>
      <c r="FC91" s="33">
        <v>82.896821000000003</v>
      </c>
      <c r="FD91" s="33">
        <v>85.120034000000004</v>
      </c>
      <c r="FE91" s="33">
        <v>87.979968</v>
      </c>
      <c r="FF91" s="33">
        <v>89.915788000000006</v>
      </c>
      <c r="FG91" s="33">
        <v>91.709249999999997</v>
      </c>
      <c r="FH91" s="33">
        <v>92.903357999999997</v>
      </c>
      <c r="FI91" s="33">
        <v>91.732118</v>
      </c>
      <c r="FJ91" s="33">
        <v>90.418261000000001</v>
      </c>
      <c r="FK91" s="33">
        <v>88.875296000000006</v>
      </c>
      <c r="FL91" s="33">
        <v>85.306433999999996</v>
      </c>
      <c r="FM91" s="33">
        <v>82.07029</v>
      </c>
      <c r="FN91" s="33">
        <v>79.19538</v>
      </c>
      <c r="FO91" s="33">
        <v>78.065338999999994</v>
      </c>
      <c r="FP91" s="33">
        <v>76.931567999999999</v>
      </c>
      <c r="FQ91" s="33">
        <v>0.32463609999999998</v>
      </c>
      <c r="FR91" s="82">
        <v>5.4957899999999997E-2</v>
      </c>
      <c r="FS91">
        <v>1</v>
      </c>
    </row>
    <row r="92" spans="1:175" x14ac:dyDescent="0.2">
      <c r="A92" s="18" t="s">
        <v>0</v>
      </c>
      <c r="B92" s="27" t="s">
        <v>203</v>
      </c>
      <c r="C92" s="27">
        <v>42975</v>
      </c>
      <c r="D92" s="33">
        <v>66407</v>
      </c>
      <c r="E92" s="33">
        <v>5.2396905</v>
      </c>
      <c r="F92" s="33">
        <v>4.9946583999999996</v>
      </c>
      <c r="G92" s="33">
        <v>4.8519132000000003</v>
      </c>
      <c r="H92" s="33">
        <v>4.8046647</v>
      </c>
      <c r="I92" s="33">
        <v>4.9450918000000001</v>
      </c>
      <c r="J92" s="33">
        <v>5.3652645999999997</v>
      </c>
      <c r="K92" s="33">
        <v>5.7911279000000002</v>
      </c>
      <c r="L92" s="33">
        <v>6.4114968000000001</v>
      </c>
      <c r="M92" s="33">
        <v>7.5545612000000002</v>
      </c>
      <c r="N92" s="33">
        <v>8.5397680999999999</v>
      </c>
      <c r="O92" s="33">
        <v>9.2735257000000004</v>
      </c>
      <c r="P92" s="33">
        <v>9.8788101000000008</v>
      </c>
      <c r="Q92" s="33">
        <v>10.246359999999999</v>
      </c>
      <c r="R92" s="33">
        <v>10.549531</v>
      </c>
      <c r="S92" s="33">
        <v>10.754239</v>
      </c>
      <c r="T92" s="33">
        <v>10.729976000000001</v>
      </c>
      <c r="U92" s="33">
        <v>10.537737</v>
      </c>
      <c r="V92" s="33">
        <v>9.7406006000000005</v>
      </c>
      <c r="W92" s="33">
        <v>8.6473466999999999</v>
      </c>
      <c r="X92" s="33">
        <v>8.0403441999999998</v>
      </c>
      <c r="Y92" s="33">
        <v>7.6977934000000001</v>
      </c>
      <c r="Z92" s="33">
        <v>7.0268461000000002</v>
      </c>
      <c r="AA92" s="33">
        <v>6.2941811999999997</v>
      </c>
      <c r="AB92" s="33">
        <v>5.7393979000000002</v>
      </c>
      <c r="AC92" s="33">
        <v>3.5406489999999999E-2</v>
      </c>
      <c r="AD92" s="33">
        <v>1.506651E-2</v>
      </c>
      <c r="AE92" s="33">
        <v>1.599865E-2</v>
      </c>
      <c r="AF92" s="33">
        <v>-3.3881019999999998E-2</v>
      </c>
      <c r="AG92" s="33">
        <v>-0.1012171</v>
      </c>
      <c r="AH92" s="33">
        <v>-8.1358539999999993E-2</v>
      </c>
      <c r="AI92" s="33">
        <v>-7.3447129999999999E-2</v>
      </c>
      <c r="AJ92" s="33">
        <v>1.1271199999999999E-3</v>
      </c>
      <c r="AK92" s="33">
        <v>2.5510120000000001E-2</v>
      </c>
      <c r="AL92" s="33">
        <v>-8.7178099999999994E-3</v>
      </c>
      <c r="AM92" s="33">
        <v>-7.7047249999999998E-2</v>
      </c>
      <c r="AN92" s="33">
        <v>-6.6744979999999995E-2</v>
      </c>
      <c r="AO92" s="33">
        <v>-5.4842439999999999E-2</v>
      </c>
      <c r="AP92" s="33">
        <v>-5.8125490000000002E-2</v>
      </c>
      <c r="AQ92" s="33">
        <v>-4.3027100000000004E-3</v>
      </c>
      <c r="AR92" s="33">
        <v>-7.2840000000000003E-4</v>
      </c>
      <c r="AS92" s="33">
        <v>1.5959100000000001E-3</v>
      </c>
      <c r="AT92" s="33">
        <v>1.9462409999999999E-2</v>
      </c>
      <c r="AU92" s="33">
        <v>2.0417899999999999E-2</v>
      </c>
      <c r="AV92" s="33">
        <v>4.537973E-2</v>
      </c>
      <c r="AW92" s="33">
        <v>7.1142960000000005E-2</v>
      </c>
      <c r="AX92" s="33">
        <v>8.8289790000000007E-2</v>
      </c>
      <c r="AY92" s="33">
        <v>6.1108389999999999E-2</v>
      </c>
      <c r="AZ92" s="33">
        <v>4.7595190000000002E-2</v>
      </c>
      <c r="BA92" s="33">
        <v>4.9023339999999999E-2</v>
      </c>
      <c r="BB92" s="33">
        <v>2.7448549999999999E-2</v>
      </c>
      <c r="BC92" s="33">
        <v>2.569863E-2</v>
      </c>
      <c r="BD92" s="33">
        <v>-2.3893109999999999E-2</v>
      </c>
      <c r="BE92" s="33">
        <v>-8.9771939999999995E-2</v>
      </c>
      <c r="BF92" s="33">
        <v>-6.908794E-2</v>
      </c>
      <c r="BG92" s="33">
        <v>-6.304564E-2</v>
      </c>
      <c r="BH92" s="33">
        <v>1.240255E-2</v>
      </c>
      <c r="BI92" s="33">
        <v>3.936564E-2</v>
      </c>
      <c r="BJ92" s="33">
        <v>7.7657999999999998E-3</v>
      </c>
      <c r="BK92" s="33">
        <v>-6.0039729999999999E-2</v>
      </c>
      <c r="BL92" s="33">
        <v>-4.8824159999999998E-2</v>
      </c>
      <c r="BM92" s="33">
        <v>-3.4951919999999997E-2</v>
      </c>
      <c r="BN92" s="33">
        <v>-3.5886939999999999E-2</v>
      </c>
      <c r="BO92" s="33">
        <v>3.6941370000000001E-2</v>
      </c>
      <c r="BP92" s="33">
        <v>4.0264399999999999E-2</v>
      </c>
      <c r="BQ92" s="33">
        <v>4.1947970000000001E-2</v>
      </c>
      <c r="BR92" s="33">
        <v>5.9241509999999997E-2</v>
      </c>
      <c r="BS92" s="33">
        <v>4.0552230000000002E-2</v>
      </c>
      <c r="BT92" s="33">
        <v>6.3000840000000002E-2</v>
      </c>
      <c r="BU92" s="33">
        <v>8.6980479999999999E-2</v>
      </c>
      <c r="BV92" s="33">
        <v>0.10300400999999999</v>
      </c>
      <c r="BW92" s="33">
        <v>7.5832239999999995E-2</v>
      </c>
      <c r="BX92" s="33">
        <v>6.0139079999999998E-2</v>
      </c>
      <c r="BY92" s="33">
        <v>5.8454329999999999E-2</v>
      </c>
      <c r="BZ92" s="33">
        <v>3.6024309999999997E-2</v>
      </c>
      <c r="CA92" s="33">
        <v>3.2416809999999997E-2</v>
      </c>
      <c r="CB92" s="33">
        <v>-1.6975520000000001E-2</v>
      </c>
      <c r="CC92" s="33">
        <v>-8.1845059999999997E-2</v>
      </c>
      <c r="CD92" s="33">
        <v>-6.0589369999999997E-2</v>
      </c>
      <c r="CE92" s="33">
        <v>-5.5841599999999998E-2</v>
      </c>
      <c r="CF92" s="33">
        <v>2.0211880000000002E-2</v>
      </c>
      <c r="CG92" s="33">
        <v>4.8961930000000001E-2</v>
      </c>
      <c r="CH92" s="33">
        <v>1.9182290000000001E-2</v>
      </c>
      <c r="CI92" s="33">
        <v>-4.8260360000000002E-2</v>
      </c>
      <c r="CJ92" s="33">
        <v>-3.6412260000000002E-2</v>
      </c>
      <c r="CK92" s="33">
        <v>-2.1175800000000002E-2</v>
      </c>
      <c r="CL92" s="33">
        <v>-2.048459E-2</v>
      </c>
      <c r="CM92" s="33">
        <v>6.5506889999999998E-2</v>
      </c>
      <c r="CN92" s="33">
        <v>6.8655889999999997E-2</v>
      </c>
      <c r="CO92" s="33">
        <v>6.9895689999999996E-2</v>
      </c>
      <c r="CP92" s="33">
        <v>8.6792400000000006E-2</v>
      </c>
      <c r="CQ92" s="33">
        <v>5.4497200000000003E-2</v>
      </c>
      <c r="CR92" s="33">
        <v>7.5205159999999993E-2</v>
      </c>
      <c r="CS92" s="33">
        <v>9.7949499999999995E-2</v>
      </c>
      <c r="CT92" s="33">
        <v>0.11319503</v>
      </c>
      <c r="CU92" s="33">
        <v>8.6029939999999999E-2</v>
      </c>
      <c r="CV92" s="33">
        <v>6.8826949999999998E-2</v>
      </c>
      <c r="CW92" s="33">
        <v>6.7885310000000004E-2</v>
      </c>
      <c r="CX92" s="33">
        <v>4.460008E-2</v>
      </c>
      <c r="CY92" s="33">
        <v>3.9134990000000001E-2</v>
      </c>
      <c r="CZ92" s="33">
        <v>-1.005793E-2</v>
      </c>
      <c r="DA92" s="33">
        <v>-7.391818E-2</v>
      </c>
      <c r="DB92" s="33">
        <v>-5.2090789999999998E-2</v>
      </c>
      <c r="DC92" s="33">
        <v>-4.8637569999999998E-2</v>
      </c>
      <c r="DD92" s="33">
        <v>2.8021210000000001E-2</v>
      </c>
      <c r="DE92" s="33">
        <v>5.8558230000000003E-2</v>
      </c>
      <c r="DF92" s="33">
        <v>3.0598790000000001E-2</v>
      </c>
      <c r="DG92" s="33">
        <v>-3.6481E-2</v>
      </c>
      <c r="DH92" s="33">
        <v>-2.400035E-2</v>
      </c>
      <c r="DI92" s="33">
        <v>-7.3996900000000004E-3</v>
      </c>
      <c r="DJ92" s="33">
        <v>-5.0822300000000001E-3</v>
      </c>
      <c r="DK92" s="33">
        <v>9.4072409999999995E-2</v>
      </c>
      <c r="DL92" s="33">
        <v>9.7047380000000003E-2</v>
      </c>
      <c r="DM92" s="33">
        <v>9.7843399999999997E-2</v>
      </c>
      <c r="DN92" s="33">
        <v>0.11434328000000001</v>
      </c>
      <c r="DO92" s="33">
        <v>6.8442180000000005E-2</v>
      </c>
      <c r="DP92" s="33">
        <v>8.7409479999999998E-2</v>
      </c>
      <c r="DQ92" s="33">
        <v>0.10891852</v>
      </c>
      <c r="DR92" s="33">
        <v>0.12338605</v>
      </c>
      <c r="DS92" s="33">
        <v>9.6227640000000003E-2</v>
      </c>
      <c r="DT92" s="33">
        <v>7.7514810000000003E-2</v>
      </c>
      <c r="DU92" s="33">
        <v>8.1502160000000004E-2</v>
      </c>
      <c r="DV92" s="33">
        <v>5.6982119999999997E-2</v>
      </c>
      <c r="DW92" s="33">
        <v>4.8834969999999998E-2</v>
      </c>
      <c r="DX92" s="33">
        <v>-7.0030000000000005E-5</v>
      </c>
      <c r="DY92" s="33">
        <v>-6.2473010000000002E-2</v>
      </c>
      <c r="DZ92" s="33">
        <v>-3.98202E-2</v>
      </c>
      <c r="EA92" s="33">
        <v>-3.8236079999999999E-2</v>
      </c>
      <c r="EB92" s="33">
        <v>3.9296640000000001E-2</v>
      </c>
      <c r="EC92" s="33">
        <v>7.2413749999999999E-2</v>
      </c>
      <c r="ED92" s="33">
        <v>4.7082400000000003E-2</v>
      </c>
      <c r="EE92" s="33">
        <v>-1.9473480000000001E-2</v>
      </c>
      <c r="EF92" s="33">
        <v>-6.0795299999999997E-3</v>
      </c>
      <c r="EG92" s="33">
        <v>1.249083E-2</v>
      </c>
      <c r="EH92" s="33">
        <v>1.7156319999999999E-2</v>
      </c>
      <c r="EI92" s="33">
        <v>0.13531649000000001</v>
      </c>
      <c r="EJ92" s="33">
        <v>0.13804018000000001</v>
      </c>
      <c r="EK92" s="33">
        <v>0.13819546999999999</v>
      </c>
      <c r="EL92" s="33">
        <v>0.15412238</v>
      </c>
      <c r="EM92" s="33">
        <v>8.8576500000000002E-2</v>
      </c>
      <c r="EN92" s="33">
        <v>0.10503058</v>
      </c>
      <c r="EO92" s="33">
        <v>0.12475604</v>
      </c>
      <c r="EP92" s="33">
        <v>0.13810027</v>
      </c>
      <c r="EQ92" s="33">
        <v>0.11095149</v>
      </c>
      <c r="ER92" s="33">
        <v>9.0058700000000005E-2</v>
      </c>
      <c r="ES92" s="33">
        <v>73.470061000000001</v>
      </c>
      <c r="ET92" s="33">
        <v>71.861243999999999</v>
      </c>
      <c r="EU92" s="33">
        <v>70.947029999999998</v>
      </c>
      <c r="EV92" s="33">
        <v>69.577175999999994</v>
      </c>
      <c r="EW92" s="33">
        <v>68.618540999999993</v>
      </c>
      <c r="EX92" s="33">
        <v>67.946554000000006</v>
      </c>
      <c r="EY92" s="33">
        <v>67.366664999999998</v>
      </c>
      <c r="EZ92" s="33">
        <v>69.459166999999994</v>
      </c>
      <c r="FA92" s="33">
        <v>73.736662999999993</v>
      </c>
      <c r="FB92" s="33">
        <v>78.004013</v>
      </c>
      <c r="FC92" s="33">
        <v>82.142463000000006</v>
      </c>
      <c r="FD92" s="33">
        <v>85.810970999999995</v>
      </c>
      <c r="FE92" s="33">
        <v>89.198254000000006</v>
      </c>
      <c r="FF92" s="33">
        <v>91.602367999999998</v>
      </c>
      <c r="FG92" s="33">
        <v>93.670948999999993</v>
      </c>
      <c r="FH92" s="33">
        <v>94.223481000000007</v>
      </c>
      <c r="FI92" s="33">
        <v>93.644671000000002</v>
      </c>
      <c r="FJ92" s="33">
        <v>91.466080000000005</v>
      </c>
      <c r="FK92" s="33">
        <v>88.958849999999998</v>
      </c>
      <c r="FL92" s="33">
        <v>83.946810999999997</v>
      </c>
      <c r="FM92" s="33">
        <v>80.296430999999998</v>
      </c>
      <c r="FN92" s="33">
        <v>77.324692999999996</v>
      </c>
      <c r="FO92" s="33">
        <v>74.801919999999996</v>
      </c>
      <c r="FP92" s="33">
        <v>73.21848</v>
      </c>
      <c r="FQ92" s="33">
        <v>0.32205129999999998</v>
      </c>
      <c r="FR92" s="82">
        <v>5.2625900000000003E-2</v>
      </c>
      <c r="FS92">
        <v>1</v>
      </c>
    </row>
    <row r="93" spans="1:175" x14ac:dyDescent="0.2">
      <c r="A93" s="18" t="s">
        <v>0</v>
      </c>
      <c r="B93" s="27" t="s">
        <v>203</v>
      </c>
      <c r="C93" s="27">
        <v>42976</v>
      </c>
      <c r="D93" s="33">
        <v>66394</v>
      </c>
      <c r="E93" s="33">
        <v>5.3701558</v>
      </c>
      <c r="F93" s="33">
        <v>5.0999222</v>
      </c>
      <c r="G93" s="33">
        <v>4.9335133000000004</v>
      </c>
      <c r="H93" s="33">
        <v>4.8773923999999997</v>
      </c>
      <c r="I93" s="33">
        <v>4.9949102999999999</v>
      </c>
      <c r="J93" s="33">
        <v>5.3593253000000001</v>
      </c>
      <c r="K93" s="33">
        <v>5.8108792999999999</v>
      </c>
      <c r="L93" s="33">
        <v>6.3306006000000004</v>
      </c>
      <c r="M93" s="33">
        <v>7.2674627000000003</v>
      </c>
      <c r="N93" s="33">
        <v>8.0909922000000005</v>
      </c>
      <c r="O93" s="33">
        <v>8.7556563000000001</v>
      </c>
      <c r="P93" s="33">
        <v>9.3567739999999997</v>
      </c>
      <c r="Q93" s="33">
        <v>9.6730427999999993</v>
      </c>
      <c r="R93" s="33">
        <v>9.9250565000000002</v>
      </c>
      <c r="S93" s="33">
        <v>10.089048999999999</v>
      </c>
      <c r="T93" s="33">
        <v>10.05842</v>
      </c>
      <c r="U93" s="33">
        <v>9.8351725999999999</v>
      </c>
      <c r="V93" s="33">
        <v>9.1008112000000008</v>
      </c>
      <c r="W93" s="33">
        <v>8.1140509999999999</v>
      </c>
      <c r="X93" s="33">
        <v>7.5994454999999999</v>
      </c>
      <c r="Y93" s="33">
        <v>7.3222826999999997</v>
      </c>
      <c r="Z93" s="33">
        <v>6.7636932999999999</v>
      </c>
      <c r="AA93" s="33">
        <v>6.1060113999999999</v>
      </c>
      <c r="AB93" s="33">
        <v>5.5693197000000003</v>
      </c>
      <c r="AC93" s="33">
        <v>6.2368119999999999E-2</v>
      </c>
      <c r="AD93" s="33">
        <v>4.4461149999999998E-2</v>
      </c>
      <c r="AE93" s="33">
        <v>3.5571699999999998E-2</v>
      </c>
      <c r="AF93" s="33">
        <v>1.067224E-2</v>
      </c>
      <c r="AG93" s="33">
        <v>-3.6864460000000002E-2</v>
      </c>
      <c r="AH93" s="33">
        <v>-6.1732009999999997E-2</v>
      </c>
      <c r="AI93" s="33">
        <v>-4.0805960000000002E-2</v>
      </c>
      <c r="AJ93" s="33">
        <v>-9.6322569999999996E-2</v>
      </c>
      <c r="AK93" s="33">
        <v>-7.0482820000000002E-2</v>
      </c>
      <c r="AL93" s="33">
        <v>-7.7638719999999994E-2</v>
      </c>
      <c r="AM93" s="33">
        <v>-0.12228323000000001</v>
      </c>
      <c r="AN93" s="33">
        <v>-7.1893570000000004E-2</v>
      </c>
      <c r="AO93" s="33">
        <v>-7.5369240000000004E-2</v>
      </c>
      <c r="AP93" s="33">
        <v>-8.7473040000000002E-2</v>
      </c>
      <c r="AQ93" s="33">
        <v>-6.2920749999999998E-2</v>
      </c>
      <c r="AR93" s="33">
        <v>-5.4031309999999999E-2</v>
      </c>
      <c r="AS93" s="33">
        <v>-7.6453590000000002E-2</v>
      </c>
      <c r="AT93" s="33">
        <v>-5.9496090000000001E-2</v>
      </c>
      <c r="AU93" s="33">
        <v>-3.0530370000000001E-2</v>
      </c>
      <c r="AV93" s="33">
        <v>5.4517200000000002E-3</v>
      </c>
      <c r="AW93" s="33">
        <v>2.9439090000000001E-2</v>
      </c>
      <c r="AX93" s="33">
        <v>0.11697164</v>
      </c>
      <c r="AY93" s="33">
        <v>0.13220082999999999</v>
      </c>
      <c r="AZ93" s="33">
        <v>0.10568253</v>
      </c>
      <c r="BA93" s="33">
        <v>7.2009030000000002E-2</v>
      </c>
      <c r="BB93" s="33">
        <v>5.4567200000000003E-2</v>
      </c>
      <c r="BC93" s="33">
        <v>4.4345309999999999E-2</v>
      </c>
      <c r="BD93" s="33">
        <v>2.107908E-2</v>
      </c>
      <c r="BE93" s="33">
        <v>-2.5049439999999999E-2</v>
      </c>
      <c r="BF93" s="33">
        <v>-5.1373090000000003E-2</v>
      </c>
      <c r="BG93" s="33">
        <v>-2.5733900000000001E-2</v>
      </c>
      <c r="BH93" s="33">
        <v>-6.4650979999999997E-2</v>
      </c>
      <c r="BI93" s="33">
        <v>-5.4536380000000002E-2</v>
      </c>
      <c r="BJ93" s="33">
        <v>-6.5087389999999995E-2</v>
      </c>
      <c r="BK93" s="33">
        <v>-0.10796840000000001</v>
      </c>
      <c r="BL93" s="33">
        <v>-5.6013500000000001E-2</v>
      </c>
      <c r="BM93" s="33">
        <v>-5.9654659999999998E-2</v>
      </c>
      <c r="BN93" s="33">
        <v>-6.8308220000000003E-2</v>
      </c>
      <c r="BO93" s="33">
        <v>-2.3473620000000001E-2</v>
      </c>
      <c r="BP93" s="33">
        <v>-1.4372350000000001E-2</v>
      </c>
      <c r="BQ93" s="33">
        <v>-3.7090989999999997E-2</v>
      </c>
      <c r="BR93" s="33">
        <v>-2.0651880000000001E-2</v>
      </c>
      <c r="BS93" s="33">
        <v>-1.2249940000000001E-2</v>
      </c>
      <c r="BT93" s="33">
        <v>1.9909240000000002E-2</v>
      </c>
      <c r="BU93" s="33">
        <v>4.2264589999999998E-2</v>
      </c>
      <c r="BV93" s="33">
        <v>0.12849393000000001</v>
      </c>
      <c r="BW93" s="33">
        <v>0.14429875</v>
      </c>
      <c r="BX93" s="33">
        <v>0.11651937</v>
      </c>
      <c r="BY93" s="33">
        <v>7.8686290000000006E-2</v>
      </c>
      <c r="BZ93" s="33">
        <v>6.1566620000000002E-2</v>
      </c>
      <c r="CA93" s="33">
        <v>5.0421889999999997E-2</v>
      </c>
      <c r="CB93" s="33">
        <v>2.8286820000000001E-2</v>
      </c>
      <c r="CC93" s="33">
        <v>-1.6866389999999998E-2</v>
      </c>
      <c r="CD93" s="33">
        <v>-4.419853E-2</v>
      </c>
      <c r="CE93" s="33">
        <v>-1.5295029999999999E-2</v>
      </c>
      <c r="CF93" s="33">
        <v>-4.2715339999999997E-2</v>
      </c>
      <c r="CG93" s="33">
        <v>-4.3491929999999998E-2</v>
      </c>
      <c r="CH93" s="33">
        <v>-5.6394380000000001E-2</v>
      </c>
      <c r="CI93" s="33">
        <v>-9.8053989999999994E-2</v>
      </c>
      <c r="CJ93" s="33">
        <v>-4.5015010000000001E-2</v>
      </c>
      <c r="CK93" s="33">
        <v>-4.8770790000000001E-2</v>
      </c>
      <c r="CL93" s="33">
        <v>-5.5034720000000002E-2</v>
      </c>
      <c r="CM93" s="33">
        <v>3.8473499999999998E-3</v>
      </c>
      <c r="CN93" s="33">
        <v>1.3095320000000001E-2</v>
      </c>
      <c r="CO93" s="33">
        <v>-9.82857E-3</v>
      </c>
      <c r="CP93" s="33">
        <v>6.2515100000000001E-3</v>
      </c>
      <c r="CQ93" s="33">
        <v>4.1102000000000001E-4</v>
      </c>
      <c r="CR93" s="33">
        <v>2.9922480000000001E-2</v>
      </c>
      <c r="CS93" s="33">
        <v>5.1147489999999997E-2</v>
      </c>
      <c r="CT93" s="33">
        <v>0.13647424</v>
      </c>
      <c r="CU93" s="33">
        <v>0.15267773000000001</v>
      </c>
      <c r="CV93" s="33">
        <v>0.12402493000000001</v>
      </c>
      <c r="CW93" s="33">
        <v>8.5363549999999996E-2</v>
      </c>
      <c r="CX93" s="33">
        <v>6.8566050000000003E-2</v>
      </c>
      <c r="CY93" s="33">
        <v>5.6498470000000002E-2</v>
      </c>
      <c r="CZ93" s="33">
        <v>3.549455E-2</v>
      </c>
      <c r="DA93" s="33">
        <v>-8.6833499999999994E-3</v>
      </c>
      <c r="DB93" s="33">
        <v>-3.7023979999999998E-2</v>
      </c>
      <c r="DC93" s="33">
        <v>-4.8561699999999999E-3</v>
      </c>
      <c r="DD93" s="33">
        <v>-2.0779700000000002E-2</v>
      </c>
      <c r="DE93" s="33">
        <v>-3.2447480000000001E-2</v>
      </c>
      <c r="DF93" s="33">
        <v>-4.7701359999999998E-2</v>
      </c>
      <c r="DG93" s="33">
        <v>-8.8139579999999995E-2</v>
      </c>
      <c r="DH93" s="33">
        <v>-3.4016530000000003E-2</v>
      </c>
      <c r="DI93" s="33">
        <v>-3.7886919999999998E-2</v>
      </c>
      <c r="DJ93" s="33">
        <v>-4.1761220000000002E-2</v>
      </c>
      <c r="DK93" s="33">
        <v>3.1168310000000001E-2</v>
      </c>
      <c r="DL93" s="33">
        <v>4.0563000000000002E-2</v>
      </c>
      <c r="DM93" s="33">
        <v>1.7433850000000001E-2</v>
      </c>
      <c r="DN93" s="33">
        <v>3.3154889999999999E-2</v>
      </c>
      <c r="DO93" s="33">
        <v>1.307199E-2</v>
      </c>
      <c r="DP93" s="33">
        <v>3.9935709999999999E-2</v>
      </c>
      <c r="DQ93" s="33">
        <v>6.0030390000000003E-2</v>
      </c>
      <c r="DR93" s="33">
        <v>0.14445453999999999</v>
      </c>
      <c r="DS93" s="33">
        <v>0.16105670999999999</v>
      </c>
      <c r="DT93" s="33">
        <v>0.13153049999999999</v>
      </c>
      <c r="DU93" s="33">
        <v>9.5004450000000004E-2</v>
      </c>
      <c r="DV93" s="33">
        <v>7.8672099999999995E-2</v>
      </c>
      <c r="DW93" s="33">
        <v>6.5272079999999996E-2</v>
      </c>
      <c r="DX93" s="33">
        <v>4.590139E-2</v>
      </c>
      <c r="DY93" s="33">
        <v>3.13167E-3</v>
      </c>
      <c r="DZ93" s="33">
        <v>-2.6665049999999999E-2</v>
      </c>
      <c r="EA93" s="33">
        <v>1.021589E-2</v>
      </c>
      <c r="EB93" s="33">
        <v>1.089189E-2</v>
      </c>
      <c r="EC93" s="33">
        <v>-1.650105E-2</v>
      </c>
      <c r="ED93" s="33">
        <v>-3.5150029999999999E-2</v>
      </c>
      <c r="EE93" s="33">
        <v>-7.382474E-2</v>
      </c>
      <c r="EF93" s="33">
        <v>-1.813646E-2</v>
      </c>
      <c r="EG93" s="33">
        <v>-2.217235E-2</v>
      </c>
      <c r="EH93" s="33">
        <v>-2.2596399999999999E-2</v>
      </c>
      <c r="EI93" s="33">
        <v>7.0615440000000002E-2</v>
      </c>
      <c r="EJ93" s="33">
        <v>8.0221959999999995E-2</v>
      </c>
      <c r="EK93" s="33">
        <v>5.6796449999999998E-2</v>
      </c>
      <c r="EL93" s="33">
        <v>7.1999099999999996E-2</v>
      </c>
      <c r="EM93" s="33">
        <v>3.1352419999999999E-2</v>
      </c>
      <c r="EN93" s="33">
        <v>5.4393240000000002E-2</v>
      </c>
      <c r="EO93" s="33">
        <v>7.2855879999999998E-2</v>
      </c>
      <c r="EP93" s="33">
        <v>0.15597684000000001</v>
      </c>
      <c r="EQ93" s="33">
        <v>0.17315463</v>
      </c>
      <c r="ER93" s="33">
        <v>0.14236734000000001</v>
      </c>
      <c r="ES93" s="33">
        <v>72.101219999999998</v>
      </c>
      <c r="ET93" s="33">
        <v>70.712299000000002</v>
      </c>
      <c r="EU93" s="33">
        <v>69.439136000000005</v>
      </c>
      <c r="EV93" s="33">
        <v>68.629745</v>
      </c>
      <c r="EW93" s="33">
        <v>67.896688999999995</v>
      </c>
      <c r="EX93" s="33">
        <v>66.779989999999998</v>
      </c>
      <c r="EY93" s="33">
        <v>66.541982000000004</v>
      </c>
      <c r="EZ93" s="33">
        <v>67.435584000000006</v>
      </c>
      <c r="FA93" s="33">
        <v>70.225992000000005</v>
      </c>
      <c r="FB93" s="33">
        <v>73.478577000000001</v>
      </c>
      <c r="FC93" s="33">
        <v>76.784965999999997</v>
      </c>
      <c r="FD93" s="33">
        <v>80.230097000000001</v>
      </c>
      <c r="FE93" s="33">
        <v>83.220453000000006</v>
      </c>
      <c r="FF93" s="33">
        <v>85.931796000000006</v>
      </c>
      <c r="FG93" s="33">
        <v>87.166788999999994</v>
      </c>
      <c r="FH93" s="33">
        <v>87.511043000000001</v>
      </c>
      <c r="FI93" s="33">
        <v>87.546756999999999</v>
      </c>
      <c r="FJ93" s="33">
        <v>85.976933000000002</v>
      </c>
      <c r="FK93" s="33">
        <v>83.616163999999998</v>
      </c>
      <c r="FL93" s="33">
        <v>79.376935000000003</v>
      </c>
      <c r="FM93" s="33">
        <v>76.530429999999996</v>
      </c>
      <c r="FN93" s="33">
        <v>73.992459999999994</v>
      </c>
      <c r="FO93" s="33">
        <v>72.130870000000002</v>
      </c>
      <c r="FP93" s="33">
        <v>70.053424000000007</v>
      </c>
      <c r="FQ93" s="33">
        <v>0.30144359999999998</v>
      </c>
      <c r="FR93" s="82">
        <v>5.1331099999999998E-2</v>
      </c>
      <c r="FS93">
        <v>1</v>
      </c>
    </row>
    <row r="94" spans="1:175" x14ac:dyDescent="0.2">
      <c r="A94" s="18" t="s">
        <v>0</v>
      </c>
      <c r="B94" s="27" t="s">
        <v>203</v>
      </c>
      <c r="C94" s="27">
        <v>42978</v>
      </c>
      <c r="D94" s="33">
        <v>66340</v>
      </c>
      <c r="E94" s="33">
        <v>4.9909604999999999</v>
      </c>
      <c r="F94" s="33">
        <v>4.7486591999999996</v>
      </c>
      <c r="G94" s="33">
        <v>4.6031950000000004</v>
      </c>
      <c r="H94" s="33">
        <v>4.5517652000000002</v>
      </c>
      <c r="I94" s="33">
        <v>4.6696743999999999</v>
      </c>
      <c r="J94" s="33">
        <v>4.9907339000000004</v>
      </c>
      <c r="K94" s="33">
        <v>5.3735097999999999</v>
      </c>
      <c r="L94" s="33">
        <v>5.8598894000000001</v>
      </c>
      <c r="M94" s="33">
        <v>6.8244265000000004</v>
      </c>
      <c r="N94" s="33">
        <v>7.7303176999999996</v>
      </c>
      <c r="O94" s="33">
        <v>8.5137862000000002</v>
      </c>
      <c r="P94" s="33">
        <v>9.1632613999999997</v>
      </c>
      <c r="Q94" s="33">
        <v>9.6327165000000008</v>
      </c>
      <c r="R94" s="33">
        <v>10.046193000000001</v>
      </c>
      <c r="S94" s="33">
        <v>10.345922</v>
      </c>
      <c r="T94" s="33">
        <v>10.425784</v>
      </c>
      <c r="U94" s="33">
        <v>10.364913</v>
      </c>
      <c r="V94" s="33">
        <v>9.6836006999999995</v>
      </c>
      <c r="W94" s="33">
        <v>8.5878259999999997</v>
      </c>
      <c r="X94" s="33">
        <v>8.0090924999999995</v>
      </c>
      <c r="Y94" s="33">
        <v>7.6686591000000002</v>
      </c>
      <c r="Z94" s="33">
        <v>7.0287378</v>
      </c>
      <c r="AA94" s="33">
        <v>6.2707138000000002</v>
      </c>
      <c r="AB94" s="33">
        <v>5.7447337000000003</v>
      </c>
      <c r="AC94" s="33">
        <v>3.62718E-2</v>
      </c>
      <c r="AD94" s="33">
        <v>-7.4093999999999993E-2</v>
      </c>
      <c r="AE94" s="33">
        <v>2.1478420000000002E-2</v>
      </c>
      <c r="AF94" s="33">
        <v>-1.738112E-2</v>
      </c>
      <c r="AG94" s="33">
        <v>-7.9944459999999995E-2</v>
      </c>
      <c r="AH94" s="33">
        <v>-4.9029450000000002E-2</v>
      </c>
      <c r="AI94" s="33">
        <v>-4.8363700000000003E-2</v>
      </c>
      <c r="AJ94" s="33">
        <v>-1.87469E-2</v>
      </c>
      <c r="AK94" s="33">
        <v>-1.393147E-2</v>
      </c>
      <c r="AL94" s="33">
        <v>-1.216983E-2</v>
      </c>
      <c r="AM94" s="33">
        <v>-2.8096779999999998E-2</v>
      </c>
      <c r="AN94" s="33">
        <v>-4.3904859999999997E-2</v>
      </c>
      <c r="AO94" s="33">
        <v>-3.5976380000000002E-2</v>
      </c>
      <c r="AP94" s="33">
        <v>-6.2679310000000002E-2</v>
      </c>
      <c r="AQ94" s="33">
        <v>-3.2806580000000002E-2</v>
      </c>
      <c r="AR94" s="33">
        <v>-4.88964E-2</v>
      </c>
      <c r="AS94" s="33">
        <v>-1.04013E-3</v>
      </c>
      <c r="AT94" s="33">
        <v>2.5950999999999998E-2</v>
      </c>
      <c r="AU94" s="33">
        <v>-7.2757000000000004E-3</v>
      </c>
      <c r="AV94" s="33">
        <v>4.0020500000000001E-3</v>
      </c>
      <c r="AW94" s="33">
        <v>1.7242210000000001E-2</v>
      </c>
      <c r="AX94" s="33">
        <v>6.5313999999999997E-2</v>
      </c>
      <c r="AY94" s="33">
        <v>3.4805460000000003E-2</v>
      </c>
      <c r="AZ94" s="33">
        <v>3.8695559999999997E-2</v>
      </c>
      <c r="BA94" s="33">
        <v>4.7493069999999998E-2</v>
      </c>
      <c r="BB94" s="33">
        <v>-4.2493240000000002E-2</v>
      </c>
      <c r="BC94" s="33">
        <v>2.8567189999999999E-2</v>
      </c>
      <c r="BD94" s="33">
        <v>-5.6384199999999999E-3</v>
      </c>
      <c r="BE94" s="33">
        <v>-5.9977019999999999E-2</v>
      </c>
      <c r="BF94" s="33">
        <v>-3.723485E-2</v>
      </c>
      <c r="BG94" s="33">
        <v>-3.5899519999999997E-2</v>
      </c>
      <c r="BH94" s="33">
        <v>-7.5953100000000001E-3</v>
      </c>
      <c r="BI94" s="33">
        <v>3.4623999999999999E-4</v>
      </c>
      <c r="BJ94" s="33">
        <v>7.7152599999999998E-3</v>
      </c>
      <c r="BK94" s="33">
        <v>-6.5994299999999999E-3</v>
      </c>
      <c r="BL94" s="33">
        <v>-2.2966940000000002E-2</v>
      </c>
      <c r="BM94" s="33">
        <v>-1.4005770000000001E-2</v>
      </c>
      <c r="BN94" s="33">
        <v>-3.5620680000000002E-2</v>
      </c>
      <c r="BO94" s="33">
        <v>9.3603599999999999E-3</v>
      </c>
      <c r="BP94" s="33">
        <v>-6.1238000000000004E-3</v>
      </c>
      <c r="BQ94" s="33">
        <v>4.2328459999999998E-2</v>
      </c>
      <c r="BR94" s="33">
        <v>6.8319749999999999E-2</v>
      </c>
      <c r="BS94" s="33">
        <v>1.460973E-2</v>
      </c>
      <c r="BT94" s="33">
        <v>2.4746400000000002E-2</v>
      </c>
      <c r="BU94" s="33">
        <v>3.6662269999999997E-2</v>
      </c>
      <c r="BV94" s="33">
        <v>8.2286319999999996E-2</v>
      </c>
      <c r="BW94" s="33">
        <v>5.0940840000000001E-2</v>
      </c>
      <c r="BX94" s="33">
        <v>5.3701550000000001E-2</v>
      </c>
      <c r="BY94" s="33">
        <v>5.5264889999999997E-2</v>
      </c>
      <c r="BZ94" s="33">
        <v>-2.0606650000000001E-2</v>
      </c>
      <c r="CA94" s="33">
        <v>3.3476850000000002E-2</v>
      </c>
      <c r="CB94" s="33">
        <v>2.49454E-3</v>
      </c>
      <c r="CC94" s="33">
        <v>-4.6147630000000002E-2</v>
      </c>
      <c r="CD94" s="33">
        <v>-2.906595E-2</v>
      </c>
      <c r="CE94" s="33">
        <v>-2.7266869999999999E-2</v>
      </c>
      <c r="CF94" s="33">
        <v>1.2824000000000001E-4</v>
      </c>
      <c r="CG94" s="33">
        <v>1.023494E-2</v>
      </c>
      <c r="CH94" s="33">
        <v>2.1487619999999999E-2</v>
      </c>
      <c r="CI94" s="33">
        <v>8.2895699999999996E-3</v>
      </c>
      <c r="CJ94" s="33">
        <v>-8.4653999999999997E-3</v>
      </c>
      <c r="CK94" s="33">
        <v>1.2110000000000001E-3</v>
      </c>
      <c r="CL94" s="33">
        <v>-1.6879950000000001E-2</v>
      </c>
      <c r="CM94" s="33">
        <v>3.8565049999999997E-2</v>
      </c>
      <c r="CN94" s="33">
        <v>2.3500380000000001E-2</v>
      </c>
      <c r="CO94" s="33">
        <v>7.2365410000000005E-2</v>
      </c>
      <c r="CP94" s="33">
        <v>9.7664219999999996E-2</v>
      </c>
      <c r="CQ94" s="33">
        <v>2.976751E-2</v>
      </c>
      <c r="CR94" s="33">
        <v>3.9113879999999997E-2</v>
      </c>
      <c r="CS94" s="33">
        <v>5.0112549999999999E-2</v>
      </c>
      <c r="CT94" s="33">
        <v>9.4041299999999994E-2</v>
      </c>
      <c r="CU94" s="33">
        <v>6.2116159999999997E-2</v>
      </c>
      <c r="CV94" s="33">
        <v>6.4094650000000003E-2</v>
      </c>
      <c r="CW94" s="33">
        <v>6.3036709999999996E-2</v>
      </c>
      <c r="CX94" s="33">
        <v>1.27994E-3</v>
      </c>
      <c r="CY94" s="33">
        <v>3.8386509999999999E-2</v>
      </c>
      <c r="CZ94" s="33">
        <v>1.06275E-2</v>
      </c>
      <c r="DA94" s="33">
        <v>-3.2318230000000003E-2</v>
      </c>
      <c r="DB94" s="33">
        <v>-2.089705E-2</v>
      </c>
      <c r="DC94" s="33">
        <v>-1.8634209999999998E-2</v>
      </c>
      <c r="DD94" s="33">
        <v>7.8518000000000008E-3</v>
      </c>
      <c r="DE94" s="33">
        <v>2.0123640000000002E-2</v>
      </c>
      <c r="DF94" s="33">
        <v>3.5259980000000003E-2</v>
      </c>
      <c r="DG94" s="33">
        <v>2.3178569999999999E-2</v>
      </c>
      <c r="DH94" s="33">
        <v>6.0361399999999997E-3</v>
      </c>
      <c r="DI94" s="33">
        <v>1.6427779999999999E-2</v>
      </c>
      <c r="DJ94" s="33">
        <v>1.8607700000000001E-3</v>
      </c>
      <c r="DK94" s="33">
        <v>6.7769750000000004E-2</v>
      </c>
      <c r="DL94" s="33">
        <v>5.3124560000000001E-2</v>
      </c>
      <c r="DM94" s="33">
        <v>0.10240236</v>
      </c>
      <c r="DN94" s="33">
        <v>0.12700869000000001</v>
      </c>
      <c r="DO94" s="33">
        <v>4.492529E-2</v>
      </c>
      <c r="DP94" s="33">
        <v>5.3481349999999997E-2</v>
      </c>
      <c r="DQ94" s="33">
        <v>6.3562820000000006E-2</v>
      </c>
      <c r="DR94" s="33">
        <v>0.10579629</v>
      </c>
      <c r="DS94" s="33">
        <v>7.3291480000000006E-2</v>
      </c>
      <c r="DT94" s="33">
        <v>7.4487750000000005E-2</v>
      </c>
      <c r="DU94" s="33">
        <v>7.4257989999999996E-2</v>
      </c>
      <c r="DV94" s="33">
        <v>3.2880699999999999E-2</v>
      </c>
      <c r="DW94" s="33">
        <v>4.5475290000000002E-2</v>
      </c>
      <c r="DX94" s="33">
        <v>2.2370210000000001E-2</v>
      </c>
      <c r="DY94" s="33">
        <v>-1.235079E-2</v>
      </c>
      <c r="DZ94" s="33">
        <v>-9.1024499999999998E-3</v>
      </c>
      <c r="EA94" s="33">
        <v>-6.17003E-3</v>
      </c>
      <c r="EB94" s="33">
        <v>1.900338E-2</v>
      </c>
      <c r="EC94" s="33">
        <v>3.4401349999999997E-2</v>
      </c>
      <c r="ED94" s="33">
        <v>5.5145079999999999E-2</v>
      </c>
      <c r="EE94" s="33">
        <v>4.4675920000000001E-2</v>
      </c>
      <c r="EF94" s="33">
        <v>2.6974069999999999E-2</v>
      </c>
      <c r="EG94" s="33">
        <v>3.8398380000000003E-2</v>
      </c>
      <c r="EH94" s="33">
        <v>2.8919400000000001E-2</v>
      </c>
      <c r="EI94" s="33">
        <v>0.10993667999999999</v>
      </c>
      <c r="EJ94" s="33">
        <v>9.5897170000000004E-2</v>
      </c>
      <c r="EK94" s="33">
        <v>0.14577093999999999</v>
      </c>
      <c r="EL94" s="33">
        <v>0.16937745000000001</v>
      </c>
      <c r="EM94" s="33">
        <v>6.6810720000000004E-2</v>
      </c>
      <c r="EN94" s="33">
        <v>7.4225700000000006E-2</v>
      </c>
      <c r="EO94" s="33">
        <v>8.2982879999999995E-2</v>
      </c>
      <c r="EP94" s="33">
        <v>0.12276861</v>
      </c>
      <c r="EQ94" s="33">
        <v>8.9426870000000006E-2</v>
      </c>
      <c r="ER94" s="33">
        <v>8.9493729999999994E-2</v>
      </c>
      <c r="ES94" s="33">
        <v>67.309562999999997</v>
      </c>
      <c r="ET94" s="33">
        <v>66.632232999999999</v>
      </c>
      <c r="EU94" s="33">
        <v>65.267837999999998</v>
      </c>
      <c r="EV94" s="33">
        <v>64.001452999999998</v>
      </c>
      <c r="EW94" s="33">
        <v>63.080635000000001</v>
      </c>
      <c r="EX94" s="33">
        <v>63.203919999999997</v>
      </c>
      <c r="EY94" s="33">
        <v>62.386341999999999</v>
      </c>
      <c r="EZ94" s="33">
        <v>64.955596</v>
      </c>
      <c r="FA94" s="33">
        <v>69.787693000000004</v>
      </c>
      <c r="FB94" s="33">
        <v>73.905562000000003</v>
      </c>
      <c r="FC94" s="33">
        <v>78.289991000000001</v>
      </c>
      <c r="FD94" s="33">
        <v>82.650683999999998</v>
      </c>
      <c r="FE94" s="33">
        <v>86.266842999999994</v>
      </c>
      <c r="FF94" s="33">
        <v>89.974805000000003</v>
      </c>
      <c r="FG94" s="33">
        <v>92.930015999999995</v>
      </c>
      <c r="FH94" s="33">
        <v>94.883131000000006</v>
      </c>
      <c r="FI94" s="33">
        <v>95.602598</v>
      </c>
      <c r="FJ94" s="33">
        <v>94.401590999999996</v>
      </c>
      <c r="FK94" s="33">
        <v>91.718500000000006</v>
      </c>
      <c r="FL94" s="33">
        <v>87.040700000000001</v>
      </c>
      <c r="FM94" s="33">
        <v>84.099210999999997</v>
      </c>
      <c r="FN94" s="33">
        <v>81.252904000000001</v>
      </c>
      <c r="FO94" s="33">
        <v>79.129599999999996</v>
      </c>
      <c r="FP94" s="33">
        <v>77.369480999999993</v>
      </c>
      <c r="FQ94" s="33">
        <v>0.39146249999999999</v>
      </c>
      <c r="FR94" s="82">
        <v>5.5629900000000003E-2</v>
      </c>
      <c r="FS94">
        <v>1</v>
      </c>
    </row>
    <row r="95" spans="1:175" x14ac:dyDescent="0.2">
      <c r="A95" s="18" t="s">
        <v>0</v>
      </c>
      <c r="B95" s="27" t="s">
        <v>203</v>
      </c>
      <c r="C95" s="27">
        <v>42979</v>
      </c>
      <c r="D95" s="33">
        <v>66263</v>
      </c>
      <c r="E95" s="33">
        <v>5.3426223999999998</v>
      </c>
      <c r="F95" s="33">
        <v>5.0788608999999996</v>
      </c>
      <c r="G95" s="33">
        <v>4.9425072999999999</v>
      </c>
      <c r="H95" s="33">
        <v>4.9065361999999997</v>
      </c>
      <c r="I95" s="33">
        <v>5.0451344000000002</v>
      </c>
      <c r="J95" s="33">
        <v>5.4231064</v>
      </c>
      <c r="K95" s="33">
        <v>5.8942905999999997</v>
      </c>
      <c r="L95" s="33">
        <v>6.3930294999999999</v>
      </c>
      <c r="M95" s="33">
        <v>7.4459628999999996</v>
      </c>
      <c r="N95" s="33">
        <v>8.5064048999999997</v>
      </c>
      <c r="O95" s="33">
        <v>9.4384583000000006</v>
      </c>
      <c r="P95" s="33">
        <v>10.181158</v>
      </c>
      <c r="Q95" s="33">
        <v>10.624336</v>
      </c>
      <c r="R95" s="33">
        <v>10.967148</v>
      </c>
      <c r="S95" s="33">
        <v>11.142897</v>
      </c>
      <c r="T95" s="33">
        <v>11.135507</v>
      </c>
      <c r="U95" s="33">
        <v>10.866778</v>
      </c>
      <c r="V95" s="33">
        <v>10.126120999999999</v>
      </c>
      <c r="W95" s="33">
        <v>9.0694628999999996</v>
      </c>
      <c r="X95" s="33">
        <v>8.4757441</v>
      </c>
      <c r="Y95" s="33">
        <v>8.1407237000000006</v>
      </c>
      <c r="Z95" s="33">
        <v>7.5128481000000003</v>
      </c>
      <c r="AA95" s="33">
        <v>6.8170264999999999</v>
      </c>
      <c r="AB95" s="33">
        <v>6.2466837000000002</v>
      </c>
      <c r="AC95" s="33">
        <v>2.2787809999999999E-2</v>
      </c>
      <c r="AD95" s="33">
        <v>3.35616E-3</v>
      </c>
      <c r="AE95" s="33">
        <v>-7.3736319999999994E-2</v>
      </c>
      <c r="AF95" s="33">
        <v>3.943671E-2</v>
      </c>
      <c r="AG95" s="33">
        <v>-3.2067499999999999E-2</v>
      </c>
      <c r="AH95" s="33">
        <v>-4.587492E-2</v>
      </c>
      <c r="AI95" s="33">
        <v>-7.2243859999999993E-2</v>
      </c>
      <c r="AJ95" s="33">
        <v>-7.1893830000000006E-2</v>
      </c>
      <c r="AK95" s="33">
        <v>-2.6655740000000001E-2</v>
      </c>
      <c r="AL95" s="33">
        <v>-4.3480190000000002E-2</v>
      </c>
      <c r="AM95" s="33">
        <v>-8.060254E-2</v>
      </c>
      <c r="AN95" s="33">
        <v>-7.5693120000000003E-2</v>
      </c>
      <c r="AO95" s="33">
        <v>-6.299776E-2</v>
      </c>
      <c r="AP95" s="33">
        <v>-5.2921790000000003E-2</v>
      </c>
      <c r="AQ95" s="33">
        <v>-6.1125499999999996E-3</v>
      </c>
      <c r="AR95" s="33">
        <v>9.4995300000000008E-3</v>
      </c>
      <c r="AS95" s="33">
        <v>1.455044E-2</v>
      </c>
      <c r="AT95" s="33">
        <v>-5.3125449999999998E-2</v>
      </c>
      <c r="AU95" s="33">
        <v>-4.3651700000000002E-2</v>
      </c>
      <c r="AV95" s="33">
        <v>-0.11933347</v>
      </c>
      <c r="AW95" s="33">
        <v>-0.1347005</v>
      </c>
      <c r="AX95" s="33">
        <v>-0.14027113999999999</v>
      </c>
      <c r="AY95" s="33">
        <v>-0.12249291</v>
      </c>
      <c r="AZ95" s="33">
        <v>-9.807196E-2</v>
      </c>
      <c r="BA95" s="33">
        <v>3.432781E-2</v>
      </c>
      <c r="BB95" s="33">
        <v>1.509889E-2</v>
      </c>
      <c r="BC95" s="33">
        <v>-3.2546789999999999E-2</v>
      </c>
      <c r="BD95" s="33">
        <v>5.136363E-2</v>
      </c>
      <c r="BE95" s="33">
        <v>-1.4542360000000001E-2</v>
      </c>
      <c r="BF95" s="33">
        <v>-3.2918870000000003E-2</v>
      </c>
      <c r="BG95" s="33">
        <v>-5.5417929999999997E-2</v>
      </c>
      <c r="BH95" s="33">
        <v>-5.6179600000000003E-2</v>
      </c>
      <c r="BI95" s="33">
        <v>-9.8174300000000003E-3</v>
      </c>
      <c r="BJ95" s="33">
        <v>-2.227701E-2</v>
      </c>
      <c r="BK95" s="33">
        <v>-5.5576140000000003E-2</v>
      </c>
      <c r="BL95" s="33">
        <v>-5.0744560000000001E-2</v>
      </c>
      <c r="BM95" s="33">
        <v>-3.55035E-2</v>
      </c>
      <c r="BN95" s="33">
        <v>-2.0324330000000002E-2</v>
      </c>
      <c r="BO95" s="33">
        <v>3.9211530000000001E-2</v>
      </c>
      <c r="BP95" s="33">
        <v>5.5273469999999998E-2</v>
      </c>
      <c r="BQ95" s="33">
        <v>6.0069839999999999E-2</v>
      </c>
      <c r="BR95" s="33">
        <v>-8.61022E-3</v>
      </c>
      <c r="BS95" s="33">
        <v>-1.8332609999999999E-2</v>
      </c>
      <c r="BT95" s="33">
        <v>-9.7260109999999997E-2</v>
      </c>
      <c r="BU95" s="33">
        <v>-0.11324505999999999</v>
      </c>
      <c r="BV95" s="33">
        <v>-0.12146013999999999</v>
      </c>
      <c r="BW95" s="33">
        <v>-0.1034895</v>
      </c>
      <c r="BX95" s="33">
        <v>-7.9707899999999998E-2</v>
      </c>
      <c r="BY95" s="33">
        <v>4.2320379999999998E-2</v>
      </c>
      <c r="BZ95" s="33">
        <v>2.323186E-2</v>
      </c>
      <c r="CA95" s="33">
        <v>-4.0190499999999997E-3</v>
      </c>
      <c r="CB95" s="33">
        <v>5.9624179999999999E-2</v>
      </c>
      <c r="CC95" s="33">
        <v>-2.4045099999999999E-3</v>
      </c>
      <c r="CD95" s="33">
        <v>-2.3945549999999999E-2</v>
      </c>
      <c r="CE95" s="33">
        <v>-4.3764329999999997E-2</v>
      </c>
      <c r="CF95" s="33">
        <v>-4.5295969999999998E-2</v>
      </c>
      <c r="CG95" s="33">
        <v>1.8447400000000001E-3</v>
      </c>
      <c r="CH95" s="33">
        <v>-7.5917500000000004E-3</v>
      </c>
      <c r="CI95" s="33">
        <v>-3.8242930000000001E-2</v>
      </c>
      <c r="CJ95" s="33">
        <v>-3.3465259999999997E-2</v>
      </c>
      <c r="CK95" s="33">
        <v>-1.646106E-2</v>
      </c>
      <c r="CL95" s="33">
        <v>2.2525800000000001E-3</v>
      </c>
      <c r="CM95" s="33">
        <v>7.0602860000000003E-2</v>
      </c>
      <c r="CN95" s="33">
        <v>8.6976369999999997E-2</v>
      </c>
      <c r="CO95" s="33">
        <v>9.1596430000000006E-2</v>
      </c>
      <c r="CP95" s="33">
        <v>2.2220899999999998E-2</v>
      </c>
      <c r="CQ95" s="33">
        <v>-7.9668999999999996E-4</v>
      </c>
      <c r="CR95" s="33">
        <v>-8.1972160000000002E-2</v>
      </c>
      <c r="CS95" s="33">
        <v>-9.8385089999999994E-2</v>
      </c>
      <c r="CT95" s="33">
        <v>-0.10843170000000001</v>
      </c>
      <c r="CU95" s="33">
        <v>-9.0327790000000005E-2</v>
      </c>
      <c r="CV95" s="33">
        <v>-6.6989000000000007E-2</v>
      </c>
      <c r="CW95" s="33">
        <v>5.0312959999999997E-2</v>
      </c>
      <c r="CX95" s="33">
        <v>3.1364839999999998E-2</v>
      </c>
      <c r="CY95" s="33">
        <v>2.4508700000000001E-2</v>
      </c>
      <c r="CZ95" s="33">
        <v>6.7884730000000004E-2</v>
      </c>
      <c r="DA95" s="33">
        <v>9.73335E-3</v>
      </c>
      <c r="DB95" s="33">
        <v>-1.497223E-2</v>
      </c>
      <c r="DC95" s="33">
        <v>-3.2110739999999999E-2</v>
      </c>
      <c r="DD95" s="33">
        <v>-3.441234E-2</v>
      </c>
      <c r="DE95" s="33">
        <v>1.350691E-2</v>
      </c>
      <c r="DF95" s="33">
        <v>7.0935099999999999E-3</v>
      </c>
      <c r="DG95" s="33">
        <v>-2.090972E-2</v>
      </c>
      <c r="DH95" s="33">
        <v>-1.6185959999999999E-2</v>
      </c>
      <c r="DI95" s="33">
        <v>2.5813799999999999E-3</v>
      </c>
      <c r="DJ95" s="33">
        <v>2.4829480000000001E-2</v>
      </c>
      <c r="DK95" s="33">
        <v>0.10199418</v>
      </c>
      <c r="DL95" s="33">
        <v>0.11867927</v>
      </c>
      <c r="DM95" s="33">
        <v>0.12312302999999999</v>
      </c>
      <c r="DN95" s="33">
        <v>5.3052019999999998E-2</v>
      </c>
      <c r="DO95" s="33">
        <v>1.6739239999999999E-2</v>
      </c>
      <c r="DP95" s="33">
        <v>-6.6684220000000002E-2</v>
      </c>
      <c r="DQ95" s="33">
        <v>-8.352511E-2</v>
      </c>
      <c r="DR95" s="33">
        <v>-9.5403249999999995E-2</v>
      </c>
      <c r="DS95" s="33">
        <v>-7.7166079999999998E-2</v>
      </c>
      <c r="DT95" s="33">
        <v>-5.4270110000000003E-2</v>
      </c>
      <c r="DU95" s="33">
        <v>6.1852959999999998E-2</v>
      </c>
      <c r="DV95" s="33">
        <v>4.3107560000000003E-2</v>
      </c>
      <c r="DW95" s="33">
        <v>6.5698229999999996E-2</v>
      </c>
      <c r="DX95" s="33">
        <v>7.9811649999999998E-2</v>
      </c>
      <c r="DY95" s="33">
        <v>2.725849E-2</v>
      </c>
      <c r="DZ95" s="33">
        <v>-2.0161799999999998E-3</v>
      </c>
      <c r="EA95" s="33">
        <v>-1.5284809999999999E-2</v>
      </c>
      <c r="EB95" s="33">
        <v>-1.869811E-2</v>
      </c>
      <c r="EC95" s="33">
        <v>3.0345219999999999E-2</v>
      </c>
      <c r="ED95" s="33">
        <v>2.8296680000000001E-2</v>
      </c>
      <c r="EE95" s="33">
        <v>4.1166800000000002E-3</v>
      </c>
      <c r="EF95" s="33">
        <v>8.7626000000000006E-3</v>
      </c>
      <c r="EG95" s="33">
        <v>3.0075640000000001E-2</v>
      </c>
      <c r="EH95" s="33">
        <v>5.7426949999999997E-2</v>
      </c>
      <c r="EI95" s="33">
        <v>0.14731827</v>
      </c>
      <c r="EJ95" s="33">
        <v>0.16445320999999999</v>
      </c>
      <c r="EK95" s="33">
        <v>0.16864243000000001</v>
      </c>
      <c r="EL95" s="33">
        <v>9.7567260000000003E-2</v>
      </c>
      <c r="EM95" s="33">
        <v>4.2058320000000003E-2</v>
      </c>
      <c r="EN95" s="33">
        <v>-4.4610860000000002E-2</v>
      </c>
      <c r="EO95" s="33">
        <v>-6.2069680000000002E-2</v>
      </c>
      <c r="EP95" s="33">
        <v>-7.6592250000000001E-2</v>
      </c>
      <c r="EQ95" s="33">
        <v>-5.8162659999999998E-2</v>
      </c>
      <c r="ER95" s="33">
        <v>-3.5906050000000002E-2</v>
      </c>
      <c r="ES95" s="33">
        <v>76.145539999999997</v>
      </c>
      <c r="ET95" s="33">
        <v>75.202342999999999</v>
      </c>
      <c r="EU95" s="33">
        <v>74.333449999999999</v>
      </c>
      <c r="EV95" s="33">
        <v>73.200850000000003</v>
      </c>
      <c r="EW95" s="33">
        <v>72.821689000000006</v>
      </c>
      <c r="EX95" s="33">
        <v>72.357155000000006</v>
      </c>
      <c r="EY95" s="33">
        <v>71.451982000000001</v>
      </c>
      <c r="EZ95" s="33">
        <v>73.425089</v>
      </c>
      <c r="FA95" s="33">
        <v>78.352447999999995</v>
      </c>
      <c r="FB95" s="33">
        <v>83.936317000000003</v>
      </c>
      <c r="FC95" s="33">
        <v>89.297719999999998</v>
      </c>
      <c r="FD95" s="33">
        <v>93.666476000000003</v>
      </c>
      <c r="FE95" s="33">
        <v>97.357242999999997</v>
      </c>
      <c r="FF95" s="33">
        <v>100.79015</v>
      </c>
      <c r="FG95" s="33">
        <v>102.59286</v>
      </c>
      <c r="FH95" s="33">
        <v>103.92001999999999</v>
      </c>
      <c r="FI95" s="33">
        <v>103.57825</v>
      </c>
      <c r="FJ95" s="33">
        <v>101.91373</v>
      </c>
      <c r="FK95" s="33">
        <v>98.082611</v>
      </c>
      <c r="FL95" s="33">
        <v>93.844666000000004</v>
      </c>
      <c r="FM95" s="33">
        <v>89.937669999999997</v>
      </c>
      <c r="FN95" s="33">
        <v>87.228188000000003</v>
      </c>
      <c r="FO95" s="33">
        <v>85.194277999999997</v>
      </c>
      <c r="FP95" s="33">
        <v>82.943038999999999</v>
      </c>
      <c r="FQ95" s="33">
        <v>0.41056910000000002</v>
      </c>
      <c r="FR95" s="82">
        <v>5.8500099999999999E-2</v>
      </c>
      <c r="FS95">
        <v>1</v>
      </c>
    </row>
    <row r="96" spans="1:175" x14ac:dyDescent="0.2">
      <c r="A96" s="18" t="s">
        <v>0</v>
      </c>
      <c r="B96" s="27" t="s">
        <v>203</v>
      </c>
      <c r="C96" s="27">
        <v>42980</v>
      </c>
      <c r="D96" s="33">
        <v>66262</v>
      </c>
      <c r="E96" s="33">
        <v>5.7780448</v>
      </c>
      <c r="F96" s="33">
        <v>5.4573358000000001</v>
      </c>
      <c r="G96" s="33">
        <v>5.2502038999999998</v>
      </c>
      <c r="H96" s="33">
        <v>5.1369667000000003</v>
      </c>
      <c r="I96" s="33">
        <v>5.1560031999999998</v>
      </c>
      <c r="J96" s="33">
        <v>5.3274255000000004</v>
      </c>
      <c r="K96" s="33">
        <v>5.4485020000000004</v>
      </c>
      <c r="L96" s="33">
        <v>5.5805398000000004</v>
      </c>
      <c r="M96" s="33">
        <v>6.2963325000000001</v>
      </c>
      <c r="N96" s="33">
        <v>7.1175566000000003</v>
      </c>
      <c r="O96" s="33">
        <v>7.8517890000000001</v>
      </c>
      <c r="P96" s="33">
        <v>8.4605233999999996</v>
      </c>
      <c r="Q96" s="33">
        <v>8.8209462999999992</v>
      </c>
      <c r="R96" s="33">
        <v>9.0256159999999994</v>
      </c>
      <c r="S96" s="33">
        <v>9.1344171999999997</v>
      </c>
      <c r="T96" s="33">
        <v>9.1794325000000008</v>
      </c>
      <c r="U96" s="33">
        <v>9.1166605000000001</v>
      </c>
      <c r="V96" s="33">
        <v>8.9138222999999996</v>
      </c>
      <c r="W96" s="33">
        <v>8.5768956000000003</v>
      </c>
      <c r="X96" s="33">
        <v>8.3006718999999993</v>
      </c>
      <c r="Y96" s="33">
        <v>8.0640666000000003</v>
      </c>
      <c r="Z96" s="33">
        <v>7.5495251000000003</v>
      </c>
      <c r="AA96" s="33">
        <v>6.8762394999999996</v>
      </c>
      <c r="AB96" s="33">
        <v>6.3528365999999998</v>
      </c>
      <c r="AC96" s="33">
        <v>-9.0994420000000006E-2</v>
      </c>
      <c r="AD96" s="33">
        <v>-9.0021009999999999E-2</v>
      </c>
      <c r="AE96" s="33">
        <v>-5.6859739999999999E-2</v>
      </c>
      <c r="AF96" s="33">
        <v>-2.9036940000000001E-2</v>
      </c>
      <c r="AG96" s="33">
        <v>-1.7492790000000001E-2</v>
      </c>
      <c r="AH96" s="33">
        <v>3.8716499999999999E-3</v>
      </c>
      <c r="AI96" s="33">
        <v>-7.8961099999999996E-3</v>
      </c>
      <c r="AJ96" s="33">
        <v>-1.7507140000000001E-2</v>
      </c>
      <c r="AK96" s="33">
        <v>2.3071109999999999E-2</v>
      </c>
      <c r="AL96" s="33">
        <v>2.6972679999999999E-2</v>
      </c>
      <c r="AM96" s="33">
        <v>7.4251000000000004E-4</v>
      </c>
      <c r="AN96" s="33">
        <v>1.470601E-2</v>
      </c>
      <c r="AO96" s="33">
        <v>1.471394E-2</v>
      </c>
      <c r="AP96" s="33">
        <v>2.1296000000000002E-3</v>
      </c>
      <c r="AQ96" s="33">
        <v>5.2170950000000001E-2</v>
      </c>
      <c r="AR96" s="33">
        <v>7.6835349999999997E-2</v>
      </c>
      <c r="AS96" s="33">
        <v>5.2256909999999997E-2</v>
      </c>
      <c r="AT96" s="33">
        <v>-4.4493900000000001E-3</v>
      </c>
      <c r="AU96" s="33">
        <v>-4.416316E-2</v>
      </c>
      <c r="AV96" s="33">
        <v>-0.11555702</v>
      </c>
      <c r="AW96" s="33">
        <v>-0.16854570999999999</v>
      </c>
      <c r="AX96" s="33">
        <v>-0.17345801</v>
      </c>
      <c r="AY96" s="33">
        <v>-0.20329510000000001</v>
      </c>
      <c r="AZ96" s="33">
        <v>-0.16745885999999999</v>
      </c>
      <c r="BA96" s="33">
        <v>-7.8342369999999995E-2</v>
      </c>
      <c r="BB96" s="33">
        <v>-7.7597780000000005E-2</v>
      </c>
      <c r="BC96" s="33">
        <v>-4.5569409999999998E-2</v>
      </c>
      <c r="BD96" s="33">
        <v>-1.7013360000000002E-2</v>
      </c>
      <c r="BE96" s="33">
        <v>-4.72413E-3</v>
      </c>
      <c r="BF96" s="33">
        <v>1.6537650000000001E-2</v>
      </c>
      <c r="BG96" s="33">
        <v>4.9778499999999998E-3</v>
      </c>
      <c r="BH96" s="33">
        <v>-2.3010800000000001E-3</v>
      </c>
      <c r="BI96" s="33">
        <v>4.6124890000000002E-2</v>
      </c>
      <c r="BJ96" s="33">
        <v>5.3198530000000001E-2</v>
      </c>
      <c r="BK96" s="33">
        <v>2.951519E-2</v>
      </c>
      <c r="BL96" s="33">
        <v>4.4442950000000002E-2</v>
      </c>
      <c r="BM96" s="33">
        <v>4.5054509999999999E-2</v>
      </c>
      <c r="BN96" s="33">
        <v>3.6638789999999997E-2</v>
      </c>
      <c r="BO96" s="33">
        <v>0.10160034</v>
      </c>
      <c r="BP96" s="33">
        <v>0.1261832</v>
      </c>
      <c r="BQ96" s="33">
        <v>0.1016673</v>
      </c>
      <c r="BR96" s="33">
        <v>4.413744E-2</v>
      </c>
      <c r="BS96" s="33">
        <v>-1.452848E-2</v>
      </c>
      <c r="BT96" s="33">
        <v>-9.0100520000000003E-2</v>
      </c>
      <c r="BU96" s="33">
        <v>-0.14504099000000001</v>
      </c>
      <c r="BV96" s="33">
        <v>-0.15067970999999999</v>
      </c>
      <c r="BW96" s="33">
        <v>-0.18189200999999999</v>
      </c>
      <c r="BX96" s="33">
        <v>-0.14713377</v>
      </c>
      <c r="BY96" s="33">
        <v>-6.9579589999999997E-2</v>
      </c>
      <c r="BZ96" s="33">
        <v>-6.8993499999999999E-2</v>
      </c>
      <c r="CA96" s="33">
        <v>-3.774976E-2</v>
      </c>
      <c r="CB96" s="33">
        <v>-8.68587E-3</v>
      </c>
      <c r="CC96" s="33">
        <v>4.1193999999999996E-3</v>
      </c>
      <c r="CD96" s="33">
        <v>2.5310079999999999E-2</v>
      </c>
      <c r="CE96" s="33">
        <v>1.389432E-2</v>
      </c>
      <c r="CF96" s="33">
        <v>8.2305799999999995E-3</v>
      </c>
      <c r="CG96" s="33">
        <v>6.209187E-2</v>
      </c>
      <c r="CH96" s="33">
        <v>7.1362469999999997E-2</v>
      </c>
      <c r="CI96" s="33">
        <v>4.9443059999999997E-2</v>
      </c>
      <c r="CJ96" s="33">
        <v>6.5038659999999998E-2</v>
      </c>
      <c r="CK96" s="33">
        <v>6.6068290000000002E-2</v>
      </c>
      <c r="CL96" s="33">
        <v>6.0539759999999998E-2</v>
      </c>
      <c r="CM96" s="33">
        <v>0.13583498999999999</v>
      </c>
      <c r="CN96" s="33">
        <v>0.16036137</v>
      </c>
      <c r="CO96" s="33">
        <v>0.13588879000000001</v>
      </c>
      <c r="CP96" s="33">
        <v>7.7788529999999995E-2</v>
      </c>
      <c r="CQ96" s="33">
        <v>5.9964199999999997E-3</v>
      </c>
      <c r="CR96" s="33">
        <v>-7.2469430000000001E-2</v>
      </c>
      <c r="CS96" s="33">
        <v>-0.12876167999999999</v>
      </c>
      <c r="CT96" s="33">
        <v>-0.13490352999999999</v>
      </c>
      <c r="CU96" s="33">
        <v>-0.1670683</v>
      </c>
      <c r="CV96" s="33">
        <v>-0.13305666999999999</v>
      </c>
      <c r="CW96" s="33">
        <v>-6.0816820000000001E-2</v>
      </c>
      <c r="CX96" s="33">
        <v>-6.0389209999999999E-2</v>
      </c>
      <c r="CY96" s="33">
        <v>-2.9930100000000001E-2</v>
      </c>
      <c r="CZ96" s="33">
        <v>-3.5837999999999999E-4</v>
      </c>
      <c r="DA96" s="33">
        <v>1.2962929999999999E-2</v>
      </c>
      <c r="DB96" s="33">
        <v>3.4082510000000003E-2</v>
      </c>
      <c r="DC96" s="33">
        <v>2.2810790000000001E-2</v>
      </c>
      <c r="DD96" s="33">
        <v>1.8762250000000001E-2</v>
      </c>
      <c r="DE96" s="33">
        <v>7.8058849999999999E-2</v>
      </c>
      <c r="DF96" s="33">
        <v>8.9526410000000001E-2</v>
      </c>
      <c r="DG96" s="33">
        <v>6.9370929999999997E-2</v>
      </c>
      <c r="DH96" s="33">
        <v>8.5634370000000001E-2</v>
      </c>
      <c r="DI96" s="33">
        <v>8.7082069999999998E-2</v>
      </c>
      <c r="DJ96" s="33">
        <v>8.4440719999999997E-2</v>
      </c>
      <c r="DK96" s="33">
        <v>0.17006963</v>
      </c>
      <c r="DL96" s="33">
        <v>0.19453954000000001</v>
      </c>
      <c r="DM96" s="33">
        <v>0.17011028</v>
      </c>
      <c r="DN96" s="33">
        <v>0.11143963</v>
      </c>
      <c r="DO96" s="33">
        <v>2.6521309999999999E-2</v>
      </c>
      <c r="DP96" s="33">
        <v>-5.4838329999999998E-2</v>
      </c>
      <c r="DQ96" s="33">
        <v>-0.11248238000000001</v>
      </c>
      <c r="DR96" s="33">
        <v>-0.11912735000000001</v>
      </c>
      <c r="DS96" s="33">
        <v>-0.15224460000000001</v>
      </c>
      <c r="DT96" s="33">
        <v>-0.11897957000000001</v>
      </c>
      <c r="DU96" s="33">
        <v>-4.8164760000000001E-2</v>
      </c>
      <c r="DV96" s="33">
        <v>-4.796599E-2</v>
      </c>
      <c r="DW96" s="33">
        <v>-1.863977E-2</v>
      </c>
      <c r="DX96" s="33">
        <v>1.1665200000000001E-2</v>
      </c>
      <c r="DY96" s="33">
        <v>2.5731589999999999E-2</v>
      </c>
      <c r="DZ96" s="33">
        <v>4.674851E-2</v>
      </c>
      <c r="EA96" s="33">
        <v>3.5684750000000001E-2</v>
      </c>
      <c r="EB96" s="33">
        <v>3.3968310000000002E-2</v>
      </c>
      <c r="EC96" s="33">
        <v>0.10111263</v>
      </c>
      <c r="ED96" s="33">
        <v>0.11575225</v>
      </c>
      <c r="EE96" s="33">
        <v>9.8143610000000006E-2</v>
      </c>
      <c r="EF96" s="33">
        <v>0.11537131</v>
      </c>
      <c r="EG96" s="33">
        <v>0.11742263999999999</v>
      </c>
      <c r="EH96" s="33">
        <v>0.11894992</v>
      </c>
      <c r="EI96" s="33">
        <v>0.21949901999999999</v>
      </c>
      <c r="EJ96" s="33">
        <v>0.24388739000000001</v>
      </c>
      <c r="EK96" s="33">
        <v>0.21952068</v>
      </c>
      <c r="EL96" s="33">
        <v>0.16002646000000001</v>
      </c>
      <c r="EM96" s="33">
        <v>5.6155999999999998E-2</v>
      </c>
      <c r="EN96" s="33">
        <v>-2.9381830000000001E-2</v>
      </c>
      <c r="EO96" s="33">
        <v>-8.8977650000000005E-2</v>
      </c>
      <c r="EP96" s="33">
        <v>-9.6349050000000006E-2</v>
      </c>
      <c r="EQ96" s="33">
        <v>-0.13084150999999999</v>
      </c>
      <c r="ER96" s="33">
        <v>-9.8654480000000003E-2</v>
      </c>
      <c r="ES96" s="33">
        <v>81.585606999999996</v>
      </c>
      <c r="ET96" s="33">
        <v>80.443003000000004</v>
      </c>
      <c r="EU96" s="33">
        <v>79.341080000000005</v>
      </c>
      <c r="EV96" s="33">
        <v>77.647347999999994</v>
      </c>
      <c r="EW96" s="33">
        <v>76.974879000000001</v>
      </c>
      <c r="EX96" s="33">
        <v>75.702027000000001</v>
      </c>
      <c r="EY96" s="33">
        <v>74.615228999999999</v>
      </c>
      <c r="EZ96" s="33">
        <v>76.752225999999993</v>
      </c>
      <c r="FA96" s="33">
        <v>81.778199999999998</v>
      </c>
      <c r="FB96" s="33">
        <v>87.79522</v>
      </c>
      <c r="FC96" s="33">
        <v>92.551344</v>
      </c>
      <c r="FD96" s="33">
        <v>96.643186</v>
      </c>
      <c r="FE96" s="33">
        <v>99.860527000000005</v>
      </c>
      <c r="FF96" s="33">
        <v>102.20601000000001</v>
      </c>
      <c r="FG96" s="33">
        <v>103.99619</v>
      </c>
      <c r="FH96" s="33">
        <v>104.95299</v>
      </c>
      <c r="FI96" s="33">
        <v>104.54783</v>
      </c>
      <c r="FJ96" s="33">
        <v>103.07393</v>
      </c>
      <c r="FK96" s="33">
        <v>99.733350000000002</v>
      </c>
      <c r="FL96" s="33">
        <v>95.257869999999997</v>
      </c>
      <c r="FM96" s="33">
        <v>90.978872999999993</v>
      </c>
      <c r="FN96" s="33">
        <v>88.451888999999994</v>
      </c>
      <c r="FO96" s="33">
        <v>86.048219000000003</v>
      </c>
      <c r="FP96" s="33">
        <v>84.372895</v>
      </c>
      <c r="FQ96" s="33">
        <v>0.4407759</v>
      </c>
      <c r="FR96" s="82">
        <v>6.3357300000000005E-2</v>
      </c>
      <c r="FS96">
        <v>1</v>
      </c>
    </row>
    <row r="97" spans="1:175" x14ac:dyDescent="0.2">
      <c r="A97" s="18" t="s">
        <v>0</v>
      </c>
      <c r="B97" s="27" t="s">
        <v>203</v>
      </c>
      <c r="C97" t="s">
        <v>1</v>
      </c>
      <c r="D97" s="33">
        <v>66991.8</v>
      </c>
      <c r="E97" s="33">
        <v>5.375076</v>
      </c>
      <c r="F97" s="33">
        <v>5.1120703000000001</v>
      </c>
      <c r="G97" s="33">
        <v>4.9408912999999997</v>
      </c>
      <c r="H97" s="33">
        <v>4.8886203000000004</v>
      </c>
      <c r="I97" s="33">
        <v>5.0195961000000002</v>
      </c>
      <c r="J97" s="33">
        <v>5.3372085</v>
      </c>
      <c r="K97" s="33">
        <v>5.6883657999999997</v>
      </c>
      <c r="L97" s="33">
        <v>6.3711807</v>
      </c>
      <c r="M97" s="33">
        <v>7.4320360000000001</v>
      </c>
      <c r="N97" s="33">
        <v>8.3722545000000004</v>
      </c>
      <c r="O97" s="33">
        <v>9.1319479000000001</v>
      </c>
      <c r="P97" s="33">
        <v>9.7281192000000001</v>
      </c>
      <c r="Q97" s="33">
        <v>10.05782</v>
      </c>
      <c r="R97" s="33">
        <v>10.319914000000001</v>
      </c>
      <c r="S97" s="33">
        <v>10.489610000000001</v>
      </c>
      <c r="T97" s="33">
        <v>10.475619999999999</v>
      </c>
      <c r="U97" s="33">
        <v>10.274632</v>
      </c>
      <c r="V97" s="33">
        <v>9.5855598000000004</v>
      </c>
      <c r="W97" s="33">
        <v>8.6192822000000007</v>
      </c>
      <c r="X97" s="33">
        <v>8.0300927000000009</v>
      </c>
      <c r="Y97" s="33">
        <v>7.6837188999999997</v>
      </c>
      <c r="Z97" s="33">
        <v>7.1727302000000002</v>
      </c>
      <c r="AA97" s="33">
        <v>6.4617079000000004</v>
      </c>
      <c r="AB97" s="33">
        <v>5.8996934000000003</v>
      </c>
      <c r="AC97" s="33">
        <v>2.0042879999999999E-2</v>
      </c>
      <c r="AD97" s="33">
        <v>1.298595E-2</v>
      </c>
      <c r="AE97" s="33">
        <v>9.8454000000000007E-3</v>
      </c>
      <c r="AF97" s="33">
        <v>-3.7452100000000001E-3</v>
      </c>
      <c r="AG97" s="33">
        <v>-2.185146E-2</v>
      </c>
      <c r="AH97" s="33">
        <v>-3.166658E-2</v>
      </c>
      <c r="AI97" s="33">
        <v>-3.192851E-2</v>
      </c>
      <c r="AJ97" s="33">
        <v>-2.3641519999999999E-2</v>
      </c>
      <c r="AK97" s="33">
        <v>5.4178400000000002E-3</v>
      </c>
      <c r="AL97" s="33">
        <v>-7.6260499999999997E-3</v>
      </c>
      <c r="AM97" s="33">
        <v>-2.7709009999999999E-2</v>
      </c>
      <c r="AN97" s="33">
        <v>-2.5826559999999998E-2</v>
      </c>
      <c r="AO97" s="33">
        <v>-2.2267849999999999E-2</v>
      </c>
      <c r="AP97" s="33">
        <v>-2.1077220000000001E-2</v>
      </c>
      <c r="AQ97" s="33">
        <v>2.346575E-2</v>
      </c>
      <c r="AR97" s="33">
        <v>3.3264219999999997E-2</v>
      </c>
      <c r="AS97" s="33">
        <v>2.938822E-2</v>
      </c>
      <c r="AT97" s="33">
        <v>2.2405870000000001E-2</v>
      </c>
      <c r="AU97" s="33">
        <v>9.4647099999999994E-3</v>
      </c>
      <c r="AV97" s="33">
        <v>-7.2435800000000003E-3</v>
      </c>
      <c r="AW97" s="33">
        <v>-9.8474400000000007E-3</v>
      </c>
      <c r="AX97" s="33">
        <v>-9.3495999999999996E-3</v>
      </c>
      <c r="AY97" s="33">
        <v>-1.8552740000000002E-2</v>
      </c>
      <c r="AZ97" s="33">
        <v>-1.8471959999999999E-2</v>
      </c>
      <c r="BA97" s="33">
        <v>2.394454E-2</v>
      </c>
      <c r="BB97" s="33">
        <v>1.7070849999999999E-2</v>
      </c>
      <c r="BC97" s="33">
        <v>1.287745E-2</v>
      </c>
      <c r="BD97" s="33">
        <v>-1.8810000000000001E-5</v>
      </c>
      <c r="BE97" s="33">
        <v>-1.78922E-2</v>
      </c>
      <c r="BF97" s="33">
        <v>-2.8021359999999999E-2</v>
      </c>
      <c r="BG97" s="33">
        <v>-2.8260159999999999E-2</v>
      </c>
      <c r="BH97" s="33">
        <v>-1.8706190000000001E-2</v>
      </c>
      <c r="BI97" s="33">
        <v>1.0379350000000001E-2</v>
      </c>
      <c r="BJ97" s="33">
        <v>-9.0373000000000005E-4</v>
      </c>
      <c r="BK97" s="33">
        <v>-1.9996739999999999E-2</v>
      </c>
      <c r="BL97" s="33">
        <v>-1.8003269999999998E-2</v>
      </c>
      <c r="BM97" s="33">
        <v>-1.4015069999999999E-2</v>
      </c>
      <c r="BN97" s="33">
        <v>-6.6771799999999996E-3</v>
      </c>
      <c r="BO97" s="33">
        <v>6.0406359999999999E-2</v>
      </c>
      <c r="BP97" s="33">
        <v>7.0306709999999994E-2</v>
      </c>
      <c r="BQ97" s="33">
        <v>6.6208550000000005E-2</v>
      </c>
      <c r="BR97" s="33">
        <v>5.8932199999999997E-2</v>
      </c>
      <c r="BS97" s="33">
        <v>2.1162190000000001E-2</v>
      </c>
      <c r="BT97" s="33">
        <v>-1.0553299999999999E-3</v>
      </c>
      <c r="BU97" s="33">
        <v>-4.1406400000000001E-3</v>
      </c>
      <c r="BV97" s="33">
        <v>-4.2285600000000001E-3</v>
      </c>
      <c r="BW97" s="33">
        <v>-1.366742E-2</v>
      </c>
      <c r="BX97" s="33">
        <v>-1.3749809999999999E-2</v>
      </c>
      <c r="BY97" s="33">
        <v>2.664681E-2</v>
      </c>
      <c r="BZ97" s="33">
        <v>1.9900040000000001E-2</v>
      </c>
      <c r="CA97" s="33">
        <v>1.497743E-2</v>
      </c>
      <c r="CB97" s="33">
        <v>2.5620899999999999E-3</v>
      </c>
      <c r="CC97" s="33">
        <v>-1.515003E-2</v>
      </c>
      <c r="CD97" s="33">
        <v>-2.5496689999999999E-2</v>
      </c>
      <c r="CE97" s="33">
        <v>-2.5719470000000001E-2</v>
      </c>
      <c r="CF97" s="33">
        <v>-1.5288E-2</v>
      </c>
      <c r="CG97" s="33">
        <v>1.381568E-2</v>
      </c>
      <c r="CH97" s="33">
        <v>3.7521400000000002E-3</v>
      </c>
      <c r="CI97" s="33">
        <v>-1.465524E-2</v>
      </c>
      <c r="CJ97" s="33">
        <v>-1.258487E-2</v>
      </c>
      <c r="CK97" s="33">
        <v>-8.2992199999999995E-3</v>
      </c>
      <c r="CL97" s="33">
        <v>3.2962400000000002E-3</v>
      </c>
      <c r="CM97" s="33">
        <v>8.5991310000000001E-2</v>
      </c>
      <c r="CN97" s="33">
        <v>9.5962210000000006E-2</v>
      </c>
      <c r="CO97" s="33">
        <v>9.1710200000000006E-2</v>
      </c>
      <c r="CP97" s="33">
        <v>8.4230219999999995E-2</v>
      </c>
      <c r="CQ97" s="33">
        <v>2.9263830000000001E-2</v>
      </c>
      <c r="CR97" s="33">
        <v>3.2306399999999999E-3</v>
      </c>
      <c r="CS97" s="33">
        <v>-1.8813E-4</v>
      </c>
      <c r="CT97" s="33">
        <v>-6.8174000000000002E-4</v>
      </c>
      <c r="CU97" s="33">
        <v>-1.0283860000000001E-2</v>
      </c>
      <c r="CV97" s="33">
        <v>-1.0479270000000001E-2</v>
      </c>
      <c r="CW97" s="33">
        <v>2.934908E-2</v>
      </c>
      <c r="CX97" s="33">
        <v>2.2729240000000001E-2</v>
      </c>
      <c r="CY97" s="33">
        <v>1.7077419999999999E-2</v>
      </c>
      <c r="CZ97" s="33">
        <v>5.1429900000000001E-3</v>
      </c>
      <c r="DA97" s="33">
        <v>-1.240786E-2</v>
      </c>
      <c r="DB97" s="33">
        <v>-2.2972019999999999E-2</v>
      </c>
      <c r="DC97" s="33">
        <v>-2.317878E-2</v>
      </c>
      <c r="DD97" s="33">
        <v>-1.186982E-2</v>
      </c>
      <c r="DE97" s="33">
        <v>1.7252010000000002E-2</v>
      </c>
      <c r="DF97" s="33">
        <v>8.4080000000000005E-3</v>
      </c>
      <c r="DG97" s="33">
        <v>-9.3137399999999992E-3</v>
      </c>
      <c r="DH97" s="33">
        <v>-7.1664800000000002E-3</v>
      </c>
      <c r="DI97" s="33">
        <v>-2.5833700000000002E-3</v>
      </c>
      <c r="DJ97" s="33">
        <v>1.3269660000000001E-2</v>
      </c>
      <c r="DK97" s="33">
        <v>0.11157627000000001</v>
      </c>
      <c r="DL97" s="33">
        <v>0.12161772</v>
      </c>
      <c r="DM97" s="33">
        <v>0.11721185000000001</v>
      </c>
      <c r="DN97" s="33">
        <v>0.10952824</v>
      </c>
      <c r="DO97" s="33">
        <v>3.7365469999999998E-2</v>
      </c>
      <c r="DP97" s="33">
        <v>7.5166E-3</v>
      </c>
      <c r="DQ97" s="33">
        <v>3.7643799999999999E-3</v>
      </c>
      <c r="DR97" s="33">
        <v>2.8650799999999999E-3</v>
      </c>
      <c r="DS97" s="33">
        <v>-6.9002999999999998E-3</v>
      </c>
      <c r="DT97" s="33">
        <v>-7.2087200000000001E-3</v>
      </c>
      <c r="DU97" s="33">
        <v>3.3250729999999999E-2</v>
      </c>
      <c r="DV97" s="33">
        <v>2.681414E-2</v>
      </c>
      <c r="DW97" s="33">
        <v>2.0109459999999999E-2</v>
      </c>
      <c r="DX97" s="33">
        <v>8.8693899999999996E-3</v>
      </c>
      <c r="DY97" s="33">
        <v>-8.4486000000000006E-3</v>
      </c>
      <c r="DZ97" s="33">
        <v>-1.9326800000000002E-2</v>
      </c>
      <c r="EA97" s="33">
        <v>-1.9510429999999999E-2</v>
      </c>
      <c r="EB97" s="33">
        <v>-6.9344899999999998E-3</v>
      </c>
      <c r="EC97" s="33">
        <v>2.2213529999999999E-2</v>
      </c>
      <c r="ED97" s="33">
        <v>1.5130319999999999E-2</v>
      </c>
      <c r="EE97" s="33">
        <v>-1.60147E-3</v>
      </c>
      <c r="EF97" s="33">
        <v>6.5680999999999997E-4</v>
      </c>
      <c r="EG97" s="33">
        <v>5.6694099999999997E-3</v>
      </c>
      <c r="EH97" s="33">
        <v>2.7669699999999998E-2</v>
      </c>
      <c r="EI97" s="33">
        <v>0.14851687999999999</v>
      </c>
      <c r="EJ97" s="33">
        <v>0.1586602</v>
      </c>
      <c r="EK97" s="33">
        <v>0.15403217999999999</v>
      </c>
      <c r="EL97" s="33">
        <v>0.14605456</v>
      </c>
      <c r="EM97" s="33">
        <v>4.9062950000000001E-2</v>
      </c>
      <c r="EN97" s="33">
        <v>1.3704849999999999E-2</v>
      </c>
      <c r="EO97" s="33">
        <v>9.4711799999999992E-3</v>
      </c>
      <c r="EP97" s="33">
        <v>7.9861299999999993E-3</v>
      </c>
      <c r="EQ97" s="33">
        <v>-2.01498E-3</v>
      </c>
      <c r="ER97" s="33">
        <v>-2.48658E-3</v>
      </c>
      <c r="ES97" s="33">
        <v>72.625758000000005</v>
      </c>
      <c r="ET97" s="33">
        <v>71.462648000000002</v>
      </c>
      <c r="EU97" s="33">
        <v>70.414474999999996</v>
      </c>
      <c r="EV97" s="33">
        <v>69.354679000000004</v>
      </c>
      <c r="EW97" s="33">
        <v>68.499022999999994</v>
      </c>
      <c r="EX97" s="33">
        <v>67.777794</v>
      </c>
      <c r="EY97" s="33">
        <v>67.829741999999996</v>
      </c>
      <c r="EZ97" s="33">
        <v>70.357139000000004</v>
      </c>
      <c r="FA97" s="33">
        <v>74.353493</v>
      </c>
      <c r="FB97" s="33">
        <v>78.5518</v>
      </c>
      <c r="FC97" s="33">
        <v>82.596523000000005</v>
      </c>
      <c r="FD97" s="33">
        <v>86.023747999999998</v>
      </c>
      <c r="FE97" s="33">
        <v>88.923068000000001</v>
      </c>
      <c r="FF97" s="33">
        <v>91.109038999999996</v>
      </c>
      <c r="FG97" s="33">
        <v>92.540195999999995</v>
      </c>
      <c r="FH97" s="33">
        <v>93.360951999999997</v>
      </c>
      <c r="FI97" s="33">
        <v>92.923067000000003</v>
      </c>
      <c r="FJ97" s="33">
        <v>91.493825999999999</v>
      </c>
      <c r="FK97" s="33">
        <v>89.205253999999996</v>
      </c>
      <c r="FL97" s="33">
        <v>85.282837000000001</v>
      </c>
      <c r="FM97" s="33">
        <v>81.557502999999997</v>
      </c>
      <c r="FN97" s="33">
        <v>78.912975000000003</v>
      </c>
      <c r="FO97" s="33">
        <v>76.89425</v>
      </c>
      <c r="FP97" s="33">
        <v>75.035848000000001</v>
      </c>
      <c r="FQ97" s="33">
        <v>0.23781330000000001</v>
      </c>
      <c r="FR97" s="82">
        <v>4.8550500000000003E-2</v>
      </c>
      <c r="FS97">
        <v>1</v>
      </c>
    </row>
    <row r="98" spans="1:175" x14ac:dyDescent="0.2">
      <c r="A98" s="18" t="s">
        <v>0</v>
      </c>
      <c r="B98" s="27" t="s">
        <v>235</v>
      </c>
      <c r="C98" s="27">
        <v>42902</v>
      </c>
      <c r="D98" s="33">
        <v>4165</v>
      </c>
      <c r="E98" s="33">
        <v>6.8910939999999998</v>
      </c>
      <c r="F98" s="33">
        <v>6.7552329000000002</v>
      </c>
      <c r="G98" s="33">
        <v>6.5540386000000002</v>
      </c>
      <c r="H98" s="33">
        <v>6.5818861000000002</v>
      </c>
      <c r="I98" s="33">
        <v>7.0255920999999999</v>
      </c>
      <c r="J98" s="33">
        <v>8.0342904999999991</v>
      </c>
      <c r="K98" s="33">
        <v>9.6715567999999994</v>
      </c>
      <c r="L98" s="33">
        <v>12.235248</v>
      </c>
      <c r="M98" s="33">
        <v>14.075429</v>
      </c>
      <c r="N98" s="33">
        <v>15.222529</v>
      </c>
      <c r="O98" s="33">
        <v>16.307580000000002</v>
      </c>
      <c r="P98" s="33">
        <v>17.252789</v>
      </c>
      <c r="Q98" s="33">
        <v>17.808675999999998</v>
      </c>
      <c r="R98" s="33">
        <v>17.794506999999999</v>
      </c>
      <c r="S98" s="33">
        <v>17.760096000000001</v>
      </c>
      <c r="T98" s="33">
        <v>16.915046</v>
      </c>
      <c r="U98" s="33">
        <v>14.386604999999999</v>
      </c>
      <c r="V98" s="33">
        <v>12.37616</v>
      </c>
      <c r="W98" s="33">
        <v>10.882376000000001</v>
      </c>
      <c r="X98" s="33">
        <v>10.09174</v>
      </c>
      <c r="Y98" s="33">
        <v>9.7727091999999995</v>
      </c>
      <c r="Z98" s="33">
        <v>9.1982207000000002</v>
      </c>
      <c r="AA98" s="33">
        <v>8.5297003999999994</v>
      </c>
      <c r="AB98" s="33">
        <v>7.8625810999999999</v>
      </c>
      <c r="AC98" s="33">
        <v>-0.52651099000000001</v>
      </c>
      <c r="AD98" s="33">
        <v>-0.47724159999999999</v>
      </c>
      <c r="AE98" s="33">
        <v>-0.51157200999999997</v>
      </c>
      <c r="AF98" s="33">
        <v>-0.39038553999999998</v>
      </c>
      <c r="AG98" s="33">
        <v>-0.17014993</v>
      </c>
      <c r="AH98" s="33">
        <v>6.7213099999999998E-2</v>
      </c>
      <c r="AI98" s="33">
        <v>-3.1275200000000003E-2</v>
      </c>
      <c r="AJ98" s="33">
        <v>0.43174741</v>
      </c>
      <c r="AK98" s="33">
        <v>0.21540662999999999</v>
      </c>
      <c r="AL98" s="33">
        <v>-8.5544140000000005E-2</v>
      </c>
      <c r="AM98" s="33">
        <v>-0.29368177000000001</v>
      </c>
      <c r="AN98" s="33">
        <v>-0.63832222999999999</v>
      </c>
      <c r="AO98" s="33">
        <v>-0.77423620999999998</v>
      </c>
      <c r="AP98" s="33">
        <v>-1.0552915</v>
      </c>
      <c r="AQ98" s="33">
        <v>-0.95505901999999998</v>
      </c>
      <c r="AR98" s="33">
        <v>-0.32977338</v>
      </c>
      <c r="AS98" s="33">
        <v>-0.46574569999999998</v>
      </c>
      <c r="AT98" s="33">
        <v>-0.67179381000000005</v>
      </c>
      <c r="AU98" s="33">
        <v>-0.79852564999999998</v>
      </c>
      <c r="AV98" s="33">
        <v>-0.92270313000000004</v>
      </c>
      <c r="AW98" s="33">
        <v>-0.59232642000000002</v>
      </c>
      <c r="AX98" s="33">
        <v>-0.55333080000000001</v>
      </c>
      <c r="AY98" s="33">
        <v>-0.26039209000000002</v>
      </c>
      <c r="AZ98" s="33">
        <v>-0.34856907999999998</v>
      </c>
      <c r="BA98" s="33">
        <v>-0.45982480999999997</v>
      </c>
      <c r="BB98" s="33">
        <v>-0.40777909000000001</v>
      </c>
      <c r="BC98" s="33">
        <v>-0.44730567999999998</v>
      </c>
      <c r="BD98" s="33">
        <v>-0.32662595999999999</v>
      </c>
      <c r="BE98" s="33">
        <v>-8.6669899999999994E-2</v>
      </c>
      <c r="BF98" s="33">
        <v>0.15505730000000001</v>
      </c>
      <c r="BG98" s="33">
        <v>5.3416789999999999E-2</v>
      </c>
      <c r="BH98" s="33">
        <v>0.51789660999999998</v>
      </c>
      <c r="BI98" s="33">
        <v>0.32691946</v>
      </c>
      <c r="BJ98" s="33">
        <v>7.0006970000000002E-2</v>
      </c>
      <c r="BK98" s="33">
        <v>-0.10272349</v>
      </c>
      <c r="BL98" s="33">
        <v>-0.40516000000000002</v>
      </c>
      <c r="BM98" s="33">
        <v>-0.52447115</v>
      </c>
      <c r="BN98" s="33">
        <v>-0.79312746999999995</v>
      </c>
      <c r="BO98" s="33">
        <v>-0.69350403999999999</v>
      </c>
      <c r="BP98" s="33">
        <v>-0.10040822000000001</v>
      </c>
      <c r="BQ98" s="33">
        <v>-0.28211577999999998</v>
      </c>
      <c r="BR98" s="33">
        <v>-0.53191248999999996</v>
      </c>
      <c r="BS98" s="33">
        <v>-0.68404335999999999</v>
      </c>
      <c r="BT98" s="33">
        <v>-0.80894233000000004</v>
      </c>
      <c r="BU98" s="33">
        <v>-0.48466917999999998</v>
      </c>
      <c r="BV98" s="33">
        <v>-0.44746077000000001</v>
      </c>
      <c r="BW98" s="33">
        <v>-0.17981337999999999</v>
      </c>
      <c r="BX98" s="33">
        <v>-0.27068091</v>
      </c>
      <c r="BY98" s="33">
        <v>-0.41363817000000003</v>
      </c>
      <c r="BZ98" s="33">
        <v>-0.35966956</v>
      </c>
      <c r="CA98" s="33">
        <v>-0.40279502</v>
      </c>
      <c r="CB98" s="33">
        <v>-0.28246627000000002</v>
      </c>
      <c r="CC98" s="33">
        <v>-2.8851890000000002E-2</v>
      </c>
      <c r="CD98" s="33">
        <v>0.21589792999999999</v>
      </c>
      <c r="CE98" s="33">
        <v>0.11207420999999999</v>
      </c>
      <c r="CF98" s="33">
        <v>0.57756328999999995</v>
      </c>
      <c r="CG98" s="33">
        <v>0.40415289999999998</v>
      </c>
      <c r="CH98" s="33">
        <v>0.17774119999999999</v>
      </c>
      <c r="CI98" s="33">
        <v>2.9533630000000002E-2</v>
      </c>
      <c r="CJ98" s="33">
        <v>-0.24367253999999999</v>
      </c>
      <c r="CK98" s="33">
        <v>-0.35148463000000002</v>
      </c>
      <c r="CL98" s="33">
        <v>-0.61155347000000004</v>
      </c>
      <c r="CM98" s="33">
        <v>-0.51235185000000005</v>
      </c>
      <c r="CN98" s="33">
        <v>5.8449380000000002E-2</v>
      </c>
      <c r="CO98" s="33">
        <v>-0.15493425</v>
      </c>
      <c r="CP98" s="33">
        <v>-0.43503111</v>
      </c>
      <c r="CQ98" s="33">
        <v>-0.60475327000000001</v>
      </c>
      <c r="CR98" s="33">
        <v>-0.73015194000000005</v>
      </c>
      <c r="CS98" s="33">
        <v>-0.41010609999999997</v>
      </c>
      <c r="CT98" s="33">
        <v>-0.37413551</v>
      </c>
      <c r="CU98" s="33">
        <v>-0.12400480999999999</v>
      </c>
      <c r="CV98" s="33">
        <v>-0.21673579000000001</v>
      </c>
      <c r="CW98" s="33">
        <v>-0.36745153000000003</v>
      </c>
      <c r="CX98" s="33">
        <v>-0.31156003999999998</v>
      </c>
      <c r="CY98" s="33">
        <v>-0.35828436000000002</v>
      </c>
      <c r="CZ98" s="33">
        <v>-0.23830657999999999</v>
      </c>
      <c r="DA98" s="33">
        <v>2.8966120000000001E-2</v>
      </c>
      <c r="DB98" s="33">
        <v>0.27673856000000002</v>
      </c>
      <c r="DC98" s="33">
        <v>0.17073162</v>
      </c>
      <c r="DD98" s="33">
        <v>0.63722997000000003</v>
      </c>
      <c r="DE98" s="33">
        <v>0.48138634000000002</v>
      </c>
      <c r="DF98" s="33">
        <v>0.28547541999999998</v>
      </c>
      <c r="DG98" s="33">
        <v>0.16179075000000001</v>
      </c>
      <c r="DH98" s="33">
        <v>-8.2185079999999994E-2</v>
      </c>
      <c r="DI98" s="33">
        <v>-0.17849810999999999</v>
      </c>
      <c r="DJ98" s="33">
        <v>-0.42997946999999997</v>
      </c>
      <c r="DK98" s="33">
        <v>-0.33119966000000001</v>
      </c>
      <c r="DL98" s="33">
        <v>0.21730699000000001</v>
      </c>
      <c r="DM98" s="33">
        <v>-2.7752720000000002E-2</v>
      </c>
      <c r="DN98" s="33">
        <v>-0.33814972999999998</v>
      </c>
      <c r="DO98" s="33">
        <v>-0.52546318999999997</v>
      </c>
      <c r="DP98" s="33">
        <v>-0.65136156000000001</v>
      </c>
      <c r="DQ98" s="33">
        <v>-0.33554302000000003</v>
      </c>
      <c r="DR98" s="33">
        <v>-0.30081024000000001</v>
      </c>
      <c r="DS98" s="33">
        <v>-6.8196240000000005E-2</v>
      </c>
      <c r="DT98" s="33">
        <v>-0.16279067999999999</v>
      </c>
      <c r="DU98" s="33">
        <v>-0.30076534999999999</v>
      </c>
      <c r="DV98" s="33">
        <v>-0.24209753000000001</v>
      </c>
      <c r="DW98" s="33">
        <v>-0.29401802999999999</v>
      </c>
      <c r="DX98" s="33">
        <v>-0.17454699000000001</v>
      </c>
      <c r="DY98" s="33">
        <v>0.11244614999999999</v>
      </c>
      <c r="DZ98" s="33">
        <v>0.36458276000000001</v>
      </c>
      <c r="EA98" s="33">
        <v>0.25542362000000002</v>
      </c>
      <c r="EB98" s="33">
        <v>0.72337918000000001</v>
      </c>
      <c r="EC98" s="33">
        <v>0.59289917000000003</v>
      </c>
      <c r="ED98" s="33">
        <v>0.44102654000000002</v>
      </c>
      <c r="EE98" s="33">
        <v>0.35274903000000002</v>
      </c>
      <c r="EF98" s="33">
        <v>0.15097716</v>
      </c>
      <c r="EG98" s="33">
        <v>7.1266949999999996E-2</v>
      </c>
      <c r="EH98" s="33">
        <v>-0.16781545</v>
      </c>
      <c r="EI98" s="33">
        <v>-6.964468E-2</v>
      </c>
      <c r="EJ98" s="33">
        <v>0.44667214</v>
      </c>
      <c r="EK98" s="33">
        <v>0.15587719999999999</v>
      </c>
      <c r="EL98" s="33">
        <v>-0.19826841000000001</v>
      </c>
      <c r="EM98" s="33">
        <v>-0.41098089999999998</v>
      </c>
      <c r="EN98" s="33">
        <v>-0.53760076000000001</v>
      </c>
      <c r="EO98" s="33">
        <v>-0.22788576999999999</v>
      </c>
      <c r="EP98" s="33">
        <v>-0.19494021</v>
      </c>
      <c r="EQ98" s="33">
        <v>1.238248E-2</v>
      </c>
      <c r="ER98" s="33">
        <v>-8.4902500000000006E-2</v>
      </c>
      <c r="ES98" s="33">
        <v>69.688405000000003</v>
      </c>
      <c r="ET98" s="33">
        <v>68.630004999999997</v>
      </c>
      <c r="EU98" s="33">
        <v>67.419042000000005</v>
      </c>
      <c r="EV98" s="33">
        <v>66.428498000000005</v>
      </c>
      <c r="EW98" s="33">
        <v>65.518995000000004</v>
      </c>
      <c r="EX98" s="33">
        <v>65.417281000000003</v>
      </c>
      <c r="EY98" s="33">
        <v>67.208381000000003</v>
      </c>
      <c r="EZ98" s="33">
        <v>70.474787000000006</v>
      </c>
      <c r="FA98" s="33">
        <v>74.555886000000001</v>
      </c>
      <c r="FB98" s="33">
        <v>78.134930999999995</v>
      </c>
      <c r="FC98" s="33">
        <v>81.463638000000003</v>
      </c>
      <c r="FD98" s="33">
        <v>84.736242000000004</v>
      </c>
      <c r="FE98" s="33">
        <v>87.521897999999993</v>
      </c>
      <c r="FF98" s="33">
        <v>88.801434999999998</v>
      </c>
      <c r="FG98" s="33">
        <v>90.280561000000006</v>
      </c>
      <c r="FH98" s="33">
        <v>91.085305000000005</v>
      </c>
      <c r="FI98" s="33">
        <v>90.909553000000002</v>
      </c>
      <c r="FJ98" s="33">
        <v>90.152388999999999</v>
      </c>
      <c r="FK98" s="33">
        <v>88.729260999999994</v>
      </c>
      <c r="FL98" s="33">
        <v>86.284231000000005</v>
      </c>
      <c r="FM98" s="33">
        <v>82.671004999999994</v>
      </c>
      <c r="FN98" s="33">
        <v>80.010963000000004</v>
      </c>
      <c r="FO98" s="33">
        <v>77.890766999999997</v>
      </c>
      <c r="FP98" s="33">
        <v>75.849138999999994</v>
      </c>
      <c r="FQ98" s="33">
        <v>1.9676530000000001</v>
      </c>
      <c r="FR98" s="82">
        <v>0.23983270000000001</v>
      </c>
      <c r="FS98">
        <v>1</v>
      </c>
    </row>
    <row r="99" spans="1:175" x14ac:dyDescent="0.2">
      <c r="A99" s="18" t="s">
        <v>0</v>
      </c>
      <c r="B99" s="27" t="s">
        <v>235</v>
      </c>
      <c r="C99" s="27">
        <v>42905</v>
      </c>
      <c r="D99" s="33">
        <v>4162</v>
      </c>
      <c r="E99" s="33">
        <v>8.4341425000000001</v>
      </c>
      <c r="F99" s="33">
        <v>8.0625067000000001</v>
      </c>
      <c r="G99" s="33">
        <v>7.8048282999999996</v>
      </c>
      <c r="H99" s="33">
        <v>7.8942848999999997</v>
      </c>
      <c r="I99" s="33">
        <v>8.2921999999999993</v>
      </c>
      <c r="J99" s="33">
        <v>9.4573576999999993</v>
      </c>
      <c r="K99" s="33">
        <v>12.891653</v>
      </c>
      <c r="L99" s="33">
        <v>17.261752999999999</v>
      </c>
      <c r="M99" s="33">
        <v>20.420788999999999</v>
      </c>
      <c r="N99" s="33">
        <v>21.841158</v>
      </c>
      <c r="O99" s="33">
        <v>23.302931000000001</v>
      </c>
      <c r="P99" s="33">
        <v>24.342079999999999</v>
      </c>
      <c r="Q99" s="33">
        <v>24.299223000000001</v>
      </c>
      <c r="R99" s="33">
        <v>24.719940999999999</v>
      </c>
      <c r="S99" s="33">
        <v>24.573815</v>
      </c>
      <c r="T99" s="33">
        <v>21.693441</v>
      </c>
      <c r="U99" s="33">
        <v>18.553529999999999</v>
      </c>
      <c r="V99" s="33">
        <v>16.666342</v>
      </c>
      <c r="W99" s="33">
        <v>14.746667</v>
      </c>
      <c r="X99" s="33">
        <v>13.395657</v>
      </c>
      <c r="Y99" s="33">
        <v>12.233814000000001</v>
      </c>
      <c r="Z99" s="33">
        <v>10.992708</v>
      </c>
      <c r="AA99" s="33">
        <v>10.030955000000001</v>
      </c>
      <c r="AB99" s="33">
        <v>9.1378418000000003</v>
      </c>
      <c r="AC99" s="33">
        <v>-8.8709289999999996E-2</v>
      </c>
      <c r="AD99" s="33">
        <v>-0.17015685</v>
      </c>
      <c r="AE99" s="33">
        <v>-0.20049011</v>
      </c>
      <c r="AF99" s="33">
        <v>-3.7880209999999997E-2</v>
      </c>
      <c r="AG99" s="33">
        <v>-0.10174959</v>
      </c>
      <c r="AH99" s="33">
        <v>-0.46815404999999999</v>
      </c>
      <c r="AI99" s="33">
        <v>-0.52390616999999995</v>
      </c>
      <c r="AJ99" s="33">
        <v>-0.48223055999999997</v>
      </c>
      <c r="AK99" s="33">
        <v>6.114704E-2</v>
      </c>
      <c r="AL99" s="33">
        <v>-8.2631100000000006E-3</v>
      </c>
      <c r="AM99" s="33">
        <v>-4.136012E-2</v>
      </c>
      <c r="AN99" s="33">
        <v>-0.30364102999999998</v>
      </c>
      <c r="AO99" s="33">
        <v>-0.86305496999999998</v>
      </c>
      <c r="AP99" s="33">
        <v>-0.66641974999999998</v>
      </c>
      <c r="AQ99" s="33">
        <v>-0.11490287</v>
      </c>
      <c r="AR99" s="33">
        <v>-0.83873299000000001</v>
      </c>
      <c r="AS99" s="33">
        <v>-0.78409994000000005</v>
      </c>
      <c r="AT99" s="33">
        <v>-0.15584376</v>
      </c>
      <c r="AU99" s="33">
        <v>-0.47940704000000001</v>
      </c>
      <c r="AV99" s="33">
        <v>-0.65769204000000003</v>
      </c>
      <c r="AW99" s="33">
        <v>-0.53295183999999995</v>
      </c>
      <c r="AX99" s="33">
        <v>-0.51520153999999996</v>
      </c>
      <c r="AY99" s="33">
        <v>9.3260200000000008E-3</v>
      </c>
      <c r="AZ99" s="33">
        <v>-9.8072129999999993E-2</v>
      </c>
      <c r="BA99" s="33">
        <v>-1.035177E-2</v>
      </c>
      <c r="BB99" s="33">
        <v>-8.6016629999999997E-2</v>
      </c>
      <c r="BC99" s="33">
        <v>-0.11663311</v>
      </c>
      <c r="BD99" s="33">
        <v>5.1280340000000001E-2</v>
      </c>
      <c r="BE99" s="33">
        <v>1.380441E-2</v>
      </c>
      <c r="BF99" s="33">
        <v>-0.35863286</v>
      </c>
      <c r="BG99" s="33">
        <v>-0.38753510000000002</v>
      </c>
      <c r="BH99" s="33">
        <v>-0.33004742999999997</v>
      </c>
      <c r="BI99" s="33">
        <v>0.21718803</v>
      </c>
      <c r="BJ99" s="33">
        <v>0.18022299</v>
      </c>
      <c r="BK99" s="33">
        <v>0.17390384</v>
      </c>
      <c r="BL99" s="33">
        <v>-5.7563499999999997E-2</v>
      </c>
      <c r="BM99" s="33">
        <v>-0.60636643000000001</v>
      </c>
      <c r="BN99" s="33">
        <v>-0.38459559999999998</v>
      </c>
      <c r="BO99" s="33">
        <v>0.16850307</v>
      </c>
      <c r="BP99" s="33">
        <v>-0.56361119999999998</v>
      </c>
      <c r="BQ99" s="33">
        <v>-0.54275293999999996</v>
      </c>
      <c r="BR99" s="33">
        <v>5.2363310000000003E-2</v>
      </c>
      <c r="BS99" s="33">
        <v>-0.32067130999999999</v>
      </c>
      <c r="BT99" s="33">
        <v>-0.50826214000000003</v>
      </c>
      <c r="BU99" s="33">
        <v>-0.38768050999999998</v>
      </c>
      <c r="BV99" s="33">
        <v>-0.38824764</v>
      </c>
      <c r="BW99" s="33">
        <v>0.1037936</v>
      </c>
      <c r="BX99" s="33">
        <v>-1.3336300000000001E-2</v>
      </c>
      <c r="BY99" s="33">
        <v>4.3918409999999998E-2</v>
      </c>
      <c r="BZ99" s="33">
        <v>-2.7741370000000001E-2</v>
      </c>
      <c r="CA99" s="33">
        <v>-5.8554009999999997E-2</v>
      </c>
      <c r="CB99" s="33">
        <v>0.11303265999999999</v>
      </c>
      <c r="CC99" s="33">
        <v>9.3836760000000005E-2</v>
      </c>
      <c r="CD99" s="33">
        <v>-0.28277881999999999</v>
      </c>
      <c r="CE99" s="33">
        <v>-0.29308492000000003</v>
      </c>
      <c r="CF99" s="33">
        <v>-0.22464586</v>
      </c>
      <c r="CG99" s="33">
        <v>0.32526154000000002</v>
      </c>
      <c r="CH99" s="33">
        <v>0.31076788999999999</v>
      </c>
      <c r="CI99" s="33">
        <v>0.32299499999999998</v>
      </c>
      <c r="CJ99" s="33">
        <v>0.11286905</v>
      </c>
      <c r="CK99" s="33">
        <v>-0.42858471999999997</v>
      </c>
      <c r="CL99" s="33">
        <v>-0.18940504999999999</v>
      </c>
      <c r="CM99" s="33">
        <v>0.36478915000000001</v>
      </c>
      <c r="CN99" s="33">
        <v>-0.37306267999999998</v>
      </c>
      <c r="CO99" s="33">
        <v>-0.37559674999999998</v>
      </c>
      <c r="CP99" s="33">
        <v>0.19656688999999999</v>
      </c>
      <c r="CQ99" s="33">
        <v>-0.21073143</v>
      </c>
      <c r="CR99" s="33">
        <v>-0.40476743999999998</v>
      </c>
      <c r="CS99" s="33">
        <v>-0.28706604000000002</v>
      </c>
      <c r="CT99" s="33">
        <v>-0.30031975999999999</v>
      </c>
      <c r="CU99" s="33">
        <v>0.16922155999999999</v>
      </c>
      <c r="CV99" s="33">
        <v>4.5351469999999998E-2</v>
      </c>
      <c r="CW99" s="33">
        <v>9.8188579999999998E-2</v>
      </c>
      <c r="CX99" s="33">
        <v>3.0533879999999999E-2</v>
      </c>
      <c r="CY99" s="33">
        <v>-4.7491999999999999E-4</v>
      </c>
      <c r="CZ99" s="33">
        <v>0.17478499</v>
      </c>
      <c r="DA99" s="33">
        <v>0.1738691</v>
      </c>
      <c r="DB99" s="33">
        <v>-0.20692479</v>
      </c>
      <c r="DC99" s="33">
        <v>-0.19863473000000001</v>
      </c>
      <c r="DD99" s="33">
        <v>-0.11924429</v>
      </c>
      <c r="DE99" s="33">
        <v>0.43333505999999999</v>
      </c>
      <c r="DF99" s="33">
        <v>0.44131279000000001</v>
      </c>
      <c r="DG99" s="33">
        <v>0.47208615999999998</v>
      </c>
      <c r="DH99" s="33">
        <v>0.28330160999999998</v>
      </c>
      <c r="DI99" s="33">
        <v>-0.25080301999999999</v>
      </c>
      <c r="DJ99" s="33">
        <v>5.7854999999999998E-3</v>
      </c>
      <c r="DK99" s="33">
        <v>0.56107523999999998</v>
      </c>
      <c r="DL99" s="33">
        <v>-0.18251417</v>
      </c>
      <c r="DM99" s="33">
        <v>-0.20844055</v>
      </c>
      <c r="DN99" s="33">
        <v>0.34077047999999999</v>
      </c>
      <c r="DO99" s="33">
        <v>-0.10079154999999999</v>
      </c>
      <c r="DP99" s="33">
        <v>-0.30127273999999998</v>
      </c>
      <c r="DQ99" s="33">
        <v>-0.18645155999999999</v>
      </c>
      <c r="DR99" s="33">
        <v>-0.21239187000000001</v>
      </c>
      <c r="DS99" s="33">
        <v>0.23464952</v>
      </c>
      <c r="DT99" s="33">
        <v>0.10403924000000001</v>
      </c>
      <c r="DU99" s="33">
        <v>0.17654610000000001</v>
      </c>
      <c r="DV99" s="33">
        <v>0.1146741</v>
      </c>
      <c r="DW99" s="33">
        <v>8.3382079999999997E-2</v>
      </c>
      <c r="DX99" s="33">
        <v>0.26394553999999998</v>
      </c>
      <c r="DY99" s="33">
        <v>0.28942309999999999</v>
      </c>
      <c r="DZ99" s="33">
        <v>-9.7403600000000007E-2</v>
      </c>
      <c r="EA99" s="33">
        <v>-6.2263659999999998E-2</v>
      </c>
      <c r="EB99" s="33">
        <v>3.2938830000000002E-2</v>
      </c>
      <c r="EC99" s="33">
        <v>0.58937605000000004</v>
      </c>
      <c r="ED99" s="33">
        <v>0.62979889</v>
      </c>
      <c r="EE99" s="33">
        <v>0.68735011999999995</v>
      </c>
      <c r="EF99" s="33">
        <v>0.52937913999999997</v>
      </c>
      <c r="EG99" s="33">
        <v>5.8855299999999999E-3</v>
      </c>
      <c r="EH99" s="33">
        <v>0.28760964999999999</v>
      </c>
      <c r="EI99" s="33">
        <v>0.84448118000000005</v>
      </c>
      <c r="EJ99" s="33">
        <v>9.2607629999999996E-2</v>
      </c>
      <c r="EK99" s="33">
        <v>3.2906449999999997E-2</v>
      </c>
      <c r="EL99" s="33">
        <v>0.54897755000000004</v>
      </c>
      <c r="EM99" s="33">
        <v>5.7944170000000003E-2</v>
      </c>
      <c r="EN99" s="33">
        <v>-0.15184284000000001</v>
      </c>
      <c r="EO99" s="33">
        <v>-4.118024E-2</v>
      </c>
      <c r="EP99" s="33">
        <v>-8.5437970000000002E-2</v>
      </c>
      <c r="EQ99" s="33">
        <v>0.3291171</v>
      </c>
      <c r="ER99" s="33">
        <v>0.18877506999999999</v>
      </c>
      <c r="ES99" s="33">
        <v>80.110715999999996</v>
      </c>
      <c r="ET99" s="33">
        <v>79.008263999999997</v>
      </c>
      <c r="EU99" s="33">
        <v>76.878270000000001</v>
      </c>
      <c r="EV99" s="33">
        <v>75.652388999999999</v>
      </c>
      <c r="EW99" s="33">
        <v>75.101641000000001</v>
      </c>
      <c r="EX99" s="33">
        <v>74.918719999999993</v>
      </c>
      <c r="EY99" s="33">
        <v>76.519165999999998</v>
      </c>
      <c r="EZ99" s="33">
        <v>79.178745000000006</v>
      </c>
      <c r="FA99" s="33">
        <v>83.065262000000004</v>
      </c>
      <c r="FB99" s="33">
        <v>87.206900000000005</v>
      </c>
      <c r="FC99" s="33">
        <v>90.587395999999998</v>
      </c>
      <c r="FD99" s="33">
        <v>93.933414999999997</v>
      </c>
      <c r="FE99" s="33">
        <v>96.261706000000004</v>
      </c>
      <c r="FF99" s="33">
        <v>97.310862</v>
      </c>
      <c r="FG99" s="33">
        <v>98.505358000000001</v>
      </c>
      <c r="FH99" s="33">
        <v>99.509602000000001</v>
      </c>
      <c r="FI99" s="33">
        <v>99.167733999999996</v>
      </c>
      <c r="FJ99" s="33">
        <v>97.732951</v>
      </c>
      <c r="FK99" s="33">
        <v>95.828254000000001</v>
      </c>
      <c r="FL99" s="33">
        <v>91.330240000000003</v>
      </c>
      <c r="FM99" s="33">
        <v>86.696787999999998</v>
      </c>
      <c r="FN99" s="33">
        <v>83.650131000000002</v>
      </c>
      <c r="FO99" s="33">
        <v>80.958194000000006</v>
      </c>
      <c r="FP99" s="33">
        <v>78.851068999999995</v>
      </c>
      <c r="FQ99" s="33">
        <v>2.3434149999999998</v>
      </c>
      <c r="FR99" s="82">
        <v>0.29067769999999998</v>
      </c>
      <c r="FS99">
        <v>1</v>
      </c>
    </row>
    <row r="100" spans="1:175" x14ac:dyDescent="0.2">
      <c r="A100" s="18" t="s">
        <v>0</v>
      </c>
      <c r="B100" s="27" t="s">
        <v>235</v>
      </c>
      <c r="C100" s="27">
        <v>42906</v>
      </c>
      <c r="D100" s="33">
        <v>4159</v>
      </c>
      <c r="E100" s="33">
        <v>8.5762345</v>
      </c>
      <c r="F100" s="33">
        <v>8.2094445999999994</v>
      </c>
      <c r="G100" s="33">
        <v>7.7722118</v>
      </c>
      <c r="H100" s="33">
        <v>7.7872599999999998</v>
      </c>
      <c r="I100" s="33">
        <v>8.0207835000000003</v>
      </c>
      <c r="J100" s="33">
        <v>9.3052077000000004</v>
      </c>
      <c r="K100" s="33">
        <v>12.30129</v>
      </c>
      <c r="L100" s="33">
        <v>16.171671</v>
      </c>
      <c r="M100" s="33">
        <v>19.061637999999999</v>
      </c>
      <c r="N100" s="33">
        <v>20.511520999999998</v>
      </c>
      <c r="O100" s="33">
        <v>22.123726999999999</v>
      </c>
      <c r="P100" s="33">
        <v>23.423005</v>
      </c>
      <c r="Q100" s="33">
        <v>23.995439999999999</v>
      </c>
      <c r="R100" s="33">
        <v>24.581890999999999</v>
      </c>
      <c r="S100" s="33">
        <v>24.06814</v>
      </c>
      <c r="T100" s="33">
        <v>22.322533</v>
      </c>
      <c r="U100" s="33">
        <v>19.498930999999999</v>
      </c>
      <c r="V100" s="33">
        <v>17.041841999999999</v>
      </c>
      <c r="W100" s="33">
        <v>15.529814</v>
      </c>
      <c r="X100" s="33">
        <v>14.040257</v>
      </c>
      <c r="Y100" s="33">
        <v>12.755013999999999</v>
      </c>
      <c r="Z100" s="33">
        <v>11.278219</v>
      </c>
      <c r="AA100" s="33">
        <v>9.9029190000000007</v>
      </c>
      <c r="AB100" s="33">
        <v>9.1812290000000001</v>
      </c>
      <c r="AC100" s="33">
        <v>-6.089696E-2</v>
      </c>
      <c r="AD100" s="33">
        <v>-5.4603350000000002E-2</v>
      </c>
      <c r="AE100" s="33">
        <v>-0.21104996000000001</v>
      </c>
      <c r="AF100" s="33">
        <v>-0.10662853</v>
      </c>
      <c r="AG100" s="33">
        <v>-0.23036023999999999</v>
      </c>
      <c r="AH100" s="33">
        <v>-0.45628848</v>
      </c>
      <c r="AI100" s="33">
        <v>-0.48982938999999998</v>
      </c>
      <c r="AJ100" s="33">
        <v>-0.23562548</v>
      </c>
      <c r="AK100" s="33">
        <v>0.14277222000000001</v>
      </c>
      <c r="AL100" s="33">
        <v>7.953731E-2</v>
      </c>
      <c r="AM100" s="33">
        <v>0.24523331000000001</v>
      </c>
      <c r="AN100" s="33">
        <v>0.42894753000000002</v>
      </c>
      <c r="AO100" s="33">
        <v>0.44277741999999998</v>
      </c>
      <c r="AP100" s="33">
        <v>0.83388870999999998</v>
      </c>
      <c r="AQ100" s="33">
        <v>0.76853934000000002</v>
      </c>
      <c r="AR100" s="33">
        <v>0.82238770000000005</v>
      </c>
      <c r="AS100" s="33">
        <v>0.90588526999999996</v>
      </c>
      <c r="AT100" s="33">
        <v>0.84922646000000002</v>
      </c>
      <c r="AU100" s="33">
        <v>0.91372025999999995</v>
      </c>
      <c r="AV100" s="33">
        <v>0.60068224000000003</v>
      </c>
      <c r="AW100" s="33">
        <v>0.48208651000000002</v>
      </c>
      <c r="AX100" s="33">
        <v>0.23383833000000001</v>
      </c>
      <c r="AY100" s="33">
        <v>0.19820027000000001</v>
      </c>
      <c r="AZ100" s="33">
        <v>0.29664624000000001</v>
      </c>
      <c r="BA100" s="33">
        <v>6.89794E-3</v>
      </c>
      <c r="BB100" s="33">
        <v>1.561105E-2</v>
      </c>
      <c r="BC100" s="33">
        <v>-0.14569916999999999</v>
      </c>
      <c r="BD100" s="33">
        <v>-2.9263399999999998E-2</v>
      </c>
      <c r="BE100" s="33">
        <v>-0.14314903000000001</v>
      </c>
      <c r="BF100" s="33">
        <v>-0.37532051999999999</v>
      </c>
      <c r="BG100" s="33">
        <v>-0.38480409999999998</v>
      </c>
      <c r="BH100" s="33">
        <v>-0.11178818</v>
      </c>
      <c r="BI100" s="33">
        <v>0.27154445999999999</v>
      </c>
      <c r="BJ100" s="33">
        <v>0.22104373999999999</v>
      </c>
      <c r="BK100" s="33">
        <v>0.40805701999999999</v>
      </c>
      <c r="BL100" s="33">
        <v>0.59719113000000001</v>
      </c>
      <c r="BM100" s="33">
        <v>0.62949385999999996</v>
      </c>
      <c r="BN100" s="33">
        <v>1.0312216999999999</v>
      </c>
      <c r="BO100" s="33">
        <v>0.96410516999999996</v>
      </c>
      <c r="BP100" s="33">
        <v>1.0303952000000001</v>
      </c>
      <c r="BQ100" s="33">
        <v>1.0987528</v>
      </c>
      <c r="BR100" s="33">
        <v>1.0215361999999999</v>
      </c>
      <c r="BS100" s="33">
        <v>1.0690734</v>
      </c>
      <c r="BT100" s="33">
        <v>0.73110576000000005</v>
      </c>
      <c r="BU100" s="33">
        <v>0.59842483999999996</v>
      </c>
      <c r="BV100" s="33">
        <v>0.33816125000000002</v>
      </c>
      <c r="BW100" s="33">
        <v>0.28553021000000001</v>
      </c>
      <c r="BX100" s="33">
        <v>0.36930106000000001</v>
      </c>
      <c r="BY100" s="33">
        <v>5.385247E-2</v>
      </c>
      <c r="BZ100" s="33">
        <v>6.4241329999999999E-2</v>
      </c>
      <c r="CA100" s="33">
        <v>-0.10043742</v>
      </c>
      <c r="CB100" s="33">
        <v>2.4319449999999999E-2</v>
      </c>
      <c r="CC100" s="33">
        <v>-8.2746819999999999E-2</v>
      </c>
      <c r="CD100" s="33">
        <v>-0.31924235000000001</v>
      </c>
      <c r="CE100" s="33">
        <v>-0.31206390000000001</v>
      </c>
      <c r="CF100" s="33">
        <v>-2.601885E-2</v>
      </c>
      <c r="CG100" s="33">
        <v>0.36073171999999998</v>
      </c>
      <c r="CH100" s="33">
        <v>0.31905065999999999</v>
      </c>
      <c r="CI100" s="33">
        <v>0.52082823</v>
      </c>
      <c r="CJ100" s="33">
        <v>0.71371613</v>
      </c>
      <c r="CK100" s="33">
        <v>0.75881310000000002</v>
      </c>
      <c r="CL100" s="33">
        <v>1.1678938999999999</v>
      </c>
      <c r="CM100" s="33">
        <v>1.0995535000000001</v>
      </c>
      <c r="CN100" s="33">
        <v>1.1744604999999999</v>
      </c>
      <c r="CO100" s="33">
        <v>1.2323322000000001</v>
      </c>
      <c r="CP100" s="33">
        <v>1.1408773000000001</v>
      </c>
      <c r="CQ100" s="33">
        <v>1.1766705</v>
      </c>
      <c r="CR100" s="33">
        <v>0.82143668999999997</v>
      </c>
      <c r="CS100" s="33">
        <v>0.67900041</v>
      </c>
      <c r="CT100" s="33">
        <v>0.41041498999999998</v>
      </c>
      <c r="CU100" s="33">
        <v>0.34601467000000002</v>
      </c>
      <c r="CV100" s="33">
        <v>0.41962157</v>
      </c>
      <c r="CW100" s="33">
        <v>0.10080701</v>
      </c>
      <c r="CX100" s="33">
        <v>0.11287161</v>
      </c>
      <c r="CY100" s="33">
        <v>-5.5175660000000001E-2</v>
      </c>
      <c r="CZ100" s="33">
        <v>7.7902310000000002E-2</v>
      </c>
      <c r="DA100" s="33">
        <v>-2.2344599999999999E-2</v>
      </c>
      <c r="DB100" s="33">
        <v>-0.26316419000000002</v>
      </c>
      <c r="DC100" s="33">
        <v>-0.23932371</v>
      </c>
      <c r="DD100" s="33">
        <v>5.9750490000000003E-2</v>
      </c>
      <c r="DE100" s="33">
        <v>0.44991899000000002</v>
      </c>
      <c r="DF100" s="33">
        <v>0.41705757999999998</v>
      </c>
      <c r="DG100" s="33">
        <v>0.63359944000000001</v>
      </c>
      <c r="DH100" s="33">
        <v>0.83024112999999999</v>
      </c>
      <c r="DI100" s="33">
        <v>0.88813233000000003</v>
      </c>
      <c r="DJ100" s="33">
        <v>1.3045661</v>
      </c>
      <c r="DK100" s="33">
        <v>1.2350018</v>
      </c>
      <c r="DL100" s="33">
        <v>1.3185258</v>
      </c>
      <c r="DM100" s="33">
        <v>1.3659116</v>
      </c>
      <c r="DN100" s="33">
        <v>1.2602184999999999</v>
      </c>
      <c r="DO100" s="33">
        <v>1.2842676</v>
      </c>
      <c r="DP100" s="33">
        <v>0.91176763000000005</v>
      </c>
      <c r="DQ100" s="33">
        <v>0.75957598999999998</v>
      </c>
      <c r="DR100" s="33">
        <v>0.48266872</v>
      </c>
      <c r="DS100" s="33">
        <v>0.40649911999999999</v>
      </c>
      <c r="DT100" s="33">
        <v>0.46994206999999999</v>
      </c>
      <c r="DU100" s="33">
        <v>0.1686019</v>
      </c>
      <c r="DV100" s="33">
        <v>0.18308601999999999</v>
      </c>
      <c r="DW100" s="33">
        <v>1.0175119999999999E-2</v>
      </c>
      <c r="DX100" s="33">
        <v>0.15526744000000001</v>
      </c>
      <c r="DY100" s="33">
        <v>6.4866610000000005E-2</v>
      </c>
      <c r="DZ100" s="33">
        <v>-0.18219621999999999</v>
      </c>
      <c r="EA100" s="33">
        <v>-0.13429842</v>
      </c>
      <c r="EB100" s="33">
        <v>0.18358779</v>
      </c>
      <c r="EC100" s="33">
        <v>0.57869123</v>
      </c>
      <c r="ED100" s="33">
        <v>0.55856401</v>
      </c>
      <c r="EE100" s="33">
        <v>0.79642314999999997</v>
      </c>
      <c r="EF100" s="33">
        <v>0.99848473000000004</v>
      </c>
      <c r="EG100" s="33">
        <v>1.0748488</v>
      </c>
      <c r="EH100" s="33">
        <v>1.5018990999999999</v>
      </c>
      <c r="EI100" s="33">
        <v>1.4305676000000001</v>
      </c>
      <c r="EJ100" s="33">
        <v>1.5265333000000001</v>
      </c>
      <c r="EK100" s="33">
        <v>1.5587791</v>
      </c>
      <c r="EL100" s="33">
        <v>1.4325281999999999</v>
      </c>
      <c r="EM100" s="33">
        <v>1.4396207000000001</v>
      </c>
      <c r="EN100" s="33">
        <v>1.0421910999999999</v>
      </c>
      <c r="EO100" s="33">
        <v>0.87591432000000002</v>
      </c>
      <c r="EP100" s="33">
        <v>0.58699164000000004</v>
      </c>
      <c r="EQ100" s="33">
        <v>0.49382905999999999</v>
      </c>
      <c r="ER100" s="33">
        <v>0.54259689</v>
      </c>
      <c r="ES100" s="33">
        <v>77.460414999999998</v>
      </c>
      <c r="ET100" s="33">
        <v>76.155963</v>
      </c>
      <c r="EU100" s="33">
        <v>75.039365000000004</v>
      </c>
      <c r="EV100" s="33">
        <v>74.062335000000004</v>
      </c>
      <c r="EW100" s="33">
        <v>72.674338000000006</v>
      </c>
      <c r="EX100" s="33">
        <v>73.107490999999996</v>
      </c>
      <c r="EY100" s="33">
        <v>74.358356000000001</v>
      </c>
      <c r="EZ100" s="33">
        <v>77.688202000000004</v>
      </c>
      <c r="FA100" s="33">
        <v>80.780602000000002</v>
      </c>
      <c r="FB100" s="33">
        <v>84.563122000000007</v>
      </c>
      <c r="FC100" s="33">
        <v>88.540726000000006</v>
      </c>
      <c r="FD100" s="33">
        <v>91.477960999999993</v>
      </c>
      <c r="FE100" s="33">
        <v>93.928252000000001</v>
      </c>
      <c r="FF100" s="33">
        <v>96.081115999999994</v>
      </c>
      <c r="FG100" s="33">
        <v>97.274745999999993</v>
      </c>
      <c r="FH100" s="33">
        <v>98.085204000000004</v>
      </c>
      <c r="FI100" s="33">
        <v>97.231691999999995</v>
      </c>
      <c r="FJ100" s="33">
        <v>95.702048000000005</v>
      </c>
      <c r="FK100" s="33">
        <v>92.583410999999998</v>
      </c>
      <c r="FL100" s="33">
        <v>89.006393000000003</v>
      </c>
      <c r="FM100" s="33">
        <v>84.690577000000005</v>
      </c>
      <c r="FN100" s="33">
        <v>81.169644000000005</v>
      </c>
      <c r="FO100" s="33">
        <v>78.752157999999994</v>
      </c>
      <c r="FP100" s="33">
        <v>76.700536999999997</v>
      </c>
      <c r="FQ100" s="33">
        <v>1.8447899999999999</v>
      </c>
      <c r="FR100" s="82">
        <v>0.21985740000000001</v>
      </c>
      <c r="FS100">
        <v>1</v>
      </c>
    </row>
    <row r="101" spans="1:175" x14ac:dyDescent="0.2">
      <c r="A101" s="18" t="s">
        <v>0</v>
      </c>
      <c r="B101" s="27" t="s">
        <v>235</v>
      </c>
      <c r="C101" s="27">
        <v>42908</v>
      </c>
      <c r="D101" s="33">
        <v>4157</v>
      </c>
      <c r="E101" s="33">
        <v>8.8140608999999994</v>
      </c>
      <c r="F101" s="33">
        <v>8.3877594000000002</v>
      </c>
      <c r="G101" s="33">
        <v>8.1141609999999993</v>
      </c>
      <c r="H101" s="33">
        <v>7.9712451</v>
      </c>
      <c r="I101" s="33">
        <v>8.6277190000000008</v>
      </c>
      <c r="J101" s="33">
        <v>9.7966456999999991</v>
      </c>
      <c r="K101" s="33">
        <v>12.715039000000001</v>
      </c>
      <c r="L101" s="33">
        <v>16.11741</v>
      </c>
      <c r="M101" s="33">
        <v>18.858212000000002</v>
      </c>
      <c r="N101" s="33">
        <v>20.436643</v>
      </c>
      <c r="O101" s="33">
        <v>21.528818000000001</v>
      </c>
      <c r="P101" s="33">
        <v>22.635832000000001</v>
      </c>
      <c r="Q101" s="33">
        <v>23.288706000000001</v>
      </c>
      <c r="R101" s="33">
        <v>23.525299</v>
      </c>
      <c r="S101" s="33">
        <v>23.400521999999999</v>
      </c>
      <c r="T101" s="33">
        <v>21.84517</v>
      </c>
      <c r="U101" s="33">
        <v>19.107427999999999</v>
      </c>
      <c r="V101" s="33">
        <v>16.980991</v>
      </c>
      <c r="W101" s="33">
        <v>15.135600999999999</v>
      </c>
      <c r="X101" s="33">
        <v>13.98756</v>
      </c>
      <c r="Y101" s="33">
        <v>12.830685000000001</v>
      </c>
      <c r="Z101" s="33">
        <v>11.462476000000001</v>
      </c>
      <c r="AA101" s="33">
        <v>10.172162999999999</v>
      </c>
      <c r="AB101" s="33">
        <v>9.2632449999999995</v>
      </c>
      <c r="AC101" s="33">
        <v>0.10966451000000001</v>
      </c>
      <c r="AD101" s="33">
        <v>1.813913E-2</v>
      </c>
      <c r="AE101" s="33">
        <v>9.0731200000000005E-3</v>
      </c>
      <c r="AF101" s="33">
        <v>-2.7772689999999999E-2</v>
      </c>
      <c r="AG101" s="33">
        <v>0.24038760000000001</v>
      </c>
      <c r="AH101" s="33">
        <v>-0.19796931000000001</v>
      </c>
      <c r="AI101" s="33">
        <v>-0.38998039000000001</v>
      </c>
      <c r="AJ101" s="33">
        <v>-0.65750936999999998</v>
      </c>
      <c r="AK101" s="33">
        <v>-0.35035632999999999</v>
      </c>
      <c r="AL101" s="33">
        <v>-0.40548086999999999</v>
      </c>
      <c r="AM101" s="33">
        <v>-0.67429099000000003</v>
      </c>
      <c r="AN101" s="33">
        <v>-0.68868958999999996</v>
      </c>
      <c r="AO101" s="33">
        <v>-0.55794401000000005</v>
      </c>
      <c r="AP101" s="33">
        <v>-0.60136339999999999</v>
      </c>
      <c r="AQ101" s="33">
        <v>-0.21762914</v>
      </c>
      <c r="AR101" s="33">
        <v>0.16925280000000001</v>
      </c>
      <c r="AS101" s="33">
        <v>0.13743854</v>
      </c>
      <c r="AT101" s="33">
        <v>0.39325581999999998</v>
      </c>
      <c r="AU101" s="33">
        <v>0.31462467999999999</v>
      </c>
      <c r="AV101" s="33">
        <v>0.38420923000000001</v>
      </c>
      <c r="AW101" s="33">
        <v>0.42136045</v>
      </c>
      <c r="AX101" s="33">
        <v>0.27814857999999998</v>
      </c>
      <c r="AY101" s="33">
        <v>0.2380401</v>
      </c>
      <c r="AZ101" s="33">
        <v>0.15160435</v>
      </c>
      <c r="BA101" s="33">
        <v>0.17395390999999999</v>
      </c>
      <c r="BB101" s="33">
        <v>8.2881479999999993E-2</v>
      </c>
      <c r="BC101" s="33">
        <v>7.2788839999999994E-2</v>
      </c>
      <c r="BD101" s="33">
        <v>4.7665319999999997E-2</v>
      </c>
      <c r="BE101" s="33">
        <v>0.35025020000000001</v>
      </c>
      <c r="BF101" s="33">
        <v>-0.11181696000000001</v>
      </c>
      <c r="BG101" s="33">
        <v>-0.27458595000000002</v>
      </c>
      <c r="BH101" s="33">
        <v>-0.53765631999999997</v>
      </c>
      <c r="BI101" s="33">
        <v>-0.23277797</v>
      </c>
      <c r="BJ101" s="33">
        <v>-0.24663745000000001</v>
      </c>
      <c r="BK101" s="33">
        <v>-0.50666184999999997</v>
      </c>
      <c r="BL101" s="33">
        <v>-0.50510706000000005</v>
      </c>
      <c r="BM101" s="33">
        <v>-0.36546624999999999</v>
      </c>
      <c r="BN101" s="33">
        <v>-0.39746941000000002</v>
      </c>
      <c r="BO101" s="33">
        <v>-1.360485E-2</v>
      </c>
      <c r="BP101" s="33">
        <v>0.36660211999999998</v>
      </c>
      <c r="BQ101" s="33">
        <v>0.31124923999999998</v>
      </c>
      <c r="BR101" s="33">
        <v>0.55253565000000004</v>
      </c>
      <c r="BS101" s="33">
        <v>0.46439398999999998</v>
      </c>
      <c r="BT101" s="33">
        <v>0.51403907000000004</v>
      </c>
      <c r="BU101" s="33">
        <v>0.54408597000000003</v>
      </c>
      <c r="BV101" s="33">
        <v>0.39015872000000001</v>
      </c>
      <c r="BW101" s="33">
        <v>0.33787013999999999</v>
      </c>
      <c r="BX101" s="33">
        <v>0.24289116999999999</v>
      </c>
      <c r="BY101" s="33">
        <v>0.21848055999999999</v>
      </c>
      <c r="BZ101" s="33">
        <v>0.12772183000000001</v>
      </c>
      <c r="CA101" s="33">
        <v>0.11691815999999999</v>
      </c>
      <c r="CB101" s="33">
        <v>9.9913450000000001E-2</v>
      </c>
      <c r="CC101" s="33">
        <v>0.42634070000000002</v>
      </c>
      <c r="CD101" s="33">
        <v>-5.2148109999999998E-2</v>
      </c>
      <c r="CE101" s="33">
        <v>-0.19466411</v>
      </c>
      <c r="CF101" s="33">
        <v>-0.45464644999999998</v>
      </c>
      <c r="CG101" s="33">
        <v>-0.15134355999999999</v>
      </c>
      <c r="CH101" s="33">
        <v>-0.13662297000000001</v>
      </c>
      <c r="CI101" s="33">
        <v>-0.39056241000000003</v>
      </c>
      <c r="CJ101" s="33">
        <v>-0.37795835999999999</v>
      </c>
      <c r="CK101" s="33">
        <v>-0.23215675</v>
      </c>
      <c r="CL101" s="33">
        <v>-0.25625305999999998</v>
      </c>
      <c r="CM101" s="33">
        <v>0.12770176</v>
      </c>
      <c r="CN101" s="33">
        <v>0.50328565999999997</v>
      </c>
      <c r="CO101" s="33">
        <v>0.43163001000000001</v>
      </c>
      <c r="CP101" s="33">
        <v>0.66285238000000002</v>
      </c>
      <c r="CQ101" s="33">
        <v>0.56812375999999998</v>
      </c>
      <c r="CR101" s="33">
        <v>0.60395882000000001</v>
      </c>
      <c r="CS101" s="33">
        <v>0.62908529000000002</v>
      </c>
      <c r="CT101" s="33">
        <v>0.46773659000000001</v>
      </c>
      <c r="CU101" s="33">
        <v>0.40701211999999998</v>
      </c>
      <c r="CV101" s="33">
        <v>0.30611613999999998</v>
      </c>
      <c r="CW101" s="33">
        <v>0.26300720999999999</v>
      </c>
      <c r="CX101" s="33">
        <v>0.17256218000000001</v>
      </c>
      <c r="CY101" s="33">
        <v>0.16104747</v>
      </c>
      <c r="CZ101" s="33">
        <v>0.15216157999999999</v>
      </c>
      <c r="DA101" s="33">
        <v>0.50243119999999997</v>
      </c>
      <c r="DB101" s="33">
        <v>7.5207499999999997E-3</v>
      </c>
      <c r="DC101" s="33">
        <v>-0.11474226999999999</v>
      </c>
      <c r="DD101" s="33">
        <v>-0.37163658999999999</v>
      </c>
      <c r="DE101" s="33">
        <v>-6.9909150000000003E-2</v>
      </c>
      <c r="DF101" s="33">
        <v>-2.66085E-2</v>
      </c>
      <c r="DG101" s="33">
        <v>-0.27446298000000002</v>
      </c>
      <c r="DH101" s="33">
        <v>-0.25080965999999999</v>
      </c>
      <c r="DI101" s="33">
        <v>-9.8847240000000003E-2</v>
      </c>
      <c r="DJ101" s="33">
        <v>-0.11503670000000001</v>
      </c>
      <c r="DK101" s="33">
        <v>0.26900836</v>
      </c>
      <c r="DL101" s="33">
        <v>0.63996918999999997</v>
      </c>
      <c r="DM101" s="33">
        <v>0.55201076999999998</v>
      </c>
      <c r="DN101" s="33">
        <v>0.77316910999999999</v>
      </c>
      <c r="DO101" s="33">
        <v>0.67185351999999998</v>
      </c>
      <c r="DP101" s="33">
        <v>0.69387858000000002</v>
      </c>
      <c r="DQ101" s="33">
        <v>0.71408461000000001</v>
      </c>
      <c r="DR101" s="33">
        <v>0.54531447</v>
      </c>
      <c r="DS101" s="33">
        <v>0.47615410000000002</v>
      </c>
      <c r="DT101" s="33">
        <v>0.36934110999999997</v>
      </c>
      <c r="DU101" s="33">
        <v>0.32729660999999999</v>
      </c>
      <c r="DV101" s="33">
        <v>0.23730453000000001</v>
      </c>
      <c r="DW101" s="33">
        <v>0.22476319</v>
      </c>
      <c r="DX101" s="33">
        <v>0.22759958999999999</v>
      </c>
      <c r="DY101" s="33">
        <v>0.6122938</v>
      </c>
      <c r="DZ101" s="33">
        <v>9.3673099999999995E-2</v>
      </c>
      <c r="EA101" s="33">
        <v>6.5216999999999998E-4</v>
      </c>
      <c r="EB101" s="33">
        <v>-0.25178353999999997</v>
      </c>
      <c r="EC101" s="33">
        <v>4.7669200000000002E-2</v>
      </c>
      <c r="ED101" s="33">
        <v>0.13223492000000001</v>
      </c>
      <c r="EE101" s="33">
        <v>-0.10683384</v>
      </c>
      <c r="EF101" s="33">
        <v>-6.7227140000000005E-2</v>
      </c>
      <c r="EG101" s="33">
        <v>9.3630519999999995E-2</v>
      </c>
      <c r="EH101" s="33">
        <v>8.8857290000000005E-2</v>
      </c>
      <c r="EI101" s="33">
        <v>0.47303265999999999</v>
      </c>
      <c r="EJ101" s="33">
        <v>0.83731851000000002</v>
      </c>
      <c r="EK101" s="33">
        <v>0.72582148000000002</v>
      </c>
      <c r="EL101" s="33">
        <v>0.93244895000000005</v>
      </c>
      <c r="EM101" s="33">
        <v>0.82162283000000003</v>
      </c>
      <c r="EN101" s="33">
        <v>0.82370842</v>
      </c>
      <c r="EO101" s="33">
        <v>0.83681013000000004</v>
      </c>
      <c r="EP101" s="33">
        <v>0.65732460999999998</v>
      </c>
      <c r="EQ101" s="33">
        <v>0.57598413999999998</v>
      </c>
      <c r="ER101" s="33">
        <v>0.46062793000000002</v>
      </c>
      <c r="ES101" s="33">
        <v>78.863309999999998</v>
      </c>
      <c r="ET101" s="33">
        <v>77.616892000000007</v>
      </c>
      <c r="EU101" s="33">
        <v>76.102735999999993</v>
      </c>
      <c r="EV101" s="33">
        <v>74.740378000000007</v>
      </c>
      <c r="EW101" s="33">
        <v>73.924537999999998</v>
      </c>
      <c r="EX101" s="33">
        <v>74.105590000000007</v>
      </c>
      <c r="EY101" s="33">
        <v>75.980411000000004</v>
      </c>
      <c r="EZ101" s="33">
        <v>79.367912000000004</v>
      </c>
      <c r="FA101" s="33">
        <v>83.380736999999996</v>
      </c>
      <c r="FB101" s="33">
        <v>87.709328999999997</v>
      </c>
      <c r="FC101" s="33">
        <v>91.310890000000001</v>
      </c>
      <c r="FD101" s="33">
        <v>94.534940000000006</v>
      </c>
      <c r="FE101" s="33">
        <v>96.893765999999999</v>
      </c>
      <c r="FF101" s="33">
        <v>97.987713999999997</v>
      </c>
      <c r="FG101" s="33">
        <v>99.464455000000001</v>
      </c>
      <c r="FH101" s="33">
        <v>99.589341000000005</v>
      </c>
      <c r="FI101" s="33">
        <v>98.972830000000002</v>
      </c>
      <c r="FJ101" s="33">
        <v>97.616428999999997</v>
      </c>
      <c r="FK101" s="33">
        <v>95.436384000000004</v>
      </c>
      <c r="FL101" s="33">
        <v>91.301558999999997</v>
      </c>
      <c r="FM101" s="33">
        <v>86.392387999999997</v>
      </c>
      <c r="FN101" s="33">
        <v>82.612684999999999</v>
      </c>
      <c r="FO101" s="33">
        <v>79.775178999999994</v>
      </c>
      <c r="FP101" s="33">
        <v>77.421492999999998</v>
      </c>
      <c r="FQ101" s="33">
        <v>1.6891389999999999</v>
      </c>
      <c r="FR101" s="82">
        <v>0.20503179999999999</v>
      </c>
      <c r="FS101">
        <v>1</v>
      </c>
    </row>
    <row r="102" spans="1:175" x14ac:dyDescent="0.2">
      <c r="A102" s="18" t="s">
        <v>0</v>
      </c>
      <c r="B102" s="27" t="s">
        <v>235</v>
      </c>
      <c r="C102" s="27">
        <v>42909</v>
      </c>
      <c r="D102" s="33">
        <v>4157</v>
      </c>
      <c r="E102" s="33">
        <v>8.7652135999999992</v>
      </c>
      <c r="F102" s="33">
        <v>8.4255720000000007</v>
      </c>
      <c r="G102" s="33">
        <v>8.0669082999999997</v>
      </c>
      <c r="H102" s="33">
        <v>7.8787903999999997</v>
      </c>
      <c r="I102" s="33">
        <v>8.1790833000000003</v>
      </c>
      <c r="J102" s="33">
        <v>9.3931988999999998</v>
      </c>
      <c r="K102" s="33">
        <v>11.718586</v>
      </c>
      <c r="L102" s="33">
        <v>14.109446999999999</v>
      </c>
      <c r="M102" s="33">
        <v>15.721700999999999</v>
      </c>
      <c r="N102" s="33">
        <v>16.574245999999999</v>
      </c>
      <c r="O102" s="33">
        <v>17.582851000000002</v>
      </c>
      <c r="P102" s="33">
        <v>18.463747000000001</v>
      </c>
      <c r="Q102" s="33">
        <v>18.950337000000001</v>
      </c>
      <c r="R102" s="33">
        <v>19.013815000000001</v>
      </c>
      <c r="S102" s="33">
        <v>18.812215999999999</v>
      </c>
      <c r="T102" s="33">
        <v>17.483063000000001</v>
      </c>
      <c r="U102" s="33">
        <v>15.455235</v>
      </c>
      <c r="V102" s="33">
        <v>13.983953</v>
      </c>
      <c r="W102" s="33">
        <v>12.703811</v>
      </c>
      <c r="X102" s="33">
        <v>11.652678999999999</v>
      </c>
      <c r="Y102" s="33">
        <v>10.897401</v>
      </c>
      <c r="Z102" s="33">
        <v>10.155976000000001</v>
      </c>
      <c r="AA102" s="33">
        <v>9.2454333000000002</v>
      </c>
      <c r="AB102" s="33">
        <v>8.4456167000000004</v>
      </c>
      <c r="AC102" s="33">
        <v>0.26803109000000003</v>
      </c>
      <c r="AD102" s="33">
        <v>0.25391753</v>
      </c>
      <c r="AE102" s="33">
        <v>0.15696593</v>
      </c>
      <c r="AF102" s="33">
        <v>9.4572390000000006E-2</v>
      </c>
      <c r="AG102" s="33">
        <v>7.7376790000000001E-2</v>
      </c>
      <c r="AH102" s="33">
        <v>-5.3235900000000003E-2</v>
      </c>
      <c r="AI102" s="33">
        <v>-0.20264697000000001</v>
      </c>
      <c r="AJ102" s="33">
        <v>-0.44501021000000002</v>
      </c>
      <c r="AK102" s="33">
        <v>-0.70751953999999995</v>
      </c>
      <c r="AL102" s="33">
        <v>-0.91498159000000001</v>
      </c>
      <c r="AM102" s="33">
        <v>-0.85933707000000004</v>
      </c>
      <c r="AN102" s="33">
        <v>-0.87981209000000005</v>
      </c>
      <c r="AO102" s="33">
        <v>-0.75079759000000001</v>
      </c>
      <c r="AP102" s="33">
        <v>-0.81254154999999995</v>
      </c>
      <c r="AQ102" s="33">
        <v>-0.79713875999999995</v>
      </c>
      <c r="AR102" s="33">
        <v>-0.80317000999999999</v>
      </c>
      <c r="AS102" s="33">
        <v>-0.58358120999999996</v>
      </c>
      <c r="AT102" s="33">
        <v>3.164438E-2</v>
      </c>
      <c r="AU102" s="33">
        <v>0.19094532</v>
      </c>
      <c r="AV102" s="33">
        <v>-0.12248385000000001</v>
      </c>
      <c r="AW102" s="33">
        <v>-1.443058E-2</v>
      </c>
      <c r="AX102" s="33">
        <v>2.5902129999999999E-2</v>
      </c>
      <c r="AY102" s="33">
        <v>-2.690447E-2</v>
      </c>
      <c r="AZ102" s="33">
        <v>-0.18795503999999999</v>
      </c>
      <c r="BA102" s="33">
        <v>0.33848305000000001</v>
      </c>
      <c r="BB102" s="33">
        <v>0.32463447000000001</v>
      </c>
      <c r="BC102" s="33">
        <v>0.22310811</v>
      </c>
      <c r="BD102" s="33">
        <v>0.16071832999999999</v>
      </c>
      <c r="BE102" s="33">
        <v>0.15600583000000001</v>
      </c>
      <c r="BF102" s="33">
        <v>2.0876639999999998E-2</v>
      </c>
      <c r="BG102" s="33">
        <v>-0.108686</v>
      </c>
      <c r="BH102" s="33">
        <v>-0.34819417000000003</v>
      </c>
      <c r="BI102" s="33">
        <v>-0.59803649000000003</v>
      </c>
      <c r="BJ102" s="33">
        <v>-0.77143532999999997</v>
      </c>
      <c r="BK102" s="33">
        <v>-0.69715972000000004</v>
      </c>
      <c r="BL102" s="33">
        <v>-0.70711230999999997</v>
      </c>
      <c r="BM102" s="33">
        <v>-0.56529965000000004</v>
      </c>
      <c r="BN102" s="33">
        <v>-0.62027343999999995</v>
      </c>
      <c r="BO102" s="33">
        <v>-0.59711948000000004</v>
      </c>
      <c r="BP102" s="33">
        <v>-0.61052150000000005</v>
      </c>
      <c r="BQ102" s="33">
        <v>-0.42379702000000002</v>
      </c>
      <c r="BR102" s="33">
        <v>0.1767985</v>
      </c>
      <c r="BS102" s="33">
        <v>0.31878065</v>
      </c>
      <c r="BT102" s="33">
        <v>-4.2050500000000001E-3</v>
      </c>
      <c r="BU102" s="33">
        <v>9.3889609999999998E-2</v>
      </c>
      <c r="BV102" s="33">
        <v>0.12724800999999999</v>
      </c>
      <c r="BW102" s="33">
        <v>5.9570199999999997E-2</v>
      </c>
      <c r="BX102" s="33">
        <v>-9.1940270000000004E-2</v>
      </c>
      <c r="BY102" s="33">
        <v>0.38727784999999998</v>
      </c>
      <c r="BZ102" s="33">
        <v>0.37361281000000002</v>
      </c>
      <c r="CA102" s="33">
        <v>0.26891799</v>
      </c>
      <c r="CB102" s="33">
        <v>0.20653081000000001</v>
      </c>
      <c r="CC102" s="33">
        <v>0.21046406000000001</v>
      </c>
      <c r="CD102" s="33">
        <v>7.2206759999999995E-2</v>
      </c>
      <c r="CE102" s="33">
        <v>-4.3608910000000001E-2</v>
      </c>
      <c r="CF102" s="33">
        <v>-0.28113969</v>
      </c>
      <c r="CG102" s="33">
        <v>-0.52220884999999995</v>
      </c>
      <c r="CH102" s="33">
        <v>-0.67201562999999997</v>
      </c>
      <c r="CI102" s="33">
        <v>-0.58483618000000004</v>
      </c>
      <c r="CJ102" s="33">
        <v>-0.58750097999999995</v>
      </c>
      <c r="CK102" s="33">
        <v>-0.43682432999999998</v>
      </c>
      <c r="CL102" s="33">
        <v>-0.48710912000000001</v>
      </c>
      <c r="CM102" s="33">
        <v>-0.45858673</v>
      </c>
      <c r="CN102" s="33">
        <v>-0.47709372999999999</v>
      </c>
      <c r="CO102" s="33">
        <v>-0.31313097000000001</v>
      </c>
      <c r="CP102" s="33">
        <v>0.27733179000000002</v>
      </c>
      <c r="CQ102" s="33">
        <v>0.40731900999999998</v>
      </c>
      <c r="CR102" s="33">
        <v>7.7714500000000006E-2</v>
      </c>
      <c r="CS102" s="33">
        <v>0.16891184000000001</v>
      </c>
      <c r="CT102" s="33">
        <v>0.19743985999999999</v>
      </c>
      <c r="CU102" s="33">
        <v>0.11946229999999999</v>
      </c>
      <c r="CV102" s="33">
        <v>-2.5440730000000002E-2</v>
      </c>
      <c r="CW102" s="33">
        <v>0.43607266</v>
      </c>
      <c r="CX102" s="33">
        <v>0.42259113999999998</v>
      </c>
      <c r="CY102" s="33">
        <v>0.31472786000000003</v>
      </c>
      <c r="CZ102" s="33">
        <v>0.25234328</v>
      </c>
      <c r="DA102" s="33">
        <v>0.26492229</v>
      </c>
      <c r="DB102" s="33">
        <v>0.12353688</v>
      </c>
      <c r="DC102" s="33">
        <v>2.1468170000000002E-2</v>
      </c>
      <c r="DD102" s="33">
        <v>-0.2140852</v>
      </c>
      <c r="DE102" s="33">
        <v>-0.44638122000000002</v>
      </c>
      <c r="DF102" s="33">
        <v>-0.57259592000000004</v>
      </c>
      <c r="DG102" s="33">
        <v>-0.47251263999999998</v>
      </c>
      <c r="DH102" s="33">
        <v>-0.46788964</v>
      </c>
      <c r="DI102" s="33">
        <v>-0.30834901999999997</v>
      </c>
      <c r="DJ102" s="33">
        <v>-0.35394481</v>
      </c>
      <c r="DK102" s="33">
        <v>-0.32005399000000001</v>
      </c>
      <c r="DL102" s="33">
        <v>-0.34366595999999999</v>
      </c>
      <c r="DM102" s="33">
        <v>-0.20246491999999999</v>
      </c>
      <c r="DN102" s="33">
        <v>0.37786509000000001</v>
      </c>
      <c r="DO102" s="33">
        <v>0.49585737000000002</v>
      </c>
      <c r="DP102" s="33">
        <v>0.15963404</v>
      </c>
      <c r="DQ102" s="33">
        <v>0.24393407</v>
      </c>
      <c r="DR102" s="33">
        <v>0.26763171000000002</v>
      </c>
      <c r="DS102" s="33">
        <v>0.1793544</v>
      </c>
      <c r="DT102" s="33">
        <v>4.1058810000000001E-2</v>
      </c>
      <c r="DU102" s="33">
        <v>0.50652461000000004</v>
      </c>
      <c r="DV102" s="33">
        <v>0.49330807999999998</v>
      </c>
      <c r="DW102" s="33">
        <v>0.38087005000000002</v>
      </c>
      <c r="DX102" s="33">
        <v>0.31848922000000002</v>
      </c>
      <c r="DY102" s="33">
        <v>0.34355132999999999</v>
      </c>
      <c r="DZ102" s="33">
        <v>0.19764941999999999</v>
      </c>
      <c r="EA102" s="33">
        <v>0.11542914</v>
      </c>
      <c r="EB102" s="33">
        <v>-0.11726917000000001</v>
      </c>
      <c r="EC102" s="33">
        <v>-0.33689817</v>
      </c>
      <c r="ED102" s="33">
        <v>-0.42904966</v>
      </c>
      <c r="EE102" s="33">
        <v>-0.31033527999999999</v>
      </c>
      <c r="EF102" s="33">
        <v>-0.29518987000000002</v>
      </c>
      <c r="EG102" s="33">
        <v>-0.12285108</v>
      </c>
      <c r="EH102" s="33">
        <v>-0.16167670000000001</v>
      </c>
      <c r="EI102" s="33">
        <v>-0.12003471</v>
      </c>
      <c r="EJ102" s="33">
        <v>-0.15101745</v>
      </c>
      <c r="EK102" s="33">
        <v>-4.268073E-2</v>
      </c>
      <c r="EL102" s="33">
        <v>0.52301920999999996</v>
      </c>
      <c r="EM102" s="33">
        <v>0.62369269000000005</v>
      </c>
      <c r="EN102" s="33">
        <v>0.27791284999999999</v>
      </c>
      <c r="EO102" s="33">
        <v>0.35225425999999999</v>
      </c>
      <c r="EP102" s="33">
        <v>0.36897760000000002</v>
      </c>
      <c r="EQ102" s="33">
        <v>0.26582907</v>
      </c>
      <c r="ER102" s="33">
        <v>0.13707359</v>
      </c>
      <c r="ES102" s="33">
        <v>76.108484000000004</v>
      </c>
      <c r="ET102" s="33">
        <v>74.806702000000001</v>
      </c>
      <c r="EU102" s="33">
        <v>73.481257999999997</v>
      </c>
      <c r="EV102" s="33">
        <v>72.220686000000001</v>
      </c>
      <c r="EW102" s="33">
        <v>71.611611999999994</v>
      </c>
      <c r="EX102" s="33">
        <v>71.410019000000005</v>
      </c>
      <c r="EY102" s="33">
        <v>72.390354000000002</v>
      </c>
      <c r="EZ102" s="33">
        <v>75.065179999999998</v>
      </c>
      <c r="FA102" s="33">
        <v>77.937207999999998</v>
      </c>
      <c r="FB102" s="33">
        <v>81.102980000000002</v>
      </c>
      <c r="FC102" s="33">
        <v>84.481420999999997</v>
      </c>
      <c r="FD102" s="33">
        <v>87.390984000000003</v>
      </c>
      <c r="FE102" s="33">
        <v>90.313564</v>
      </c>
      <c r="FF102" s="33">
        <v>92.050493000000003</v>
      </c>
      <c r="FG102" s="33">
        <v>93.249041000000005</v>
      </c>
      <c r="FH102" s="33">
        <v>94.009844999999999</v>
      </c>
      <c r="FI102" s="33">
        <v>93.675371999999996</v>
      </c>
      <c r="FJ102" s="33">
        <v>92.477119999999999</v>
      </c>
      <c r="FK102" s="33">
        <v>90.688338000000002</v>
      </c>
      <c r="FL102" s="33">
        <v>86.809845999999993</v>
      </c>
      <c r="FM102" s="33">
        <v>82.313558999999998</v>
      </c>
      <c r="FN102" s="33">
        <v>79.056336999999999</v>
      </c>
      <c r="FO102" s="33">
        <v>76.612392</v>
      </c>
      <c r="FP102" s="33">
        <v>74.244549000000006</v>
      </c>
      <c r="FQ102" s="33">
        <v>1.7470490000000001</v>
      </c>
      <c r="FR102" s="82">
        <v>0.19942770000000001</v>
      </c>
      <c r="FS102">
        <v>1</v>
      </c>
    </row>
    <row r="103" spans="1:175" x14ac:dyDescent="0.2">
      <c r="A103" s="18" t="s">
        <v>0</v>
      </c>
      <c r="B103" s="27" t="s">
        <v>235</v>
      </c>
      <c r="C103" s="27">
        <v>42943</v>
      </c>
      <c r="D103" s="33">
        <v>4118</v>
      </c>
      <c r="E103" s="33">
        <v>7.3722767999999999</v>
      </c>
      <c r="F103" s="33">
        <v>7.1224698999999996</v>
      </c>
      <c r="G103" s="33">
        <v>6.9612638999999996</v>
      </c>
      <c r="H103" s="33">
        <v>6.8894373</v>
      </c>
      <c r="I103" s="33">
        <v>7.3106339</v>
      </c>
      <c r="J103" s="33">
        <v>8.3426720000000003</v>
      </c>
      <c r="K103" s="33">
        <v>10.05832</v>
      </c>
      <c r="L103" s="33">
        <v>12.10464</v>
      </c>
      <c r="M103" s="33">
        <v>13.518032</v>
      </c>
      <c r="N103" s="33">
        <v>14.189114999999999</v>
      </c>
      <c r="O103" s="33">
        <v>15.389499000000001</v>
      </c>
      <c r="P103" s="33">
        <v>16.657889000000001</v>
      </c>
      <c r="Q103" s="33">
        <v>17.711680000000001</v>
      </c>
      <c r="R103" s="33">
        <v>18.617191999999999</v>
      </c>
      <c r="S103" s="33">
        <v>18.654223000000002</v>
      </c>
      <c r="T103" s="33">
        <v>17.887905</v>
      </c>
      <c r="U103" s="33">
        <v>15.926394999999999</v>
      </c>
      <c r="V103" s="33">
        <v>14.048849000000001</v>
      </c>
      <c r="W103" s="33">
        <v>12.626923</v>
      </c>
      <c r="X103" s="33">
        <v>11.988267</v>
      </c>
      <c r="Y103" s="33">
        <v>11.088162000000001</v>
      </c>
      <c r="Z103" s="33">
        <v>9.8920109000000007</v>
      </c>
      <c r="AA103" s="33">
        <v>9.0252684999999992</v>
      </c>
      <c r="AB103" s="33">
        <v>8.1432476000000005</v>
      </c>
      <c r="AC103" s="33">
        <v>-0.17730428000000001</v>
      </c>
      <c r="AD103" s="33">
        <v>-0.19768947000000001</v>
      </c>
      <c r="AE103" s="33">
        <v>-0.18531054</v>
      </c>
      <c r="AF103" s="33">
        <v>-0.21463825</v>
      </c>
      <c r="AG103" s="33">
        <v>-0.10838216000000001</v>
      </c>
      <c r="AH103" s="33">
        <v>-0.20375955000000001</v>
      </c>
      <c r="AI103" s="33">
        <v>-0.1193852</v>
      </c>
      <c r="AJ103" s="33">
        <v>0.16830630999999999</v>
      </c>
      <c r="AK103" s="33">
        <v>0.25842605000000002</v>
      </c>
      <c r="AL103" s="33">
        <v>-0.24497464999999999</v>
      </c>
      <c r="AM103" s="33">
        <v>-0.29332633000000002</v>
      </c>
      <c r="AN103" s="33">
        <v>-0.26300088999999999</v>
      </c>
      <c r="AO103" s="33">
        <v>-0.18447429000000001</v>
      </c>
      <c r="AP103" s="33">
        <v>-0.29497811000000002</v>
      </c>
      <c r="AQ103" s="33">
        <v>-0.58799504000000002</v>
      </c>
      <c r="AR103" s="33">
        <v>-0.19987766000000001</v>
      </c>
      <c r="AS103" s="33">
        <v>-0.15981021000000001</v>
      </c>
      <c r="AT103" s="33">
        <v>-0.13360543999999999</v>
      </c>
      <c r="AU103" s="33">
        <v>-0.30514343999999999</v>
      </c>
      <c r="AV103" s="33">
        <v>-8.3947720000000003E-2</v>
      </c>
      <c r="AW103" s="33">
        <v>-0.18686823999999999</v>
      </c>
      <c r="AX103" s="33">
        <v>-0.20252839</v>
      </c>
      <c r="AY103" s="33">
        <v>6.234721E-2</v>
      </c>
      <c r="AZ103" s="33">
        <v>-0.10018372</v>
      </c>
      <c r="BA103" s="33">
        <v>-0.13143762000000001</v>
      </c>
      <c r="BB103" s="33">
        <v>-0.15095068</v>
      </c>
      <c r="BC103" s="33">
        <v>-0.14168571999999999</v>
      </c>
      <c r="BD103" s="33">
        <v>-0.16383917000000001</v>
      </c>
      <c r="BE103" s="33">
        <v>-6.084196E-2</v>
      </c>
      <c r="BF103" s="33">
        <v>-0.15208194999999999</v>
      </c>
      <c r="BG103" s="33">
        <v>-5.3222529999999997E-2</v>
      </c>
      <c r="BH103" s="33">
        <v>0.23772398</v>
      </c>
      <c r="BI103" s="33">
        <v>0.34517746999999999</v>
      </c>
      <c r="BJ103" s="33">
        <v>-0.14819346999999999</v>
      </c>
      <c r="BK103" s="33">
        <v>-0.17949035999999999</v>
      </c>
      <c r="BL103" s="33">
        <v>-0.12123335</v>
      </c>
      <c r="BM103" s="33">
        <v>-2.947178E-2</v>
      </c>
      <c r="BN103" s="33">
        <v>-0.12168792</v>
      </c>
      <c r="BO103" s="33">
        <v>-0.40150081999999998</v>
      </c>
      <c r="BP103" s="33">
        <v>-1.980821E-2</v>
      </c>
      <c r="BQ103" s="33">
        <v>-1.119729E-2</v>
      </c>
      <c r="BR103" s="33">
        <v>-8.4696800000000003E-3</v>
      </c>
      <c r="BS103" s="33">
        <v>-0.20189327000000001</v>
      </c>
      <c r="BT103" s="33">
        <v>1.7689900000000001E-2</v>
      </c>
      <c r="BU103" s="33">
        <v>-9.1193679999999999E-2</v>
      </c>
      <c r="BV103" s="33">
        <v>-0.1231805</v>
      </c>
      <c r="BW103" s="33">
        <v>0.12569367000000001</v>
      </c>
      <c r="BX103" s="33">
        <v>-4.0831819999999998E-2</v>
      </c>
      <c r="BY103" s="33">
        <v>-9.9670519999999999E-2</v>
      </c>
      <c r="BZ103" s="33">
        <v>-0.11857953</v>
      </c>
      <c r="CA103" s="33">
        <v>-0.11147129</v>
      </c>
      <c r="CB103" s="33">
        <v>-0.12865588</v>
      </c>
      <c r="CC103" s="33">
        <v>-2.7915760000000001E-2</v>
      </c>
      <c r="CD103" s="33">
        <v>-0.11629019</v>
      </c>
      <c r="CE103" s="33">
        <v>-7.3984699999999999E-3</v>
      </c>
      <c r="CF103" s="33">
        <v>0.28580243999999999</v>
      </c>
      <c r="CG103" s="33">
        <v>0.40526124000000002</v>
      </c>
      <c r="CH103" s="33">
        <v>-8.1163120000000005E-2</v>
      </c>
      <c r="CI103" s="33">
        <v>-0.10064790999999999</v>
      </c>
      <c r="CJ103" s="33">
        <v>-2.304558E-2</v>
      </c>
      <c r="CK103" s="33">
        <v>7.7882489999999999E-2</v>
      </c>
      <c r="CL103" s="33">
        <v>-1.66767E-3</v>
      </c>
      <c r="CM103" s="33">
        <v>-0.27233549000000001</v>
      </c>
      <c r="CN103" s="33">
        <v>0.10490734</v>
      </c>
      <c r="CO103" s="33">
        <v>9.1731569999999998E-2</v>
      </c>
      <c r="CP103" s="33">
        <v>7.8198970000000007E-2</v>
      </c>
      <c r="CQ103" s="33">
        <v>-0.13038252</v>
      </c>
      <c r="CR103" s="33">
        <v>8.8083809999999998E-2</v>
      </c>
      <c r="CS103" s="33">
        <v>-2.4929779999999999E-2</v>
      </c>
      <c r="CT103" s="33">
        <v>-6.8224380000000001E-2</v>
      </c>
      <c r="CU103" s="33">
        <v>0.16956724000000001</v>
      </c>
      <c r="CV103" s="33">
        <v>2.7513E-4</v>
      </c>
      <c r="CW103" s="33">
        <v>-6.7903409999999997E-2</v>
      </c>
      <c r="CX103" s="33">
        <v>-8.6208389999999996E-2</v>
      </c>
      <c r="CY103" s="33">
        <v>-8.1256869999999995E-2</v>
      </c>
      <c r="CZ103" s="33">
        <v>-9.3472600000000003E-2</v>
      </c>
      <c r="DA103" s="33">
        <v>5.0104499999999996E-3</v>
      </c>
      <c r="DB103" s="33">
        <v>-8.0498440000000004E-2</v>
      </c>
      <c r="DC103" s="33">
        <v>3.8425599999999997E-2</v>
      </c>
      <c r="DD103" s="33">
        <v>0.33388089999999998</v>
      </c>
      <c r="DE103" s="33">
        <v>0.46534501</v>
      </c>
      <c r="DF103" s="33">
        <v>-1.4132769999999999E-2</v>
      </c>
      <c r="DG103" s="33">
        <v>-2.1805459999999999E-2</v>
      </c>
      <c r="DH103" s="33">
        <v>7.5142189999999998E-2</v>
      </c>
      <c r="DI103" s="33">
        <v>0.18523676</v>
      </c>
      <c r="DJ103" s="33">
        <v>0.11835258999999999</v>
      </c>
      <c r="DK103" s="33">
        <v>-0.14317015999999999</v>
      </c>
      <c r="DL103" s="33">
        <v>0.22962289</v>
      </c>
      <c r="DM103" s="33">
        <v>0.19466042</v>
      </c>
      <c r="DN103" s="33">
        <v>0.16486761999999999</v>
      </c>
      <c r="DO103" s="33">
        <v>-5.8871760000000002E-2</v>
      </c>
      <c r="DP103" s="33">
        <v>0.15847771999999999</v>
      </c>
      <c r="DQ103" s="33">
        <v>4.1334129999999997E-2</v>
      </c>
      <c r="DR103" s="33">
        <v>-1.326827E-2</v>
      </c>
      <c r="DS103" s="33">
        <v>0.21344081000000001</v>
      </c>
      <c r="DT103" s="33">
        <v>4.138207E-2</v>
      </c>
      <c r="DU103" s="33">
        <v>-2.2036750000000001E-2</v>
      </c>
      <c r="DV103" s="33">
        <v>-3.9469600000000001E-2</v>
      </c>
      <c r="DW103" s="33">
        <v>-3.7632039999999999E-2</v>
      </c>
      <c r="DX103" s="33">
        <v>-4.267352E-2</v>
      </c>
      <c r="DY103" s="33">
        <v>5.2550649999999997E-2</v>
      </c>
      <c r="DZ103" s="33">
        <v>-2.882084E-2</v>
      </c>
      <c r="EA103" s="33">
        <v>0.10458827</v>
      </c>
      <c r="EB103" s="33">
        <v>0.40329857000000002</v>
      </c>
      <c r="EC103" s="33">
        <v>0.55209642999999997</v>
      </c>
      <c r="ED103" s="33">
        <v>8.2648410000000005E-2</v>
      </c>
      <c r="EE103" s="33">
        <v>9.2030509999999996E-2</v>
      </c>
      <c r="EF103" s="33">
        <v>0.21690973</v>
      </c>
      <c r="EG103" s="33">
        <v>0.34023926999999998</v>
      </c>
      <c r="EH103" s="33">
        <v>0.29164277999999999</v>
      </c>
      <c r="EI103" s="33">
        <v>4.3324059999999998E-2</v>
      </c>
      <c r="EJ103" s="33">
        <v>0.40969232999999999</v>
      </c>
      <c r="EK103" s="33">
        <v>0.34327333999999998</v>
      </c>
      <c r="EL103" s="33">
        <v>0.29000339000000003</v>
      </c>
      <c r="EM103" s="33">
        <v>4.437841E-2</v>
      </c>
      <c r="EN103" s="33">
        <v>0.26011533999999997</v>
      </c>
      <c r="EO103" s="33">
        <v>0.13700868999999999</v>
      </c>
      <c r="EP103" s="33">
        <v>6.607963E-2</v>
      </c>
      <c r="EQ103" s="33">
        <v>0.27678728000000002</v>
      </c>
      <c r="ER103" s="33">
        <v>0.10073398</v>
      </c>
      <c r="ES103" s="33">
        <v>70.286535999999998</v>
      </c>
      <c r="ET103" s="33">
        <v>69.055374999999998</v>
      </c>
      <c r="EU103" s="33">
        <v>68.517598000000007</v>
      </c>
      <c r="EV103" s="33">
        <v>67.402873</v>
      </c>
      <c r="EW103" s="33">
        <v>67.097671000000005</v>
      </c>
      <c r="EX103" s="33">
        <v>67.308845000000005</v>
      </c>
      <c r="EY103" s="33">
        <v>67.663471000000001</v>
      </c>
      <c r="EZ103" s="33">
        <v>70.222110999999998</v>
      </c>
      <c r="FA103" s="33">
        <v>73.710714999999993</v>
      </c>
      <c r="FB103" s="33">
        <v>77.778659000000005</v>
      </c>
      <c r="FC103" s="33">
        <v>81.415172999999996</v>
      </c>
      <c r="FD103" s="33">
        <v>84.809634000000003</v>
      </c>
      <c r="FE103" s="33">
        <v>87.912817000000004</v>
      </c>
      <c r="FF103" s="33">
        <v>90.705631999999994</v>
      </c>
      <c r="FG103" s="33">
        <v>93.083974999999995</v>
      </c>
      <c r="FH103" s="33">
        <v>94.676737000000003</v>
      </c>
      <c r="FI103" s="33">
        <v>94.542424999999994</v>
      </c>
      <c r="FJ103" s="33">
        <v>93.297685000000001</v>
      </c>
      <c r="FK103" s="33">
        <v>91.369833999999997</v>
      </c>
      <c r="FL103" s="33">
        <v>87.091167999999996</v>
      </c>
      <c r="FM103" s="33">
        <v>82.651989999999998</v>
      </c>
      <c r="FN103" s="33">
        <v>79.814196999999993</v>
      </c>
      <c r="FO103" s="33">
        <v>77.264454999999998</v>
      </c>
      <c r="FP103" s="33">
        <v>74.608779999999996</v>
      </c>
      <c r="FQ103" s="33">
        <v>1.610093</v>
      </c>
      <c r="FR103" s="82">
        <v>0.19060369999999999</v>
      </c>
      <c r="FS103">
        <v>1</v>
      </c>
    </row>
    <row r="104" spans="1:175" x14ac:dyDescent="0.2">
      <c r="A104" s="18" t="s">
        <v>0</v>
      </c>
      <c r="B104" s="27" t="s">
        <v>235</v>
      </c>
      <c r="C104" s="27">
        <v>42947</v>
      </c>
      <c r="D104" s="33">
        <v>4115</v>
      </c>
      <c r="E104" s="33">
        <v>7.2017234999999999</v>
      </c>
      <c r="F104" s="33">
        <v>7.1554013999999997</v>
      </c>
      <c r="G104" s="33">
        <v>7.0438856000000003</v>
      </c>
      <c r="H104" s="33">
        <v>7.1090342</v>
      </c>
      <c r="I104" s="33">
        <v>7.2480302999999999</v>
      </c>
      <c r="J104" s="33">
        <v>8.8420883000000003</v>
      </c>
      <c r="K104" s="33">
        <v>11.124117</v>
      </c>
      <c r="L104" s="33">
        <v>13.499547</v>
      </c>
      <c r="M104" s="33">
        <v>15.460248999999999</v>
      </c>
      <c r="N104" s="33">
        <v>16.438403000000001</v>
      </c>
      <c r="O104" s="33">
        <v>17.725444</v>
      </c>
      <c r="P104" s="33">
        <v>19.060718000000001</v>
      </c>
      <c r="Q104" s="33">
        <v>20.073121</v>
      </c>
      <c r="R104" s="33">
        <v>21.056363999999999</v>
      </c>
      <c r="S104" s="33">
        <v>21.016355999999998</v>
      </c>
      <c r="T104" s="33">
        <v>19.278293000000001</v>
      </c>
      <c r="U104" s="33">
        <v>16.802586000000002</v>
      </c>
      <c r="V104" s="33">
        <v>14.454257999999999</v>
      </c>
      <c r="W104" s="33">
        <v>12.757662</v>
      </c>
      <c r="X104" s="33">
        <v>11.408585</v>
      </c>
      <c r="Y104" s="33">
        <v>10.603002</v>
      </c>
      <c r="Z104" s="33">
        <v>9.6775515999999993</v>
      </c>
      <c r="AA104" s="33">
        <v>8.8804619000000002</v>
      </c>
      <c r="AB104" s="33">
        <v>8.1462260000000004</v>
      </c>
      <c r="AC104" s="33">
        <v>-0.28810929000000002</v>
      </c>
      <c r="AD104" s="33">
        <v>-0.21533927999999999</v>
      </c>
      <c r="AE104" s="33">
        <v>-0.14729966</v>
      </c>
      <c r="AF104" s="33">
        <v>-0.11443945</v>
      </c>
      <c r="AG104" s="33">
        <v>-0.40802619000000001</v>
      </c>
      <c r="AH104" s="33">
        <v>-0.39866784999999999</v>
      </c>
      <c r="AI104" s="33">
        <v>-0.53085534000000001</v>
      </c>
      <c r="AJ104" s="33">
        <v>-0.21598141000000001</v>
      </c>
      <c r="AK104" s="33">
        <v>0.49274476</v>
      </c>
      <c r="AL104" s="33">
        <v>0.28190344000000001</v>
      </c>
      <c r="AM104" s="33">
        <v>0.23891823000000001</v>
      </c>
      <c r="AN104" s="33">
        <v>0.18596646</v>
      </c>
      <c r="AO104" s="33">
        <v>0.10115150000000001</v>
      </c>
      <c r="AP104" s="33">
        <v>3.2936939999999998E-2</v>
      </c>
      <c r="AQ104" s="33">
        <v>9.1253299999999992E-3</v>
      </c>
      <c r="AR104" s="33">
        <v>-0.12792849000000001</v>
      </c>
      <c r="AS104" s="33">
        <v>-1.308636E-2</v>
      </c>
      <c r="AT104" s="33">
        <v>-4.337659E-2</v>
      </c>
      <c r="AU104" s="33">
        <v>-0.14762723999999999</v>
      </c>
      <c r="AV104" s="33">
        <v>-0.50339979000000001</v>
      </c>
      <c r="AW104" s="33">
        <v>-0.54247115999999995</v>
      </c>
      <c r="AX104" s="33">
        <v>-0.40092913000000002</v>
      </c>
      <c r="AY104" s="33">
        <v>-0.13208807</v>
      </c>
      <c r="AZ104" s="33">
        <v>-5.6492790000000001E-2</v>
      </c>
      <c r="BA104" s="33">
        <v>-0.22359000000000001</v>
      </c>
      <c r="BB104" s="33">
        <v>-0.12732383</v>
      </c>
      <c r="BC104" s="33">
        <v>-6.5372589999999994E-2</v>
      </c>
      <c r="BD104" s="33">
        <v>-3.6804990000000003E-2</v>
      </c>
      <c r="BE104" s="33">
        <v>-0.34655925999999998</v>
      </c>
      <c r="BF104" s="33">
        <v>-0.30230629999999997</v>
      </c>
      <c r="BG104" s="33">
        <v>-0.44362692999999997</v>
      </c>
      <c r="BH104" s="33">
        <v>-0.12245331</v>
      </c>
      <c r="BI104" s="33">
        <v>0.61448146999999997</v>
      </c>
      <c r="BJ104" s="33">
        <v>0.42174929999999999</v>
      </c>
      <c r="BK104" s="33">
        <v>0.40029062999999998</v>
      </c>
      <c r="BL104" s="33">
        <v>0.36894589</v>
      </c>
      <c r="BM104" s="33">
        <v>0.27758480000000002</v>
      </c>
      <c r="BN104" s="33">
        <v>0.22132695999999999</v>
      </c>
      <c r="BO104" s="33">
        <v>0.20441197</v>
      </c>
      <c r="BP104" s="33">
        <v>4.4050760000000001E-2</v>
      </c>
      <c r="BQ104" s="33">
        <v>0.13152338999999999</v>
      </c>
      <c r="BR104" s="33">
        <v>0.10191486</v>
      </c>
      <c r="BS104" s="33">
        <v>-3.5883E-3</v>
      </c>
      <c r="BT104" s="33">
        <v>-0.36544463999999999</v>
      </c>
      <c r="BU104" s="33">
        <v>-0.41604101999999998</v>
      </c>
      <c r="BV104" s="33">
        <v>-0.29336223</v>
      </c>
      <c r="BW104" s="33">
        <v>-4.4590289999999998E-2</v>
      </c>
      <c r="BX104" s="33">
        <v>1.544532E-2</v>
      </c>
      <c r="BY104" s="33">
        <v>-0.17890412999999999</v>
      </c>
      <c r="BZ104" s="33">
        <v>-6.6364590000000001E-2</v>
      </c>
      <c r="CA104" s="33">
        <v>-8.6301499999999996E-3</v>
      </c>
      <c r="CB104" s="33">
        <v>1.6964400000000001E-2</v>
      </c>
      <c r="CC104" s="33">
        <v>-0.30398745999999999</v>
      </c>
      <c r="CD104" s="33">
        <v>-0.23556657</v>
      </c>
      <c r="CE104" s="33">
        <v>-0.38321280000000002</v>
      </c>
      <c r="CF104" s="33">
        <v>-5.7676030000000003E-2</v>
      </c>
      <c r="CG104" s="33">
        <v>0.69879595000000005</v>
      </c>
      <c r="CH104" s="33">
        <v>0.51860611999999995</v>
      </c>
      <c r="CI104" s="33">
        <v>0.51205666000000005</v>
      </c>
      <c r="CJ104" s="33">
        <v>0.49567688999999998</v>
      </c>
      <c r="CK104" s="33">
        <v>0.39978196999999999</v>
      </c>
      <c r="CL104" s="33">
        <v>0.35180530999999998</v>
      </c>
      <c r="CM104" s="33">
        <v>0.33966690999999999</v>
      </c>
      <c r="CN104" s="33">
        <v>0.16316306</v>
      </c>
      <c r="CO104" s="33">
        <v>0.23167966000000001</v>
      </c>
      <c r="CP104" s="33">
        <v>0.20254327</v>
      </c>
      <c r="CQ104" s="33">
        <v>9.6172629999999995E-2</v>
      </c>
      <c r="CR104" s="33">
        <v>-0.26989732</v>
      </c>
      <c r="CS104" s="33">
        <v>-0.32847588</v>
      </c>
      <c r="CT104" s="33">
        <v>-0.21886172000000001</v>
      </c>
      <c r="CU104" s="33">
        <v>1.6010409999999999E-2</v>
      </c>
      <c r="CV104" s="33">
        <v>6.5269430000000003E-2</v>
      </c>
      <c r="CW104" s="33">
        <v>-0.13421827</v>
      </c>
      <c r="CX104" s="33">
        <v>-5.4053499999999997E-3</v>
      </c>
      <c r="CY104" s="33">
        <v>4.8112290000000002E-2</v>
      </c>
      <c r="CZ104" s="33">
        <v>7.0733790000000005E-2</v>
      </c>
      <c r="DA104" s="33">
        <v>-0.26141565</v>
      </c>
      <c r="DB104" s="33">
        <v>-0.16882685</v>
      </c>
      <c r="DC104" s="33">
        <v>-0.32279867000000001</v>
      </c>
      <c r="DD104" s="33">
        <v>7.1012499999999999E-3</v>
      </c>
      <c r="DE104" s="33">
        <v>0.78311041999999997</v>
      </c>
      <c r="DF104" s="33">
        <v>0.61546294000000001</v>
      </c>
      <c r="DG104" s="33">
        <v>0.62382269999999995</v>
      </c>
      <c r="DH104" s="33">
        <v>0.62240788999999996</v>
      </c>
      <c r="DI104" s="33">
        <v>0.52197914000000001</v>
      </c>
      <c r="DJ104" s="33">
        <v>0.48228367</v>
      </c>
      <c r="DK104" s="33">
        <v>0.47492183999999998</v>
      </c>
      <c r="DL104" s="33">
        <v>0.28227535999999998</v>
      </c>
      <c r="DM104" s="33">
        <v>0.33183592000000001</v>
      </c>
      <c r="DN104" s="33">
        <v>0.30317168</v>
      </c>
      <c r="DO104" s="33">
        <v>0.19593357</v>
      </c>
      <c r="DP104" s="33">
        <v>-0.17435</v>
      </c>
      <c r="DQ104" s="33">
        <v>-0.24091075000000001</v>
      </c>
      <c r="DR104" s="33">
        <v>-0.14436120999999999</v>
      </c>
      <c r="DS104" s="33">
        <v>7.6611100000000001E-2</v>
      </c>
      <c r="DT104" s="33">
        <v>0.11509355</v>
      </c>
      <c r="DU104" s="33">
        <v>-6.9698979999999994E-2</v>
      </c>
      <c r="DV104" s="33">
        <v>8.261011E-2</v>
      </c>
      <c r="DW104" s="33">
        <v>0.13003936999999999</v>
      </c>
      <c r="DX104" s="33">
        <v>0.14836825000000001</v>
      </c>
      <c r="DY104" s="33">
        <v>-0.19994872999999999</v>
      </c>
      <c r="DZ104" s="33">
        <v>-7.2465299999999996E-2</v>
      </c>
      <c r="EA104" s="33">
        <v>-0.23557026</v>
      </c>
      <c r="EB104" s="33">
        <v>0.10062936</v>
      </c>
      <c r="EC104" s="33">
        <v>0.90484713000000006</v>
      </c>
      <c r="ED104" s="33">
        <v>0.7553088</v>
      </c>
      <c r="EE104" s="33">
        <v>0.78519510000000003</v>
      </c>
      <c r="EF104" s="33">
        <v>0.80538732999999996</v>
      </c>
      <c r="EG104" s="33">
        <v>0.69841244999999996</v>
      </c>
      <c r="EH104" s="33">
        <v>0.67067368999999999</v>
      </c>
      <c r="EI104" s="33">
        <v>0.67020848</v>
      </c>
      <c r="EJ104" s="33">
        <v>0.45425461</v>
      </c>
      <c r="EK104" s="33">
        <v>0.47644566999999999</v>
      </c>
      <c r="EL104" s="33">
        <v>0.44846311999999999</v>
      </c>
      <c r="EM104" s="33">
        <v>0.33997251000000001</v>
      </c>
      <c r="EN104" s="33">
        <v>-3.6394849999999999E-2</v>
      </c>
      <c r="EO104" s="33">
        <v>-0.11448061</v>
      </c>
      <c r="EP104" s="33">
        <v>-3.6794309999999997E-2</v>
      </c>
      <c r="EQ104" s="33">
        <v>0.16410888000000001</v>
      </c>
      <c r="ER104" s="33">
        <v>0.18703165999999999</v>
      </c>
      <c r="ES104" s="33">
        <v>70.790859999999995</v>
      </c>
      <c r="ET104" s="33">
        <v>69.648601999999997</v>
      </c>
      <c r="EU104" s="33">
        <v>68.452905000000001</v>
      </c>
      <c r="EV104" s="33">
        <v>67.698659000000006</v>
      </c>
      <c r="EW104" s="33">
        <v>67.420888000000005</v>
      </c>
      <c r="EX104" s="33">
        <v>67.328498999999994</v>
      </c>
      <c r="EY104" s="33">
        <v>67.604900999999998</v>
      </c>
      <c r="EZ104" s="33">
        <v>69.684208999999996</v>
      </c>
      <c r="FA104" s="33">
        <v>73.280510000000007</v>
      </c>
      <c r="FB104" s="33">
        <v>77.332830000000001</v>
      </c>
      <c r="FC104" s="33">
        <v>81.123270000000005</v>
      </c>
      <c r="FD104" s="33">
        <v>84.53125</v>
      </c>
      <c r="FE104" s="33">
        <v>87.468102999999999</v>
      </c>
      <c r="FF104" s="33">
        <v>90.365887999999998</v>
      </c>
      <c r="FG104" s="33">
        <v>92.116468999999995</v>
      </c>
      <c r="FH104" s="33">
        <v>93.341005999999993</v>
      </c>
      <c r="FI104" s="33">
        <v>93.334208000000004</v>
      </c>
      <c r="FJ104" s="33">
        <v>92.572318999999993</v>
      </c>
      <c r="FK104" s="33">
        <v>90.329998000000003</v>
      </c>
      <c r="FL104" s="33">
        <v>86.002643000000006</v>
      </c>
      <c r="FM104" s="33">
        <v>81.693568999999997</v>
      </c>
      <c r="FN104" s="33">
        <v>78.550646999999998</v>
      </c>
      <c r="FO104" s="33">
        <v>76.094436000000002</v>
      </c>
      <c r="FP104" s="33">
        <v>73.997446999999994</v>
      </c>
      <c r="FQ104" s="33">
        <v>1.668571</v>
      </c>
      <c r="FR104" s="82">
        <v>0.17706530000000001</v>
      </c>
      <c r="FS104">
        <v>1</v>
      </c>
    </row>
    <row r="105" spans="1:175" x14ac:dyDescent="0.2">
      <c r="A105" s="18" t="s">
        <v>0</v>
      </c>
      <c r="B105" s="27" t="s">
        <v>235</v>
      </c>
      <c r="C105" s="27">
        <v>42923</v>
      </c>
      <c r="D105" s="33">
        <v>4140</v>
      </c>
      <c r="E105" s="33">
        <v>7.7550246999999999</v>
      </c>
      <c r="F105" s="33">
        <v>7.5042809000000004</v>
      </c>
      <c r="G105" s="33">
        <v>7.3456239999999999</v>
      </c>
      <c r="H105" s="33">
        <v>7.1063367</v>
      </c>
      <c r="I105" s="33">
        <v>7.3769936999999999</v>
      </c>
      <c r="J105" s="33">
        <v>8.5048227000000001</v>
      </c>
      <c r="K105" s="33">
        <v>10.317259</v>
      </c>
      <c r="L105" s="33">
        <v>12.217946</v>
      </c>
      <c r="M105" s="33">
        <v>13.131764</v>
      </c>
      <c r="N105" s="33">
        <v>13.591475000000001</v>
      </c>
      <c r="O105" s="33">
        <v>14.618012</v>
      </c>
      <c r="P105" s="33">
        <v>15.711719</v>
      </c>
      <c r="Q105" s="33">
        <v>16.504678999999999</v>
      </c>
      <c r="R105" s="33">
        <v>17.266628000000001</v>
      </c>
      <c r="S105" s="33">
        <v>17.103227</v>
      </c>
      <c r="T105" s="33">
        <v>16.571079000000001</v>
      </c>
      <c r="U105" s="33">
        <v>15.210177</v>
      </c>
      <c r="V105" s="33">
        <v>14.042121</v>
      </c>
      <c r="W105" s="33">
        <v>12.945213000000001</v>
      </c>
      <c r="X105" s="33">
        <v>12.263399</v>
      </c>
      <c r="Y105" s="33">
        <v>11.390784</v>
      </c>
      <c r="Z105" s="33">
        <v>10.667700999999999</v>
      </c>
      <c r="AA105" s="33">
        <v>9.6747657</v>
      </c>
      <c r="AB105" s="33">
        <v>8.9491033000000009</v>
      </c>
      <c r="AC105" s="33">
        <v>6.9715390000000002E-2</v>
      </c>
      <c r="AD105" s="33">
        <v>6.8452860000000004E-2</v>
      </c>
      <c r="AE105" s="33">
        <v>0.1058337</v>
      </c>
      <c r="AF105" s="33">
        <v>-3.0968470000000001E-2</v>
      </c>
      <c r="AG105" s="33">
        <v>5.9434460000000001E-2</v>
      </c>
      <c r="AH105" s="33">
        <v>0.12451407</v>
      </c>
      <c r="AI105" s="33">
        <v>0.17713910999999999</v>
      </c>
      <c r="AJ105" s="33">
        <v>2.9385100000000001E-2</v>
      </c>
      <c r="AK105" s="33">
        <v>-0.56977222999999999</v>
      </c>
      <c r="AL105" s="33">
        <v>-1.2557586999999999</v>
      </c>
      <c r="AM105" s="33">
        <v>-1.4581200000000001</v>
      </c>
      <c r="AN105" s="33">
        <v>-1.4912665000000001</v>
      </c>
      <c r="AO105" s="33">
        <v>-1.3129168</v>
      </c>
      <c r="AP105" s="33">
        <v>-1.1356814</v>
      </c>
      <c r="AQ105" s="33">
        <v>-1.2913954999999999</v>
      </c>
      <c r="AR105" s="33">
        <v>-0.88561882999999997</v>
      </c>
      <c r="AS105" s="33">
        <v>-0.30362077999999998</v>
      </c>
      <c r="AT105" s="33">
        <v>0.19697513</v>
      </c>
      <c r="AU105" s="33">
        <v>0.32522412000000001</v>
      </c>
      <c r="AV105" s="33">
        <v>0.46605600000000003</v>
      </c>
      <c r="AW105" s="33">
        <v>0.47920239999999997</v>
      </c>
      <c r="AX105" s="33">
        <v>0.58081894000000001</v>
      </c>
      <c r="AY105" s="33">
        <v>0.48562667999999998</v>
      </c>
      <c r="AZ105" s="33">
        <v>0.41420568000000002</v>
      </c>
      <c r="BA105" s="33">
        <v>0.11964606</v>
      </c>
      <c r="BB105" s="33">
        <v>0.11765799</v>
      </c>
      <c r="BC105" s="33">
        <v>0.15349009999999999</v>
      </c>
      <c r="BD105" s="33">
        <v>2.227175E-2</v>
      </c>
      <c r="BE105" s="33">
        <v>0.11248776000000001</v>
      </c>
      <c r="BF105" s="33">
        <v>0.20371214000000001</v>
      </c>
      <c r="BG105" s="33">
        <v>0.25836150000000002</v>
      </c>
      <c r="BH105" s="33">
        <v>0.1184857</v>
      </c>
      <c r="BI105" s="33">
        <v>-0.47358873000000001</v>
      </c>
      <c r="BJ105" s="33">
        <v>-1.1325651999999999</v>
      </c>
      <c r="BK105" s="33">
        <v>-1.3079125</v>
      </c>
      <c r="BL105" s="33">
        <v>-1.3358614</v>
      </c>
      <c r="BM105" s="33">
        <v>-1.1399451</v>
      </c>
      <c r="BN105" s="33">
        <v>-0.95125267999999996</v>
      </c>
      <c r="BO105" s="33">
        <v>-1.0993754</v>
      </c>
      <c r="BP105" s="33">
        <v>-0.70192966000000001</v>
      </c>
      <c r="BQ105" s="33">
        <v>-0.14235550999999999</v>
      </c>
      <c r="BR105" s="33">
        <v>0.34451946999999999</v>
      </c>
      <c r="BS105" s="33">
        <v>0.45311971000000001</v>
      </c>
      <c r="BT105" s="33">
        <v>0.5808738</v>
      </c>
      <c r="BU105" s="33">
        <v>0.58135435000000002</v>
      </c>
      <c r="BV105" s="33">
        <v>0.67692072999999997</v>
      </c>
      <c r="BW105" s="33">
        <v>0.56721657000000003</v>
      </c>
      <c r="BX105" s="33">
        <v>0.50829738000000002</v>
      </c>
      <c r="BY105" s="33">
        <v>0.15422789000000001</v>
      </c>
      <c r="BZ105" s="33">
        <v>0.15173730999999999</v>
      </c>
      <c r="CA105" s="33">
        <v>0.18649678</v>
      </c>
      <c r="CB105" s="33">
        <v>5.9145759999999999E-2</v>
      </c>
      <c r="CC105" s="33">
        <v>0.14923232</v>
      </c>
      <c r="CD105" s="33">
        <v>0.25856447999999999</v>
      </c>
      <c r="CE105" s="33">
        <v>0.31461588000000001</v>
      </c>
      <c r="CF105" s="33">
        <v>0.18019650000000001</v>
      </c>
      <c r="CG105" s="33">
        <v>-0.40697232999999999</v>
      </c>
      <c r="CH105" s="33">
        <v>-1.0472417999999999</v>
      </c>
      <c r="CI105" s="33">
        <v>-1.2038793000000001</v>
      </c>
      <c r="CJ105" s="33">
        <v>-1.2282283000000001</v>
      </c>
      <c r="CK105" s="33">
        <v>-1.0201454000000001</v>
      </c>
      <c r="CL105" s="33">
        <v>-0.82351794</v>
      </c>
      <c r="CM105" s="33">
        <v>-0.96638283000000003</v>
      </c>
      <c r="CN105" s="33">
        <v>-0.57470710000000003</v>
      </c>
      <c r="CO105" s="33">
        <v>-3.0663670000000001E-2</v>
      </c>
      <c r="CP105" s="33">
        <v>0.44670823999999998</v>
      </c>
      <c r="CQ105" s="33">
        <v>0.54169981</v>
      </c>
      <c r="CR105" s="33">
        <v>0.66039625999999996</v>
      </c>
      <c r="CS105" s="33">
        <v>0.65210447999999999</v>
      </c>
      <c r="CT105" s="33">
        <v>0.74348053000000003</v>
      </c>
      <c r="CU105" s="33">
        <v>0.62372547</v>
      </c>
      <c r="CV105" s="33">
        <v>0.57346501000000005</v>
      </c>
      <c r="CW105" s="33">
        <v>0.18880971999999999</v>
      </c>
      <c r="CX105" s="33">
        <v>0.18581663000000001</v>
      </c>
      <c r="CY105" s="33">
        <v>0.21950346000000001</v>
      </c>
      <c r="CZ105" s="33">
        <v>9.6019770000000004E-2</v>
      </c>
      <c r="DA105" s="33">
        <v>0.18597688000000001</v>
      </c>
      <c r="DB105" s="33">
        <v>0.31341682999999998</v>
      </c>
      <c r="DC105" s="33">
        <v>0.37087026000000001</v>
      </c>
      <c r="DD105" s="33">
        <v>0.24190730999999999</v>
      </c>
      <c r="DE105" s="33">
        <v>-0.34035592999999997</v>
      </c>
      <c r="DF105" s="33">
        <v>-0.96191837000000002</v>
      </c>
      <c r="DG105" s="33">
        <v>-1.0998460999999999</v>
      </c>
      <c r="DH105" s="33">
        <v>-1.1205951999999999</v>
      </c>
      <c r="DI105" s="33">
        <v>-0.90034570999999997</v>
      </c>
      <c r="DJ105" s="33">
        <v>-0.69578320999999999</v>
      </c>
      <c r="DK105" s="33">
        <v>-0.83339030000000003</v>
      </c>
      <c r="DL105" s="33">
        <v>-0.44748454999999998</v>
      </c>
      <c r="DM105" s="33">
        <v>8.1028169999999997E-2</v>
      </c>
      <c r="DN105" s="33">
        <v>0.54889699999999997</v>
      </c>
      <c r="DO105" s="33">
        <v>0.63027991000000005</v>
      </c>
      <c r="DP105" s="33">
        <v>0.73991872000000003</v>
      </c>
      <c r="DQ105" s="33">
        <v>0.72285460999999995</v>
      </c>
      <c r="DR105" s="33">
        <v>0.81004034000000003</v>
      </c>
      <c r="DS105" s="33">
        <v>0.68023438000000003</v>
      </c>
      <c r="DT105" s="33">
        <v>0.63863263000000003</v>
      </c>
      <c r="DU105" s="33">
        <v>0.23874039</v>
      </c>
      <c r="DV105" s="33">
        <v>0.23502175</v>
      </c>
      <c r="DW105" s="33">
        <v>0.26715986000000003</v>
      </c>
      <c r="DX105" s="33">
        <v>0.14925999000000001</v>
      </c>
      <c r="DY105" s="33">
        <v>0.23903018000000001</v>
      </c>
      <c r="DZ105" s="33">
        <v>0.39261489999999999</v>
      </c>
      <c r="EA105" s="33">
        <v>0.45209264999999998</v>
      </c>
      <c r="EB105" s="33">
        <v>0.33100791000000002</v>
      </c>
      <c r="EC105" s="33">
        <v>-0.24417243</v>
      </c>
      <c r="ED105" s="33">
        <v>-0.83872488000000001</v>
      </c>
      <c r="EE105" s="33">
        <v>-0.94963863000000004</v>
      </c>
      <c r="EF105" s="33">
        <v>-0.96519005999999996</v>
      </c>
      <c r="EG105" s="33">
        <v>-0.72737401000000002</v>
      </c>
      <c r="EH105" s="33">
        <v>-0.51135452999999997</v>
      </c>
      <c r="EI105" s="33">
        <v>-0.6413702</v>
      </c>
      <c r="EJ105" s="33">
        <v>-0.26379538000000002</v>
      </c>
      <c r="EK105" s="33">
        <v>0.24229344</v>
      </c>
      <c r="EL105" s="33">
        <v>0.69644134999999996</v>
      </c>
      <c r="EM105" s="33">
        <v>0.7581755</v>
      </c>
      <c r="EN105" s="33">
        <v>0.85473652</v>
      </c>
      <c r="EO105" s="33">
        <v>0.82500656999999999</v>
      </c>
      <c r="EP105" s="33">
        <v>0.90614212000000005</v>
      </c>
      <c r="EQ105" s="33">
        <v>0.76182426000000003</v>
      </c>
      <c r="ER105" s="33">
        <v>0.73272433000000003</v>
      </c>
      <c r="ES105" s="33">
        <v>73.091559000000004</v>
      </c>
      <c r="ET105" s="33">
        <v>72.283569</v>
      </c>
      <c r="EU105" s="33">
        <v>71.350435000000004</v>
      </c>
      <c r="EV105" s="33">
        <v>70.148199000000005</v>
      </c>
      <c r="EW105" s="33">
        <v>69.258847000000003</v>
      </c>
      <c r="EX105" s="33">
        <v>69.211410999999998</v>
      </c>
      <c r="EY105" s="33">
        <v>70.393345999999994</v>
      </c>
      <c r="EZ105" s="33">
        <v>74.210280999999995</v>
      </c>
      <c r="FA105" s="33">
        <v>77.991549000000006</v>
      </c>
      <c r="FB105" s="33">
        <v>82.489198999999999</v>
      </c>
      <c r="FC105" s="33">
        <v>86.584619000000004</v>
      </c>
      <c r="FD105" s="33">
        <v>90.431833999999995</v>
      </c>
      <c r="FE105" s="33">
        <v>93.416803999999999</v>
      </c>
      <c r="FF105" s="33">
        <v>95.952464000000006</v>
      </c>
      <c r="FG105" s="33">
        <v>97.515962000000002</v>
      </c>
      <c r="FH105" s="33">
        <v>98.812140999999997</v>
      </c>
      <c r="FI105" s="33">
        <v>98.670312999999993</v>
      </c>
      <c r="FJ105" s="33">
        <v>97.979636999999997</v>
      </c>
      <c r="FK105" s="33">
        <v>96.437273000000005</v>
      </c>
      <c r="FL105" s="33">
        <v>92.725797</v>
      </c>
      <c r="FM105" s="33">
        <v>87.675199000000006</v>
      </c>
      <c r="FN105" s="33">
        <v>84.470011999999997</v>
      </c>
      <c r="FO105" s="33">
        <v>81.763062000000005</v>
      </c>
      <c r="FP105" s="33">
        <v>79.776409999999998</v>
      </c>
      <c r="FQ105" s="33">
        <v>1.753816</v>
      </c>
      <c r="FR105" s="82">
        <v>0.1981193</v>
      </c>
      <c r="FS105">
        <v>1</v>
      </c>
    </row>
    <row r="106" spans="1:175" x14ac:dyDescent="0.2">
      <c r="A106" s="18" t="s">
        <v>0</v>
      </c>
      <c r="B106" s="27" t="s">
        <v>235</v>
      </c>
      <c r="C106" s="27">
        <v>42948</v>
      </c>
      <c r="D106" s="33">
        <v>4108</v>
      </c>
      <c r="E106" s="33">
        <v>7.7328096999999998</v>
      </c>
      <c r="F106" s="33">
        <v>7.4283457000000004</v>
      </c>
      <c r="G106" s="33">
        <v>7.3044403000000004</v>
      </c>
      <c r="H106" s="33">
        <v>7.2892932000000004</v>
      </c>
      <c r="I106" s="33">
        <v>7.5684769000000003</v>
      </c>
      <c r="J106" s="33">
        <v>9.0932191000000007</v>
      </c>
      <c r="K106" s="33">
        <v>11.522183999999999</v>
      </c>
      <c r="L106" s="33">
        <v>13.660484</v>
      </c>
      <c r="M106" s="33">
        <v>15.888318</v>
      </c>
      <c r="N106" s="33">
        <v>17.299524999999999</v>
      </c>
      <c r="O106" s="33">
        <v>18.800736000000001</v>
      </c>
      <c r="P106" s="33">
        <v>20.482030999999999</v>
      </c>
      <c r="Q106" s="33">
        <v>21.668299000000001</v>
      </c>
      <c r="R106" s="33">
        <v>22.78397</v>
      </c>
      <c r="S106" s="33">
        <v>23.340449</v>
      </c>
      <c r="T106" s="33">
        <v>21.601299000000001</v>
      </c>
      <c r="U106" s="33">
        <v>19.039919000000001</v>
      </c>
      <c r="V106" s="33">
        <v>16.653438999999999</v>
      </c>
      <c r="W106" s="33">
        <v>14.719841000000001</v>
      </c>
      <c r="X106" s="33">
        <v>13.005573</v>
      </c>
      <c r="Y106" s="33">
        <v>11.936513</v>
      </c>
      <c r="Z106" s="33">
        <v>10.581515</v>
      </c>
      <c r="AA106" s="33">
        <v>9.7503074999999999</v>
      </c>
      <c r="AB106" s="33">
        <v>8.8923418999999999</v>
      </c>
      <c r="AC106" s="33">
        <v>-8.4523799999999996E-2</v>
      </c>
      <c r="AD106" s="33">
        <v>-0.13545526999999999</v>
      </c>
      <c r="AE106" s="33">
        <v>-5.7610050000000003E-2</v>
      </c>
      <c r="AF106" s="33">
        <v>-3.9220320000000003E-2</v>
      </c>
      <c r="AG106" s="33">
        <v>-0.13134979999999999</v>
      </c>
      <c r="AH106" s="33">
        <v>-0.14511514</v>
      </c>
      <c r="AI106" s="33">
        <v>-0.34818687999999998</v>
      </c>
      <c r="AJ106" s="33">
        <v>-0.40874197000000001</v>
      </c>
      <c r="AK106" s="33">
        <v>9.8836980000000005E-2</v>
      </c>
      <c r="AL106" s="33">
        <v>1.500402E-2</v>
      </c>
      <c r="AM106" s="33">
        <v>-0.29663447999999998</v>
      </c>
      <c r="AN106" s="33">
        <v>-0.49388077000000002</v>
      </c>
      <c r="AO106" s="33">
        <v>-0.87530702000000005</v>
      </c>
      <c r="AP106" s="33">
        <v>-1.0371059</v>
      </c>
      <c r="AQ106" s="33">
        <v>-0.79700936</v>
      </c>
      <c r="AR106" s="33">
        <v>-0.48068451000000001</v>
      </c>
      <c r="AS106" s="33">
        <v>0.17031051</v>
      </c>
      <c r="AT106" s="33">
        <v>0.31146415999999999</v>
      </c>
      <c r="AU106" s="33">
        <v>0.35119178000000001</v>
      </c>
      <c r="AV106" s="33">
        <v>8.5275329999999996E-2</v>
      </c>
      <c r="AW106" s="33">
        <v>-3.5799159999999997E-2</v>
      </c>
      <c r="AX106" s="33">
        <v>-0.11930207</v>
      </c>
      <c r="AY106" s="33">
        <v>0.20022169000000001</v>
      </c>
      <c r="AZ106" s="33">
        <v>7.3912870000000006E-2</v>
      </c>
      <c r="BA106" s="33">
        <v>-2.4836420000000001E-2</v>
      </c>
      <c r="BB106" s="33">
        <v>-7.9355599999999998E-2</v>
      </c>
      <c r="BC106" s="33">
        <v>-1.75107E-3</v>
      </c>
      <c r="BD106" s="33">
        <v>1.641455E-2</v>
      </c>
      <c r="BE106" s="33">
        <v>-7.5785480000000002E-2</v>
      </c>
      <c r="BF106" s="33">
        <v>-7.5527090000000005E-2</v>
      </c>
      <c r="BG106" s="33">
        <v>-0.26800573999999999</v>
      </c>
      <c r="BH106" s="33">
        <v>-0.33392433999999999</v>
      </c>
      <c r="BI106" s="33">
        <v>0.20219725999999999</v>
      </c>
      <c r="BJ106" s="33">
        <v>0.13468458</v>
      </c>
      <c r="BK106" s="33">
        <v>-0.15343090000000001</v>
      </c>
      <c r="BL106" s="33">
        <v>-0.32056351</v>
      </c>
      <c r="BM106" s="33">
        <v>-0.67986429000000004</v>
      </c>
      <c r="BN106" s="33">
        <v>-0.83228294000000003</v>
      </c>
      <c r="BO106" s="33">
        <v>-0.57071267999999997</v>
      </c>
      <c r="BP106" s="33">
        <v>-0.26208509000000002</v>
      </c>
      <c r="BQ106" s="33">
        <v>0.35790091000000002</v>
      </c>
      <c r="BR106" s="33">
        <v>0.49714578999999998</v>
      </c>
      <c r="BS106" s="33">
        <v>0.52558285999999999</v>
      </c>
      <c r="BT106" s="33">
        <v>0.23372375000000001</v>
      </c>
      <c r="BU106" s="33">
        <v>9.5866380000000001E-2</v>
      </c>
      <c r="BV106" s="33">
        <v>-1.0473649999999999E-2</v>
      </c>
      <c r="BW106" s="33">
        <v>0.29231662000000003</v>
      </c>
      <c r="BX106" s="33">
        <v>0.16043230999999999</v>
      </c>
      <c r="BY106" s="33">
        <v>1.6502880000000001E-2</v>
      </c>
      <c r="BZ106" s="33">
        <v>-4.0501130000000003E-2</v>
      </c>
      <c r="CA106" s="33">
        <v>3.6936700000000003E-2</v>
      </c>
      <c r="CB106" s="33">
        <v>5.4947089999999997E-2</v>
      </c>
      <c r="CC106" s="33">
        <v>-3.7301800000000003E-2</v>
      </c>
      <c r="CD106" s="33">
        <v>-2.733062E-2</v>
      </c>
      <c r="CE106" s="33">
        <v>-0.21247252</v>
      </c>
      <c r="CF106" s="33">
        <v>-0.28210587999999998</v>
      </c>
      <c r="CG106" s="33">
        <v>0.27378427</v>
      </c>
      <c r="CH106" s="33">
        <v>0.21757498</v>
      </c>
      <c r="CI106" s="33">
        <v>-5.4248539999999998E-2</v>
      </c>
      <c r="CJ106" s="33">
        <v>-0.20052450999999999</v>
      </c>
      <c r="CK106" s="33">
        <v>-0.54450125000000005</v>
      </c>
      <c r="CL106" s="33">
        <v>-0.69042316999999997</v>
      </c>
      <c r="CM106" s="33">
        <v>-0.41398028999999997</v>
      </c>
      <c r="CN106" s="33">
        <v>-0.11068379</v>
      </c>
      <c r="CO106" s="33">
        <v>0.48782545999999999</v>
      </c>
      <c r="CP106" s="33">
        <v>0.62574832000000002</v>
      </c>
      <c r="CQ106" s="33">
        <v>0.64636559999999998</v>
      </c>
      <c r="CR106" s="33">
        <v>0.33653867999999998</v>
      </c>
      <c r="CS106" s="33">
        <v>0.18705752</v>
      </c>
      <c r="CT106" s="33">
        <v>6.4900579999999999E-2</v>
      </c>
      <c r="CU106" s="33">
        <v>0.35610128000000002</v>
      </c>
      <c r="CV106" s="33">
        <v>0.22035542</v>
      </c>
      <c r="CW106" s="33">
        <v>5.7842169999999998E-2</v>
      </c>
      <c r="CX106" s="33">
        <v>-1.64667E-3</v>
      </c>
      <c r="CY106" s="33">
        <v>7.5624469999999999E-2</v>
      </c>
      <c r="CZ106" s="33">
        <v>9.3479640000000003E-2</v>
      </c>
      <c r="DA106" s="33">
        <v>1.18188E-3</v>
      </c>
      <c r="DB106" s="33">
        <v>2.0865849999999998E-2</v>
      </c>
      <c r="DC106" s="33">
        <v>-0.1569393</v>
      </c>
      <c r="DD106" s="33">
        <v>-0.23028741999999999</v>
      </c>
      <c r="DE106" s="33">
        <v>0.34537128</v>
      </c>
      <c r="DF106" s="33">
        <v>0.30046537000000001</v>
      </c>
      <c r="DG106" s="33">
        <v>4.4933830000000001E-2</v>
      </c>
      <c r="DH106" s="33">
        <v>-8.0485500000000001E-2</v>
      </c>
      <c r="DI106" s="33">
        <v>-0.40913821</v>
      </c>
      <c r="DJ106" s="33">
        <v>-0.54856340000000003</v>
      </c>
      <c r="DK106" s="33">
        <v>-0.25724789999999997</v>
      </c>
      <c r="DL106" s="33">
        <v>4.0717509999999998E-2</v>
      </c>
      <c r="DM106" s="33">
        <v>0.61775000999999996</v>
      </c>
      <c r="DN106" s="33">
        <v>0.75435085999999996</v>
      </c>
      <c r="DO106" s="33">
        <v>0.76714833000000004</v>
      </c>
      <c r="DP106" s="33">
        <v>0.43935360000000001</v>
      </c>
      <c r="DQ106" s="33">
        <v>0.27824866999999998</v>
      </c>
      <c r="DR106" s="33">
        <v>0.14027481</v>
      </c>
      <c r="DS106" s="33">
        <v>0.41988594000000001</v>
      </c>
      <c r="DT106" s="33">
        <v>0.28027851999999998</v>
      </c>
      <c r="DU106" s="33">
        <v>0.11752955</v>
      </c>
      <c r="DV106" s="33">
        <v>5.4453000000000001E-2</v>
      </c>
      <c r="DW106" s="33">
        <v>0.13148345</v>
      </c>
      <c r="DX106" s="33">
        <v>0.14911451000000001</v>
      </c>
      <c r="DY106" s="33">
        <v>5.6746190000000002E-2</v>
      </c>
      <c r="DZ106" s="33">
        <v>9.0453900000000004E-2</v>
      </c>
      <c r="EA106" s="33">
        <v>-7.6758160000000006E-2</v>
      </c>
      <c r="EB106" s="33">
        <v>-0.15546979</v>
      </c>
      <c r="EC106" s="33">
        <v>0.44873154999999998</v>
      </c>
      <c r="ED106" s="33">
        <v>0.42014594</v>
      </c>
      <c r="EE106" s="33">
        <v>0.18813741</v>
      </c>
      <c r="EF106" s="33">
        <v>9.2831750000000005E-2</v>
      </c>
      <c r="EG106" s="33">
        <v>-0.21369547999999999</v>
      </c>
      <c r="EH106" s="33">
        <v>-0.34374041999999999</v>
      </c>
      <c r="EI106" s="33">
        <v>-3.0951220000000002E-2</v>
      </c>
      <c r="EJ106" s="33">
        <v>0.25931693</v>
      </c>
      <c r="EK106" s="33">
        <v>0.80534041000000001</v>
      </c>
      <c r="EL106" s="33">
        <v>0.94003249</v>
      </c>
      <c r="EM106" s="33">
        <v>0.94153940999999997</v>
      </c>
      <c r="EN106" s="33">
        <v>0.58780202000000004</v>
      </c>
      <c r="EO106" s="33">
        <v>0.40991420000000001</v>
      </c>
      <c r="EP106" s="33">
        <v>0.24910321999999999</v>
      </c>
      <c r="EQ106" s="33">
        <v>0.51198087000000003</v>
      </c>
      <c r="ER106" s="33">
        <v>0.36679796999999997</v>
      </c>
      <c r="ES106" s="33">
        <v>72.46651</v>
      </c>
      <c r="ET106" s="33">
        <v>71.091333000000006</v>
      </c>
      <c r="EU106" s="33">
        <v>69.844071</v>
      </c>
      <c r="EV106" s="33">
        <v>68.734452000000005</v>
      </c>
      <c r="EW106" s="33">
        <v>68.300162</v>
      </c>
      <c r="EX106" s="33">
        <v>68.742299000000003</v>
      </c>
      <c r="EY106" s="33">
        <v>69.087507000000002</v>
      </c>
      <c r="EZ106" s="33">
        <v>71.794321999999994</v>
      </c>
      <c r="FA106" s="33">
        <v>76.037240999999995</v>
      </c>
      <c r="FB106" s="33">
        <v>80.121089999999995</v>
      </c>
      <c r="FC106" s="33">
        <v>84.788898000000003</v>
      </c>
      <c r="FD106" s="33">
        <v>87.964724000000004</v>
      </c>
      <c r="FE106" s="33">
        <v>91.169274999999999</v>
      </c>
      <c r="FF106" s="33">
        <v>94.299149999999997</v>
      </c>
      <c r="FG106" s="33">
        <v>95.924312</v>
      </c>
      <c r="FH106" s="33">
        <v>96.968430999999995</v>
      </c>
      <c r="FI106" s="33">
        <v>96.989507000000003</v>
      </c>
      <c r="FJ106" s="33">
        <v>95.721708000000007</v>
      </c>
      <c r="FK106" s="33">
        <v>92.795475999999994</v>
      </c>
      <c r="FL106" s="33">
        <v>88.539905000000005</v>
      </c>
      <c r="FM106" s="33">
        <v>84.251655</v>
      </c>
      <c r="FN106" s="33">
        <v>81.521743000000001</v>
      </c>
      <c r="FO106" s="33">
        <v>80.163732999999993</v>
      </c>
      <c r="FP106" s="33">
        <v>78.086729000000005</v>
      </c>
      <c r="FQ106" s="33">
        <v>1.811958</v>
      </c>
      <c r="FR106" s="82">
        <v>0.22515869999999999</v>
      </c>
      <c r="FS106">
        <v>1</v>
      </c>
    </row>
    <row r="107" spans="1:175" x14ac:dyDescent="0.2">
      <c r="A107" s="18" t="s">
        <v>0</v>
      </c>
      <c r="B107" s="27" t="s">
        <v>235</v>
      </c>
      <c r="C107" s="27">
        <v>42949</v>
      </c>
      <c r="D107" s="33">
        <v>4107</v>
      </c>
      <c r="E107" s="33">
        <v>8.4600618000000001</v>
      </c>
      <c r="F107" s="33">
        <v>7.9499336999999999</v>
      </c>
      <c r="G107" s="33">
        <v>7.7283872999999996</v>
      </c>
      <c r="H107" s="33">
        <v>7.6791504000000002</v>
      </c>
      <c r="I107" s="33">
        <v>7.9935963000000001</v>
      </c>
      <c r="J107" s="33">
        <v>9.7871286000000008</v>
      </c>
      <c r="K107" s="33">
        <v>12.423887000000001</v>
      </c>
      <c r="L107" s="33">
        <v>15.546873</v>
      </c>
      <c r="M107" s="33">
        <v>18.116952000000001</v>
      </c>
      <c r="N107" s="33">
        <v>19.806740999999999</v>
      </c>
      <c r="O107" s="33">
        <v>21.259913000000001</v>
      </c>
      <c r="P107" s="33">
        <v>22.887270999999998</v>
      </c>
      <c r="Q107" s="33">
        <v>23.595617000000001</v>
      </c>
      <c r="R107" s="33">
        <v>24.231960000000001</v>
      </c>
      <c r="S107" s="33">
        <v>24.408626000000002</v>
      </c>
      <c r="T107" s="33">
        <v>22.611530999999999</v>
      </c>
      <c r="U107" s="33">
        <v>18.943964000000001</v>
      </c>
      <c r="V107" s="33">
        <v>16.346563</v>
      </c>
      <c r="W107" s="33">
        <v>14.182373</v>
      </c>
      <c r="X107" s="33">
        <v>12.296931000000001</v>
      </c>
      <c r="Y107" s="33">
        <v>11.662912</v>
      </c>
      <c r="Z107" s="33">
        <v>10.619348</v>
      </c>
      <c r="AA107" s="33">
        <v>9.6247761000000001</v>
      </c>
      <c r="AB107" s="33">
        <v>8.8087529999999994</v>
      </c>
      <c r="AC107" s="33">
        <v>0.15724146999999999</v>
      </c>
      <c r="AD107" s="33">
        <v>-7.4650709999999995E-2</v>
      </c>
      <c r="AE107" s="33">
        <v>-0.12388386</v>
      </c>
      <c r="AF107" s="33">
        <v>-0.17802469000000001</v>
      </c>
      <c r="AG107" s="33">
        <v>-0.25423991000000001</v>
      </c>
      <c r="AH107" s="33">
        <v>-0.17679436000000001</v>
      </c>
      <c r="AI107" s="33">
        <v>-0.77564889999999997</v>
      </c>
      <c r="AJ107" s="33">
        <v>-0.29934516999999999</v>
      </c>
      <c r="AK107" s="33">
        <v>0.17166786000000001</v>
      </c>
      <c r="AL107" s="33">
        <v>0.10448816</v>
      </c>
      <c r="AM107" s="33">
        <v>-0.47761809999999999</v>
      </c>
      <c r="AN107" s="33">
        <v>-1.2234471</v>
      </c>
      <c r="AO107" s="33">
        <v>-1.5149534</v>
      </c>
      <c r="AP107" s="33">
        <v>-1.6977158999999999</v>
      </c>
      <c r="AQ107" s="33">
        <v>-1.4001300999999999</v>
      </c>
      <c r="AR107" s="33">
        <v>-0.91473671000000001</v>
      </c>
      <c r="AS107" s="33">
        <v>-1.0642925000000001</v>
      </c>
      <c r="AT107" s="33">
        <v>-0.55680801999999996</v>
      </c>
      <c r="AU107" s="33">
        <v>-0.61590798000000002</v>
      </c>
      <c r="AV107" s="33">
        <v>-1.0022906</v>
      </c>
      <c r="AW107" s="33">
        <v>-0.66192991000000001</v>
      </c>
      <c r="AX107" s="33">
        <v>-0.36798346999999998</v>
      </c>
      <c r="AY107" s="33">
        <v>-0.1397284</v>
      </c>
      <c r="AZ107" s="33">
        <v>-0.14381704000000001</v>
      </c>
      <c r="BA107" s="33">
        <v>0.22609240999999999</v>
      </c>
      <c r="BB107" s="33">
        <v>-8.0363699999999993E-3</v>
      </c>
      <c r="BC107" s="33">
        <v>-5.967766E-2</v>
      </c>
      <c r="BD107" s="33">
        <v>-0.10820431</v>
      </c>
      <c r="BE107" s="33">
        <v>-0.19274192000000001</v>
      </c>
      <c r="BF107" s="33">
        <v>-9.8979860000000003E-2</v>
      </c>
      <c r="BG107" s="33">
        <v>-0.67717150000000004</v>
      </c>
      <c r="BH107" s="33">
        <v>-0.21367660999999999</v>
      </c>
      <c r="BI107" s="33">
        <v>0.28785543000000002</v>
      </c>
      <c r="BJ107" s="33">
        <v>0.25154429</v>
      </c>
      <c r="BK107" s="33">
        <v>-0.29290022999999998</v>
      </c>
      <c r="BL107" s="33">
        <v>-0.92297883999999997</v>
      </c>
      <c r="BM107" s="33">
        <v>-1.2214537000000001</v>
      </c>
      <c r="BN107" s="33">
        <v>-1.4146289000000001</v>
      </c>
      <c r="BO107" s="33">
        <v>-1.0979341</v>
      </c>
      <c r="BP107" s="33">
        <v>-0.64156215999999999</v>
      </c>
      <c r="BQ107" s="33">
        <v>-0.85682248999999999</v>
      </c>
      <c r="BR107" s="33">
        <v>-0.38118299999999999</v>
      </c>
      <c r="BS107" s="33">
        <v>-0.45191972000000002</v>
      </c>
      <c r="BT107" s="33">
        <v>-0.86304961000000002</v>
      </c>
      <c r="BU107" s="33">
        <v>-0.53430458999999997</v>
      </c>
      <c r="BV107" s="33">
        <v>-0.26387555000000001</v>
      </c>
      <c r="BW107" s="33">
        <v>-5.81693E-2</v>
      </c>
      <c r="BX107" s="33">
        <v>-7.4076589999999998E-2</v>
      </c>
      <c r="BY107" s="33">
        <v>0.27377836999999999</v>
      </c>
      <c r="BZ107" s="33">
        <v>3.8100519999999999E-2</v>
      </c>
      <c r="CA107" s="33">
        <v>-1.5208630000000001E-2</v>
      </c>
      <c r="CB107" s="33">
        <v>-5.9846940000000001E-2</v>
      </c>
      <c r="CC107" s="33">
        <v>-0.15014860999999999</v>
      </c>
      <c r="CD107" s="33">
        <v>-4.5085769999999997E-2</v>
      </c>
      <c r="CE107" s="33">
        <v>-0.60896634999999999</v>
      </c>
      <c r="CF107" s="33">
        <v>-0.15434281999999999</v>
      </c>
      <c r="CG107" s="33">
        <v>0.36832659000000001</v>
      </c>
      <c r="CH107" s="33">
        <v>0.35339492</v>
      </c>
      <c r="CI107" s="33">
        <v>-0.16496520000000001</v>
      </c>
      <c r="CJ107" s="33">
        <v>-0.71487546000000002</v>
      </c>
      <c r="CK107" s="33">
        <v>-1.0181766999999999</v>
      </c>
      <c r="CL107" s="33">
        <v>-1.2185638000000001</v>
      </c>
      <c r="CM107" s="33">
        <v>-0.88863407000000005</v>
      </c>
      <c r="CN107" s="33">
        <v>-0.45236229</v>
      </c>
      <c r="CO107" s="33">
        <v>-0.71312942999999995</v>
      </c>
      <c r="CP107" s="33">
        <v>-0.25954564000000002</v>
      </c>
      <c r="CQ107" s="33">
        <v>-0.33834194000000001</v>
      </c>
      <c r="CR107" s="33">
        <v>-0.76661175000000004</v>
      </c>
      <c r="CS107" s="33">
        <v>-0.44591167999999998</v>
      </c>
      <c r="CT107" s="33">
        <v>-0.19177073</v>
      </c>
      <c r="CU107" s="33">
        <v>-1.68172E-3</v>
      </c>
      <c r="CV107" s="33">
        <v>-2.5774559999999998E-2</v>
      </c>
      <c r="CW107" s="33">
        <v>0.32146432000000003</v>
      </c>
      <c r="CX107" s="33">
        <v>8.4237409999999999E-2</v>
      </c>
      <c r="CY107" s="33">
        <v>2.9260390000000001E-2</v>
      </c>
      <c r="CZ107" s="33">
        <v>-1.1489559999999999E-2</v>
      </c>
      <c r="DA107" s="33">
        <v>-0.10755529</v>
      </c>
      <c r="DB107" s="33">
        <v>8.8083099999999998E-3</v>
      </c>
      <c r="DC107" s="33">
        <v>-0.54076120000000005</v>
      </c>
      <c r="DD107" s="33">
        <v>-9.5009029999999994E-2</v>
      </c>
      <c r="DE107" s="33">
        <v>0.44879775</v>
      </c>
      <c r="DF107" s="33">
        <v>0.45524555</v>
      </c>
      <c r="DG107" s="33">
        <v>-3.7030170000000001E-2</v>
      </c>
      <c r="DH107" s="33">
        <v>-0.50677207999999996</v>
      </c>
      <c r="DI107" s="33">
        <v>-0.81489973999999998</v>
      </c>
      <c r="DJ107" s="33">
        <v>-1.0224986</v>
      </c>
      <c r="DK107" s="33">
        <v>-0.67933403999999997</v>
      </c>
      <c r="DL107" s="33">
        <v>-0.26316243</v>
      </c>
      <c r="DM107" s="33">
        <v>-0.56943635999999997</v>
      </c>
      <c r="DN107" s="33">
        <v>-0.13790828999999999</v>
      </c>
      <c r="DO107" s="33">
        <v>-0.22476417000000001</v>
      </c>
      <c r="DP107" s="33">
        <v>-0.67017389999999999</v>
      </c>
      <c r="DQ107" s="33">
        <v>-0.35751876999999999</v>
      </c>
      <c r="DR107" s="33">
        <v>-0.11966590000000001</v>
      </c>
      <c r="DS107" s="33">
        <v>5.480587E-2</v>
      </c>
      <c r="DT107" s="33">
        <v>2.2527459999999999E-2</v>
      </c>
      <c r="DU107" s="33">
        <v>0.39031526</v>
      </c>
      <c r="DV107" s="33">
        <v>0.15085176</v>
      </c>
      <c r="DW107" s="33">
        <v>9.3466590000000002E-2</v>
      </c>
      <c r="DX107" s="33">
        <v>5.8330819999999999E-2</v>
      </c>
      <c r="DY107" s="33">
        <v>-4.6057300000000002E-2</v>
      </c>
      <c r="DZ107" s="33">
        <v>8.6622809999999995E-2</v>
      </c>
      <c r="EA107" s="33">
        <v>-0.4422838</v>
      </c>
      <c r="EB107" s="33">
        <v>-9.3404600000000001E-3</v>
      </c>
      <c r="EC107" s="33">
        <v>0.56498532999999995</v>
      </c>
      <c r="ED107" s="33">
        <v>0.60230167999999995</v>
      </c>
      <c r="EE107" s="33">
        <v>0.14768770000000001</v>
      </c>
      <c r="EF107" s="33">
        <v>-0.20630383999999999</v>
      </c>
      <c r="EG107" s="33">
        <v>-0.52140005</v>
      </c>
      <c r="EH107" s="33">
        <v>-0.73941161</v>
      </c>
      <c r="EI107" s="33">
        <v>-0.37713805</v>
      </c>
      <c r="EJ107" s="33">
        <v>1.0012119999999999E-2</v>
      </c>
      <c r="EK107" s="33">
        <v>-0.36196639000000003</v>
      </c>
      <c r="EL107" s="33">
        <v>3.7716739999999999E-2</v>
      </c>
      <c r="EM107" s="33">
        <v>-6.0775910000000002E-2</v>
      </c>
      <c r="EN107" s="33">
        <v>-0.53093294999999996</v>
      </c>
      <c r="EO107" s="33">
        <v>-0.22989345</v>
      </c>
      <c r="EP107" s="33">
        <v>-1.5557980000000001E-2</v>
      </c>
      <c r="EQ107" s="33">
        <v>0.13636497</v>
      </c>
      <c r="ER107" s="33">
        <v>9.2267920000000003E-2</v>
      </c>
      <c r="ES107" s="33">
        <v>77.016209000000003</v>
      </c>
      <c r="ET107" s="33">
        <v>75.181726999999995</v>
      </c>
      <c r="EU107" s="33">
        <v>74.516475</v>
      </c>
      <c r="EV107" s="33">
        <v>74.198634999999996</v>
      </c>
      <c r="EW107" s="33">
        <v>73.736699999999999</v>
      </c>
      <c r="EX107" s="33">
        <v>73.871803</v>
      </c>
      <c r="EY107" s="33">
        <v>74.759855000000002</v>
      </c>
      <c r="EZ107" s="33">
        <v>76.405914999999993</v>
      </c>
      <c r="FA107" s="33">
        <v>79.538521000000003</v>
      </c>
      <c r="FB107" s="33">
        <v>82.280316999999997</v>
      </c>
      <c r="FC107" s="33">
        <v>86.200817000000001</v>
      </c>
      <c r="FD107" s="33">
        <v>88.466678000000002</v>
      </c>
      <c r="FE107" s="33">
        <v>91.220130999999995</v>
      </c>
      <c r="FF107" s="33">
        <v>92.964659999999995</v>
      </c>
      <c r="FG107" s="33">
        <v>94.505167</v>
      </c>
      <c r="FH107" s="33">
        <v>95.849462000000003</v>
      </c>
      <c r="FI107" s="33">
        <v>95.491894000000002</v>
      </c>
      <c r="FJ107" s="33">
        <v>94.144658000000007</v>
      </c>
      <c r="FK107" s="33">
        <v>92.187199000000007</v>
      </c>
      <c r="FL107" s="33">
        <v>88.850503000000003</v>
      </c>
      <c r="FM107" s="33">
        <v>85.249196999999995</v>
      </c>
      <c r="FN107" s="33">
        <v>82.365583000000001</v>
      </c>
      <c r="FO107" s="33">
        <v>81.143693999999996</v>
      </c>
      <c r="FP107" s="33">
        <v>79.733175000000003</v>
      </c>
      <c r="FQ107" s="33">
        <v>2.4517799999999998</v>
      </c>
      <c r="FR107" s="82">
        <v>0.27780490000000002</v>
      </c>
      <c r="FS107">
        <v>1</v>
      </c>
    </row>
    <row r="108" spans="1:175" x14ac:dyDescent="0.2">
      <c r="A108" s="18" t="s">
        <v>0</v>
      </c>
      <c r="B108" s="27" t="s">
        <v>235</v>
      </c>
      <c r="C108" s="27">
        <v>42975</v>
      </c>
      <c r="D108" s="33">
        <v>4087</v>
      </c>
      <c r="E108" s="33">
        <v>8.1294055000000007</v>
      </c>
      <c r="F108" s="33">
        <v>7.7099428999999997</v>
      </c>
      <c r="G108" s="33">
        <v>7.6751177000000004</v>
      </c>
      <c r="H108" s="33">
        <v>7.8235451999999999</v>
      </c>
      <c r="I108" s="33">
        <v>8.4232806</v>
      </c>
      <c r="J108" s="33">
        <v>10.584318</v>
      </c>
      <c r="K108" s="33">
        <v>16.336075999999998</v>
      </c>
      <c r="L108" s="33">
        <v>23.335947000000001</v>
      </c>
      <c r="M108" s="33">
        <v>31.411642000000001</v>
      </c>
      <c r="N108" s="33">
        <v>34.974378000000002</v>
      </c>
      <c r="O108" s="33">
        <v>37.869740999999998</v>
      </c>
      <c r="P108" s="33">
        <v>40.468687000000003</v>
      </c>
      <c r="Q108" s="33">
        <v>41.739185999999997</v>
      </c>
      <c r="R108" s="33">
        <v>44.256625999999997</v>
      </c>
      <c r="S108" s="33">
        <v>44.946413</v>
      </c>
      <c r="T108" s="33">
        <v>39.584054000000002</v>
      </c>
      <c r="U108" s="33">
        <v>29.681327</v>
      </c>
      <c r="V108" s="33">
        <v>24.083950999999999</v>
      </c>
      <c r="W108" s="33">
        <v>19.800255</v>
      </c>
      <c r="X108" s="33">
        <v>17.452200999999999</v>
      </c>
      <c r="Y108" s="33">
        <v>15.238250000000001</v>
      </c>
      <c r="Z108" s="33">
        <v>13.073157</v>
      </c>
      <c r="AA108" s="33">
        <v>10.602332000000001</v>
      </c>
      <c r="AB108" s="33">
        <v>9.4919475999999996</v>
      </c>
      <c r="AC108" s="33">
        <v>-0.21293989999999999</v>
      </c>
      <c r="AD108" s="33">
        <v>-0.46997584999999997</v>
      </c>
      <c r="AE108" s="33">
        <v>-0.32033555000000002</v>
      </c>
      <c r="AF108" s="33">
        <v>-0.28709762999999999</v>
      </c>
      <c r="AG108" s="33">
        <v>-0.31968598999999998</v>
      </c>
      <c r="AH108" s="33">
        <v>-0.45555178000000002</v>
      </c>
      <c r="AI108" s="33">
        <v>-0.26460736000000001</v>
      </c>
      <c r="AJ108" s="33">
        <v>-0.42636359000000001</v>
      </c>
      <c r="AK108" s="33">
        <v>1.445899E-2</v>
      </c>
      <c r="AL108" s="33">
        <v>0.52400177999999997</v>
      </c>
      <c r="AM108" s="33">
        <v>0.56422627999999997</v>
      </c>
      <c r="AN108" s="33">
        <v>0.78869212</v>
      </c>
      <c r="AO108" s="33">
        <v>0.44124239999999998</v>
      </c>
      <c r="AP108" s="33">
        <v>0.46232619000000003</v>
      </c>
      <c r="AQ108" s="33">
        <v>1.6752311</v>
      </c>
      <c r="AR108" s="33">
        <v>2.2155461999999999</v>
      </c>
      <c r="AS108" s="33">
        <v>-0.26266835999999999</v>
      </c>
      <c r="AT108" s="33">
        <v>-0.84872042000000003</v>
      </c>
      <c r="AU108" s="33">
        <v>-1.0723033</v>
      </c>
      <c r="AV108" s="33">
        <v>-0.93139970000000005</v>
      </c>
      <c r="AW108" s="33">
        <v>-0.83784714999999998</v>
      </c>
      <c r="AX108" s="33">
        <v>-0.54350657000000002</v>
      </c>
      <c r="AY108" s="33">
        <v>-0.98285619999999996</v>
      </c>
      <c r="AZ108" s="33">
        <v>-0.90338200999999996</v>
      </c>
      <c r="BA108" s="33">
        <v>-0.1229682</v>
      </c>
      <c r="BB108" s="33">
        <v>-0.3706082</v>
      </c>
      <c r="BC108" s="33">
        <v>-0.22630188000000001</v>
      </c>
      <c r="BD108" s="33">
        <v>-0.17988054000000001</v>
      </c>
      <c r="BE108" s="33">
        <v>-0.20311275000000001</v>
      </c>
      <c r="BF108" s="33">
        <v>-0.33626096</v>
      </c>
      <c r="BG108" s="33">
        <v>-0.10972701999999999</v>
      </c>
      <c r="BH108" s="33">
        <v>-0.28222478000000001</v>
      </c>
      <c r="BI108" s="33">
        <v>0.19420597000000001</v>
      </c>
      <c r="BJ108" s="33">
        <v>0.72935139000000004</v>
      </c>
      <c r="BK108" s="33">
        <v>0.79550288999999996</v>
      </c>
      <c r="BL108" s="33">
        <v>1.0397981999999999</v>
      </c>
      <c r="BM108" s="33">
        <v>0.70368293999999998</v>
      </c>
      <c r="BN108" s="33">
        <v>0.77335427000000001</v>
      </c>
      <c r="BO108" s="33">
        <v>2.0090306999999998</v>
      </c>
      <c r="BP108" s="33">
        <v>2.5216759</v>
      </c>
      <c r="BQ108" s="33">
        <v>5.6923229999999998E-2</v>
      </c>
      <c r="BR108" s="33">
        <v>-0.50653605000000002</v>
      </c>
      <c r="BS108" s="33">
        <v>-0.70920165999999996</v>
      </c>
      <c r="BT108" s="33">
        <v>-0.59485725</v>
      </c>
      <c r="BU108" s="33">
        <v>-0.58490735999999999</v>
      </c>
      <c r="BV108" s="33">
        <v>-0.31095391999999999</v>
      </c>
      <c r="BW108" s="33">
        <v>-0.79177430000000004</v>
      </c>
      <c r="BX108" s="33">
        <v>-0.71541854000000005</v>
      </c>
      <c r="BY108" s="33">
        <v>-6.0654079999999999E-2</v>
      </c>
      <c r="BZ108" s="33">
        <v>-0.30178646999999997</v>
      </c>
      <c r="CA108" s="33">
        <v>-0.16117445</v>
      </c>
      <c r="CB108" s="33">
        <v>-0.10562231</v>
      </c>
      <c r="CC108" s="33">
        <v>-0.12237447999999999</v>
      </c>
      <c r="CD108" s="33">
        <v>-0.25364049999999999</v>
      </c>
      <c r="CE108" s="33">
        <v>-2.45736E-3</v>
      </c>
      <c r="CF108" s="33">
        <v>-0.18239468</v>
      </c>
      <c r="CG108" s="33">
        <v>0.31869818999999999</v>
      </c>
      <c r="CH108" s="33">
        <v>0.87157591000000001</v>
      </c>
      <c r="CI108" s="33">
        <v>0.95568436999999995</v>
      </c>
      <c r="CJ108" s="33">
        <v>1.2137134999999999</v>
      </c>
      <c r="CK108" s="33">
        <v>0.88544845999999999</v>
      </c>
      <c r="CL108" s="33">
        <v>0.98877137999999998</v>
      </c>
      <c r="CM108" s="33">
        <v>2.2402193000000001</v>
      </c>
      <c r="CN108" s="33">
        <v>2.7337004</v>
      </c>
      <c r="CO108" s="33">
        <v>0.2782714</v>
      </c>
      <c r="CP108" s="33">
        <v>-0.26954019000000001</v>
      </c>
      <c r="CQ108" s="33">
        <v>-0.45771857999999999</v>
      </c>
      <c r="CR108" s="33">
        <v>-0.36176897000000002</v>
      </c>
      <c r="CS108" s="33">
        <v>-0.40972202000000002</v>
      </c>
      <c r="CT108" s="33">
        <v>-0.14988867</v>
      </c>
      <c r="CU108" s="33">
        <v>-0.65943156000000003</v>
      </c>
      <c r="CV108" s="33">
        <v>-0.58523561000000002</v>
      </c>
      <c r="CW108" s="33">
        <v>1.66004E-3</v>
      </c>
      <c r="CX108" s="33">
        <v>-0.23296474</v>
      </c>
      <c r="CY108" s="33">
        <v>-9.6047019999999997E-2</v>
      </c>
      <c r="CZ108" s="33">
        <v>-3.1364089999999997E-2</v>
      </c>
      <c r="DA108" s="33">
        <v>-4.1636220000000002E-2</v>
      </c>
      <c r="DB108" s="33">
        <v>-0.17102004000000001</v>
      </c>
      <c r="DC108" s="33">
        <v>0.1048123</v>
      </c>
      <c r="DD108" s="33">
        <v>-8.2564570000000004E-2</v>
      </c>
      <c r="DE108" s="33">
        <v>0.44319039999999998</v>
      </c>
      <c r="DF108" s="33">
        <v>1.0138004</v>
      </c>
      <c r="DG108" s="33">
        <v>1.1158657999999999</v>
      </c>
      <c r="DH108" s="33">
        <v>1.3876288000000001</v>
      </c>
      <c r="DI108" s="33">
        <v>1.0672140000000001</v>
      </c>
      <c r="DJ108" s="33">
        <v>1.2041885000000001</v>
      </c>
      <c r="DK108" s="33">
        <v>2.4714079</v>
      </c>
      <c r="DL108" s="33">
        <v>2.9457249000000001</v>
      </c>
      <c r="DM108" s="33">
        <v>0.49961957000000001</v>
      </c>
      <c r="DN108" s="33">
        <v>-3.2544339999999998E-2</v>
      </c>
      <c r="DO108" s="33">
        <v>-0.20623549999999999</v>
      </c>
      <c r="DP108" s="33">
        <v>-0.12868070000000001</v>
      </c>
      <c r="DQ108" s="33">
        <v>-0.23453668999999999</v>
      </c>
      <c r="DR108" s="33">
        <v>1.117658E-2</v>
      </c>
      <c r="DS108" s="33">
        <v>-0.52708882000000001</v>
      </c>
      <c r="DT108" s="33">
        <v>-0.45505268999999998</v>
      </c>
      <c r="DU108" s="33">
        <v>9.1631740000000003E-2</v>
      </c>
      <c r="DV108" s="33">
        <v>-0.13359709</v>
      </c>
      <c r="DW108" s="33">
        <v>-2.0133600000000001E-3</v>
      </c>
      <c r="DX108" s="33">
        <v>7.5853000000000004E-2</v>
      </c>
      <c r="DY108" s="33">
        <v>7.4937019999999993E-2</v>
      </c>
      <c r="DZ108" s="33">
        <v>-5.1729219999999999E-2</v>
      </c>
      <c r="EA108" s="33">
        <v>0.25969263999999997</v>
      </c>
      <c r="EB108" s="33">
        <v>6.1574240000000002E-2</v>
      </c>
      <c r="EC108" s="33">
        <v>0.62293739000000004</v>
      </c>
      <c r="ED108" s="33">
        <v>1.21915</v>
      </c>
      <c r="EE108" s="33">
        <v>1.3471424999999999</v>
      </c>
      <c r="EF108" s="33">
        <v>1.6387349</v>
      </c>
      <c r="EG108" s="33">
        <v>1.3296545</v>
      </c>
      <c r="EH108" s="33">
        <v>1.5152166</v>
      </c>
      <c r="EI108" s="33">
        <v>2.8052074999999999</v>
      </c>
      <c r="EJ108" s="33">
        <v>3.2518546000000002</v>
      </c>
      <c r="EK108" s="33">
        <v>0.81921116999999999</v>
      </c>
      <c r="EL108" s="33">
        <v>0.30964003000000001</v>
      </c>
      <c r="EM108" s="33">
        <v>0.15686612999999999</v>
      </c>
      <c r="EN108" s="33">
        <v>0.20786175000000001</v>
      </c>
      <c r="EO108" s="33">
        <v>1.840311E-2</v>
      </c>
      <c r="EP108" s="33">
        <v>0.24372922999999999</v>
      </c>
      <c r="EQ108" s="33">
        <v>-0.33600692999999998</v>
      </c>
      <c r="ER108" s="33">
        <v>-0.26708922000000002</v>
      </c>
      <c r="ES108" s="33">
        <v>75.934666000000007</v>
      </c>
      <c r="ET108" s="33">
        <v>74.372116000000005</v>
      </c>
      <c r="EU108" s="33">
        <v>73.456074999999998</v>
      </c>
      <c r="EV108" s="33">
        <v>72.105197000000004</v>
      </c>
      <c r="EW108" s="33">
        <v>71.396859000000006</v>
      </c>
      <c r="EX108" s="33">
        <v>71.579312000000002</v>
      </c>
      <c r="EY108" s="33">
        <v>71.257964000000001</v>
      </c>
      <c r="EZ108" s="33">
        <v>73.597655000000003</v>
      </c>
      <c r="FA108" s="33">
        <v>78.189814999999996</v>
      </c>
      <c r="FB108" s="33">
        <v>82.932404000000005</v>
      </c>
      <c r="FC108" s="33">
        <v>87.238293999999996</v>
      </c>
      <c r="FD108" s="33">
        <v>90.678275999999997</v>
      </c>
      <c r="FE108" s="33">
        <v>94.269991000000005</v>
      </c>
      <c r="FF108" s="33">
        <v>96.911499000000006</v>
      </c>
      <c r="FG108" s="33">
        <v>99.014653999999993</v>
      </c>
      <c r="FH108" s="33">
        <v>100.17457</v>
      </c>
      <c r="FI108" s="33">
        <v>99.862846000000005</v>
      </c>
      <c r="FJ108" s="33">
        <v>98.436964000000003</v>
      </c>
      <c r="FK108" s="33">
        <v>95.908541999999997</v>
      </c>
      <c r="FL108" s="33">
        <v>90.287913000000003</v>
      </c>
      <c r="FM108" s="33">
        <v>85.686038999999994</v>
      </c>
      <c r="FN108" s="33">
        <v>82.259349</v>
      </c>
      <c r="FO108" s="33">
        <v>79.405957999999998</v>
      </c>
      <c r="FP108" s="33">
        <v>77.899136999999996</v>
      </c>
      <c r="FQ108" s="33">
        <v>3.553407</v>
      </c>
      <c r="FR108" s="82">
        <v>0.35456090000000001</v>
      </c>
      <c r="FS108">
        <v>1</v>
      </c>
    </row>
    <row r="109" spans="1:175" x14ac:dyDescent="0.2">
      <c r="A109" s="18" t="s">
        <v>0</v>
      </c>
      <c r="B109" s="27" t="s">
        <v>235</v>
      </c>
      <c r="C109" s="27">
        <v>42976</v>
      </c>
      <c r="D109" s="33">
        <v>4085</v>
      </c>
      <c r="E109" s="33">
        <v>9.1050924000000002</v>
      </c>
      <c r="F109" s="33">
        <v>8.6854630999999998</v>
      </c>
      <c r="G109" s="33">
        <v>8.3226777999999992</v>
      </c>
      <c r="H109" s="33">
        <v>8.1704623000000005</v>
      </c>
      <c r="I109" s="33">
        <v>8.6465665999999999</v>
      </c>
      <c r="J109" s="33">
        <v>10.548188</v>
      </c>
      <c r="K109" s="33">
        <v>16.141539999999999</v>
      </c>
      <c r="L109" s="33">
        <v>22.668303000000002</v>
      </c>
      <c r="M109" s="33">
        <v>30.313950999999999</v>
      </c>
      <c r="N109" s="33">
        <v>33.419877999999997</v>
      </c>
      <c r="O109" s="33">
        <v>35.324388999999996</v>
      </c>
      <c r="P109" s="33">
        <v>37.106616000000002</v>
      </c>
      <c r="Q109" s="33">
        <v>38.249429999999997</v>
      </c>
      <c r="R109" s="33">
        <v>40.777130999999997</v>
      </c>
      <c r="S109" s="33">
        <v>41.345174</v>
      </c>
      <c r="T109" s="33">
        <v>35.953729000000003</v>
      </c>
      <c r="U109" s="33">
        <v>28.138096999999998</v>
      </c>
      <c r="V109" s="33">
        <v>23.752333</v>
      </c>
      <c r="W109" s="33">
        <v>20.520161000000002</v>
      </c>
      <c r="X109" s="33">
        <v>17.010012</v>
      </c>
      <c r="Y109" s="33">
        <v>14.652010000000001</v>
      </c>
      <c r="Z109" s="33">
        <v>12.578407</v>
      </c>
      <c r="AA109" s="33">
        <v>10.371857</v>
      </c>
      <c r="AB109" s="33">
        <v>9.1763916999999999</v>
      </c>
      <c r="AC109" s="33">
        <v>-0.65073404999999995</v>
      </c>
      <c r="AD109" s="33">
        <v>-0.72692181</v>
      </c>
      <c r="AE109" s="33">
        <v>-0.87143013999999996</v>
      </c>
      <c r="AF109" s="33">
        <v>-0.98917164000000002</v>
      </c>
      <c r="AG109" s="33">
        <v>-0.83679663999999998</v>
      </c>
      <c r="AH109" s="33">
        <v>-0.75966641000000001</v>
      </c>
      <c r="AI109" s="33">
        <v>-0.12998005000000001</v>
      </c>
      <c r="AJ109" s="33">
        <v>0.22836545</v>
      </c>
      <c r="AK109" s="33">
        <v>0.82679988999999998</v>
      </c>
      <c r="AL109" s="33">
        <v>1.3894013000000001</v>
      </c>
      <c r="AM109" s="33">
        <v>0.86839622000000005</v>
      </c>
      <c r="AN109" s="33">
        <v>0.47921861999999998</v>
      </c>
      <c r="AO109" s="33">
        <v>0.41177968999999998</v>
      </c>
      <c r="AP109" s="33">
        <v>0.41990205000000003</v>
      </c>
      <c r="AQ109" s="33">
        <v>1.0921438000000001</v>
      </c>
      <c r="AR109" s="33">
        <v>1.8129271</v>
      </c>
      <c r="AS109" s="33">
        <v>0.63174293000000004</v>
      </c>
      <c r="AT109" s="33">
        <v>0.63588201</v>
      </c>
      <c r="AU109" s="33">
        <v>1.0145877000000001</v>
      </c>
      <c r="AV109" s="33">
        <v>-0.15096491000000001</v>
      </c>
      <c r="AW109" s="33">
        <v>-0.58534304000000004</v>
      </c>
      <c r="AX109" s="33">
        <v>-0.48608453000000001</v>
      </c>
      <c r="AY109" s="33">
        <v>-0.83165180999999999</v>
      </c>
      <c r="AZ109" s="33">
        <v>-0.97864059000000003</v>
      </c>
      <c r="BA109" s="33">
        <v>-0.51666352000000004</v>
      </c>
      <c r="BB109" s="33">
        <v>-0.59539604000000002</v>
      </c>
      <c r="BC109" s="33">
        <v>-0.74122557</v>
      </c>
      <c r="BD109" s="33">
        <v>-0.85862950000000005</v>
      </c>
      <c r="BE109" s="33">
        <v>-0.72692643999999995</v>
      </c>
      <c r="BF109" s="33">
        <v>-0.64229961000000002</v>
      </c>
      <c r="BG109" s="33">
        <v>3.6055200000000003E-2</v>
      </c>
      <c r="BH109" s="33">
        <v>0.40525968000000001</v>
      </c>
      <c r="BI109" s="33">
        <v>1.0153407000000001</v>
      </c>
      <c r="BJ109" s="33">
        <v>1.5934207</v>
      </c>
      <c r="BK109" s="33">
        <v>1.0940528</v>
      </c>
      <c r="BL109" s="33">
        <v>0.75187397</v>
      </c>
      <c r="BM109" s="33">
        <v>0.68110141000000002</v>
      </c>
      <c r="BN109" s="33">
        <v>0.71692809999999996</v>
      </c>
      <c r="BO109" s="33">
        <v>1.4044540999999999</v>
      </c>
      <c r="BP109" s="33">
        <v>2.0848097000000001</v>
      </c>
      <c r="BQ109" s="33">
        <v>0.89443866000000005</v>
      </c>
      <c r="BR109" s="33">
        <v>0.92232716999999997</v>
      </c>
      <c r="BS109" s="33">
        <v>1.3271656999999999</v>
      </c>
      <c r="BT109" s="33">
        <v>0.10655978000000001</v>
      </c>
      <c r="BU109" s="33">
        <v>-0.36811516</v>
      </c>
      <c r="BV109" s="33">
        <v>-0.28168446000000003</v>
      </c>
      <c r="BW109" s="33">
        <v>-0.66170353000000004</v>
      </c>
      <c r="BX109" s="33">
        <v>-0.80701341000000004</v>
      </c>
      <c r="BY109" s="33">
        <v>-0.42380667</v>
      </c>
      <c r="BZ109" s="33">
        <v>-0.50430169999999996</v>
      </c>
      <c r="CA109" s="33">
        <v>-0.65104627000000004</v>
      </c>
      <c r="CB109" s="33">
        <v>-0.76821640999999996</v>
      </c>
      <c r="CC109" s="33">
        <v>-0.65083067999999999</v>
      </c>
      <c r="CD109" s="33">
        <v>-0.56101171999999999</v>
      </c>
      <c r="CE109" s="33">
        <v>0.15105070000000001</v>
      </c>
      <c r="CF109" s="33">
        <v>0.52777609000000003</v>
      </c>
      <c r="CG109" s="33">
        <v>1.1459235999999999</v>
      </c>
      <c r="CH109" s="33">
        <v>1.7347239000000001</v>
      </c>
      <c r="CI109" s="33">
        <v>1.2503419</v>
      </c>
      <c r="CJ109" s="33">
        <v>0.94071424000000003</v>
      </c>
      <c r="CK109" s="33">
        <v>0.86763281999999997</v>
      </c>
      <c r="CL109" s="33">
        <v>0.92264745000000004</v>
      </c>
      <c r="CM109" s="33">
        <v>1.6207592</v>
      </c>
      <c r="CN109" s="33">
        <v>2.2731148999999999</v>
      </c>
      <c r="CO109" s="33">
        <v>1.0763809</v>
      </c>
      <c r="CP109" s="33">
        <v>1.1207182</v>
      </c>
      <c r="CQ109" s="33">
        <v>1.5436562</v>
      </c>
      <c r="CR109" s="33">
        <v>0.28492058999999997</v>
      </c>
      <c r="CS109" s="33">
        <v>-0.21766379</v>
      </c>
      <c r="CT109" s="33">
        <v>-0.14011758999999999</v>
      </c>
      <c r="CU109" s="33">
        <v>-0.54399786999999999</v>
      </c>
      <c r="CV109" s="33">
        <v>-0.68814494999999998</v>
      </c>
      <c r="CW109" s="33">
        <v>-0.33094983</v>
      </c>
      <c r="CX109" s="33">
        <v>-0.41320736000000002</v>
      </c>
      <c r="CY109" s="33">
        <v>-0.56086698000000001</v>
      </c>
      <c r="CZ109" s="33">
        <v>-0.67780333000000004</v>
      </c>
      <c r="DA109" s="33">
        <v>-0.57473492000000004</v>
      </c>
      <c r="DB109" s="33">
        <v>-0.47972383000000002</v>
      </c>
      <c r="DC109" s="33">
        <v>0.26604621000000001</v>
      </c>
      <c r="DD109" s="33">
        <v>0.65029249</v>
      </c>
      <c r="DE109" s="33">
        <v>1.2765063999999999</v>
      </c>
      <c r="DF109" s="33">
        <v>1.8760272</v>
      </c>
      <c r="DG109" s="33">
        <v>1.406631</v>
      </c>
      <c r="DH109" s="33">
        <v>1.1295545</v>
      </c>
      <c r="DI109" s="33">
        <v>1.0541642</v>
      </c>
      <c r="DJ109" s="33">
        <v>1.1283668</v>
      </c>
      <c r="DK109" s="33">
        <v>1.8370644</v>
      </c>
      <c r="DL109" s="33">
        <v>2.4614199999999999</v>
      </c>
      <c r="DM109" s="33">
        <v>1.2583232</v>
      </c>
      <c r="DN109" s="33">
        <v>1.3191093</v>
      </c>
      <c r="DO109" s="33">
        <v>1.7601468</v>
      </c>
      <c r="DP109" s="33">
        <v>0.46328140000000001</v>
      </c>
      <c r="DQ109" s="33">
        <v>-6.7212419999999995E-2</v>
      </c>
      <c r="DR109" s="33">
        <v>1.4492800000000001E-3</v>
      </c>
      <c r="DS109" s="33">
        <v>-0.42629220000000001</v>
      </c>
      <c r="DT109" s="33">
        <v>-0.56927649000000002</v>
      </c>
      <c r="DU109" s="33">
        <v>-0.19687930000000001</v>
      </c>
      <c r="DV109" s="33">
        <v>-0.28168159999999998</v>
      </c>
      <c r="DW109" s="33">
        <v>-0.43066241</v>
      </c>
      <c r="DX109" s="33">
        <v>-0.54726118999999995</v>
      </c>
      <c r="DY109" s="33">
        <v>-0.46486473</v>
      </c>
      <c r="DZ109" s="33">
        <v>-0.36235701999999997</v>
      </c>
      <c r="EA109" s="33">
        <v>0.43208145999999997</v>
      </c>
      <c r="EB109" s="33">
        <v>0.82718672000000004</v>
      </c>
      <c r="EC109" s="33">
        <v>1.4650472999999999</v>
      </c>
      <c r="ED109" s="33">
        <v>2.0800466000000002</v>
      </c>
      <c r="EE109" s="33">
        <v>1.6322875999999999</v>
      </c>
      <c r="EF109" s="33">
        <v>1.4022098999999999</v>
      </c>
      <c r="EG109" s="33">
        <v>1.3234859000000001</v>
      </c>
      <c r="EH109" s="33">
        <v>1.4253928</v>
      </c>
      <c r="EI109" s="33">
        <v>2.1493747000000001</v>
      </c>
      <c r="EJ109" s="33">
        <v>2.7333026</v>
      </c>
      <c r="EK109" s="33">
        <v>1.5210189000000001</v>
      </c>
      <c r="EL109" s="33">
        <v>1.6055543999999999</v>
      </c>
      <c r="EM109" s="33">
        <v>2.0727248</v>
      </c>
      <c r="EN109" s="33">
        <v>0.72080608000000002</v>
      </c>
      <c r="EO109" s="33">
        <v>0.15001547000000001</v>
      </c>
      <c r="EP109" s="33">
        <v>0.20584936000000001</v>
      </c>
      <c r="EQ109" s="33">
        <v>-0.25634392</v>
      </c>
      <c r="ER109" s="33">
        <v>-0.39764930999999998</v>
      </c>
      <c r="ES109" s="33">
        <v>76.504302999999993</v>
      </c>
      <c r="ET109" s="33">
        <v>75.056179999999998</v>
      </c>
      <c r="EU109" s="33">
        <v>73.660172000000003</v>
      </c>
      <c r="EV109" s="33">
        <v>72.681800999999993</v>
      </c>
      <c r="EW109" s="33">
        <v>71.695520000000002</v>
      </c>
      <c r="EX109" s="33">
        <v>70.636514000000005</v>
      </c>
      <c r="EY109" s="33">
        <v>70.559545999999997</v>
      </c>
      <c r="EZ109" s="33">
        <v>71.530568000000002</v>
      </c>
      <c r="FA109" s="33">
        <v>74.813096000000002</v>
      </c>
      <c r="FB109" s="33">
        <v>78.797264999999996</v>
      </c>
      <c r="FC109" s="33">
        <v>82.262708000000003</v>
      </c>
      <c r="FD109" s="33">
        <v>85.731880000000004</v>
      </c>
      <c r="FE109" s="33">
        <v>88.995551000000006</v>
      </c>
      <c r="FF109" s="33">
        <v>91.525098999999997</v>
      </c>
      <c r="FG109" s="33">
        <v>93.027759000000003</v>
      </c>
      <c r="FH109" s="33">
        <v>94.016007000000002</v>
      </c>
      <c r="FI109" s="33">
        <v>94.255133000000001</v>
      </c>
      <c r="FJ109" s="33">
        <v>93.184786000000003</v>
      </c>
      <c r="FK109" s="33">
        <v>90.565047000000007</v>
      </c>
      <c r="FL109" s="33">
        <v>85.670440999999997</v>
      </c>
      <c r="FM109" s="33">
        <v>82.103592000000006</v>
      </c>
      <c r="FN109" s="33">
        <v>79.459360000000004</v>
      </c>
      <c r="FO109" s="33">
        <v>77.151549000000003</v>
      </c>
      <c r="FP109" s="33">
        <v>74.998119000000003</v>
      </c>
      <c r="FQ109" s="33">
        <v>2.6740659999999998</v>
      </c>
      <c r="FR109" s="82">
        <v>0.30749779999999999</v>
      </c>
      <c r="FS109">
        <v>1</v>
      </c>
    </row>
    <row r="110" spans="1:175" x14ac:dyDescent="0.2">
      <c r="A110" s="18" t="s">
        <v>0</v>
      </c>
      <c r="B110" s="27" t="s">
        <v>235</v>
      </c>
      <c r="C110" s="27">
        <v>42978</v>
      </c>
      <c r="D110" s="33">
        <v>4082</v>
      </c>
      <c r="E110" s="33">
        <v>8.1108063000000001</v>
      </c>
      <c r="F110" s="33">
        <v>7.7396175999999999</v>
      </c>
      <c r="G110" s="33">
        <v>7.6455612000000004</v>
      </c>
      <c r="H110" s="33">
        <v>7.6000417000000002</v>
      </c>
      <c r="I110" s="33">
        <v>8.0630421999999999</v>
      </c>
      <c r="J110" s="33">
        <v>9.5075562999999992</v>
      </c>
      <c r="K110" s="33">
        <v>13.816841</v>
      </c>
      <c r="L110" s="33">
        <v>18.634799999999998</v>
      </c>
      <c r="M110" s="33">
        <v>25.612385</v>
      </c>
      <c r="N110" s="33">
        <v>28.948585000000001</v>
      </c>
      <c r="O110" s="33">
        <v>31.967708999999999</v>
      </c>
      <c r="P110" s="33">
        <v>35.219938999999997</v>
      </c>
      <c r="Q110" s="33">
        <v>37.339252000000002</v>
      </c>
      <c r="R110" s="33">
        <v>40.521740999999999</v>
      </c>
      <c r="S110" s="33">
        <v>41.459671</v>
      </c>
      <c r="T110" s="33">
        <v>36.232632000000002</v>
      </c>
      <c r="U110" s="33">
        <v>27.683513999999999</v>
      </c>
      <c r="V110" s="33">
        <v>23.461306</v>
      </c>
      <c r="W110" s="33">
        <v>20.074126</v>
      </c>
      <c r="X110" s="33">
        <v>17.815807</v>
      </c>
      <c r="Y110" s="33">
        <v>14.622797</v>
      </c>
      <c r="Z110" s="33">
        <v>12.329660000000001</v>
      </c>
      <c r="AA110" s="33">
        <v>10.176939000000001</v>
      </c>
      <c r="AB110" s="33">
        <v>8.8836227999999995</v>
      </c>
      <c r="AC110" s="33">
        <v>-0.85620465000000001</v>
      </c>
      <c r="AD110" s="33">
        <v>-0.93623599000000002</v>
      </c>
      <c r="AE110" s="33">
        <v>-0.81301765999999998</v>
      </c>
      <c r="AF110" s="33">
        <v>-0.82250444</v>
      </c>
      <c r="AG110" s="33">
        <v>-0.52123671999999999</v>
      </c>
      <c r="AH110" s="33">
        <v>-0.48577445000000002</v>
      </c>
      <c r="AI110" s="33">
        <v>0.2902226</v>
      </c>
      <c r="AJ110" s="33">
        <v>0.46692454999999999</v>
      </c>
      <c r="AK110" s="33">
        <v>0.65123843000000003</v>
      </c>
      <c r="AL110" s="33">
        <v>0.83952733000000002</v>
      </c>
      <c r="AM110" s="33">
        <v>0.85985953999999998</v>
      </c>
      <c r="AN110" s="33">
        <v>1.0622883999999999</v>
      </c>
      <c r="AO110" s="33">
        <v>1.0544248000000001</v>
      </c>
      <c r="AP110" s="33">
        <v>1.0745248000000001</v>
      </c>
      <c r="AQ110" s="33">
        <v>1.5818851</v>
      </c>
      <c r="AR110" s="33">
        <v>1.7269718999999999</v>
      </c>
      <c r="AS110" s="33">
        <v>-0.37693535</v>
      </c>
      <c r="AT110" s="33">
        <v>-0.71040155999999999</v>
      </c>
      <c r="AU110" s="33">
        <v>-1.0924594999999999</v>
      </c>
      <c r="AV110" s="33">
        <v>-0.65604397000000003</v>
      </c>
      <c r="AW110" s="33">
        <v>-0.91076365999999997</v>
      </c>
      <c r="AX110" s="33">
        <v>-0.56917291999999997</v>
      </c>
      <c r="AY110" s="33">
        <v>-0.90727365000000004</v>
      </c>
      <c r="AZ110" s="33">
        <v>-1.1508475</v>
      </c>
      <c r="BA110" s="33">
        <v>-0.72844423999999997</v>
      </c>
      <c r="BB110" s="33">
        <v>-0.81510523000000001</v>
      </c>
      <c r="BC110" s="33">
        <v>-0.69834125000000002</v>
      </c>
      <c r="BD110" s="33">
        <v>-0.71003444000000004</v>
      </c>
      <c r="BE110" s="33">
        <v>-0.42460476000000003</v>
      </c>
      <c r="BF110" s="33">
        <v>-0.39679205000000001</v>
      </c>
      <c r="BG110" s="33">
        <v>0.43121203000000002</v>
      </c>
      <c r="BH110" s="33">
        <v>0.60637242000000002</v>
      </c>
      <c r="BI110" s="33">
        <v>0.81104566</v>
      </c>
      <c r="BJ110" s="33">
        <v>1.0299008000000001</v>
      </c>
      <c r="BK110" s="33">
        <v>1.0951005</v>
      </c>
      <c r="BL110" s="33">
        <v>1.3481341</v>
      </c>
      <c r="BM110" s="33">
        <v>1.377159</v>
      </c>
      <c r="BN110" s="33">
        <v>1.4356857000000001</v>
      </c>
      <c r="BO110" s="33">
        <v>1.9690829999999999</v>
      </c>
      <c r="BP110" s="33">
        <v>2.0434888</v>
      </c>
      <c r="BQ110" s="33">
        <v>-9.0104879999999998E-2</v>
      </c>
      <c r="BR110" s="33">
        <v>-0.40625774999999997</v>
      </c>
      <c r="BS110" s="33">
        <v>-0.74190341999999998</v>
      </c>
      <c r="BT110" s="33">
        <v>-0.32180058</v>
      </c>
      <c r="BU110" s="33">
        <v>-0.68652957999999997</v>
      </c>
      <c r="BV110" s="33">
        <v>-0.38587081000000001</v>
      </c>
      <c r="BW110" s="33">
        <v>-0.75928635</v>
      </c>
      <c r="BX110" s="33">
        <v>-1.0101074000000001</v>
      </c>
      <c r="BY110" s="33">
        <v>-0.63995776999999998</v>
      </c>
      <c r="BZ110" s="33">
        <v>-0.73121042999999997</v>
      </c>
      <c r="CA110" s="33">
        <v>-0.61891671999999998</v>
      </c>
      <c r="CB110" s="33">
        <v>-0.63213805999999995</v>
      </c>
      <c r="CC110" s="33">
        <v>-0.35767777000000001</v>
      </c>
      <c r="CD110" s="33">
        <v>-0.33516310999999999</v>
      </c>
      <c r="CE110" s="33">
        <v>0.52886087999999998</v>
      </c>
      <c r="CF110" s="33">
        <v>0.70295359999999996</v>
      </c>
      <c r="CG110" s="33">
        <v>0.92172765999999995</v>
      </c>
      <c r="CH110" s="33">
        <v>1.1617529</v>
      </c>
      <c r="CI110" s="33">
        <v>1.2580277</v>
      </c>
      <c r="CJ110" s="33">
        <v>1.5461099</v>
      </c>
      <c r="CK110" s="33">
        <v>1.6006838000000001</v>
      </c>
      <c r="CL110" s="33">
        <v>1.6858247</v>
      </c>
      <c r="CM110" s="33">
        <v>2.2372551000000001</v>
      </c>
      <c r="CN110" s="33">
        <v>2.2627074</v>
      </c>
      <c r="CO110" s="33">
        <v>0.10855302999999999</v>
      </c>
      <c r="CP110" s="33">
        <v>-0.19560867000000001</v>
      </c>
      <c r="CQ110" s="33">
        <v>-0.49910936</v>
      </c>
      <c r="CR110" s="33">
        <v>-9.0304620000000002E-2</v>
      </c>
      <c r="CS110" s="33">
        <v>-0.53122574</v>
      </c>
      <c r="CT110" s="33">
        <v>-0.25891632999999997</v>
      </c>
      <c r="CU110" s="33">
        <v>-0.65679080000000001</v>
      </c>
      <c r="CV110" s="33">
        <v>-0.91263121000000003</v>
      </c>
      <c r="CW110" s="33">
        <v>-0.5514713</v>
      </c>
      <c r="CX110" s="33">
        <v>-0.64731563999999997</v>
      </c>
      <c r="CY110" s="33">
        <v>-0.53949219000000004</v>
      </c>
      <c r="CZ110" s="33">
        <v>-0.55424167999999996</v>
      </c>
      <c r="DA110" s="33">
        <v>-0.29075076999999999</v>
      </c>
      <c r="DB110" s="33">
        <v>-0.27353417000000002</v>
      </c>
      <c r="DC110" s="33">
        <v>0.62650974000000004</v>
      </c>
      <c r="DD110" s="33">
        <v>0.79953476999999995</v>
      </c>
      <c r="DE110" s="33">
        <v>1.0324097000000001</v>
      </c>
      <c r="DF110" s="33">
        <v>1.2936049999999999</v>
      </c>
      <c r="DG110" s="33">
        <v>1.4209548999999999</v>
      </c>
      <c r="DH110" s="33">
        <v>1.7440857000000001</v>
      </c>
      <c r="DI110" s="33">
        <v>1.8242086</v>
      </c>
      <c r="DJ110" s="33">
        <v>1.9359637000000001</v>
      </c>
      <c r="DK110" s="33">
        <v>2.5054272000000002</v>
      </c>
      <c r="DL110" s="33">
        <v>2.4819260000000001</v>
      </c>
      <c r="DM110" s="33">
        <v>0.30721093999999999</v>
      </c>
      <c r="DN110" s="33">
        <v>1.5040410000000001E-2</v>
      </c>
      <c r="DO110" s="33">
        <v>-0.25631531000000002</v>
      </c>
      <c r="DP110" s="33">
        <v>0.14119134</v>
      </c>
      <c r="DQ110" s="33">
        <v>-0.37592191000000003</v>
      </c>
      <c r="DR110" s="33">
        <v>-0.13196184</v>
      </c>
      <c r="DS110" s="33">
        <v>-0.55429525999999996</v>
      </c>
      <c r="DT110" s="33">
        <v>-0.81515501000000001</v>
      </c>
      <c r="DU110" s="33">
        <v>-0.42371089000000001</v>
      </c>
      <c r="DV110" s="33">
        <v>-0.52618487999999997</v>
      </c>
      <c r="DW110" s="33">
        <v>-0.42481577999999998</v>
      </c>
      <c r="DX110" s="33">
        <v>-0.44177168</v>
      </c>
      <c r="DY110" s="33">
        <v>-0.19411881</v>
      </c>
      <c r="DZ110" s="33">
        <v>-0.18455177</v>
      </c>
      <c r="EA110" s="33">
        <v>0.76749917000000001</v>
      </c>
      <c r="EB110" s="33">
        <v>0.93898263999999998</v>
      </c>
      <c r="EC110" s="33">
        <v>1.1922169</v>
      </c>
      <c r="ED110" s="33">
        <v>1.4839785000000001</v>
      </c>
      <c r="EE110" s="33">
        <v>1.6561958999999999</v>
      </c>
      <c r="EF110" s="33">
        <v>2.0299312999999999</v>
      </c>
      <c r="EG110" s="33">
        <v>2.1469429</v>
      </c>
      <c r="EH110" s="33">
        <v>2.2971246999999999</v>
      </c>
      <c r="EI110" s="33">
        <v>2.8926251000000001</v>
      </c>
      <c r="EJ110" s="33">
        <v>2.7984429</v>
      </c>
      <c r="EK110" s="33">
        <v>0.59404140999999999</v>
      </c>
      <c r="EL110" s="33">
        <v>0.31918423000000001</v>
      </c>
      <c r="EM110" s="33">
        <v>9.4240749999999998E-2</v>
      </c>
      <c r="EN110" s="33">
        <v>0.47543473000000003</v>
      </c>
      <c r="EO110" s="33">
        <v>-0.15168783</v>
      </c>
      <c r="EP110" s="33">
        <v>5.134027E-2</v>
      </c>
      <c r="EQ110" s="33">
        <v>-0.40630796000000002</v>
      </c>
      <c r="ER110" s="33">
        <v>-0.67441487</v>
      </c>
      <c r="ES110" s="33">
        <v>70.943634000000003</v>
      </c>
      <c r="ET110" s="33">
        <v>69.914252000000005</v>
      </c>
      <c r="EU110" s="33">
        <v>68.543356000000003</v>
      </c>
      <c r="EV110" s="33">
        <v>67.015500000000003</v>
      </c>
      <c r="EW110" s="33">
        <v>65.735388</v>
      </c>
      <c r="EX110" s="33">
        <v>65.969480000000004</v>
      </c>
      <c r="EY110" s="33">
        <v>65.089823999999993</v>
      </c>
      <c r="EZ110" s="33">
        <v>67.206244999999996</v>
      </c>
      <c r="FA110" s="33">
        <v>72.133585999999994</v>
      </c>
      <c r="FB110" s="33">
        <v>76.756882000000004</v>
      </c>
      <c r="FC110" s="33">
        <v>81.089669000000001</v>
      </c>
      <c r="FD110" s="33">
        <v>85.564209000000005</v>
      </c>
      <c r="FE110" s="33">
        <v>89.106994</v>
      </c>
      <c r="FF110" s="33">
        <v>92.579915999999997</v>
      </c>
      <c r="FG110" s="33">
        <v>94.868060999999997</v>
      </c>
      <c r="FH110" s="33">
        <v>96.999303999999995</v>
      </c>
      <c r="FI110" s="33">
        <v>97.694565999999995</v>
      </c>
      <c r="FJ110" s="33">
        <v>97.002861999999993</v>
      </c>
      <c r="FK110" s="33">
        <v>94.189670000000007</v>
      </c>
      <c r="FL110" s="33">
        <v>89.352926999999994</v>
      </c>
      <c r="FM110" s="33">
        <v>86.00967</v>
      </c>
      <c r="FN110" s="33">
        <v>83.096333000000001</v>
      </c>
      <c r="FO110" s="33">
        <v>80.773788999999994</v>
      </c>
      <c r="FP110" s="33">
        <v>79.319891999999996</v>
      </c>
      <c r="FQ110" s="33">
        <v>3.3483309999999999</v>
      </c>
      <c r="FR110" s="82">
        <v>0.366867</v>
      </c>
      <c r="FS110">
        <v>1</v>
      </c>
    </row>
    <row r="111" spans="1:175" x14ac:dyDescent="0.2">
      <c r="A111" s="18" t="s">
        <v>0</v>
      </c>
      <c r="B111" s="27" t="s">
        <v>235</v>
      </c>
      <c r="C111" s="27">
        <v>42979</v>
      </c>
      <c r="D111" s="33">
        <v>4078</v>
      </c>
      <c r="E111" s="33">
        <v>8.4344289000000003</v>
      </c>
      <c r="F111" s="33">
        <v>8.1200595999999994</v>
      </c>
      <c r="G111" s="33">
        <v>7.9845772000000004</v>
      </c>
      <c r="H111" s="33">
        <v>7.8535998999999999</v>
      </c>
      <c r="I111" s="33">
        <v>8.3026502999999998</v>
      </c>
      <c r="J111" s="33">
        <v>10.102301000000001</v>
      </c>
      <c r="K111" s="33">
        <v>14.821168999999999</v>
      </c>
      <c r="L111" s="33">
        <v>20.729026000000001</v>
      </c>
      <c r="M111" s="33">
        <v>29.24417</v>
      </c>
      <c r="N111" s="33">
        <v>33.787405999999997</v>
      </c>
      <c r="O111" s="33">
        <v>37.501308999999999</v>
      </c>
      <c r="P111" s="33">
        <v>40.524323000000003</v>
      </c>
      <c r="Q111" s="33">
        <v>41.946925</v>
      </c>
      <c r="R111" s="33">
        <v>44.634557999999998</v>
      </c>
      <c r="S111" s="33">
        <v>44.697642000000002</v>
      </c>
      <c r="T111" s="33">
        <v>37.461221999999999</v>
      </c>
      <c r="U111" s="33">
        <v>26.554347</v>
      </c>
      <c r="V111" s="33">
        <v>21.75704</v>
      </c>
      <c r="W111" s="33">
        <v>17.630789</v>
      </c>
      <c r="X111" s="33">
        <v>15.725569</v>
      </c>
      <c r="Y111" s="33">
        <v>14.305275999999999</v>
      </c>
      <c r="Z111" s="33">
        <v>12.874019000000001</v>
      </c>
      <c r="AA111" s="33">
        <v>11.020448</v>
      </c>
      <c r="AB111" s="33">
        <v>9.6840936000000006</v>
      </c>
      <c r="AC111" s="33">
        <v>-0.54630544999999997</v>
      </c>
      <c r="AD111" s="33">
        <v>-0.562971</v>
      </c>
      <c r="AE111" s="33">
        <v>-0.48046603999999998</v>
      </c>
      <c r="AF111" s="33">
        <v>-0.61779236999999998</v>
      </c>
      <c r="AG111" s="33">
        <v>-0.58752097000000003</v>
      </c>
      <c r="AH111" s="33">
        <v>-0.74897716999999997</v>
      </c>
      <c r="AI111" s="33">
        <v>-0.49049311000000001</v>
      </c>
      <c r="AJ111" s="33">
        <v>-4.670026E-2</v>
      </c>
      <c r="AK111" s="33">
        <v>0.78841061000000001</v>
      </c>
      <c r="AL111" s="33">
        <v>1.2887170999999999</v>
      </c>
      <c r="AM111" s="33">
        <v>0.97721040000000003</v>
      </c>
      <c r="AN111" s="33">
        <v>0.73571363000000001</v>
      </c>
      <c r="AO111" s="33">
        <v>0.25913156999999998</v>
      </c>
      <c r="AP111" s="33">
        <v>0.84160226999999999</v>
      </c>
      <c r="AQ111" s="33">
        <v>1.5565903000000001</v>
      </c>
      <c r="AR111" s="33">
        <v>1.7667934999999999</v>
      </c>
      <c r="AS111" s="33">
        <v>-0.97806123</v>
      </c>
      <c r="AT111" s="33">
        <v>-0.53576933999999998</v>
      </c>
      <c r="AU111" s="33">
        <v>-0.43580964</v>
      </c>
      <c r="AV111" s="33">
        <v>-0.26610207000000002</v>
      </c>
      <c r="AW111" s="33">
        <v>-0.22290087</v>
      </c>
      <c r="AX111" s="33">
        <v>-7.3552599999999997E-3</v>
      </c>
      <c r="AY111" s="33">
        <v>-0.41383566999999999</v>
      </c>
      <c r="AZ111" s="33">
        <v>-0.37108201000000002</v>
      </c>
      <c r="BA111" s="33">
        <v>-0.45530537999999998</v>
      </c>
      <c r="BB111" s="33">
        <v>-0.47012942000000002</v>
      </c>
      <c r="BC111" s="33">
        <v>-0.39318394000000001</v>
      </c>
      <c r="BD111" s="33">
        <v>-0.52605031000000002</v>
      </c>
      <c r="BE111" s="33">
        <v>-0.50232043999999998</v>
      </c>
      <c r="BF111" s="33">
        <v>-0.64451404999999995</v>
      </c>
      <c r="BG111" s="33">
        <v>-0.36320029999999998</v>
      </c>
      <c r="BH111" s="33">
        <v>7.8325939999999997E-2</v>
      </c>
      <c r="BI111" s="33">
        <v>0.95331840000000001</v>
      </c>
      <c r="BJ111" s="33">
        <v>1.503128</v>
      </c>
      <c r="BK111" s="33">
        <v>1.240586</v>
      </c>
      <c r="BL111" s="33">
        <v>1.0537377000000001</v>
      </c>
      <c r="BM111" s="33">
        <v>0.60506241000000005</v>
      </c>
      <c r="BN111" s="33">
        <v>1.2296541000000001</v>
      </c>
      <c r="BO111" s="33">
        <v>1.9649387</v>
      </c>
      <c r="BP111" s="33">
        <v>2.0991116999999999</v>
      </c>
      <c r="BQ111" s="33">
        <v>-0.72064094999999995</v>
      </c>
      <c r="BR111" s="33">
        <v>-0.30176142</v>
      </c>
      <c r="BS111" s="33">
        <v>-0.21950164</v>
      </c>
      <c r="BT111" s="33">
        <v>-4.7539489999999997E-2</v>
      </c>
      <c r="BU111" s="33">
        <v>-1.5835410000000001E-2</v>
      </c>
      <c r="BV111" s="33">
        <v>0.18848102999999999</v>
      </c>
      <c r="BW111" s="33">
        <v>-0.24978702</v>
      </c>
      <c r="BX111" s="33">
        <v>-0.24764117999999999</v>
      </c>
      <c r="BY111" s="33">
        <v>-0.39227899999999999</v>
      </c>
      <c r="BZ111" s="33">
        <v>-0.40582762999999999</v>
      </c>
      <c r="CA111" s="33">
        <v>-0.33273262999999997</v>
      </c>
      <c r="CB111" s="33">
        <v>-0.46251004000000001</v>
      </c>
      <c r="CC111" s="33">
        <v>-0.44331081999999999</v>
      </c>
      <c r="CD111" s="33">
        <v>-0.57216321000000003</v>
      </c>
      <c r="CE111" s="33">
        <v>-0.27503769</v>
      </c>
      <c r="CF111" s="33">
        <v>0.1649187</v>
      </c>
      <c r="CG111" s="33">
        <v>1.0675330000000001</v>
      </c>
      <c r="CH111" s="33">
        <v>1.6516283</v>
      </c>
      <c r="CI111" s="33">
        <v>1.4229991</v>
      </c>
      <c r="CJ111" s="33">
        <v>1.2740001999999999</v>
      </c>
      <c r="CK111" s="33">
        <v>0.84465303999999997</v>
      </c>
      <c r="CL111" s="33">
        <v>1.4984177000000001</v>
      </c>
      <c r="CM111" s="33">
        <v>2.2477594999999999</v>
      </c>
      <c r="CN111" s="33">
        <v>2.3292742999999998</v>
      </c>
      <c r="CO111" s="33">
        <v>-0.54235244000000005</v>
      </c>
      <c r="CP111" s="33">
        <v>-0.13968825000000001</v>
      </c>
      <c r="CQ111" s="33">
        <v>-6.9687379999999993E-2</v>
      </c>
      <c r="CR111" s="33">
        <v>0.10383629</v>
      </c>
      <c r="CS111" s="33">
        <v>0.12757750000000001</v>
      </c>
      <c r="CT111" s="33">
        <v>0.32411665000000001</v>
      </c>
      <c r="CU111" s="33">
        <v>-0.13616743000000001</v>
      </c>
      <c r="CV111" s="33">
        <v>-0.16214643000000001</v>
      </c>
      <c r="CW111" s="33">
        <v>-0.32925262</v>
      </c>
      <c r="CX111" s="33">
        <v>-0.34152584000000002</v>
      </c>
      <c r="CY111" s="33">
        <v>-0.27228131</v>
      </c>
      <c r="CZ111" s="33">
        <v>-0.39896977</v>
      </c>
      <c r="DA111" s="33">
        <v>-0.38430120000000001</v>
      </c>
      <c r="DB111" s="33">
        <v>-0.49981237000000001</v>
      </c>
      <c r="DC111" s="33">
        <v>-0.18687508</v>
      </c>
      <c r="DD111" s="33">
        <v>0.25151146000000002</v>
      </c>
      <c r="DE111" s="33">
        <v>1.1817477000000001</v>
      </c>
      <c r="DF111" s="33">
        <v>1.8001286000000001</v>
      </c>
      <c r="DG111" s="33">
        <v>1.6054122</v>
      </c>
      <c r="DH111" s="33">
        <v>1.4942626999999999</v>
      </c>
      <c r="DI111" s="33">
        <v>1.0842437</v>
      </c>
      <c r="DJ111" s="33">
        <v>1.7671812</v>
      </c>
      <c r="DK111" s="33">
        <v>2.5305803999999998</v>
      </c>
      <c r="DL111" s="33">
        <v>2.5594369000000001</v>
      </c>
      <c r="DM111" s="33">
        <v>-0.36406392999999998</v>
      </c>
      <c r="DN111" s="33">
        <v>2.2384919999999999E-2</v>
      </c>
      <c r="DO111" s="33">
        <v>8.0126879999999998E-2</v>
      </c>
      <c r="DP111" s="33">
        <v>0.25521206000000002</v>
      </c>
      <c r="DQ111" s="33">
        <v>0.27099041000000001</v>
      </c>
      <c r="DR111" s="33">
        <v>0.45975227000000002</v>
      </c>
      <c r="DS111" s="33">
        <v>-2.2547830000000001E-2</v>
      </c>
      <c r="DT111" s="33">
        <v>-7.6651689999999995E-2</v>
      </c>
      <c r="DU111" s="33">
        <v>-0.23825255000000001</v>
      </c>
      <c r="DV111" s="33">
        <v>-0.24868425999999999</v>
      </c>
      <c r="DW111" s="33">
        <v>-0.18499921</v>
      </c>
      <c r="DX111" s="33">
        <v>-0.30722770999999999</v>
      </c>
      <c r="DY111" s="33">
        <v>-0.29910067000000001</v>
      </c>
      <c r="DZ111" s="33">
        <v>-0.39534923999999999</v>
      </c>
      <c r="EA111" s="33">
        <v>-5.958227E-2</v>
      </c>
      <c r="EB111" s="33">
        <v>0.37653766</v>
      </c>
      <c r="EC111" s="33">
        <v>1.3466555</v>
      </c>
      <c r="ED111" s="33">
        <v>2.0145393999999999</v>
      </c>
      <c r="EE111" s="33">
        <v>1.8687878</v>
      </c>
      <c r="EF111" s="33">
        <v>1.8122868000000001</v>
      </c>
      <c r="EG111" s="33">
        <v>1.4301744999999999</v>
      </c>
      <c r="EH111" s="33">
        <v>2.155233</v>
      </c>
      <c r="EI111" s="33">
        <v>2.9389287999999998</v>
      </c>
      <c r="EJ111" s="33">
        <v>2.8917551000000001</v>
      </c>
      <c r="EK111" s="33">
        <v>-0.10664365000000001</v>
      </c>
      <c r="EL111" s="33">
        <v>0.25639284000000001</v>
      </c>
      <c r="EM111" s="33">
        <v>0.29643488000000001</v>
      </c>
      <c r="EN111" s="33">
        <v>0.47377465000000002</v>
      </c>
      <c r="EO111" s="33">
        <v>0.47805586999999999</v>
      </c>
      <c r="EP111" s="33">
        <v>0.65558855999999999</v>
      </c>
      <c r="EQ111" s="33">
        <v>0.14150082</v>
      </c>
      <c r="ER111" s="33">
        <v>4.678914E-2</v>
      </c>
      <c r="ES111" s="33">
        <v>77.656683000000001</v>
      </c>
      <c r="ET111" s="33">
        <v>76.682052999999996</v>
      </c>
      <c r="EU111" s="33">
        <v>75.389680999999996</v>
      </c>
      <c r="EV111" s="33">
        <v>74.466762000000003</v>
      </c>
      <c r="EW111" s="33">
        <v>74.131315000000001</v>
      </c>
      <c r="EX111" s="33">
        <v>73.801367999999997</v>
      </c>
      <c r="EY111" s="33">
        <v>72.902901999999997</v>
      </c>
      <c r="EZ111" s="33">
        <v>74.528966999999994</v>
      </c>
      <c r="FA111" s="33">
        <v>79.163826</v>
      </c>
      <c r="FB111" s="33">
        <v>85.169595000000001</v>
      </c>
      <c r="FC111" s="33">
        <v>90.585548000000003</v>
      </c>
      <c r="FD111" s="33">
        <v>94.999432999999996</v>
      </c>
      <c r="FE111" s="33">
        <v>98.534985000000006</v>
      </c>
      <c r="FF111" s="33">
        <v>101.71245999999999</v>
      </c>
      <c r="FG111" s="33">
        <v>103.63117</v>
      </c>
      <c r="FH111" s="33">
        <v>104.78167999999999</v>
      </c>
      <c r="FI111" s="33">
        <v>104.50960000000001</v>
      </c>
      <c r="FJ111" s="33">
        <v>103.08141999999999</v>
      </c>
      <c r="FK111" s="33">
        <v>99.239469</v>
      </c>
      <c r="FL111" s="33">
        <v>94.535028999999994</v>
      </c>
      <c r="FM111" s="33">
        <v>90.536856</v>
      </c>
      <c r="FN111" s="33">
        <v>87.913791000000003</v>
      </c>
      <c r="FO111" s="33">
        <v>85.568077000000002</v>
      </c>
      <c r="FP111" s="33">
        <v>83.591386999999997</v>
      </c>
      <c r="FQ111" s="33">
        <v>2.9621740000000001</v>
      </c>
      <c r="FR111" s="82">
        <v>0.32353999999999999</v>
      </c>
      <c r="FS111">
        <v>1</v>
      </c>
    </row>
    <row r="112" spans="1:175" x14ac:dyDescent="0.2">
      <c r="A112" s="18" t="s">
        <v>0</v>
      </c>
      <c r="B112" s="27" t="s">
        <v>235</v>
      </c>
      <c r="C112" s="27">
        <v>42980</v>
      </c>
      <c r="D112" s="33">
        <v>4078</v>
      </c>
      <c r="E112" s="33">
        <v>8.6996439999999993</v>
      </c>
      <c r="F112" s="33">
        <v>8.2125140999999999</v>
      </c>
      <c r="G112" s="33">
        <v>7.9194844</v>
      </c>
      <c r="H112" s="33">
        <v>7.7588162000000001</v>
      </c>
      <c r="I112" s="33">
        <v>8.0021301999999999</v>
      </c>
      <c r="J112" s="33">
        <v>8.6774786000000006</v>
      </c>
      <c r="K112" s="33">
        <v>9.0613504000000002</v>
      </c>
      <c r="L112" s="33">
        <v>8.4154990000000005</v>
      </c>
      <c r="M112" s="33">
        <v>8.3113375999999999</v>
      </c>
      <c r="N112" s="33">
        <v>8.8269794000000008</v>
      </c>
      <c r="O112" s="33">
        <v>9.5107870000000005</v>
      </c>
      <c r="P112" s="33">
        <v>10.407114999999999</v>
      </c>
      <c r="Q112" s="33">
        <v>10.92351</v>
      </c>
      <c r="R112" s="33">
        <v>11.637985</v>
      </c>
      <c r="S112" s="33">
        <v>12.4175</v>
      </c>
      <c r="T112" s="33">
        <v>13.413015</v>
      </c>
      <c r="U112" s="33">
        <v>13.899945000000001</v>
      </c>
      <c r="V112" s="33">
        <v>13.84966</v>
      </c>
      <c r="W112" s="33">
        <v>12.857339</v>
      </c>
      <c r="X112" s="33">
        <v>12.27126</v>
      </c>
      <c r="Y112" s="33">
        <v>11.389205</v>
      </c>
      <c r="Z112" s="33">
        <v>10.405096</v>
      </c>
      <c r="AA112" s="33">
        <v>9.7221451999999999</v>
      </c>
      <c r="AB112" s="33">
        <v>9.4484712000000002</v>
      </c>
      <c r="AC112" s="33">
        <v>-0.61497044000000001</v>
      </c>
      <c r="AD112" s="33">
        <v>-0.79367012000000003</v>
      </c>
      <c r="AE112" s="33">
        <v>-0.78899260999999998</v>
      </c>
      <c r="AF112" s="33">
        <v>-0.76017747000000002</v>
      </c>
      <c r="AG112" s="33">
        <v>-0.40702393999999997</v>
      </c>
      <c r="AH112" s="33">
        <v>0.18526002999999999</v>
      </c>
      <c r="AI112" s="33">
        <v>0.74105513000000001</v>
      </c>
      <c r="AJ112" s="33">
        <v>0.47373562000000002</v>
      </c>
      <c r="AK112" s="33">
        <v>7.2063020000000005E-2</v>
      </c>
      <c r="AL112" s="33">
        <v>-5.7213729999999997E-2</v>
      </c>
      <c r="AM112" s="33">
        <v>-0.11464378</v>
      </c>
      <c r="AN112" s="33">
        <v>-7.3008149999999994E-2</v>
      </c>
      <c r="AO112" s="33">
        <v>-0.42020772000000001</v>
      </c>
      <c r="AP112" s="33">
        <v>-0.60948261000000004</v>
      </c>
      <c r="AQ112" s="33">
        <v>-0.66160467999999995</v>
      </c>
      <c r="AR112" s="33">
        <v>-0.38091789999999998</v>
      </c>
      <c r="AS112" s="33">
        <v>-0.31349682000000001</v>
      </c>
      <c r="AT112" s="33">
        <v>-0.18915186</v>
      </c>
      <c r="AU112" s="33">
        <v>-0.52693597999999997</v>
      </c>
      <c r="AV112" s="33">
        <v>-0.30632633999999997</v>
      </c>
      <c r="AW112" s="33">
        <v>-0.48989177</v>
      </c>
      <c r="AX112" s="33">
        <v>-0.72466414999999995</v>
      </c>
      <c r="AY112" s="33">
        <v>-0.62261844</v>
      </c>
      <c r="AZ112" s="33">
        <v>-0.33173934999999999</v>
      </c>
      <c r="BA112" s="33">
        <v>-0.51233499999999998</v>
      </c>
      <c r="BB112" s="33">
        <v>-0.69207611999999996</v>
      </c>
      <c r="BC112" s="33">
        <v>-0.69305640999999996</v>
      </c>
      <c r="BD112" s="33">
        <v>-0.66519483999999995</v>
      </c>
      <c r="BE112" s="33">
        <v>-0.30361690000000002</v>
      </c>
      <c r="BF112" s="33">
        <v>0.30559374</v>
      </c>
      <c r="BG112" s="33">
        <v>0.86981023999999996</v>
      </c>
      <c r="BH112" s="33">
        <v>0.59494163</v>
      </c>
      <c r="BI112" s="33">
        <v>0.20601517999999999</v>
      </c>
      <c r="BJ112" s="33">
        <v>9.1887200000000002E-2</v>
      </c>
      <c r="BK112" s="33">
        <v>5.5168250000000002E-2</v>
      </c>
      <c r="BL112" s="33">
        <v>0.11573264</v>
      </c>
      <c r="BM112" s="33">
        <v>-0.2287969</v>
      </c>
      <c r="BN112" s="33">
        <v>-0.41020585999999998</v>
      </c>
      <c r="BO112" s="33">
        <v>-0.45998387000000002</v>
      </c>
      <c r="BP112" s="33">
        <v>-0.16157253999999999</v>
      </c>
      <c r="BQ112" s="33">
        <v>-9.6956710000000002E-2</v>
      </c>
      <c r="BR112" s="33">
        <v>1.216974E-2</v>
      </c>
      <c r="BS112" s="33">
        <v>-0.34448358000000001</v>
      </c>
      <c r="BT112" s="33">
        <v>-0.13639791000000001</v>
      </c>
      <c r="BU112" s="33">
        <v>-0.33101973000000001</v>
      </c>
      <c r="BV112" s="33">
        <v>-0.56737048000000001</v>
      </c>
      <c r="BW112" s="33">
        <v>-0.50664967000000005</v>
      </c>
      <c r="BX112" s="33">
        <v>-0.22326098999999999</v>
      </c>
      <c r="BY112" s="33">
        <v>-0.44125001000000003</v>
      </c>
      <c r="BZ112" s="33">
        <v>-0.62171242000000004</v>
      </c>
      <c r="CA112" s="33">
        <v>-0.62661129000000004</v>
      </c>
      <c r="CB112" s="33">
        <v>-0.59941014999999997</v>
      </c>
      <c r="CC112" s="33">
        <v>-0.23199749</v>
      </c>
      <c r="CD112" s="33">
        <v>0.38893650000000002</v>
      </c>
      <c r="CE112" s="33">
        <v>0.95898563999999997</v>
      </c>
      <c r="CF112" s="33">
        <v>0.67888853999999998</v>
      </c>
      <c r="CG112" s="33">
        <v>0.29879003999999998</v>
      </c>
      <c r="CH112" s="33">
        <v>0.19515404</v>
      </c>
      <c r="CI112" s="33">
        <v>0.17277954000000001</v>
      </c>
      <c r="CJ112" s="33">
        <v>0.24645392999999999</v>
      </c>
      <c r="CK112" s="33">
        <v>-9.6226350000000002E-2</v>
      </c>
      <c r="CL112" s="33">
        <v>-0.27218740000000002</v>
      </c>
      <c r="CM112" s="33">
        <v>-0.32034192</v>
      </c>
      <c r="CN112" s="33">
        <v>-9.6546199999999992E-3</v>
      </c>
      <c r="CO112" s="33">
        <v>5.3018309999999999E-2</v>
      </c>
      <c r="CP112" s="33">
        <v>0.15160446</v>
      </c>
      <c r="CQ112" s="33">
        <v>-0.21811759999999999</v>
      </c>
      <c r="CR112" s="33">
        <v>-1.8706009999999999E-2</v>
      </c>
      <c r="CS112" s="33">
        <v>-0.22098543000000001</v>
      </c>
      <c r="CT112" s="33">
        <v>-0.45842937</v>
      </c>
      <c r="CU112" s="33">
        <v>-0.42633005000000002</v>
      </c>
      <c r="CV112" s="33">
        <v>-0.14812921000000001</v>
      </c>
      <c r="CW112" s="33">
        <v>-0.37016501000000002</v>
      </c>
      <c r="CX112" s="33">
        <v>-0.55134872999999995</v>
      </c>
      <c r="CY112" s="33">
        <v>-0.56016617000000002</v>
      </c>
      <c r="CZ112" s="33">
        <v>-0.53362547000000005</v>
      </c>
      <c r="DA112" s="33">
        <v>-0.16037809</v>
      </c>
      <c r="DB112" s="33">
        <v>0.47227924999999998</v>
      </c>
      <c r="DC112" s="33">
        <v>1.0481609999999999</v>
      </c>
      <c r="DD112" s="33">
        <v>0.76283544999999997</v>
      </c>
      <c r="DE112" s="33">
        <v>0.39156489999999999</v>
      </c>
      <c r="DF112" s="33">
        <v>0.29842088999999999</v>
      </c>
      <c r="DG112" s="33">
        <v>0.29039083999999998</v>
      </c>
      <c r="DH112" s="33">
        <v>0.37717521999999998</v>
      </c>
      <c r="DI112" s="33">
        <v>3.6344189999999998E-2</v>
      </c>
      <c r="DJ112" s="33">
        <v>-0.13416892999999999</v>
      </c>
      <c r="DK112" s="33">
        <v>-0.18069995999999999</v>
      </c>
      <c r="DL112" s="33">
        <v>0.14226331</v>
      </c>
      <c r="DM112" s="33">
        <v>0.20299333999999999</v>
      </c>
      <c r="DN112" s="33">
        <v>0.29103918000000001</v>
      </c>
      <c r="DO112" s="33">
        <v>-9.1751620000000006E-2</v>
      </c>
      <c r="DP112" s="33">
        <v>9.8985900000000002E-2</v>
      </c>
      <c r="DQ112" s="33">
        <v>-0.11095114</v>
      </c>
      <c r="DR112" s="33">
        <v>-0.34948826</v>
      </c>
      <c r="DS112" s="33">
        <v>-0.34601042999999998</v>
      </c>
      <c r="DT112" s="33">
        <v>-7.2997430000000002E-2</v>
      </c>
      <c r="DU112" s="33">
        <v>-0.26752957999999999</v>
      </c>
      <c r="DV112" s="33">
        <v>-0.44975472</v>
      </c>
      <c r="DW112" s="33">
        <v>-0.46422996999999999</v>
      </c>
      <c r="DX112" s="33">
        <v>-0.43864283999999998</v>
      </c>
      <c r="DY112" s="33">
        <v>-5.6971050000000002E-2</v>
      </c>
      <c r="DZ112" s="33">
        <v>0.59261295999999997</v>
      </c>
      <c r="EA112" s="33">
        <v>1.1769162</v>
      </c>
      <c r="EB112" s="33">
        <v>0.88404145000000001</v>
      </c>
      <c r="EC112" s="33">
        <v>0.52551705000000004</v>
      </c>
      <c r="ED112" s="33">
        <v>0.44752181000000002</v>
      </c>
      <c r="EE112" s="33">
        <v>0.46020286999999999</v>
      </c>
      <c r="EF112" s="33">
        <v>0.56591599999999997</v>
      </c>
      <c r="EG112" s="33">
        <v>0.22775501000000001</v>
      </c>
      <c r="EH112" s="33">
        <v>6.5107819999999997E-2</v>
      </c>
      <c r="EI112" s="33">
        <v>2.0920850000000001E-2</v>
      </c>
      <c r="EJ112" s="33">
        <v>0.36160867000000002</v>
      </c>
      <c r="EK112" s="33">
        <v>0.41953344999999997</v>
      </c>
      <c r="EL112" s="33">
        <v>0.49236078</v>
      </c>
      <c r="EM112" s="33">
        <v>9.0700779999999995E-2</v>
      </c>
      <c r="EN112" s="33">
        <v>0.26891431999999998</v>
      </c>
      <c r="EO112" s="33">
        <v>4.7920909999999997E-2</v>
      </c>
      <c r="EP112" s="33">
        <v>-0.19219459</v>
      </c>
      <c r="EQ112" s="33">
        <v>-0.23004166000000001</v>
      </c>
      <c r="ER112" s="33">
        <v>3.5480919999999999E-2</v>
      </c>
      <c r="ES112" s="33">
        <v>82.223974999999996</v>
      </c>
      <c r="ET112" s="33">
        <v>81.007024999999999</v>
      </c>
      <c r="EU112" s="33">
        <v>79.791190999999998</v>
      </c>
      <c r="EV112" s="33">
        <v>78.046273999999997</v>
      </c>
      <c r="EW112" s="33">
        <v>77.153008</v>
      </c>
      <c r="EX112" s="33">
        <v>76.166972000000001</v>
      </c>
      <c r="EY112" s="33">
        <v>74.749370999999996</v>
      </c>
      <c r="EZ112" s="33">
        <v>77.037874000000002</v>
      </c>
      <c r="FA112" s="33">
        <v>82.108569000000003</v>
      </c>
      <c r="FB112" s="33">
        <v>88.467676999999995</v>
      </c>
      <c r="FC112" s="33">
        <v>93.231251</v>
      </c>
      <c r="FD112" s="33">
        <v>97.341496000000006</v>
      </c>
      <c r="FE112" s="33">
        <v>100.57669</v>
      </c>
      <c r="FF112" s="33">
        <v>103.00367</v>
      </c>
      <c r="FG112" s="33">
        <v>104.42899</v>
      </c>
      <c r="FH112" s="33">
        <v>105.4816</v>
      </c>
      <c r="FI112" s="33">
        <v>105.34349</v>
      </c>
      <c r="FJ112" s="33">
        <v>104.29631000000001</v>
      </c>
      <c r="FK112" s="33">
        <v>100.59264</v>
      </c>
      <c r="FL112" s="33">
        <v>96.041051999999993</v>
      </c>
      <c r="FM112" s="33">
        <v>91.926141000000001</v>
      </c>
      <c r="FN112" s="33">
        <v>89.343031999999994</v>
      </c>
      <c r="FO112" s="33">
        <v>86.824820000000003</v>
      </c>
      <c r="FP112" s="33">
        <v>85.309309999999996</v>
      </c>
      <c r="FQ112" s="33">
        <v>1.8766400000000001</v>
      </c>
      <c r="FR112" s="82">
        <v>0.2325537</v>
      </c>
      <c r="FS112">
        <v>1</v>
      </c>
    </row>
    <row r="113" spans="1:175" x14ac:dyDescent="0.2">
      <c r="A113" s="18" t="s">
        <v>0</v>
      </c>
      <c r="B113" s="27" t="s">
        <v>235</v>
      </c>
      <c r="C113" t="s">
        <v>1</v>
      </c>
      <c r="D113" s="33">
        <v>4119.8666999999996</v>
      </c>
      <c r="E113" s="33">
        <v>8.1646968999999991</v>
      </c>
      <c r="F113" s="33">
        <v>7.8307446000000001</v>
      </c>
      <c r="G113" s="33">
        <v>7.6153430999999996</v>
      </c>
      <c r="H113" s="33">
        <v>7.5587340999999997</v>
      </c>
      <c r="I113" s="33">
        <v>7.9378304000000002</v>
      </c>
      <c r="J113" s="33">
        <v>9.3294134</v>
      </c>
      <c r="K113" s="33">
        <v>12.321323</v>
      </c>
      <c r="L113" s="33">
        <v>15.770009</v>
      </c>
      <c r="M113" s="33">
        <v>19.254373000000001</v>
      </c>
      <c r="N113" s="33">
        <v>21.030335999999998</v>
      </c>
      <c r="O113" s="33">
        <v>22.689561999999999</v>
      </c>
      <c r="P113" s="33">
        <v>24.274180999999999</v>
      </c>
      <c r="Q113" s="33">
        <v>25.168132</v>
      </c>
      <c r="R113" s="33">
        <v>26.316772</v>
      </c>
      <c r="S113" s="33">
        <v>26.486395000000002</v>
      </c>
      <c r="T113" s="33">
        <v>24.018325000000001</v>
      </c>
      <c r="U113" s="33">
        <v>19.901259</v>
      </c>
      <c r="V113" s="33">
        <v>17.281423</v>
      </c>
      <c r="W113" s="33">
        <v>15.127416</v>
      </c>
      <c r="X113" s="33">
        <v>13.616749</v>
      </c>
      <c r="Y113" s="33">
        <v>12.351464</v>
      </c>
      <c r="Z113" s="33">
        <v>11.047545</v>
      </c>
      <c r="AA113" s="33">
        <v>9.7795632999999995</v>
      </c>
      <c r="AB113" s="33">
        <v>8.8992637999999999</v>
      </c>
      <c r="AC113" s="33">
        <v>-0.14785798</v>
      </c>
      <c r="AD113" s="33">
        <v>-0.20930884</v>
      </c>
      <c r="AE113" s="33">
        <v>-0.21139114000000001</v>
      </c>
      <c r="AF113" s="33">
        <v>-0.21698374000000001</v>
      </c>
      <c r="AG113" s="33">
        <v>-0.16489606000000001</v>
      </c>
      <c r="AH113" s="33">
        <v>-0.17935044999999999</v>
      </c>
      <c r="AI113" s="33">
        <v>-9.5466330000000002E-2</v>
      </c>
      <c r="AJ113" s="33">
        <v>2.2561350000000001E-2</v>
      </c>
      <c r="AK113" s="33">
        <v>0.27972456000000001</v>
      </c>
      <c r="AL113" s="33">
        <v>0.2609205</v>
      </c>
      <c r="AM113" s="33">
        <v>0.13333918</v>
      </c>
      <c r="AN113" s="33">
        <v>5.4089110000000003E-2</v>
      </c>
      <c r="AO113" s="33">
        <v>-8.0673690000000006E-2</v>
      </c>
      <c r="AP113" s="33">
        <v>-4.5895819999999997E-2</v>
      </c>
      <c r="AQ113" s="33">
        <v>0.23229521</v>
      </c>
      <c r="AR113" s="33">
        <v>0.44835113999999998</v>
      </c>
      <c r="AS113" s="33">
        <v>-4.3518950000000001E-2</v>
      </c>
      <c r="AT113" s="33">
        <v>9.6559679999999995E-2</v>
      </c>
      <c r="AU113" s="33">
        <v>2.7983870000000001E-2</v>
      </c>
      <c r="AV113" s="33">
        <v>-9.9037189999999997E-2</v>
      </c>
      <c r="AW113" s="33">
        <v>-0.13201061</v>
      </c>
      <c r="AX113" s="33">
        <v>-9.3210280000000006E-2</v>
      </c>
      <c r="AY113" s="33">
        <v>-9.9128450000000007E-2</v>
      </c>
      <c r="AZ113" s="33">
        <v>-0.15016750000000001</v>
      </c>
      <c r="BA113" s="33">
        <v>-0.11886240000000001</v>
      </c>
      <c r="BB113" s="33">
        <v>-0.18004548000000001</v>
      </c>
      <c r="BC113" s="33">
        <v>-0.1832995</v>
      </c>
      <c r="BD113" s="33">
        <v>-0.18483985</v>
      </c>
      <c r="BE113" s="33">
        <v>-0.12786892999999999</v>
      </c>
      <c r="BF113" s="33">
        <v>-0.14643886</v>
      </c>
      <c r="BG113" s="33">
        <v>-5.0203680000000001E-2</v>
      </c>
      <c r="BH113" s="33">
        <v>6.5805589999999997E-2</v>
      </c>
      <c r="BI113" s="33">
        <v>0.33006806999999999</v>
      </c>
      <c r="BJ113" s="33">
        <v>0.32407725999999998</v>
      </c>
      <c r="BK113" s="33">
        <v>0.20794033000000001</v>
      </c>
      <c r="BL113" s="33">
        <v>0.14474275</v>
      </c>
      <c r="BM113" s="33">
        <v>1.67063E-2</v>
      </c>
      <c r="BN113" s="33">
        <v>6.0708669999999999E-2</v>
      </c>
      <c r="BO113" s="33">
        <v>0.34626099999999999</v>
      </c>
      <c r="BP113" s="33">
        <v>0.55870291000000005</v>
      </c>
      <c r="BQ113" s="33">
        <v>5.5525570000000003E-2</v>
      </c>
      <c r="BR113" s="33">
        <v>0.18191787000000001</v>
      </c>
      <c r="BS113" s="33">
        <v>0.10843157</v>
      </c>
      <c r="BT113" s="33">
        <v>-2.7060440000000002E-2</v>
      </c>
      <c r="BU113" s="33">
        <v>-7.0196099999999997E-2</v>
      </c>
      <c r="BV113" s="33">
        <v>-3.5753630000000002E-2</v>
      </c>
      <c r="BW113" s="33">
        <v>-5.2746429999999997E-2</v>
      </c>
      <c r="BX113" s="33">
        <v>-0.10496918</v>
      </c>
      <c r="BY113" s="33">
        <v>-9.8780149999999997E-2</v>
      </c>
      <c r="BZ113" s="33">
        <v>-0.15977777000000001</v>
      </c>
      <c r="CA113" s="33">
        <v>-0.16384330999999999</v>
      </c>
      <c r="CB113" s="33">
        <v>-0.16257709000000001</v>
      </c>
      <c r="CC113" s="33">
        <v>-0.10222405</v>
      </c>
      <c r="CD113" s="33">
        <v>-0.12364438</v>
      </c>
      <c r="CE113" s="33">
        <v>-1.8854909999999999E-2</v>
      </c>
      <c r="CF113" s="33">
        <v>9.575641E-2</v>
      </c>
      <c r="CG113" s="33">
        <v>0.36493584000000001</v>
      </c>
      <c r="CH113" s="33">
        <v>0.36781943</v>
      </c>
      <c r="CI113" s="33">
        <v>0.25960886</v>
      </c>
      <c r="CJ113" s="33">
        <v>0.20752918000000001</v>
      </c>
      <c r="CK113" s="33">
        <v>8.4151390000000006E-2</v>
      </c>
      <c r="CL113" s="33">
        <v>0.13454261000000001</v>
      </c>
      <c r="CM113" s="33">
        <v>0.42519336000000002</v>
      </c>
      <c r="CN113" s="33">
        <v>0.63513220999999997</v>
      </c>
      <c r="CO113" s="33">
        <v>0.12412351000000001</v>
      </c>
      <c r="CP113" s="33">
        <v>0.24103669</v>
      </c>
      <c r="CQ113" s="33">
        <v>0.16414941</v>
      </c>
      <c r="CR113" s="33">
        <v>2.2790439999999999E-2</v>
      </c>
      <c r="CS113" s="33">
        <v>-2.7383560000000001E-2</v>
      </c>
      <c r="CT113" s="33">
        <v>4.0406599999999997E-3</v>
      </c>
      <c r="CU113" s="33">
        <v>-2.0622379999999999E-2</v>
      </c>
      <c r="CV113" s="33">
        <v>-7.3664960000000002E-2</v>
      </c>
      <c r="CW113" s="33">
        <v>-7.8697890000000006E-2</v>
      </c>
      <c r="CX113" s="33">
        <v>-0.13951005999999999</v>
      </c>
      <c r="CY113" s="33">
        <v>-0.14438713</v>
      </c>
      <c r="CZ113" s="33">
        <v>-0.14031432999999999</v>
      </c>
      <c r="DA113" s="33">
        <v>-7.6579170000000002E-2</v>
      </c>
      <c r="DB113" s="33">
        <v>-0.10084991</v>
      </c>
      <c r="DC113" s="33">
        <v>1.2493860000000001E-2</v>
      </c>
      <c r="DD113" s="33">
        <v>0.12570723</v>
      </c>
      <c r="DE113" s="33">
        <v>0.39980360999999998</v>
      </c>
      <c r="DF113" s="33">
        <v>0.41156161000000002</v>
      </c>
      <c r="DG113" s="33">
        <v>0.31127738999999999</v>
      </c>
      <c r="DH113" s="33">
        <v>0.27031561999999998</v>
      </c>
      <c r="DI113" s="33">
        <v>0.15159648000000001</v>
      </c>
      <c r="DJ113" s="33">
        <v>0.20837655999999999</v>
      </c>
      <c r="DK113" s="33">
        <v>0.50412570999999995</v>
      </c>
      <c r="DL113" s="33">
        <v>0.71156151000000001</v>
      </c>
      <c r="DM113" s="33">
        <v>0.19272144999999999</v>
      </c>
      <c r="DN113" s="33">
        <v>0.30015551000000001</v>
      </c>
      <c r="DO113" s="33">
        <v>0.21986723999999999</v>
      </c>
      <c r="DP113" s="33">
        <v>7.2641319999999995E-2</v>
      </c>
      <c r="DQ113" s="33">
        <v>1.542899E-2</v>
      </c>
      <c r="DR113" s="33">
        <v>4.3834959999999999E-2</v>
      </c>
      <c r="DS113" s="33">
        <v>1.150166E-2</v>
      </c>
      <c r="DT113" s="33">
        <v>-4.2360729999999999E-2</v>
      </c>
      <c r="DU113" s="33">
        <v>-4.970231E-2</v>
      </c>
      <c r="DV113" s="33">
        <v>-0.11024671</v>
      </c>
      <c r="DW113" s="33">
        <v>-0.11629549</v>
      </c>
      <c r="DX113" s="33">
        <v>-0.10817044000000001</v>
      </c>
      <c r="DY113" s="33">
        <v>-3.9552039999999997E-2</v>
      </c>
      <c r="DZ113" s="33">
        <v>-6.7938310000000002E-2</v>
      </c>
      <c r="EA113" s="33">
        <v>5.7756500000000002E-2</v>
      </c>
      <c r="EB113" s="33">
        <v>0.16895146999999999</v>
      </c>
      <c r="EC113" s="33">
        <v>0.45014712000000001</v>
      </c>
      <c r="ED113" s="33">
        <v>0.47471836000000001</v>
      </c>
      <c r="EE113" s="33">
        <v>0.38587853999999999</v>
      </c>
      <c r="EF113" s="33">
        <v>0.36096926000000001</v>
      </c>
      <c r="EG113" s="33">
        <v>0.24897647000000001</v>
      </c>
      <c r="EH113" s="33">
        <v>0.31498103999999999</v>
      </c>
      <c r="EI113" s="33">
        <v>0.61809150000000002</v>
      </c>
      <c r="EJ113" s="33">
        <v>0.82191327999999997</v>
      </c>
      <c r="EK113" s="33">
        <v>0.29176596999999999</v>
      </c>
      <c r="EL113" s="33">
        <v>0.38551370000000001</v>
      </c>
      <c r="EM113" s="33">
        <v>0.30031493999999997</v>
      </c>
      <c r="EN113" s="33">
        <v>0.14461806999999999</v>
      </c>
      <c r="EO113" s="33">
        <v>7.7243500000000007E-2</v>
      </c>
      <c r="EP113" s="33">
        <v>0.1012916</v>
      </c>
      <c r="EQ113" s="33">
        <v>5.788368E-2</v>
      </c>
      <c r="ER113" s="33">
        <v>2.8375900000000001E-3</v>
      </c>
      <c r="ES113" s="33">
        <v>75.480037999999993</v>
      </c>
      <c r="ET113" s="33">
        <v>74.223027000000002</v>
      </c>
      <c r="EU113" s="33">
        <v>72.999032999999997</v>
      </c>
      <c r="EV113" s="33">
        <v>71.860117000000002</v>
      </c>
      <c r="EW113" s="33">
        <v>71.118416999999994</v>
      </c>
      <c r="EX113" s="33">
        <v>71.021721999999997</v>
      </c>
      <c r="EY113" s="33">
        <v>71.468279999999993</v>
      </c>
      <c r="EZ113" s="33">
        <v>73.879484000000005</v>
      </c>
      <c r="FA113" s="33">
        <v>77.703047999999995</v>
      </c>
      <c r="FB113" s="33">
        <v>81.995104999999995</v>
      </c>
      <c r="FC113" s="33">
        <v>86.039006000000001</v>
      </c>
      <c r="FD113" s="33">
        <v>89.520758999999998</v>
      </c>
      <c r="FE113" s="33">
        <v>92.575599999999994</v>
      </c>
      <c r="FF113" s="33">
        <v>94.969716000000005</v>
      </c>
      <c r="FG113" s="33">
        <v>96.663287999999994</v>
      </c>
      <c r="FH113" s="33">
        <v>97.776888999999997</v>
      </c>
      <c r="FI113" s="33">
        <v>97.611275000000006</v>
      </c>
      <c r="FJ113" s="33">
        <v>96.456734999999995</v>
      </c>
      <c r="FK113" s="33">
        <v>93.946144000000004</v>
      </c>
      <c r="FL113" s="33">
        <v>89.644525000000002</v>
      </c>
      <c r="FM113" s="33">
        <v>85.447570999999996</v>
      </c>
      <c r="FN113" s="33">
        <v>82.439755000000005</v>
      </c>
      <c r="FO113" s="33">
        <v>80.110765000000001</v>
      </c>
      <c r="FP113" s="33">
        <v>78.140071000000006</v>
      </c>
      <c r="FQ113" s="33">
        <v>0.93408199999999997</v>
      </c>
      <c r="FR113" s="82">
        <v>0.1194268</v>
      </c>
      <c r="FS113">
        <v>1</v>
      </c>
    </row>
    <row r="114" spans="1:175" x14ac:dyDescent="0.2">
      <c r="A114" s="18" t="s">
        <v>0</v>
      </c>
      <c r="B114" s="27" t="s">
        <v>201</v>
      </c>
      <c r="C114" s="27">
        <v>42902</v>
      </c>
      <c r="D114" s="33">
        <v>32538</v>
      </c>
      <c r="E114" s="33">
        <v>3.0049511999999998</v>
      </c>
      <c r="F114" s="33">
        <v>2.8667484000000001</v>
      </c>
      <c r="G114" s="33">
        <v>2.7474153000000001</v>
      </c>
      <c r="H114" s="33">
        <v>2.6998077</v>
      </c>
      <c r="I114" s="33">
        <v>2.7361974999999998</v>
      </c>
      <c r="J114" s="33">
        <v>2.8711088</v>
      </c>
      <c r="K114" s="33">
        <v>2.9405766</v>
      </c>
      <c r="L114" s="33">
        <v>3.4587989000000001</v>
      </c>
      <c r="M114" s="33">
        <v>4.2066828000000003</v>
      </c>
      <c r="N114" s="33">
        <v>4.8944679999999998</v>
      </c>
      <c r="O114" s="33">
        <v>5.3573199000000002</v>
      </c>
      <c r="P114" s="33">
        <v>5.6423325000000002</v>
      </c>
      <c r="Q114" s="33">
        <v>5.6679423</v>
      </c>
      <c r="R114" s="33">
        <v>5.7351932999999997</v>
      </c>
      <c r="S114" s="33">
        <v>5.7673307999999999</v>
      </c>
      <c r="T114" s="33">
        <v>5.7412527999999998</v>
      </c>
      <c r="U114" s="33">
        <v>5.5574988999999997</v>
      </c>
      <c r="V114" s="33">
        <v>5.1030863999999996</v>
      </c>
      <c r="W114" s="33">
        <v>4.7630577000000001</v>
      </c>
      <c r="X114" s="33">
        <v>4.5974221999999996</v>
      </c>
      <c r="Y114" s="33">
        <v>4.5650444999999999</v>
      </c>
      <c r="Z114" s="33">
        <v>4.3272839999999997</v>
      </c>
      <c r="AA114" s="33">
        <v>3.8562981999999999</v>
      </c>
      <c r="AB114" s="33">
        <v>3.4542896999999999</v>
      </c>
      <c r="AC114" s="33">
        <v>-8.3480090000000007E-2</v>
      </c>
      <c r="AD114" s="33">
        <v>-7.5434370000000001E-2</v>
      </c>
      <c r="AE114" s="33">
        <v>-7.7288289999999996E-2</v>
      </c>
      <c r="AF114" s="33">
        <v>-6.4937930000000005E-2</v>
      </c>
      <c r="AG114" s="33">
        <v>-6.8157099999999998E-2</v>
      </c>
      <c r="AH114" s="33">
        <v>-3.0793129999999998E-2</v>
      </c>
      <c r="AI114" s="33">
        <v>-1.08649E-2</v>
      </c>
      <c r="AJ114" s="33">
        <v>4.6955499999999997E-3</v>
      </c>
      <c r="AK114" s="33">
        <v>3.8574589999999999E-2</v>
      </c>
      <c r="AL114" s="33">
        <v>0.14306390999999999</v>
      </c>
      <c r="AM114" s="33">
        <v>0.19779484999999999</v>
      </c>
      <c r="AN114" s="33">
        <v>0.21038333000000001</v>
      </c>
      <c r="AO114" s="33">
        <v>0.11700339</v>
      </c>
      <c r="AP114" s="33">
        <v>6.3670649999999995E-2</v>
      </c>
      <c r="AQ114" s="33">
        <v>5.0845790000000002E-2</v>
      </c>
      <c r="AR114" s="33">
        <v>4.3695480000000002E-2</v>
      </c>
      <c r="AS114" s="33">
        <v>1.8766099999999999E-3</v>
      </c>
      <c r="AT114" s="33">
        <v>1.1953000000000001E-3</v>
      </c>
      <c r="AU114" s="33">
        <v>1.6450469999999998E-2</v>
      </c>
      <c r="AV114" s="33">
        <v>1.7601700000000001E-2</v>
      </c>
      <c r="AW114" s="33">
        <v>-8.0186370000000007E-2</v>
      </c>
      <c r="AX114" s="33">
        <v>-0.14326394000000001</v>
      </c>
      <c r="AY114" s="33">
        <v>-0.10845977</v>
      </c>
      <c r="AZ114" s="33">
        <v>-8.9937589999999998E-2</v>
      </c>
      <c r="BA114" s="33">
        <v>-7.1380879999999994E-2</v>
      </c>
      <c r="BB114" s="33">
        <v>-6.1580339999999997E-2</v>
      </c>
      <c r="BC114" s="33">
        <v>-6.5375139999999998E-2</v>
      </c>
      <c r="BD114" s="33">
        <v>-5.4450289999999998E-2</v>
      </c>
      <c r="BE114" s="33">
        <v>-5.7581750000000001E-2</v>
      </c>
      <c r="BF114" s="33">
        <v>-2.0839590000000002E-2</v>
      </c>
      <c r="BG114" s="33">
        <v>4.8786000000000001E-4</v>
      </c>
      <c r="BH114" s="33">
        <v>2.0159759999999999E-2</v>
      </c>
      <c r="BI114" s="33">
        <v>5.7032529999999998E-2</v>
      </c>
      <c r="BJ114" s="33">
        <v>0.16161442000000001</v>
      </c>
      <c r="BK114" s="33">
        <v>0.21940197</v>
      </c>
      <c r="BL114" s="33">
        <v>0.23311075000000001</v>
      </c>
      <c r="BM114" s="33">
        <v>0.14024053</v>
      </c>
      <c r="BN114" s="33">
        <v>8.6462990000000003E-2</v>
      </c>
      <c r="BO114" s="33">
        <v>7.4247880000000002E-2</v>
      </c>
      <c r="BP114" s="33">
        <v>6.8091949999999998E-2</v>
      </c>
      <c r="BQ114" s="33">
        <v>3.1175379999999999E-2</v>
      </c>
      <c r="BR114" s="33">
        <v>3.2225919999999998E-2</v>
      </c>
      <c r="BS114" s="33">
        <v>4.6801370000000002E-2</v>
      </c>
      <c r="BT114" s="33">
        <v>4.8858400000000003E-2</v>
      </c>
      <c r="BU114" s="33">
        <v>-4.5149090000000003E-2</v>
      </c>
      <c r="BV114" s="33">
        <v>-0.10915344</v>
      </c>
      <c r="BW114" s="33">
        <v>-7.7458189999999996E-2</v>
      </c>
      <c r="BX114" s="33">
        <v>-6.274383E-2</v>
      </c>
      <c r="BY114" s="33">
        <v>-6.3001009999999996E-2</v>
      </c>
      <c r="BZ114" s="33">
        <v>-5.1985070000000001E-2</v>
      </c>
      <c r="CA114" s="33">
        <v>-5.712412E-2</v>
      </c>
      <c r="CB114" s="33">
        <v>-4.7186569999999997E-2</v>
      </c>
      <c r="CC114" s="33">
        <v>-5.0257299999999998E-2</v>
      </c>
      <c r="CD114" s="33">
        <v>-1.3945809999999999E-2</v>
      </c>
      <c r="CE114" s="33">
        <v>8.3507500000000005E-3</v>
      </c>
      <c r="CF114" s="33">
        <v>3.0870229999999999E-2</v>
      </c>
      <c r="CG114" s="33">
        <v>6.9816450000000002E-2</v>
      </c>
      <c r="CH114" s="33">
        <v>0.17446244999999999</v>
      </c>
      <c r="CI114" s="33">
        <v>0.23436699</v>
      </c>
      <c r="CJ114" s="33">
        <v>0.24885168999999999</v>
      </c>
      <c r="CK114" s="33">
        <v>0.15633449999999999</v>
      </c>
      <c r="CL114" s="33">
        <v>0.10224889</v>
      </c>
      <c r="CM114" s="33">
        <v>9.0456099999999998E-2</v>
      </c>
      <c r="CN114" s="33">
        <v>8.4988880000000003E-2</v>
      </c>
      <c r="CO114" s="33">
        <v>5.146763E-2</v>
      </c>
      <c r="CP114" s="33">
        <v>5.3717630000000002E-2</v>
      </c>
      <c r="CQ114" s="33">
        <v>6.7822320000000005E-2</v>
      </c>
      <c r="CR114" s="33">
        <v>7.0506689999999997E-2</v>
      </c>
      <c r="CS114" s="33">
        <v>-2.0882370000000001E-2</v>
      </c>
      <c r="CT114" s="33">
        <v>-8.5528610000000005E-2</v>
      </c>
      <c r="CU114" s="33">
        <v>-5.5986599999999997E-2</v>
      </c>
      <c r="CV114" s="33">
        <v>-4.3909509999999999E-2</v>
      </c>
      <c r="CW114" s="33">
        <v>-5.4621129999999997E-2</v>
      </c>
      <c r="CX114" s="33">
        <v>-4.238981E-2</v>
      </c>
      <c r="CY114" s="33">
        <v>-4.8873109999999997E-2</v>
      </c>
      <c r="CZ114" s="33">
        <v>-3.9922859999999998E-2</v>
      </c>
      <c r="DA114" s="33">
        <v>-4.293284E-2</v>
      </c>
      <c r="DB114" s="33">
        <v>-7.05202E-3</v>
      </c>
      <c r="DC114" s="33">
        <v>1.6213640000000001E-2</v>
      </c>
      <c r="DD114" s="33">
        <v>4.1580689999999997E-2</v>
      </c>
      <c r="DE114" s="33">
        <v>8.2600370000000006E-2</v>
      </c>
      <c r="DF114" s="33">
        <v>0.18731048</v>
      </c>
      <c r="DG114" s="33">
        <v>0.24933200999999999</v>
      </c>
      <c r="DH114" s="33">
        <v>0.26459263999999999</v>
      </c>
      <c r="DI114" s="33">
        <v>0.17242847</v>
      </c>
      <c r="DJ114" s="33">
        <v>0.11803479</v>
      </c>
      <c r="DK114" s="33">
        <v>0.10666431</v>
      </c>
      <c r="DL114" s="33">
        <v>0.1018858</v>
      </c>
      <c r="DM114" s="33">
        <v>7.1759870000000003E-2</v>
      </c>
      <c r="DN114" s="33">
        <v>7.520934E-2</v>
      </c>
      <c r="DO114" s="33">
        <v>8.8843259999999993E-2</v>
      </c>
      <c r="DP114" s="33">
        <v>9.2154990000000006E-2</v>
      </c>
      <c r="DQ114" s="33">
        <v>3.38434E-3</v>
      </c>
      <c r="DR114" s="33">
        <v>-6.1903779999999999E-2</v>
      </c>
      <c r="DS114" s="33">
        <v>-3.4514999999999997E-2</v>
      </c>
      <c r="DT114" s="33">
        <v>-2.5075199999999999E-2</v>
      </c>
      <c r="DU114" s="33">
        <v>-4.2521919999999998E-2</v>
      </c>
      <c r="DV114" s="33">
        <v>-2.853578E-2</v>
      </c>
      <c r="DW114" s="33">
        <v>-3.695996E-2</v>
      </c>
      <c r="DX114" s="33">
        <v>-2.943521E-2</v>
      </c>
      <c r="DY114" s="33">
        <v>-3.2357499999999997E-2</v>
      </c>
      <c r="DZ114" s="33">
        <v>2.9015099999999999E-3</v>
      </c>
      <c r="EA114" s="33">
        <v>2.7566400000000001E-2</v>
      </c>
      <c r="EB114" s="33">
        <v>5.7044909999999997E-2</v>
      </c>
      <c r="EC114" s="33">
        <v>0.10105831</v>
      </c>
      <c r="ED114" s="33">
        <v>0.20586099999999999</v>
      </c>
      <c r="EE114" s="33">
        <v>0.27093911999999998</v>
      </c>
      <c r="EF114" s="33">
        <v>0.28732005999999999</v>
      </c>
      <c r="EG114" s="33">
        <v>0.19566560999999999</v>
      </c>
      <c r="EH114" s="33">
        <v>0.14082712999999999</v>
      </c>
      <c r="EI114" s="33">
        <v>0.1300664</v>
      </c>
      <c r="EJ114" s="33">
        <v>0.12628228</v>
      </c>
      <c r="EK114" s="33">
        <v>0.10105865</v>
      </c>
      <c r="EL114" s="33">
        <v>0.10623995999999999</v>
      </c>
      <c r="EM114" s="33">
        <v>0.11919415999999999</v>
      </c>
      <c r="EN114" s="33">
        <v>0.12341168</v>
      </c>
      <c r="EO114" s="33">
        <v>3.8421619999999997E-2</v>
      </c>
      <c r="EP114" s="33">
        <v>-2.7793289999999998E-2</v>
      </c>
      <c r="EQ114" s="33">
        <v>-3.5134200000000002E-3</v>
      </c>
      <c r="ER114" s="33">
        <v>2.1185599999999998E-3</v>
      </c>
      <c r="ES114" s="33">
        <v>69.332052000000004</v>
      </c>
      <c r="ET114" s="33">
        <v>68.282292999999996</v>
      </c>
      <c r="EU114" s="33">
        <v>67.317875999999998</v>
      </c>
      <c r="EV114" s="33">
        <v>66.218627999999995</v>
      </c>
      <c r="EW114" s="33">
        <v>65.251420999999993</v>
      </c>
      <c r="EX114" s="33">
        <v>64.929247000000004</v>
      </c>
      <c r="EY114" s="33">
        <v>66.159122999999994</v>
      </c>
      <c r="EZ114" s="33">
        <v>69.511921000000001</v>
      </c>
      <c r="FA114" s="33">
        <v>73.670464999999993</v>
      </c>
      <c r="FB114" s="33">
        <v>77.508392000000001</v>
      </c>
      <c r="FC114" s="33">
        <v>80.805015999999995</v>
      </c>
      <c r="FD114" s="33">
        <v>83.895368000000005</v>
      </c>
      <c r="FE114" s="33">
        <v>86.572129000000004</v>
      </c>
      <c r="FF114" s="33">
        <v>87.888755000000003</v>
      </c>
      <c r="FG114" s="33">
        <v>89.264465000000001</v>
      </c>
      <c r="FH114" s="33">
        <v>90.076177999999999</v>
      </c>
      <c r="FI114" s="33">
        <v>89.887704999999997</v>
      </c>
      <c r="FJ114" s="33">
        <v>89.128192999999996</v>
      </c>
      <c r="FK114" s="33">
        <v>87.600532000000001</v>
      </c>
      <c r="FL114" s="33">
        <v>85.071550999999999</v>
      </c>
      <c r="FM114" s="33">
        <v>81.773501999999993</v>
      </c>
      <c r="FN114" s="33">
        <v>79.372842000000006</v>
      </c>
      <c r="FO114" s="33">
        <v>77.378764000000004</v>
      </c>
      <c r="FP114" s="33">
        <v>75.357613000000001</v>
      </c>
      <c r="FQ114" s="33">
        <v>0.36122910000000003</v>
      </c>
      <c r="FR114" s="82">
        <v>3.1981500000000003E-2</v>
      </c>
      <c r="FS114">
        <v>1</v>
      </c>
    </row>
    <row r="115" spans="1:175" x14ac:dyDescent="0.2">
      <c r="A115" s="18" t="s">
        <v>0</v>
      </c>
      <c r="B115" s="27" t="s">
        <v>201</v>
      </c>
      <c r="C115" s="27">
        <v>42905</v>
      </c>
      <c r="D115" s="33">
        <v>32532</v>
      </c>
      <c r="E115" s="33">
        <v>3.4100592000000001</v>
      </c>
      <c r="F115" s="33">
        <v>3.2540605</v>
      </c>
      <c r="G115" s="33">
        <v>3.1195756000000001</v>
      </c>
      <c r="H115" s="33">
        <v>3.0579513999999999</v>
      </c>
      <c r="I115" s="33">
        <v>3.1256415</v>
      </c>
      <c r="J115" s="33">
        <v>3.3135705999999998</v>
      </c>
      <c r="K115" s="33">
        <v>3.5026557</v>
      </c>
      <c r="L115" s="33">
        <v>4.1318438000000004</v>
      </c>
      <c r="M115" s="33">
        <v>5.0096870999999998</v>
      </c>
      <c r="N115" s="33">
        <v>5.7373213999999999</v>
      </c>
      <c r="O115" s="33">
        <v>6.1707897000000003</v>
      </c>
      <c r="P115" s="33">
        <v>6.4501249999999999</v>
      </c>
      <c r="Q115" s="33">
        <v>6.4763985000000002</v>
      </c>
      <c r="R115" s="33">
        <v>6.5217387999999996</v>
      </c>
      <c r="S115" s="33">
        <v>6.5243086000000003</v>
      </c>
      <c r="T115" s="33">
        <v>6.4624272999999999</v>
      </c>
      <c r="U115" s="33">
        <v>6.2111558999999996</v>
      </c>
      <c r="V115" s="33">
        <v>5.6108802999999998</v>
      </c>
      <c r="W115" s="33">
        <v>5.1732351000000003</v>
      </c>
      <c r="X115" s="33">
        <v>4.9286019999999997</v>
      </c>
      <c r="Y115" s="33">
        <v>4.8464539000000002</v>
      </c>
      <c r="Z115" s="33">
        <v>4.5507014000000003</v>
      </c>
      <c r="AA115" s="33">
        <v>3.9807790999999999</v>
      </c>
      <c r="AB115" s="33">
        <v>3.6119593999999999</v>
      </c>
      <c r="AC115" s="33">
        <v>-5.2047410000000002E-2</v>
      </c>
      <c r="AD115" s="33">
        <v>-8.4515439999999997E-2</v>
      </c>
      <c r="AE115" s="33">
        <v>-0.1159993</v>
      </c>
      <c r="AF115" s="33">
        <v>-0.12606650999999999</v>
      </c>
      <c r="AG115" s="33">
        <v>-0.12318069</v>
      </c>
      <c r="AH115" s="33">
        <v>-5.8024390000000002E-2</v>
      </c>
      <c r="AI115" s="33">
        <v>4.01812E-3</v>
      </c>
      <c r="AJ115" s="33">
        <v>1.8740400000000001E-2</v>
      </c>
      <c r="AK115" s="33">
        <v>7.6498960000000005E-2</v>
      </c>
      <c r="AL115" s="33">
        <v>0.17884367000000001</v>
      </c>
      <c r="AM115" s="33">
        <v>0.18071097</v>
      </c>
      <c r="AN115" s="33">
        <v>0.19855817000000001</v>
      </c>
      <c r="AO115" s="33">
        <v>0.12965747</v>
      </c>
      <c r="AP115" s="33">
        <v>0.12632325</v>
      </c>
      <c r="AQ115" s="33">
        <v>0.13900660000000001</v>
      </c>
      <c r="AR115" s="33">
        <v>0.2169469</v>
      </c>
      <c r="AS115" s="33">
        <v>0.18480603000000001</v>
      </c>
      <c r="AT115" s="33">
        <v>0.10080179</v>
      </c>
      <c r="AU115" s="33">
        <v>6.5619369999999996E-2</v>
      </c>
      <c r="AV115" s="33">
        <v>7.0766029999999994E-2</v>
      </c>
      <c r="AW115" s="33">
        <v>-1.7735E-4</v>
      </c>
      <c r="AX115" s="33">
        <v>-5.3850170000000003E-2</v>
      </c>
      <c r="AY115" s="33">
        <v>-0.13016896999999999</v>
      </c>
      <c r="AZ115" s="33">
        <v>-0.12690007</v>
      </c>
      <c r="BA115" s="33">
        <v>-3.3938469999999998E-2</v>
      </c>
      <c r="BB115" s="33">
        <v>-6.7866280000000001E-2</v>
      </c>
      <c r="BC115" s="33">
        <v>-0.10138918</v>
      </c>
      <c r="BD115" s="33">
        <v>-0.1123487</v>
      </c>
      <c r="BE115" s="33">
        <v>-0.10934940999999999</v>
      </c>
      <c r="BF115" s="33">
        <v>-4.5471270000000001E-2</v>
      </c>
      <c r="BG115" s="33">
        <v>1.898826E-2</v>
      </c>
      <c r="BH115" s="33">
        <v>3.609188E-2</v>
      </c>
      <c r="BI115" s="33">
        <v>9.8719169999999995E-2</v>
      </c>
      <c r="BJ115" s="33">
        <v>0.20128129</v>
      </c>
      <c r="BK115" s="33">
        <v>0.20572547999999999</v>
      </c>
      <c r="BL115" s="33">
        <v>0.22491836000000001</v>
      </c>
      <c r="BM115" s="33">
        <v>0.16522058000000001</v>
      </c>
      <c r="BN115" s="33">
        <v>0.16128001</v>
      </c>
      <c r="BO115" s="33">
        <v>0.17170837</v>
      </c>
      <c r="BP115" s="33">
        <v>0.24747769999999999</v>
      </c>
      <c r="BQ115" s="33">
        <v>0.21560425</v>
      </c>
      <c r="BR115" s="33">
        <v>0.1313928</v>
      </c>
      <c r="BS115" s="33">
        <v>9.6430340000000003E-2</v>
      </c>
      <c r="BT115" s="33">
        <v>0.10112483</v>
      </c>
      <c r="BU115" s="33">
        <v>3.0018929999999999E-2</v>
      </c>
      <c r="BV115" s="33">
        <v>-2.2171079999999999E-2</v>
      </c>
      <c r="BW115" s="33">
        <v>-0.10163959</v>
      </c>
      <c r="BX115" s="33">
        <v>-0.10198752</v>
      </c>
      <c r="BY115" s="33">
        <v>-2.1396269999999998E-2</v>
      </c>
      <c r="BZ115" s="33">
        <v>-5.6335120000000002E-2</v>
      </c>
      <c r="CA115" s="33">
        <v>-9.1270249999999997E-2</v>
      </c>
      <c r="CB115" s="33">
        <v>-0.10284778</v>
      </c>
      <c r="CC115" s="33">
        <v>-9.9769910000000003E-2</v>
      </c>
      <c r="CD115" s="33">
        <v>-3.6777009999999999E-2</v>
      </c>
      <c r="CE115" s="33">
        <v>2.9356529999999999E-2</v>
      </c>
      <c r="CF115" s="33">
        <v>4.8109470000000001E-2</v>
      </c>
      <c r="CG115" s="33">
        <v>0.11410882</v>
      </c>
      <c r="CH115" s="33">
        <v>0.21682151999999999</v>
      </c>
      <c r="CI115" s="33">
        <v>0.22305045000000001</v>
      </c>
      <c r="CJ115" s="33">
        <v>0.24317535000000001</v>
      </c>
      <c r="CK115" s="33">
        <v>0.18985147999999999</v>
      </c>
      <c r="CL115" s="33">
        <v>0.18549096000000001</v>
      </c>
      <c r="CM115" s="33">
        <v>0.19435751000000001</v>
      </c>
      <c r="CN115" s="33">
        <v>0.26862323999999999</v>
      </c>
      <c r="CO115" s="33">
        <v>0.23693501</v>
      </c>
      <c r="CP115" s="33">
        <v>0.15258004999999999</v>
      </c>
      <c r="CQ115" s="33">
        <v>0.11776992999999999</v>
      </c>
      <c r="CR115" s="33">
        <v>0.12215125</v>
      </c>
      <c r="CS115" s="33">
        <v>5.0932779999999997E-2</v>
      </c>
      <c r="CT115" s="33">
        <v>-2.3025000000000001E-4</v>
      </c>
      <c r="CU115" s="33">
        <v>-8.1880229999999998E-2</v>
      </c>
      <c r="CV115" s="33">
        <v>-8.4733169999999997E-2</v>
      </c>
      <c r="CW115" s="33">
        <v>-8.8540700000000003E-3</v>
      </c>
      <c r="CX115" s="33">
        <v>-4.4803959999999997E-2</v>
      </c>
      <c r="CY115" s="33">
        <v>-8.1151329999999994E-2</v>
      </c>
      <c r="CZ115" s="33">
        <v>-9.3346869999999998E-2</v>
      </c>
      <c r="DA115" s="33">
        <v>-9.0190409999999999E-2</v>
      </c>
      <c r="DB115" s="33">
        <v>-2.8082759999999998E-2</v>
      </c>
      <c r="DC115" s="33">
        <v>3.9724799999999998E-2</v>
      </c>
      <c r="DD115" s="33">
        <v>6.0127050000000001E-2</v>
      </c>
      <c r="DE115" s="33">
        <v>0.12949847</v>
      </c>
      <c r="DF115" s="33">
        <v>0.23236175000000001</v>
      </c>
      <c r="DG115" s="33">
        <v>0.24037541000000001</v>
      </c>
      <c r="DH115" s="33">
        <v>0.26143232999999999</v>
      </c>
      <c r="DI115" s="33">
        <v>0.21448238</v>
      </c>
      <c r="DJ115" s="33">
        <v>0.20970190999999999</v>
      </c>
      <c r="DK115" s="33">
        <v>0.21700665999999999</v>
      </c>
      <c r="DL115" s="33">
        <v>0.28976878</v>
      </c>
      <c r="DM115" s="33">
        <v>0.25826577000000001</v>
      </c>
      <c r="DN115" s="33">
        <v>0.17376728999999999</v>
      </c>
      <c r="DO115" s="33">
        <v>0.13910951999999999</v>
      </c>
      <c r="DP115" s="33">
        <v>0.14317766000000001</v>
      </c>
      <c r="DQ115" s="33">
        <v>7.1846629999999995E-2</v>
      </c>
      <c r="DR115" s="33">
        <v>2.1710589999999998E-2</v>
      </c>
      <c r="DS115" s="33">
        <v>-6.2120870000000002E-2</v>
      </c>
      <c r="DT115" s="33">
        <v>-6.7478819999999995E-2</v>
      </c>
      <c r="DU115" s="33">
        <v>9.2548700000000001E-3</v>
      </c>
      <c r="DV115" s="33">
        <v>-2.8154800000000001E-2</v>
      </c>
      <c r="DW115" s="33">
        <v>-6.6541199999999995E-2</v>
      </c>
      <c r="DX115" s="33">
        <v>-7.9629050000000007E-2</v>
      </c>
      <c r="DY115" s="33">
        <v>-7.6359129999999997E-2</v>
      </c>
      <c r="DZ115" s="33">
        <v>-1.5529630000000001E-2</v>
      </c>
      <c r="EA115" s="33">
        <v>5.4694930000000003E-2</v>
      </c>
      <c r="EB115" s="33">
        <v>7.7478530000000004E-2</v>
      </c>
      <c r="EC115" s="33">
        <v>0.15171867999999999</v>
      </c>
      <c r="ED115" s="33">
        <v>0.25479938000000002</v>
      </c>
      <c r="EE115" s="33">
        <v>0.26538992</v>
      </c>
      <c r="EF115" s="33">
        <v>0.28779252</v>
      </c>
      <c r="EG115" s="33">
        <v>0.25004547999999999</v>
      </c>
      <c r="EH115" s="33">
        <v>0.24465866999999999</v>
      </c>
      <c r="EI115" s="33">
        <v>0.24970841999999999</v>
      </c>
      <c r="EJ115" s="33">
        <v>0.32029957999999997</v>
      </c>
      <c r="EK115" s="33">
        <v>0.28906398999999999</v>
      </c>
      <c r="EL115" s="33">
        <v>0.20435829999999999</v>
      </c>
      <c r="EM115" s="33">
        <v>0.1699205</v>
      </c>
      <c r="EN115" s="33">
        <v>0.17353647</v>
      </c>
      <c r="EO115" s="33">
        <v>0.10204290000000001</v>
      </c>
      <c r="EP115" s="33">
        <v>5.338967E-2</v>
      </c>
      <c r="EQ115" s="33">
        <v>-3.3591490000000002E-2</v>
      </c>
      <c r="ER115" s="33">
        <v>-4.2566270000000003E-2</v>
      </c>
      <c r="ES115" s="33">
        <v>79.781881999999996</v>
      </c>
      <c r="ET115" s="33">
        <v>78.717382000000001</v>
      </c>
      <c r="EU115" s="33">
        <v>76.445549</v>
      </c>
      <c r="EV115" s="33">
        <v>75.189413999999999</v>
      </c>
      <c r="EW115" s="33">
        <v>74.541852000000006</v>
      </c>
      <c r="EX115" s="33">
        <v>73.363010000000003</v>
      </c>
      <c r="EY115" s="33">
        <v>74.007508999999999</v>
      </c>
      <c r="EZ115" s="33">
        <v>77.155760999999998</v>
      </c>
      <c r="FA115" s="33">
        <v>81.169355999999993</v>
      </c>
      <c r="FB115" s="33">
        <v>85.380088999999998</v>
      </c>
      <c r="FC115" s="33">
        <v>88.878697000000003</v>
      </c>
      <c r="FD115" s="33">
        <v>92.372924999999995</v>
      </c>
      <c r="FE115" s="33">
        <v>94.438036999999994</v>
      </c>
      <c r="FF115" s="33">
        <v>95.559718000000004</v>
      </c>
      <c r="FG115" s="33">
        <v>96.397402</v>
      </c>
      <c r="FH115" s="33">
        <v>97.106581000000006</v>
      </c>
      <c r="FI115" s="33">
        <v>96.765389999999996</v>
      </c>
      <c r="FJ115" s="33">
        <v>95.378202000000002</v>
      </c>
      <c r="FK115" s="33">
        <v>93.176913999999996</v>
      </c>
      <c r="FL115" s="33">
        <v>88.605182999999997</v>
      </c>
      <c r="FM115" s="33">
        <v>84.400164000000004</v>
      </c>
      <c r="FN115" s="33">
        <v>81.677250999999998</v>
      </c>
      <c r="FO115" s="33">
        <v>79.647524000000004</v>
      </c>
      <c r="FP115" s="33">
        <v>77.497427999999999</v>
      </c>
      <c r="FQ115" s="33">
        <v>0.3349628</v>
      </c>
      <c r="FR115" s="82">
        <v>3.7163000000000002E-2</v>
      </c>
      <c r="FS115">
        <v>1</v>
      </c>
    </row>
    <row r="116" spans="1:175" x14ac:dyDescent="0.2">
      <c r="A116" s="18" t="s">
        <v>0</v>
      </c>
      <c r="B116" s="27" t="s">
        <v>201</v>
      </c>
      <c r="C116" s="27">
        <v>42906</v>
      </c>
      <c r="D116" s="33">
        <v>32527</v>
      </c>
      <c r="E116" s="33">
        <v>3.4146911000000002</v>
      </c>
      <c r="F116" s="33">
        <v>3.2808695000000001</v>
      </c>
      <c r="G116" s="33">
        <v>3.1643862999999999</v>
      </c>
      <c r="H116" s="33">
        <v>3.1234595999999999</v>
      </c>
      <c r="I116" s="33">
        <v>3.1784378000000002</v>
      </c>
      <c r="J116" s="33">
        <v>3.3379878000000001</v>
      </c>
      <c r="K116" s="33">
        <v>3.5227392000000002</v>
      </c>
      <c r="L116" s="33">
        <v>4.1320967</v>
      </c>
      <c r="M116" s="33">
        <v>4.9794225000000001</v>
      </c>
      <c r="N116" s="33">
        <v>5.7026361000000003</v>
      </c>
      <c r="O116" s="33">
        <v>6.1570017999999997</v>
      </c>
      <c r="P116" s="33">
        <v>6.4516178999999996</v>
      </c>
      <c r="Q116" s="33">
        <v>6.4647357999999997</v>
      </c>
      <c r="R116" s="33">
        <v>6.5042815000000003</v>
      </c>
      <c r="S116" s="33">
        <v>6.5395832</v>
      </c>
      <c r="T116" s="33">
        <v>6.4477931999999996</v>
      </c>
      <c r="U116" s="33">
        <v>6.1947348</v>
      </c>
      <c r="V116" s="33">
        <v>5.6362275999999998</v>
      </c>
      <c r="W116" s="33">
        <v>5.1930240000000003</v>
      </c>
      <c r="X116" s="33">
        <v>4.9694859999999998</v>
      </c>
      <c r="Y116" s="33">
        <v>4.9259522000000002</v>
      </c>
      <c r="Z116" s="33">
        <v>4.5927164999999999</v>
      </c>
      <c r="AA116" s="33">
        <v>4.0481957</v>
      </c>
      <c r="AB116" s="33">
        <v>3.6770732000000002</v>
      </c>
      <c r="AC116" s="33">
        <v>-8.5231520000000005E-2</v>
      </c>
      <c r="AD116" s="33">
        <v>-6.8737809999999996E-2</v>
      </c>
      <c r="AE116" s="33">
        <v>-6.4505859999999998E-2</v>
      </c>
      <c r="AF116" s="33">
        <v>-4.9331470000000002E-2</v>
      </c>
      <c r="AG116" s="33">
        <v>-5.568012E-2</v>
      </c>
      <c r="AH116" s="33">
        <v>-3.076924E-2</v>
      </c>
      <c r="AI116" s="33">
        <v>-2.6153000000000001E-3</v>
      </c>
      <c r="AJ116" s="33">
        <v>-2.802371E-2</v>
      </c>
      <c r="AK116" s="33">
        <v>7.7145199999999999E-3</v>
      </c>
      <c r="AL116" s="33">
        <v>6.6755900000000007E-2</v>
      </c>
      <c r="AM116" s="33">
        <v>7.5592060000000003E-2</v>
      </c>
      <c r="AN116" s="33">
        <v>0.11790597</v>
      </c>
      <c r="AO116" s="33">
        <v>7.8824259999999993E-2</v>
      </c>
      <c r="AP116" s="33">
        <v>4.9886600000000003E-2</v>
      </c>
      <c r="AQ116" s="33">
        <v>7.9107220000000006E-2</v>
      </c>
      <c r="AR116" s="33">
        <v>8.0498150000000004E-2</v>
      </c>
      <c r="AS116" s="33">
        <v>5.1298360000000001E-2</v>
      </c>
      <c r="AT116" s="33">
        <v>-3.5589759999999998E-2</v>
      </c>
      <c r="AU116" s="33">
        <v>-0.12943345000000001</v>
      </c>
      <c r="AV116" s="33">
        <v>-0.11716338</v>
      </c>
      <c r="AW116" s="33">
        <v>-0.11209798</v>
      </c>
      <c r="AX116" s="33">
        <v>-8.4926390000000004E-2</v>
      </c>
      <c r="AY116" s="33">
        <v>-3.8558530000000001E-2</v>
      </c>
      <c r="AZ116" s="33">
        <v>-1.5112799999999999E-2</v>
      </c>
      <c r="BA116" s="33">
        <v>-6.1863920000000003E-2</v>
      </c>
      <c r="BB116" s="33">
        <v>-4.9240640000000002E-2</v>
      </c>
      <c r="BC116" s="33">
        <v>-4.9871539999999999E-2</v>
      </c>
      <c r="BD116" s="33">
        <v>-3.6581679999999998E-2</v>
      </c>
      <c r="BE116" s="33">
        <v>-4.3381700000000002E-2</v>
      </c>
      <c r="BF116" s="33">
        <v>-1.8946729999999998E-2</v>
      </c>
      <c r="BG116" s="33">
        <v>1.135387E-2</v>
      </c>
      <c r="BH116" s="33">
        <v>-4.6039599999999998E-3</v>
      </c>
      <c r="BI116" s="33">
        <v>3.2894489999999998E-2</v>
      </c>
      <c r="BJ116" s="33">
        <v>9.3218579999999995E-2</v>
      </c>
      <c r="BK116" s="33">
        <v>0.10316812</v>
      </c>
      <c r="BL116" s="33">
        <v>0.14790686</v>
      </c>
      <c r="BM116" s="33">
        <v>0.10661178</v>
      </c>
      <c r="BN116" s="33">
        <v>7.64624E-2</v>
      </c>
      <c r="BO116" s="33">
        <v>0.10699864000000001</v>
      </c>
      <c r="BP116" s="33">
        <v>0.1084465</v>
      </c>
      <c r="BQ116" s="33">
        <v>7.8448669999999998E-2</v>
      </c>
      <c r="BR116" s="33">
        <v>-7.6692899999999996E-3</v>
      </c>
      <c r="BS116" s="33">
        <v>-0.1013983</v>
      </c>
      <c r="BT116" s="33">
        <v>-8.8679530000000006E-2</v>
      </c>
      <c r="BU116" s="33">
        <v>-8.1315470000000001E-2</v>
      </c>
      <c r="BV116" s="33">
        <v>-5.797716E-2</v>
      </c>
      <c r="BW116" s="33">
        <v>-1.5359899999999999E-2</v>
      </c>
      <c r="BX116" s="33">
        <v>7.7603100000000003E-3</v>
      </c>
      <c r="BY116" s="33">
        <v>-4.5679589999999999E-2</v>
      </c>
      <c r="BZ116" s="33">
        <v>-3.5736959999999998E-2</v>
      </c>
      <c r="CA116" s="33">
        <v>-3.9735859999999998E-2</v>
      </c>
      <c r="CB116" s="33">
        <v>-2.7751209999999998E-2</v>
      </c>
      <c r="CC116" s="33">
        <v>-3.4863850000000002E-2</v>
      </c>
      <c r="CD116" s="33">
        <v>-1.0758500000000001E-2</v>
      </c>
      <c r="CE116" s="33">
        <v>2.102888E-2</v>
      </c>
      <c r="CF116" s="33">
        <v>1.161649E-2</v>
      </c>
      <c r="CG116" s="33">
        <v>5.0334049999999998E-2</v>
      </c>
      <c r="CH116" s="33">
        <v>0.11154654</v>
      </c>
      <c r="CI116" s="33">
        <v>0.12226722</v>
      </c>
      <c r="CJ116" s="33">
        <v>0.16868538</v>
      </c>
      <c r="CK116" s="33">
        <v>0.12585732999999999</v>
      </c>
      <c r="CL116" s="33">
        <v>9.4868720000000004E-2</v>
      </c>
      <c r="CM116" s="33">
        <v>0.12631614999999999</v>
      </c>
      <c r="CN116" s="33">
        <v>0.12780345000000001</v>
      </c>
      <c r="CO116" s="33">
        <v>9.7252889999999995E-2</v>
      </c>
      <c r="CP116" s="33">
        <v>1.1668339999999999E-2</v>
      </c>
      <c r="CQ116" s="33">
        <v>-8.1981230000000002E-2</v>
      </c>
      <c r="CR116" s="33">
        <v>-6.8951700000000005E-2</v>
      </c>
      <c r="CS116" s="33">
        <v>-5.9995600000000003E-2</v>
      </c>
      <c r="CT116" s="33">
        <v>-3.9312199999999999E-2</v>
      </c>
      <c r="CU116" s="33">
        <v>7.0739999999999996E-4</v>
      </c>
      <c r="CV116" s="33">
        <v>2.3602160000000001E-2</v>
      </c>
      <c r="CW116" s="33">
        <v>-2.9495259999999999E-2</v>
      </c>
      <c r="CX116" s="33">
        <v>-2.2233280000000001E-2</v>
      </c>
      <c r="CY116" s="33">
        <v>-2.960018E-2</v>
      </c>
      <c r="CZ116" s="33">
        <v>-1.8920739999999998E-2</v>
      </c>
      <c r="DA116" s="33">
        <v>-2.6346000000000001E-2</v>
      </c>
      <c r="DB116" s="33">
        <v>-2.5702699999999999E-3</v>
      </c>
      <c r="DC116" s="33">
        <v>3.0703890000000001E-2</v>
      </c>
      <c r="DD116" s="33">
        <v>2.7836929999999999E-2</v>
      </c>
      <c r="DE116" s="33">
        <v>6.7773620000000007E-2</v>
      </c>
      <c r="DF116" s="33">
        <v>0.12987451</v>
      </c>
      <c r="DG116" s="33">
        <v>0.14136631</v>
      </c>
      <c r="DH116" s="33">
        <v>0.18946389999999999</v>
      </c>
      <c r="DI116" s="33">
        <v>0.14510286999999999</v>
      </c>
      <c r="DJ116" s="33">
        <v>0.11327503999999999</v>
      </c>
      <c r="DK116" s="33">
        <v>0.14563366999999999</v>
      </c>
      <c r="DL116" s="33">
        <v>0.14716039</v>
      </c>
      <c r="DM116" s="33">
        <v>0.11605711</v>
      </c>
      <c r="DN116" s="33">
        <v>3.1005979999999999E-2</v>
      </c>
      <c r="DO116" s="33">
        <v>-6.2564170000000002E-2</v>
      </c>
      <c r="DP116" s="33">
        <v>-4.9223879999999998E-2</v>
      </c>
      <c r="DQ116" s="33">
        <v>-3.8675729999999998E-2</v>
      </c>
      <c r="DR116" s="33">
        <v>-2.0647240000000001E-2</v>
      </c>
      <c r="DS116" s="33">
        <v>1.67747E-2</v>
      </c>
      <c r="DT116" s="33">
        <v>3.9444010000000002E-2</v>
      </c>
      <c r="DU116" s="33">
        <v>-6.1276600000000001E-3</v>
      </c>
      <c r="DV116" s="33">
        <v>-2.7361099999999999E-3</v>
      </c>
      <c r="DW116" s="33">
        <v>-1.4965859999999999E-2</v>
      </c>
      <c r="DX116" s="33">
        <v>-6.1709499999999997E-3</v>
      </c>
      <c r="DY116" s="33">
        <v>-1.404758E-2</v>
      </c>
      <c r="DZ116" s="33">
        <v>9.2522400000000001E-3</v>
      </c>
      <c r="EA116" s="33">
        <v>4.4673060000000001E-2</v>
      </c>
      <c r="EB116" s="33">
        <v>5.1256679999999999E-2</v>
      </c>
      <c r="EC116" s="33">
        <v>9.2953579999999994E-2</v>
      </c>
      <c r="ED116" s="33">
        <v>0.15633717999999999</v>
      </c>
      <c r="EE116" s="33">
        <v>0.16894237000000001</v>
      </c>
      <c r="EF116" s="33">
        <v>0.21946478</v>
      </c>
      <c r="EG116" s="33">
        <v>0.17289039</v>
      </c>
      <c r="EH116" s="33">
        <v>0.13985084</v>
      </c>
      <c r="EI116" s="33">
        <v>0.17352508999999999</v>
      </c>
      <c r="EJ116" s="33">
        <v>0.17510874000000001</v>
      </c>
      <c r="EK116" s="33">
        <v>0.14320741000000001</v>
      </c>
      <c r="EL116" s="33">
        <v>5.8926449999999998E-2</v>
      </c>
      <c r="EM116" s="33">
        <v>-3.4529020000000001E-2</v>
      </c>
      <c r="EN116" s="33">
        <v>-2.074003E-2</v>
      </c>
      <c r="EO116" s="33">
        <v>-7.8932199999999994E-3</v>
      </c>
      <c r="EP116" s="33">
        <v>6.3020000000000003E-3</v>
      </c>
      <c r="EQ116" s="33">
        <v>3.9973330000000001E-2</v>
      </c>
      <c r="ER116" s="33">
        <v>6.2317119999999997E-2</v>
      </c>
      <c r="ES116" s="33">
        <v>76.234570000000005</v>
      </c>
      <c r="ET116" s="33">
        <v>75.072884000000002</v>
      </c>
      <c r="EU116" s="33">
        <v>74.077072999999999</v>
      </c>
      <c r="EV116" s="33">
        <v>73.174386999999996</v>
      </c>
      <c r="EW116" s="33">
        <v>71.610248999999996</v>
      </c>
      <c r="EX116" s="33">
        <v>70.912970999999999</v>
      </c>
      <c r="EY116" s="33">
        <v>71.518666999999994</v>
      </c>
      <c r="EZ116" s="33">
        <v>75.135335999999995</v>
      </c>
      <c r="FA116" s="33">
        <v>78.465823999999998</v>
      </c>
      <c r="FB116" s="33">
        <v>82.421513000000004</v>
      </c>
      <c r="FC116" s="33">
        <v>86.423434</v>
      </c>
      <c r="FD116" s="33">
        <v>89.392358000000002</v>
      </c>
      <c r="FE116" s="33">
        <v>91.908946999999998</v>
      </c>
      <c r="FF116" s="33">
        <v>94.014520000000005</v>
      </c>
      <c r="FG116" s="33">
        <v>95.087085999999999</v>
      </c>
      <c r="FH116" s="33">
        <v>95.482427000000001</v>
      </c>
      <c r="FI116" s="33">
        <v>94.593247000000005</v>
      </c>
      <c r="FJ116" s="33">
        <v>93.079460999999995</v>
      </c>
      <c r="FK116" s="33">
        <v>89.758643000000006</v>
      </c>
      <c r="FL116" s="33">
        <v>86.134245000000007</v>
      </c>
      <c r="FM116" s="33">
        <v>82.117110999999994</v>
      </c>
      <c r="FN116" s="33">
        <v>78.955207000000001</v>
      </c>
      <c r="FO116" s="33">
        <v>77.180390000000003</v>
      </c>
      <c r="FP116" s="33">
        <v>75.380926000000002</v>
      </c>
      <c r="FQ116" s="33">
        <v>0.33425539999999998</v>
      </c>
      <c r="FR116" s="82">
        <v>3.2713800000000001E-2</v>
      </c>
      <c r="FS116">
        <v>1</v>
      </c>
    </row>
    <row r="117" spans="1:175" x14ac:dyDescent="0.2">
      <c r="A117" s="18" t="s">
        <v>0</v>
      </c>
      <c r="B117" s="27" t="s">
        <v>201</v>
      </c>
      <c r="C117" s="27">
        <v>42908</v>
      </c>
      <c r="D117" s="33">
        <v>32511</v>
      </c>
      <c r="E117" s="33">
        <v>3.4960466000000001</v>
      </c>
      <c r="F117" s="33">
        <v>3.3600940000000001</v>
      </c>
      <c r="G117" s="33">
        <v>3.1996069999999999</v>
      </c>
      <c r="H117" s="33">
        <v>3.1401645999999999</v>
      </c>
      <c r="I117" s="33">
        <v>3.2037463000000002</v>
      </c>
      <c r="J117" s="33">
        <v>3.3608620999999999</v>
      </c>
      <c r="K117" s="33">
        <v>3.5649620999999998</v>
      </c>
      <c r="L117" s="33">
        <v>4.1636784999999996</v>
      </c>
      <c r="M117" s="33">
        <v>5.0597034000000001</v>
      </c>
      <c r="N117" s="33">
        <v>5.8167853999999997</v>
      </c>
      <c r="O117" s="33">
        <v>6.3111775000000003</v>
      </c>
      <c r="P117" s="33">
        <v>6.5804719</v>
      </c>
      <c r="Q117" s="33">
        <v>6.6035814999999998</v>
      </c>
      <c r="R117" s="33">
        <v>6.6482657999999999</v>
      </c>
      <c r="S117" s="33">
        <v>6.6914284000000004</v>
      </c>
      <c r="T117" s="33">
        <v>6.6208532</v>
      </c>
      <c r="U117" s="33">
        <v>6.3636396</v>
      </c>
      <c r="V117" s="33">
        <v>5.7921842999999997</v>
      </c>
      <c r="W117" s="33">
        <v>5.4046813</v>
      </c>
      <c r="X117" s="33">
        <v>5.1050221999999996</v>
      </c>
      <c r="Y117" s="33">
        <v>5.0112490000000003</v>
      </c>
      <c r="Z117" s="33">
        <v>4.6686312000000001</v>
      </c>
      <c r="AA117" s="33">
        <v>4.0989399999999998</v>
      </c>
      <c r="AB117" s="33">
        <v>3.6785716000000002</v>
      </c>
      <c r="AC117" s="33">
        <v>-5.7732829999999999E-2</v>
      </c>
      <c r="AD117" s="33">
        <v>-3.5629130000000002E-2</v>
      </c>
      <c r="AE117" s="33">
        <v>-6.5931699999999996E-2</v>
      </c>
      <c r="AF117" s="33">
        <v>-6.2121269999999999E-2</v>
      </c>
      <c r="AG117" s="33">
        <v>-6.17435E-2</v>
      </c>
      <c r="AH117" s="33">
        <v>-5.9728490000000002E-2</v>
      </c>
      <c r="AI117" s="33">
        <v>-3.1839449999999998E-2</v>
      </c>
      <c r="AJ117" s="33">
        <v>-3.1191190000000001E-2</v>
      </c>
      <c r="AK117" s="33">
        <v>5.421571E-2</v>
      </c>
      <c r="AL117" s="33">
        <v>0.10712503</v>
      </c>
      <c r="AM117" s="33">
        <v>0.14671886000000001</v>
      </c>
      <c r="AN117" s="33">
        <v>0.13266648</v>
      </c>
      <c r="AO117" s="33">
        <v>4.4090549999999999E-2</v>
      </c>
      <c r="AP117" s="33">
        <v>-7.90714E-3</v>
      </c>
      <c r="AQ117" s="33">
        <v>6.0835130000000001E-2</v>
      </c>
      <c r="AR117" s="33">
        <v>6.6469070000000005E-2</v>
      </c>
      <c r="AS117" s="33">
        <v>3.5367950000000002E-2</v>
      </c>
      <c r="AT117" s="33">
        <v>-5.8632179999999999E-2</v>
      </c>
      <c r="AU117" s="33">
        <v>-8.5438100000000003E-2</v>
      </c>
      <c r="AV117" s="33">
        <v>-0.1116061</v>
      </c>
      <c r="AW117" s="33">
        <v>-0.1230547</v>
      </c>
      <c r="AX117" s="33">
        <v>-0.14490544</v>
      </c>
      <c r="AY117" s="33">
        <v>-0.11742184999999999</v>
      </c>
      <c r="AZ117" s="33">
        <v>-0.113425</v>
      </c>
      <c r="BA117" s="33">
        <v>-4.2490920000000001E-2</v>
      </c>
      <c r="BB117" s="33">
        <v>-2.1961250000000002E-2</v>
      </c>
      <c r="BC117" s="33">
        <v>-5.3373810000000001E-2</v>
      </c>
      <c r="BD117" s="33">
        <v>-5.084752E-2</v>
      </c>
      <c r="BE117" s="33">
        <v>-5.0771570000000002E-2</v>
      </c>
      <c r="BF117" s="33">
        <v>-4.791538E-2</v>
      </c>
      <c r="BG117" s="33">
        <v>-1.8290020000000001E-2</v>
      </c>
      <c r="BH117" s="33">
        <v>-1.6778439999999999E-2</v>
      </c>
      <c r="BI117" s="33">
        <v>7.3863059999999994E-2</v>
      </c>
      <c r="BJ117" s="33">
        <v>0.12848701000000001</v>
      </c>
      <c r="BK117" s="33">
        <v>0.16907409000000001</v>
      </c>
      <c r="BL117" s="33">
        <v>0.15646895999999999</v>
      </c>
      <c r="BM117" s="33">
        <v>7.5556609999999996E-2</v>
      </c>
      <c r="BN117" s="33">
        <v>2.3326679999999999E-2</v>
      </c>
      <c r="BO117" s="33">
        <v>9.1928190000000007E-2</v>
      </c>
      <c r="BP117" s="33">
        <v>9.7671859999999999E-2</v>
      </c>
      <c r="BQ117" s="33">
        <v>6.3542570000000007E-2</v>
      </c>
      <c r="BR117" s="33">
        <v>-3.2487509999999997E-2</v>
      </c>
      <c r="BS117" s="33">
        <v>-5.8900969999999997E-2</v>
      </c>
      <c r="BT117" s="33">
        <v>-8.4048520000000002E-2</v>
      </c>
      <c r="BU117" s="33">
        <v>-8.6193359999999997E-2</v>
      </c>
      <c r="BV117" s="33">
        <v>-0.11620727</v>
      </c>
      <c r="BW117" s="33">
        <v>-9.0254440000000005E-2</v>
      </c>
      <c r="BX117" s="33">
        <v>-8.9958120000000003E-2</v>
      </c>
      <c r="BY117" s="33">
        <v>-3.1934419999999998E-2</v>
      </c>
      <c r="BZ117" s="33">
        <v>-1.249491E-2</v>
      </c>
      <c r="CA117" s="33">
        <v>-4.4676260000000002E-2</v>
      </c>
      <c r="CB117" s="33">
        <v>-4.3039359999999999E-2</v>
      </c>
      <c r="CC117" s="33">
        <v>-4.3172450000000001E-2</v>
      </c>
      <c r="CD117" s="33">
        <v>-3.9733659999999997E-2</v>
      </c>
      <c r="CE117" s="33">
        <v>-8.9057400000000005E-3</v>
      </c>
      <c r="CF117" s="33">
        <v>-6.7962200000000004E-3</v>
      </c>
      <c r="CG117" s="33">
        <v>8.7470759999999995E-2</v>
      </c>
      <c r="CH117" s="33">
        <v>0.14328225</v>
      </c>
      <c r="CI117" s="33">
        <v>0.18455725000000001</v>
      </c>
      <c r="CJ117" s="33">
        <v>0.17295448999999999</v>
      </c>
      <c r="CK117" s="33">
        <v>9.7349909999999998E-2</v>
      </c>
      <c r="CL117" s="33">
        <v>4.4959119999999998E-2</v>
      </c>
      <c r="CM117" s="33">
        <v>0.11346314</v>
      </c>
      <c r="CN117" s="33">
        <v>0.11928282</v>
      </c>
      <c r="CO117" s="33">
        <v>8.305622E-2</v>
      </c>
      <c r="CP117" s="33">
        <v>-1.43798E-2</v>
      </c>
      <c r="CQ117" s="33">
        <v>-4.0521429999999997E-2</v>
      </c>
      <c r="CR117" s="33">
        <v>-6.4962220000000001E-2</v>
      </c>
      <c r="CS117" s="33">
        <v>-6.0663300000000003E-2</v>
      </c>
      <c r="CT117" s="33">
        <v>-9.6331E-2</v>
      </c>
      <c r="CU117" s="33">
        <v>-7.1438379999999996E-2</v>
      </c>
      <c r="CV117" s="33">
        <v>-7.3705039999999999E-2</v>
      </c>
      <c r="CW117" s="33">
        <v>-2.137791E-2</v>
      </c>
      <c r="CX117" s="33">
        <v>-3.0285799999999999E-3</v>
      </c>
      <c r="CY117" s="33">
        <v>-3.5978700000000002E-2</v>
      </c>
      <c r="CZ117" s="33">
        <v>-3.5231199999999997E-2</v>
      </c>
      <c r="DA117" s="33">
        <v>-3.557333E-2</v>
      </c>
      <c r="DB117" s="33">
        <v>-3.1551929999999999E-2</v>
      </c>
      <c r="DC117" s="33">
        <v>4.7855E-4</v>
      </c>
      <c r="DD117" s="33">
        <v>3.186E-3</v>
      </c>
      <c r="DE117" s="33">
        <v>0.10107845999999999</v>
      </c>
      <c r="DF117" s="33">
        <v>0.15807747999999999</v>
      </c>
      <c r="DG117" s="33">
        <v>0.20004042</v>
      </c>
      <c r="DH117" s="33">
        <v>0.18944001999999999</v>
      </c>
      <c r="DI117" s="33">
        <v>0.11914321</v>
      </c>
      <c r="DJ117" s="33">
        <v>6.6591570000000003E-2</v>
      </c>
      <c r="DK117" s="33">
        <v>0.13499808999999999</v>
      </c>
      <c r="DL117" s="33">
        <v>0.14089378</v>
      </c>
      <c r="DM117" s="33">
        <v>0.10256986999999999</v>
      </c>
      <c r="DN117" s="33">
        <v>3.72792E-3</v>
      </c>
      <c r="DO117" s="33">
        <v>-2.2141890000000001E-2</v>
      </c>
      <c r="DP117" s="33">
        <v>-4.5875920000000001E-2</v>
      </c>
      <c r="DQ117" s="33">
        <v>-3.5133249999999998E-2</v>
      </c>
      <c r="DR117" s="33">
        <v>-7.6454739999999993E-2</v>
      </c>
      <c r="DS117" s="33">
        <v>-5.262232E-2</v>
      </c>
      <c r="DT117" s="33">
        <v>-5.7451950000000002E-2</v>
      </c>
      <c r="DU117" s="33">
        <v>-6.136E-3</v>
      </c>
      <c r="DV117" s="33">
        <v>1.0639310000000001E-2</v>
      </c>
      <c r="DW117" s="33">
        <v>-2.342081E-2</v>
      </c>
      <c r="DX117" s="33">
        <v>-2.3957450000000002E-2</v>
      </c>
      <c r="DY117" s="33">
        <v>-2.4601410000000001E-2</v>
      </c>
      <c r="DZ117" s="33">
        <v>-1.9738829999999999E-2</v>
      </c>
      <c r="EA117" s="33">
        <v>1.4027970000000001E-2</v>
      </c>
      <c r="EB117" s="33">
        <v>1.759875E-2</v>
      </c>
      <c r="EC117" s="33">
        <v>0.12072582</v>
      </c>
      <c r="ED117" s="33">
        <v>0.17943946</v>
      </c>
      <c r="EE117" s="33">
        <v>0.22239565</v>
      </c>
      <c r="EF117" s="33">
        <v>0.2132425</v>
      </c>
      <c r="EG117" s="33">
        <v>0.15060928000000001</v>
      </c>
      <c r="EH117" s="33">
        <v>9.7825380000000003E-2</v>
      </c>
      <c r="EI117" s="33">
        <v>0.16609114</v>
      </c>
      <c r="EJ117" s="33">
        <v>0.17209657</v>
      </c>
      <c r="EK117" s="33">
        <v>0.13074448</v>
      </c>
      <c r="EL117" s="33">
        <v>2.9872590000000001E-2</v>
      </c>
      <c r="EM117" s="33">
        <v>4.3952399999999999E-3</v>
      </c>
      <c r="EN117" s="33">
        <v>-1.8318339999999999E-2</v>
      </c>
      <c r="EO117" s="33">
        <v>1.7281E-3</v>
      </c>
      <c r="EP117" s="33">
        <v>-4.7756569999999998E-2</v>
      </c>
      <c r="EQ117" s="33">
        <v>-2.5454919999999999E-2</v>
      </c>
      <c r="ER117" s="33">
        <v>-3.3985069999999999E-2</v>
      </c>
      <c r="ES117" s="33">
        <v>77.806865999999999</v>
      </c>
      <c r="ET117" s="33">
        <v>76.697181999999998</v>
      </c>
      <c r="EU117" s="33">
        <v>75.485084999999998</v>
      </c>
      <c r="EV117" s="33">
        <v>74.306173999999999</v>
      </c>
      <c r="EW117" s="33">
        <v>73.192847999999998</v>
      </c>
      <c r="EX117" s="33">
        <v>72.262722999999994</v>
      </c>
      <c r="EY117" s="33">
        <v>73.492662999999993</v>
      </c>
      <c r="EZ117" s="33">
        <v>77.087005000000005</v>
      </c>
      <c r="FA117" s="33">
        <v>81.265977000000007</v>
      </c>
      <c r="FB117" s="33">
        <v>85.970783999999995</v>
      </c>
      <c r="FC117" s="33">
        <v>89.792123000000004</v>
      </c>
      <c r="FD117" s="33">
        <v>93.203788000000003</v>
      </c>
      <c r="FE117" s="33">
        <v>95.479678000000007</v>
      </c>
      <c r="FF117" s="33">
        <v>96.331029999999998</v>
      </c>
      <c r="FG117" s="33">
        <v>97.563873999999998</v>
      </c>
      <c r="FH117" s="33">
        <v>97.499752999999998</v>
      </c>
      <c r="FI117" s="33">
        <v>96.793419999999998</v>
      </c>
      <c r="FJ117" s="33">
        <v>95.251953999999998</v>
      </c>
      <c r="FK117" s="33">
        <v>92.911659999999998</v>
      </c>
      <c r="FL117" s="33">
        <v>88.753227999999993</v>
      </c>
      <c r="FM117" s="33">
        <v>84.188730000000007</v>
      </c>
      <c r="FN117" s="33">
        <v>80.897863000000001</v>
      </c>
      <c r="FO117" s="33">
        <v>78.477402999999995</v>
      </c>
      <c r="FP117" s="33">
        <v>76.653887999999995</v>
      </c>
      <c r="FQ117" s="33">
        <v>0.3254628</v>
      </c>
      <c r="FR117" s="82">
        <v>3.5738600000000002E-2</v>
      </c>
      <c r="FS117">
        <v>1</v>
      </c>
    </row>
    <row r="118" spans="1:175" x14ac:dyDescent="0.2">
      <c r="A118" s="18" t="s">
        <v>0</v>
      </c>
      <c r="B118" s="27" t="s">
        <v>201</v>
      </c>
      <c r="C118" s="27">
        <v>42909</v>
      </c>
      <c r="D118" s="33">
        <v>32500</v>
      </c>
      <c r="E118" s="33">
        <v>3.4477218999999999</v>
      </c>
      <c r="F118" s="33">
        <v>3.3067991999999999</v>
      </c>
      <c r="G118" s="33">
        <v>3.1554891999999999</v>
      </c>
      <c r="H118" s="33">
        <v>3.0885984</v>
      </c>
      <c r="I118" s="33">
        <v>3.1162988999999999</v>
      </c>
      <c r="J118" s="33">
        <v>3.2774428000000002</v>
      </c>
      <c r="K118" s="33">
        <v>3.4338780999999998</v>
      </c>
      <c r="L118" s="33">
        <v>3.9400515</v>
      </c>
      <c r="M118" s="33">
        <v>4.6610310999999998</v>
      </c>
      <c r="N118" s="33">
        <v>5.3448658</v>
      </c>
      <c r="O118" s="33">
        <v>5.7532848999999997</v>
      </c>
      <c r="P118" s="33">
        <v>5.9919405000000001</v>
      </c>
      <c r="Q118" s="33">
        <v>6.0082217</v>
      </c>
      <c r="R118" s="33">
        <v>6.0741231000000004</v>
      </c>
      <c r="S118" s="33">
        <v>6.0869967000000003</v>
      </c>
      <c r="T118" s="33">
        <v>6.0101057000000004</v>
      </c>
      <c r="U118" s="33">
        <v>5.7752299999999996</v>
      </c>
      <c r="V118" s="33">
        <v>5.3305832999999998</v>
      </c>
      <c r="W118" s="33">
        <v>4.9686339000000004</v>
      </c>
      <c r="X118" s="33">
        <v>4.7434063000000002</v>
      </c>
      <c r="Y118" s="33">
        <v>4.6923504999999999</v>
      </c>
      <c r="Z118" s="33">
        <v>4.4479519999999999</v>
      </c>
      <c r="AA118" s="33">
        <v>3.9385574999999999</v>
      </c>
      <c r="AB118" s="33">
        <v>3.5425773</v>
      </c>
      <c r="AC118" s="33">
        <v>-5.4064899999999999E-2</v>
      </c>
      <c r="AD118" s="33">
        <v>-2.2887939999999999E-2</v>
      </c>
      <c r="AE118" s="33">
        <v>-3.3742000000000001E-2</v>
      </c>
      <c r="AF118" s="33">
        <v>-4.2799690000000001E-2</v>
      </c>
      <c r="AG118" s="33">
        <v>-7.0926840000000005E-2</v>
      </c>
      <c r="AH118" s="33">
        <v>-3.9873690000000003E-2</v>
      </c>
      <c r="AI118" s="33">
        <v>-1.1381200000000001E-3</v>
      </c>
      <c r="AJ118" s="33">
        <v>-1.7173500000000001E-3</v>
      </c>
      <c r="AK118" s="33">
        <v>-7.7144099999999997E-3</v>
      </c>
      <c r="AL118" s="33">
        <v>4.2442710000000002E-2</v>
      </c>
      <c r="AM118" s="33">
        <v>4.7389460000000001E-2</v>
      </c>
      <c r="AN118" s="33">
        <v>3.9521859999999999E-2</v>
      </c>
      <c r="AO118" s="33">
        <v>-4.5933229999999999E-2</v>
      </c>
      <c r="AP118" s="33">
        <v>-9.3000609999999997E-2</v>
      </c>
      <c r="AQ118" s="33">
        <v>-8.7018070000000003E-2</v>
      </c>
      <c r="AR118" s="33">
        <v>-8.4852579999999997E-2</v>
      </c>
      <c r="AS118" s="33">
        <v>-0.16274106999999999</v>
      </c>
      <c r="AT118" s="33">
        <v>-0.14950616</v>
      </c>
      <c r="AU118" s="33">
        <v>-0.11558895</v>
      </c>
      <c r="AV118" s="33">
        <v>-7.634283E-2</v>
      </c>
      <c r="AW118" s="33">
        <v>-0.13566358000000001</v>
      </c>
      <c r="AX118" s="33">
        <v>-0.20219861</v>
      </c>
      <c r="AY118" s="33">
        <v>-0.2006076</v>
      </c>
      <c r="AZ118" s="33">
        <v>-0.16516691</v>
      </c>
      <c r="BA118" s="33">
        <v>-4.1157520000000003E-2</v>
      </c>
      <c r="BB118" s="33">
        <v>-9.9467099999999992E-3</v>
      </c>
      <c r="BC118" s="33">
        <v>-2.1330869999999998E-2</v>
      </c>
      <c r="BD118" s="33">
        <v>-3.1183079999999998E-2</v>
      </c>
      <c r="BE118" s="33">
        <v>-5.9178710000000002E-2</v>
      </c>
      <c r="BF118" s="33">
        <v>-2.814181E-2</v>
      </c>
      <c r="BG118" s="33">
        <v>1.16405E-2</v>
      </c>
      <c r="BH118" s="33">
        <v>1.243762E-2</v>
      </c>
      <c r="BI118" s="33">
        <v>1.0264000000000001E-2</v>
      </c>
      <c r="BJ118" s="33">
        <v>6.1491299999999999E-2</v>
      </c>
      <c r="BK118" s="33">
        <v>6.8272879999999994E-2</v>
      </c>
      <c r="BL118" s="33">
        <v>6.0234700000000002E-2</v>
      </c>
      <c r="BM118" s="33">
        <v>-2.5672940000000002E-2</v>
      </c>
      <c r="BN118" s="33">
        <v>-7.1162710000000004E-2</v>
      </c>
      <c r="BO118" s="33">
        <v>-6.3794879999999998E-2</v>
      </c>
      <c r="BP118" s="33">
        <v>-6.1742579999999998E-2</v>
      </c>
      <c r="BQ118" s="33">
        <v>-0.13392270000000001</v>
      </c>
      <c r="BR118" s="33">
        <v>-0.12304256</v>
      </c>
      <c r="BS118" s="33">
        <v>-8.9484209999999995E-2</v>
      </c>
      <c r="BT118" s="33">
        <v>-4.9013069999999999E-2</v>
      </c>
      <c r="BU118" s="33">
        <v>-0.10473158</v>
      </c>
      <c r="BV118" s="33">
        <v>-0.17328198</v>
      </c>
      <c r="BW118" s="33">
        <v>-0.17446326000000001</v>
      </c>
      <c r="BX118" s="33">
        <v>-0.14172721999999999</v>
      </c>
      <c r="BY118" s="33">
        <v>-3.2217910000000002E-2</v>
      </c>
      <c r="BZ118" s="33">
        <v>-9.8364999999999998E-4</v>
      </c>
      <c r="CA118" s="33">
        <v>-1.273496E-2</v>
      </c>
      <c r="CB118" s="33">
        <v>-2.313745E-2</v>
      </c>
      <c r="CC118" s="33">
        <v>-5.1041990000000002E-2</v>
      </c>
      <c r="CD118" s="33">
        <v>-2.0016349999999999E-2</v>
      </c>
      <c r="CE118" s="33">
        <v>2.0490930000000001E-2</v>
      </c>
      <c r="CF118" s="33">
        <v>2.2241299999999999E-2</v>
      </c>
      <c r="CG118" s="33">
        <v>2.271579E-2</v>
      </c>
      <c r="CH118" s="33">
        <v>7.468429E-2</v>
      </c>
      <c r="CI118" s="33">
        <v>8.2736680000000007E-2</v>
      </c>
      <c r="CJ118" s="33">
        <v>7.4580359999999998E-2</v>
      </c>
      <c r="CK118" s="33">
        <v>-1.164072E-2</v>
      </c>
      <c r="CL118" s="33">
        <v>-5.6037839999999998E-2</v>
      </c>
      <c r="CM118" s="33">
        <v>-4.7710570000000001E-2</v>
      </c>
      <c r="CN118" s="33">
        <v>-4.5736659999999998E-2</v>
      </c>
      <c r="CO118" s="33">
        <v>-0.11396319000000001</v>
      </c>
      <c r="CP118" s="33">
        <v>-0.10471394000000001</v>
      </c>
      <c r="CQ118" s="33">
        <v>-7.140415E-2</v>
      </c>
      <c r="CR118" s="33">
        <v>-3.0084570000000001E-2</v>
      </c>
      <c r="CS118" s="33">
        <v>-8.3308170000000001E-2</v>
      </c>
      <c r="CT118" s="33">
        <v>-0.15325441000000001</v>
      </c>
      <c r="CU118" s="33">
        <v>-0.15635577000000001</v>
      </c>
      <c r="CV118" s="33">
        <v>-0.12549297000000001</v>
      </c>
      <c r="CW118" s="33">
        <v>-2.3278299999999998E-2</v>
      </c>
      <c r="CX118" s="33">
        <v>7.9793999999999993E-3</v>
      </c>
      <c r="CY118" s="33">
        <v>-4.1390400000000001E-3</v>
      </c>
      <c r="CZ118" s="33">
        <v>-1.5091830000000001E-2</v>
      </c>
      <c r="DA118" s="33">
        <v>-4.2905270000000002E-2</v>
      </c>
      <c r="DB118" s="33">
        <v>-1.1890889999999999E-2</v>
      </c>
      <c r="DC118" s="33">
        <v>2.934136E-2</v>
      </c>
      <c r="DD118" s="33">
        <v>3.2044990000000002E-2</v>
      </c>
      <c r="DE118" s="33">
        <v>3.5167579999999997E-2</v>
      </c>
      <c r="DF118" s="33">
        <v>8.7877280000000002E-2</v>
      </c>
      <c r="DG118" s="33">
        <v>9.7200469999999997E-2</v>
      </c>
      <c r="DH118" s="33">
        <v>8.892601E-2</v>
      </c>
      <c r="DI118" s="33">
        <v>2.39149E-3</v>
      </c>
      <c r="DJ118" s="33">
        <v>-4.091297E-2</v>
      </c>
      <c r="DK118" s="33">
        <v>-3.1626260000000003E-2</v>
      </c>
      <c r="DL118" s="33">
        <v>-2.9730739999999999E-2</v>
      </c>
      <c r="DM118" s="33">
        <v>-9.4003680000000006E-2</v>
      </c>
      <c r="DN118" s="33">
        <v>-8.6385329999999996E-2</v>
      </c>
      <c r="DO118" s="33">
        <v>-5.3324089999999998E-2</v>
      </c>
      <c r="DP118" s="33">
        <v>-1.1156060000000001E-2</v>
      </c>
      <c r="DQ118" s="33">
        <v>-6.1884750000000002E-2</v>
      </c>
      <c r="DR118" s="33">
        <v>-0.13322684000000001</v>
      </c>
      <c r="DS118" s="33">
        <v>-0.13824828</v>
      </c>
      <c r="DT118" s="33">
        <v>-0.10925872</v>
      </c>
      <c r="DU118" s="33">
        <v>-1.037092E-2</v>
      </c>
      <c r="DV118" s="33">
        <v>2.0920629999999999E-2</v>
      </c>
      <c r="DW118" s="33">
        <v>8.2720899999999993E-3</v>
      </c>
      <c r="DX118" s="33">
        <v>-3.4752199999999998E-3</v>
      </c>
      <c r="DY118" s="33">
        <v>-3.1157150000000002E-2</v>
      </c>
      <c r="DZ118" s="33">
        <v>-1.5901000000000001E-4</v>
      </c>
      <c r="EA118" s="33">
        <v>4.2119980000000001E-2</v>
      </c>
      <c r="EB118" s="33">
        <v>4.6199949999999997E-2</v>
      </c>
      <c r="EC118" s="33">
        <v>5.3145989999999997E-2</v>
      </c>
      <c r="ED118" s="33">
        <v>0.10692587000000001</v>
      </c>
      <c r="EE118" s="33">
        <v>0.11808389</v>
      </c>
      <c r="EF118" s="33">
        <v>0.10963885</v>
      </c>
      <c r="EG118" s="33">
        <v>2.265178E-2</v>
      </c>
      <c r="EH118" s="33">
        <v>-1.9075060000000001E-2</v>
      </c>
      <c r="EI118" s="33">
        <v>-8.4030700000000003E-3</v>
      </c>
      <c r="EJ118" s="33">
        <v>-6.62074E-3</v>
      </c>
      <c r="EK118" s="33">
        <v>-6.5185309999999996E-2</v>
      </c>
      <c r="EL118" s="33">
        <v>-5.9921729999999999E-2</v>
      </c>
      <c r="EM118" s="33">
        <v>-2.721935E-2</v>
      </c>
      <c r="EN118" s="33">
        <v>1.6173699999999999E-2</v>
      </c>
      <c r="EO118" s="33">
        <v>-3.0952750000000001E-2</v>
      </c>
      <c r="EP118" s="33">
        <v>-0.10431021</v>
      </c>
      <c r="EQ118" s="33">
        <v>-0.11210394</v>
      </c>
      <c r="ER118" s="33">
        <v>-8.5819030000000004E-2</v>
      </c>
      <c r="ES118" s="33">
        <v>75.535550999999998</v>
      </c>
      <c r="ET118" s="33">
        <v>74.259536999999995</v>
      </c>
      <c r="EU118" s="33">
        <v>72.952918999999994</v>
      </c>
      <c r="EV118" s="33">
        <v>71.751497000000001</v>
      </c>
      <c r="EW118" s="33">
        <v>70.877009000000001</v>
      </c>
      <c r="EX118" s="33">
        <v>69.409594999999996</v>
      </c>
      <c r="EY118" s="33">
        <v>69.861611999999994</v>
      </c>
      <c r="EZ118" s="33">
        <v>72.896596000000002</v>
      </c>
      <c r="FA118" s="33">
        <v>76.152949000000007</v>
      </c>
      <c r="FB118" s="33">
        <v>79.414029999999997</v>
      </c>
      <c r="FC118" s="33">
        <v>82.848500000000001</v>
      </c>
      <c r="FD118" s="33">
        <v>85.780158</v>
      </c>
      <c r="FE118" s="33">
        <v>88.468571999999995</v>
      </c>
      <c r="FF118" s="33">
        <v>90.163252</v>
      </c>
      <c r="FG118" s="33">
        <v>91.083955000000003</v>
      </c>
      <c r="FH118" s="33">
        <v>91.572421000000006</v>
      </c>
      <c r="FI118" s="33">
        <v>91.374514000000005</v>
      </c>
      <c r="FJ118" s="33">
        <v>90.150479000000004</v>
      </c>
      <c r="FK118" s="33">
        <v>88.226654999999994</v>
      </c>
      <c r="FL118" s="33">
        <v>84.313542999999996</v>
      </c>
      <c r="FM118" s="33">
        <v>80.442307999999997</v>
      </c>
      <c r="FN118" s="33">
        <v>77.407138000000003</v>
      </c>
      <c r="FO118" s="33">
        <v>75.223367999999994</v>
      </c>
      <c r="FP118" s="33">
        <v>73.012929999999997</v>
      </c>
      <c r="FQ118" s="33">
        <v>0.30820570000000003</v>
      </c>
      <c r="FR118" s="82">
        <v>2.81812E-2</v>
      </c>
      <c r="FS118">
        <v>1</v>
      </c>
    </row>
    <row r="119" spans="1:175" x14ac:dyDescent="0.2">
      <c r="A119" s="18" t="s">
        <v>0</v>
      </c>
      <c r="B119" s="27" t="s">
        <v>201</v>
      </c>
      <c r="C119" s="27">
        <v>42943</v>
      </c>
      <c r="D119" s="33">
        <v>32235</v>
      </c>
      <c r="E119" s="33">
        <v>3.1487752000000002</v>
      </c>
      <c r="F119" s="33">
        <v>3.0269237000000002</v>
      </c>
      <c r="G119" s="33">
        <v>2.9092975000000001</v>
      </c>
      <c r="H119" s="33">
        <v>2.8366565000000001</v>
      </c>
      <c r="I119" s="33">
        <v>2.8865066000000001</v>
      </c>
      <c r="J119" s="33">
        <v>3.0672242000000001</v>
      </c>
      <c r="K119" s="33">
        <v>3.1334195999999999</v>
      </c>
      <c r="L119" s="33">
        <v>3.5617277999999999</v>
      </c>
      <c r="M119" s="33">
        <v>4.2968688000000004</v>
      </c>
      <c r="N119" s="33">
        <v>4.9338205000000004</v>
      </c>
      <c r="O119" s="33">
        <v>5.3988417999999996</v>
      </c>
      <c r="P119" s="33">
        <v>5.696142</v>
      </c>
      <c r="Q119" s="33">
        <v>5.7812001000000004</v>
      </c>
      <c r="R119" s="33">
        <v>5.9077190000000002</v>
      </c>
      <c r="S119" s="33">
        <v>6.0219657</v>
      </c>
      <c r="T119" s="33">
        <v>6.012238</v>
      </c>
      <c r="U119" s="33">
        <v>5.7960440000000002</v>
      </c>
      <c r="V119" s="33">
        <v>5.3040484000000001</v>
      </c>
      <c r="W119" s="33">
        <v>4.9067695000000002</v>
      </c>
      <c r="X119" s="33">
        <v>4.7043916000000001</v>
      </c>
      <c r="Y119" s="33">
        <v>4.6804848999999997</v>
      </c>
      <c r="Z119" s="33">
        <v>4.3112481999999996</v>
      </c>
      <c r="AA119" s="33">
        <v>3.7632585999999999</v>
      </c>
      <c r="AB119" s="33">
        <v>3.4235201000000002</v>
      </c>
      <c r="AC119" s="33">
        <v>-3.8790310000000001E-2</v>
      </c>
      <c r="AD119" s="33">
        <v>-4.1736280000000001E-2</v>
      </c>
      <c r="AE119" s="33">
        <v>-4.4100210000000001E-2</v>
      </c>
      <c r="AF119" s="33">
        <v>-7.1071750000000003E-2</v>
      </c>
      <c r="AG119" s="33">
        <v>-5.0931129999999998E-2</v>
      </c>
      <c r="AH119" s="33">
        <v>-5.5641530000000002E-2</v>
      </c>
      <c r="AI119" s="33">
        <v>-4.5389039999999999E-2</v>
      </c>
      <c r="AJ119" s="33">
        <v>-2.6058029999999999E-2</v>
      </c>
      <c r="AK119" s="33">
        <v>6.1252910000000001E-2</v>
      </c>
      <c r="AL119" s="33">
        <v>0.10865097999999999</v>
      </c>
      <c r="AM119" s="33">
        <v>0.13769778999999999</v>
      </c>
      <c r="AN119" s="33">
        <v>0.14011614</v>
      </c>
      <c r="AO119" s="33">
        <v>8.7773959999999998E-2</v>
      </c>
      <c r="AP119" s="33">
        <v>5.0492339999999997E-2</v>
      </c>
      <c r="AQ119" s="33">
        <v>6.8051700000000007E-2</v>
      </c>
      <c r="AR119" s="33">
        <v>5.2738689999999998E-2</v>
      </c>
      <c r="AS119" s="33">
        <v>-2.117202E-2</v>
      </c>
      <c r="AT119" s="33">
        <v>-5.1191050000000002E-2</v>
      </c>
      <c r="AU119" s="33">
        <v>-0.11655462</v>
      </c>
      <c r="AV119" s="33">
        <v>-9.1409099999999993E-2</v>
      </c>
      <c r="AW119" s="33">
        <v>-0.14005366999999999</v>
      </c>
      <c r="AX119" s="33">
        <v>-0.13388833</v>
      </c>
      <c r="AY119" s="33">
        <v>-0.10045364</v>
      </c>
      <c r="AZ119" s="33">
        <v>-7.3696349999999994E-2</v>
      </c>
      <c r="BA119" s="33">
        <v>-2.7350610000000001E-2</v>
      </c>
      <c r="BB119" s="33">
        <v>-3.0155990000000001E-2</v>
      </c>
      <c r="BC119" s="33">
        <v>-3.2986399999999999E-2</v>
      </c>
      <c r="BD119" s="33">
        <v>-6.0742230000000001E-2</v>
      </c>
      <c r="BE119" s="33">
        <v>-4.2061620000000001E-2</v>
      </c>
      <c r="BF119" s="33">
        <v>-4.6985499999999999E-2</v>
      </c>
      <c r="BG119" s="33">
        <v>-3.5250749999999997E-2</v>
      </c>
      <c r="BH119" s="33">
        <v>-1.4817810000000001E-2</v>
      </c>
      <c r="BI119" s="33">
        <v>7.9080440000000002E-2</v>
      </c>
      <c r="BJ119" s="33">
        <v>0.12787125999999999</v>
      </c>
      <c r="BK119" s="33">
        <v>0.15691564</v>
      </c>
      <c r="BL119" s="33">
        <v>0.16164797</v>
      </c>
      <c r="BM119" s="33">
        <v>0.11103397</v>
      </c>
      <c r="BN119" s="33">
        <v>7.3866769999999998E-2</v>
      </c>
      <c r="BO119" s="33">
        <v>9.2141979999999998E-2</v>
      </c>
      <c r="BP119" s="33">
        <v>7.6499360000000002E-2</v>
      </c>
      <c r="BQ119" s="33">
        <v>1.97657E-3</v>
      </c>
      <c r="BR119" s="33">
        <v>-2.5954370000000001E-2</v>
      </c>
      <c r="BS119" s="33">
        <v>-9.3959760000000003E-2</v>
      </c>
      <c r="BT119" s="33">
        <v>-6.8578620000000007E-2</v>
      </c>
      <c r="BU119" s="33">
        <v>-0.1136176</v>
      </c>
      <c r="BV119" s="33">
        <v>-0.11083302</v>
      </c>
      <c r="BW119" s="33">
        <v>-8.1212519999999996E-2</v>
      </c>
      <c r="BX119" s="33">
        <v>-5.6343129999999998E-2</v>
      </c>
      <c r="BY119" s="33">
        <v>-1.9427509999999999E-2</v>
      </c>
      <c r="BZ119" s="33">
        <v>-2.2135510000000001E-2</v>
      </c>
      <c r="CA119" s="33">
        <v>-2.5289010000000001E-2</v>
      </c>
      <c r="CB119" s="33">
        <v>-5.3588040000000003E-2</v>
      </c>
      <c r="CC119" s="33">
        <v>-3.5918619999999998E-2</v>
      </c>
      <c r="CD119" s="33">
        <v>-4.0990360000000003E-2</v>
      </c>
      <c r="CE119" s="33">
        <v>-2.8229000000000001E-2</v>
      </c>
      <c r="CF119" s="33">
        <v>-7.0328700000000001E-3</v>
      </c>
      <c r="CG119" s="33">
        <v>9.1427729999999999E-2</v>
      </c>
      <c r="CH119" s="33">
        <v>0.14118317</v>
      </c>
      <c r="CI119" s="33">
        <v>0.17022587</v>
      </c>
      <c r="CJ119" s="33">
        <v>0.17656084</v>
      </c>
      <c r="CK119" s="33">
        <v>0.12714379000000001</v>
      </c>
      <c r="CL119" s="33">
        <v>9.0055830000000003E-2</v>
      </c>
      <c r="CM119" s="33">
        <v>0.10882683</v>
      </c>
      <c r="CN119" s="33">
        <v>9.2955930000000006E-2</v>
      </c>
      <c r="CO119" s="33">
        <v>1.8009210000000001E-2</v>
      </c>
      <c r="CP119" s="33">
        <v>-8.4755200000000003E-3</v>
      </c>
      <c r="CQ119" s="33">
        <v>-7.8310630000000006E-2</v>
      </c>
      <c r="CR119" s="33">
        <v>-5.2766300000000002E-2</v>
      </c>
      <c r="CS119" s="33">
        <v>-9.5308050000000005E-2</v>
      </c>
      <c r="CT119" s="33">
        <v>-9.4864980000000002E-2</v>
      </c>
      <c r="CU119" s="33">
        <v>-6.7886180000000004E-2</v>
      </c>
      <c r="CV119" s="33">
        <v>-4.4324339999999997E-2</v>
      </c>
      <c r="CW119" s="33">
        <v>-1.150441E-2</v>
      </c>
      <c r="CX119" s="33">
        <v>-1.4115040000000001E-2</v>
      </c>
      <c r="CY119" s="33">
        <v>-1.7591619999999999E-2</v>
      </c>
      <c r="CZ119" s="33">
        <v>-4.6433839999999997E-2</v>
      </c>
      <c r="DA119" s="33">
        <v>-2.9775610000000001E-2</v>
      </c>
      <c r="DB119" s="33">
        <v>-3.4995209999999999E-2</v>
      </c>
      <c r="DC119" s="33">
        <v>-2.120725E-2</v>
      </c>
      <c r="DD119" s="33">
        <v>7.5206999999999997E-4</v>
      </c>
      <c r="DE119" s="33">
        <v>0.10377503</v>
      </c>
      <c r="DF119" s="33">
        <v>0.15449508000000001</v>
      </c>
      <c r="DG119" s="33">
        <v>0.18353609000000001</v>
      </c>
      <c r="DH119" s="33">
        <v>0.19147371999999999</v>
      </c>
      <c r="DI119" s="33">
        <v>0.14325361</v>
      </c>
      <c r="DJ119" s="33">
        <v>0.10624488</v>
      </c>
      <c r="DK119" s="33">
        <v>0.12551167999999999</v>
      </c>
      <c r="DL119" s="33">
        <v>0.1094125</v>
      </c>
      <c r="DM119" s="33">
        <v>3.4041849999999998E-2</v>
      </c>
      <c r="DN119" s="33">
        <v>9.0033200000000004E-3</v>
      </c>
      <c r="DO119" s="33">
        <v>-6.2661499999999995E-2</v>
      </c>
      <c r="DP119" s="33">
        <v>-3.6953970000000003E-2</v>
      </c>
      <c r="DQ119" s="33">
        <v>-7.6998510000000006E-2</v>
      </c>
      <c r="DR119" s="33">
        <v>-7.8896949999999993E-2</v>
      </c>
      <c r="DS119" s="33">
        <v>-5.4559839999999998E-2</v>
      </c>
      <c r="DT119" s="33">
        <v>-3.2305550000000002E-2</v>
      </c>
      <c r="DU119" s="33">
        <v>-6.4720000000000004E-5</v>
      </c>
      <c r="DV119" s="33">
        <v>-2.5347500000000001E-3</v>
      </c>
      <c r="DW119" s="33">
        <v>-6.4777999999999997E-3</v>
      </c>
      <c r="DX119" s="33">
        <v>-3.6104320000000002E-2</v>
      </c>
      <c r="DY119" s="33">
        <v>-2.09061E-2</v>
      </c>
      <c r="DZ119" s="33">
        <v>-2.633918E-2</v>
      </c>
      <c r="EA119" s="33">
        <v>-1.1068949999999999E-2</v>
      </c>
      <c r="EB119" s="33">
        <v>1.1992289999999999E-2</v>
      </c>
      <c r="EC119" s="33">
        <v>0.12160256</v>
      </c>
      <c r="ED119" s="33">
        <v>0.17371536000000001</v>
      </c>
      <c r="EE119" s="33">
        <v>0.20275393999999999</v>
      </c>
      <c r="EF119" s="33">
        <v>0.21300553999999999</v>
      </c>
      <c r="EG119" s="33">
        <v>0.16651363</v>
      </c>
      <c r="EH119" s="33">
        <v>0.12961930999999999</v>
      </c>
      <c r="EI119" s="33">
        <v>0.14960195000000001</v>
      </c>
      <c r="EJ119" s="33">
        <v>0.13317318</v>
      </c>
      <c r="EK119" s="33">
        <v>5.7190440000000002E-2</v>
      </c>
      <c r="EL119" s="33">
        <v>3.424E-2</v>
      </c>
      <c r="EM119" s="33">
        <v>-4.0066640000000001E-2</v>
      </c>
      <c r="EN119" s="33">
        <v>-1.4123490000000001E-2</v>
      </c>
      <c r="EO119" s="33">
        <v>-5.0562429999999998E-2</v>
      </c>
      <c r="EP119" s="33">
        <v>-5.5841639999999998E-2</v>
      </c>
      <c r="EQ119" s="33">
        <v>-3.5318719999999998E-2</v>
      </c>
      <c r="ER119" s="33">
        <v>-1.495233E-2</v>
      </c>
      <c r="ES119" s="33">
        <v>69.940704999999994</v>
      </c>
      <c r="ET119" s="33">
        <v>68.888013000000001</v>
      </c>
      <c r="EU119" s="33">
        <v>68.476896999999994</v>
      </c>
      <c r="EV119" s="33">
        <v>67.248062000000004</v>
      </c>
      <c r="EW119" s="33">
        <v>66.513661999999997</v>
      </c>
      <c r="EX119" s="33">
        <v>65.907584</v>
      </c>
      <c r="EY119" s="33">
        <v>65.830833999999996</v>
      </c>
      <c r="EZ119" s="33">
        <v>68.485200000000006</v>
      </c>
      <c r="FA119" s="33">
        <v>72.055857000000003</v>
      </c>
      <c r="FB119" s="33">
        <v>76.282869000000005</v>
      </c>
      <c r="FC119" s="33">
        <v>80.025079000000005</v>
      </c>
      <c r="FD119" s="33">
        <v>83.521619999999999</v>
      </c>
      <c r="FE119" s="33">
        <v>86.616434999999996</v>
      </c>
      <c r="FF119" s="33">
        <v>89.343007999999998</v>
      </c>
      <c r="FG119" s="33">
        <v>91.585991000000007</v>
      </c>
      <c r="FH119" s="33">
        <v>93.148662000000002</v>
      </c>
      <c r="FI119" s="33">
        <v>93.025067000000007</v>
      </c>
      <c r="FJ119" s="33">
        <v>91.665520000000001</v>
      </c>
      <c r="FK119" s="33">
        <v>89.729426000000004</v>
      </c>
      <c r="FL119" s="33">
        <v>85.617407999999998</v>
      </c>
      <c r="FM119" s="33">
        <v>81.503579000000002</v>
      </c>
      <c r="FN119" s="33">
        <v>78.833194000000006</v>
      </c>
      <c r="FO119" s="33">
        <v>76.417287000000002</v>
      </c>
      <c r="FP119" s="33">
        <v>74.034130000000005</v>
      </c>
      <c r="FQ119" s="33">
        <v>0.28962389999999999</v>
      </c>
      <c r="FR119" s="82">
        <v>2.8486000000000001E-2</v>
      </c>
      <c r="FS119">
        <v>1</v>
      </c>
    </row>
    <row r="120" spans="1:175" x14ac:dyDescent="0.2">
      <c r="A120" s="18" t="s">
        <v>0</v>
      </c>
      <c r="B120" s="27" t="s">
        <v>201</v>
      </c>
      <c r="C120" s="27">
        <v>42947</v>
      </c>
      <c r="D120" s="33">
        <v>32210</v>
      </c>
      <c r="E120" s="33">
        <v>3.0939806999999999</v>
      </c>
      <c r="F120" s="33">
        <v>2.9458951999999998</v>
      </c>
      <c r="G120" s="33">
        <v>2.8415655000000002</v>
      </c>
      <c r="H120" s="33">
        <v>2.7822339</v>
      </c>
      <c r="I120" s="33">
        <v>2.8555503</v>
      </c>
      <c r="J120" s="33">
        <v>3.0341209</v>
      </c>
      <c r="K120" s="33">
        <v>3.1482901000000001</v>
      </c>
      <c r="L120" s="33">
        <v>3.5394000999999999</v>
      </c>
      <c r="M120" s="33">
        <v>4.2709194999999998</v>
      </c>
      <c r="N120" s="33">
        <v>4.9051153000000003</v>
      </c>
      <c r="O120" s="33">
        <v>5.2932518000000002</v>
      </c>
      <c r="P120" s="33">
        <v>5.5356320999999999</v>
      </c>
      <c r="Q120" s="33">
        <v>5.5950132999999997</v>
      </c>
      <c r="R120" s="33">
        <v>5.6578350999999998</v>
      </c>
      <c r="S120" s="33">
        <v>5.7806458999999997</v>
      </c>
      <c r="T120" s="33">
        <v>5.7792545000000004</v>
      </c>
      <c r="U120" s="33">
        <v>5.5802455000000002</v>
      </c>
      <c r="V120" s="33">
        <v>5.1033477999999999</v>
      </c>
      <c r="W120" s="33">
        <v>4.7164586999999996</v>
      </c>
      <c r="X120" s="33">
        <v>4.4974955000000003</v>
      </c>
      <c r="Y120" s="33">
        <v>4.4852914000000004</v>
      </c>
      <c r="Z120" s="33">
        <v>4.1499189999999997</v>
      </c>
      <c r="AA120" s="33">
        <v>3.6409961000000002</v>
      </c>
      <c r="AB120" s="33">
        <v>3.3183117000000002</v>
      </c>
      <c r="AC120" s="33">
        <v>-6.6130610000000006E-2</v>
      </c>
      <c r="AD120" s="33">
        <v>-9.0868290000000004E-2</v>
      </c>
      <c r="AE120" s="33">
        <v>-9.4075339999999993E-2</v>
      </c>
      <c r="AF120" s="33">
        <v>-0.10979637</v>
      </c>
      <c r="AG120" s="33">
        <v>-8.3187250000000004E-2</v>
      </c>
      <c r="AH120" s="33">
        <v>-8.8509439999999995E-2</v>
      </c>
      <c r="AI120" s="33">
        <v>-1.8203589999999999E-2</v>
      </c>
      <c r="AJ120" s="33">
        <v>-7.16594E-3</v>
      </c>
      <c r="AK120" s="33">
        <v>9.4894439999999997E-2</v>
      </c>
      <c r="AL120" s="33">
        <v>0.21880092000000001</v>
      </c>
      <c r="AM120" s="33">
        <v>0.24519398000000001</v>
      </c>
      <c r="AN120" s="33">
        <v>0.24444487000000001</v>
      </c>
      <c r="AO120" s="33">
        <v>0.20701663000000001</v>
      </c>
      <c r="AP120" s="33">
        <v>0.12620936999999999</v>
      </c>
      <c r="AQ120" s="33">
        <v>0.19523855000000001</v>
      </c>
      <c r="AR120" s="33">
        <v>0.20666466999999999</v>
      </c>
      <c r="AS120" s="33">
        <v>0.17052150999999999</v>
      </c>
      <c r="AT120" s="33">
        <v>0.15057745</v>
      </c>
      <c r="AU120" s="33">
        <v>0.18612224999999999</v>
      </c>
      <c r="AV120" s="33">
        <v>0.21283463</v>
      </c>
      <c r="AW120" s="33">
        <v>7.4029849999999994E-2</v>
      </c>
      <c r="AX120" s="33">
        <v>-3.6355200000000002E-3</v>
      </c>
      <c r="AY120" s="33">
        <v>-5.8693090000000003E-2</v>
      </c>
      <c r="AZ120" s="33">
        <v>-6.3865149999999996E-2</v>
      </c>
      <c r="BA120" s="33">
        <v>-5.214593E-2</v>
      </c>
      <c r="BB120" s="33">
        <v>-7.8368080000000007E-2</v>
      </c>
      <c r="BC120" s="33">
        <v>-8.1941040000000007E-2</v>
      </c>
      <c r="BD120" s="33">
        <v>-9.7289120000000007E-2</v>
      </c>
      <c r="BE120" s="33">
        <v>-7.2691480000000003E-2</v>
      </c>
      <c r="BF120" s="33">
        <v>-7.7931410000000007E-2</v>
      </c>
      <c r="BG120" s="33">
        <v>-7.9293599999999999E-3</v>
      </c>
      <c r="BH120" s="33">
        <v>1.097538E-2</v>
      </c>
      <c r="BI120" s="33">
        <v>0.11633657</v>
      </c>
      <c r="BJ120" s="33">
        <v>0.24104284000000001</v>
      </c>
      <c r="BK120" s="33">
        <v>0.26925978</v>
      </c>
      <c r="BL120" s="33">
        <v>0.26844593999999999</v>
      </c>
      <c r="BM120" s="33">
        <v>0.23115553</v>
      </c>
      <c r="BN120" s="33">
        <v>0.15196775000000001</v>
      </c>
      <c r="BO120" s="33">
        <v>0.21962893999999999</v>
      </c>
      <c r="BP120" s="33">
        <v>0.23002566999999999</v>
      </c>
      <c r="BQ120" s="33">
        <v>0.19403814</v>
      </c>
      <c r="BR120" s="33">
        <v>0.17512442</v>
      </c>
      <c r="BS120" s="33">
        <v>0.20905127000000001</v>
      </c>
      <c r="BT120" s="33">
        <v>0.23654658000000001</v>
      </c>
      <c r="BU120" s="33">
        <v>0.10018993</v>
      </c>
      <c r="BV120" s="33">
        <v>2.1541660000000001E-2</v>
      </c>
      <c r="BW120" s="33">
        <v>-3.5476599999999997E-2</v>
      </c>
      <c r="BX120" s="33">
        <v>-4.2523569999999997E-2</v>
      </c>
      <c r="BY120" s="33">
        <v>-4.2460190000000002E-2</v>
      </c>
      <c r="BZ120" s="33">
        <v>-6.9710469999999997E-2</v>
      </c>
      <c r="CA120" s="33">
        <v>-7.3536850000000001E-2</v>
      </c>
      <c r="CB120" s="33">
        <v>-8.8626640000000007E-2</v>
      </c>
      <c r="CC120" s="33">
        <v>-6.5422140000000004E-2</v>
      </c>
      <c r="CD120" s="33">
        <v>-7.0605109999999999E-2</v>
      </c>
      <c r="CE120" s="33">
        <v>-8.1344999999999996E-4</v>
      </c>
      <c r="CF120" s="33">
        <v>2.3539999999999998E-2</v>
      </c>
      <c r="CG120" s="33">
        <v>0.13118732</v>
      </c>
      <c r="CH120" s="33">
        <v>0.25644751999999998</v>
      </c>
      <c r="CI120" s="33">
        <v>0.28592768000000002</v>
      </c>
      <c r="CJ120" s="33">
        <v>0.28506901000000001</v>
      </c>
      <c r="CK120" s="33">
        <v>0.24787406000000001</v>
      </c>
      <c r="CL120" s="33">
        <v>0.16980792</v>
      </c>
      <c r="CM120" s="33">
        <v>0.23652164000000001</v>
      </c>
      <c r="CN120" s="33">
        <v>0.24620543</v>
      </c>
      <c r="CO120" s="33">
        <v>0.21032569000000001</v>
      </c>
      <c r="CP120" s="33">
        <v>0.19212557999999999</v>
      </c>
      <c r="CQ120" s="33">
        <v>0.22493183</v>
      </c>
      <c r="CR120" s="33">
        <v>0.25296940000000001</v>
      </c>
      <c r="CS120" s="33">
        <v>0.11830833</v>
      </c>
      <c r="CT120" s="33">
        <v>3.897929E-2</v>
      </c>
      <c r="CU120" s="33">
        <v>-1.939693E-2</v>
      </c>
      <c r="CV120" s="33">
        <v>-2.774246E-2</v>
      </c>
      <c r="CW120" s="33">
        <v>-3.2774440000000002E-2</v>
      </c>
      <c r="CX120" s="33">
        <v>-6.105286E-2</v>
      </c>
      <c r="CY120" s="33">
        <v>-6.5132670000000004E-2</v>
      </c>
      <c r="CZ120" s="33">
        <v>-7.9964160000000006E-2</v>
      </c>
      <c r="DA120" s="33">
        <v>-5.8152809999999999E-2</v>
      </c>
      <c r="DB120" s="33">
        <v>-6.3278799999999996E-2</v>
      </c>
      <c r="DC120" s="33">
        <v>6.3024600000000002E-3</v>
      </c>
      <c r="DD120" s="33">
        <v>3.6104629999999999E-2</v>
      </c>
      <c r="DE120" s="33">
        <v>0.14603807999999999</v>
      </c>
      <c r="DF120" s="33">
        <v>0.27185219999999999</v>
      </c>
      <c r="DG120" s="33">
        <v>0.30259557999999998</v>
      </c>
      <c r="DH120" s="33">
        <v>0.30169207999999997</v>
      </c>
      <c r="DI120" s="33">
        <v>0.26459259000000002</v>
      </c>
      <c r="DJ120" s="33">
        <v>0.18764808999999999</v>
      </c>
      <c r="DK120" s="33">
        <v>0.25341434000000002</v>
      </c>
      <c r="DL120" s="33">
        <v>0.26238518</v>
      </c>
      <c r="DM120" s="33">
        <v>0.22661323999999999</v>
      </c>
      <c r="DN120" s="33">
        <v>0.20912674000000001</v>
      </c>
      <c r="DO120" s="33">
        <v>0.24081240000000001</v>
      </c>
      <c r="DP120" s="33">
        <v>0.26939223000000001</v>
      </c>
      <c r="DQ120" s="33">
        <v>0.13642672</v>
      </c>
      <c r="DR120" s="33">
        <v>5.6416929999999997E-2</v>
      </c>
      <c r="DS120" s="33">
        <v>-3.3172599999999998E-3</v>
      </c>
      <c r="DT120" s="33">
        <v>-1.296135E-2</v>
      </c>
      <c r="DU120" s="33">
        <v>-1.8789759999999999E-2</v>
      </c>
      <c r="DV120" s="33">
        <v>-4.8552650000000003E-2</v>
      </c>
      <c r="DW120" s="33">
        <v>-5.2998370000000003E-2</v>
      </c>
      <c r="DX120" s="33">
        <v>-6.7456909999999995E-2</v>
      </c>
      <c r="DY120" s="33">
        <v>-4.7657039999999998E-2</v>
      </c>
      <c r="DZ120" s="33">
        <v>-5.2700780000000003E-2</v>
      </c>
      <c r="EA120" s="33">
        <v>1.6576690000000002E-2</v>
      </c>
      <c r="EB120" s="33">
        <v>5.4245950000000001E-2</v>
      </c>
      <c r="EC120" s="33">
        <v>0.16748020999999999</v>
      </c>
      <c r="ED120" s="33">
        <v>0.29409411000000002</v>
      </c>
      <c r="EE120" s="33">
        <v>0.32666138</v>
      </c>
      <c r="EF120" s="33">
        <v>0.32569314999999999</v>
      </c>
      <c r="EG120" s="33">
        <v>0.28873148999999998</v>
      </c>
      <c r="EH120" s="33">
        <v>0.21340646999999999</v>
      </c>
      <c r="EI120" s="33">
        <v>0.27780472</v>
      </c>
      <c r="EJ120" s="33">
        <v>0.28574618000000002</v>
      </c>
      <c r="EK120" s="33">
        <v>0.25012988000000003</v>
      </c>
      <c r="EL120" s="33">
        <v>0.23367371000000001</v>
      </c>
      <c r="EM120" s="33">
        <v>0.26374141000000001</v>
      </c>
      <c r="EN120" s="33">
        <v>0.29310417</v>
      </c>
      <c r="EO120" s="33">
        <v>0.16258681</v>
      </c>
      <c r="EP120" s="33">
        <v>8.1594100000000003E-2</v>
      </c>
      <c r="EQ120" s="33">
        <v>1.989923E-2</v>
      </c>
      <c r="ER120" s="33">
        <v>8.3802200000000007E-3</v>
      </c>
      <c r="ES120" s="33">
        <v>70.317097000000004</v>
      </c>
      <c r="ET120" s="33">
        <v>69.196700000000007</v>
      </c>
      <c r="EU120" s="33">
        <v>68.241184000000004</v>
      </c>
      <c r="EV120" s="33">
        <v>67.436700000000002</v>
      </c>
      <c r="EW120" s="33">
        <v>66.552345000000003</v>
      </c>
      <c r="EX120" s="33">
        <v>65.390732999999997</v>
      </c>
      <c r="EY120" s="33">
        <v>65.319342000000006</v>
      </c>
      <c r="EZ120" s="33">
        <v>67.563897999999995</v>
      </c>
      <c r="FA120" s="33">
        <v>71.087832000000006</v>
      </c>
      <c r="FB120" s="33">
        <v>75.067357999999999</v>
      </c>
      <c r="FC120" s="33">
        <v>79.001552000000004</v>
      </c>
      <c r="FD120" s="33">
        <v>82.266712999999996</v>
      </c>
      <c r="FE120" s="33">
        <v>85.318689000000006</v>
      </c>
      <c r="FF120" s="33">
        <v>88.148988000000003</v>
      </c>
      <c r="FG120" s="33">
        <v>89.734406000000007</v>
      </c>
      <c r="FH120" s="33">
        <v>90.974131</v>
      </c>
      <c r="FI120" s="33">
        <v>91.096584000000007</v>
      </c>
      <c r="FJ120" s="33">
        <v>90.280951000000002</v>
      </c>
      <c r="FK120" s="33">
        <v>87.926229000000006</v>
      </c>
      <c r="FL120" s="33">
        <v>83.708215999999993</v>
      </c>
      <c r="FM120" s="33">
        <v>79.725037</v>
      </c>
      <c r="FN120" s="33">
        <v>76.955802000000006</v>
      </c>
      <c r="FO120" s="33">
        <v>74.865309999999994</v>
      </c>
      <c r="FP120" s="33">
        <v>72.939991000000006</v>
      </c>
      <c r="FQ120" s="33">
        <v>0.33271269999999997</v>
      </c>
      <c r="FR120" s="82">
        <v>2.8993600000000001E-2</v>
      </c>
      <c r="FS120">
        <v>1</v>
      </c>
    </row>
    <row r="121" spans="1:175" x14ac:dyDescent="0.2">
      <c r="A121" s="18" t="s">
        <v>0</v>
      </c>
      <c r="B121" s="27" t="s">
        <v>201</v>
      </c>
      <c r="C121" s="27">
        <v>42923</v>
      </c>
      <c r="D121" s="33">
        <v>32366</v>
      </c>
      <c r="E121" s="33">
        <v>3.1887032</v>
      </c>
      <c r="F121" s="33">
        <v>3.0629705</v>
      </c>
      <c r="G121" s="33">
        <v>2.9102391000000001</v>
      </c>
      <c r="H121" s="33">
        <v>2.8651578999999998</v>
      </c>
      <c r="I121" s="33">
        <v>2.8920846</v>
      </c>
      <c r="J121" s="33">
        <v>3.0682146000000001</v>
      </c>
      <c r="K121" s="33">
        <v>3.1384590000000001</v>
      </c>
      <c r="L121" s="33">
        <v>3.6368803999999999</v>
      </c>
      <c r="M121" s="33">
        <v>4.4415858999999998</v>
      </c>
      <c r="N121" s="33">
        <v>5.1168015000000002</v>
      </c>
      <c r="O121" s="33">
        <v>5.6385259999999997</v>
      </c>
      <c r="P121" s="33">
        <v>5.9734984999999998</v>
      </c>
      <c r="Q121" s="33">
        <v>6.0463173000000001</v>
      </c>
      <c r="R121" s="33">
        <v>6.1488668000000004</v>
      </c>
      <c r="S121" s="33">
        <v>6.2317849000000001</v>
      </c>
      <c r="T121" s="33">
        <v>6.1938687000000003</v>
      </c>
      <c r="U121" s="33">
        <v>5.9718068999999998</v>
      </c>
      <c r="V121" s="33">
        <v>5.5120798000000004</v>
      </c>
      <c r="W121" s="33">
        <v>5.1099886999999997</v>
      </c>
      <c r="X121" s="33">
        <v>4.8577696000000001</v>
      </c>
      <c r="Y121" s="33">
        <v>4.7895951999999999</v>
      </c>
      <c r="Z121" s="33">
        <v>4.5171191000000004</v>
      </c>
      <c r="AA121" s="33">
        <v>3.9736316</v>
      </c>
      <c r="AB121" s="33">
        <v>3.6094301</v>
      </c>
      <c r="AC121" s="33">
        <v>-8.2016510000000001E-2</v>
      </c>
      <c r="AD121" s="33">
        <v>-5.8524699999999999E-2</v>
      </c>
      <c r="AE121" s="33">
        <v>-6.1958920000000001E-2</v>
      </c>
      <c r="AF121" s="33">
        <v>-3.3765900000000001E-2</v>
      </c>
      <c r="AG121" s="33">
        <v>-7.0290290000000005E-2</v>
      </c>
      <c r="AH121" s="33">
        <v>-4.4743089999999999E-2</v>
      </c>
      <c r="AI121" s="33">
        <v>-3.5700419999999997E-2</v>
      </c>
      <c r="AJ121" s="33">
        <v>-1.7464179999999999E-2</v>
      </c>
      <c r="AK121" s="33">
        <v>8.5290850000000001E-2</v>
      </c>
      <c r="AL121" s="33">
        <v>0.11001627</v>
      </c>
      <c r="AM121" s="33">
        <v>0.19589295000000001</v>
      </c>
      <c r="AN121" s="33">
        <v>0.20378209999999999</v>
      </c>
      <c r="AO121" s="33">
        <v>0.15317491999999999</v>
      </c>
      <c r="AP121" s="33">
        <v>7.2391579999999997E-2</v>
      </c>
      <c r="AQ121" s="33">
        <v>0.10075269000000001</v>
      </c>
      <c r="AR121" s="33">
        <v>7.6329270000000005E-2</v>
      </c>
      <c r="AS121" s="33">
        <v>5.053121E-2</v>
      </c>
      <c r="AT121" s="33">
        <v>2.453199E-2</v>
      </c>
      <c r="AU121" s="33">
        <v>1.2273070000000001E-2</v>
      </c>
      <c r="AV121" s="33">
        <v>-1.484868E-2</v>
      </c>
      <c r="AW121" s="33">
        <v>-4.6657530000000003E-2</v>
      </c>
      <c r="AX121" s="33">
        <v>-0.11742998</v>
      </c>
      <c r="AY121" s="33">
        <v>-0.10469834</v>
      </c>
      <c r="AZ121" s="33">
        <v>-6.1988559999999998E-2</v>
      </c>
      <c r="BA121" s="33">
        <v>-7.0249729999999996E-2</v>
      </c>
      <c r="BB121" s="33">
        <v>-4.7285099999999997E-2</v>
      </c>
      <c r="BC121" s="33">
        <v>-5.1160869999999997E-2</v>
      </c>
      <c r="BD121" s="33">
        <v>-2.3294240000000001E-2</v>
      </c>
      <c r="BE121" s="33">
        <v>-5.9852420000000003E-2</v>
      </c>
      <c r="BF121" s="33">
        <v>-3.536015E-2</v>
      </c>
      <c r="BG121" s="33">
        <v>-2.560496E-2</v>
      </c>
      <c r="BH121" s="33">
        <v>-3.6511400000000002E-3</v>
      </c>
      <c r="BI121" s="33">
        <v>0.10212535</v>
      </c>
      <c r="BJ121" s="33">
        <v>0.12874795999999999</v>
      </c>
      <c r="BK121" s="33">
        <v>0.21660115999999999</v>
      </c>
      <c r="BL121" s="33">
        <v>0.22578182999999999</v>
      </c>
      <c r="BM121" s="33">
        <v>0.17662182000000001</v>
      </c>
      <c r="BN121" s="33">
        <v>9.5757229999999999E-2</v>
      </c>
      <c r="BO121" s="33">
        <v>0.12520867999999999</v>
      </c>
      <c r="BP121" s="33">
        <v>0.10013244</v>
      </c>
      <c r="BQ121" s="33">
        <v>7.4611940000000002E-2</v>
      </c>
      <c r="BR121" s="33">
        <v>4.927223E-2</v>
      </c>
      <c r="BS121" s="33">
        <v>3.7066170000000002E-2</v>
      </c>
      <c r="BT121" s="33">
        <v>1.038144E-2</v>
      </c>
      <c r="BU121" s="33">
        <v>-1.8852560000000001E-2</v>
      </c>
      <c r="BV121" s="33">
        <v>-9.0422119999999995E-2</v>
      </c>
      <c r="BW121" s="33">
        <v>-8.108601E-2</v>
      </c>
      <c r="BX121" s="33">
        <v>-4.0421489999999997E-2</v>
      </c>
      <c r="BY121" s="33">
        <v>-6.2100089999999997E-2</v>
      </c>
      <c r="BZ121" s="33">
        <v>-3.9500590000000002E-2</v>
      </c>
      <c r="CA121" s="33">
        <v>-4.3682180000000001E-2</v>
      </c>
      <c r="CB121" s="33">
        <v>-1.6041610000000001E-2</v>
      </c>
      <c r="CC121" s="33">
        <v>-5.2623179999999999E-2</v>
      </c>
      <c r="CD121" s="33">
        <v>-2.886155E-2</v>
      </c>
      <c r="CE121" s="33">
        <v>-1.861287E-2</v>
      </c>
      <c r="CF121" s="33">
        <v>5.9157200000000002E-3</v>
      </c>
      <c r="CG121" s="33">
        <v>0.11378487</v>
      </c>
      <c r="CH121" s="33">
        <v>0.14172148000000001</v>
      </c>
      <c r="CI121" s="33">
        <v>0.23094360999999999</v>
      </c>
      <c r="CJ121" s="33">
        <v>0.24101876999999999</v>
      </c>
      <c r="CK121" s="33">
        <v>0.19286107999999999</v>
      </c>
      <c r="CL121" s="33">
        <v>0.1119402</v>
      </c>
      <c r="CM121" s="33">
        <v>0.14214682000000001</v>
      </c>
      <c r="CN121" s="33">
        <v>0.11661844</v>
      </c>
      <c r="CO121" s="33">
        <v>9.1290179999999999E-2</v>
      </c>
      <c r="CP121" s="33">
        <v>6.6407250000000001E-2</v>
      </c>
      <c r="CQ121" s="33">
        <v>5.4237790000000001E-2</v>
      </c>
      <c r="CR121" s="33">
        <v>2.7855749999999999E-2</v>
      </c>
      <c r="CS121" s="33">
        <v>4.0507999999999999E-4</v>
      </c>
      <c r="CT121" s="33">
        <v>-7.1716559999999999E-2</v>
      </c>
      <c r="CU121" s="33">
        <v>-6.473218E-2</v>
      </c>
      <c r="CV121" s="33">
        <v>-2.5484199999999999E-2</v>
      </c>
      <c r="CW121" s="33">
        <v>-5.3950459999999999E-2</v>
      </c>
      <c r="CX121" s="33">
        <v>-3.1716080000000001E-2</v>
      </c>
      <c r="CY121" s="33">
        <v>-3.6203480000000003E-2</v>
      </c>
      <c r="CZ121" s="33">
        <v>-8.7889700000000001E-3</v>
      </c>
      <c r="DA121" s="33">
        <v>-4.5393950000000002E-2</v>
      </c>
      <c r="DB121" s="33">
        <v>-2.2362960000000001E-2</v>
      </c>
      <c r="DC121" s="33">
        <v>-1.1620780000000001E-2</v>
      </c>
      <c r="DD121" s="33">
        <v>1.5482589999999999E-2</v>
      </c>
      <c r="DE121" s="33">
        <v>0.12544440000000001</v>
      </c>
      <c r="DF121" s="33">
        <v>0.15469499</v>
      </c>
      <c r="DG121" s="33">
        <v>0.24528605000000001</v>
      </c>
      <c r="DH121" s="33">
        <v>0.25625571000000003</v>
      </c>
      <c r="DI121" s="33">
        <v>0.20910034</v>
      </c>
      <c r="DJ121" s="33">
        <v>0.12812318</v>
      </c>
      <c r="DK121" s="33">
        <v>0.15908496</v>
      </c>
      <c r="DL121" s="33">
        <v>0.13310443999999999</v>
      </c>
      <c r="DM121" s="33">
        <v>0.10796842</v>
      </c>
      <c r="DN121" s="33">
        <v>8.3542259999999993E-2</v>
      </c>
      <c r="DO121" s="33">
        <v>7.1409420000000001E-2</v>
      </c>
      <c r="DP121" s="33">
        <v>4.5330049999999997E-2</v>
      </c>
      <c r="DQ121" s="33">
        <v>1.9662720000000002E-2</v>
      </c>
      <c r="DR121" s="33">
        <v>-5.3011000000000003E-2</v>
      </c>
      <c r="DS121" s="33">
        <v>-4.8378360000000002E-2</v>
      </c>
      <c r="DT121" s="33">
        <v>-1.054691E-2</v>
      </c>
      <c r="DU121" s="33">
        <v>-4.2183680000000001E-2</v>
      </c>
      <c r="DV121" s="33">
        <v>-2.047649E-2</v>
      </c>
      <c r="DW121" s="33">
        <v>-2.540543E-2</v>
      </c>
      <c r="DX121" s="33">
        <v>1.68268E-3</v>
      </c>
      <c r="DY121" s="33">
        <v>-3.495608E-2</v>
      </c>
      <c r="DZ121" s="33">
        <v>-1.298002E-2</v>
      </c>
      <c r="EA121" s="33">
        <v>-1.5253199999999999E-3</v>
      </c>
      <c r="EB121" s="33">
        <v>2.929563E-2</v>
      </c>
      <c r="EC121" s="33">
        <v>0.14227890000000001</v>
      </c>
      <c r="ED121" s="33">
        <v>0.17342668999999999</v>
      </c>
      <c r="EE121" s="33">
        <v>0.26599426999999998</v>
      </c>
      <c r="EF121" s="33">
        <v>0.27825544000000002</v>
      </c>
      <c r="EG121" s="33">
        <v>0.23254725000000001</v>
      </c>
      <c r="EH121" s="33">
        <v>0.15148882</v>
      </c>
      <c r="EI121" s="33">
        <v>0.18354095000000001</v>
      </c>
      <c r="EJ121" s="33">
        <v>0.15690761</v>
      </c>
      <c r="EK121" s="33">
        <v>0.13204914000000001</v>
      </c>
      <c r="EL121" s="33">
        <v>0.1082825</v>
      </c>
      <c r="EM121" s="33">
        <v>9.6202510000000005E-2</v>
      </c>
      <c r="EN121" s="33">
        <v>7.0560170000000005E-2</v>
      </c>
      <c r="EO121" s="33">
        <v>4.7467700000000002E-2</v>
      </c>
      <c r="EP121" s="33">
        <v>-2.6003140000000001E-2</v>
      </c>
      <c r="EQ121" s="33">
        <v>-2.4766030000000001E-2</v>
      </c>
      <c r="ER121" s="33">
        <v>1.1020159999999999E-2</v>
      </c>
      <c r="ES121" s="33">
        <v>72.859205000000003</v>
      </c>
      <c r="ET121" s="33">
        <v>72.232758000000004</v>
      </c>
      <c r="EU121" s="33">
        <v>71.447608000000002</v>
      </c>
      <c r="EV121" s="33">
        <v>70.243088999999998</v>
      </c>
      <c r="EW121" s="33">
        <v>69.156802999999996</v>
      </c>
      <c r="EX121" s="33">
        <v>68.353532000000001</v>
      </c>
      <c r="EY121" s="33">
        <v>68.793702999999994</v>
      </c>
      <c r="EZ121" s="33">
        <v>72.568807000000007</v>
      </c>
      <c r="FA121" s="33">
        <v>76.88749</v>
      </c>
      <c r="FB121" s="33">
        <v>81.532027999999997</v>
      </c>
      <c r="FC121" s="33">
        <v>85.645384000000007</v>
      </c>
      <c r="FD121" s="33">
        <v>89.439563000000007</v>
      </c>
      <c r="FE121" s="33">
        <v>92.306610000000006</v>
      </c>
      <c r="FF121" s="33">
        <v>94.786669000000003</v>
      </c>
      <c r="FG121" s="33">
        <v>96.249277000000006</v>
      </c>
      <c r="FH121" s="33">
        <v>97.480948999999995</v>
      </c>
      <c r="FI121" s="33">
        <v>97.257812999999999</v>
      </c>
      <c r="FJ121" s="33">
        <v>96.387478999999999</v>
      </c>
      <c r="FK121" s="33">
        <v>94.551197000000002</v>
      </c>
      <c r="FL121" s="33">
        <v>90.913444999999996</v>
      </c>
      <c r="FM121" s="33">
        <v>86.410289000000006</v>
      </c>
      <c r="FN121" s="33">
        <v>83.665402999999998</v>
      </c>
      <c r="FO121" s="33">
        <v>81.077481000000006</v>
      </c>
      <c r="FP121" s="33">
        <v>78.985219000000001</v>
      </c>
      <c r="FQ121" s="33">
        <v>0.29729050000000001</v>
      </c>
      <c r="FR121" s="82">
        <v>2.84166E-2</v>
      </c>
      <c r="FS121">
        <v>1</v>
      </c>
    </row>
    <row r="122" spans="1:175" x14ac:dyDescent="0.2">
      <c r="A122" s="18" t="s">
        <v>0</v>
      </c>
      <c r="B122" s="27" t="s">
        <v>201</v>
      </c>
      <c r="C122" s="27">
        <v>42948</v>
      </c>
      <c r="D122" s="33">
        <v>32186</v>
      </c>
      <c r="E122" s="33">
        <v>3.1281794000000001</v>
      </c>
      <c r="F122" s="33">
        <v>3.0173697000000002</v>
      </c>
      <c r="G122" s="33">
        <v>2.9253545999999999</v>
      </c>
      <c r="H122" s="33">
        <v>2.8623675999999998</v>
      </c>
      <c r="I122" s="33">
        <v>2.9070710000000002</v>
      </c>
      <c r="J122" s="33">
        <v>3.1249034999999998</v>
      </c>
      <c r="K122" s="33">
        <v>3.2019628</v>
      </c>
      <c r="L122" s="33">
        <v>3.6601664</v>
      </c>
      <c r="M122" s="33">
        <v>4.4091072999999996</v>
      </c>
      <c r="N122" s="33">
        <v>5.0917313999999996</v>
      </c>
      <c r="O122" s="33">
        <v>5.5591321999999996</v>
      </c>
      <c r="P122" s="33">
        <v>5.8837555999999998</v>
      </c>
      <c r="Q122" s="33">
        <v>5.9911152000000003</v>
      </c>
      <c r="R122" s="33">
        <v>6.0784174000000002</v>
      </c>
      <c r="S122" s="33">
        <v>6.1838826999999998</v>
      </c>
      <c r="T122" s="33">
        <v>6.1683278000000001</v>
      </c>
      <c r="U122" s="33">
        <v>5.9763539999999997</v>
      </c>
      <c r="V122" s="33">
        <v>5.4611367</v>
      </c>
      <c r="W122" s="33">
        <v>5.0622984999999998</v>
      </c>
      <c r="X122" s="33">
        <v>4.8226212000000004</v>
      </c>
      <c r="Y122" s="33">
        <v>4.7546821000000001</v>
      </c>
      <c r="Z122" s="33">
        <v>4.4016966999999996</v>
      </c>
      <c r="AA122" s="33">
        <v>3.9129694000000002</v>
      </c>
      <c r="AB122" s="33">
        <v>3.5702687000000002</v>
      </c>
      <c r="AC122" s="33">
        <v>-8.7543300000000004E-2</v>
      </c>
      <c r="AD122" s="33">
        <v>-7.9370510000000005E-2</v>
      </c>
      <c r="AE122" s="33">
        <v>-4.1761380000000001E-2</v>
      </c>
      <c r="AF122" s="33">
        <v>-6.8318959999999998E-2</v>
      </c>
      <c r="AG122" s="33">
        <v>-7.9076549999999995E-2</v>
      </c>
      <c r="AH122" s="33">
        <v>-6.0890050000000001E-2</v>
      </c>
      <c r="AI122" s="33">
        <v>-5.4976230000000001E-2</v>
      </c>
      <c r="AJ122" s="33">
        <v>1.855822E-2</v>
      </c>
      <c r="AK122" s="33">
        <v>8.314415E-2</v>
      </c>
      <c r="AL122" s="33">
        <v>0.14216991000000001</v>
      </c>
      <c r="AM122" s="33">
        <v>0.20448836000000001</v>
      </c>
      <c r="AN122" s="33">
        <v>0.22789588</v>
      </c>
      <c r="AO122" s="33">
        <v>0.21024286</v>
      </c>
      <c r="AP122" s="33">
        <v>0.11096644</v>
      </c>
      <c r="AQ122" s="33">
        <v>0.13471573000000001</v>
      </c>
      <c r="AR122" s="33">
        <v>0.12588042999999999</v>
      </c>
      <c r="AS122" s="33">
        <v>9.4266269999999999E-2</v>
      </c>
      <c r="AT122" s="33">
        <v>5.7649119999999998E-2</v>
      </c>
      <c r="AU122" s="33">
        <v>1.4371999999999999E-2</v>
      </c>
      <c r="AV122" s="33">
        <v>-5.0845420000000002E-2</v>
      </c>
      <c r="AW122" s="33">
        <v>-0.12724049000000001</v>
      </c>
      <c r="AX122" s="33">
        <v>-6.7561789999999997E-2</v>
      </c>
      <c r="AY122" s="33">
        <v>-3.4152599999999998E-3</v>
      </c>
      <c r="AZ122" s="33">
        <v>1.1047299999999999E-3</v>
      </c>
      <c r="BA122" s="33">
        <v>-7.2992379999999996E-2</v>
      </c>
      <c r="BB122" s="33">
        <v>-6.5842499999999998E-2</v>
      </c>
      <c r="BC122" s="33">
        <v>-3.1393900000000002E-2</v>
      </c>
      <c r="BD122" s="33">
        <v>-5.846817E-2</v>
      </c>
      <c r="BE122" s="33">
        <v>-6.8242289999999997E-2</v>
      </c>
      <c r="BF122" s="33">
        <v>-5.012511E-2</v>
      </c>
      <c r="BG122" s="33">
        <v>-4.387696E-2</v>
      </c>
      <c r="BH122" s="33">
        <v>3.5245970000000001E-2</v>
      </c>
      <c r="BI122" s="33">
        <v>0.10141736</v>
      </c>
      <c r="BJ122" s="33">
        <v>0.16095577</v>
      </c>
      <c r="BK122" s="33">
        <v>0.22537858999999999</v>
      </c>
      <c r="BL122" s="33">
        <v>0.24975937000000001</v>
      </c>
      <c r="BM122" s="33">
        <v>0.23193485999999999</v>
      </c>
      <c r="BN122" s="33">
        <v>0.13349823</v>
      </c>
      <c r="BO122" s="33">
        <v>0.15871504</v>
      </c>
      <c r="BP122" s="33">
        <v>0.14934121</v>
      </c>
      <c r="BQ122" s="33">
        <v>0.11614541</v>
      </c>
      <c r="BR122" s="33">
        <v>8.0135300000000007E-2</v>
      </c>
      <c r="BS122" s="33">
        <v>4.276245E-2</v>
      </c>
      <c r="BT122" s="33">
        <v>-2.1506440000000002E-2</v>
      </c>
      <c r="BU122" s="33">
        <v>-0.10126547</v>
      </c>
      <c r="BV122" s="33">
        <v>-4.3913239999999999E-2</v>
      </c>
      <c r="BW122" s="33">
        <v>1.8518779999999999E-2</v>
      </c>
      <c r="BX122" s="33">
        <v>2.2337349999999999E-2</v>
      </c>
      <c r="BY122" s="33">
        <v>-6.2914460000000005E-2</v>
      </c>
      <c r="BZ122" s="33">
        <v>-5.6473049999999997E-2</v>
      </c>
      <c r="CA122" s="33">
        <v>-2.4213419999999999E-2</v>
      </c>
      <c r="CB122" s="33">
        <v>-5.1645539999999997E-2</v>
      </c>
      <c r="CC122" s="33">
        <v>-6.0738510000000002E-2</v>
      </c>
      <c r="CD122" s="33">
        <v>-4.2669350000000002E-2</v>
      </c>
      <c r="CE122" s="33">
        <v>-3.6189649999999997E-2</v>
      </c>
      <c r="CF122" s="33">
        <v>4.6803850000000001E-2</v>
      </c>
      <c r="CG122" s="33">
        <v>0.11407332000000001</v>
      </c>
      <c r="CH122" s="33">
        <v>0.1739668</v>
      </c>
      <c r="CI122" s="33">
        <v>0.23984709000000001</v>
      </c>
      <c r="CJ122" s="33">
        <v>0.26490196999999999</v>
      </c>
      <c r="CK122" s="33">
        <v>0.24695866999999999</v>
      </c>
      <c r="CL122" s="33">
        <v>0.14910369000000001</v>
      </c>
      <c r="CM122" s="33">
        <v>0.17533688</v>
      </c>
      <c r="CN122" s="33">
        <v>0.16559008</v>
      </c>
      <c r="CO122" s="33">
        <v>0.13129884</v>
      </c>
      <c r="CP122" s="33">
        <v>9.5709160000000001E-2</v>
      </c>
      <c r="CQ122" s="33">
        <v>6.2425599999999998E-2</v>
      </c>
      <c r="CR122" s="33">
        <v>-1.1863500000000001E-3</v>
      </c>
      <c r="CS122" s="33">
        <v>-8.3275249999999995E-2</v>
      </c>
      <c r="CT122" s="33">
        <v>-2.7534320000000001E-2</v>
      </c>
      <c r="CU122" s="33">
        <v>3.3710230000000001E-2</v>
      </c>
      <c r="CV122" s="33">
        <v>3.7042989999999998E-2</v>
      </c>
      <c r="CW122" s="33">
        <v>-5.283653E-2</v>
      </c>
      <c r="CX122" s="33">
        <v>-4.7103590000000001E-2</v>
      </c>
      <c r="CY122" s="33">
        <v>-1.703294E-2</v>
      </c>
      <c r="CZ122" s="33">
        <v>-4.4822920000000002E-2</v>
      </c>
      <c r="DA122" s="33">
        <v>-5.3234730000000001E-2</v>
      </c>
      <c r="DB122" s="33">
        <v>-3.5213590000000003E-2</v>
      </c>
      <c r="DC122" s="33">
        <v>-2.8502329999999999E-2</v>
      </c>
      <c r="DD122" s="33">
        <v>5.8361730000000001E-2</v>
      </c>
      <c r="DE122" s="33">
        <v>0.12672928999999999</v>
      </c>
      <c r="DF122" s="33">
        <v>0.18697783000000001</v>
      </c>
      <c r="DG122" s="33">
        <v>0.25431559999999998</v>
      </c>
      <c r="DH122" s="33">
        <v>0.28004456</v>
      </c>
      <c r="DI122" s="33">
        <v>0.26198249000000001</v>
      </c>
      <c r="DJ122" s="33">
        <v>0.16470914</v>
      </c>
      <c r="DK122" s="33">
        <v>0.19195872</v>
      </c>
      <c r="DL122" s="33">
        <v>0.18183894</v>
      </c>
      <c r="DM122" s="33">
        <v>0.14645227</v>
      </c>
      <c r="DN122" s="33">
        <v>0.11128302</v>
      </c>
      <c r="DO122" s="33">
        <v>8.2088739999999993E-2</v>
      </c>
      <c r="DP122" s="33">
        <v>1.913374E-2</v>
      </c>
      <c r="DQ122" s="33">
        <v>-6.5285029999999994E-2</v>
      </c>
      <c r="DR122" s="33">
        <v>-1.1155399999999999E-2</v>
      </c>
      <c r="DS122" s="33">
        <v>4.8901680000000003E-2</v>
      </c>
      <c r="DT122" s="33">
        <v>5.1748629999999997E-2</v>
      </c>
      <c r="DU122" s="33">
        <v>-3.8285609999999998E-2</v>
      </c>
      <c r="DV122" s="33">
        <v>-3.3575580000000001E-2</v>
      </c>
      <c r="DW122" s="33">
        <v>-6.6654599999999998E-3</v>
      </c>
      <c r="DX122" s="33">
        <v>-3.4972129999999997E-2</v>
      </c>
      <c r="DY122" s="33">
        <v>-4.2400460000000001E-2</v>
      </c>
      <c r="DZ122" s="33">
        <v>-2.4448649999999999E-2</v>
      </c>
      <c r="EA122" s="33">
        <v>-1.7403060000000001E-2</v>
      </c>
      <c r="EB122" s="33">
        <v>7.5049469999999993E-2</v>
      </c>
      <c r="EC122" s="33">
        <v>0.14500250000000001</v>
      </c>
      <c r="ED122" s="33">
        <v>0.20576369</v>
      </c>
      <c r="EE122" s="33">
        <v>0.27520582999999998</v>
      </c>
      <c r="EF122" s="33">
        <v>0.30190804999999998</v>
      </c>
      <c r="EG122" s="33">
        <v>0.28367449</v>
      </c>
      <c r="EH122" s="33">
        <v>0.18724093</v>
      </c>
      <c r="EI122" s="33">
        <v>0.21595802</v>
      </c>
      <c r="EJ122" s="33">
        <v>0.20529971999999999</v>
      </c>
      <c r="EK122" s="33">
        <v>0.16833142000000001</v>
      </c>
      <c r="EL122" s="33">
        <v>0.1337692</v>
      </c>
      <c r="EM122" s="33">
        <v>0.1104792</v>
      </c>
      <c r="EN122" s="33">
        <v>4.8472719999999997E-2</v>
      </c>
      <c r="EO122" s="33">
        <v>-3.9310009999999999E-2</v>
      </c>
      <c r="EP122" s="33">
        <v>1.249315E-2</v>
      </c>
      <c r="EQ122" s="33">
        <v>7.0835720000000005E-2</v>
      </c>
      <c r="ER122" s="33">
        <v>7.2981249999999998E-2</v>
      </c>
      <c r="ES122" s="33">
        <v>71.666855999999996</v>
      </c>
      <c r="ET122" s="33">
        <v>70.459975999999997</v>
      </c>
      <c r="EU122" s="33">
        <v>69.548321000000001</v>
      </c>
      <c r="EV122" s="33">
        <v>68.476446999999993</v>
      </c>
      <c r="EW122" s="33">
        <v>67.693168999999997</v>
      </c>
      <c r="EX122" s="33">
        <v>66.792185000000003</v>
      </c>
      <c r="EY122" s="33">
        <v>66.825573000000006</v>
      </c>
      <c r="EZ122" s="33">
        <v>69.454528999999994</v>
      </c>
      <c r="FA122" s="33">
        <v>73.966832999999994</v>
      </c>
      <c r="FB122" s="33">
        <v>78.215995000000007</v>
      </c>
      <c r="FC122" s="33">
        <v>82.908951000000002</v>
      </c>
      <c r="FD122" s="33">
        <v>86.143923000000001</v>
      </c>
      <c r="FE122" s="33">
        <v>89.160287999999994</v>
      </c>
      <c r="FF122" s="33">
        <v>92.011700000000005</v>
      </c>
      <c r="FG122" s="33">
        <v>93.314402999999999</v>
      </c>
      <c r="FH122" s="33">
        <v>94.770178000000001</v>
      </c>
      <c r="FI122" s="33">
        <v>94.858670000000004</v>
      </c>
      <c r="FJ122" s="33">
        <v>93.659774999999996</v>
      </c>
      <c r="FK122" s="33">
        <v>90.795130999999998</v>
      </c>
      <c r="FL122" s="33">
        <v>86.720208999999997</v>
      </c>
      <c r="FM122" s="33">
        <v>82.627972</v>
      </c>
      <c r="FN122" s="33">
        <v>80.262356999999994</v>
      </c>
      <c r="FO122" s="33">
        <v>79.064749000000006</v>
      </c>
      <c r="FP122" s="33">
        <v>77.134816000000001</v>
      </c>
      <c r="FQ122" s="33">
        <v>0.30643480000000001</v>
      </c>
      <c r="FR122" s="82">
        <v>2.68509E-2</v>
      </c>
      <c r="FS122">
        <v>1</v>
      </c>
    </row>
    <row r="123" spans="1:175" x14ac:dyDescent="0.2">
      <c r="A123" s="18" t="s">
        <v>0</v>
      </c>
      <c r="B123" s="27" t="s">
        <v>201</v>
      </c>
      <c r="C123" s="27">
        <v>42949</v>
      </c>
      <c r="D123" s="33">
        <v>32176</v>
      </c>
      <c r="E123" s="33">
        <v>3.3375976000000001</v>
      </c>
      <c r="F123" s="33">
        <v>3.2133167</v>
      </c>
      <c r="G123" s="33">
        <v>3.0573513000000001</v>
      </c>
      <c r="H123" s="33">
        <v>3.0237546000000002</v>
      </c>
      <c r="I123" s="33">
        <v>3.0770721000000001</v>
      </c>
      <c r="J123" s="33">
        <v>3.2787731</v>
      </c>
      <c r="K123" s="33">
        <v>3.4142356</v>
      </c>
      <c r="L123" s="33">
        <v>3.8897822</v>
      </c>
      <c r="M123" s="33">
        <v>4.6942041999999997</v>
      </c>
      <c r="N123" s="33">
        <v>5.3936824999999997</v>
      </c>
      <c r="O123" s="33">
        <v>5.9152081000000001</v>
      </c>
      <c r="P123" s="33">
        <v>6.1963264999999996</v>
      </c>
      <c r="Q123" s="33">
        <v>6.2309349999999997</v>
      </c>
      <c r="R123" s="33">
        <v>6.2941316</v>
      </c>
      <c r="S123" s="33">
        <v>6.3587090999999996</v>
      </c>
      <c r="T123" s="33">
        <v>6.3285847000000004</v>
      </c>
      <c r="U123" s="33">
        <v>6.1232363999999997</v>
      </c>
      <c r="V123" s="33">
        <v>5.6325672999999998</v>
      </c>
      <c r="W123" s="33">
        <v>5.2418370999999997</v>
      </c>
      <c r="X123" s="33">
        <v>4.9728735000000004</v>
      </c>
      <c r="Y123" s="33">
        <v>4.8874357000000002</v>
      </c>
      <c r="Z123" s="33">
        <v>4.4812545999999998</v>
      </c>
      <c r="AA123" s="33">
        <v>3.9907599</v>
      </c>
      <c r="AB123" s="33">
        <v>3.6433331</v>
      </c>
      <c r="AC123" s="33">
        <v>-4.2350550000000001E-2</v>
      </c>
      <c r="AD123" s="33">
        <v>-3.5845259999999997E-2</v>
      </c>
      <c r="AE123" s="33">
        <v>-6.6503119999999999E-2</v>
      </c>
      <c r="AF123" s="33">
        <v>-5.4361060000000003E-2</v>
      </c>
      <c r="AG123" s="33">
        <v>-5.4618739999999999E-2</v>
      </c>
      <c r="AH123" s="33">
        <v>-8.5640320000000006E-2</v>
      </c>
      <c r="AI123" s="33">
        <v>-4.3010560000000003E-2</v>
      </c>
      <c r="AJ123" s="33">
        <v>-9.3985E-4</v>
      </c>
      <c r="AK123" s="33">
        <v>6.6124929999999998E-2</v>
      </c>
      <c r="AL123" s="33">
        <v>0.10956351</v>
      </c>
      <c r="AM123" s="33">
        <v>0.16986497</v>
      </c>
      <c r="AN123" s="33">
        <v>0.15241209999999999</v>
      </c>
      <c r="AO123" s="33">
        <v>7.6151440000000001E-2</v>
      </c>
      <c r="AP123" s="33">
        <v>1.11632E-2</v>
      </c>
      <c r="AQ123" s="33">
        <v>-1.067072E-2</v>
      </c>
      <c r="AR123" s="33">
        <v>-8.4627220000000003E-2</v>
      </c>
      <c r="AS123" s="33">
        <v>-0.16897871</v>
      </c>
      <c r="AT123" s="33">
        <v>-0.23512119000000001</v>
      </c>
      <c r="AU123" s="33">
        <v>-0.32280882</v>
      </c>
      <c r="AV123" s="33">
        <v>-0.43210707999999998</v>
      </c>
      <c r="AW123" s="33">
        <v>-0.32315073</v>
      </c>
      <c r="AX123" s="33">
        <v>-0.10078079</v>
      </c>
      <c r="AY123" s="33">
        <v>2.0512510000000001E-2</v>
      </c>
      <c r="AZ123" s="33">
        <v>2.2189830000000001E-2</v>
      </c>
      <c r="BA123" s="33">
        <v>-3.044322E-2</v>
      </c>
      <c r="BB123" s="33">
        <v>-2.4238849999999999E-2</v>
      </c>
      <c r="BC123" s="33">
        <v>-5.4838629999999999E-2</v>
      </c>
      <c r="BD123" s="33">
        <v>-4.2411440000000002E-2</v>
      </c>
      <c r="BE123" s="33">
        <v>-4.6242430000000001E-2</v>
      </c>
      <c r="BF123" s="33">
        <v>-7.6442239999999995E-2</v>
      </c>
      <c r="BG123" s="33">
        <v>-3.2796220000000001E-2</v>
      </c>
      <c r="BH123" s="33">
        <v>1.240774E-2</v>
      </c>
      <c r="BI123" s="33">
        <v>8.2041020000000006E-2</v>
      </c>
      <c r="BJ123" s="33">
        <v>0.12802380999999999</v>
      </c>
      <c r="BK123" s="33">
        <v>0.19065017000000001</v>
      </c>
      <c r="BL123" s="33">
        <v>0.1731856</v>
      </c>
      <c r="BM123" s="33">
        <v>9.8184080000000007E-2</v>
      </c>
      <c r="BN123" s="33">
        <v>3.4166519999999999E-2</v>
      </c>
      <c r="BO123" s="33">
        <v>1.461397E-2</v>
      </c>
      <c r="BP123" s="33">
        <v>-5.7263559999999998E-2</v>
      </c>
      <c r="BQ123" s="33">
        <v>-0.13756314</v>
      </c>
      <c r="BR123" s="33">
        <v>-0.20743470999999999</v>
      </c>
      <c r="BS123" s="33">
        <v>-0.29440058000000002</v>
      </c>
      <c r="BT123" s="33">
        <v>-0.40391687999999998</v>
      </c>
      <c r="BU123" s="33">
        <v>-0.29633989999999999</v>
      </c>
      <c r="BV123" s="33">
        <v>-7.793361E-2</v>
      </c>
      <c r="BW123" s="33">
        <v>4.0319109999999998E-2</v>
      </c>
      <c r="BX123" s="33">
        <v>4.0845300000000001E-2</v>
      </c>
      <c r="BY123" s="33">
        <v>-2.2196239999999999E-2</v>
      </c>
      <c r="BZ123" s="33">
        <v>-1.6200280000000001E-2</v>
      </c>
      <c r="CA123" s="33">
        <v>-4.6759839999999997E-2</v>
      </c>
      <c r="CB123" s="33">
        <v>-3.4135169999999999E-2</v>
      </c>
      <c r="CC123" s="33">
        <v>-4.0441030000000003E-2</v>
      </c>
      <c r="CD123" s="33">
        <v>-7.0071679999999997E-2</v>
      </c>
      <c r="CE123" s="33">
        <v>-2.57218E-2</v>
      </c>
      <c r="CF123" s="33">
        <v>2.165224E-2</v>
      </c>
      <c r="CG123" s="33">
        <v>9.3064460000000002E-2</v>
      </c>
      <c r="CH123" s="33">
        <v>0.14080935999999999</v>
      </c>
      <c r="CI123" s="33">
        <v>0.20504594000000001</v>
      </c>
      <c r="CJ123" s="33">
        <v>0.18757326999999999</v>
      </c>
      <c r="CK123" s="33">
        <v>0.11344382</v>
      </c>
      <c r="CL123" s="33">
        <v>5.009856E-2</v>
      </c>
      <c r="CM123" s="33">
        <v>3.2126059999999998E-2</v>
      </c>
      <c r="CN123" s="33">
        <v>-3.8311570000000003E-2</v>
      </c>
      <c r="CO123" s="33">
        <v>-0.1158048</v>
      </c>
      <c r="CP123" s="33">
        <v>-0.18825913999999999</v>
      </c>
      <c r="CQ123" s="33">
        <v>-0.27472511999999999</v>
      </c>
      <c r="CR123" s="33">
        <v>-0.38439244</v>
      </c>
      <c r="CS123" s="33">
        <v>-0.27777079999999998</v>
      </c>
      <c r="CT123" s="33">
        <v>-6.2109730000000002E-2</v>
      </c>
      <c r="CU123" s="33">
        <v>5.4037099999999998E-2</v>
      </c>
      <c r="CV123" s="33">
        <v>5.3766019999999998E-2</v>
      </c>
      <c r="CW123" s="33">
        <v>-1.394926E-2</v>
      </c>
      <c r="CX123" s="33">
        <v>-8.1617200000000008E-3</v>
      </c>
      <c r="CY123" s="33">
        <v>-3.8681050000000002E-2</v>
      </c>
      <c r="CZ123" s="33">
        <v>-2.5858900000000001E-2</v>
      </c>
      <c r="DA123" s="33">
        <v>-3.4639620000000003E-2</v>
      </c>
      <c r="DB123" s="33">
        <v>-6.3701129999999995E-2</v>
      </c>
      <c r="DC123" s="33">
        <v>-1.8647380000000002E-2</v>
      </c>
      <c r="DD123" s="33">
        <v>3.0896730000000001E-2</v>
      </c>
      <c r="DE123" s="33">
        <v>0.1040879</v>
      </c>
      <c r="DF123" s="33">
        <v>0.15359491</v>
      </c>
      <c r="DG123" s="33">
        <v>0.21944169999999999</v>
      </c>
      <c r="DH123" s="33">
        <v>0.20196093000000001</v>
      </c>
      <c r="DI123" s="33">
        <v>0.12870355999999999</v>
      </c>
      <c r="DJ123" s="33">
        <v>6.603059E-2</v>
      </c>
      <c r="DK123" s="33">
        <v>4.9638160000000001E-2</v>
      </c>
      <c r="DL123" s="33">
        <v>-1.9359580000000001E-2</v>
      </c>
      <c r="DM123" s="33">
        <v>-9.4046469999999993E-2</v>
      </c>
      <c r="DN123" s="33">
        <v>-0.16908356999999999</v>
      </c>
      <c r="DO123" s="33">
        <v>-0.25504966000000001</v>
      </c>
      <c r="DP123" s="33">
        <v>-0.36486798999999998</v>
      </c>
      <c r="DQ123" s="33">
        <v>-0.25920170999999997</v>
      </c>
      <c r="DR123" s="33">
        <v>-4.6285850000000003E-2</v>
      </c>
      <c r="DS123" s="33">
        <v>6.7755090000000004E-2</v>
      </c>
      <c r="DT123" s="33">
        <v>6.6686739999999994E-2</v>
      </c>
      <c r="DU123" s="33">
        <v>-2.04193E-3</v>
      </c>
      <c r="DV123" s="33">
        <v>3.4446899999999998E-3</v>
      </c>
      <c r="DW123" s="33">
        <v>-2.7016559999999998E-2</v>
      </c>
      <c r="DX123" s="33">
        <v>-1.390929E-2</v>
      </c>
      <c r="DY123" s="33">
        <v>-2.6263310000000002E-2</v>
      </c>
      <c r="DZ123" s="33">
        <v>-5.4503049999999997E-2</v>
      </c>
      <c r="EA123" s="33">
        <v>-8.4330499999999992E-3</v>
      </c>
      <c r="EB123" s="33">
        <v>4.4244319999999997E-2</v>
      </c>
      <c r="EC123" s="33">
        <v>0.12000399</v>
      </c>
      <c r="ED123" s="33">
        <v>0.17205520999999999</v>
      </c>
      <c r="EE123" s="33">
        <v>0.24022689999999999</v>
      </c>
      <c r="EF123" s="33">
        <v>0.22273444000000001</v>
      </c>
      <c r="EG123" s="33">
        <v>0.15073619999999999</v>
      </c>
      <c r="EH123" s="33">
        <v>8.9033909999999994E-2</v>
      </c>
      <c r="EI123" s="33">
        <v>7.4922840000000004E-2</v>
      </c>
      <c r="EJ123" s="33">
        <v>8.0040700000000003E-3</v>
      </c>
      <c r="EK123" s="33">
        <v>-6.2630889999999995E-2</v>
      </c>
      <c r="EL123" s="33">
        <v>-0.14139709</v>
      </c>
      <c r="EM123" s="33">
        <v>-0.22664140999999999</v>
      </c>
      <c r="EN123" s="33">
        <v>-0.33667780000000003</v>
      </c>
      <c r="EO123" s="33">
        <v>-0.23239087999999999</v>
      </c>
      <c r="EP123" s="33">
        <v>-2.343868E-2</v>
      </c>
      <c r="EQ123" s="33">
        <v>8.7561700000000006E-2</v>
      </c>
      <c r="ER123" s="33">
        <v>8.5342199999999993E-2</v>
      </c>
      <c r="ES123" s="33">
        <v>76.310001999999997</v>
      </c>
      <c r="ET123" s="33">
        <v>74.588328000000004</v>
      </c>
      <c r="EU123" s="33">
        <v>74.304271</v>
      </c>
      <c r="EV123" s="33">
        <v>73.999618999999996</v>
      </c>
      <c r="EW123" s="33">
        <v>72.989985000000004</v>
      </c>
      <c r="EX123" s="33">
        <v>71.858610999999996</v>
      </c>
      <c r="EY123" s="33">
        <v>72.031733000000003</v>
      </c>
      <c r="EZ123" s="33">
        <v>73.933004999999994</v>
      </c>
      <c r="FA123" s="33">
        <v>77.473159999999993</v>
      </c>
      <c r="FB123" s="33">
        <v>80.627669999999995</v>
      </c>
      <c r="FC123" s="33">
        <v>84.683137000000002</v>
      </c>
      <c r="FD123" s="33">
        <v>87.147794000000005</v>
      </c>
      <c r="FE123" s="33">
        <v>89.847937000000002</v>
      </c>
      <c r="FF123" s="33">
        <v>91.755028999999993</v>
      </c>
      <c r="FG123" s="33">
        <v>93.435029</v>
      </c>
      <c r="FH123" s="33">
        <v>94.686735999999996</v>
      </c>
      <c r="FI123" s="33">
        <v>94.199410999999998</v>
      </c>
      <c r="FJ123" s="33">
        <v>92.941632999999996</v>
      </c>
      <c r="FK123" s="33">
        <v>91.414507999999998</v>
      </c>
      <c r="FL123" s="33">
        <v>88.297729000000004</v>
      </c>
      <c r="FM123" s="33">
        <v>84.583899000000002</v>
      </c>
      <c r="FN123" s="33">
        <v>81.508870000000002</v>
      </c>
      <c r="FO123" s="33">
        <v>80.372275000000002</v>
      </c>
      <c r="FP123" s="33">
        <v>79.145336999999998</v>
      </c>
      <c r="FQ123" s="33">
        <v>0.29139809999999999</v>
      </c>
      <c r="FR123" s="82">
        <v>3.2856400000000001E-2</v>
      </c>
      <c r="FS123">
        <v>1</v>
      </c>
    </row>
    <row r="124" spans="1:175" x14ac:dyDescent="0.2">
      <c r="A124" s="18" t="s">
        <v>0</v>
      </c>
      <c r="B124" s="27" t="s">
        <v>201</v>
      </c>
      <c r="C124" s="27">
        <v>42975</v>
      </c>
      <c r="D124" s="33">
        <v>32033</v>
      </c>
      <c r="E124" s="33">
        <v>3.1845680000000001</v>
      </c>
      <c r="F124" s="33">
        <v>3.0245020999999999</v>
      </c>
      <c r="G124" s="33">
        <v>2.9126794999999999</v>
      </c>
      <c r="H124" s="33">
        <v>2.8721592</v>
      </c>
      <c r="I124" s="33">
        <v>2.9580746000000002</v>
      </c>
      <c r="J124" s="33">
        <v>3.1561423</v>
      </c>
      <c r="K124" s="33">
        <v>3.3606889</v>
      </c>
      <c r="L124" s="33">
        <v>3.7584423</v>
      </c>
      <c r="M124" s="33">
        <v>4.5815362999999998</v>
      </c>
      <c r="N124" s="33">
        <v>5.2587181000000003</v>
      </c>
      <c r="O124" s="33">
        <v>5.7466463000000001</v>
      </c>
      <c r="P124" s="33">
        <v>6.0570487000000002</v>
      </c>
      <c r="Q124" s="33">
        <v>6.1307244000000001</v>
      </c>
      <c r="R124" s="33">
        <v>6.2363019</v>
      </c>
      <c r="S124" s="33">
        <v>6.3216983999999998</v>
      </c>
      <c r="T124" s="33">
        <v>6.3308748000000001</v>
      </c>
      <c r="U124" s="33">
        <v>6.1171211000000003</v>
      </c>
      <c r="V124" s="33">
        <v>5.5423279000000001</v>
      </c>
      <c r="W124" s="33">
        <v>5.0444692</v>
      </c>
      <c r="X124" s="33">
        <v>4.8581085000000002</v>
      </c>
      <c r="Y124" s="33">
        <v>4.7641292000000002</v>
      </c>
      <c r="Z124" s="33">
        <v>4.2962939000000002</v>
      </c>
      <c r="AA124" s="33">
        <v>3.7817995</v>
      </c>
      <c r="AB124" s="33">
        <v>3.4446956000000002</v>
      </c>
      <c r="AC124" s="33">
        <v>-5.1443969999999999E-2</v>
      </c>
      <c r="AD124" s="33">
        <v>-6.9429909999999997E-2</v>
      </c>
      <c r="AE124" s="33">
        <v>-7.6971040000000004E-2</v>
      </c>
      <c r="AF124" s="33">
        <v>-7.4788199999999999E-2</v>
      </c>
      <c r="AG124" s="33">
        <v>-5.166072E-2</v>
      </c>
      <c r="AH124" s="33">
        <v>-8.44308E-2</v>
      </c>
      <c r="AI124" s="33">
        <v>-0.10212286</v>
      </c>
      <c r="AJ124" s="33">
        <v>3.2917170000000003E-2</v>
      </c>
      <c r="AK124" s="33">
        <v>6.9704710000000003E-2</v>
      </c>
      <c r="AL124" s="33">
        <v>0.15597011999999999</v>
      </c>
      <c r="AM124" s="33">
        <v>0.24429619999999999</v>
      </c>
      <c r="AN124" s="33">
        <v>0.27005348000000001</v>
      </c>
      <c r="AO124" s="33">
        <v>0.21963942</v>
      </c>
      <c r="AP124" s="33">
        <v>0.15486477000000001</v>
      </c>
      <c r="AQ124" s="33">
        <v>0.21338614</v>
      </c>
      <c r="AR124" s="33">
        <v>0.28511282999999998</v>
      </c>
      <c r="AS124" s="33">
        <v>0.24367544999999999</v>
      </c>
      <c r="AT124" s="33">
        <v>0.16813268000000001</v>
      </c>
      <c r="AU124" s="33">
        <v>0.11360188</v>
      </c>
      <c r="AV124" s="33">
        <v>-1.53294E-3</v>
      </c>
      <c r="AW124" s="33">
        <v>-2.7751049999999999E-2</v>
      </c>
      <c r="AX124" s="33">
        <v>-1.405897E-2</v>
      </c>
      <c r="AY124" s="33">
        <v>-3.3104410000000001E-2</v>
      </c>
      <c r="AZ124" s="33">
        <v>-5.7978389999999998E-2</v>
      </c>
      <c r="BA124" s="33">
        <v>-3.6045939999999999E-2</v>
      </c>
      <c r="BB124" s="33">
        <v>-5.5139210000000001E-2</v>
      </c>
      <c r="BC124" s="33">
        <v>-6.4476119999999998E-2</v>
      </c>
      <c r="BD124" s="33">
        <v>-6.2545699999999996E-2</v>
      </c>
      <c r="BE124" s="33">
        <v>-3.9489009999999998E-2</v>
      </c>
      <c r="BF124" s="33">
        <v>-7.2641440000000002E-2</v>
      </c>
      <c r="BG124" s="33">
        <v>-8.8818800000000003E-2</v>
      </c>
      <c r="BH124" s="33">
        <v>4.7344589999999999E-2</v>
      </c>
      <c r="BI124" s="33">
        <v>8.9718500000000007E-2</v>
      </c>
      <c r="BJ124" s="33">
        <v>0.17887222999999999</v>
      </c>
      <c r="BK124" s="33">
        <v>0.26921845</v>
      </c>
      <c r="BL124" s="33">
        <v>0.29603848999999999</v>
      </c>
      <c r="BM124" s="33">
        <v>0.24627447</v>
      </c>
      <c r="BN124" s="33">
        <v>0.18212149</v>
      </c>
      <c r="BO124" s="33">
        <v>0.24080911999999999</v>
      </c>
      <c r="BP124" s="33">
        <v>0.31135230000000003</v>
      </c>
      <c r="BQ124" s="33">
        <v>0.26863643999999998</v>
      </c>
      <c r="BR124" s="33">
        <v>0.193686</v>
      </c>
      <c r="BS124" s="33">
        <v>0.14083794999999999</v>
      </c>
      <c r="BT124" s="33">
        <v>2.999274E-2</v>
      </c>
      <c r="BU124" s="33">
        <v>8.2023999999999997E-4</v>
      </c>
      <c r="BV124" s="33">
        <v>1.1161010000000001E-2</v>
      </c>
      <c r="BW124" s="33">
        <v>-1.1141659999999999E-2</v>
      </c>
      <c r="BX124" s="33">
        <v>-3.7507239999999997E-2</v>
      </c>
      <c r="BY124" s="33">
        <v>-2.5381310000000001E-2</v>
      </c>
      <c r="BZ124" s="33">
        <v>-4.524152E-2</v>
      </c>
      <c r="CA124" s="33">
        <v>-5.5822190000000001E-2</v>
      </c>
      <c r="CB124" s="33">
        <v>-5.4066580000000003E-2</v>
      </c>
      <c r="CC124" s="33">
        <v>-3.1058929999999998E-2</v>
      </c>
      <c r="CD124" s="33">
        <v>-6.4476160000000005E-2</v>
      </c>
      <c r="CE124" s="33">
        <v>-7.9604439999999999E-2</v>
      </c>
      <c r="CF124" s="33">
        <v>5.7336970000000001E-2</v>
      </c>
      <c r="CG124" s="33">
        <v>0.10357998</v>
      </c>
      <c r="CH124" s="33">
        <v>0.19473417000000001</v>
      </c>
      <c r="CI124" s="33">
        <v>0.28647951999999999</v>
      </c>
      <c r="CJ124" s="33">
        <v>0.31403562000000002</v>
      </c>
      <c r="CK124" s="33">
        <v>0.26472182</v>
      </c>
      <c r="CL124" s="33">
        <v>0.20099940999999999</v>
      </c>
      <c r="CM124" s="33">
        <v>0.25980218999999999</v>
      </c>
      <c r="CN124" s="33">
        <v>0.32952567999999999</v>
      </c>
      <c r="CO124" s="33">
        <v>0.28592434</v>
      </c>
      <c r="CP124" s="33">
        <v>0.21138414999999999</v>
      </c>
      <c r="CQ124" s="33">
        <v>0.15970156999999999</v>
      </c>
      <c r="CR124" s="33">
        <v>5.182734E-2</v>
      </c>
      <c r="CS124" s="33">
        <v>2.0608620000000001E-2</v>
      </c>
      <c r="CT124" s="33">
        <v>2.8628299999999999E-2</v>
      </c>
      <c r="CU124" s="33">
        <v>4.0696700000000001E-3</v>
      </c>
      <c r="CV124" s="33">
        <v>-2.3328990000000001E-2</v>
      </c>
      <c r="CW124" s="33">
        <v>-1.4716679999999999E-2</v>
      </c>
      <c r="CX124" s="33">
        <v>-3.5343819999999998E-2</v>
      </c>
      <c r="CY124" s="33">
        <v>-4.7168250000000002E-2</v>
      </c>
      <c r="CZ124" s="33">
        <v>-4.5587469999999998E-2</v>
      </c>
      <c r="DA124" s="33">
        <v>-2.2628840000000001E-2</v>
      </c>
      <c r="DB124" s="33">
        <v>-5.6310880000000001E-2</v>
      </c>
      <c r="DC124" s="33">
        <v>-7.0390090000000002E-2</v>
      </c>
      <c r="DD124" s="33">
        <v>6.7329349999999996E-2</v>
      </c>
      <c r="DE124" s="33">
        <v>0.11744147000000001</v>
      </c>
      <c r="DF124" s="33">
        <v>0.21059611</v>
      </c>
      <c r="DG124" s="33">
        <v>0.30374058999999998</v>
      </c>
      <c r="DH124" s="33">
        <v>0.33203275999999998</v>
      </c>
      <c r="DI124" s="33">
        <v>0.28316917000000003</v>
      </c>
      <c r="DJ124" s="33">
        <v>0.21987733000000001</v>
      </c>
      <c r="DK124" s="33">
        <v>0.27879524999999999</v>
      </c>
      <c r="DL124" s="33">
        <v>0.34769906</v>
      </c>
      <c r="DM124" s="33">
        <v>0.30321225000000002</v>
      </c>
      <c r="DN124" s="33">
        <v>0.22908229999999999</v>
      </c>
      <c r="DO124" s="33">
        <v>0.17856519000000001</v>
      </c>
      <c r="DP124" s="33">
        <v>7.3661939999999995E-2</v>
      </c>
      <c r="DQ124" s="33">
        <v>4.0397009999999997E-2</v>
      </c>
      <c r="DR124" s="33">
        <v>4.6095589999999999E-2</v>
      </c>
      <c r="DS124" s="33">
        <v>1.9281E-2</v>
      </c>
      <c r="DT124" s="33">
        <v>-9.1507299999999993E-3</v>
      </c>
      <c r="DU124" s="33">
        <v>6.8134999999999995E-4</v>
      </c>
      <c r="DV124" s="33">
        <v>-2.1053120000000002E-2</v>
      </c>
      <c r="DW124" s="33">
        <v>-3.4673339999999997E-2</v>
      </c>
      <c r="DX124" s="33">
        <v>-3.3344970000000002E-2</v>
      </c>
      <c r="DY124" s="33">
        <v>-1.045714E-2</v>
      </c>
      <c r="DZ124" s="33">
        <v>-4.4521520000000002E-2</v>
      </c>
      <c r="EA124" s="33">
        <v>-5.7086020000000001E-2</v>
      </c>
      <c r="EB124" s="33">
        <v>8.1756770000000006E-2</v>
      </c>
      <c r="EC124" s="33">
        <v>0.13745526</v>
      </c>
      <c r="ED124" s="33">
        <v>0.23349822000000001</v>
      </c>
      <c r="EE124" s="33">
        <v>0.32866284000000001</v>
      </c>
      <c r="EF124" s="33">
        <v>0.35801777000000001</v>
      </c>
      <c r="EG124" s="33">
        <v>0.30980422000000002</v>
      </c>
      <c r="EH124" s="33">
        <v>0.24713404999999999</v>
      </c>
      <c r="EI124" s="33">
        <v>0.30621822999999998</v>
      </c>
      <c r="EJ124" s="33">
        <v>0.37393852999999999</v>
      </c>
      <c r="EK124" s="33">
        <v>0.32817322999999998</v>
      </c>
      <c r="EL124" s="33">
        <v>0.25463562000000001</v>
      </c>
      <c r="EM124" s="33">
        <v>0.20580126000000001</v>
      </c>
      <c r="EN124" s="33">
        <v>0.10518762</v>
      </c>
      <c r="EO124" s="33">
        <v>6.8968299999999996E-2</v>
      </c>
      <c r="EP124" s="33">
        <v>7.1315569999999995E-2</v>
      </c>
      <c r="EQ124" s="33">
        <v>4.1243750000000003E-2</v>
      </c>
      <c r="ER124" s="33">
        <v>1.1320419999999999E-2</v>
      </c>
      <c r="ES124" s="33">
        <v>75.581220000000002</v>
      </c>
      <c r="ET124" s="33">
        <v>73.915272999999999</v>
      </c>
      <c r="EU124" s="33">
        <v>73.115915000000001</v>
      </c>
      <c r="EV124" s="33">
        <v>71.750345999999993</v>
      </c>
      <c r="EW124" s="33">
        <v>70.692348999999993</v>
      </c>
      <c r="EX124" s="33">
        <v>69.909295999999998</v>
      </c>
      <c r="EY124" s="33">
        <v>69.307218000000006</v>
      </c>
      <c r="EZ124" s="33">
        <v>71.667147999999997</v>
      </c>
      <c r="FA124" s="33">
        <v>76.059870000000004</v>
      </c>
      <c r="FB124" s="33">
        <v>80.608393000000007</v>
      </c>
      <c r="FC124" s="33">
        <v>84.769682000000003</v>
      </c>
      <c r="FD124" s="33">
        <v>88.396322999999995</v>
      </c>
      <c r="FE124" s="33">
        <v>91.945363</v>
      </c>
      <c r="FF124" s="33">
        <v>94.543683999999999</v>
      </c>
      <c r="FG124" s="33">
        <v>96.827860999999999</v>
      </c>
      <c r="FH124" s="33">
        <v>97.763288000000003</v>
      </c>
      <c r="FI124" s="33">
        <v>97.432410000000004</v>
      </c>
      <c r="FJ124" s="33">
        <v>95.470601000000002</v>
      </c>
      <c r="FK124" s="33">
        <v>92.480520999999996</v>
      </c>
      <c r="FL124" s="33">
        <v>87.056839999999994</v>
      </c>
      <c r="FM124" s="33">
        <v>82.960415999999995</v>
      </c>
      <c r="FN124" s="33">
        <v>79.761628999999999</v>
      </c>
      <c r="FO124" s="33">
        <v>77.491887000000006</v>
      </c>
      <c r="FP124" s="33">
        <v>75.978127000000001</v>
      </c>
      <c r="FQ124" s="33">
        <v>0.32437470000000002</v>
      </c>
      <c r="FR124" s="82">
        <v>3.0878099999999999E-2</v>
      </c>
      <c r="FS124">
        <v>1</v>
      </c>
    </row>
    <row r="125" spans="1:175" x14ac:dyDescent="0.2">
      <c r="A125" s="18" t="s">
        <v>0</v>
      </c>
      <c r="B125" s="27" t="s">
        <v>201</v>
      </c>
      <c r="C125" s="27">
        <v>42976</v>
      </c>
      <c r="D125" s="33">
        <v>32029</v>
      </c>
      <c r="E125" s="33">
        <v>3.2627253000000001</v>
      </c>
      <c r="F125" s="33">
        <v>3.1452390000000001</v>
      </c>
      <c r="G125" s="33">
        <v>3.0332710000000001</v>
      </c>
      <c r="H125" s="33">
        <v>2.9914496000000002</v>
      </c>
      <c r="I125" s="33">
        <v>3.0509805000000001</v>
      </c>
      <c r="J125" s="33">
        <v>3.2747679999999999</v>
      </c>
      <c r="K125" s="33">
        <v>3.4861338000000002</v>
      </c>
      <c r="L125" s="33">
        <v>3.8055870999999999</v>
      </c>
      <c r="M125" s="33">
        <v>4.5489136999999999</v>
      </c>
      <c r="N125" s="33">
        <v>5.1495908000000004</v>
      </c>
      <c r="O125" s="33">
        <v>5.5884152</v>
      </c>
      <c r="P125" s="33">
        <v>5.8870877999999998</v>
      </c>
      <c r="Q125" s="33">
        <v>5.9068120999999998</v>
      </c>
      <c r="R125" s="33">
        <v>5.9980883</v>
      </c>
      <c r="S125" s="33">
        <v>6.0405505000000002</v>
      </c>
      <c r="T125" s="33">
        <v>5.9965665000000001</v>
      </c>
      <c r="U125" s="33">
        <v>5.7768369000000002</v>
      </c>
      <c r="V125" s="33">
        <v>5.2396732000000004</v>
      </c>
      <c r="W125" s="33">
        <v>4.7898489</v>
      </c>
      <c r="X125" s="33">
        <v>4.7366086000000003</v>
      </c>
      <c r="Y125" s="33">
        <v>4.7198530999999999</v>
      </c>
      <c r="Z125" s="33">
        <v>4.2359480999999999</v>
      </c>
      <c r="AA125" s="33">
        <v>3.7265179000000002</v>
      </c>
      <c r="AB125" s="33">
        <v>3.4079011000000001</v>
      </c>
      <c r="AC125" s="33">
        <v>-5.4956360000000003E-2</v>
      </c>
      <c r="AD125" s="33">
        <v>-2.5521410000000001E-2</v>
      </c>
      <c r="AE125" s="33">
        <v>-1.7654449999999999E-2</v>
      </c>
      <c r="AF125" s="33">
        <v>-2.4575710000000001E-2</v>
      </c>
      <c r="AG125" s="33">
        <v>-2.999023E-2</v>
      </c>
      <c r="AH125" s="33">
        <v>-2.8358370000000001E-2</v>
      </c>
      <c r="AI125" s="33">
        <v>-8.2290669999999996E-2</v>
      </c>
      <c r="AJ125" s="33">
        <v>-6.3277899999999998E-3</v>
      </c>
      <c r="AK125" s="33">
        <v>-2.7047E-3</v>
      </c>
      <c r="AL125" s="33">
        <v>2.5721319999999999E-2</v>
      </c>
      <c r="AM125" s="33">
        <v>0.10831808</v>
      </c>
      <c r="AN125" s="33">
        <v>0.16695610999999999</v>
      </c>
      <c r="AO125" s="33">
        <v>8.9048649999999993E-2</v>
      </c>
      <c r="AP125" s="33">
        <v>4.643021E-2</v>
      </c>
      <c r="AQ125" s="33">
        <v>7.1125809999999998E-2</v>
      </c>
      <c r="AR125" s="33">
        <v>7.8866989999999998E-2</v>
      </c>
      <c r="AS125" s="33">
        <v>5.097426E-2</v>
      </c>
      <c r="AT125" s="33">
        <v>-4.2712100000000001E-3</v>
      </c>
      <c r="AU125" s="33">
        <v>-9.4124070000000004E-2</v>
      </c>
      <c r="AV125" s="33">
        <v>-0.21535844000000001</v>
      </c>
      <c r="AW125" s="33">
        <v>-0.14328213000000001</v>
      </c>
      <c r="AX125" s="33">
        <v>-2.1577309999999999E-2</v>
      </c>
      <c r="AY125" s="33">
        <v>-1.143779E-2</v>
      </c>
      <c r="AZ125" s="33">
        <v>3.6210700000000001E-3</v>
      </c>
      <c r="BA125" s="33">
        <v>-4.1594310000000002E-2</v>
      </c>
      <c r="BB125" s="33">
        <v>-1.285494E-2</v>
      </c>
      <c r="BC125" s="33">
        <v>-6.7106700000000002E-3</v>
      </c>
      <c r="BD125" s="33">
        <v>-1.2295270000000001E-2</v>
      </c>
      <c r="BE125" s="33">
        <v>-1.8344010000000001E-2</v>
      </c>
      <c r="BF125" s="33">
        <v>-1.758299E-2</v>
      </c>
      <c r="BG125" s="33">
        <v>-6.9077749999999993E-2</v>
      </c>
      <c r="BH125" s="33">
        <v>1.129556E-2</v>
      </c>
      <c r="BI125" s="33">
        <v>1.8141939999999999E-2</v>
      </c>
      <c r="BJ125" s="33">
        <v>4.8091839999999997E-2</v>
      </c>
      <c r="BK125" s="33">
        <v>0.13292761</v>
      </c>
      <c r="BL125" s="33">
        <v>0.19158748</v>
      </c>
      <c r="BM125" s="33">
        <v>0.11521101</v>
      </c>
      <c r="BN125" s="33">
        <v>7.2462849999999995E-2</v>
      </c>
      <c r="BO125" s="33">
        <v>9.7804849999999999E-2</v>
      </c>
      <c r="BP125" s="33">
        <v>0.10460126</v>
      </c>
      <c r="BQ125" s="33">
        <v>7.4628920000000001E-2</v>
      </c>
      <c r="BR125" s="33">
        <v>2.2218390000000001E-2</v>
      </c>
      <c r="BS125" s="33">
        <v>-6.7503439999999998E-2</v>
      </c>
      <c r="BT125" s="33">
        <v>-0.17949096</v>
      </c>
      <c r="BU125" s="33">
        <v>-0.11110463</v>
      </c>
      <c r="BV125" s="33">
        <v>5.5772399999999998E-3</v>
      </c>
      <c r="BW125" s="33">
        <v>1.162707E-2</v>
      </c>
      <c r="BX125" s="33">
        <v>2.598748E-2</v>
      </c>
      <c r="BY125" s="33">
        <v>-3.2339800000000002E-2</v>
      </c>
      <c r="BZ125" s="33">
        <v>-4.0821900000000003E-3</v>
      </c>
      <c r="CA125" s="33">
        <v>8.6896E-4</v>
      </c>
      <c r="CB125" s="33">
        <v>-3.7898599999999999E-3</v>
      </c>
      <c r="CC125" s="33">
        <v>-1.027788E-2</v>
      </c>
      <c r="CD125" s="33">
        <v>-1.0120000000000001E-2</v>
      </c>
      <c r="CE125" s="33">
        <v>-5.9926510000000002E-2</v>
      </c>
      <c r="CF125" s="33">
        <v>2.3501439999999998E-2</v>
      </c>
      <c r="CG125" s="33">
        <v>3.258026E-2</v>
      </c>
      <c r="CH125" s="33">
        <v>6.3585600000000006E-2</v>
      </c>
      <c r="CI125" s="33">
        <v>0.1499721</v>
      </c>
      <c r="CJ125" s="33">
        <v>0.20864709000000001</v>
      </c>
      <c r="CK125" s="33">
        <v>0.13333099000000001</v>
      </c>
      <c r="CL125" s="33">
        <v>9.0492980000000001E-2</v>
      </c>
      <c r="CM125" s="33">
        <v>0.11628266</v>
      </c>
      <c r="CN125" s="33">
        <v>0.12242474</v>
      </c>
      <c r="CO125" s="33">
        <v>9.101207E-2</v>
      </c>
      <c r="CP125" s="33">
        <v>4.0564999999999997E-2</v>
      </c>
      <c r="CQ125" s="33">
        <v>-4.9066070000000003E-2</v>
      </c>
      <c r="CR125" s="33">
        <v>-0.15464926000000001</v>
      </c>
      <c r="CS125" s="33">
        <v>-8.8818590000000003E-2</v>
      </c>
      <c r="CT125" s="33">
        <v>2.4384400000000001E-2</v>
      </c>
      <c r="CU125" s="33">
        <v>2.760172E-2</v>
      </c>
      <c r="CV125" s="33">
        <v>4.1478389999999997E-2</v>
      </c>
      <c r="CW125" s="33">
        <v>-2.3085290000000001E-2</v>
      </c>
      <c r="CX125" s="33">
        <v>4.6905699999999998E-3</v>
      </c>
      <c r="CY125" s="33">
        <v>8.4485900000000006E-3</v>
      </c>
      <c r="CZ125" s="33">
        <v>4.7155399999999998E-3</v>
      </c>
      <c r="DA125" s="33">
        <v>-2.2117399999999998E-3</v>
      </c>
      <c r="DB125" s="33">
        <v>-2.6570000000000001E-3</v>
      </c>
      <c r="DC125" s="33">
        <v>-5.0775279999999999E-2</v>
      </c>
      <c r="DD125" s="33">
        <v>3.5707309999999999E-2</v>
      </c>
      <c r="DE125" s="33">
        <v>4.7018570000000003E-2</v>
      </c>
      <c r="DF125" s="33">
        <v>7.9079350000000007E-2</v>
      </c>
      <c r="DG125" s="33">
        <v>0.16701658</v>
      </c>
      <c r="DH125" s="33">
        <v>0.22570671</v>
      </c>
      <c r="DI125" s="33">
        <v>0.15145096</v>
      </c>
      <c r="DJ125" s="33">
        <v>0.10852311000000001</v>
      </c>
      <c r="DK125" s="33">
        <v>0.13476047999999999</v>
      </c>
      <c r="DL125" s="33">
        <v>0.14024821000000001</v>
      </c>
      <c r="DM125" s="33">
        <v>0.10739521</v>
      </c>
      <c r="DN125" s="33">
        <v>5.8911619999999998E-2</v>
      </c>
      <c r="DO125" s="33">
        <v>-3.062871E-2</v>
      </c>
      <c r="DP125" s="33">
        <v>-0.12980754999999999</v>
      </c>
      <c r="DQ125" s="33">
        <v>-6.6532549999999996E-2</v>
      </c>
      <c r="DR125" s="33">
        <v>4.3191559999999997E-2</v>
      </c>
      <c r="DS125" s="33">
        <v>4.3576370000000003E-2</v>
      </c>
      <c r="DT125" s="33">
        <v>5.69693E-2</v>
      </c>
      <c r="DU125" s="33">
        <v>-9.7232399999999993E-3</v>
      </c>
      <c r="DV125" s="33">
        <v>1.7357040000000001E-2</v>
      </c>
      <c r="DW125" s="33">
        <v>1.9392369999999999E-2</v>
      </c>
      <c r="DX125" s="33">
        <v>1.6995980000000001E-2</v>
      </c>
      <c r="DY125" s="33">
        <v>9.4344700000000004E-3</v>
      </c>
      <c r="DZ125" s="33">
        <v>8.1183799999999997E-3</v>
      </c>
      <c r="EA125" s="33">
        <v>-3.7562360000000003E-2</v>
      </c>
      <c r="EB125" s="33">
        <v>5.3330660000000002E-2</v>
      </c>
      <c r="EC125" s="33">
        <v>6.7865209999999995E-2</v>
      </c>
      <c r="ED125" s="33">
        <v>0.10144987</v>
      </c>
      <c r="EE125" s="33">
        <v>0.19162610999999999</v>
      </c>
      <c r="EF125" s="33">
        <v>0.25033808000000002</v>
      </c>
      <c r="EG125" s="33">
        <v>0.17761331999999999</v>
      </c>
      <c r="EH125" s="33">
        <v>0.13455575</v>
      </c>
      <c r="EI125" s="33">
        <v>0.16143951000000001</v>
      </c>
      <c r="EJ125" s="33">
        <v>0.16598247999999999</v>
      </c>
      <c r="EK125" s="33">
        <v>0.13104987000000001</v>
      </c>
      <c r="EL125" s="33">
        <v>8.5401210000000005E-2</v>
      </c>
      <c r="EM125" s="33">
        <v>-4.0080799999999998E-3</v>
      </c>
      <c r="EN125" s="33">
        <v>-9.3940070000000001E-2</v>
      </c>
      <c r="EO125" s="33">
        <v>-3.4355040000000003E-2</v>
      </c>
      <c r="EP125" s="33">
        <v>7.0346110000000003E-2</v>
      </c>
      <c r="EQ125" s="33">
        <v>6.6641229999999996E-2</v>
      </c>
      <c r="ER125" s="33">
        <v>7.9335719999999998E-2</v>
      </c>
      <c r="ES125" s="33">
        <v>74.922120000000007</v>
      </c>
      <c r="ET125" s="33">
        <v>73.682373999999996</v>
      </c>
      <c r="EU125" s="33">
        <v>72.327496999999994</v>
      </c>
      <c r="EV125" s="33">
        <v>71.537351000000001</v>
      </c>
      <c r="EW125" s="33">
        <v>70.604545000000002</v>
      </c>
      <c r="EX125" s="33">
        <v>68.907999000000004</v>
      </c>
      <c r="EY125" s="33">
        <v>68.774576999999994</v>
      </c>
      <c r="EZ125" s="33">
        <v>69.707987000000003</v>
      </c>
      <c r="FA125" s="33">
        <v>72.803585999999996</v>
      </c>
      <c r="FB125" s="33">
        <v>76.553290000000004</v>
      </c>
      <c r="FC125" s="33">
        <v>80.063145000000006</v>
      </c>
      <c r="FD125" s="33">
        <v>83.654505999999998</v>
      </c>
      <c r="FE125" s="33">
        <v>86.682036999999994</v>
      </c>
      <c r="FF125" s="33">
        <v>89.432434999999998</v>
      </c>
      <c r="FG125" s="33">
        <v>90.863691000000003</v>
      </c>
      <c r="FH125" s="33">
        <v>91.351174</v>
      </c>
      <c r="FI125" s="33">
        <v>91.388095000000007</v>
      </c>
      <c r="FJ125" s="33">
        <v>89.947552999999999</v>
      </c>
      <c r="FK125" s="33">
        <v>87.312933999999998</v>
      </c>
      <c r="FL125" s="33">
        <v>82.653098999999997</v>
      </c>
      <c r="FM125" s="33">
        <v>79.212259000000003</v>
      </c>
      <c r="FN125" s="33">
        <v>76.406721000000005</v>
      </c>
      <c r="FO125" s="33">
        <v>74.632220000000004</v>
      </c>
      <c r="FP125" s="33">
        <v>72.664117000000005</v>
      </c>
      <c r="FQ125" s="33">
        <v>0.3337331</v>
      </c>
      <c r="FR125" s="82">
        <v>2.9845699999999999E-2</v>
      </c>
      <c r="FS125">
        <v>1</v>
      </c>
    </row>
    <row r="126" spans="1:175" x14ac:dyDescent="0.2">
      <c r="A126" s="18" t="s">
        <v>0</v>
      </c>
      <c r="B126" s="27" t="s">
        <v>201</v>
      </c>
      <c r="C126" s="27">
        <v>42978</v>
      </c>
      <c r="D126" s="33">
        <v>32014</v>
      </c>
      <c r="E126" s="33">
        <v>3.0591298999999998</v>
      </c>
      <c r="F126" s="33">
        <v>2.9394874999999998</v>
      </c>
      <c r="G126" s="33">
        <v>2.8186963</v>
      </c>
      <c r="H126" s="33">
        <v>2.7700745000000002</v>
      </c>
      <c r="I126" s="33">
        <v>2.8134180999999998</v>
      </c>
      <c r="J126" s="33">
        <v>3.0375082999999998</v>
      </c>
      <c r="K126" s="33">
        <v>3.1962399000000001</v>
      </c>
      <c r="L126" s="33">
        <v>3.5150990000000002</v>
      </c>
      <c r="M126" s="33">
        <v>4.1881830000000004</v>
      </c>
      <c r="N126" s="33">
        <v>4.8278248000000001</v>
      </c>
      <c r="O126" s="33">
        <v>5.2917293000000001</v>
      </c>
      <c r="P126" s="33">
        <v>5.6189635999999998</v>
      </c>
      <c r="Q126" s="33">
        <v>5.7235180000000003</v>
      </c>
      <c r="R126" s="33">
        <v>5.8741304999999997</v>
      </c>
      <c r="S126" s="33">
        <v>6.0178227</v>
      </c>
      <c r="T126" s="33">
        <v>6.0819413999999998</v>
      </c>
      <c r="U126" s="33">
        <v>5.9084614999999996</v>
      </c>
      <c r="V126" s="33">
        <v>5.4391398999999998</v>
      </c>
      <c r="W126" s="33">
        <v>4.9905502000000004</v>
      </c>
      <c r="X126" s="33">
        <v>4.8335511999999996</v>
      </c>
      <c r="Y126" s="33">
        <v>4.7212142999999998</v>
      </c>
      <c r="Z126" s="33">
        <v>4.2596353000000002</v>
      </c>
      <c r="AA126" s="33">
        <v>3.7664143000000001</v>
      </c>
      <c r="AB126" s="33">
        <v>3.4314463000000002</v>
      </c>
      <c r="AC126" s="33">
        <v>-4.838249E-2</v>
      </c>
      <c r="AD126" s="33">
        <v>-3.3785660000000002E-2</v>
      </c>
      <c r="AE126" s="33">
        <v>-4.1352439999999997E-2</v>
      </c>
      <c r="AF126" s="33">
        <v>-4.6567079999999997E-2</v>
      </c>
      <c r="AG126" s="33">
        <v>-6.1319270000000002E-2</v>
      </c>
      <c r="AH126" s="33">
        <v>-2.5123920000000001E-2</v>
      </c>
      <c r="AI126" s="33">
        <v>-8.5718160000000002E-2</v>
      </c>
      <c r="AJ126" s="33">
        <v>3.6722999999999999E-2</v>
      </c>
      <c r="AK126" s="33">
        <v>1.058488E-2</v>
      </c>
      <c r="AL126" s="33">
        <v>5.692237E-2</v>
      </c>
      <c r="AM126" s="33">
        <v>0.11506387999999999</v>
      </c>
      <c r="AN126" s="33">
        <v>0.13605236000000001</v>
      </c>
      <c r="AO126" s="33">
        <v>0.1052207</v>
      </c>
      <c r="AP126" s="33">
        <v>3.557892E-2</v>
      </c>
      <c r="AQ126" s="33">
        <v>5.3138810000000002E-2</v>
      </c>
      <c r="AR126" s="33">
        <v>6.2443720000000001E-2</v>
      </c>
      <c r="AS126" s="33">
        <v>4.8532319999999997E-2</v>
      </c>
      <c r="AT126" s="33">
        <v>8.8413899999999993E-3</v>
      </c>
      <c r="AU126" s="33">
        <v>-0.11866259999999999</v>
      </c>
      <c r="AV126" s="33">
        <v>-0.35675002</v>
      </c>
      <c r="AW126" s="33">
        <v>-0.32318006999999999</v>
      </c>
      <c r="AX126" s="33">
        <v>-0.14262448999999999</v>
      </c>
      <c r="AY126" s="33">
        <v>-6.9792839999999995E-2</v>
      </c>
      <c r="AZ126" s="33">
        <v>-4.8304189999999997E-2</v>
      </c>
      <c r="BA126" s="33">
        <v>-3.3870110000000002E-2</v>
      </c>
      <c r="BB126" s="33">
        <v>-1.99621E-2</v>
      </c>
      <c r="BC126" s="33">
        <v>-3.0388430000000001E-2</v>
      </c>
      <c r="BD126" s="33">
        <v>-3.516209E-2</v>
      </c>
      <c r="BE126" s="33">
        <v>-4.9650390000000003E-2</v>
      </c>
      <c r="BF126" s="33">
        <v>-1.34719E-2</v>
      </c>
      <c r="BG126" s="33">
        <v>-7.3402980000000007E-2</v>
      </c>
      <c r="BH126" s="33">
        <v>4.9196280000000002E-2</v>
      </c>
      <c r="BI126" s="33">
        <v>2.9660590000000001E-2</v>
      </c>
      <c r="BJ126" s="33">
        <v>7.9655770000000001E-2</v>
      </c>
      <c r="BK126" s="33">
        <v>0.13931489999999999</v>
      </c>
      <c r="BL126" s="33">
        <v>0.16104505</v>
      </c>
      <c r="BM126" s="33">
        <v>0.13123325999999999</v>
      </c>
      <c r="BN126" s="33">
        <v>6.2727459999999999E-2</v>
      </c>
      <c r="BO126" s="33">
        <v>8.0921770000000004E-2</v>
      </c>
      <c r="BP126" s="33">
        <v>8.9718220000000001E-2</v>
      </c>
      <c r="BQ126" s="33">
        <v>7.5844120000000001E-2</v>
      </c>
      <c r="BR126" s="33">
        <v>3.7197620000000001E-2</v>
      </c>
      <c r="BS126" s="33">
        <v>-9.0689309999999995E-2</v>
      </c>
      <c r="BT126" s="33">
        <v>-0.32102565</v>
      </c>
      <c r="BU126" s="33">
        <v>-0.29142779000000002</v>
      </c>
      <c r="BV126" s="33">
        <v>-0.11552745</v>
      </c>
      <c r="BW126" s="33">
        <v>-4.6277779999999998E-2</v>
      </c>
      <c r="BX126" s="33">
        <v>-2.6271289999999999E-2</v>
      </c>
      <c r="BY126" s="33">
        <v>-2.3818869999999999E-2</v>
      </c>
      <c r="BZ126" s="33">
        <v>-1.038794E-2</v>
      </c>
      <c r="CA126" s="33">
        <v>-2.27948E-2</v>
      </c>
      <c r="CB126" s="33">
        <v>-2.7263030000000001E-2</v>
      </c>
      <c r="CC126" s="33">
        <v>-4.1568550000000003E-2</v>
      </c>
      <c r="CD126" s="33">
        <v>-5.4017400000000004E-3</v>
      </c>
      <c r="CE126" s="33">
        <v>-6.4873529999999999E-2</v>
      </c>
      <c r="CF126" s="33">
        <v>5.7835240000000003E-2</v>
      </c>
      <c r="CG126" s="33">
        <v>4.2872359999999998E-2</v>
      </c>
      <c r="CH126" s="33">
        <v>9.5400860000000004E-2</v>
      </c>
      <c r="CI126" s="33">
        <v>0.15611106999999999</v>
      </c>
      <c r="CJ126" s="33">
        <v>0.17835491000000001</v>
      </c>
      <c r="CK126" s="33">
        <v>0.14924949000000001</v>
      </c>
      <c r="CL126" s="33">
        <v>8.1530459999999999E-2</v>
      </c>
      <c r="CM126" s="33">
        <v>0.10016416</v>
      </c>
      <c r="CN126" s="33">
        <v>0.10860846</v>
      </c>
      <c r="CO126" s="33">
        <v>9.4760200000000003E-2</v>
      </c>
      <c r="CP126" s="33">
        <v>5.6837070000000003E-2</v>
      </c>
      <c r="CQ126" s="33">
        <v>-7.1315089999999998E-2</v>
      </c>
      <c r="CR126" s="33">
        <v>-0.29628305999999999</v>
      </c>
      <c r="CS126" s="33">
        <v>-0.26943626999999998</v>
      </c>
      <c r="CT126" s="33">
        <v>-9.676013E-2</v>
      </c>
      <c r="CU126" s="33">
        <v>-2.9991319999999998E-2</v>
      </c>
      <c r="CV126" s="33">
        <v>-1.1011379999999999E-2</v>
      </c>
      <c r="CW126" s="33">
        <v>-1.3767639999999999E-2</v>
      </c>
      <c r="CX126" s="33">
        <v>-8.1379E-4</v>
      </c>
      <c r="CY126" s="33">
        <v>-1.520116E-2</v>
      </c>
      <c r="CZ126" s="33">
        <v>-1.9363970000000001E-2</v>
      </c>
      <c r="DA126" s="33">
        <v>-3.3486719999999998E-2</v>
      </c>
      <c r="DB126" s="33">
        <v>2.66841E-3</v>
      </c>
      <c r="DC126" s="33">
        <v>-5.6344079999999998E-2</v>
      </c>
      <c r="DD126" s="33">
        <v>6.6474199999999997E-2</v>
      </c>
      <c r="DE126" s="33">
        <v>5.6084139999999998E-2</v>
      </c>
      <c r="DF126" s="33">
        <v>0.11114594999999999</v>
      </c>
      <c r="DG126" s="33">
        <v>0.17290725000000001</v>
      </c>
      <c r="DH126" s="33">
        <v>0.19566476999999999</v>
      </c>
      <c r="DI126" s="33">
        <v>0.16726571000000001</v>
      </c>
      <c r="DJ126" s="33">
        <v>0.10033345</v>
      </c>
      <c r="DK126" s="33">
        <v>0.11940655</v>
      </c>
      <c r="DL126" s="33">
        <v>0.12749869</v>
      </c>
      <c r="DM126" s="33">
        <v>0.11367627</v>
      </c>
      <c r="DN126" s="33">
        <v>7.6476509999999998E-2</v>
      </c>
      <c r="DO126" s="33">
        <v>-5.194087E-2</v>
      </c>
      <c r="DP126" s="33">
        <v>-0.27154046999999998</v>
      </c>
      <c r="DQ126" s="33">
        <v>-0.24744474</v>
      </c>
      <c r="DR126" s="33">
        <v>-7.7992809999999996E-2</v>
      </c>
      <c r="DS126" s="33">
        <v>-1.3704859999999999E-2</v>
      </c>
      <c r="DT126" s="33">
        <v>4.2485400000000003E-3</v>
      </c>
      <c r="DU126" s="33">
        <v>7.4474999999999997E-4</v>
      </c>
      <c r="DV126" s="33">
        <v>1.300977E-2</v>
      </c>
      <c r="DW126" s="33">
        <v>-4.2371500000000003E-3</v>
      </c>
      <c r="DX126" s="33">
        <v>-7.9589799999999992E-3</v>
      </c>
      <c r="DY126" s="33">
        <v>-2.181783E-2</v>
      </c>
      <c r="DZ126" s="33">
        <v>1.432043E-2</v>
      </c>
      <c r="EA126" s="33">
        <v>-4.4028900000000003E-2</v>
      </c>
      <c r="EB126" s="33">
        <v>7.894748E-2</v>
      </c>
      <c r="EC126" s="33">
        <v>7.5159840000000006E-2</v>
      </c>
      <c r="ED126" s="33">
        <v>0.13387935000000001</v>
      </c>
      <c r="EE126" s="33">
        <v>0.19715826</v>
      </c>
      <c r="EF126" s="33">
        <v>0.22065746</v>
      </c>
      <c r="EG126" s="33">
        <v>0.19327827</v>
      </c>
      <c r="EH126" s="33">
        <v>0.12748198999999999</v>
      </c>
      <c r="EI126" s="33">
        <v>0.1471895</v>
      </c>
      <c r="EJ126" s="33">
        <v>0.1547732</v>
      </c>
      <c r="EK126" s="33">
        <v>0.14098807999999999</v>
      </c>
      <c r="EL126" s="33">
        <v>0.10483275</v>
      </c>
      <c r="EM126" s="33">
        <v>-2.3967579999999999E-2</v>
      </c>
      <c r="EN126" s="33">
        <v>-0.2358161</v>
      </c>
      <c r="EO126" s="33">
        <v>-0.21569247</v>
      </c>
      <c r="EP126" s="33">
        <v>-5.0895780000000002E-2</v>
      </c>
      <c r="EQ126" s="33">
        <v>9.8101999999999998E-3</v>
      </c>
      <c r="ER126" s="33">
        <v>2.628144E-2</v>
      </c>
      <c r="ES126" s="33">
        <v>69.541241999999997</v>
      </c>
      <c r="ET126" s="33">
        <v>68.579115999999999</v>
      </c>
      <c r="EU126" s="33">
        <v>67.385274999999993</v>
      </c>
      <c r="EV126" s="33">
        <v>65.886793999999995</v>
      </c>
      <c r="EW126" s="33">
        <v>64.783002999999994</v>
      </c>
      <c r="EX126" s="33">
        <v>64.856658999999993</v>
      </c>
      <c r="EY126" s="33">
        <v>63.868443999999997</v>
      </c>
      <c r="EZ126" s="33">
        <v>66.360499000000004</v>
      </c>
      <c r="FA126" s="33">
        <v>71.515804000000003</v>
      </c>
      <c r="FB126" s="33">
        <v>76.004051000000004</v>
      </c>
      <c r="FC126" s="33">
        <v>80.490865999999997</v>
      </c>
      <c r="FD126" s="33">
        <v>84.748749000000004</v>
      </c>
      <c r="FE126" s="33">
        <v>88.159076999999996</v>
      </c>
      <c r="FF126" s="33">
        <v>91.746954000000002</v>
      </c>
      <c r="FG126" s="33">
        <v>94.227394000000004</v>
      </c>
      <c r="FH126" s="33">
        <v>96.148435000000006</v>
      </c>
      <c r="FI126" s="33">
        <v>96.785943000000003</v>
      </c>
      <c r="FJ126" s="33">
        <v>95.833183000000005</v>
      </c>
      <c r="FK126" s="33">
        <v>93.094211999999999</v>
      </c>
      <c r="FL126" s="33">
        <v>88.332706999999999</v>
      </c>
      <c r="FM126" s="33">
        <v>85.090474999999998</v>
      </c>
      <c r="FN126" s="33">
        <v>81.949798000000001</v>
      </c>
      <c r="FO126" s="33">
        <v>79.726271999999994</v>
      </c>
      <c r="FP126" s="33">
        <v>78.114881999999994</v>
      </c>
      <c r="FQ126" s="33">
        <v>0.34242719999999999</v>
      </c>
      <c r="FR126" s="82">
        <v>3.3027599999999997E-2</v>
      </c>
      <c r="FS126">
        <v>1</v>
      </c>
    </row>
    <row r="127" spans="1:175" x14ac:dyDescent="0.2">
      <c r="A127" s="18" t="s">
        <v>0</v>
      </c>
      <c r="B127" s="27" t="s">
        <v>201</v>
      </c>
      <c r="C127" s="27">
        <v>42979</v>
      </c>
      <c r="D127" s="33">
        <v>31981</v>
      </c>
      <c r="E127" s="33">
        <v>3.2311839</v>
      </c>
      <c r="F127" s="33">
        <v>3.1058333</v>
      </c>
      <c r="G127" s="33">
        <v>2.9801964000000001</v>
      </c>
      <c r="H127" s="33">
        <v>2.9322241999999998</v>
      </c>
      <c r="I127" s="33">
        <v>2.9899225</v>
      </c>
      <c r="J127" s="33">
        <v>3.1943461000000002</v>
      </c>
      <c r="K127" s="33">
        <v>3.4122180000000002</v>
      </c>
      <c r="L127" s="33">
        <v>3.7591252000000002</v>
      </c>
      <c r="M127" s="33">
        <v>4.4866299999999999</v>
      </c>
      <c r="N127" s="33">
        <v>5.2443827000000001</v>
      </c>
      <c r="O127" s="33">
        <v>5.8468078999999999</v>
      </c>
      <c r="P127" s="33">
        <v>6.2148814999999997</v>
      </c>
      <c r="Q127" s="33">
        <v>6.3314221999999996</v>
      </c>
      <c r="R127" s="33">
        <v>6.4497255999999998</v>
      </c>
      <c r="S127" s="33">
        <v>6.5114307</v>
      </c>
      <c r="T127" s="33">
        <v>6.4909499999999998</v>
      </c>
      <c r="U127" s="33">
        <v>6.2701754999999997</v>
      </c>
      <c r="V127" s="33">
        <v>5.7676879000000003</v>
      </c>
      <c r="W127" s="33">
        <v>5.2711375</v>
      </c>
      <c r="X127" s="33">
        <v>5.0828838999999997</v>
      </c>
      <c r="Y127" s="33">
        <v>4.9856898000000003</v>
      </c>
      <c r="Z127" s="33">
        <v>4.5540947999999997</v>
      </c>
      <c r="AA127" s="33">
        <v>4.0598568000000004</v>
      </c>
      <c r="AB127" s="33">
        <v>3.6820349000000001</v>
      </c>
      <c r="AC127" s="33">
        <v>-3.1185830000000001E-2</v>
      </c>
      <c r="AD127" s="33">
        <v>-1.357876E-2</v>
      </c>
      <c r="AE127" s="33">
        <v>-1.7375769999999999E-2</v>
      </c>
      <c r="AF127" s="33">
        <v>-2.5473099999999999E-2</v>
      </c>
      <c r="AG127" s="33">
        <v>-4.126896E-2</v>
      </c>
      <c r="AH127" s="33">
        <v>-6.6468749999999993E-2</v>
      </c>
      <c r="AI127" s="33">
        <v>-0.10721973</v>
      </c>
      <c r="AJ127" s="33">
        <v>2.0093980000000001E-2</v>
      </c>
      <c r="AK127" s="33">
        <v>-1.7448950000000001E-2</v>
      </c>
      <c r="AL127" s="33">
        <v>6.7980200000000005E-2</v>
      </c>
      <c r="AM127" s="33">
        <v>0.18582387</v>
      </c>
      <c r="AN127" s="33">
        <v>0.24070827</v>
      </c>
      <c r="AO127" s="33">
        <v>0.16763669</v>
      </c>
      <c r="AP127" s="33">
        <v>0.11062074</v>
      </c>
      <c r="AQ127" s="33">
        <v>0.13557611999999999</v>
      </c>
      <c r="AR127" s="33">
        <v>0.13985</v>
      </c>
      <c r="AS127" s="33">
        <v>0.14190620000000001</v>
      </c>
      <c r="AT127" s="33">
        <v>0.13493242999999999</v>
      </c>
      <c r="AU127" s="33">
        <v>2.713689E-2</v>
      </c>
      <c r="AV127" s="33">
        <v>-0.15148685000000001</v>
      </c>
      <c r="AW127" s="33">
        <v>-0.16877481999999999</v>
      </c>
      <c r="AX127" s="33">
        <v>-0.15516055000000001</v>
      </c>
      <c r="AY127" s="33">
        <v>-0.12784736999999999</v>
      </c>
      <c r="AZ127" s="33">
        <v>-9.1243759999999993E-2</v>
      </c>
      <c r="BA127" s="33">
        <v>-1.847727E-2</v>
      </c>
      <c r="BB127" s="33">
        <v>-2.2624699999999999E-3</v>
      </c>
      <c r="BC127" s="33">
        <v>-6.83075E-3</v>
      </c>
      <c r="BD127" s="33">
        <v>-1.315989E-2</v>
      </c>
      <c r="BE127" s="33">
        <v>-2.8942599999999999E-2</v>
      </c>
      <c r="BF127" s="33">
        <v>-5.5073650000000002E-2</v>
      </c>
      <c r="BG127" s="33">
        <v>-9.339828E-2</v>
      </c>
      <c r="BH127" s="33">
        <v>3.501166E-2</v>
      </c>
      <c r="BI127" s="33">
        <v>3.2559E-4</v>
      </c>
      <c r="BJ127" s="33">
        <v>8.7897370000000002E-2</v>
      </c>
      <c r="BK127" s="33">
        <v>0.20799369000000001</v>
      </c>
      <c r="BL127" s="33">
        <v>0.26517598999999997</v>
      </c>
      <c r="BM127" s="33">
        <v>0.19567707000000001</v>
      </c>
      <c r="BN127" s="33">
        <v>0.14028013</v>
      </c>
      <c r="BO127" s="33">
        <v>0.16641175</v>
      </c>
      <c r="BP127" s="33">
        <v>0.17269967999999999</v>
      </c>
      <c r="BQ127" s="33">
        <v>0.17415841000000001</v>
      </c>
      <c r="BR127" s="33">
        <v>0.16782813999999999</v>
      </c>
      <c r="BS127" s="33">
        <v>6.0248219999999998E-2</v>
      </c>
      <c r="BT127" s="33">
        <v>-0.11451789</v>
      </c>
      <c r="BU127" s="33">
        <v>-0.13073217000000001</v>
      </c>
      <c r="BV127" s="33">
        <v>-0.12002402</v>
      </c>
      <c r="BW127" s="33">
        <v>-9.7182069999999995E-2</v>
      </c>
      <c r="BX127" s="33">
        <v>-6.4307509999999998E-2</v>
      </c>
      <c r="BY127" s="33">
        <v>-9.6753700000000008E-3</v>
      </c>
      <c r="BZ127" s="33">
        <v>5.57516E-3</v>
      </c>
      <c r="CA127" s="33">
        <v>4.727E-4</v>
      </c>
      <c r="CB127" s="33">
        <v>-4.6318000000000002E-3</v>
      </c>
      <c r="CC127" s="33">
        <v>-2.0405400000000001E-2</v>
      </c>
      <c r="CD127" s="33">
        <v>-4.7181439999999998E-2</v>
      </c>
      <c r="CE127" s="33">
        <v>-8.3825579999999997E-2</v>
      </c>
      <c r="CF127" s="33">
        <v>4.5343590000000003E-2</v>
      </c>
      <c r="CG127" s="33">
        <v>1.263618E-2</v>
      </c>
      <c r="CH127" s="33">
        <v>0.10169195</v>
      </c>
      <c r="CI127" s="33">
        <v>0.22334844000000001</v>
      </c>
      <c r="CJ127" s="33">
        <v>0.28212225000000002</v>
      </c>
      <c r="CK127" s="33">
        <v>0.21509775</v>
      </c>
      <c r="CL127" s="33">
        <v>0.16082214</v>
      </c>
      <c r="CM127" s="33">
        <v>0.18776841999999999</v>
      </c>
      <c r="CN127" s="33">
        <v>0.19545127000000001</v>
      </c>
      <c r="CO127" s="33">
        <v>0.19649618999999999</v>
      </c>
      <c r="CP127" s="33">
        <v>0.19061160999999999</v>
      </c>
      <c r="CQ127" s="33">
        <v>8.3181019999999994E-2</v>
      </c>
      <c r="CR127" s="33">
        <v>-8.8913290000000006E-2</v>
      </c>
      <c r="CS127" s="33">
        <v>-0.10438395</v>
      </c>
      <c r="CT127" s="33">
        <v>-9.5688570000000001E-2</v>
      </c>
      <c r="CU127" s="33">
        <v>-7.5943380000000005E-2</v>
      </c>
      <c r="CV127" s="33">
        <v>-4.5651549999999999E-2</v>
      </c>
      <c r="CW127" s="33">
        <v>-8.7345999999999995E-4</v>
      </c>
      <c r="CX127" s="33">
        <v>1.3412790000000001E-2</v>
      </c>
      <c r="CY127" s="33">
        <v>7.77614E-3</v>
      </c>
      <c r="CZ127" s="33">
        <v>3.8962900000000002E-3</v>
      </c>
      <c r="DA127" s="33">
        <v>-1.1868200000000001E-2</v>
      </c>
      <c r="DB127" s="33">
        <v>-3.9289230000000001E-2</v>
      </c>
      <c r="DC127" s="33">
        <v>-7.4252879999999993E-2</v>
      </c>
      <c r="DD127" s="33">
        <v>5.5675530000000001E-2</v>
      </c>
      <c r="DE127" s="33">
        <v>2.494677E-2</v>
      </c>
      <c r="DF127" s="33">
        <v>0.11548653</v>
      </c>
      <c r="DG127" s="33">
        <v>0.23870319000000001</v>
      </c>
      <c r="DH127" s="33">
        <v>0.29906852</v>
      </c>
      <c r="DI127" s="33">
        <v>0.23451843999999999</v>
      </c>
      <c r="DJ127" s="33">
        <v>0.18136414000000001</v>
      </c>
      <c r="DK127" s="33">
        <v>0.20912509000000001</v>
      </c>
      <c r="DL127" s="33">
        <v>0.21820285</v>
      </c>
      <c r="DM127" s="33">
        <v>0.21883396999999999</v>
      </c>
      <c r="DN127" s="33">
        <v>0.21339507999999999</v>
      </c>
      <c r="DO127" s="33">
        <v>0.10611382</v>
      </c>
      <c r="DP127" s="33">
        <v>-6.3308699999999996E-2</v>
      </c>
      <c r="DQ127" s="33">
        <v>-7.8035720000000003E-2</v>
      </c>
      <c r="DR127" s="33">
        <v>-7.1353120000000006E-2</v>
      </c>
      <c r="DS127" s="33">
        <v>-5.470469E-2</v>
      </c>
      <c r="DT127" s="33">
        <v>-2.6995580000000002E-2</v>
      </c>
      <c r="DU127" s="33">
        <v>1.1835089999999999E-2</v>
      </c>
      <c r="DV127" s="33">
        <v>2.4729089999999999E-2</v>
      </c>
      <c r="DW127" s="33">
        <v>1.832116E-2</v>
      </c>
      <c r="DX127" s="33">
        <v>1.6209500000000002E-2</v>
      </c>
      <c r="DY127" s="33">
        <v>4.5815999999999999E-4</v>
      </c>
      <c r="DZ127" s="33">
        <v>-2.789413E-2</v>
      </c>
      <c r="EA127" s="33">
        <v>-6.0431430000000001E-2</v>
      </c>
      <c r="EB127" s="33">
        <v>7.0593210000000003E-2</v>
      </c>
      <c r="EC127" s="33">
        <v>4.2721309999999998E-2</v>
      </c>
      <c r="ED127" s="33">
        <v>0.13540371000000001</v>
      </c>
      <c r="EE127" s="33">
        <v>0.26087301000000002</v>
      </c>
      <c r="EF127" s="33">
        <v>0.32353623999999997</v>
      </c>
      <c r="EG127" s="33">
        <v>0.26255882000000003</v>
      </c>
      <c r="EH127" s="33">
        <v>0.21102352999999999</v>
      </c>
      <c r="EI127" s="33">
        <v>0.23996071999999999</v>
      </c>
      <c r="EJ127" s="33">
        <v>0.25105253</v>
      </c>
      <c r="EK127" s="33">
        <v>0.25108617999999999</v>
      </c>
      <c r="EL127" s="33">
        <v>0.2462908</v>
      </c>
      <c r="EM127" s="33">
        <v>0.13922514</v>
      </c>
      <c r="EN127" s="33">
        <v>-2.633974E-2</v>
      </c>
      <c r="EO127" s="33">
        <v>-3.9993069999999999E-2</v>
      </c>
      <c r="EP127" s="33">
        <v>-3.6216600000000002E-2</v>
      </c>
      <c r="EQ127" s="33">
        <v>-2.4039399999999999E-2</v>
      </c>
      <c r="ER127" s="33">
        <v>-5.9330000000000003E-5</v>
      </c>
      <c r="ES127" s="33">
        <v>76.961782999999997</v>
      </c>
      <c r="ET127" s="33">
        <v>76.046432999999993</v>
      </c>
      <c r="EU127" s="33">
        <v>75.027609999999996</v>
      </c>
      <c r="EV127" s="33">
        <v>74.135177999999996</v>
      </c>
      <c r="EW127" s="33">
        <v>73.624480000000005</v>
      </c>
      <c r="EX127" s="33">
        <v>72.996953000000005</v>
      </c>
      <c r="EY127" s="33">
        <v>72.082058000000004</v>
      </c>
      <c r="EZ127" s="33">
        <v>74.030829999999995</v>
      </c>
      <c r="FA127" s="33">
        <v>79.013670000000005</v>
      </c>
      <c r="FB127" s="33">
        <v>85.042535999999998</v>
      </c>
      <c r="FC127" s="33">
        <v>90.345781000000002</v>
      </c>
      <c r="FD127" s="33">
        <v>94.646758000000005</v>
      </c>
      <c r="FE127" s="33">
        <v>98.322608000000002</v>
      </c>
      <c r="FF127" s="33">
        <v>101.51924</v>
      </c>
      <c r="FG127" s="33">
        <v>103.41191999999999</v>
      </c>
      <c r="FH127" s="33">
        <v>104.51622</v>
      </c>
      <c r="FI127" s="33">
        <v>104.21008</v>
      </c>
      <c r="FJ127" s="33">
        <v>102.69913</v>
      </c>
      <c r="FK127" s="33">
        <v>98.814093</v>
      </c>
      <c r="FL127" s="33">
        <v>94.497294999999994</v>
      </c>
      <c r="FM127" s="33">
        <v>90.515573000000003</v>
      </c>
      <c r="FN127" s="33">
        <v>88.030331000000004</v>
      </c>
      <c r="FO127" s="33">
        <v>85.753390999999993</v>
      </c>
      <c r="FP127" s="33">
        <v>83.550695000000005</v>
      </c>
      <c r="FQ127" s="33">
        <v>0.41538629999999999</v>
      </c>
      <c r="FR127" s="82">
        <v>3.8751800000000003E-2</v>
      </c>
      <c r="FS127">
        <v>1</v>
      </c>
    </row>
    <row r="128" spans="1:175" x14ac:dyDescent="0.2">
      <c r="A128" s="18" t="s">
        <v>0</v>
      </c>
      <c r="B128" s="27" t="s">
        <v>201</v>
      </c>
      <c r="C128" s="27">
        <v>42980</v>
      </c>
      <c r="D128" s="33">
        <v>31980</v>
      </c>
      <c r="E128" s="33">
        <v>3.4112876999999999</v>
      </c>
      <c r="F128" s="33">
        <v>3.2684625</v>
      </c>
      <c r="G128" s="33">
        <v>3.1341652</v>
      </c>
      <c r="H128" s="33">
        <v>3.0240071999999998</v>
      </c>
      <c r="I128" s="33">
        <v>3.0152833000000001</v>
      </c>
      <c r="J128" s="33">
        <v>3.1284632000000001</v>
      </c>
      <c r="K128" s="33">
        <v>3.1321431999999998</v>
      </c>
      <c r="L128" s="33">
        <v>3.1904895999999998</v>
      </c>
      <c r="M128" s="33">
        <v>3.6773536999999998</v>
      </c>
      <c r="N128" s="33">
        <v>4.2978244999999999</v>
      </c>
      <c r="O128" s="33">
        <v>4.7643012000000002</v>
      </c>
      <c r="P128" s="33">
        <v>5.0860009000000002</v>
      </c>
      <c r="Q128" s="33">
        <v>5.1961518</v>
      </c>
      <c r="R128" s="33">
        <v>5.2656159000000002</v>
      </c>
      <c r="S128" s="33">
        <v>5.2797476999999997</v>
      </c>
      <c r="T128" s="33">
        <v>5.2800441999999999</v>
      </c>
      <c r="U128" s="33">
        <v>5.1824304000000003</v>
      </c>
      <c r="V128" s="33">
        <v>5.0705501000000002</v>
      </c>
      <c r="W128" s="33">
        <v>4.9184232999999997</v>
      </c>
      <c r="X128" s="33">
        <v>4.9484238999999999</v>
      </c>
      <c r="Y128" s="33">
        <v>4.9439925000000002</v>
      </c>
      <c r="Z128" s="33">
        <v>4.6359760000000003</v>
      </c>
      <c r="AA128" s="33">
        <v>4.1663506999999997</v>
      </c>
      <c r="AB128" s="33">
        <v>3.8374367</v>
      </c>
      <c r="AC128" s="33">
        <v>-8.3627649999999998E-2</v>
      </c>
      <c r="AD128" s="33">
        <v>-4.2036200000000003E-2</v>
      </c>
      <c r="AE128" s="33">
        <v>-3.3014290000000002E-2</v>
      </c>
      <c r="AF128" s="33">
        <v>-4.49979E-2</v>
      </c>
      <c r="AG128" s="33">
        <v>-2.30741E-2</v>
      </c>
      <c r="AH128" s="33">
        <v>4.1531510000000001E-2</v>
      </c>
      <c r="AI128" s="33">
        <v>5.4684800000000004E-3</v>
      </c>
      <c r="AJ128" s="33">
        <v>3.5852809999999999E-2</v>
      </c>
      <c r="AK128" s="33">
        <v>-5.8449330000000001E-2</v>
      </c>
      <c r="AL128" s="33">
        <v>-0.12014461</v>
      </c>
      <c r="AM128" s="33">
        <v>-9.5708180000000004E-2</v>
      </c>
      <c r="AN128" s="33">
        <v>-2.907386E-2</v>
      </c>
      <c r="AO128" s="33">
        <v>-9.0937190000000001E-2</v>
      </c>
      <c r="AP128" s="33">
        <v>-8.1699859999999999E-2</v>
      </c>
      <c r="AQ128" s="33">
        <v>-0.12343054000000001</v>
      </c>
      <c r="AR128" s="33">
        <v>-0.14136196000000001</v>
      </c>
      <c r="AS128" s="33">
        <v>-0.16695181000000001</v>
      </c>
      <c r="AT128" s="33">
        <v>-9.6145519999999998E-2</v>
      </c>
      <c r="AU128" s="33">
        <v>5.0542700000000003E-2</v>
      </c>
      <c r="AV128" s="33">
        <v>0.11853553999999999</v>
      </c>
      <c r="AW128" s="33">
        <v>0.16873189999999999</v>
      </c>
      <c r="AX128" s="33">
        <v>0.10637714</v>
      </c>
      <c r="AY128" s="33">
        <v>-1.0382590000000001E-2</v>
      </c>
      <c r="AZ128" s="33">
        <v>-4.3567479999999999E-2</v>
      </c>
      <c r="BA128" s="33">
        <v>-6.3433459999999997E-2</v>
      </c>
      <c r="BB128" s="33">
        <v>-2.2864519999999999E-2</v>
      </c>
      <c r="BC128" s="33">
        <v>-1.6495699999999999E-2</v>
      </c>
      <c r="BD128" s="33">
        <v>-3.021215E-2</v>
      </c>
      <c r="BE128" s="33">
        <v>-8.9732800000000001E-3</v>
      </c>
      <c r="BF128" s="33">
        <v>5.6323529999999997E-2</v>
      </c>
      <c r="BG128" s="33">
        <v>2.241199E-2</v>
      </c>
      <c r="BH128" s="33">
        <v>5.4989040000000003E-2</v>
      </c>
      <c r="BI128" s="33">
        <v>-3.2941930000000001E-2</v>
      </c>
      <c r="BJ128" s="33">
        <v>-9.0764339999999999E-2</v>
      </c>
      <c r="BK128" s="33">
        <v>-6.4067810000000003E-2</v>
      </c>
      <c r="BL128" s="33">
        <v>4.9826100000000002E-3</v>
      </c>
      <c r="BM128" s="33">
        <v>-5.565581E-2</v>
      </c>
      <c r="BN128" s="33">
        <v>-4.4622960000000003E-2</v>
      </c>
      <c r="BO128" s="33">
        <v>-8.5687429999999995E-2</v>
      </c>
      <c r="BP128" s="33">
        <v>-0.10341221</v>
      </c>
      <c r="BQ128" s="33">
        <v>-0.12910998000000001</v>
      </c>
      <c r="BR128" s="33">
        <v>-5.932134E-2</v>
      </c>
      <c r="BS128" s="33">
        <v>8.947869E-2</v>
      </c>
      <c r="BT128" s="33">
        <v>0.15925021</v>
      </c>
      <c r="BU128" s="33">
        <v>0.20775773</v>
      </c>
      <c r="BV128" s="33">
        <v>0.14190647000000001</v>
      </c>
      <c r="BW128" s="33">
        <v>1.9396549999999999E-2</v>
      </c>
      <c r="BX128" s="33">
        <v>-1.624604E-2</v>
      </c>
      <c r="BY128" s="33">
        <v>-4.9447020000000001E-2</v>
      </c>
      <c r="BZ128" s="33">
        <v>-9.5862699999999992E-3</v>
      </c>
      <c r="CA128" s="33">
        <v>-5.0549699999999998E-3</v>
      </c>
      <c r="CB128" s="33">
        <v>-1.9971590000000001E-2</v>
      </c>
      <c r="CC128" s="33">
        <v>7.9290000000000003E-4</v>
      </c>
      <c r="CD128" s="33">
        <v>6.6568429999999998E-2</v>
      </c>
      <c r="CE128" s="33">
        <v>3.4147009999999998E-2</v>
      </c>
      <c r="CF128" s="33">
        <v>6.8242739999999996E-2</v>
      </c>
      <c r="CG128" s="33">
        <v>-1.527558E-2</v>
      </c>
      <c r="CH128" s="33">
        <v>-7.0415660000000005E-2</v>
      </c>
      <c r="CI128" s="33">
        <v>-4.2153780000000002E-2</v>
      </c>
      <c r="CJ128" s="33">
        <v>2.857001E-2</v>
      </c>
      <c r="CK128" s="33">
        <v>-3.1220029999999999E-2</v>
      </c>
      <c r="CL128" s="33">
        <v>-1.8943620000000001E-2</v>
      </c>
      <c r="CM128" s="33">
        <v>-5.9546670000000003E-2</v>
      </c>
      <c r="CN128" s="33">
        <v>-7.7128329999999995E-2</v>
      </c>
      <c r="CO128" s="33">
        <v>-0.10290085</v>
      </c>
      <c r="CP128" s="33">
        <v>-3.3817020000000003E-2</v>
      </c>
      <c r="CQ128" s="33">
        <v>0.11644562999999999</v>
      </c>
      <c r="CR128" s="33">
        <v>0.18744906</v>
      </c>
      <c r="CS128" s="33">
        <v>0.23478689999999999</v>
      </c>
      <c r="CT128" s="33">
        <v>0.16651398000000001</v>
      </c>
      <c r="CU128" s="33">
        <v>4.002149E-2</v>
      </c>
      <c r="CV128" s="33">
        <v>2.6767200000000001E-3</v>
      </c>
      <c r="CW128" s="33">
        <v>-3.546059E-2</v>
      </c>
      <c r="CX128" s="33">
        <v>3.6919800000000001E-3</v>
      </c>
      <c r="CY128" s="33">
        <v>6.3857599999999999E-3</v>
      </c>
      <c r="CZ128" s="33">
        <v>-9.7310299999999999E-3</v>
      </c>
      <c r="DA128" s="33">
        <v>1.055908E-2</v>
      </c>
      <c r="DB128" s="33">
        <v>7.6813339999999994E-2</v>
      </c>
      <c r="DC128" s="33">
        <v>4.5882039999999999E-2</v>
      </c>
      <c r="DD128" s="33">
        <v>8.1496440000000003E-2</v>
      </c>
      <c r="DE128" s="33">
        <v>2.39077E-3</v>
      </c>
      <c r="DF128" s="33">
        <v>-5.0066970000000002E-2</v>
      </c>
      <c r="DG128" s="33">
        <v>-2.0239750000000001E-2</v>
      </c>
      <c r="DH128" s="33">
        <v>5.2157420000000003E-2</v>
      </c>
      <c r="DI128" s="33">
        <v>-6.7842500000000003E-3</v>
      </c>
      <c r="DJ128" s="33">
        <v>6.7357299999999997E-3</v>
      </c>
      <c r="DK128" s="33">
        <v>-3.3405900000000002E-2</v>
      </c>
      <c r="DL128" s="33">
        <v>-5.0844449999999999E-2</v>
      </c>
      <c r="DM128" s="33">
        <v>-7.6691709999999996E-2</v>
      </c>
      <c r="DN128" s="33">
        <v>-8.3126999999999993E-3</v>
      </c>
      <c r="DO128" s="33">
        <v>0.14341258000000001</v>
      </c>
      <c r="DP128" s="33">
        <v>0.21564791999999999</v>
      </c>
      <c r="DQ128" s="33">
        <v>0.26181607000000001</v>
      </c>
      <c r="DR128" s="33">
        <v>0.19112148000000001</v>
      </c>
      <c r="DS128" s="33">
        <v>6.0646419999999999E-2</v>
      </c>
      <c r="DT128" s="33">
        <v>2.1599469999999999E-2</v>
      </c>
      <c r="DU128" s="33">
        <v>-1.5266399999999999E-2</v>
      </c>
      <c r="DV128" s="33">
        <v>2.2863660000000001E-2</v>
      </c>
      <c r="DW128" s="33">
        <v>2.290435E-2</v>
      </c>
      <c r="DX128" s="33">
        <v>5.0547099999999996E-3</v>
      </c>
      <c r="DY128" s="33">
        <v>2.465989E-2</v>
      </c>
      <c r="DZ128" s="33">
        <v>9.1605359999999997E-2</v>
      </c>
      <c r="EA128" s="33">
        <v>6.2825549999999994E-2</v>
      </c>
      <c r="EB128" s="33">
        <v>0.10063268</v>
      </c>
      <c r="EC128" s="33">
        <v>2.789817E-2</v>
      </c>
      <c r="ED128" s="33">
        <v>-2.0686699999999999E-2</v>
      </c>
      <c r="EE128" s="33">
        <v>1.140062E-2</v>
      </c>
      <c r="EF128" s="33">
        <v>8.6213890000000001E-2</v>
      </c>
      <c r="EG128" s="33">
        <v>2.8497129999999999E-2</v>
      </c>
      <c r="EH128" s="33">
        <v>4.3812629999999998E-2</v>
      </c>
      <c r="EI128" s="33">
        <v>4.3372100000000002E-3</v>
      </c>
      <c r="EJ128" s="33">
        <v>-1.28947E-2</v>
      </c>
      <c r="EK128" s="33">
        <v>-3.8849880000000003E-2</v>
      </c>
      <c r="EL128" s="33">
        <v>2.851149E-2</v>
      </c>
      <c r="EM128" s="33">
        <v>0.18234855999999999</v>
      </c>
      <c r="EN128" s="33">
        <v>0.25636259</v>
      </c>
      <c r="EO128" s="33">
        <v>0.3008419</v>
      </c>
      <c r="EP128" s="33">
        <v>0.22665081000000001</v>
      </c>
      <c r="EQ128" s="33">
        <v>9.0425560000000002E-2</v>
      </c>
      <c r="ER128" s="33">
        <v>4.892092E-2</v>
      </c>
      <c r="ES128" s="33">
        <v>82.136027999999996</v>
      </c>
      <c r="ET128" s="33">
        <v>80.936657999999994</v>
      </c>
      <c r="EU128" s="33">
        <v>79.783995000000004</v>
      </c>
      <c r="EV128" s="33">
        <v>78.238668000000004</v>
      </c>
      <c r="EW128" s="33">
        <v>77.433833000000007</v>
      </c>
      <c r="EX128" s="33">
        <v>76.222155999999998</v>
      </c>
      <c r="EY128" s="33">
        <v>74.895274999999998</v>
      </c>
      <c r="EZ128" s="33">
        <v>77.133698999999993</v>
      </c>
      <c r="FA128" s="33">
        <v>82.302863000000002</v>
      </c>
      <c r="FB128" s="33">
        <v>88.630298999999994</v>
      </c>
      <c r="FC128" s="33">
        <v>93.375415000000004</v>
      </c>
      <c r="FD128" s="33">
        <v>97.344712999999999</v>
      </c>
      <c r="FE128" s="33">
        <v>100.48869999999999</v>
      </c>
      <c r="FF128" s="33">
        <v>102.91793</v>
      </c>
      <c r="FG128" s="33">
        <v>104.40676999999999</v>
      </c>
      <c r="FH128" s="33">
        <v>105.36306999999999</v>
      </c>
      <c r="FI128" s="33">
        <v>105.18925</v>
      </c>
      <c r="FJ128" s="33">
        <v>104.05226</v>
      </c>
      <c r="FK128" s="33">
        <v>100.68158</v>
      </c>
      <c r="FL128" s="33">
        <v>96.144000000000005</v>
      </c>
      <c r="FM128" s="33">
        <v>91.783918999999997</v>
      </c>
      <c r="FN128" s="33">
        <v>89.183363999999997</v>
      </c>
      <c r="FO128" s="33">
        <v>86.553239000000005</v>
      </c>
      <c r="FP128" s="33">
        <v>85.087020999999993</v>
      </c>
      <c r="FQ128" s="33">
        <v>0.44910349999999999</v>
      </c>
      <c r="FR128" s="82">
        <v>4.5198700000000001E-2</v>
      </c>
      <c r="FS128">
        <v>1</v>
      </c>
    </row>
    <row r="129" spans="1:175" x14ac:dyDescent="0.2">
      <c r="A129" s="18" t="s">
        <v>0</v>
      </c>
      <c r="B129" s="27" t="s">
        <v>201</v>
      </c>
      <c r="C129" t="s">
        <v>1</v>
      </c>
      <c r="D129" s="33">
        <v>32254.532999999999</v>
      </c>
      <c r="E129" s="33">
        <v>3.2549572000000002</v>
      </c>
      <c r="F129" s="33">
        <v>3.1215307999999999</v>
      </c>
      <c r="G129" s="33">
        <v>2.9941990000000001</v>
      </c>
      <c r="H129" s="33">
        <v>2.9382633</v>
      </c>
      <c r="I129" s="33">
        <v>2.9873495999999999</v>
      </c>
      <c r="J129" s="33">
        <v>3.1685351000000002</v>
      </c>
      <c r="K129" s="33">
        <v>3.3060939999999999</v>
      </c>
      <c r="L129" s="33">
        <v>3.7438475000000002</v>
      </c>
      <c r="M129" s="33">
        <v>4.5021239</v>
      </c>
      <c r="N129" s="33">
        <v>5.1825216999999997</v>
      </c>
      <c r="O129" s="33">
        <v>5.6542085000000002</v>
      </c>
      <c r="P129" s="33">
        <v>5.9523080999999998</v>
      </c>
      <c r="Q129" s="33">
        <v>6.0113475000000003</v>
      </c>
      <c r="R129" s="33">
        <v>6.0938999999999997</v>
      </c>
      <c r="S129" s="33">
        <v>6.1580041999999997</v>
      </c>
      <c r="T129" s="33">
        <v>6.1302998000000004</v>
      </c>
      <c r="U129" s="33">
        <v>5.9208125000000003</v>
      </c>
      <c r="V129" s="33">
        <v>5.4366004999999999</v>
      </c>
      <c r="W129" s="33">
        <v>5.0372111999999998</v>
      </c>
      <c r="X129" s="33">
        <v>4.8438504</v>
      </c>
      <c r="Y129" s="33">
        <v>4.7848417000000003</v>
      </c>
      <c r="Z129" s="33">
        <v>4.42903</v>
      </c>
      <c r="AA129" s="33">
        <v>3.9139072000000001</v>
      </c>
      <c r="AB129" s="33">
        <v>3.5555965</v>
      </c>
      <c r="AC129" s="33">
        <v>-4.609924E-2</v>
      </c>
      <c r="AD129" s="33">
        <v>-3.861088E-2</v>
      </c>
      <c r="AE129" s="33">
        <v>-4.4544399999999998E-2</v>
      </c>
      <c r="AF129" s="33">
        <v>-4.7808080000000003E-2</v>
      </c>
      <c r="AG129" s="33">
        <v>-4.9923589999999997E-2</v>
      </c>
      <c r="AH129" s="33">
        <v>-3.593992E-2</v>
      </c>
      <c r="AI129" s="33">
        <v>-2.706035E-2</v>
      </c>
      <c r="AJ129" s="33">
        <v>1.9947349999999999E-2</v>
      </c>
      <c r="AK129" s="33">
        <v>5.6598509999999998E-2</v>
      </c>
      <c r="AL129" s="33">
        <v>0.11497603000000001</v>
      </c>
      <c r="AM129" s="33">
        <v>0.16621390999999999</v>
      </c>
      <c r="AN129" s="33">
        <v>0.18659406000000001</v>
      </c>
      <c r="AO129" s="33">
        <v>0.12740388999999999</v>
      </c>
      <c r="AP129" s="33">
        <v>7.7161049999999995E-2</v>
      </c>
      <c r="AQ129" s="33">
        <v>9.7960649999999996E-2</v>
      </c>
      <c r="AR129" s="33">
        <v>0.10156034</v>
      </c>
      <c r="AS129" s="33">
        <v>6.4447299999999999E-2</v>
      </c>
      <c r="AT129" s="33">
        <v>2.8859570000000001E-2</v>
      </c>
      <c r="AU129" s="33">
        <v>-4.0792399999999996E-3</v>
      </c>
      <c r="AV129" s="33">
        <v>-4.7336049999999998E-2</v>
      </c>
      <c r="AW129" s="33">
        <v>-6.6929409999999995E-2</v>
      </c>
      <c r="AX129" s="33">
        <v>-5.4631220000000001E-2</v>
      </c>
      <c r="AY129" s="33">
        <v>-4.6173310000000002E-2</v>
      </c>
      <c r="AZ129" s="33">
        <v>-3.6715680000000001E-2</v>
      </c>
      <c r="BA129" s="33">
        <v>-4.0309310000000001E-2</v>
      </c>
      <c r="BB129" s="33">
        <v>-3.2579980000000001E-2</v>
      </c>
      <c r="BC129" s="33">
        <v>-3.9603060000000002E-2</v>
      </c>
      <c r="BD129" s="33">
        <v>-4.3142689999999997E-2</v>
      </c>
      <c r="BE129" s="33">
        <v>-4.5564210000000001E-2</v>
      </c>
      <c r="BF129" s="33">
        <v>-3.1854220000000003E-2</v>
      </c>
      <c r="BG129" s="33">
        <v>-2.2525750000000001E-2</v>
      </c>
      <c r="BH129" s="33">
        <v>2.5806340000000001E-2</v>
      </c>
      <c r="BI129" s="33">
        <v>6.5135280000000004E-2</v>
      </c>
      <c r="BJ129" s="33">
        <v>0.12434669</v>
      </c>
      <c r="BK129" s="33">
        <v>0.17646252000000001</v>
      </c>
      <c r="BL129" s="33">
        <v>0.19744792</v>
      </c>
      <c r="BM129" s="33">
        <v>0.13941445999999999</v>
      </c>
      <c r="BN129" s="33">
        <v>8.8941119999999999E-2</v>
      </c>
      <c r="BO129" s="33">
        <v>0.11002072</v>
      </c>
      <c r="BP129" s="33">
        <v>0.11310286</v>
      </c>
      <c r="BQ129" s="33">
        <v>7.577014E-2</v>
      </c>
      <c r="BR129" s="33">
        <v>4.0154839999999997E-2</v>
      </c>
      <c r="BS129" s="33">
        <v>6.90875E-3</v>
      </c>
      <c r="BT129" s="33">
        <v>-3.6159360000000002E-2</v>
      </c>
      <c r="BU129" s="33">
        <v>-5.5668740000000001E-2</v>
      </c>
      <c r="BV129" s="33">
        <v>-4.4731649999999998E-2</v>
      </c>
      <c r="BW129" s="33">
        <v>-3.7266479999999998E-2</v>
      </c>
      <c r="BX129" s="33">
        <v>-2.877737E-2</v>
      </c>
      <c r="BY129" s="33">
        <v>-3.629922E-2</v>
      </c>
      <c r="BZ129" s="33">
        <v>-2.8403000000000001E-2</v>
      </c>
      <c r="CA129" s="33">
        <v>-3.6180700000000003E-2</v>
      </c>
      <c r="CB129" s="33">
        <v>-3.9911450000000001E-2</v>
      </c>
      <c r="CC129" s="33">
        <v>-4.254492E-2</v>
      </c>
      <c r="CD129" s="33">
        <v>-2.902447E-2</v>
      </c>
      <c r="CE129" s="33">
        <v>-1.9385099999999999E-2</v>
      </c>
      <c r="CF129" s="33">
        <v>2.986426E-2</v>
      </c>
      <c r="CG129" s="33">
        <v>7.1047819999999998E-2</v>
      </c>
      <c r="CH129" s="33">
        <v>0.13083679000000001</v>
      </c>
      <c r="CI129" s="33">
        <v>0.18356068</v>
      </c>
      <c r="CJ129" s="33">
        <v>0.20496526000000001</v>
      </c>
      <c r="CK129" s="33">
        <v>0.14773294000000001</v>
      </c>
      <c r="CL129" s="33">
        <v>9.7099950000000004E-2</v>
      </c>
      <c r="CM129" s="33">
        <v>0.11837349</v>
      </c>
      <c r="CN129" s="33">
        <v>0.12109717</v>
      </c>
      <c r="CO129" s="33">
        <v>8.3612300000000001E-2</v>
      </c>
      <c r="CP129" s="33">
        <v>4.797792E-2</v>
      </c>
      <c r="CQ129" s="33">
        <v>1.4519000000000001E-2</v>
      </c>
      <c r="CR129" s="33">
        <v>-2.8418430000000001E-2</v>
      </c>
      <c r="CS129" s="33">
        <v>-4.7869630000000003E-2</v>
      </c>
      <c r="CT129" s="33">
        <v>-3.7875239999999998E-2</v>
      </c>
      <c r="CU129" s="33">
        <v>-3.1097639999999999E-2</v>
      </c>
      <c r="CV129" s="33">
        <v>-2.3279310000000001E-2</v>
      </c>
      <c r="CW129" s="33">
        <v>-3.2289129999999999E-2</v>
      </c>
      <c r="CX129" s="33">
        <v>-2.4226009999999999E-2</v>
      </c>
      <c r="CY129" s="33">
        <v>-3.2758339999999997E-2</v>
      </c>
      <c r="CZ129" s="33">
        <v>-3.6680209999999998E-2</v>
      </c>
      <c r="DA129" s="33">
        <v>-3.9525629999999999E-2</v>
      </c>
      <c r="DB129" s="33">
        <v>-2.6194729999999999E-2</v>
      </c>
      <c r="DC129" s="33">
        <v>-1.6244459999999999E-2</v>
      </c>
      <c r="DD129" s="33">
        <v>3.3922180000000003E-2</v>
      </c>
      <c r="DE129" s="33">
        <v>7.6960349999999997E-2</v>
      </c>
      <c r="DF129" s="33">
        <v>0.13732688000000001</v>
      </c>
      <c r="DG129" s="33">
        <v>0.19065884</v>
      </c>
      <c r="DH129" s="33">
        <v>0.21248260999999999</v>
      </c>
      <c r="DI129" s="33">
        <v>0.15605142999999999</v>
      </c>
      <c r="DJ129" s="33">
        <v>0.10525879</v>
      </c>
      <c r="DK129" s="33">
        <v>0.12672626000000001</v>
      </c>
      <c r="DL129" s="33">
        <v>0.12909148000000001</v>
      </c>
      <c r="DM129" s="33">
        <v>9.1454469999999996E-2</v>
      </c>
      <c r="DN129" s="33">
        <v>5.5800990000000002E-2</v>
      </c>
      <c r="DO129" s="33">
        <v>2.212925E-2</v>
      </c>
      <c r="DP129" s="33">
        <v>-2.067749E-2</v>
      </c>
      <c r="DQ129" s="33">
        <v>-4.007053E-2</v>
      </c>
      <c r="DR129" s="33">
        <v>-3.1018830000000001E-2</v>
      </c>
      <c r="DS129" s="33">
        <v>-2.4928800000000001E-2</v>
      </c>
      <c r="DT129" s="33">
        <v>-1.778126E-2</v>
      </c>
      <c r="DU129" s="33">
        <v>-2.6499189999999999E-2</v>
      </c>
      <c r="DV129" s="33">
        <v>-1.819511E-2</v>
      </c>
      <c r="DW129" s="33">
        <v>-2.7817000000000001E-2</v>
      </c>
      <c r="DX129" s="33">
        <v>-3.2014819999999999E-2</v>
      </c>
      <c r="DY129" s="33">
        <v>-3.5166250000000003E-2</v>
      </c>
      <c r="DZ129" s="33">
        <v>-2.210902E-2</v>
      </c>
      <c r="EA129" s="33">
        <v>-1.1709860000000001E-2</v>
      </c>
      <c r="EB129" s="33">
        <v>3.9781169999999998E-2</v>
      </c>
      <c r="EC129" s="33">
        <v>8.5497119999999996E-2</v>
      </c>
      <c r="ED129" s="33">
        <v>0.14669755000000001</v>
      </c>
      <c r="EE129" s="33">
        <v>0.20090744999999999</v>
      </c>
      <c r="EF129" s="33">
        <v>0.22333647000000001</v>
      </c>
      <c r="EG129" s="33">
        <v>0.16806199999999999</v>
      </c>
      <c r="EH129" s="33">
        <v>0.11703885</v>
      </c>
      <c r="EI129" s="33">
        <v>0.13878634000000001</v>
      </c>
      <c r="EJ129" s="33">
        <v>0.14063398999999999</v>
      </c>
      <c r="EK129" s="33">
        <v>0.10277731</v>
      </c>
      <c r="EL129" s="33">
        <v>6.709627E-2</v>
      </c>
      <c r="EM129" s="33">
        <v>3.3117239999999999E-2</v>
      </c>
      <c r="EN129" s="33">
        <v>-9.5008000000000002E-3</v>
      </c>
      <c r="EO129" s="33">
        <v>-2.8809850000000001E-2</v>
      </c>
      <c r="EP129" s="33">
        <v>-2.1119260000000001E-2</v>
      </c>
      <c r="EQ129" s="33">
        <v>-1.602197E-2</v>
      </c>
      <c r="ER129" s="33">
        <v>-9.8429499999999996E-3</v>
      </c>
      <c r="ES129" s="33">
        <v>74.735999000000007</v>
      </c>
      <c r="ET129" s="33">
        <v>73.571280999999999</v>
      </c>
      <c r="EU129" s="33">
        <v>72.522288000000003</v>
      </c>
      <c r="EV129" s="33">
        <v>71.427758999999995</v>
      </c>
      <c r="EW129" s="33">
        <v>70.479146</v>
      </c>
      <c r="EX129" s="33">
        <v>69.553173999999999</v>
      </c>
      <c r="EY129" s="33">
        <v>69.616523999999998</v>
      </c>
      <c r="EZ129" s="33">
        <v>72.305381999999994</v>
      </c>
      <c r="FA129" s="33">
        <v>76.362755000000007</v>
      </c>
      <c r="FB129" s="33">
        <v>80.715698000000003</v>
      </c>
      <c r="FC129" s="33">
        <v>84.768260999999995</v>
      </c>
      <c r="FD129" s="33">
        <v>88.213387999999995</v>
      </c>
      <c r="FE129" s="33">
        <v>91.120812000000001</v>
      </c>
      <c r="FF129" s="33">
        <v>93.379105999999993</v>
      </c>
      <c r="FG129" s="33">
        <v>94.916417999999993</v>
      </c>
      <c r="FH129" s="33">
        <v>95.872138000000007</v>
      </c>
      <c r="FI129" s="33">
        <v>95.658060000000006</v>
      </c>
      <c r="FJ129" s="33">
        <v>94.419094999999999</v>
      </c>
      <c r="FK129" s="33">
        <v>91.932283999999996</v>
      </c>
      <c r="FL129" s="33">
        <v>87.853451000000007</v>
      </c>
      <c r="FM129" s="33">
        <v>83.866095999999999</v>
      </c>
      <c r="FN129" s="33">
        <v>81.039790999999994</v>
      </c>
      <c r="FO129" s="33">
        <v>78.995527999999993</v>
      </c>
      <c r="FP129" s="33">
        <v>77.118412000000006</v>
      </c>
      <c r="FQ129" s="33">
        <v>0.13909850000000001</v>
      </c>
      <c r="FR129" s="82">
        <v>1.3925699999999999E-2</v>
      </c>
      <c r="FS129">
        <v>1</v>
      </c>
    </row>
    <row r="130" spans="1:175" x14ac:dyDescent="0.2">
      <c r="A130" s="18" t="s">
        <v>0</v>
      </c>
      <c r="B130" s="27" t="s">
        <v>204</v>
      </c>
      <c r="C130" s="27">
        <v>42902</v>
      </c>
      <c r="D130" s="33">
        <v>50595</v>
      </c>
      <c r="E130" s="33">
        <v>2.2369595000000002</v>
      </c>
      <c r="F130" s="33">
        <v>2.1661283999999998</v>
      </c>
      <c r="G130" s="33">
        <v>2.1166456</v>
      </c>
      <c r="H130" s="33">
        <v>2.1104778</v>
      </c>
      <c r="I130" s="33">
        <v>2.1475545</v>
      </c>
      <c r="J130" s="33">
        <v>2.2364725999999999</v>
      </c>
      <c r="K130" s="33">
        <v>2.3205485000000001</v>
      </c>
      <c r="L130" s="33">
        <v>2.6324736999999998</v>
      </c>
      <c r="M130" s="33">
        <v>3.0579603</v>
      </c>
      <c r="N130" s="33">
        <v>3.4040968999999999</v>
      </c>
      <c r="O130" s="33">
        <v>3.6835260999999999</v>
      </c>
      <c r="P130" s="33">
        <v>3.8659468000000001</v>
      </c>
      <c r="Q130" s="33">
        <v>3.9450441000000001</v>
      </c>
      <c r="R130" s="33">
        <v>4.0462715999999999</v>
      </c>
      <c r="S130" s="33">
        <v>4.0879538999999996</v>
      </c>
      <c r="T130" s="33">
        <v>4.0462518000000003</v>
      </c>
      <c r="U130" s="33">
        <v>3.8450886999999998</v>
      </c>
      <c r="V130" s="33">
        <v>3.4858730000000002</v>
      </c>
      <c r="W130" s="33">
        <v>3.1876316</v>
      </c>
      <c r="X130" s="33">
        <v>2.9892213000000001</v>
      </c>
      <c r="Y130" s="33">
        <v>2.9533304999999999</v>
      </c>
      <c r="Z130" s="33">
        <v>2.8850311</v>
      </c>
      <c r="AA130" s="33">
        <v>2.6746281000000001</v>
      </c>
      <c r="AB130" s="33">
        <v>2.4876752999999998</v>
      </c>
      <c r="AC130" s="33">
        <v>-1.3587490000000001E-2</v>
      </c>
      <c r="AD130" s="33">
        <v>-2.4169700000000001E-3</v>
      </c>
      <c r="AE130" s="33">
        <v>-4.8606480000000001E-2</v>
      </c>
      <c r="AF130" s="33">
        <v>-7.3496500000000001E-3</v>
      </c>
      <c r="AG130" s="33">
        <v>-5.0375899999999998E-3</v>
      </c>
      <c r="AH130" s="33">
        <v>-5.8082200000000002E-3</v>
      </c>
      <c r="AI130" s="33">
        <v>-1.5335049999999999E-2</v>
      </c>
      <c r="AJ130" s="33">
        <v>-9.6916740000000001E-2</v>
      </c>
      <c r="AK130" s="33">
        <v>-3.6843620000000001E-2</v>
      </c>
      <c r="AL130" s="33">
        <v>-1.399364E-2</v>
      </c>
      <c r="AM130" s="33">
        <v>-9.3286600000000008E-3</v>
      </c>
      <c r="AN130" s="33">
        <v>-5.57137E-3</v>
      </c>
      <c r="AO130" s="33">
        <v>-3.16315E-3</v>
      </c>
      <c r="AP130" s="33">
        <v>-8.3818499999999997E-3</v>
      </c>
      <c r="AQ130" s="33">
        <v>3.228897E-2</v>
      </c>
      <c r="AR130" s="33">
        <v>5.2370269999999997E-2</v>
      </c>
      <c r="AS130" s="33">
        <v>4.8029500000000003E-2</v>
      </c>
      <c r="AT130" s="33">
        <v>4.394025E-2</v>
      </c>
      <c r="AU130" s="33">
        <v>9.4682299999999994E-3</v>
      </c>
      <c r="AV130" s="33">
        <v>-1.68921E-2</v>
      </c>
      <c r="AW130" s="33">
        <v>2.2588399999999998E-3</v>
      </c>
      <c r="AX130" s="33">
        <v>3.2491199999999999E-3</v>
      </c>
      <c r="AY130" s="33">
        <v>9.3857999999999997E-3</v>
      </c>
      <c r="AZ130" s="33">
        <v>1.44085E-3</v>
      </c>
      <c r="BA130" s="33">
        <v>-5.6079299999999997E-3</v>
      </c>
      <c r="BB130" s="33">
        <v>1.9662059999999999E-2</v>
      </c>
      <c r="BC130" s="33">
        <v>-2.9740550000000001E-2</v>
      </c>
      <c r="BD130" s="33">
        <v>1.97992E-3</v>
      </c>
      <c r="BE130" s="33">
        <v>3.4595400000000001E-3</v>
      </c>
      <c r="BF130" s="33">
        <v>2.3124399999999998E-3</v>
      </c>
      <c r="BG130" s="33">
        <v>3.0065999999999999E-3</v>
      </c>
      <c r="BH130" s="33">
        <v>-7.7364939999999993E-2</v>
      </c>
      <c r="BI130" s="33">
        <v>-2.0069630000000001E-2</v>
      </c>
      <c r="BJ130" s="33">
        <v>1.7440800000000001E-3</v>
      </c>
      <c r="BK130" s="33">
        <v>7.48988E-3</v>
      </c>
      <c r="BL130" s="33">
        <v>1.1205730000000001E-2</v>
      </c>
      <c r="BM130" s="33">
        <v>1.3931610000000001E-2</v>
      </c>
      <c r="BN130" s="33">
        <v>9.8403699999999993E-3</v>
      </c>
      <c r="BO130" s="33">
        <v>5.1811549999999998E-2</v>
      </c>
      <c r="BP130" s="33">
        <v>7.1621450000000003E-2</v>
      </c>
      <c r="BQ130" s="33">
        <v>6.4720100000000003E-2</v>
      </c>
      <c r="BR130" s="33">
        <v>5.9586640000000003E-2</v>
      </c>
      <c r="BS130" s="33">
        <v>2.4596860000000002E-2</v>
      </c>
      <c r="BT130" s="33">
        <v>4.4019000000000003E-4</v>
      </c>
      <c r="BU130" s="33">
        <v>1.60398E-2</v>
      </c>
      <c r="BV130" s="33">
        <v>1.7168510000000001E-2</v>
      </c>
      <c r="BW130" s="33">
        <v>2.257178E-2</v>
      </c>
      <c r="BX130" s="33">
        <v>1.439094E-2</v>
      </c>
      <c r="BY130" s="33">
        <v>-8.1320000000000001E-5</v>
      </c>
      <c r="BZ130" s="33">
        <v>3.4953930000000001E-2</v>
      </c>
      <c r="CA130" s="33">
        <v>-1.6674060000000001E-2</v>
      </c>
      <c r="CB130" s="33">
        <v>8.4415500000000008E-3</v>
      </c>
      <c r="CC130" s="33">
        <v>9.3446199999999997E-3</v>
      </c>
      <c r="CD130" s="33">
        <v>7.9367799999999992E-3</v>
      </c>
      <c r="CE130" s="33">
        <v>1.5709959999999999E-2</v>
      </c>
      <c r="CF130" s="33">
        <v>-6.3823420000000006E-2</v>
      </c>
      <c r="CG130" s="33">
        <v>-8.4520199999999993E-3</v>
      </c>
      <c r="CH130" s="33">
        <v>1.2643980000000001E-2</v>
      </c>
      <c r="CI130" s="33">
        <v>1.9138349999999998E-2</v>
      </c>
      <c r="CJ130" s="33">
        <v>2.2825499999999999E-2</v>
      </c>
      <c r="CK130" s="33">
        <v>2.5771390000000002E-2</v>
      </c>
      <c r="CL130" s="33">
        <v>2.2461020000000002E-2</v>
      </c>
      <c r="CM130" s="33">
        <v>6.5332829999999995E-2</v>
      </c>
      <c r="CN130" s="33">
        <v>8.4954749999999996E-2</v>
      </c>
      <c r="CO130" s="33">
        <v>7.6279949999999999E-2</v>
      </c>
      <c r="CP130" s="33">
        <v>7.0423289999999999E-2</v>
      </c>
      <c r="CQ130" s="33">
        <v>3.5074899999999999E-2</v>
      </c>
      <c r="CR130" s="33">
        <v>1.2444490000000001E-2</v>
      </c>
      <c r="CS130" s="33">
        <v>2.5584450000000002E-2</v>
      </c>
      <c r="CT130" s="33">
        <v>2.6809039999999999E-2</v>
      </c>
      <c r="CU130" s="33">
        <v>3.1704349999999999E-2</v>
      </c>
      <c r="CV130" s="33">
        <v>2.3360140000000001E-2</v>
      </c>
      <c r="CW130" s="33">
        <v>5.4453000000000001E-3</v>
      </c>
      <c r="CX130" s="33">
        <v>5.0245789999999999E-2</v>
      </c>
      <c r="CY130" s="33">
        <v>-3.60758E-3</v>
      </c>
      <c r="CZ130" s="33">
        <v>1.490319E-2</v>
      </c>
      <c r="DA130" s="33">
        <v>1.522971E-2</v>
      </c>
      <c r="DB130" s="33">
        <v>1.3561119999999999E-2</v>
      </c>
      <c r="DC130" s="33">
        <v>2.8413330000000001E-2</v>
      </c>
      <c r="DD130" s="33">
        <v>-5.0281899999999997E-2</v>
      </c>
      <c r="DE130" s="33">
        <v>3.1655899999999998E-3</v>
      </c>
      <c r="DF130" s="33">
        <v>2.354388E-2</v>
      </c>
      <c r="DG130" s="33">
        <v>3.0786819999999999E-2</v>
      </c>
      <c r="DH130" s="33">
        <v>3.4445280000000002E-2</v>
      </c>
      <c r="DI130" s="33">
        <v>3.7611169999999999E-2</v>
      </c>
      <c r="DJ130" s="33">
        <v>3.5081670000000002E-2</v>
      </c>
      <c r="DK130" s="33">
        <v>7.8854110000000005E-2</v>
      </c>
      <c r="DL130" s="33">
        <v>9.8288059999999997E-2</v>
      </c>
      <c r="DM130" s="33">
        <v>8.7839810000000004E-2</v>
      </c>
      <c r="DN130" s="33">
        <v>8.1259940000000003E-2</v>
      </c>
      <c r="DO130" s="33">
        <v>4.555294E-2</v>
      </c>
      <c r="DP130" s="33">
        <v>2.444878E-2</v>
      </c>
      <c r="DQ130" s="33">
        <v>3.5129100000000003E-2</v>
      </c>
      <c r="DR130" s="33">
        <v>3.6449570000000001E-2</v>
      </c>
      <c r="DS130" s="33">
        <v>4.0836919999999999E-2</v>
      </c>
      <c r="DT130" s="33">
        <v>3.2329330000000003E-2</v>
      </c>
      <c r="DU130" s="33">
        <v>1.342486E-2</v>
      </c>
      <c r="DV130" s="33">
        <v>7.2324819999999998E-2</v>
      </c>
      <c r="DW130" s="33">
        <v>1.525836E-2</v>
      </c>
      <c r="DX130" s="33">
        <v>2.4232759999999999E-2</v>
      </c>
      <c r="DY130" s="33">
        <v>2.3726839999999999E-2</v>
      </c>
      <c r="DZ130" s="33">
        <v>2.168177E-2</v>
      </c>
      <c r="EA130" s="33">
        <v>4.6754980000000002E-2</v>
      </c>
      <c r="EB130" s="33">
        <v>-3.07301E-2</v>
      </c>
      <c r="EC130" s="33">
        <v>1.993957E-2</v>
      </c>
      <c r="ED130" s="33">
        <v>3.92816E-2</v>
      </c>
      <c r="EE130" s="33">
        <v>4.7605359999999999E-2</v>
      </c>
      <c r="EF130" s="33">
        <v>5.1222379999999998E-2</v>
      </c>
      <c r="EG130" s="33">
        <v>5.4705919999999998E-2</v>
      </c>
      <c r="EH130" s="33">
        <v>5.330389E-2</v>
      </c>
      <c r="EI130" s="33">
        <v>9.8376690000000003E-2</v>
      </c>
      <c r="EJ130" s="33">
        <v>0.11753922999999999</v>
      </c>
      <c r="EK130" s="33">
        <v>0.10453041</v>
      </c>
      <c r="EL130" s="33">
        <v>9.6906329999999999E-2</v>
      </c>
      <c r="EM130" s="33">
        <v>6.0681569999999997E-2</v>
      </c>
      <c r="EN130" s="33">
        <v>4.1781069999999997E-2</v>
      </c>
      <c r="EO130" s="33">
        <v>4.8910049999999997E-2</v>
      </c>
      <c r="EP130" s="33">
        <v>5.0368959999999997E-2</v>
      </c>
      <c r="EQ130" s="33">
        <v>5.4022899999999999E-2</v>
      </c>
      <c r="ER130" s="33">
        <v>4.5279420000000001E-2</v>
      </c>
      <c r="ES130" s="33">
        <v>67.291756000000007</v>
      </c>
      <c r="ET130" s="33">
        <v>66.318235000000001</v>
      </c>
      <c r="EU130" s="33">
        <v>65.517247999999995</v>
      </c>
      <c r="EV130" s="33">
        <v>64.551930999999996</v>
      </c>
      <c r="EW130" s="33">
        <v>63.818534</v>
      </c>
      <c r="EX130" s="33">
        <v>63.628414999999997</v>
      </c>
      <c r="EY130" s="33">
        <v>65.066395</v>
      </c>
      <c r="EZ130" s="33">
        <v>68.483243000000002</v>
      </c>
      <c r="FA130" s="33">
        <v>72.496763999999999</v>
      </c>
      <c r="FB130" s="33">
        <v>76.411396999999994</v>
      </c>
      <c r="FC130" s="33">
        <v>79.533769000000007</v>
      </c>
      <c r="FD130" s="33">
        <v>82.602733000000001</v>
      </c>
      <c r="FE130" s="33">
        <v>85.145391000000004</v>
      </c>
      <c r="FF130" s="33">
        <v>86.364987999999997</v>
      </c>
      <c r="FG130" s="33">
        <v>87.651854</v>
      </c>
      <c r="FH130" s="33">
        <v>88.219541000000007</v>
      </c>
      <c r="FI130" s="33">
        <v>87.771697000000003</v>
      </c>
      <c r="FJ130" s="33">
        <v>86.710881000000001</v>
      </c>
      <c r="FK130" s="33">
        <v>84.834776000000005</v>
      </c>
      <c r="FL130" s="33">
        <v>82.300443999999999</v>
      </c>
      <c r="FM130" s="33">
        <v>78.883696999999998</v>
      </c>
      <c r="FN130" s="33">
        <v>76.426023999999998</v>
      </c>
      <c r="FO130" s="33">
        <v>74.460986000000005</v>
      </c>
      <c r="FP130" s="33">
        <v>72.660764999999998</v>
      </c>
      <c r="FQ130" s="33">
        <v>0.21795790000000001</v>
      </c>
      <c r="FR130" s="82">
        <v>2.1224400000000001E-2</v>
      </c>
      <c r="FS130">
        <v>1</v>
      </c>
    </row>
    <row r="131" spans="1:175" x14ac:dyDescent="0.2">
      <c r="A131" s="18" t="s">
        <v>0</v>
      </c>
      <c r="B131" s="27" t="s">
        <v>204</v>
      </c>
      <c r="C131" s="27">
        <v>42905</v>
      </c>
      <c r="D131" s="33">
        <v>50569</v>
      </c>
      <c r="E131" s="33">
        <v>2.4018841000000002</v>
      </c>
      <c r="F131" s="33">
        <v>2.3160753999999999</v>
      </c>
      <c r="G131" s="33">
        <v>2.2588666000000002</v>
      </c>
      <c r="H131" s="33">
        <v>2.2565588000000001</v>
      </c>
      <c r="I131" s="33">
        <v>2.3000476000000001</v>
      </c>
      <c r="J131" s="33">
        <v>2.4160154999999999</v>
      </c>
      <c r="K131" s="33">
        <v>2.5745290000000001</v>
      </c>
      <c r="L131" s="33">
        <v>2.9979364999999998</v>
      </c>
      <c r="M131" s="33">
        <v>3.5088913000000002</v>
      </c>
      <c r="N131" s="33">
        <v>3.9045700999999999</v>
      </c>
      <c r="O131" s="33">
        <v>4.1914128000000002</v>
      </c>
      <c r="P131" s="33">
        <v>4.3755696000000004</v>
      </c>
      <c r="Q131" s="33">
        <v>4.4524502999999997</v>
      </c>
      <c r="R131" s="33">
        <v>4.5316209000000001</v>
      </c>
      <c r="S131" s="33">
        <v>4.5448917</v>
      </c>
      <c r="T131" s="33">
        <v>4.4796741000000004</v>
      </c>
      <c r="U131" s="33">
        <v>4.2655624000000003</v>
      </c>
      <c r="V131" s="33">
        <v>3.8381528</v>
      </c>
      <c r="W131" s="33">
        <v>3.4625803999999998</v>
      </c>
      <c r="X131" s="33">
        <v>3.2088689000000001</v>
      </c>
      <c r="Y131" s="33">
        <v>3.1001922</v>
      </c>
      <c r="Z131" s="33">
        <v>2.9908106999999999</v>
      </c>
      <c r="AA131" s="33">
        <v>2.7457585</v>
      </c>
      <c r="AB131" s="33">
        <v>2.5682157000000001</v>
      </c>
      <c r="AC131" s="33">
        <v>1.4191500000000001E-3</v>
      </c>
      <c r="AD131" s="33">
        <v>-4.93152E-3</v>
      </c>
      <c r="AE131" s="33">
        <v>-7.7101499999999998E-3</v>
      </c>
      <c r="AF131" s="33">
        <v>1.56131E-3</v>
      </c>
      <c r="AG131" s="33">
        <v>-7.3697399999999996E-3</v>
      </c>
      <c r="AH131" s="33">
        <v>-3.1000170000000001E-2</v>
      </c>
      <c r="AI131" s="33">
        <v>-3.5044800000000001E-2</v>
      </c>
      <c r="AJ131" s="33">
        <v>-3.5021499999999997E-2</v>
      </c>
      <c r="AK131" s="33">
        <v>-2.7437360000000001E-2</v>
      </c>
      <c r="AL131" s="33">
        <v>-1.9377080000000001E-2</v>
      </c>
      <c r="AM131" s="33">
        <v>-3.6906069999999999E-2</v>
      </c>
      <c r="AN131" s="33">
        <v>-5.6508080000000002E-2</v>
      </c>
      <c r="AO131" s="33">
        <v>-3.8820449999999999E-2</v>
      </c>
      <c r="AP131" s="33">
        <v>-3.4410139999999999E-2</v>
      </c>
      <c r="AQ131" s="33">
        <v>7.2294999999999998E-4</v>
      </c>
      <c r="AR131" s="33">
        <v>2.5320579999999999E-2</v>
      </c>
      <c r="AS131" s="33">
        <v>1.4037859999999999E-2</v>
      </c>
      <c r="AT131" s="33">
        <v>1.1751559999999999E-2</v>
      </c>
      <c r="AU131" s="33">
        <v>-1.8996470000000001E-2</v>
      </c>
      <c r="AV131" s="33">
        <v>-6.5968750000000007E-2</v>
      </c>
      <c r="AW131" s="33">
        <v>-8.3338239999999994E-2</v>
      </c>
      <c r="AX131" s="33">
        <v>-6.215772E-2</v>
      </c>
      <c r="AY131" s="33">
        <v>-7.389561E-2</v>
      </c>
      <c r="AZ131" s="33">
        <v>-6.5199190000000004E-2</v>
      </c>
      <c r="BA131" s="33">
        <v>1.0404460000000001E-2</v>
      </c>
      <c r="BB131" s="33">
        <v>3.5816099999999998E-3</v>
      </c>
      <c r="BC131" s="33">
        <v>8.2127000000000003E-4</v>
      </c>
      <c r="BD131" s="33">
        <v>8.8132200000000001E-3</v>
      </c>
      <c r="BE131" s="33">
        <v>7.6566999999999998E-4</v>
      </c>
      <c r="BF131" s="33">
        <v>-2.2460540000000001E-2</v>
      </c>
      <c r="BG131" s="33">
        <v>-2.522508E-2</v>
      </c>
      <c r="BH131" s="33">
        <v>-2.3392630000000001E-2</v>
      </c>
      <c r="BI131" s="33">
        <v>-1.5079759999999999E-2</v>
      </c>
      <c r="BJ131" s="33">
        <v>-5.7088099999999999E-3</v>
      </c>
      <c r="BK131" s="33">
        <v>-2.2506499999999999E-2</v>
      </c>
      <c r="BL131" s="33">
        <v>-4.0847840000000003E-2</v>
      </c>
      <c r="BM131" s="33">
        <v>-2.279869E-2</v>
      </c>
      <c r="BN131" s="33">
        <v>-1.8191490000000001E-2</v>
      </c>
      <c r="BO131" s="33">
        <v>1.70955E-2</v>
      </c>
      <c r="BP131" s="33">
        <v>4.103329E-2</v>
      </c>
      <c r="BQ131" s="33">
        <v>2.900291E-2</v>
      </c>
      <c r="BR131" s="33">
        <v>2.6259370000000001E-2</v>
      </c>
      <c r="BS131" s="33">
        <v>-5.0639200000000004E-3</v>
      </c>
      <c r="BT131" s="33">
        <v>-5.2037199999999999E-2</v>
      </c>
      <c r="BU131" s="33">
        <v>-6.8603810000000001E-2</v>
      </c>
      <c r="BV131" s="33">
        <v>-4.7507279999999999E-2</v>
      </c>
      <c r="BW131" s="33">
        <v>-5.8871079999999999E-2</v>
      </c>
      <c r="BX131" s="33">
        <v>-5.0201959999999997E-2</v>
      </c>
      <c r="BY131" s="33">
        <v>1.6627659999999999E-2</v>
      </c>
      <c r="BZ131" s="33">
        <v>9.4777699999999999E-3</v>
      </c>
      <c r="CA131" s="33">
        <v>6.7301000000000001E-3</v>
      </c>
      <c r="CB131" s="33">
        <v>1.383587E-2</v>
      </c>
      <c r="CC131" s="33">
        <v>6.4002199999999999E-3</v>
      </c>
      <c r="CD131" s="33">
        <v>-1.654603E-2</v>
      </c>
      <c r="CE131" s="33">
        <v>-1.842396E-2</v>
      </c>
      <c r="CF131" s="33">
        <v>-1.533851E-2</v>
      </c>
      <c r="CG131" s="33">
        <v>-6.5209200000000004E-3</v>
      </c>
      <c r="CH131" s="33">
        <v>3.75779E-3</v>
      </c>
      <c r="CI131" s="33">
        <v>-1.25334E-2</v>
      </c>
      <c r="CJ131" s="33">
        <v>-3.0001610000000001E-2</v>
      </c>
      <c r="CK131" s="33">
        <v>-1.170208E-2</v>
      </c>
      <c r="CL131" s="33">
        <v>-6.9585100000000002E-3</v>
      </c>
      <c r="CM131" s="33">
        <v>2.843507E-2</v>
      </c>
      <c r="CN131" s="33">
        <v>5.1915870000000003E-2</v>
      </c>
      <c r="CO131" s="33">
        <v>3.9367659999999999E-2</v>
      </c>
      <c r="CP131" s="33">
        <v>3.6307440000000003E-2</v>
      </c>
      <c r="CQ131" s="33">
        <v>4.5857199999999997E-3</v>
      </c>
      <c r="CR131" s="33">
        <v>-4.2388259999999997E-2</v>
      </c>
      <c r="CS131" s="33">
        <v>-5.8398789999999999E-2</v>
      </c>
      <c r="CT131" s="33">
        <v>-3.736043E-2</v>
      </c>
      <c r="CU131" s="33">
        <v>-4.8465130000000002E-2</v>
      </c>
      <c r="CV131" s="33">
        <v>-3.9814929999999998E-2</v>
      </c>
      <c r="CW131" s="33">
        <v>2.2850860000000001E-2</v>
      </c>
      <c r="CX131" s="33">
        <v>1.5373939999999999E-2</v>
      </c>
      <c r="CY131" s="33">
        <v>1.263893E-2</v>
      </c>
      <c r="CZ131" s="33">
        <v>1.885852E-2</v>
      </c>
      <c r="DA131" s="33">
        <v>1.203478E-2</v>
      </c>
      <c r="DB131" s="33">
        <v>-1.063151E-2</v>
      </c>
      <c r="DC131" s="33">
        <v>-1.1622850000000001E-2</v>
      </c>
      <c r="DD131" s="33">
        <v>-7.28439E-3</v>
      </c>
      <c r="DE131" s="33">
        <v>2.0379199999999999E-3</v>
      </c>
      <c r="DF131" s="33">
        <v>1.3224390000000001E-2</v>
      </c>
      <c r="DG131" s="33">
        <v>-2.5603000000000002E-3</v>
      </c>
      <c r="DH131" s="33">
        <v>-1.915538E-2</v>
      </c>
      <c r="DI131" s="33">
        <v>-6.0546000000000005E-4</v>
      </c>
      <c r="DJ131" s="33">
        <v>4.2744699999999998E-3</v>
      </c>
      <c r="DK131" s="33">
        <v>3.977464E-2</v>
      </c>
      <c r="DL131" s="33">
        <v>6.2798439999999997E-2</v>
      </c>
      <c r="DM131" s="33">
        <v>4.9732419999999999E-2</v>
      </c>
      <c r="DN131" s="33">
        <v>4.6355510000000003E-2</v>
      </c>
      <c r="DO131" s="33">
        <v>1.4235360000000001E-2</v>
      </c>
      <c r="DP131" s="33">
        <v>-3.2739310000000001E-2</v>
      </c>
      <c r="DQ131" s="33">
        <v>-4.8193769999999997E-2</v>
      </c>
      <c r="DR131" s="33">
        <v>-2.7213580000000001E-2</v>
      </c>
      <c r="DS131" s="33">
        <v>-3.805919E-2</v>
      </c>
      <c r="DT131" s="33">
        <v>-2.9427890000000002E-2</v>
      </c>
      <c r="DU131" s="33">
        <v>3.1836169999999997E-2</v>
      </c>
      <c r="DV131" s="33">
        <v>2.388707E-2</v>
      </c>
      <c r="DW131" s="33">
        <v>2.1170350000000001E-2</v>
      </c>
      <c r="DX131" s="33">
        <v>2.611043E-2</v>
      </c>
      <c r="DY131" s="33">
        <v>2.0170190000000001E-2</v>
      </c>
      <c r="DZ131" s="33">
        <v>-2.0918899999999999E-3</v>
      </c>
      <c r="EA131" s="33">
        <v>-1.8031200000000001E-3</v>
      </c>
      <c r="EB131" s="33">
        <v>4.3444900000000003E-3</v>
      </c>
      <c r="EC131" s="33">
        <v>1.439552E-2</v>
      </c>
      <c r="ED131" s="33">
        <v>2.6892659999999999E-2</v>
      </c>
      <c r="EE131" s="33">
        <v>1.1839270000000001E-2</v>
      </c>
      <c r="EF131" s="33">
        <v>-3.4951399999999999E-3</v>
      </c>
      <c r="EG131" s="33">
        <v>1.5416289999999999E-2</v>
      </c>
      <c r="EH131" s="33">
        <v>2.049312E-2</v>
      </c>
      <c r="EI131" s="33">
        <v>5.614719E-2</v>
      </c>
      <c r="EJ131" s="33">
        <v>7.8511150000000002E-2</v>
      </c>
      <c r="EK131" s="33">
        <v>6.4697470000000007E-2</v>
      </c>
      <c r="EL131" s="33">
        <v>6.0863319999999999E-2</v>
      </c>
      <c r="EM131" s="33">
        <v>2.8167910000000001E-2</v>
      </c>
      <c r="EN131" s="33">
        <v>-1.880776E-2</v>
      </c>
      <c r="EO131" s="33">
        <v>-3.3459349999999999E-2</v>
      </c>
      <c r="EP131" s="33">
        <v>-1.256314E-2</v>
      </c>
      <c r="EQ131" s="33">
        <v>-2.3034659999999998E-2</v>
      </c>
      <c r="ER131" s="33">
        <v>-1.443066E-2</v>
      </c>
      <c r="ES131" s="33">
        <v>77.026561000000001</v>
      </c>
      <c r="ET131" s="33">
        <v>76.066502999999997</v>
      </c>
      <c r="EU131" s="33">
        <v>73.939722000000003</v>
      </c>
      <c r="EV131" s="33">
        <v>72.795237999999998</v>
      </c>
      <c r="EW131" s="33">
        <v>71.970561000000004</v>
      </c>
      <c r="EX131" s="33">
        <v>71.238433999999998</v>
      </c>
      <c r="EY131" s="33">
        <v>72.089466999999999</v>
      </c>
      <c r="EZ131" s="33">
        <v>75.549777000000006</v>
      </c>
      <c r="FA131" s="33">
        <v>79.623744000000002</v>
      </c>
      <c r="FB131" s="33">
        <v>83.918817000000004</v>
      </c>
      <c r="FC131" s="33">
        <v>87.566012999999998</v>
      </c>
      <c r="FD131" s="33">
        <v>91.011024000000006</v>
      </c>
      <c r="FE131" s="33">
        <v>93.005284000000003</v>
      </c>
      <c r="FF131" s="33">
        <v>93.530360000000002</v>
      </c>
      <c r="FG131" s="33">
        <v>93.955053000000007</v>
      </c>
      <c r="FH131" s="33">
        <v>94.612903000000003</v>
      </c>
      <c r="FI131" s="33">
        <v>94.016694999999999</v>
      </c>
      <c r="FJ131" s="33">
        <v>91.980886999999996</v>
      </c>
      <c r="FK131" s="33">
        <v>89.505223000000001</v>
      </c>
      <c r="FL131" s="33">
        <v>84.528574000000006</v>
      </c>
      <c r="FM131" s="33">
        <v>80.020176000000006</v>
      </c>
      <c r="FN131" s="33">
        <v>77.752504999999999</v>
      </c>
      <c r="FO131" s="33">
        <v>75.957549</v>
      </c>
      <c r="FP131" s="33">
        <v>74.240065000000001</v>
      </c>
      <c r="FQ131" s="33">
        <v>0.20189029999999999</v>
      </c>
      <c r="FR131" s="82">
        <v>1.85249E-2</v>
      </c>
      <c r="FS131">
        <v>1</v>
      </c>
    </row>
    <row r="132" spans="1:175" x14ac:dyDescent="0.2">
      <c r="A132" s="18" t="s">
        <v>0</v>
      </c>
      <c r="B132" s="27" t="s">
        <v>204</v>
      </c>
      <c r="C132" s="27">
        <v>42906</v>
      </c>
      <c r="D132" s="33">
        <v>50555</v>
      </c>
      <c r="E132" s="33">
        <v>2.4677221</v>
      </c>
      <c r="F132" s="33">
        <v>2.3840110999999999</v>
      </c>
      <c r="G132" s="33">
        <v>2.3311049000000001</v>
      </c>
      <c r="H132" s="33">
        <v>2.3145623</v>
      </c>
      <c r="I132" s="33">
        <v>2.3436324000000002</v>
      </c>
      <c r="J132" s="33">
        <v>2.4521152000000002</v>
      </c>
      <c r="K132" s="33">
        <v>2.5864083999999998</v>
      </c>
      <c r="L132" s="33">
        <v>2.9714692999999999</v>
      </c>
      <c r="M132" s="33">
        <v>3.4470751000000002</v>
      </c>
      <c r="N132" s="33">
        <v>3.8250502000000002</v>
      </c>
      <c r="O132" s="33">
        <v>4.0976292000000001</v>
      </c>
      <c r="P132" s="33">
        <v>4.3090368000000003</v>
      </c>
      <c r="Q132" s="33">
        <v>4.3876264999999997</v>
      </c>
      <c r="R132" s="33">
        <v>4.4883499999999996</v>
      </c>
      <c r="S132" s="33">
        <v>4.5079829</v>
      </c>
      <c r="T132" s="33">
        <v>4.4313633000000001</v>
      </c>
      <c r="U132" s="33">
        <v>4.2209819</v>
      </c>
      <c r="V132" s="33">
        <v>3.7892918999999998</v>
      </c>
      <c r="W132" s="33">
        <v>3.4256236000000002</v>
      </c>
      <c r="X132" s="33">
        <v>3.1831185999999998</v>
      </c>
      <c r="Y132" s="33">
        <v>3.0736219999999999</v>
      </c>
      <c r="Z132" s="33">
        <v>2.9570175999999999</v>
      </c>
      <c r="AA132" s="33">
        <v>2.7209571000000001</v>
      </c>
      <c r="AB132" s="33">
        <v>2.5523533</v>
      </c>
      <c r="AC132" s="33">
        <v>-2.621062E-2</v>
      </c>
      <c r="AD132" s="33">
        <v>-7.1142499999999999E-3</v>
      </c>
      <c r="AE132" s="33">
        <v>3.1745900000000001E-3</v>
      </c>
      <c r="AF132" s="33">
        <v>1.039468E-2</v>
      </c>
      <c r="AG132" s="33">
        <v>-7.4577799999999998E-3</v>
      </c>
      <c r="AH132" s="33">
        <v>-2.1545930000000001E-2</v>
      </c>
      <c r="AI132" s="33">
        <v>-3.3383070000000001E-2</v>
      </c>
      <c r="AJ132" s="33">
        <v>-3.3029139999999999E-2</v>
      </c>
      <c r="AK132" s="33">
        <v>-1.6793140000000002E-2</v>
      </c>
      <c r="AL132" s="33">
        <v>-1.8492970000000001E-2</v>
      </c>
      <c r="AM132" s="33">
        <v>-4.4869819999999998E-2</v>
      </c>
      <c r="AN132" s="33">
        <v>-2.4231909999999999E-2</v>
      </c>
      <c r="AO132" s="33">
        <v>-2.3586820000000001E-2</v>
      </c>
      <c r="AP132" s="33">
        <v>-1.9884600000000001E-3</v>
      </c>
      <c r="AQ132" s="33">
        <v>2.9928090000000001E-2</v>
      </c>
      <c r="AR132" s="33">
        <v>3.2932950000000002E-2</v>
      </c>
      <c r="AS132" s="33">
        <v>4.1183310000000001E-2</v>
      </c>
      <c r="AT132" s="33">
        <v>2.4601089999999999E-2</v>
      </c>
      <c r="AU132" s="33">
        <v>-2.041714E-2</v>
      </c>
      <c r="AV132" s="33">
        <v>-6.2203750000000002E-2</v>
      </c>
      <c r="AW132" s="33">
        <v>-6.3428479999999995E-2</v>
      </c>
      <c r="AX132" s="33">
        <v>-6.7982630000000002E-2</v>
      </c>
      <c r="AY132" s="33">
        <v>-6.1361110000000003E-2</v>
      </c>
      <c r="AZ132" s="33">
        <v>-4.9644300000000002E-2</v>
      </c>
      <c r="BA132" s="33">
        <v>-1.7558689999999998E-2</v>
      </c>
      <c r="BB132" s="33">
        <v>2.6997000000000002E-4</v>
      </c>
      <c r="BC132" s="33">
        <v>1.072499E-2</v>
      </c>
      <c r="BD132" s="33">
        <v>1.774748E-2</v>
      </c>
      <c r="BE132" s="33">
        <v>-2.4005000000000001E-4</v>
      </c>
      <c r="BF132" s="33">
        <v>-1.394364E-2</v>
      </c>
      <c r="BG132" s="33">
        <v>-2.4906729999999998E-2</v>
      </c>
      <c r="BH132" s="33">
        <v>-2.3122759999999999E-2</v>
      </c>
      <c r="BI132" s="33">
        <v>-4.8978499999999996E-3</v>
      </c>
      <c r="BJ132" s="33">
        <v>-5.6387800000000004E-3</v>
      </c>
      <c r="BK132" s="33">
        <v>-2.8063169999999998E-2</v>
      </c>
      <c r="BL132" s="33">
        <v>-7.0497900000000002E-3</v>
      </c>
      <c r="BM132" s="33">
        <v>-7.0886100000000004E-3</v>
      </c>
      <c r="BN132" s="33">
        <v>1.4349900000000001E-2</v>
      </c>
      <c r="BO132" s="33">
        <v>4.612716E-2</v>
      </c>
      <c r="BP132" s="33">
        <v>4.9209089999999997E-2</v>
      </c>
      <c r="BQ132" s="33">
        <v>5.6556889999999999E-2</v>
      </c>
      <c r="BR132" s="33">
        <v>3.9525119999999997E-2</v>
      </c>
      <c r="BS132" s="33">
        <v>-2.89749E-3</v>
      </c>
      <c r="BT132" s="33">
        <v>-4.2300280000000003E-2</v>
      </c>
      <c r="BU132" s="33">
        <v>-4.3737619999999998E-2</v>
      </c>
      <c r="BV132" s="33">
        <v>-4.8649409999999997E-2</v>
      </c>
      <c r="BW132" s="33">
        <v>-4.2580199999999999E-2</v>
      </c>
      <c r="BX132" s="33">
        <v>-3.1344070000000002E-2</v>
      </c>
      <c r="BY132" s="33">
        <v>-1.1566379999999999E-2</v>
      </c>
      <c r="BZ132" s="33">
        <v>5.3842600000000001E-3</v>
      </c>
      <c r="CA132" s="33">
        <v>1.5954369999999999E-2</v>
      </c>
      <c r="CB132" s="33">
        <v>2.2840010000000001E-2</v>
      </c>
      <c r="CC132" s="33">
        <v>4.7589399999999997E-3</v>
      </c>
      <c r="CD132" s="33">
        <v>-8.6783099999999998E-3</v>
      </c>
      <c r="CE132" s="33">
        <v>-1.9036040000000001E-2</v>
      </c>
      <c r="CF132" s="33">
        <v>-1.6261629999999999E-2</v>
      </c>
      <c r="CG132" s="33">
        <v>3.3408000000000001E-3</v>
      </c>
      <c r="CH132" s="33">
        <v>3.26399E-3</v>
      </c>
      <c r="CI132" s="33">
        <v>-1.6422929999999999E-2</v>
      </c>
      <c r="CJ132" s="33">
        <v>4.8504899999999998E-3</v>
      </c>
      <c r="CK132" s="33">
        <v>4.3379899999999999E-3</v>
      </c>
      <c r="CL132" s="33">
        <v>2.5665810000000001E-2</v>
      </c>
      <c r="CM132" s="33">
        <v>5.7346580000000001E-2</v>
      </c>
      <c r="CN132" s="33">
        <v>6.0481899999999998E-2</v>
      </c>
      <c r="CO132" s="33">
        <v>6.7204589999999995E-2</v>
      </c>
      <c r="CP132" s="33">
        <v>4.9861469999999998E-2</v>
      </c>
      <c r="CQ132" s="33">
        <v>9.2365699999999995E-3</v>
      </c>
      <c r="CR132" s="33">
        <v>-2.8515200000000001E-2</v>
      </c>
      <c r="CS132" s="33">
        <v>-3.0099790000000001E-2</v>
      </c>
      <c r="CT132" s="33">
        <v>-3.5259279999999997E-2</v>
      </c>
      <c r="CU132" s="33">
        <v>-2.9572600000000001E-2</v>
      </c>
      <c r="CV132" s="33">
        <v>-1.8669379999999999E-2</v>
      </c>
      <c r="CW132" s="33">
        <v>-5.5740800000000004E-3</v>
      </c>
      <c r="CX132" s="33">
        <v>1.0498550000000001E-2</v>
      </c>
      <c r="CY132" s="33">
        <v>2.1183750000000001E-2</v>
      </c>
      <c r="CZ132" s="33">
        <v>2.7932539999999999E-2</v>
      </c>
      <c r="DA132" s="33">
        <v>9.7579199999999998E-3</v>
      </c>
      <c r="DB132" s="33">
        <v>-3.4129899999999999E-3</v>
      </c>
      <c r="DC132" s="33">
        <v>-1.3165339999999999E-2</v>
      </c>
      <c r="DD132" s="33">
        <v>-9.4004999999999991E-3</v>
      </c>
      <c r="DE132" s="33">
        <v>1.157944E-2</v>
      </c>
      <c r="DF132" s="33">
        <v>1.216676E-2</v>
      </c>
      <c r="DG132" s="33">
        <v>-4.7827E-3</v>
      </c>
      <c r="DH132" s="33">
        <v>1.6750770000000002E-2</v>
      </c>
      <c r="DI132" s="33">
        <v>1.57646E-2</v>
      </c>
      <c r="DJ132" s="33">
        <v>3.6981710000000001E-2</v>
      </c>
      <c r="DK132" s="33">
        <v>6.8566009999999997E-2</v>
      </c>
      <c r="DL132" s="33">
        <v>7.1754709999999999E-2</v>
      </c>
      <c r="DM132" s="33">
        <v>7.7852279999999996E-2</v>
      </c>
      <c r="DN132" s="33">
        <v>6.0197809999999997E-2</v>
      </c>
      <c r="DO132" s="33">
        <v>2.1370630000000002E-2</v>
      </c>
      <c r="DP132" s="33">
        <v>-1.4730109999999999E-2</v>
      </c>
      <c r="DQ132" s="33">
        <v>-1.6461960000000001E-2</v>
      </c>
      <c r="DR132" s="33">
        <v>-2.186915E-2</v>
      </c>
      <c r="DS132" s="33">
        <v>-1.6565E-2</v>
      </c>
      <c r="DT132" s="33">
        <v>-5.9947000000000004E-3</v>
      </c>
      <c r="DU132" s="33">
        <v>3.07785E-3</v>
      </c>
      <c r="DV132" s="33">
        <v>1.7882780000000001E-2</v>
      </c>
      <c r="DW132" s="33">
        <v>2.873415E-2</v>
      </c>
      <c r="DX132" s="33">
        <v>3.5285339999999998E-2</v>
      </c>
      <c r="DY132" s="33">
        <v>1.6975649999999998E-2</v>
      </c>
      <c r="DZ132" s="33">
        <v>4.1893099999999999E-3</v>
      </c>
      <c r="EA132" s="33">
        <v>-4.6889999999999996E-3</v>
      </c>
      <c r="EB132" s="33">
        <v>5.0588E-4</v>
      </c>
      <c r="EC132" s="33">
        <v>2.3474740000000001E-2</v>
      </c>
      <c r="ED132" s="33">
        <v>2.502095E-2</v>
      </c>
      <c r="EE132" s="33">
        <v>1.202395E-2</v>
      </c>
      <c r="EF132" s="33">
        <v>3.393289E-2</v>
      </c>
      <c r="EG132" s="33">
        <v>3.2262800000000001E-2</v>
      </c>
      <c r="EH132" s="33">
        <v>5.3320079999999999E-2</v>
      </c>
      <c r="EI132" s="33">
        <v>8.4765069999999998E-2</v>
      </c>
      <c r="EJ132" s="33">
        <v>8.8030860000000002E-2</v>
      </c>
      <c r="EK132" s="33">
        <v>9.3225859999999994E-2</v>
      </c>
      <c r="EL132" s="33">
        <v>7.5121839999999995E-2</v>
      </c>
      <c r="EM132" s="33">
        <v>3.8890279999999999E-2</v>
      </c>
      <c r="EN132" s="33">
        <v>5.1733500000000002E-3</v>
      </c>
      <c r="EO132" s="33">
        <v>3.2288899999999999E-3</v>
      </c>
      <c r="EP132" s="33">
        <v>-2.53593E-3</v>
      </c>
      <c r="EQ132" s="33">
        <v>2.2159100000000002E-3</v>
      </c>
      <c r="ER132" s="33">
        <v>1.230553E-2</v>
      </c>
      <c r="ES132" s="33">
        <v>73.121825999999999</v>
      </c>
      <c r="ET132" s="33">
        <v>71.976536999999993</v>
      </c>
      <c r="EU132" s="33">
        <v>71.212435999999997</v>
      </c>
      <c r="EV132" s="33">
        <v>70.184055999999998</v>
      </c>
      <c r="EW132" s="33">
        <v>68.837118000000004</v>
      </c>
      <c r="EX132" s="33">
        <v>68.556799999999996</v>
      </c>
      <c r="EY132" s="33">
        <v>69.227208000000005</v>
      </c>
      <c r="EZ132" s="33">
        <v>72.735161000000005</v>
      </c>
      <c r="FA132" s="33">
        <v>76.330402000000007</v>
      </c>
      <c r="FB132" s="33">
        <v>80.216531000000003</v>
      </c>
      <c r="FC132" s="33">
        <v>84.450935000000001</v>
      </c>
      <c r="FD132" s="33">
        <v>87.226336000000003</v>
      </c>
      <c r="FE132" s="33">
        <v>89.678179999999998</v>
      </c>
      <c r="FF132" s="33">
        <v>91.568961000000002</v>
      </c>
      <c r="FG132" s="33">
        <v>92.249065000000002</v>
      </c>
      <c r="FH132" s="33">
        <v>92.505874000000006</v>
      </c>
      <c r="FI132" s="33">
        <v>91.053135999999995</v>
      </c>
      <c r="FJ132" s="33">
        <v>88.884827000000001</v>
      </c>
      <c r="FK132" s="33">
        <v>84.993595999999997</v>
      </c>
      <c r="FL132" s="33">
        <v>81.449315999999996</v>
      </c>
      <c r="FM132" s="33">
        <v>77.752266000000006</v>
      </c>
      <c r="FN132" s="33">
        <v>75.086012999999994</v>
      </c>
      <c r="FO132" s="33">
        <v>73.487308999999996</v>
      </c>
      <c r="FP132" s="33">
        <v>71.750000999999997</v>
      </c>
      <c r="FQ132" s="33">
        <v>0.25932519999999998</v>
      </c>
      <c r="FR132" s="82">
        <v>1.9332999999999999E-2</v>
      </c>
      <c r="FS132">
        <v>1</v>
      </c>
    </row>
    <row r="133" spans="1:175" x14ac:dyDescent="0.2">
      <c r="A133" s="18" t="s">
        <v>0</v>
      </c>
      <c r="B133" s="27" t="s">
        <v>204</v>
      </c>
      <c r="C133" s="27">
        <v>42908</v>
      </c>
      <c r="D133" s="33">
        <v>50528</v>
      </c>
      <c r="E133" s="33">
        <v>2.5185563000000002</v>
      </c>
      <c r="F133" s="33">
        <v>2.4266212</v>
      </c>
      <c r="G133" s="33">
        <v>2.3611314000000001</v>
      </c>
      <c r="H133" s="33">
        <v>2.3385805</v>
      </c>
      <c r="I133" s="33">
        <v>2.3804690000000002</v>
      </c>
      <c r="J133" s="33">
        <v>2.4906418000000001</v>
      </c>
      <c r="K133" s="33">
        <v>2.6412019</v>
      </c>
      <c r="L133" s="33">
        <v>3.0415161999999998</v>
      </c>
      <c r="M133" s="33">
        <v>3.5426527000000001</v>
      </c>
      <c r="N133" s="33">
        <v>3.9290235</v>
      </c>
      <c r="O133" s="33">
        <v>4.2364312000000002</v>
      </c>
      <c r="P133" s="33">
        <v>4.4384645000000003</v>
      </c>
      <c r="Q133" s="33">
        <v>4.5291676000000001</v>
      </c>
      <c r="R133" s="33">
        <v>4.6012537</v>
      </c>
      <c r="S133" s="33">
        <v>4.6425846000000002</v>
      </c>
      <c r="T133" s="33">
        <v>4.5694065000000004</v>
      </c>
      <c r="U133" s="33">
        <v>4.3333716000000004</v>
      </c>
      <c r="V133" s="33">
        <v>3.8786692999999999</v>
      </c>
      <c r="W133" s="33">
        <v>3.5102338</v>
      </c>
      <c r="X133" s="33">
        <v>3.2446765000000002</v>
      </c>
      <c r="Y133" s="33">
        <v>3.1349312999999999</v>
      </c>
      <c r="Z133" s="33">
        <v>3.0019798</v>
      </c>
      <c r="AA133" s="33">
        <v>2.7650016000000002</v>
      </c>
      <c r="AB133" s="33">
        <v>2.5781613000000001</v>
      </c>
      <c r="AC133" s="33">
        <v>-4.7836800000000002E-3</v>
      </c>
      <c r="AD133" s="33">
        <v>9.1308000000000003E-4</v>
      </c>
      <c r="AE133" s="33">
        <v>1.5604E-3</v>
      </c>
      <c r="AF133" s="33">
        <v>-5.0544099999999996E-3</v>
      </c>
      <c r="AG133" s="33">
        <v>-1.9574009999999999E-2</v>
      </c>
      <c r="AH133" s="33">
        <v>-2.9738029999999999E-2</v>
      </c>
      <c r="AI133" s="33">
        <v>-3.7047339999999998E-2</v>
      </c>
      <c r="AJ133" s="33">
        <v>-3.197556E-2</v>
      </c>
      <c r="AK133" s="33">
        <v>-4.9873399999999998E-3</v>
      </c>
      <c r="AL133" s="33">
        <v>-9.6958400000000007E-3</v>
      </c>
      <c r="AM133" s="33">
        <v>-3.8005999999999999E-4</v>
      </c>
      <c r="AN133" s="33">
        <v>-3.7895300000000002E-3</v>
      </c>
      <c r="AO133" s="33">
        <v>2.1669170000000001E-2</v>
      </c>
      <c r="AP133" s="33">
        <v>-2.7992099999999999E-3</v>
      </c>
      <c r="AQ133" s="33">
        <v>5.7690619999999998E-2</v>
      </c>
      <c r="AR133" s="33">
        <v>5.7952900000000002E-2</v>
      </c>
      <c r="AS133" s="33">
        <v>3.8444979999999997E-2</v>
      </c>
      <c r="AT133" s="33">
        <v>1.7016090000000001E-2</v>
      </c>
      <c r="AU133" s="33">
        <v>-3.2231990000000002E-2</v>
      </c>
      <c r="AV133" s="33">
        <v>-7.0131760000000001E-2</v>
      </c>
      <c r="AW133" s="33">
        <v>-7.3732140000000002E-2</v>
      </c>
      <c r="AX133" s="33">
        <v>-9.3189069999999999E-2</v>
      </c>
      <c r="AY133" s="33">
        <v>-8.6810440000000003E-2</v>
      </c>
      <c r="AZ133" s="33">
        <v>-7.8633709999999996E-2</v>
      </c>
      <c r="BA133" s="33">
        <v>3.0798399999999999E-3</v>
      </c>
      <c r="BB133" s="33">
        <v>8.1446799999999996E-3</v>
      </c>
      <c r="BC133" s="33">
        <v>8.3678099999999998E-3</v>
      </c>
      <c r="BD133" s="33">
        <v>1.0360300000000001E-3</v>
      </c>
      <c r="BE133" s="33">
        <v>-1.293707E-2</v>
      </c>
      <c r="BF133" s="33">
        <v>-2.2848799999999999E-2</v>
      </c>
      <c r="BG133" s="33">
        <v>-2.9073760000000001E-2</v>
      </c>
      <c r="BH133" s="33">
        <v>-2.3534389999999999E-2</v>
      </c>
      <c r="BI133" s="33">
        <v>6.79015E-3</v>
      </c>
      <c r="BJ133" s="33">
        <v>3.5320299999999998E-3</v>
      </c>
      <c r="BK133" s="33">
        <v>1.9424449999999999E-2</v>
      </c>
      <c r="BL133" s="33">
        <v>1.6512800000000001E-2</v>
      </c>
      <c r="BM133" s="33">
        <v>4.1454310000000001E-2</v>
      </c>
      <c r="BN133" s="33">
        <v>1.6318570000000001E-2</v>
      </c>
      <c r="BO133" s="33">
        <v>7.6999849999999995E-2</v>
      </c>
      <c r="BP133" s="33">
        <v>7.6143230000000006E-2</v>
      </c>
      <c r="BQ133" s="33">
        <v>5.5504659999999997E-2</v>
      </c>
      <c r="BR133" s="33">
        <v>3.404252E-2</v>
      </c>
      <c r="BS133" s="33">
        <v>-1.42132E-2</v>
      </c>
      <c r="BT133" s="33">
        <v>-4.9570639999999999E-2</v>
      </c>
      <c r="BU133" s="33">
        <v>-5.2575749999999997E-2</v>
      </c>
      <c r="BV133" s="33">
        <v>-7.2918540000000004E-2</v>
      </c>
      <c r="BW133" s="33">
        <v>-6.7255060000000005E-2</v>
      </c>
      <c r="BX133" s="33">
        <v>-5.9660970000000001E-2</v>
      </c>
      <c r="BY133" s="33">
        <v>8.5260800000000001E-3</v>
      </c>
      <c r="BZ133" s="33">
        <v>1.315327E-2</v>
      </c>
      <c r="CA133" s="33">
        <v>1.30826E-2</v>
      </c>
      <c r="CB133" s="33">
        <v>5.2542600000000002E-3</v>
      </c>
      <c r="CC133" s="33">
        <v>-8.3403499999999998E-3</v>
      </c>
      <c r="CD133" s="33">
        <v>-1.8077340000000001E-2</v>
      </c>
      <c r="CE133" s="33">
        <v>-2.3551289999999999E-2</v>
      </c>
      <c r="CF133" s="33">
        <v>-1.7688059999999999E-2</v>
      </c>
      <c r="CG133" s="33">
        <v>1.4947210000000001E-2</v>
      </c>
      <c r="CH133" s="33">
        <v>1.2693609999999999E-2</v>
      </c>
      <c r="CI133" s="33">
        <v>3.3140990000000002E-2</v>
      </c>
      <c r="CJ133" s="33">
        <v>3.057414E-2</v>
      </c>
      <c r="CK133" s="33">
        <v>5.5157440000000002E-2</v>
      </c>
      <c r="CL133" s="33">
        <v>2.9559490000000001E-2</v>
      </c>
      <c r="CM133" s="33">
        <v>9.0373369999999995E-2</v>
      </c>
      <c r="CN133" s="33">
        <v>8.8741799999999996E-2</v>
      </c>
      <c r="CO133" s="33">
        <v>6.7320140000000001E-2</v>
      </c>
      <c r="CP133" s="33">
        <v>4.5834970000000003E-2</v>
      </c>
      <c r="CQ133" s="33">
        <v>-1.7334399999999999E-3</v>
      </c>
      <c r="CR133" s="33">
        <v>-3.5330069999999998E-2</v>
      </c>
      <c r="CS133" s="33">
        <v>-3.7922900000000002E-2</v>
      </c>
      <c r="CT133" s="33">
        <v>-5.8879229999999998E-2</v>
      </c>
      <c r="CU133" s="33">
        <v>-5.371107E-2</v>
      </c>
      <c r="CV133" s="33">
        <v>-4.6520510000000001E-2</v>
      </c>
      <c r="CW133" s="33">
        <v>1.397233E-2</v>
      </c>
      <c r="CX133" s="33">
        <v>1.816185E-2</v>
      </c>
      <c r="CY133" s="33">
        <v>1.779739E-2</v>
      </c>
      <c r="CZ133" s="33">
        <v>9.4724900000000001E-3</v>
      </c>
      <c r="DA133" s="33">
        <v>-3.74362E-3</v>
      </c>
      <c r="DB133" s="33">
        <v>-1.3305880000000001E-2</v>
      </c>
      <c r="DC133" s="33">
        <v>-1.8028809999999999E-2</v>
      </c>
      <c r="DD133" s="33">
        <v>-1.184172E-2</v>
      </c>
      <c r="DE133" s="33">
        <v>2.3104260000000001E-2</v>
      </c>
      <c r="DF133" s="33">
        <v>2.185519E-2</v>
      </c>
      <c r="DG133" s="33">
        <v>4.6857530000000001E-2</v>
      </c>
      <c r="DH133" s="33">
        <v>4.4635479999999998E-2</v>
      </c>
      <c r="DI133" s="33">
        <v>6.8860569999999996E-2</v>
      </c>
      <c r="DJ133" s="33">
        <v>4.2800400000000002E-2</v>
      </c>
      <c r="DK133" s="33">
        <v>0.10374688</v>
      </c>
      <c r="DL133" s="33">
        <v>0.10134036</v>
      </c>
      <c r="DM133" s="33">
        <v>7.9135620000000004E-2</v>
      </c>
      <c r="DN133" s="33">
        <v>5.762743E-2</v>
      </c>
      <c r="DO133" s="33">
        <v>1.074632E-2</v>
      </c>
      <c r="DP133" s="33">
        <v>-2.1089509999999999E-2</v>
      </c>
      <c r="DQ133" s="33">
        <v>-2.327005E-2</v>
      </c>
      <c r="DR133" s="33">
        <v>-4.4839919999999998E-2</v>
      </c>
      <c r="DS133" s="33">
        <v>-4.0167069999999999E-2</v>
      </c>
      <c r="DT133" s="33">
        <v>-3.3380050000000001E-2</v>
      </c>
      <c r="DU133" s="33">
        <v>2.183585E-2</v>
      </c>
      <c r="DV133" s="33">
        <v>2.539346E-2</v>
      </c>
      <c r="DW133" s="33">
        <v>2.46048E-2</v>
      </c>
      <c r="DX133" s="33">
        <v>1.5562940000000001E-2</v>
      </c>
      <c r="DY133" s="33">
        <v>2.89332E-3</v>
      </c>
      <c r="DZ133" s="33">
        <v>-6.4166400000000004E-3</v>
      </c>
      <c r="EA133" s="33">
        <v>-1.005524E-2</v>
      </c>
      <c r="EB133" s="33">
        <v>-3.40055E-3</v>
      </c>
      <c r="EC133" s="33">
        <v>3.4881750000000003E-2</v>
      </c>
      <c r="ED133" s="33">
        <v>3.5083059999999999E-2</v>
      </c>
      <c r="EE133" s="33">
        <v>6.6662040000000006E-2</v>
      </c>
      <c r="EF133" s="33">
        <v>6.4937819999999993E-2</v>
      </c>
      <c r="EG133" s="33">
        <v>8.8645710000000003E-2</v>
      </c>
      <c r="EH133" s="33">
        <v>6.1918180000000003E-2</v>
      </c>
      <c r="EI133" s="33">
        <v>0.12305612</v>
      </c>
      <c r="EJ133" s="33">
        <v>0.11953068999999999</v>
      </c>
      <c r="EK133" s="33">
        <v>9.6195290000000003E-2</v>
      </c>
      <c r="EL133" s="33">
        <v>7.4653860000000002E-2</v>
      </c>
      <c r="EM133" s="33">
        <v>2.876511E-2</v>
      </c>
      <c r="EN133" s="33">
        <v>-5.2839E-4</v>
      </c>
      <c r="EO133" s="33">
        <v>-2.1136699999999998E-3</v>
      </c>
      <c r="EP133" s="33">
        <v>-2.456939E-2</v>
      </c>
      <c r="EQ133" s="33">
        <v>-2.06117E-2</v>
      </c>
      <c r="ER133" s="33">
        <v>-1.440731E-2</v>
      </c>
      <c r="ES133" s="33">
        <v>75.088374000000002</v>
      </c>
      <c r="ET133" s="33">
        <v>74.219960999999998</v>
      </c>
      <c r="EU133" s="33">
        <v>72.927511999999993</v>
      </c>
      <c r="EV133" s="33">
        <v>71.863794999999996</v>
      </c>
      <c r="EW133" s="33">
        <v>71.001963000000003</v>
      </c>
      <c r="EX133" s="33">
        <v>70.399797000000007</v>
      </c>
      <c r="EY133" s="33">
        <v>71.650671000000003</v>
      </c>
      <c r="EZ133" s="33">
        <v>75.414931999999993</v>
      </c>
      <c r="FA133" s="33">
        <v>79.656906000000006</v>
      </c>
      <c r="FB133" s="33">
        <v>84.274068</v>
      </c>
      <c r="FC133" s="33">
        <v>88.173357999999993</v>
      </c>
      <c r="FD133" s="33">
        <v>91.511656000000002</v>
      </c>
      <c r="FE133" s="33">
        <v>93.690128000000001</v>
      </c>
      <c r="FF133" s="33">
        <v>94.397030000000001</v>
      </c>
      <c r="FG133" s="33">
        <v>95.406829999999999</v>
      </c>
      <c r="FH133" s="33">
        <v>94.893360999999999</v>
      </c>
      <c r="FI133" s="33">
        <v>93.585144999999997</v>
      </c>
      <c r="FJ133" s="33">
        <v>91.325142999999997</v>
      </c>
      <c r="FK133" s="33">
        <v>88.637127000000007</v>
      </c>
      <c r="FL133" s="33">
        <v>84.381479999999996</v>
      </c>
      <c r="FM133" s="33">
        <v>80.458521000000005</v>
      </c>
      <c r="FN133" s="33">
        <v>77.181213</v>
      </c>
      <c r="FO133" s="33">
        <v>75.067847</v>
      </c>
      <c r="FP133" s="33">
        <v>73.227818999999997</v>
      </c>
      <c r="FQ133" s="33">
        <v>0.27477000000000001</v>
      </c>
      <c r="FR133" s="82">
        <v>2.1347999999999999E-2</v>
      </c>
      <c r="FS133">
        <v>1</v>
      </c>
    </row>
    <row r="134" spans="1:175" x14ac:dyDescent="0.2">
      <c r="A134" s="18" t="s">
        <v>0</v>
      </c>
      <c r="B134" s="27" t="s">
        <v>204</v>
      </c>
      <c r="C134" s="27">
        <v>42909</v>
      </c>
      <c r="D134" s="33">
        <v>50509</v>
      </c>
      <c r="E134" s="33">
        <v>2.4647424</v>
      </c>
      <c r="F134" s="33">
        <v>2.3987981999999999</v>
      </c>
      <c r="G134" s="33">
        <v>2.3253740000000001</v>
      </c>
      <c r="H134" s="33">
        <v>2.3070170999999999</v>
      </c>
      <c r="I134" s="33">
        <v>2.3464326</v>
      </c>
      <c r="J134" s="33">
        <v>2.4539423</v>
      </c>
      <c r="K134" s="33">
        <v>2.5618192999999998</v>
      </c>
      <c r="L134" s="33">
        <v>2.8874566000000002</v>
      </c>
      <c r="M134" s="33">
        <v>3.3089518999999998</v>
      </c>
      <c r="N134" s="33">
        <v>3.658242</v>
      </c>
      <c r="O134" s="33">
        <v>3.9105987</v>
      </c>
      <c r="P134" s="33">
        <v>4.0827694000000001</v>
      </c>
      <c r="Q134" s="33">
        <v>4.1643707000000001</v>
      </c>
      <c r="R134" s="33">
        <v>4.2570962999999997</v>
      </c>
      <c r="S134" s="33">
        <v>4.2703990999999997</v>
      </c>
      <c r="T134" s="33">
        <v>4.1743151999999997</v>
      </c>
      <c r="U134" s="33">
        <v>3.9651331999999999</v>
      </c>
      <c r="V134" s="33">
        <v>3.5938729</v>
      </c>
      <c r="W134" s="33">
        <v>3.2795062000000001</v>
      </c>
      <c r="X134" s="33">
        <v>3.0618675999999998</v>
      </c>
      <c r="Y134" s="33">
        <v>2.9851969999999999</v>
      </c>
      <c r="Z134" s="33">
        <v>2.8591907999999999</v>
      </c>
      <c r="AA134" s="33">
        <v>2.6477124000000001</v>
      </c>
      <c r="AB134" s="33">
        <v>2.4769782</v>
      </c>
      <c r="AC134" s="33">
        <v>-3.5874499999999997E-2</v>
      </c>
      <c r="AD134" s="33">
        <v>1.5457429999999999E-2</v>
      </c>
      <c r="AE134" s="33">
        <v>-3.0446E-4</v>
      </c>
      <c r="AF134" s="33">
        <v>8.2917400000000006E-3</v>
      </c>
      <c r="AG134" s="33">
        <v>7.3804000000000003E-4</v>
      </c>
      <c r="AH134" s="33">
        <v>-7.9087099999999994E-3</v>
      </c>
      <c r="AI134" s="33">
        <v>-2.8802359999999999E-2</v>
      </c>
      <c r="AJ134" s="33">
        <v>-4.273221E-2</v>
      </c>
      <c r="AK134" s="33">
        <v>-2.7170159999999999E-2</v>
      </c>
      <c r="AL134" s="33">
        <v>-2.1695889999999999E-2</v>
      </c>
      <c r="AM134" s="33">
        <v>-3.4626549999999999E-2</v>
      </c>
      <c r="AN134" s="33">
        <v>-2.4076219999999999E-2</v>
      </c>
      <c r="AO134" s="33">
        <v>-3.8933399999999999E-3</v>
      </c>
      <c r="AP134" s="33">
        <v>1.6860610000000002E-2</v>
      </c>
      <c r="AQ134" s="33">
        <v>2.8028529999999999E-2</v>
      </c>
      <c r="AR134" s="33">
        <v>8.6217199999999994E-3</v>
      </c>
      <c r="AS134" s="33">
        <v>1.027639E-2</v>
      </c>
      <c r="AT134" s="33">
        <v>8.1055799999999994E-3</v>
      </c>
      <c r="AU134" s="33">
        <v>-3.5099699999999998E-3</v>
      </c>
      <c r="AV134" s="33">
        <v>-1.941089E-2</v>
      </c>
      <c r="AW134" s="33">
        <v>-2.794162E-2</v>
      </c>
      <c r="AX134" s="33">
        <v>-7.3703329999999997E-2</v>
      </c>
      <c r="AY134" s="33">
        <v>-5.7284380000000003E-2</v>
      </c>
      <c r="AZ134" s="33">
        <v>-4.380129E-2</v>
      </c>
      <c r="BA134" s="33">
        <v>-2.3769680000000001E-2</v>
      </c>
      <c r="BB134" s="33">
        <v>2.314457E-2</v>
      </c>
      <c r="BC134" s="33">
        <v>6.1062499999999997E-3</v>
      </c>
      <c r="BD134" s="33">
        <v>1.396326E-2</v>
      </c>
      <c r="BE134" s="33">
        <v>6.6857499999999999E-3</v>
      </c>
      <c r="BF134" s="33">
        <v>-1.58117E-3</v>
      </c>
      <c r="BG134" s="33">
        <v>-1.9622520000000001E-2</v>
      </c>
      <c r="BH134" s="33">
        <v>-3.4672580000000001E-2</v>
      </c>
      <c r="BI134" s="33">
        <v>-1.7098700000000001E-2</v>
      </c>
      <c r="BJ134" s="33">
        <v>-1.04425E-2</v>
      </c>
      <c r="BK134" s="33">
        <v>-2.338848E-2</v>
      </c>
      <c r="BL134" s="33">
        <v>-1.194545E-2</v>
      </c>
      <c r="BM134" s="33">
        <v>8.6518700000000007E-3</v>
      </c>
      <c r="BN134" s="33">
        <v>3.0590409999999998E-2</v>
      </c>
      <c r="BO134" s="33">
        <v>4.3672210000000003E-2</v>
      </c>
      <c r="BP134" s="33">
        <v>2.5221460000000001E-2</v>
      </c>
      <c r="BQ134" s="33">
        <v>2.66634E-2</v>
      </c>
      <c r="BR134" s="33">
        <v>2.3052110000000001E-2</v>
      </c>
      <c r="BS134" s="33">
        <v>1.0496760000000001E-2</v>
      </c>
      <c r="BT134" s="33">
        <v>-6.37654E-3</v>
      </c>
      <c r="BU134" s="33">
        <v>-1.628454E-2</v>
      </c>
      <c r="BV134" s="33">
        <v>-5.5628789999999997E-2</v>
      </c>
      <c r="BW134" s="33">
        <v>-3.8292800000000002E-2</v>
      </c>
      <c r="BX134" s="33">
        <v>-2.4662969999999999E-2</v>
      </c>
      <c r="BY134" s="33">
        <v>-1.5385909999999999E-2</v>
      </c>
      <c r="BZ134" s="33">
        <v>2.846866E-2</v>
      </c>
      <c r="CA134" s="33">
        <v>1.05463E-2</v>
      </c>
      <c r="CB134" s="33">
        <v>1.7891339999999999E-2</v>
      </c>
      <c r="CC134" s="33">
        <v>1.080511E-2</v>
      </c>
      <c r="CD134" s="33">
        <v>2.8012699999999998E-3</v>
      </c>
      <c r="CE134" s="33">
        <v>-1.326458E-2</v>
      </c>
      <c r="CF134" s="33">
        <v>-2.909051E-2</v>
      </c>
      <c r="CG134" s="33">
        <v>-1.012324E-2</v>
      </c>
      <c r="CH134" s="33">
        <v>-2.6484400000000002E-3</v>
      </c>
      <c r="CI134" s="33">
        <v>-1.5605030000000001E-2</v>
      </c>
      <c r="CJ134" s="33">
        <v>-3.5437200000000002E-3</v>
      </c>
      <c r="CK134" s="33">
        <v>1.7340640000000001E-2</v>
      </c>
      <c r="CL134" s="33">
        <v>4.0099629999999997E-2</v>
      </c>
      <c r="CM134" s="33">
        <v>5.4506979999999997E-2</v>
      </c>
      <c r="CN134" s="33">
        <v>3.6718389999999997E-2</v>
      </c>
      <c r="CO134" s="33">
        <v>3.8012990000000003E-2</v>
      </c>
      <c r="CP134" s="33">
        <v>3.3404030000000001E-2</v>
      </c>
      <c r="CQ134" s="33">
        <v>2.0197779999999999E-2</v>
      </c>
      <c r="CR134" s="33">
        <v>2.6510100000000001E-3</v>
      </c>
      <c r="CS134" s="33">
        <v>-8.2108800000000003E-3</v>
      </c>
      <c r="CT134" s="33">
        <v>-4.3110420000000003E-2</v>
      </c>
      <c r="CU134" s="33">
        <v>-2.5139290000000002E-2</v>
      </c>
      <c r="CV134" s="33">
        <v>-1.1407820000000001E-2</v>
      </c>
      <c r="CW134" s="33">
        <v>-7.0021500000000004E-3</v>
      </c>
      <c r="CX134" s="33">
        <v>3.3792750000000003E-2</v>
      </c>
      <c r="CY134" s="33">
        <v>1.4986340000000001E-2</v>
      </c>
      <c r="CZ134" s="33">
        <v>2.1819410000000001E-2</v>
      </c>
      <c r="DA134" s="33">
        <v>1.492448E-2</v>
      </c>
      <c r="DB134" s="33">
        <v>7.1837000000000003E-3</v>
      </c>
      <c r="DC134" s="33">
        <v>-6.9066500000000003E-3</v>
      </c>
      <c r="DD134" s="33">
        <v>-2.3508439999999999E-2</v>
      </c>
      <c r="DE134" s="33">
        <v>-3.1477699999999998E-3</v>
      </c>
      <c r="DF134" s="33">
        <v>5.1456200000000001E-3</v>
      </c>
      <c r="DG134" s="33">
        <v>-7.8215799999999999E-3</v>
      </c>
      <c r="DH134" s="33">
        <v>4.8580200000000002E-3</v>
      </c>
      <c r="DI134" s="33">
        <v>2.6029409999999999E-2</v>
      </c>
      <c r="DJ134" s="33">
        <v>4.9608840000000001E-2</v>
      </c>
      <c r="DK134" s="33">
        <v>6.5341750000000004E-2</v>
      </c>
      <c r="DL134" s="33">
        <v>4.8215319999999999E-2</v>
      </c>
      <c r="DM134" s="33">
        <v>4.9362580000000003E-2</v>
      </c>
      <c r="DN134" s="33">
        <v>4.3755950000000002E-2</v>
      </c>
      <c r="DO134" s="33">
        <v>2.98988E-2</v>
      </c>
      <c r="DP134" s="33">
        <v>1.1678559999999999E-2</v>
      </c>
      <c r="DQ134" s="33">
        <v>-1.3721999999999999E-4</v>
      </c>
      <c r="DR134" s="33">
        <v>-3.0592040000000001E-2</v>
      </c>
      <c r="DS134" s="33">
        <v>-1.198577E-2</v>
      </c>
      <c r="DT134" s="33">
        <v>1.84732E-3</v>
      </c>
      <c r="DU134" s="33">
        <v>5.1026700000000001E-3</v>
      </c>
      <c r="DV134" s="33">
        <v>4.14799E-2</v>
      </c>
      <c r="DW134" s="33">
        <v>2.1397059999999999E-2</v>
      </c>
      <c r="DX134" s="33">
        <v>2.749093E-2</v>
      </c>
      <c r="DY134" s="33">
        <v>2.0872189999999999E-2</v>
      </c>
      <c r="DZ134" s="33">
        <v>1.3511240000000001E-2</v>
      </c>
      <c r="EA134" s="33">
        <v>2.27319E-3</v>
      </c>
      <c r="EB134" s="33">
        <v>-1.544881E-2</v>
      </c>
      <c r="EC134" s="33">
        <v>6.9236899999999997E-3</v>
      </c>
      <c r="ED134" s="33">
        <v>1.6399009999999999E-2</v>
      </c>
      <c r="EE134" s="33">
        <v>3.41648E-3</v>
      </c>
      <c r="EF134" s="33">
        <v>1.6988779999999998E-2</v>
      </c>
      <c r="EG134" s="33">
        <v>3.8574619999999997E-2</v>
      </c>
      <c r="EH134" s="33">
        <v>6.3338640000000002E-2</v>
      </c>
      <c r="EI134" s="33">
        <v>8.0985429999999997E-2</v>
      </c>
      <c r="EJ134" s="33">
        <v>6.4815059999999994E-2</v>
      </c>
      <c r="EK134" s="33">
        <v>6.5749589999999997E-2</v>
      </c>
      <c r="EL134" s="33">
        <v>5.8702480000000001E-2</v>
      </c>
      <c r="EM134" s="33">
        <v>4.3905529999999998E-2</v>
      </c>
      <c r="EN134" s="33">
        <v>2.4712899999999999E-2</v>
      </c>
      <c r="EO134" s="33">
        <v>1.151987E-2</v>
      </c>
      <c r="EP134" s="33">
        <v>-1.2517500000000001E-2</v>
      </c>
      <c r="EQ134" s="33">
        <v>7.0058100000000003E-3</v>
      </c>
      <c r="ER134" s="33">
        <v>2.098564E-2</v>
      </c>
      <c r="ES134" s="33">
        <v>72.263495000000006</v>
      </c>
      <c r="ET134" s="33">
        <v>71.339399999999998</v>
      </c>
      <c r="EU134" s="33">
        <v>70.080196999999998</v>
      </c>
      <c r="EV134" s="33">
        <v>68.966020999999998</v>
      </c>
      <c r="EW134" s="33">
        <v>68.081772999999998</v>
      </c>
      <c r="EX134" s="33">
        <v>67.282443999999998</v>
      </c>
      <c r="EY134" s="33">
        <v>67.950243</v>
      </c>
      <c r="EZ134" s="33">
        <v>70.769441999999998</v>
      </c>
      <c r="FA134" s="33">
        <v>74.152300999999994</v>
      </c>
      <c r="FB134" s="33">
        <v>77.434353000000002</v>
      </c>
      <c r="FC134" s="33">
        <v>80.714275999999998</v>
      </c>
      <c r="FD134" s="33">
        <v>83.569837000000007</v>
      </c>
      <c r="FE134" s="33">
        <v>86.134544000000005</v>
      </c>
      <c r="FF134" s="33">
        <v>87.630736999999996</v>
      </c>
      <c r="FG134" s="33">
        <v>88.235033000000001</v>
      </c>
      <c r="FH134" s="33">
        <v>88.336822999999995</v>
      </c>
      <c r="FI134" s="33">
        <v>87.596901000000003</v>
      </c>
      <c r="FJ134" s="33">
        <v>85.924842999999996</v>
      </c>
      <c r="FK134" s="33">
        <v>83.808414999999997</v>
      </c>
      <c r="FL134" s="33">
        <v>79.893563</v>
      </c>
      <c r="FM134" s="33">
        <v>76.293637000000004</v>
      </c>
      <c r="FN134" s="33">
        <v>73.868838999999994</v>
      </c>
      <c r="FO134" s="33">
        <v>71.807349000000002</v>
      </c>
      <c r="FP134" s="33">
        <v>69.924400000000006</v>
      </c>
      <c r="FQ134" s="33">
        <v>0.15555959999999999</v>
      </c>
      <c r="FR134" s="82">
        <v>1.95292E-2</v>
      </c>
      <c r="FS134">
        <v>1</v>
      </c>
    </row>
    <row r="135" spans="1:175" x14ac:dyDescent="0.2">
      <c r="A135" s="18" t="s">
        <v>0</v>
      </c>
      <c r="B135" s="27" t="s">
        <v>204</v>
      </c>
      <c r="C135" s="27">
        <v>42943</v>
      </c>
      <c r="D135" s="33">
        <v>50001</v>
      </c>
      <c r="E135" s="33">
        <v>2.3065560000000001</v>
      </c>
      <c r="F135" s="33">
        <v>2.2157182999999998</v>
      </c>
      <c r="G135" s="33">
        <v>2.1633686999999999</v>
      </c>
      <c r="H135" s="33">
        <v>2.1403954000000001</v>
      </c>
      <c r="I135" s="33">
        <v>2.1850049</v>
      </c>
      <c r="J135" s="33">
        <v>2.3221815000000001</v>
      </c>
      <c r="K135" s="33">
        <v>2.4162119999999998</v>
      </c>
      <c r="L135" s="33">
        <v>2.6930844999999999</v>
      </c>
      <c r="M135" s="33">
        <v>3.1043875999999999</v>
      </c>
      <c r="N135" s="33">
        <v>3.4318127999999999</v>
      </c>
      <c r="O135" s="33">
        <v>3.7067831</v>
      </c>
      <c r="P135" s="33">
        <v>3.8968653</v>
      </c>
      <c r="Q135" s="33">
        <v>4.0138888000000001</v>
      </c>
      <c r="R135" s="33">
        <v>4.1472930000000003</v>
      </c>
      <c r="S135" s="33">
        <v>4.2205268</v>
      </c>
      <c r="T135" s="33">
        <v>4.2059844999999996</v>
      </c>
      <c r="U135" s="33">
        <v>4.0278608</v>
      </c>
      <c r="V135" s="33">
        <v>3.6335611000000001</v>
      </c>
      <c r="W135" s="33">
        <v>3.2988488</v>
      </c>
      <c r="X135" s="33">
        <v>3.0893765000000002</v>
      </c>
      <c r="Y135" s="33">
        <v>3.0194934999999998</v>
      </c>
      <c r="Z135" s="33">
        <v>2.8786903000000001</v>
      </c>
      <c r="AA135" s="33">
        <v>2.6365417999999998</v>
      </c>
      <c r="AB135" s="33">
        <v>2.4697613</v>
      </c>
      <c r="AC135" s="33">
        <v>-2.1522969999999999E-2</v>
      </c>
      <c r="AD135" s="33">
        <v>-1.457552E-2</v>
      </c>
      <c r="AE135" s="33">
        <v>-8.2470000000000009E-3</v>
      </c>
      <c r="AF135" s="33">
        <v>-1.7892580000000002E-2</v>
      </c>
      <c r="AG135" s="33">
        <v>-1.5779029999999999E-2</v>
      </c>
      <c r="AH135" s="33">
        <v>-1.8300500000000001E-2</v>
      </c>
      <c r="AI135" s="33">
        <v>-1.855153E-2</v>
      </c>
      <c r="AJ135" s="33">
        <v>-1.8964669999999999E-2</v>
      </c>
      <c r="AK135" s="33">
        <v>-3.90136E-3</v>
      </c>
      <c r="AL135" s="33">
        <v>-2.094975E-2</v>
      </c>
      <c r="AM135" s="33">
        <v>-2.3777940000000001E-2</v>
      </c>
      <c r="AN135" s="33">
        <v>-3.4669199999999997E-2</v>
      </c>
      <c r="AO135" s="33">
        <v>-2.9147860000000001E-2</v>
      </c>
      <c r="AP135" s="33">
        <v>-3.6846240000000002E-2</v>
      </c>
      <c r="AQ135" s="33">
        <v>-1.8421119999999999E-2</v>
      </c>
      <c r="AR135" s="33">
        <v>9.5502799999999995E-3</v>
      </c>
      <c r="AS135" s="33">
        <v>6.1524300000000004E-3</v>
      </c>
      <c r="AT135" s="33">
        <v>-1.7236230000000002E-2</v>
      </c>
      <c r="AU135" s="33">
        <v>-3.6760510000000003E-2</v>
      </c>
      <c r="AV135" s="33">
        <v>-2.7573210000000001E-2</v>
      </c>
      <c r="AW135" s="33">
        <v>-2.437448E-2</v>
      </c>
      <c r="AX135" s="33">
        <v>-1.1048850000000001E-2</v>
      </c>
      <c r="AY135" s="33">
        <v>-2.8154700000000001E-2</v>
      </c>
      <c r="AZ135" s="33">
        <v>-2.290845E-2</v>
      </c>
      <c r="BA135" s="33">
        <v>-1.229795E-2</v>
      </c>
      <c r="BB135" s="33">
        <v>-7.4244100000000002E-3</v>
      </c>
      <c r="BC135" s="33">
        <v>-1.5590700000000001E-3</v>
      </c>
      <c r="BD135" s="33">
        <v>-1.117332E-2</v>
      </c>
      <c r="BE135" s="33">
        <v>-9.1325299999999998E-3</v>
      </c>
      <c r="BF135" s="33">
        <v>-1.169803E-2</v>
      </c>
      <c r="BG135" s="33">
        <v>-7.0283999999999998E-3</v>
      </c>
      <c r="BH135" s="33">
        <v>-8.8862000000000003E-3</v>
      </c>
      <c r="BI135" s="33">
        <v>1.0298679999999999E-2</v>
      </c>
      <c r="BJ135" s="33">
        <v>-6.0313500000000004E-3</v>
      </c>
      <c r="BK135" s="33">
        <v>-9.3673200000000002E-3</v>
      </c>
      <c r="BL135" s="33">
        <v>-1.947521E-2</v>
      </c>
      <c r="BM135" s="33">
        <v>-1.2763750000000001E-2</v>
      </c>
      <c r="BN135" s="33">
        <v>-1.958416E-2</v>
      </c>
      <c r="BO135" s="33">
        <v>1.1663999999999999E-4</v>
      </c>
      <c r="BP135" s="33">
        <v>2.7590739999999999E-2</v>
      </c>
      <c r="BQ135" s="33">
        <v>2.2910110000000001E-2</v>
      </c>
      <c r="BR135" s="33">
        <v>-1.85546E-3</v>
      </c>
      <c r="BS135" s="33">
        <v>-2.1494280000000001E-2</v>
      </c>
      <c r="BT135" s="33">
        <v>-1.2116109999999999E-2</v>
      </c>
      <c r="BU135" s="33">
        <v>-8.3279800000000005E-3</v>
      </c>
      <c r="BV135" s="33">
        <v>2.1790999999999998E-3</v>
      </c>
      <c r="BW135" s="33">
        <v>-1.6135469999999999E-2</v>
      </c>
      <c r="BX135" s="33">
        <v>-1.173897E-2</v>
      </c>
      <c r="BY135" s="33">
        <v>-5.9087300000000001E-3</v>
      </c>
      <c r="BZ135" s="33">
        <v>-2.4715700000000002E-3</v>
      </c>
      <c r="CA135" s="33">
        <v>3.07297E-3</v>
      </c>
      <c r="CB135" s="33">
        <v>-6.5195899999999996E-3</v>
      </c>
      <c r="CC135" s="33">
        <v>-4.5291799999999998E-3</v>
      </c>
      <c r="CD135" s="33">
        <v>-7.1251700000000001E-3</v>
      </c>
      <c r="CE135" s="33">
        <v>9.5248000000000002E-4</v>
      </c>
      <c r="CF135" s="33">
        <v>-1.90588E-3</v>
      </c>
      <c r="CG135" s="33">
        <v>2.0133580000000002E-2</v>
      </c>
      <c r="CH135" s="33">
        <v>4.3010799999999997E-3</v>
      </c>
      <c r="CI135" s="33">
        <v>6.1344000000000004E-4</v>
      </c>
      <c r="CJ135" s="33">
        <v>-8.9519000000000005E-3</v>
      </c>
      <c r="CK135" s="33">
        <v>-1.41617E-3</v>
      </c>
      <c r="CL135" s="33">
        <v>-7.6284999999999999E-3</v>
      </c>
      <c r="CM135" s="33">
        <v>1.295584E-2</v>
      </c>
      <c r="CN135" s="33">
        <v>4.0085509999999998E-2</v>
      </c>
      <c r="CO135" s="33">
        <v>3.4516430000000001E-2</v>
      </c>
      <c r="CP135" s="33">
        <v>8.7972199999999997E-3</v>
      </c>
      <c r="CQ135" s="33">
        <v>-1.0920940000000001E-2</v>
      </c>
      <c r="CR135" s="33">
        <v>-1.4105599999999999E-3</v>
      </c>
      <c r="CS135" s="33">
        <v>2.7857799999999999E-3</v>
      </c>
      <c r="CT135" s="33">
        <v>1.134075E-2</v>
      </c>
      <c r="CU135" s="33">
        <v>-7.8110000000000002E-3</v>
      </c>
      <c r="CV135" s="33">
        <v>-4.0030200000000004E-3</v>
      </c>
      <c r="CW135" s="33">
        <v>4.8050000000000002E-4</v>
      </c>
      <c r="CX135" s="33">
        <v>2.4812599999999999E-3</v>
      </c>
      <c r="CY135" s="33">
        <v>7.70501E-3</v>
      </c>
      <c r="CZ135" s="33">
        <v>-1.8658500000000001E-3</v>
      </c>
      <c r="DA135" s="33">
        <v>7.4170000000000003E-5</v>
      </c>
      <c r="DB135" s="33">
        <v>-2.5523199999999998E-3</v>
      </c>
      <c r="DC135" s="33">
        <v>8.9333699999999995E-3</v>
      </c>
      <c r="DD135" s="33">
        <v>5.0744300000000004E-3</v>
      </c>
      <c r="DE135" s="33">
        <v>2.9968479999999999E-2</v>
      </c>
      <c r="DF135" s="33">
        <v>1.4633520000000001E-2</v>
      </c>
      <c r="DG135" s="33">
        <v>1.05942E-2</v>
      </c>
      <c r="DH135" s="33">
        <v>1.5714100000000001E-3</v>
      </c>
      <c r="DI135" s="33">
        <v>9.9314099999999999E-3</v>
      </c>
      <c r="DJ135" s="33">
        <v>4.32716E-3</v>
      </c>
      <c r="DK135" s="33">
        <v>2.579503E-2</v>
      </c>
      <c r="DL135" s="33">
        <v>5.2580269999999998E-2</v>
      </c>
      <c r="DM135" s="33">
        <v>4.6122740000000002E-2</v>
      </c>
      <c r="DN135" s="33">
        <v>1.9449899999999999E-2</v>
      </c>
      <c r="DO135" s="33">
        <v>-3.4759999999999999E-4</v>
      </c>
      <c r="DP135" s="33">
        <v>9.2949799999999996E-3</v>
      </c>
      <c r="DQ135" s="33">
        <v>1.389954E-2</v>
      </c>
      <c r="DR135" s="33">
        <v>2.0502389999999999E-2</v>
      </c>
      <c r="DS135" s="33">
        <v>5.1347999999999997E-4</v>
      </c>
      <c r="DT135" s="33">
        <v>3.7329300000000002E-3</v>
      </c>
      <c r="DU135" s="33">
        <v>9.7055200000000005E-3</v>
      </c>
      <c r="DV135" s="33">
        <v>9.6323699999999995E-3</v>
      </c>
      <c r="DW135" s="33">
        <v>1.439294E-2</v>
      </c>
      <c r="DX135" s="33">
        <v>4.8534099999999998E-3</v>
      </c>
      <c r="DY135" s="33">
        <v>6.7206799999999997E-3</v>
      </c>
      <c r="DZ135" s="33">
        <v>4.0501499999999998E-3</v>
      </c>
      <c r="EA135" s="33">
        <v>2.0456499999999999E-2</v>
      </c>
      <c r="EB135" s="33">
        <v>1.51529E-2</v>
      </c>
      <c r="EC135" s="33">
        <v>4.4168510000000001E-2</v>
      </c>
      <c r="ED135" s="33">
        <v>2.9551919999999999E-2</v>
      </c>
      <c r="EE135" s="33">
        <v>2.5004829999999999E-2</v>
      </c>
      <c r="EF135" s="33">
        <v>1.67654E-2</v>
      </c>
      <c r="EG135" s="33">
        <v>2.631551E-2</v>
      </c>
      <c r="EH135" s="33">
        <v>2.1589239999999999E-2</v>
      </c>
      <c r="EI135" s="33">
        <v>4.4332799999999999E-2</v>
      </c>
      <c r="EJ135" s="33">
        <v>7.0620740000000001E-2</v>
      </c>
      <c r="EK135" s="33">
        <v>6.2880420000000006E-2</v>
      </c>
      <c r="EL135" s="33">
        <v>3.4830670000000001E-2</v>
      </c>
      <c r="EM135" s="33">
        <v>1.491863E-2</v>
      </c>
      <c r="EN135" s="33">
        <v>2.4752090000000001E-2</v>
      </c>
      <c r="EO135" s="33">
        <v>2.994604E-2</v>
      </c>
      <c r="EP135" s="33">
        <v>3.3730349999999999E-2</v>
      </c>
      <c r="EQ135" s="33">
        <v>1.2532710000000001E-2</v>
      </c>
      <c r="ER135" s="33">
        <v>1.490241E-2</v>
      </c>
      <c r="ES135" s="33">
        <v>67.281426999999994</v>
      </c>
      <c r="ET135" s="33">
        <v>66.153116999999995</v>
      </c>
      <c r="EU135" s="33">
        <v>65.762004000000005</v>
      </c>
      <c r="EV135" s="33">
        <v>64.765718000000007</v>
      </c>
      <c r="EW135" s="33">
        <v>64.198060999999996</v>
      </c>
      <c r="EX135" s="33">
        <v>64.074201000000002</v>
      </c>
      <c r="EY135" s="33">
        <v>64.193128999999999</v>
      </c>
      <c r="EZ135" s="33">
        <v>66.568167000000003</v>
      </c>
      <c r="FA135" s="33">
        <v>70.217564999999993</v>
      </c>
      <c r="FB135" s="33">
        <v>74.396455000000003</v>
      </c>
      <c r="FC135" s="33">
        <v>78.109876999999997</v>
      </c>
      <c r="FD135" s="33">
        <v>81.613697999999999</v>
      </c>
      <c r="FE135" s="33">
        <v>84.889054999999999</v>
      </c>
      <c r="FF135" s="33">
        <v>87.495608000000004</v>
      </c>
      <c r="FG135" s="33">
        <v>89.583839999999995</v>
      </c>
      <c r="FH135" s="33">
        <v>90.875828999999996</v>
      </c>
      <c r="FI135" s="33">
        <v>90.318201000000002</v>
      </c>
      <c r="FJ135" s="33">
        <v>88.703581999999997</v>
      </c>
      <c r="FK135" s="33">
        <v>86.361249999999998</v>
      </c>
      <c r="FL135" s="33">
        <v>81.981634999999997</v>
      </c>
      <c r="FM135" s="33">
        <v>78.016779</v>
      </c>
      <c r="FN135" s="33">
        <v>75.690019000000007</v>
      </c>
      <c r="FO135" s="33">
        <v>73.454177000000001</v>
      </c>
      <c r="FP135" s="33">
        <v>71.350768000000002</v>
      </c>
      <c r="FQ135" s="33">
        <v>0.2308366</v>
      </c>
      <c r="FR135" s="82">
        <v>2.10779E-2</v>
      </c>
      <c r="FS135">
        <v>1</v>
      </c>
    </row>
    <row r="136" spans="1:175" x14ac:dyDescent="0.2">
      <c r="A136" s="18" t="s">
        <v>0</v>
      </c>
      <c r="B136" s="27" t="s">
        <v>204</v>
      </c>
      <c r="C136" s="27">
        <v>42947</v>
      </c>
      <c r="D136" s="33">
        <v>49947</v>
      </c>
      <c r="E136" s="33">
        <v>2.2335286000000001</v>
      </c>
      <c r="F136" s="33">
        <v>2.1554088</v>
      </c>
      <c r="G136" s="33">
        <v>2.1095600999999999</v>
      </c>
      <c r="H136" s="33">
        <v>2.0893218999999998</v>
      </c>
      <c r="I136" s="33">
        <v>2.1326339999999999</v>
      </c>
      <c r="J136" s="33">
        <v>2.2878240999999999</v>
      </c>
      <c r="K136" s="33">
        <v>2.3956043</v>
      </c>
      <c r="L136" s="33">
        <v>2.6650670000000001</v>
      </c>
      <c r="M136" s="33">
        <v>3.0725707</v>
      </c>
      <c r="N136" s="33">
        <v>3.3898332</v>
      </c>
      <c r="O136" s="33">
        <v>3.6255430999999998</v>
      </c>
      <c r="P136" s="33">
        <v>3.7940119999999999</v>
      </c>
      <c r="Q136" s="33">
        <v>3.8816495999999998</v>
      </c>
      <c r="R136" s="33">
        <v>3.9760917999999998</v>
      </c>
      <c r="S136" s="33">
        <v>4.0615138000000002</v>
      </c>
      <c r="T136" s="33">
        <v>4.0512588999999997</v>
      </c>
      <c r="U136" s="33">
        <v>3.8766566999999998</v>
      </c>
      <c r="V136" s="33">
        <v>3.4973139</v>
      </c>
      <c r="W136" s="33">
        <v>3.1732949000000001</v>
      </c>
      <c r="X136" s="33">
        <v>2.9873892</v>
      </c>
      <c r="Y136" s="33">
        <v>2.9381008</v>
      </c>
      <c r="Z136" s="33">
        <v>2.7992461</v>
      </c>
      <c r="AA136" s="33">
        <v>2.5873132999999999</v>
      </c>
      <c r="AB136" s="33">
        <v>2.4269052000000002</v>
      </c>
      <c r="AC136" s="33">
        <v>1.9203689999999999E-2</v>
      </c>
      <c r="AD136" s="33">
        <v>1.0935449999999999E-2</v>
      </c>
      <c r="AE136" s="33">
        <v>1.4709300000000001E-3</v>
      </c>
      <c r="AF136" s="33">
        <v>-4.5694999999999998E-3</v>
      </c>
      <c r="AG136" s="33">
        <v>-1.3936250000000001E-2</v>
      </c>
      <c r="AH136" s="33">
        <v>-2.161979E-2</v>
      </c>
      <c r="AI136" s="33">
        <v>-2.7145119999999998E-2</v>
      </c>
      <c r="AJ136" s="33">
        <v>-4.1983609999999998E-2</v>
      </c>
      <c r="AK136" s="33">
        <v>-2.7974539999999999E-2</v>
      </c>
      <c r="AL136" s="33">
        <v>-1.261045E-2</v>
      </c>
      <c r="AM136" s="33">
        <v>-3.455341E-2</v>
      </c>
      <c r="AN136" s="33">
        <v>-3.403552E-2</v>
      </c>
      <c r="AO136" s="33">
        <v>-3.1920299999999999E-2</v>
      </c>
      <c r="AP136" s="33">
        <v>-5.6411790000000003E-2</v>
      </c>
      <c r="AQ136" s="33">
        <v>-2.5117690000000002E-2</v>
      </c>
      <c r="AR136" s="33">
        <v>-1.9654199999999998E-3</v>
      </c>
      <c r="AS136" s="33">
        <v>-6.9783199999999997E-3</v>
      </c>
      <c r="AT136" s="33">
        <v>-2.1926049999999999E-2</v>
      </c>
      <c r="AU136" s="33">
        <v>-4.0334759999999997E-2</v>
      </c>
      <c r="AV136" s="33">
        <v>-3.6260590000000002E-2</v>
      </c>
      <c r="AW136" s="33">
        <v>-7.6889330000000006E-2</v>
      </c>
      <c r="AX136" s="33">
        <v>-7.9519010000000001E-2</v>
      </c>
      <c r="AY136" s="33">
        <v>-7.30764E-2</v>
      </c>
      <c r="AZ136" s="33">
        <v>-6.7946569999999998E-2</v>
      </c>
      <c r="BA136" s="33">
        <v>2.5637819999999999E-2</v>
      </c>
      <c r="BB136" s="33">
        <v>1.6519349999999999E-2</v>
      </c>
      <c r="BC136" s="33">
        <v>6.9800499999999998E-3</v>
      </c>
      <c r="BD136" s="33">
        <v>3.7504999999999998E-4</v>
      </c>
      <c r="BE136" s="33">
        <v>-8.50711E-3</v>
      </c>
      <c r="BF136" s="33">
        <v>-1.53556E-2</v>
      </c>
      <c r="BG136" s="33">
        <v>-1.9218309999999999E-2</v>
      </c>
      <c r="BH136" s="33">
        <v>-3.445753E-2</v>
      </c>
      <c r="BI136" s="33">
        <v>-1.7790429999999999E-2</v>
      </c>
      <c r="BJ136" s="33">
        <v>-2.56171E-3</v>
      </c>
      <c r="BK136" s="33">
        <v>-2.3528879999999999E-2</v>
      </c>
      <c r="BL136" s="33">
        <v>-2.247644E-2</v>
      </c>
      <c r="BM136" s="33">
        <v>-1.957451E-2</v>
      </c>
      <c r="BN136" s="33">
        <v>-4.5079950000000001E-2</v>
      </c>
      <c r="BO136" s="33">
        <v>-1.124936E-2</v>
      </c>
      <c r="BP136" s="33">
        <v>1.1803579999999999E-2</v>
      </c>
      <c r="BQ136" s="33">
        <v>6.8637200000000002E-3</v>
      </c>
      <c r="BR136" s="33">
        <v>-9.1244499999999992E-3</v>
      </c>
      <c r="BS136" s="33">
        <v>-2.6606439999999999E-2</v>
      </c>
      <c r="BT136" s="33">
        <v>-2.087027E-2</v>
      </c>
      <c r="BU136" s="33">
        <v>-5.9426840000000002E-2</v>
      </c>
      <c r="BV136" s="33">
        <v>-6.0049949999999998E-2</v>
      </c>
      <c r="BW136" s="33">
        <v>-5.3732259999999997E-2</v>
      </c>
      <c r="BX136" s="33">
        <v>-4.8781280000000003E-2</v>
      </c>
      <c r="BY136" s="33">
        <v>3.0094079999999999E-2</v>
      </c>
      <c r="BZ136" s="33">
        <v>2.038674E-2</v>
      </c>
      <c r="CA136" s="33">
        <v>1.079565E-2</v>
      </c>
      <c r="CB136" s="33">
        <v>3.79964E-3</v>
      </c>
      <c r="CC136" s="33">
        <v>-4.74691E-3</v>
      </c>
      <c r="CD136" s="33">
        <v>-1.1017040000000001E-2</v>
      </c>
      <c r="CE136" s="33">
        <v>-1.3728229999999999E-2</v>
      </c>
      <c r="CF136" s="33">
        <v>-2.9244989999999998E-2</v>
      </c>
      <c r="CG136" s="33">
        <v>-1.073695E-2</v>
      </c>
      <c r="CH136" s="33">
        <v>4.3980199999999999E-3</v>
      </c>
      <c r="CI136" s="33">
        <v>-1.5893330000000001E-2</v>
      </c>
      <c r="CJ136" s="33">
        <v>-1.447065E-2</v>
      </c>
      <c r="CK136" s="33">
        <v>-1.102385E-2</v>
      </c>
      <c r="CL136" s="33">
        <v>-3.7231550000000002E-2</v>
      </c>
      <c r="CM136" s="33">
        <v>-1.64419E-3</v>
      </c>
      <c r="CN136" s="33">
        <v>2.1339940000000002E-2</v>
      </c>
      <c r="CO136" s="33">
        <v>1.6450679999999999E-2</v>
      </c>
      <c r="CP136" s="33">
        <v>-2.5810999999999998E-4</v>
      </c>
      <c r="CQ136" s="33">
        <v>-1.7098240000000001E-2</v>
      </c>
      <c r="CR136" s="33">
        <v>-1.021099E-2</v>
      </c>
      <c r="CS136" s="33">
        <v>-4.7332369999999999E-2</v>
      </c>
      <c r="CT136" s="33">
        <v>-4.656573E-2</v>
      </c>
      <c r="CU136" s="33">
        <v>-4.033457E-2</v>
      </c>
      <c r="CV136" s="33">
        <v>-3.5507459999999998E-2</v>
      </c>
      <c r="CW136" s="33">
        <v>3.4550329999999997E-2</v>
      </c>
      <c r="CX136" s="33">
        <v>2.425414E-2</v>
      </c>
      <c r="CY136" s="33">
        <v>1.4611249999999999E-2</v>
      </c>
      <c r="CZ136" s="33">
        <v>7.2242199999999999E-3</v>
      </c>
      <c r="DA136" s="33">
        <v>-9.8671000000000002E-4</v>
      </c>
      <c r="DB136" s="33">
        <v>-6.6784699999999997E-3</v>
      </c>
      <c r="DC136" s="33">
        <v>-8.2381499999999996E-3</v>
      </c>
      <c r="DD136" s="33">
        <v>-2.403245E-2</v>
      </c>
      <c r="DE136" s="33">
        <v>-3.6834699999999999E-3</v>
      </c>
      <c r="DF136" s="33">
        <v>1.135775E-2</v>
      </c>
      <c r="DG136" s="33">
        <v>-8.2577799999999993E-3</v>
      </c>
      <c r="DH136" s="33">
        <v>-6.4648700000000002E-3</v>
      </c>
      <c r="DI136" s="33">
        <v>-2.4732000000000001E-3</v>
      </c>
      <c r="DJ136" s="33">
        <v>-2.938315E-2</v>
      </c>
      <c r="DK136" s="33">
        <v>7.9609699999999995E-3</v>
      </c>
      <c r="DL136" s="33">
        <v>3.0876310000000001E-2</v>
      </c>
      <c r="DM136" s="33">
        <v>2.6037640000000001E-2</v>
      </c>
      <c r="DN136" s="33">
        <v>8.6082399999999996E-3</v>
      </c>
      <c r="DO136" s="33">
        <v>-7.5900500000000001E-3</v>
      </c>
      <c r="DP136" s="33">
        <v>4.483E-4</v>
      </c>
      <c r="DQ136" s="33">
        <v>-3.5237900000000003E-2</v>
      </c>
      <c r="DR136" s="33">
        <v>-3.3081510000000001E-2</v>
      </c>
      <c r="DS136" s="33">
        <v>-2.693688E-2</v>
      </c>
      <c r="DT136" s="33">
        <v>-2.2233639999999999E-2</v>
      </c>
      <c r="DU136" s="33">
        <v>4.098446E-2</v>
      </c>
      <c r="DV136" s="33">
        <v>2.983804E-2</v>
      </c>
      <c r="DW136" s="33">
        <v>2.0120369999999999E-2</v>
      </c>
      <c r="DX136" s="33">
        <v>1.2168780000000001E-2</v>
      </c>
      <c r="DY136" s="33">
        <v>4.4424199999999999E-3</v>
      </c>
      <c r="DZ136" s="33">
        <v>-4.1428E-4</v>
      </c>
      <c r="EA136" s="33">
        <v>-3.1134000000000001E-4</v>
      </c>
      <c r="EB136" s="33">
        <v>-1.6506380000000001E-2</v>
      </c>
      <c r="EC136" s="33">
        <v>6.5006300000000003E-3</v>
      </c>
      <c r="ED136" s="33">
        <v>2.1406499999999998E-2</v>
      </c>
      <c r="EE136" s="33">
        <v>2.7667400000000002E-3</v>
      </c>
      <c r="EF136" s="33">
        <v>5.0942100000000001E-3</v>
      </c>
      <c r="EG136" s="33">
        <v>9.8725900000000005E-3</v>
      </c>
      <c r="EH136" s="33">
        <v>-1.8051310000000001E-2</v>
      </c>
      <c r="EI136" s="33">
        <v>2.1829299999999999E-2</v>
      </c>
      <c r="EJ136" s="33">
        <v>4.4645299999999999E-2</v>
      </c>
      <c r="EK136" s="33">
        <v>3.9879690000000002E-2</v>
      </c>
      <c r="EL136" s="33">
        <v>2.1409839999999999E-2</v>
      </c>
      <c r="EM136" s="33">
        <v>6.1382700000000004E-3</v>
      </c>
      <c r="EN136" s="33">
        <v>1.5838609999999999E-2</v>
      </c>
      <c r="EO136" s="33">
        <v>-1.7775409999999998E-2</v>
      </c>
      <c r="EP136" s="33">
        <v>-1.361244E-2</v>
      </c>
      <c r="EQ136" s="33">
        <v>-7.5927399999999997E-3</v>
      </c>
      <c r="ER136" s="33">
        <v>-3.0683500000000001E-3</v>
      </c>
      <c r="ES136" s="33">
        <v>67.324955000000003</v>
      </c>
      <c r="ET136" s="33">
        <v>66.211952999999994</v>
      </c>
      <c r="EU136" s="33">
        <v>65.425056999999995</v>
      </c>
      <c r="EV136" s="33">
        <v>64.764149000000003</v>
      </c>
      <c r="EW136" s="33">
        <v>64.271023999999997</v>
      </c>
      <c r="EX136" s="33">
        <v>63.622295999999999</v>
      </c>
      <c r="EY136" s="33">
        <v>63.727873000000002</v>
      </c>
      <c r="EZ136" s="33">
        <v>65.933616999999998</v>
      </c>
      <c r="FA136" s="33">
        <v>69.469924000000006</v>
      </c>
      <c r="FB136" s="33">
        <v>73.255861999999993</v>
      </c>
      <c r="FC136" s="33">
        <v>77.080278000000007</v>
      </c>
      <c r="FD136" s="33">
        <v>80.208381000000003</v>
      </c>
      <c r="FE136" s="33">
        <v>83.313785999999993</v>
      </c>
      <c r="FF136" s="33">
        <v>86.025435000000002</v>
      </c>
      <c r="FG136" s="33">
        <v>87.272906000000006</v>
      </c>
      <c r="FH136" s="33">
        <v>88.278408999999996</v>
      </c>
      <c r="FI136" s="33">
        <v>88.080220999999995</v>
      </c>
      <c r="FJ136" s="33">
        <v>86.824591999999996</v>
      </c>
      <c r="FK136" s="33">
        <v>84.257648000000003</v>
      </c>
      <c r="FL136" s="33">
        <v>79.935875999999993</v>
      </c>
      <c r="FM136" s="33">
        <v>76.129372000000004</v>
      </c>
      <c r="FN136" s="33">
        <v>73.768581999999995</v>
      </c>
      <c r="FO136" s="33">
        <v>71.831186000000002</v>
      </c>
      <c r="FP136" s="33">
        <v>70.278525999999999</v>
      </c>
      <c r="FQ136" s="33">
        <v>0.1794567</v>
      </c>
      <c r="FR136" s="82">
        <v>1.65335E-2</v>
      </c>
      <c r="FS136">
        <v>1</v>
      </c>
    </row>
    <row r="137" spans="1:175" x14ac:dyDescent="0.2">
      <c r="A137" s="18" t="s">
        <v>0</v>
      </c>
      <c r="B137" s="27" t="s">
        <v>204</v>
      </c>
      <c r="C137" s="27">
        <v>42923</v>
      </c>
      <c r="D137" s="33">
        <v>50247</v>
      </c>
      <c r="E137" s="33">
        <v>2.3426393000000001</v>
      </c>
      <c r="F137" s="33">
        <v>2.2641409000000001</v>
      </c>
      <c r="G137" s="33">
        <v>2.2036904000000002</v>
      </c>
      <c r="H137" s="33">
        <v>2.1847135</v>
      </c>
      <c r="I137" s="33">
        <v>2.2216854000000001</v>
      </c>
      <c r="J137" s="33">
        <v>2.3397665000000001</v>
      </c>
      <c r="K137" s="33">
        <v>2.4340983999999999</v>
      </c>
      <c r="L137" s="33">
        <v>2.7693449999999999</v>
      </c>
      <c r="M137" s="33">
        <v>3.1996441</v>
      </c>
      <c r="N137" s="33">
        <v>3.5491706999999999</v>
      </c>
      <c r="O137" s="33">
        <v>3.8692038000000002</v>
      </c>
      <c r="P137" s="33">
        <v>4.0924446999999997</v>
      </c>
      <c r="Q137" s="33">
        <v>4.2043723999999996</v>
      </c>
      <c r="R137" s="33">
        <v>4.3097826000000001</v>
      </c>
      <c r="S137" s="33">
        <v>4.3664816000000002</v>
      </c>
      <c r="T137" s="33">
        <v>4.3117505999999999</v>
      </c>
      <c r="U137" s="33">
        <v>4.1177448999999999</v>
      </c>
      <c r="V137" s="33">
        <v>3.7461153</v>
      </c>
      <c r="W137" s="33">
        <v>3.4168832999999998</v>
      </c>
      <c r="X137" s="33">
        <v>3.1799457000000002</v>
      </c>
      <c r="Y137" s="33">
        <v>3.0893912000000001</v>
      </c>
      <c r="Z137" s="33">
        <v>2.9958762999999999</v>
      </c>
      <c r="AA137" s="33">
        <v>2.7548921000000002</v>
      </c>
      <c r="AB137" s="33">
        <v>2.5763368999999998</v>
      </c>
      <c r="AC137" s="33">
        <v>-2.2811649999999999E-2</v>
      </c>
      <c r="AD137" s="33">
        <v>-1.219661E-2</v>
      </c>
      <c r="AE137" s="33">
        <v>-1.360813E-2</v>
      </c>
      <c r="AF137" s="33">
        <v>-8.5667899999999995E-3</v>
      </c>
      <c r="AG137" s="33">
        <v>-7.52712E-3</v>
      </c>
      <c r="AH137" s="33">
        <v>-1.048893E-2</v>
      </c>
      <c r="AI137" s="33">
        <v>-1.10589E-2</v>
      </c>
      <c r="AJ137" s="33">
        <v>-6.5229800000000003E-3</v>
      </c>
      <c r="AK137" s="33">
        <v>-1.386223E-2</v>
      </c>
      <c r="AL137" s="33">
        <v>-2.5887239999999999E-2</v>
      </c>
      <c r="AM137" s="33">
        <v>-1.350516E-2</v>
      </c>
      <c r="AN137" s="33">
        <v>1.65066E-3</v>
      </c>
      <c r="AO137" s="33">
        <v>-1.5372000000000001E-4</v>
      </c>
      <c r="AP137" s="33">
        <v>-2.0487600000000002E-3</v>
      </c>
      <c r="AQ137" s="33">
        <v>2.7639159999999999E-2</v>
      </c>
      <c r="AR137" s="33">
        <v>2.1535970000000002E-2</v>
      </c>
      <c r="AS137" s="33">
        <v>3.7926950000000001E-2</v>
      </c>
      <c r="AT137" s="33">
        <v>5.5480269999999998E-2</v>
      </c>
      <c r="AU137" s="33">
        <v>3.7679120000000003E-2</v>
      </c>
      <c r="AV137" s="33">
        <v>4.3005200000000004E-3</v>
      </c>
      <c r="AW137" s="33">
        <v>5.5977400000000004E-3</v>
      </c>
      <c r="AX137" s="33">
        <v>6.66002E-3</v>
      </c>
      <c r="AY137" s="33">
        <v>-8.25795E-3</v>
      </c>
      <c r="AZ137" s="33">
        <v>8.3775099999999995E-3</v>
      </c>
      <c r="BA137" s="33">
        <v>-1.3631870000000001E-2</v>
      </c>
      <c r="BB137" s="33">
        <v>-4.9635599999999997E-3</v>
      </c>
      <c r="BC137" s="33">
        <v>-7.12606E-3</v>
      </c>
      <c r="BD137" s="33">
        <v>-1.7681699999999999E-3</v>
      </c>
      <c r="BE137" s="33">
        <v>-1.6074699999999999E-3</v>
      </c>
      <c r="BF137" s="33">
        <v>-3.3092799999999999E-3</v>
      </c>
      <c r="BG137" s="33">
        <v>-4.3467699999999998E-3</v>
      </c>
      <c r="BH137" s="33">
        <v>1.73628E-3</v>
      </c>
      <c r="BI137" s="33">
        <v>-4.1986799999999998E-3</v>
      </c>
      <c r="BJ137" s="33">
        <v>-1.501486E-2</v>
      </c>
      <c r="BK137" s="33">
        <v>-7.3879000000000002E-4</v>
      </c>
      <c r="BL137" s="33">
        <v>1.416273E-2</v>
      </c>
      <c r="BM137" s="33">
        <v>1.450427E-2</v>
      </c>
      <c r="BN137" s="33">
        <v>1.30793E-2</v>
      </c>
      <c r="BO137" s="33">
        <v>4.3698979999999998E-2</v>
      </c>
      <c r="BP137" s="33">
        <v>3.7776320000000002E-2</v>
      </c>
      <c r="BQ137" s="33">
        <v>5.320329E-2</v>
      </c>
      <c r="BR137" s="33">
        <v>7.0838369999999998E-2</v>
      </c>
      <c r="BS137" s="33">
        <v>5.1700740000000002E-2</v>
      </c>
      <c r="BT137" s="33">
        <v>1.7238070000000001E-2</v>
      </c>
      <c r="BU137" s="33">
        <v>1.7750769999999999E-2</v>
      </c>
      <c r="BV137" s="33">
        <v>1.788493E-2</v>
      </c>
      <c r="BW137" s="33">
        <v>2.6433099999999998E-3</v>
      </c>
      <c r="BX137" s="33">
        <v>1.872124E-2</v>
      </c>
      <c r="BY137" s="33">
        <v>-7.2739800000000002E-3</v>
      </c>
      <c r="BZ137" s="33">
        <v>4.6029999999999998E-5</v>
      </c>
      <c r="CA137" s="33">
        <v>-2.6365899999999999E-3</v>
      </c>
      <c r="CB137" s="33">
        <v>2.9405299999999998E-3</v>
      </c>
      <c r="CC137" s="33">
        <v>2.4924700000000001E-3</v>
      </c>
      <c r="CD137" s="33">
        <v>1.66333E-3</v>
      </c>
      <c r="CE137" s="33">
        <v>3.0202000000000001E-4</v>
      </c>
      <c r="CF137" s="33">
        <v>7.4566199999999997E-3</v>
      </c>
      <c r="CG137" s="33">
        <v>2.4942599999999999E-3</v>
      </c>
      <c r="CH137" s="33">
        <v>-7.4846799999999996E-3</v>
      </c>
      <c r="CI137" s="33">
        <v>8.1031699999999998E-3</v>
      </c>
      <c r="CJ137" s="33">
        <v>2.2828560000000001E-2</v>
      </c>
      <c r="CK137" s="33">
        <v>2.4656339999999999E-2</v>
      </c>
      <c r="CL137" s="33">
        <v>2.355695E-2</v>
      </c>
      <c r="CM137" s="33">
        <v>5.4821960000000003E-2</v>
      </c>
      <c r="CN137" s="33">
        <v>4.9024329999999998E-2</v>
      </c>
      <c r="CO137" s="33">
        <v>6.3783629999999994E-2</v>
      </c>
      <c r="CP137" s="33">
        <v>8.1475339999999993E-2</v>
      </c>
      <c r="CQ137" s="33">
        <v>6.1412069999999999E-2</v>
      </c>
      <c r="CR137" s="33">
        <v>2.6198579999999999E-2</v>
      </c>
      <c r="CS137" s="33">
        <v>2.6167920000000001E-2</v>
      </c>
      <c r="CT137" s="33">
        <v>2.565926E-2</v>
      </c>
      <c r="CU137" s="33">
        <v>1.019348E-2</v>
      </c>
      <c r="CV137" s="33">
        <v>2.588528E-2</v>
      </c>
      <c r="CW137" s="33">
        <v>-9.1609000000000005E-4</v>
      </c>
      <c r="CX137" s="33">
        <v>5.0556200000000003E-3</v>
      </c>
      <c r="CY137" s="33">
        <v>1.8528799999999999E-3</v>
      </c>
      <c r="CZ137" s="33">
        <v>7.6492299999999999E-3</v>
      </c>
      <c r="DA137" s="33">
        <v>6.5924099999999999E-3</v>
      </c>
      <c r="DB137" s="33">
        <v>6.63593E-3</v>
      </c>
      <c r="DC137" s="33">
        <v>4.9508199999999999E-3</v>
      </c>
      <c r="DD137" s="33">
        <v>1.317695E-2</v>
      </c>
      <c r="DE137" s="33">
        <v>9.1871999999999995E-3</v>
      </c>
      <c r="DF137" s="33">
        <v>4.549E-5</v>
      </c>
      <c r="DG137" s="33">
        <v>1.6945120000000001E-2</v>
      </c>
      <c r="DH137" s="33">
        <v>3.1494380000000002E-2</v>
      </c>
      <c r="DI137" s="33">
        <v>3.4808409999999998E-2</v>
      </c>
      <c r="DJ137" s="33">
        <v>3.4034599999999998E-2</v>
      </c>
      <c r="DK137" s="33">
        <v>6.5944939999999994E-2</v>
      </c>
      <c r="DL137" s="33">
        <v>6.0272350000000002E-2</v>
      </c>
      <c r="DM137" s="33">
        <v>7.4363970000000001E-2</v>
      </c>
      <c r="DN137" s="33">
        <v>9.2112299999999994E-2</v>
      </c>
      <c r="DO137" s="33">
        <v>7.1123400000000003E-2</v>
      </c>
      <c r="DP137" s="33">
        <v>3.5159089999999997E-2</v>
      </c>
      <c r="DQ137" s="33">
        <v>3.4585070000000002E-2</v>
      </c>
      <c r="DR137" s="33">
        <v>3.3433600000000001E-2</v>
      </c>
      <c r="DS137" s="33">
        <v>1.7743660000000001E-2</v>
      </c>
      <c r="DT137" s="33">
        <v>3.304932E-2</v>
      </c>
      <c r="DU137" s="33">
        <v>8.2636900000000006E-3</v>
      </c>
      <c r="DV137" s="33">
        <v>1.228867E-2</v>
      </c>
      <c r="DW137" s="33">
        <v>8.3349500000000007E-3</v>
      </c>
      <c r="DX137" s="33">
        <v>1.444785E-2</v>
      </c>
      <c r="DY137" s="33">
        <v>1.251206E-2</v>
      </c>
      <c r="DZ137" s="33">
        <v>1.3815590000000001E-2</v>
      </c>
      <c r="EA137" s="33">
        <v>1.166295E-2</v>
      </c>
      <c r="EB137" s="33">
        <v>2.1436210000000001E-2</v>
      </c>
      <c r="EC137" s="33">
        <v>1.8850740000000001E-2</v>
      </c>
      <c r="ED137" s="33">
        <v>1.091787E-2</v>
      </c>
      <c r="EE137" s="33">
        <v>2.9711499999999998E-2</v>
      </c>
      <c r="EF137" s="33">
        <v>4.4006459999999997E-2</v>
      </c>
      <c r="EG137" s="33">
        <v>4.9466400000000001E-2</v>
      </c>
      <c r="EH137" s="33">
        <v>4.9162659999999997E-2</v>
      </c>
      <c r="EI137" s="33">
        <v>8.2004759999999996E-2</v>
      </c>
      <c r="EJ137" s="33">
        <v>7.6512700000000003E-2</v>
      </c>
      <c r="EK137" s="33">
        <v>8.9640300000000006E-2</v>
      </c>
      <c r="EL137" s="33">
        <v>0.10747039999999999</v>
      </c>
      <c r="EM137" s="33">
        <v>8.5145020000000002E-2</v>
      </c>
      <c r="EN137" s="33">
        <v>4.8096640000000003E-2</v>
      </c>
      <c r="EO137" s="33">
        <v>4.6738099999999998E-2</v>
      </c>
      <c r="EP137" s="33">
        <v>4.4658509999999998E-2</v>
      </c>
      <c r="EQ137" s="33">
        <v>2.8644909999999999E-2</v>
      </c>
      <c r="ER137" s="33">
        <v>4.3393050000000002E-2</v>
      </c>
      <c r="ES137" s="33">
        <v>69.950007999999997</v>
      </c>
      <c r="ET137" s="33">
        <v>69.234100999999995</v>
      </c>
      <c r="EU137" s="33">
        <v>68.495574000000005</v>
      </c>
      <c r="EV137" s="33">
        <v>67.325958</v>
      </c>
      <c r="EW137" s="33">
        <v>66.377149000000003</v>
      </c>
      <c r="EX137" s="33">
        <v>65.953823</v>
      </c>
      <c r="EY137" s="33">
        <v>66.773797999999999</v>
      </c>
      <c r="EZ137" s="33">
        <v>70.699303</v>
      </c>
      <c r="FA137" s="33">
        <v>75.241386000000006</v>
      </c>
      <c r="FB137" s="33">
        <v>79.780350999999996</v>
      </c>
      <c r="FC137" s="33">
        <v>84.004773999999998</v>
      </c>
      <c r="FD137" s="33">
        <v>87.879724999999993</v>
      </c>
      <c r="FE137" s="33">
        <v>90.667210999999995</v>
      </c>
      <c r="FF137" s="33">
        <v>92.997534999999999</v>
      </c>
      <c r="FG137" s="33">
        <v>94.303911999999997</v>
      </c>
      <c r="FH137" s="33">
        <v>95.153542999999999</v>
      </c>
      <c r="FI137" s="33">
        <v>94.657314999999997</v>
      </c>
      <c r="FJ137" s="33">
        <v>93.386917999999994</v>
      </c>
      <c r="FK137" s="33">
        <v>91.172037000000003</v>
      </c>
      <c r="FL137" s="33">
        <v>87.640186999999997</v>
      </c>
      <c r="FM137" s="33">
        <v>83.003915000000006</v>
      </c>
      <c r="FN137" s="33">
        <v>80.364881999999994</v>
      </c>
      <c r="FO137" s="33">
        <v>77.824781999999999</v>
      </c>
      <c r="FP137" s="33">
        <v>76.097245000000001</v>
      </c>
      <c r="FQ137" s="33">
        <v>0.18739439999999999</v>
      </c>
      <c r="FR137" s="82">
        <v>1.90303E-2</v>
      </c>
      <c r="FS137">
        <v>1</v>
      </c>
    </row>
    <row r="138" spans="1:175" x14ac:dyDescent="0.2">
      <c r="A138" s="18" t="s">
        <v>0</v>
      </c>
      <c r="B138" s="27" t="s">
        <v>204</v>
      </c>
      <c r="C138" s="27">
        <v>42948</v>
      </c>
      <c r="D138" s="33">
        <v>49884</v>
      </c>
      <c r="E138" s="33">
        <v>2.3493868999999998</v>
      </c>
      <c r="F138" s="33">
        <v>2.2783269000000002</v>
      </c>
      <c r="G138" s="33">
        <v>2.2306300000000001</v>
      </c>
      <c r="H138" s="33">
        <v>2.2063231999999999</v>
      </c>
      <c r="I138" s="33">
        <v>2.2450214000000002</v>
      </c>
      <c r="J138" s="33">
        <v>2.3918631000000001</v>
      </c>
      <c r="K138" s="33">
        <v>2.4663176</v>
      </c>
      <c r="L138" s="33">
        <v>2.7611908999999999</v>
      </c>
      <c r="M138" s="33">
        <v>3.1764792000000002</v>
      </c>
      <c r="N138" s="33">
        <v>3.5275577999999999</v>
      </c>
      <c r="O138" s="33">
        <v>3.8331621999999999</v>
      </c>
      <c r="P138" s="33">
        <v>4.0584134000000001</v>
      </c>
      <c r="Q138" s="33">
        <v>4.1755041000000004</v>
      </c>
      <c r="R138" s="33">
        <v>4.3007615000000001</v>
      </c>
      <c r="S138" s="33">
        <v>4.3690821</v>
      </c>
      <c r="T138" s="33">
        <v>4.3148533000000002</v>
      </c>
      <c r="U138" s="33">
        <v>4.1322137000000003</v>
      </c>
      <c r="V138" s="33">
        <v>3.7250904999999999</v>
      </c>
      <c r="W138" s="33">
        <v>3.3629106000000002</v>
      </c>
      <c r="X138" s="33">
        <v>3.1298018000000001</v>
      </c>
      <c r="Y138" s="33">
        <v>3.0685563999999999</v>
      </c>
      <c r="Z138" s="33">
        <v>2.919905</v>
      </c>
      <c r="AA138" s="33">
        <v>2.7070468000000001</v>
      </c>
      <c r="AB138" s="33">
        <v>2.5403834000000001</v>
      </c>
      <c r="AC138" s="33">
        <v>-1.2994550000000001E-2</v>
      </c>
      <c r="AD138" s="33">
        <v>-6.8534199999999998E-3</v>
      </c>
      <c r="AE138" s="33">
        <v>-6.2041300000000004E-3</v>
      </c>
      <c r="AF138" s="33">
        <v>-1.0040520000000001E-2</v>
      </c>
      <c r="AG138" s="33">
        <v>-1.063746E-2</v>
      </c>
      <c r="AH138" s="33">
        <v>-2.1270359999999999E-2</v>
      </c>
      <c r="AI138" s="33">
        <v>-5.3326129999999999E-2</v>
      </c>
      <c r="AJ138" s="33">
        <v>-3.3360090000000002E-2</v>
      </c>
      <c r="AK138" s="33">
        <v>-3.3981300000000001E-3</v>
      </c>
      <c r="AL138" s="33">
        <v>-2.5163799999999999E-3</v>
      </c>
      <c r="AM138" s="33">
        <v>3.411115E-2</v>
      </c>
      <c r="AN138" s="33">
        <v>4.4456990000000002E-2</v>
      </c>
      <c r="AO138" s="33">
        <v>4.4974350000000003E-2</v>
      </c>
      <c r="AP138" s="33">
        <v>3.2530209999999997E-2</v>
      </c>
      <c r="AQ138" s="33">
        <v>5.2989939999999999E-2</v>
      </c>
      <c r="AR138" s="33">
        <v>1.8741879999999999E-2</v>
      </c>
      <c r="AS138" s="33">
        <v>1.5952600000000001E-2</v>
      </c>
      <c r="AT138" s="33">
        <v>5.6513600000000002E-3</v>
      </c>
      <c r="AU138" s="33">
        <v>3.4462099999999999E-3</v>
      </c>
      <c r="AV138" s="33">
        <v>-2.379013E-2</v>
      </c>
      <c r="AW138" s="33">
        <v>-3.9064790000000002E-2</v>
      </c>
      <c r="AX138" s="33">
        <v>-2.806521E-2</v>
      </c>
      <c r="AY138" s="33">
        <v>-1.442659E-2</v>
      </c>
      <c r="AZ138" s="33">
        <v>-8.4710600000000007E-3</v>
      </c>
      <c r="BA138" s="33">
        <v>-5.0586199999999998E-3</v>
      </c>
      <c r="BB138" s="33">
        <v>-6.5996999999999996E-4</v>
      </c>
      <c r="BC138" s="33">
        <v>7.9051999999999996E-4</v>
      </c>
      <c r="BD138" s="33">
        <v>-3.1340299999999999E-3</v>
      </c>
      <c r="BE138" s="33">
        <v>-3.8450400000000001E-3</v>
      </c>
      <c r="BF138" s="33">
        <v>-1.4404439999999999E-2</v>
      </c>
      <c r="BG138" s="33">
        <v>-4.3430000000000003E-2</v>
      </c>
      <c r="BH138" s="33">
        <v>-2.5739809999999998E-2</v>
      </c>
      <c r="BI138" s="33">
        <v>1.4334629999999999E-2</v>
      </c>
      <c r="BJ138" s="33">
        <v>1.5430070000000001E-2</v>
      </c>
      <c r="BK138" s="33">
        <v>5.166859E-2</v>
      </c>
      <c r="BL138" s="33">
        <v>6.2275150000000001E-2</v>
      </c>
      <c r="BM138" s="33">
        <v>6.3233360000000002E-2</v>
      </c>
      <c r="BN138" s="33">
        <v>5.1013450000000002E-2</v>
      </c>
      <c r="BO138" s="33">
        <v>6.8984309999999993E-2</v>
      </c>
      <c r="BP138" s="33">
        <v>3.429426E-2</v>
      </c>
      <c r="BQ138" s="33">
        <v>3.056561E-2</v>
      </c>
      <c r="BR138" s="33">
        <v>2.0284420000000001E-2</v>
      </c>
      <c r="BS138" s="33">
        <v>1.8099569999999999E-2</v>
      </c>
      <c r="BT138" s="33">
        <v>-9.7935499999999998E-3</v>
      </c>
      <c r="BU138" s="33">
        <v>-2.5377670000000001E-2</v>
      </c>
      <c r="BV138" s="33">
        <v>-1.5533659999999999E-2</v>
      </c>
      <c r="BW138" s="33">
        <v>-3.0096099999999998E-3</v>
      </c>
      <c r="BX138" s="33">
        <v>2.3322199999999999E-3</v>
      </c>
      <c r="BY138" s="33">
        <v>4.3778000000000003E-4</v>
      </c>
      <c r="BZ138" s="33">
        <v>3.6296000000000002E-3</v>
      </c>
      <c r="CA138" s="33">
        <v>5.6349900000000003E-3</v>
      </c>
      <c r="CB138" s="33">
        <v>1.64938E-3</v>
      </c>
      <c r="CC138" s="33">
        <v>8.5935999999999998E-4</v>
      </c>
      <c r="CD138" s="33">
        <v>-9.6491200000000006E-3</v>
      </c>
      <c r="CE138" s="33">
        <v>-3.6575980000000001E-2</v>
      </c>
      <c r="CF138" s="33">
        <v>-2.0462020000000001E-2</v>
      </c>
      <c r="CG138" s="33">
        <v>2.6616290000000001E-2</v>
      </c>
      <c r="CH138" s="33">
        <v>2.7859720000000001E-2</v>
      </c>
      <c r="CI138" s="33">
        <v>6.3828819999999994E-2</v>
      </c>
      <c r="CJ138" s="33">
        <v>7.461595E-2</v>
      </c>
      <c r="CK138" s="33">
        <v>7.5879489999999994E-2</v>
      </c>
      <c r="CL138" s="33">
        <v>6.3814889999999999E-2</v>
      </c>
      <c r="CM138" s="33">
        <v>8.0061960000000001E-2</v>
      </c>
      <c r="CN138" s="33">
        <v>4.506578E-2</v>
      </c>
      <c r="CO138" s="33">
        <v>4.0686529999999999E-2</v>
      </c>
      <c r="CP138" s="33">
        <v>3.0419229999999998E-2</v>
      </c>
      <c r="CQ138" s="33">
        <v>2.8248450000000001E-2</v>
      </c>
      <c r="CR138" s="33">
        <v>-9.9549999999999994E-5</v>
      </c>
      <c r="CS138" s="33">
        <v>-1.5898019999999999E-2</v>
      </c>
      <c r="CT138" s="33">
        <v>-6.8543400000000004E-3</v>
      </c>
      <c r="CU138" s="33">
        <v>4.8977500000000002E-3</v>
      </c>
      <c r="CV138" s="33">
        <v>9.8145400000000001E-3</v>
      </c>
      <c r="CW138" s="33">
        <v>5.9341799999999998E-3</v>
      </c>
      <c r="CX138" s="33">
        <v>7.9191599999999997E-3</v>
      </c>
      <c r="CY138" s="33">
        <v>1.0479459999999999E-2</v>
      </c>
      <c r="CZ138" s="33">
        <v>6.4327899999999999E-3</v>
      </c>
      <c r="DA138" s="33">
        <v>5.56377E-3</v>
      </c>
      <c r="DB138" s="33">
        <v>-4.8938000000000002E-3</v>
      </c>
      <c r="DC138" s="33">
        <v>-2.972195E-2</v>
      </c>
      <c r="DD138" s="33">
        <v>-1.518424E-2</v>
      </c>
      <c r="DE138" s="33">
        <v>3.8897950000000001E-2</v>
      </c>
      <c r="DF138" s="33">
        <v>4.0289369999999998E-2</v>
      </c>
      <c r="DG138" s="33">
        <v>7.5989059999999997E-2</v>
      </c>
      <c r="DH138" s="33">
        <v>8.6956749999999999E-2</v>
      </c>
      <c r="DI138" s="33">
        <v>8.8525629999999994E-2</v>
      </c>
      <c r="DJ138" s="33">
        <v>7.6616329999999996E-2</v>
      </c>
      <c r="DK138" s="33">
        <v>9.1139609999999996E-2</v>
      </c>
      <c r="DL138" s="33">
        <v>5.5837310000000001E-2</v>
      </c>
      <c r="DM138" s="33">
        <v>5.0807449999999997E-2</v>
      </c>
      <c r="DN138" s="33">
        <v>4.055404E-2</v>
      </c>
      <c r="DO138" s="33">
        <v>3.8397319999999999E-2</v>
      </c>
      <c r="DP138" s="33">
        <v>9.5944399999999992E-3</v>
      </c>
      <c r="DQ138" s="33">
        <v>-6.4183699999999996E-3</v>
      </c>
      <c r="DR138" s="33">
        <v>1.8249799999999999E-3</v>
      </c>
      <c r="DS138" s="33">
        <v>1.280511E-2</v>
      </c>
      <c r="DT138" s="33">
        <v>1.7296860000000001E-2</v>
      </c>
      <c r="DU138" s="33">
        <v>1.387011E-2</v>
      </c>
      <c r="DV138" s="33">
        <v>1.4112619999999999E-2</v>
      </c>
      <c r="DW138" s="33">
        <v>1.7474110000000001E-2</v>
      </c>
      <c r="DX138" s="33">
        <v>1.333928E-2</v>
      </c>
      <c r="DY138" s="33">
        <v>1.235619E-2</v>
      </c>
      <c r="DZ138" s="33">
        <v>1.9721299999999999E-3</v>
      </c>
      <c r="EA138" s="33">
        <v>-1.9825829999999999E-2</v>
      </c>
      <c r="EB138" s="33">
        <v>-7.5639599999999998E-3</v>
      </c>
      <c r="EC138" s="33">
        <v>5.6630710000000001E-2</v>
      </c>
      <c r="ED138" s="33">
        <v>5.8235809999999999E-2</v>
      </c>
      <c r="EE138" s="33">
        <v>9.3546500000000005E-2</v>
      </c>
      <c r="EF138" s="33">
        <v>0.10477491</v>
      </c>
      <c r="EG138" s="33">
        <v>0.10678463000000001</v>
      </c>
      <c r="EH138" s="33">
        <v>9.5099580000000003E-2</v>
      </c>
      <c r="EI138" s="33">
        <v>0.10713398</v>
      </c>
      <c r="EJ138" s="33">
        <v>7.1389690000000006E-2</v>
      </c>
      <c r="EK138" s="33">
        <v>6.542046E-2</v>
      </c>
      <c r="EL138" s="33">
        <v>5.5187100000000003E-2</v>
      </c>
      <c r="EM138" s="33">
        <v>5.3050689999999998E-2</v>
      </c>
      <c r="EN138" s="33">
        <v>2.3591020000000001E-2</v>
      </c>
      <c r="EO138" s="33">
        <v>7.26875E-3</v>
      </c>
      <c r="EP138" s="33">
        <v>1.4356529999999999E-2</v>
      </c>
      <c r="EQ138" s="33">
        <v>2.4222090000000002E-2</v>
      </c>
      <c r="ER138" s="33">
        <v>2.8100150000000001E-2</v>
      </c>
      <c r="ES138" s="33">
        <v>69.050020000000004</v>
      </c>
      <c r="ET138" s="33">
        <v>67.756793999999999</v>
      </c>
      <c r="EU138" s="33">
        <v>66.848050999999998</v>
      </c>
      <c r="EV138" s="33">
        <v>65.981039999999993</v>
      </c>
      <c r="EW138" s="33">
        <v>65.155593999999994</v>
      </c>
      <c r="EX138" s="33">
        <v>64.667653000000001</v>
      </c>
      <c r="EY138" s="33">
        <v>64.688559999999995</v>
      </c>
      <c r="EZ138" s="33">
        <v>67.534018000000003</v>
      </c>
      <c r="FA138" s="33">
        <v>72.083366999999996</v>
      </c>
      <c r="FB138" s="33">
        <v>76.335442999999998</v>
      </c>
      <c r="FC138" s="33">
        <v>81.206782000000004</v>
      </c>
      <c r="FD138" s="33">
        <v>84.35821</v>
      </c>
      <c r="FE138" s="33">
        <v>87.422612999999998</v>
      </c>
      <c r="FF138" s="33">
        <v>90.223958999999994</v>
      </c>
      <c r="FG138" s="33">
        <v>91.122612000000004</v>
      </c>
      <c r="FH138" s="33">
        <v>92.296730999999994</v>
      </c>
      <c r="FI138" s="33">
        <v>92.010928000000007</v>
      </c>
      <c r="FJ138" s="33">
        <v>90.101657000000003</v>
      </c>
      <c r="FK138" s="33">
        <v>87.015483000000003</v>
      </c>
      <c r="FL138" s="33">
        <v>83.091616000000002</v>
      </c>
      <c r="FM138" s="33">
        <v>79.200936999999996</v>
      </c>
      <c r="FN138" s="33">
        <v>76.909409999999994</v>
      </c>
      <c r="FO138" s="33">
        <v>75.654089999999997</v>
      </c>
      <c r="FP138" s="33">
        <v>74.124663999999996</v>
      </c>
      <c r="FQ138" s="33">
        <v>0.1988231</v>
      </c>
      <c r="FR138" s="82">
        <v>1.8313699999999999E-2</v>
      </c>
      <c r="FS138">
        <v>1</v>
      </c>
    </row>
    <row r="139" spans="1:175" x14ac:dyDescent="0.2">
      <c r="A139" s="18" t="s">
        <v>0</v>
      </c>
      <c r="B139" s="27" t="s">
        <v>204</v>
      </c>
      <c r="C139" s="27">
        <v>42949</v>
      </c>
      <c r="D139" s="33">
        <v>49863</v>
      </c>
      <c r="E139" s="33">
        <v>2.4005903000000002</v>
      </c>
      <c r="F139" s="33">
        <v>2.3220055999999998</v>
      </c>
      <c r="G139" s="33">
        <v>2.2686701999999999</v>
      </c>
      <c r="H139" s="33">
        <v>2.2481817999999998</v>
      </c>
      <c r="I139" s="33">
        <v>2.2957030999999999</v>
      </c>
      <c r="J139" s="33">
        <v>2.4503308000000001</v>
      </c>
      <c r="K139" s="33">
        <v>2.5709675000000001</v>
      </c>
      <c r="L139" s="33">
        <v>2.8719022000000001</v>
      </c>
      <c r="M139" s="33">
        <v>3.3353649000000001</v>
      </c>
      <c r="N139" s="33">
        <v>3.6996197</v>
      </c>
      <c r="O139" s="33">
        <v>3.9962737000000002</v>
      </c>
      <c r="P139" s="33">
        <v>4.2011509</v>
      </c>
      <c r="Q139" s="33">
        <v>4.2763954999999996</v>
      </c>
      <c r="R139" s="33">
        <v>4.3782158999999998</v>
      </c>
      <c r="S139" s="33">
        <v>4.4413548</v>
      </c>
      <c r="T139" s="33">
        <v>4.4119780000000004</v>
      </c>
      <c r="U139" s="33">
        <v>4.2175266999999996</v>
      </c>
      <c r="V139" s="33">
        <v>3.8017588</v>
      </c>
      <c r="W139" s="33">
        <v>3.4240702999999999</v>
      </c>
      <c r="X139" s="33">
        <v>3.1893289</v>
      </c>
      <c r="Y139" s="33">
        <v>3.1305917999999999</v>
      </c>
      <c r="Z139" s="33">
        <v>2.9696495999999999</v>
      </c>
      <c r="AA139" s="33">
        <v>2.7513329999999998</v>
      </c>
      <c r="AB139" s="33">
        <v>2.5827176999999999</v>
      </c>
      <c r="AC139" s="33">
        <v>-1.8093660000000001E-2</v>
      </c>
      <c r="AD139" s="33">
        <v>-1.081498E-2</v>
      </c>
      <c r="AE139" s="33">
        <v>-1.177739E-2</v>
      </c>
      <c r="AF139" s="33">
        <v>-8.81119E-3</v>
      </c>
      <c r="AG139" s="33">
        <v>-3.7160100000000001E-3</v>
      </c>
      <c r="AH139" s="33">
        <v>-2.740681E-2</v>
      </c>
      <c r="AI139" s="33">
        <v>-1.54506E-2</v>
      </c>
      <c r="AJ139" s="33">
        <v>-3.5067300000000003E-2</v>
      </c>
      <c r="AK139" s="33">
        <v>3.7380199999999999E-3</v>
      </c>
      <c r="AL139" s="33">
        <v>-6.9643999999999999E-3</v>
      </c>
      <c r="AM139" s="33">
        <v>-1.9907009999999999E-2</v>
      </c>
      <c r="AN139" s="33">
        <v>-3.4888040000000002E-2</v>
      </c>
      <c r="AO139" s="33">
        <v>-5.2849819999999999E-2</v>
      </c>
      <c r="AP139" s="33">
        <v>-4.8626349999999999E-2</v>
      </c>
      <c r="AQ139" s="33">
        <v>-1.9383060000000001E-2</v>
      </c>
      <c r="AR139" s="33">
        <v>-1.8226900000000001E-3</v>
      </c>
      <c r="AS139" s="33">
        <v>1.245395E-2</v>
      </c>
      <c r="AT139" s="33">
        <v>3.0159399999999999E-3</v>
      </c>
      <c r="AU139" s="33">
        <v>-1.9159809999999999E-2</v>
      </c>
      <c r="AV139" s="33">
        <v>-7.5769379999999997E-2</v>
      </c>
      <c r="AW139" s="33">
        <v>-9.1655120000000007E-2</v>
      </c>
      <c r="AX139" s="33">
        <v>-8.1310519999999997E-2</v>
      </c>
      <c r="AY139" s="33">
        <v>-5.8803029999999999E-2</v>
      </c>
      <c r="AZ139" s="33">
        <v>-5.3455849999999999E-2</v>
      </c>
      <c r="BA139" s="33">
        <v>-1.1480850000000001E-2</v>
      </c>
      <c r="BB139" s="33">
        <v>-3.90275E-3</v>
      </c>
      <c r="BC139" s="33">
        <v>-4.6378599999999997E-3</v>
      </c>
      <c r="BD139" s="33">
        <v>-2.9762199999999999E-3</v>
      </c>
      <c r="BE139" s="33">
        <v>2.3466400000000001E-3</v>
      </c>
      <c r="BF139" s="33">
        <v>-2.054694E-2</v>
      </c>
      <c r="BG139" s="33">
        <v>-5.60306E-3</v>
      </c>
      <c r="BH139" s="33">
        <v>-2.5097049999999999E-2</v>
      </c>
      <c r="BI139" s="33">
        <v>1.3538049999999999E-2</v>
      </c>
      <c r="BJ139" s="33">
        <v>3.37923E-3</v>
      </c>
      <c r="BK139" s="33">
        <v>-7.2798799999999999E-3</v>
      </c>
      <c r="BL139" s="33">
        <v>-1.908317E-2</v>
      </c>
      <c r="BM139" s="33">
        <v>-3.6884199999999999E-2</v>
      </c>
      <c r="BN139" s="33">
        <v>-3.1316900000000002E-2</v>
      </c>
      <c r="BO139" s="33">
        <v>4.9361000000000001E-4</v>
      </c>
      <c r="BP139" s="33">
        <v>1.757767E-2</v>
      </c>
      <c r="BQ139" s="33">
        <v>2.9663889999999998E-2</v>
      </c>
      <c r="BR139" s="33">
        <v>1.951145E-2</v>
      </c>
      <c r="BS139" s="33">
        <v>-3.2884099999999999E-3</v>
      </c>
      <c r="BT139" s="33">
        <v>-5.7659309999999998E-2</v>
      </c>
      <c r="BU139" s="33">
        <v>-7.2982149999999996E-2</v>
      </c>
      <c r="BV139" s="33">
        <v>-6.1838499999999998E-2</v>
      </c>
      <c r="BW139" s="33">
        <v>-3.8650709999999998E-2</v>
      </c>
      <c r="BX139" s="33">
        <v>-3.3195669999999997E-2</v>
      </c>
      <c r="BY139" s="33">
        <v>-6.9008300000000002E-3</v>
      </c>
      <c r="BZ139" s="33">
        <v>8.8464000000000001E-4</v>
      </c>
      <c r="CA139" s="33">
        <v>3.0696E-4</v>
      </c>
      <c r="CB139" s="33">
        <v>1.06507E-3</v>
      </c>
      <c r="CC139" s="33">
        <v>6.5456200000000003E-3</v>
      </c>
      <c r="CD139" s="33">
        <v>-1.579581E-2</v>
      </c>
      <c r="CE139" s="33">
        <v>1.2173100000000001E-3</v>
      </c>
      <c r="CF139" s="33">
        <v>-1.8191679999999998E-2</v>
      </c>
      <c r="CG139" s="33">
        <v>2.032552E-2</v>
      </c>
      <c r="CH139" s="33">
        <v>1.0543200000000001E-2</v>
      </c>
      <c r="CI139" s="33">
        <v>1.4656199999999999E-3</v>
      </c>
      <c r="CJ139" s="33">
        <v>-8.1367699999999998E-3</v>
      </c>
      <c r="CK139" s="33">
        <v>-2.5826470000000001E-2</v>
      </c>
      <c r="CL139" s="33">
        <v>-1.9328430000000001E-2</v>
      </c>
      <c r="CM139" s="33">
        <v>1.4260139999999999E-2</v>
      </c>
      <c r="CN139" s="33">
        <v>3.1014300000000002E-2</v>
      </c>
      <c r="CO139" s="33">
        <v>4.1583450000000001E-2</v>
      </c>
      <c r="CP139" s="33">
        <v>3.0936200000000001E-2</v>
      </c>
      <c r="CQ139" s="33">
        <v>7.7040800000000003E-3</v>
      </c>
      <c r="CR139" s="33">
        <v>-4.5116339999999998E-2</v>
      </c>
      <c r="CS139" s="33">
        <v>-6.00493E-2</v>
      </c>
      <c r="CT139" s="33">
        <v>-4.8352239999999998E-2</v>
      </c>
      <c r="CU139" s="33">
        <v>-2.4693280000000001E-2</v>
      </c>
      <c r="CV139" s="33">
        <v>-1.916352E-2</v>
      </c>
      <c r="CW139" s="33">
        <v>-2.32081E-3</v>
      </c>
      <c r="CX139" s="33">
        <v>5.6720299999999998E-3</v>
      </c>
      <c r="CY139" s="33">
        <v>5.2517800000000002E-3</v>
      </c>
      <c r="CZ139" s="33">
        <v>5.10635E-3</v>
      </c>
      <c r="DA139" s="33">
        <v>1.074459E-2</v>
      </c>
      <c r="DB139" s="33">
        <v>-1.1044689999999999E-2</v>
      </c>
      <c r="DC139" s="33">
        <v>8.0376800000000002E-3</v>
      </c>
      <c r="DD139" s="33">
        <v>-1.1286310000000001E-2</v>
      </c>
      <c r="DE139" s="33">
        <v>2.7113000000000002E-2</v>
      </c>
      <c r="DF139" s="33">
        <v>1.7707170000000001E-2</v>
      </c>
      <c r="DG139" s="33">
        <v>1.0211130000000001E-2</v>
      </c>
      <c r="DH139" s="33">
        <v>2.80964E-3</v>
      </c>
      <c r="DI139" s="33">
        <v>-1.4768730000000001E-2</v>
      </c>
      <c r="DJ139" s="33">
        <v>-7.3399600000000004E-3</v>
      </c>
      <c r="DK139" s="33">
        <v>2.8026659999999998E-2</v>
      </c>
      <c r="DL139" s="33">
        <v>4.4450940000000001E-2</v>
      </c>
      <c r="DM139" s="33">
        <v>5.3503009999999997E-2</v>
      </c>
      <c r="DN139" s="33">
        <v>4.236094E-2</v>
      </c>
      <c r="DO139" s="33">
        <v>1.8696569999999999E-2</v>
      </c>
      <c r="DP139" s="33">
        <v>-3.2573360000000003E-2</v>
      </c>
      <c r="DQ139" s="33">
        <v>-4.7116459999999999E-2</v>
      </c>
      <c r="DR139" s="33">
        <v>-3.4865979999999998E-2</v>
      </c>
      <c r="DS139" s="33">
        <v>-1.073584E-2</v>
      </c>
      <c r="DT139" s="33">
        <v>-5.1313799999999996E-3</v>
      </c>
      <c r="DU139" s="33">
        <v>4.2919999999999998E-3</v>
      </c>
      <c r="DV139" s="33">
        <v>1.258426E-2</v>
      </c>
      <c r="DW139" s="33">
        <v>1.2391299999999999E-2</v>
      </c>
      <c r="DX139" s="33">
        <v>1.0941330000000001E-2</v>
      </c>
      <c r="DY139" s="33">
        <v>1.6807240000000001E-2</v>
      </c>
      <c r="DZ139" s="33">
        <v>-4.1848099999999997E-3</v>
      </c>
      <c r="EA139" s="33">
        <v>1.788522E-2</v>
      </c>
      <c r="EB139" s="33">
        <v>-1.31605E-3</v>
      </c>
      <c r="EC139" s="33">
        <v>3.6913029999999999E-2</v>
      </c>
      <c r="ED139" s="33">
        <v>2.8050800000000001E-2</v>
      </c>
      <c r="EE139" s="33">
        <v>2.2838259999999999E-2</v>
      </c>
      <c r="EF139" s="33">
        <v>1.8614510000000001E-2</v>
      </c>
      <c r="EG139" s="33">
        <v>1.19688E-3</v>
      </c>
      <c r="EH139" s="33">
        <v>9.9694799999999993E-3</v>
      </c>
      <c r="EI139" s="33">
        <v>4.7903330000000001E-2</v>
      </c>
      <c r="EJ139" s="33">
        <v>6.38513E-2</v>
      </c>
      <c r="EK139" s="33">
        <v>7.0712949999999997E-2</v>
      </c>
      <c r="EL139" s="33">
        <v>5.8856449999999998E-2</v>
      </c>
      <c r="EM139" s="33">
        <v>3.4567970000000003E-2</v>
      </c>
      <c r="EN139" s="33">
        <v>-1.44633E-2</v>
      </c>
      <c r="EO139" s="33">
        <v>-2.8443489999999998E-2</v>
      </c>
      <c r="EP139" s="33">
        <v>-1.539397E-2</v>
      </c>
      <c r="EQ139" s="33">
        <v>9.4164799999999996E-3</v>
      </c>
      <c r="ER139" s="33">
        <v>1.5128809999999999E-2</v>
      </c>
      <c r="ES139" s="33">
        <v>73.405097999999995</v>
      </c>
      <c r="ET139" s="33">
        <v>71.887780000000006</v>
      </c>
      <c r="EU139" s="33">
        <v>71.416459000000003</v>
      </c>
      <c r="EV139" s="33">
        <v>71.082884000000007</v>
      </c>
      <c r="EW139" s="33">
        <v>70.338639000000001</v>
      </c>
      <c r="EX139" s="33">
        <v>69.579481000000001</v>
      </c>
      <c r="EY139" s="33">
        <v>69.899542999999994</v>
      </c>
      <c r="EZ139" s="33">
        <v>72.055600999999996</v>
      </c>
      <c r="FA139" s="33">
        <v>75.958522000000002</v>
      </c>
      <c r="FB139" s="33">
        <v>79.367709000000005</v>
      </c>
      <c r="FC139" s="33">
        <v>83.415148000000002</v>
      </c>
      <c r="FD139" s="33">
        <v>85.622657000000004</v>
      </c>
      <c r="FE139" s="33">
        <v>88.340429</v>
      </c>
      <c r="FF139" s="33">
        <v>90.126513000000003</v>
      </c>
      <c r="FG139" s="33">
        <v>91.861419999999995</v>
      </c>
      <c r="FH139" s="33">
        <v>92.929233999999994</v>
      </c>
      <c r="FI139" s="33">
        <v>92.012980999999996</v>
      </c>
      <c r="FJ139" s="33">
        <v>90.509702000000004</v>
      </c>
      <c r="FK139" s="33">
        <v>88.694714000000005</v>
      </c>
      <c r="FL139" s="33">
        <v>84.922550000000001</v>
      </c>
      <c r="FM139" s="33">
        <v>81.513026999999994</v>
      </c>
      <c r="FN139" s="33">
        <v>78.611886999999996</v>
      </c>
      <c r="FO139" s="33">
        <v>77.534413000000001</v>
      </c>
      <c r="FP139" s="33">
        <v>76.600238000000004</v>
      </c>
      <c r="FQ139" s="33">
        <v>0.25309219999999999</v>
      </c>
      <c r="FR139" s="82">
        <v>2.2657E-2</v>
      </c>
      <c r="FS139">
        <v>1</v>
      </c>
    </row>
    <row r="140" spans="1:175" x14ac:dyDescent="0.2">
      <c r="A140" s="18" t="s">
        <v>0</v>
      </c>
      <c r="B140" s="27" t="s">
        <v>204</v>
      </c>
      <c r="C140" s="27">
        <v>42975</v>
      </c>
      <c r="D140" s="33">
        <v>49594</v>
      </c>
      <c r="E140" s="33">
        <v>2.3355698999999999</v>
      </c>
      <c r="F140" s="33">
        <v>2.2601398000000001</v>
      </c>
      <c r="G140" s="33">
        <v>2.2049311999999999</v>
      </c>
      <c r="H140" s="33">
        <v>2.1925637999999998</v>
      </c>
      <c r="I140" s="33">
        <v>2.2394031000000001</v>
      </c>
      <c r="J140" s="33">
        <v>2.3936991000000001</v>
      </c>
      <c r="K140" s="33">
        <v>2.5652721999999999</v>
      </c>
      <c r="L140" s="33">
        <v>2.8308230999999999</v>
      </c>
      <c r="M140" s="33">
        <v>3.3012123999999998</v>
      </c>
      <c r="N140" s="33">
        <v>3.674919</v>
      </c>
      <c r="O140" s="33">
        <v>3.959724</v>
      </c>
      <c r="P140" s="33">
        <v>4.1483667999999998</v>
      </c>
      <c r="Q140" s="33">
        <v>4.2597060000000004</v>
      </c>
      <c r="R140" s="33">
        <v>4.3983032</v>
      </c>
      <c r="S140" s="33">
        <v>4.4655708000000001</v>
      </c>
      <c r="T140" s="33">
        <v>4.4267918999999996</v>
      </c>
      <c r="U140" s="33">
        <v>4.2521804999999997</v>
      </c>
      <c r="V140" s="33">
        <v>3.8062795999999999</v>
      </c>
      <c r="W140" s="33">
        <v>3.4007999999999998</v>
      </c>
      <c r="X140" s="33">
        <v>3.1939875</v>
      </c>
      <c r="Y140" s="33">
        <v>3.1248572999999999</v>
      </c>
      <c r="Z140" s="33">
        <v>2.9027113999999998</v>
      </c>
      <c r="AA140" s="33">
        <v>2.6805308999999999</v>
      </c>
      <c r="AB140" s="33">
        <v>2.5100468999999999</v>
      </c>
      <c r="AC140" s="33">
        <v>2.1665210000000001E-2</v>
      </c>
      <c r="AD140" s="33">
        <v>1.320905E-2</v>
      </c>
      <c r="AE140" s="33">
        <v>3.4309E-4</v>
      </c>
      <c r="AF140" s="33">
        <v>8.3107900000000002E-3</v>
      </c>
      <c r="AG140" s="33">
        <v>7.4291799999999996E-3</v>
      </c>
      <c r="AH140" s="33">
        <v>-1.612415E-2</v>
      </c>
      <c r="AI140" s="33">
        <v>-6.8825120000000004E-2</v>
      </c>
      <c r="AJ140" s="33">
        <v>-7.0275420000000005E-2</v>
      </c>
      <c r="AK140" s="33">
        <v>-4.1900519999999997E-2</v>
      </c>
      <c r="AL140" s="33">
        <v>-4.5983679999999999E-2</v>
      </c>
      <c r="AM140" s="33">
        <v>-8.1589629999999996E-2</v>
      </c>
      <c r="AN140" s="33">
        <v>-8.5858920000000005E-2</v>
      </c>
      <c r="AO140" s="33">
        <v>-8.8754760000000002E-2</v>
      </c>
      <c r="AP140" s="33">
        <v>-6.3641249999999996E-2</v>
      </c>
      <c r="AQ140" s="33">
        <v>1.8322890000000001E-2</v>
      </c>
      <c r="AR140" s="33">
        <v>5.5873029999999997E-2</v>
      </c>
      <c r="AS140" s="33">
        <v>6.334468E-2</v>
      </c>
      <c r="AT140" s="33">
        <v>3.6412449999999999E-2</v>
      </c>
      <c r="AU140" s="33">
        <v>-2.6655069999999999E-2</v>
      </c>
      <c r="AV140" s="33">
        <v>-7.8239829999999996E-2</v>
      </c>
      <c r="AW140" s="33">
        <v>-8.6525480000000002E-2</v>
      </c>
      <c r="AX140" s="33">
        <v>-7.5846869999999997E-2</v>
      </c>
      <c r="AY140" s="33">
        <v>-7.5560890000000006E-2</v>
      </c>
      <c r="AZ140" s="33">
        <v>-7.1382070000000006E-2</v>
      </c>
      <c r="BA140" s="33">
        <v>3.1665350000000002E-2</v>
      </c>
      <c r="BB140" s="33">
        <v>2.275512E-2</v>
      </c>
      <c r="BC140" s="33">
        <v>9.3320699999999996E-3</v>
      </c>
      <c r="BD140" s="33">
        <v>1.6742239999999999E-2</v>
      </c>
      <c r="BE140" s="33">
        <v>1.578603E-2</v>
      </c>
      <c r="BF140" s="33">
        <v>-6.7617500000000004E-3</v>
      </c>
      <c r="BG140" s="33">
        <v>-5.7305170000000002E-2</v>
      </c>
      <c r="BH140" s="33">
        <v>-5.579448E-2</v>
      </c>
      <c r="BI140" s="33">
        <v>-2.649373E-2</v>
      </c>
      <c r="BJ140" s="33">
        <v>-2.8552549999999999E-2</v>
      </c>
      <c r="BK140" s="33">
        <v>-6.2267089999999997E-2</v>
      </c>
      <c r="BL140" s="33">
        <v>-6.5184409999999998E-2</v>
      </c>
      <c r="BM140" s="33">
        <v>-6.8141999999999994E-2</v>
      </c>
      <c r="BN140" s="33">
        <v>-4.5250819999999997E-2</v>
      </c>
      <c r="BO140" s="33">
        <v>3.8673119999999998E-2</v>
      </c>
      <c r="BP140" s="33">
        <v>7.5060009999999996E-2</v>
      </c>
      <c r="BQ140" s="33">
        <v>8.1097530000000001E-2</v>
      </c>
      <c r="BR140" s="33">
        <v>5.377469E-2</v>
      </c>
      <c r="BS140" s="33">
        <v>-9.6436999999999998E-3</v>
      </c>
      <c r="BT140" s="33">
        <v>-6.100999E-2</v>
      </c>
      <c r="BU140" s="33">
        <v>-6.9265049999999995E-2</v>
      </c>
      <c r="BV140" s="33">
        <v>-5.7791919999999997E-2</v>
      </c>
      <c r="BW140" s="33">
        <v>-5.688547E-2</v>
      </c>
      <c r="BX140" s="33">
        <v>-5.3542529999999998E-2</v>
      </c>
      <c r="BY140" s="33">
        <v>3.8591430000000003E-2</v>
      </c>
      <c r="BZ140" s="33">
        <v>2.9366699999999999E-2</v>
      </c>
      <c r="CA140" s="33">
        <v>1.555782E-2</v>
      </c>
      <c r="CB140" s="33">
        <v>2.2581830000000001E-2</v>
      </c>
      <c r="CC140" s="33">
        <v>2.157396E-2</v>
      </c>
      <c r="CD140" s="33">
        <v>-2.7737999999999998E-4</v>
      </c>
      <c r="CE140" s="33">
        <v>-4.9326479999999999E-2</v>
      </c>
      <c r="CF140" s="33">
        <v>-4.5765029999999998E-2</v>
      </c>
      <c r="CG140" s="33">
        <v>-1.582304E-2</v>
      </c>
      <c r="CH140" s="33">
        <v>-1.6479799999999999E-2</v>
      </c>
      <c r="CI140" s="33">
        <v>-4.888435E-2</v>
      </c>
      <c r="CJ140" s="33">
        <v>-5.0865300000000002E-2</v>
      </c>
      <c r="CK140" s="33">
        <v>-5.3865669999999997E-2</v>
      </c>
      <c r="CL140" s="33">
        <v>-3.2513670000000001E-2</v>
      </c>
      <c r="CM140" s="33">
        <v>5.2767639999999998E-2</v>
      </c>
      <c r="CN140" s="33">
        <v>8.8348850000000007E-2</v>
      </c>
      <c r="CO140" s="33">
        <v>9.3393089999999998E-2</v>
      </c>
      <c r="CP140" s="33">
        <v>6.5799730000000001E-2</v>
      </c>
      <c r="CQ140" s="33">
        <v>2.13832E-3</v>
      </c>
      <c r="CR140" s="33">
        <v>-4.9076649999999999E-2</v>
      </c>
      <c r="CS140" s="33">
        <v>-5.7310529999999998E-2</v>
      </c>
      <c r="CT140" s="33">
        <v>-4.528712E-2</v>
      </c>
      <c r="CU140" s="33">
        <v>-4.3950940000000001E-2</v>
      </c>
      <c r="CV140" s="33">
        <v>-4.118691E-2</v>
      </c>
      <c r="CW140" s="33">
        <v>4.5517500000000002E-2</v>
      </c>
      <c r="CX140" s="33">
        <v>3.5978280000000001E-2</v>
      </c>
      <c r="CY140" s="33">
        <v>2.178356E-2</v>
      </c>
      <c r="CZ140" s="33">
        <v>2.8421419999999999E-2</v>
      </c>
      <c r="DA140" s="33">
        <v>2.736189E-2</v>
      </c>
      <c r="DB140" s="33">
        <v>6.2069999999999998E-3</v>
      </c>
      <c r="DC140" s="33">
        <v>-4.1347790000000002E-2</v>
      </c>
      <c r="DD140" s="33">
        <v>-3.5735580000000003E-2</v>
      </c>
      <c r="DE140" s="33">
        <v>-5.15234E-3</v>
      </c>
      <c r="DF140" s="33">
        <v>-4.40706E-3</v>
      </c>
      <c r="DG140" s="33">
        <v>-3.5501610000000003E-2</v>
      </c>
      <c r="DH140" s="33">
        <v>-3.6546189999999999E-2</v>
      </c>
      <c r="DI140" s="33">
        <v>-3.9589329999999999E-2</v>
      </c>
      <c r="DJ140" s="33">
        <v>-1.9776510000000001E-2</v>
      </c>
      <c r="DK140" s="33">
        <v>6.6862149999999995E-2</v>
      </c>
      <c r="DL140" s="33">
        <v>0.1016377</v>
      </c>
      <c r="DM140" s="33">
        <v>0.10568866</v>
      </c>
      <c r="DN140" s="33">
        <v>7.7824770000000001E-2</v>
      </c>
      <c r="DO140" s="33">
        <v>1.392035E-2</v>
      </c>
      <c r="DP140" s="33">
        <v>-3.7143320000000001E-2</v>
      </c>
      <c r="DQ140" s="33">
        <v>-4.5356010000000002E-2</v>
      </c>
      <c r="DR140" s="33">
        <v>-3.2782310000000002E-2</v>
      </c>
      <c r="DS140" s="33">
        <v>-3.10164E-2</v>
      </c>
      <c r="DT140" s="33">
        <v>-2.8831300000000001E-2</v>
      </c>
      <c r="DU140" s="33">
        <v>5.5517650000000002E-2</v>
      </c>
      <c r="DV140" s="33">
        <v>4.5524349999999998E-2</v>
      </c>
      <c r="DW140" s="33">
        <v>3.0772540000000001E-2</v>
      </c>
      <c r="DX140" s="33">
        <v>3.6852860000000001E-2</v>
      </c>
      <c r="DY140" s="33">
        <v>3.571875E-2</v>
      </c>
      <c r="DZ140" s="33">
        <v>1.5569400000000001E-2</v>
      </c>
      <c r="EA140" s="33">
        <v>-2.9827840000000001E-2</v>
      </c>
      <c r="EB140" s="33">
        <v>-2.125465E-2</v>
      </c>
      <c r="EC140" s="33">
        <v>1.025444E-2</v>
      </c>
      <c r="ED140" s="33">
        <v>1.302407E-2</v>
      </c>
      <c r="EE140" s="33">
        <v>-1.617907E-2</v>
      </c>
      <c r="EF140" s="33">
        <v>-1.5871679999999999E-2</v>
      </c>
      <c r="EG140" s="33">
        <v>-1.897658E-2</v>
      </c>
      <c r="EH140" s="33">
        <v>-1.38608E-3</v>
      </c>
      <c r="EI140" s="33">
        <v>8.7212390000000001E-2</v>
      </c>
      <c r="EJ140" s="33">
        <v>0.12082468</v>
      </c>
      <c r="EK140" s="33">
        <v>0.1234415</v>
      </c>
      <c r="EL140" s="33">
        <v>9.5187019999999997E-2</v>
      </c>
      <c r="EM140" s="33">
        <v>3.0931710000000001E-2</v>
      </c>
      <c r="EN140" s="33">
        <v>-1.9913480000000001E-2</v>
      </c>
      <c r="EO140" s="33">
        <v>-2.809559E-2</v>
      </c>
      <c r="EP140" s="33">
        <v>-1.472736E-2</v>
      </c>
      <c r="EQ140" s="33">
        <v>-1.234099E-2</v>
      </c>
      <c r="ER140" s="33">
        <v>-1.099175E-2</v>
      </c>
      <c r="ES140" s="33">
        <v>73.025740999999996</v>
      </c>
      <c r="ET140" s="33">
        <v>71.567389000000006</v>
      </c>
      <c r="EU140" s="33">
        <v>70.632895000000005</v>
      </c>
      <c r="EV140" s="33">
        <v>69.457830000000001</v>
      </c>
      <c r="EW140" s="33">
        <v>68.546244000000002</v>
      </c>
      <c r="EX140" s="33">
        <v>67.980226999999999</v>
      </c>
      <c r="EY140" s="33">
        <v>67.661435999999995</v>
      </c>
      <c r="EZ140" s="33">
        <v>69.991596999999999</v>
      </c>
      <c r="FA140" s="33">
        <v>74.477974000000003</v>
      </c>
      <c r="FB140" s="33">
        <v>78.762519999999995</v>
      </c>
      <c r="FC140" s="33">
        <v>82.839630999999997</v>
      </c>
      <c r="FD140" s="33">
        <v>86.507673999999994</v>
      </c>
      <c r="FE140" s="33">
        <v>89.952077000000003</v>
      </c>
      <c r="FF140" s="33">
        <v>92.340872000000005</v>
      </c>
      <c r="FG140" s="33">
        <v>94.201736999999994</v>
      </c>
      <c r="FH140" s="33">
        <v>94.648655000000005</v>
      </c>
      <c r="FI140" s="33">
        <v>93.785567</v>
      </c>
      <c r="FJ140" s="33">
        <v>91.329149999999998</v>
      </c>
      <c r="FK140" s="33">
        <v>88.370106000000007</v>
      </c>
      <c r="FL140" s="33">
        <v>83.010883000000007</v>
      </c>
      <c r="FM140" s="33">
        <v>79.354242999999997</v>
      </c>
      <c r="FN140" s="33">
        <v>76.610595000000004</v>
      </c>
      <c r="FO140" s="33">
        <v>74.385912000000005</v>
      </c>
      <c r="FP140" s="33">
        <v>72.920321000000001</v>
      </c>
      <c r="FQ140" s="33">
        <v>0.22267880000000001</v>
      </c>
      <c r="FR140" s="82">
        <v>2.2944900000000001E-2</v>
      </c>
      <c r="FS140">
        <v>1</v>
      </c>
    </row>
    <row r="141" spans="1:175" x14ac:dyDescent="0.2">
      <c r="A141" s="18" t="s">
        <v>0</v>
      </c>
      <c r="B141" s="27" t="s">
        <v>204</v>
      </c>
      <c r="C141" s="27">
        <v>42976</v>
      </c>
      <c r="D141" s="33">
        <v>49587</v>
      </c>
      <c r="E141" s="33">
        <v>2.4334891999999999</v>
      </c>
      <c r="F141" s="33">
        <v>2.3599838000000002</v>
      </c>
      <c r="G141" s="33">
        <v>2.3045263</v>
      </c>
      <c r="H141" s="33">
        <v>2.2829353999999999</v>
      </c>
      <c r="I141" s="33">
        <v>2.3138350000000001</v>
      </c>
      <c r="J141" s="33">
        <v>2.4626321999999998</v>
      </c>
      <c r="K141" s="33">
        <v>2.6371462999999999</v>
      </c>
      <c r="L141" s="33">
        <v>2.8664461999999999</v>
      </c>
      <c r="M141" s="33">
        <v>3.2535451000000002</v>
      </c>
      <c r="N141" s="33">
        <v>3.5636462</v>
      </c>
      <c r="O141" s="33">
        <v>3.8119652999999998</v>
      </c>
      <c r="P141" s="33">
        <v>4.0170767999999999</v>
      </c>
      <c r="Q141" s="33">
        <v>4.1025761999999997</v>
      </c>
      <c r="R141" s="33">
        <v>4.2063617999999998</v>
      </c>
      <c r="S141" s="33">
        <v>4.2371594000000004</v>
      </c>
      <c r="T141" s="33">
        <v>4.1749169000000004</v>
      </c>
      <c r="U141" s="33">
        <v>3.9892672999999998</v>
      </c>
      <c r="V141" s="33">
        <v>3.5763025000000002</v>
      </c>
      <c r="W141" s="33">
        <v>3.2056271999999999</v>
      </c>
      <c r="X141" s="33">
        <v>3.0572244</v>
      </c>
      <c r="Y141" s="33">
        <v>3.0179491000000001</v>
      </c>
      <c r="Z141" s="33">
        <v>2.8261896000000002</v>
      </c>
      <c r="AA141" s="33">
        <v>2.6117061000000001</v>
      </c>
      <c r="AB141" s="33">
        <v>2.4487293999999999</v>
      </c>
      <c r="AC141" s="33">
        <v>-1.8092899999999999E-2</v>
      </c>
      <c r="AD141" s="33">
        <v>-7.3092900000000004E-3</v>
      </c>
      <c r="AE141" s="33">
        <v>-1.21788E-3</v>
      </c>
      <c r="AF141" s="33">
        <v>-7.3397499999999999E-3</v>
      </c>
      <c r="AG141" s="33">
        <v>-1.325429E-2</v>
      </c>
      <c r="AH141" s="33">
        <v>-2.9781999999999999E-2</v>
      </c>
      <c r="AI141" s="33">
        <v>-5.4966559999999998E-2</v>
      </c>
      <c r="AJ141" s="33">
        <v>-2.2880910000000001E-2</v>
      </c>
      <c r="AK141" s="33">
        <v>-1.0799359999999999E-2</v>
      </c>
      <c r="AL141" s="33">
        <v>-1.92512E-2</v>
      </c>
      <c r="AM141" s="33">
        <v>-4.0359449999999998E-2</v>
      </c>
      <c r="AN141" s="33">
        <v>-8.9914499999999998E-3</v>
      </c>
      <c r="AO141" s="33">
        <v>-2.3700909999999999E-2</v>
      </c>
      <c r="AP141" s="33">
        <v>-4.3098629999999999E-2</v>
      </c>
      <c r="AQ141" s="33">
        <v>-2.8623340000000001E-2</v>
      </c>
      <c r="AR141" s="33">
        <v>-2.6663929999999999E-2</v>
      </c>
      <c r="AS141" s="33">
        <v>-3.3958090000000003E-2</v>
      </c>
      <c r="AT141" s="33">
        <v>-4.0422590000000001E-2</v>
      </c>
      <c r="AU141" s="33">
        <v>-8.5501060000000004E-2</v>
      </c>
      <c r="AV141" s="33">
        <v>-6.7729609999999996E-2</v>
      </c>
      <c r="AW141" s="33">
        <v>-4.4663870000000001E-2</v>
      </c>
      <c r="AX141" s="33">
        <v>-2.3867309999999999E-2</v>
      </c>
      <c r="AY141" s="33">
        <v>-2.999624E-2</v>
      </c>
      <c r="AZ141" s="33">
        <v>-3.2547689999999997E-2</v>
      </c>
      <c r="BA141" s="33">
        <v>-8.9205099999999996E-3</v>
      </c>
      <c r="BB141" s="33">
        <v>1.01628E-3</v>
      </c>
      <c r="BC141" s="33">
        <v>7.5102600000000004E-3</v>
      </c>
      <c r="BD141" s="33">
        <v>9.8101999999999998E-4</v>
      </c>
      <c r="BE141" s="33">
        <v>-5.0912600000000002E-3</v>
      </c>
      <c r="BF141" s="33">
        <v>-2.1637989999999999E-2</v>
      </c>
      <c r="BG141" s="33">
        <v>-4.5653199999999998E-2</v>
      </c>
      <c r="BH141" s="33">
        <v>-1.1132400000000001E-2</v>
      </c>
      <c r="BI141" s="33">
        <v>7.63681E-3</v>
      </c>
      <c r="BJ141" s="33">
        <v>-3.6620000000000001E-4</v>
      </c>
      <c r="BK141" s="33">
        <v>-2.1835770000000001E-2</v>
      </c>
      <c r="BL141" s="33">
        <v>1.0088110000000001E-2</v>
      </c>
      <c r="BM141" s="33">
        <v>-3.4496399999999999E-3</v>
      </c>
      <c r="BN141" s="33">
        <v>-2.2947080000000002E-2</v>
      </c>
      <c r="BO141" s="33">
        <v>-8.0153700000000008E-3</v>
      </c>
      <c r="BP141" s="33">
        <v>-5.3041299999999998E-3</v>
      </c>
      <c r="BQ141" s="33">
        <v>-1.3670699999999999E-2</v>
      </c>
      <c r="BR141" s="33">
        <v>-2.180789E-2</v>
      </c>
      <c r="BS141" s="33">
        <v>-6.9857530000000001E-2</v>
      </c>
      <c r="BT141" s="33">
        <v>-5.2482670000000002E-2</v>
      </c>
      <c r="BU141" s="33">
        <v>-3.0151299999999999E-2</v>
      </c>
      <c r="BV141" s="33">
        <v>-1.043004E-2</v>
      </c>
      <c r="BW141" s="33">
        <v>-1.5888780000000002E-2</v>
      </c>
      <c r="BX141" s="33">
        <v>-1.8459679999999999E-2</v>
      </c>
      <c r="BY141" s="33">
        <v>-2.5677400000000002E-3</v>
      </c>
      <c r="BZ141" s="33">
        <v>6.78255E-3</v>
      </c>
      <c r="CA141" s="33">
        <v>1.3555350000000001E-2</v>
      </c>
      <c r="CB141" s="33">
        <v>6.7439500000000003E-3</v>
      </c>
      <c r="CC141" s="33">
        <v>5.6243999999999999E-4</v>
      </c>
      <c r="CD141" s="33">
        <v>-1.5997480000000001E-2</v>
      </c>
      <c r="CE141" s="33">
        <v>-3.9202790000000001E-2</v>
      </c>
      <c r="CF141" s="33">
        <v>-2.99541E-3</v>
      </c>
      <c r="CG141" s="33">
        <v>2.0405639999999999E-2</v>
      </c>
      <c r="CH141" s="33">
        <v>1.2713489999999999E-2</v>
      </c>
      <c r="CI141" s="33">
        <v>-9.0063299999999999E-3</v>
      </c>
      <c r="CJ141" s="33">
        <v>2.3302549999999998E-2</v>
      </c>
      <c r="CK141" s="33">
        <v>1.057633E-2</v>
      </c>
      <c r="CL141" s="33">
        <v>-8.9901700000000005E-3</v>
      </c>
      <c r="CM141" s="33">
        <v>6.2576400000000001E-3</v>
      </c>
      <c r="CN141" s="33">
        <v>9.4896000000000008E-3</v>
      </c>
      <c r="CO141" s="33">
        <v>3.8028999999999998E-4</v>
      </c>
      <c r="CP141" s="33">
        <v>-8.9154100000000003E-3</v>
      </c>
      <c r="CQ141" s="33">
        <v>-5.9022860000000003E-2</v>
      </c>
      <c r="CR141" s="33">
        <v>-4.1922679999999997E-2</v>
      </c>
      <c r="CS141" s="33">
        <v>-2.009994E-2</v>
      </c>
      <c r="CT141" s="33">
        <v>-1.1234400000000001E-3</v>
      </c>
      <c r="CU141" s="33">
        <v>-6.1180000000000002E-3</v>
      </c>
      <c r="CV141" s="33">
        <v>-8.7023699999999992E-3</v>
      </c>
      <c r="CW141" s="33">
        <v>3.78503E-3</v>
      </c>
      <c r="CX141" s="33">
        <v>1.2548810000000001E-2</v>
      </c>
      <c r="CY141" s="33">
        <v>1.9600429999999999E-2</v>
      </c>
      <c r="CZ141" s="33">
        <v>1.250689E-2</v>
      </c>
      <c r="DA141" s="33">
        <v>6.2161300000000003E-3</v>
      </c>
      <c r="DB141" s="33">
        <v>-1.035696E-2</v>
      </c>
      <c r="DC141" s="33">
        <v>-3.2752379999999998E-2</v>
      </c>
      <c r="DD141" s="33">
        <v>5.1415799999999998E-3</v>
      </c>
      <c r="DE141" s="33">
        <v>3.3174469999999998E-2</v>
      </c>
      <c r="DF141" s="33">
        <v>2.5793190000000001E-2</v>
      </c>
      <c r="DG141" s="33">
        <v>3.8231099999999998E-3</v>
      </c>
      <c r="DH141" s="33">
        <v>3.6516989999999999E-2</v>
      </c>
      <c r="DI141" s="33">
        <v>2.4602300000000001E-2</v>
      </c>
      <c r="DJ141" s="33">
        <v>4.9667299999999999E-3</v>
      </c>
      <c r="DK141" s="33">
        <v>2.0530650000000001E-2</v>
      </c>
      <c r="DL141" s="33">
        <v>2.4283329999999999E-2</v>
      </c>
      <c r="DM141" s="33">
        <v>1.443127E-2</v>
      </c>
      <c r="DN141" s="33">
        <v>3.9770700000000001E-3</v>
      </c>
      <c r="DO141" s="33">
        <v>-4.81882E-2</v>
      </c>
      <c r="DP141" s="33">
        <v>-3.13627E-2</v>
      </c>
      <c r="DQ141" s="33">
        <v>-1.004857E-2</v>
      </c>
      <c r="DR141" s="33">
        <v>8.18317E-3</v>
      </c>
      <c r="DS141" s="33">
        <v>3.65278E-3</v>
      </c>
      <c r="DT141" s="33">
        <v>1.0549400000000001E-3</v>
      </c>
      <c r="DU141" s="33">
        <v>1.2957430000000001E-2</v>
      </c>
      <c r="DV141" s="33">
        <v>2.087439E-2</v>
      </c>
      <c r="DW141" s="33">
        <v>2.8328570000000001E-2</v>
      </c>
      <c r="DX141" s="33">
        <v>2.082765E-2</v>
      </c>
      <c r="DY141" s="33">
        <v>1.437917E-2</v>
      </c>
      <c r="DZ141" s="33">
        <v>-2.21295E-3</v>
      </c>
      <c r="EA141" s="33">
        <v>-2.343901E-2</v>
      </c>
      <c r="EB141" s="33">
        <v>1.689009E-2</v>
      </c>
      <c r="EC141" s="33">
        <v>5.1610639999999999E-2</v>
      </c>
      <c r="ED141" s="33">
        <v>4.467819E-2</v>
      </c>
      <c r="EE141" s="33">
        <v>2.2346789999999998E-2</v>
      </c>
      <c r="EF141" s="33">
        <v>5.5596550000000002E-2</v>
      </c>
      <c r="EG141" s="33">
        <v>4.4853579999999997E-2</v>
      </c>
      <c r="EH141" s="33">
        <v>2.511828E-2</v>
      </c>
      <c r="EI141" s="33">
        <v>4.1138620000000001E-2</v>
      </c>
      <c r="EJ141" s="33">
        <v>4.5643129999999997E-2</v>
      </c>
      <c r="EK141" s="33">
        <v>3.4718659999999998E-2</v>
      </c>
      <c r="EL141" s="33">
        <v>2.2591770000000001E-2</v>
      </c>
      <c r="EM141" s="33">
        <v>-3.2544669999999998E-2</v>
      </c>
      <c r="EN141" s="33">
        <v>-1.611576E-2</v>
      </c>
      <c r="EO141" s="33">
        <v>4.4640000000000001E-3</v>
      </c>
      <c r="EP141" s="33">
        <v>2.1620440000000001E-2</v>
      </c>
      <c r="EQ141" s="33">
        <v>1.776024E-2</v>
      </c>
      <c r="ER141" s="33">
        <v>1.5142950000000001E-2</v>
      </c>
      <c r="ES141" s="33">
        <v>71.919659999999993</v>
      </c>
      <c r="ET141" s="33">
        <v>70.569184000000007</v>
      </c>
      <c r="EU141" s="33">
        <v>69.359476999999998</v>
      </c>
      <c r="EV141" s="33">
        <v>68.619439</v>
      </c>
      <c r="EW141" s="33">
        <v>67.851522000000003</v>
      </c>
      <c r="EX141" s="33">
        <v>66.853848999999997</v>
      </c>
      <c r="EY141" s="33">
        <v>66.818960000000004</v>
      </c>
      <c r="EZ141" s="33">
        <v>67.799470999999997</v>
      </c>
      <c r="FA141" s="33">
        <v>70.886042000000003</v>
      </c>
      <c r="FB141" s="33">
        <v>74.360247000000001</v>
      </c>
      <c r="FC141" s="33">
        <v>77.662852999999998</v>
      </c>
      <c r="FD141" s="33">
        <v>81.166650000000004</v>
      </c>
      <c r="FE141" s="33">
        <v>84.193119999999993</v>
      </c>
      <c r="FF141" s="33">
        <v>86.908320000000003</v>
      </c>
      <c r="FG141" s="33">
        <v>87.923945000000003</v>
      </c>
      <c r="FH141" s="33">
        <v>88.058304000000007</v>
      </c>
      <c r="FI141" s="33">
        <v>87.855176999999998</v>
      </c>
      <c r="FJ141" s="33">
        <v>85.852289999999996</v>
      </c>
      <c r="FK141" s="33">
        <v>83.091305000000006</v>
      </c>
      <c r="FL141" s="33">
        <v>78.562551999999997</v>
      </c>
      <c r="FM141" s="33">
        <v>75.814051000000006</v>
      </c>
      <c r="FN141" s="33">
        <v>73.414613000000003</v>
      </c>
      <c r="FO141" s="33">
        <v>71.657798999999997</v>
      </c>
      <c r="FP141" s="33">
        <v>69.811446000000004</v>
      </c>
      <c r="FQ141" s="33">
        <v>0.23656569999999999</v>
      </c>
      <c r="FR141" s="82">
        <v>2.5613899999999998E-2</v>
      </c>
      <c r="FS141">
        <v>1</v>
      </c>
    </row>
    <row r="142" spans="1:175" x14ac:dyDescent="0.2">
      <c r="A142" s="18" t="s">
        <v>0</v>
      </c>
      <c r="B142" s="27" t="s">
        <v>204</v>
      </c>
      <c r="C142" s="27">
        <v>42978</v>
      </c>
      <c r="D142" s="33">
        <v>49548</v>
      </c>
      <c r="E142" s="33">
        <v>2.2633269999999999</v>
      </c>
      <c r="F142" s="33">
        <v>2.1946287</v>
      </c>
      <c r="G142" s="33">
        <v>2.1511062999999999</v>
      </c>
      <c r="H142" s="33">
        <v>2.1335237</v>
      </c>
      <c r="I142" s="33">
        <v>2.1699723</v>
      </c>
      <c r="J142" s="33">
        <v>2.3230599999999999</v>
      </c>
      <c r="K142" s="33">
        <v>2.4717661999999998</v>
      </c>
      <c r="L142" s="33">
        <v>2.6854946000000002</v>
      </c>
      <c r="M142" s="33">
        <v>3.0694165</v>
      </c>
      <c r="N142" s="33">
        <v>3.4058009</v>
      </c>
      <c r="O142" s="33">
        <v>3.6881773</v>
      </c>
      <c r="P142" s="33">
        <v>3.9036317999999999</v>
      </c>
      <c r="Q142" s="33">
        <v>4.0433424999999996</v>
      </c>
      <c r="R142" s="33">
        <v>4.2139160000000002</v>
      </c>
      <c r="S142" s="33">
        <v>4.3151099999999998</v>
      </c>
      <c r="T142" s="33">
        <v>4.3089855999999997</v>
      </c>
      <c r="U142" s="33">
        <v>4.1708733999999996</v>
      </c>
      <c r="V142" s="33">
        <v>3.7775289000000001</v>
      </c>
      <c r="W142" s="33">
        <v>3.3976421999999999</v>
      </c>
      <c r="X142" s="33">
        <v>3.2281328</v>
      </c>
      <c r="Y142" s="33">
        <v>3.1484499000000001</v>
      </c>
      <c r="Z142" s="33">
        <v>2.9299588000000001</v>
      </c>
      <c r="AA142" s="33">
        <v>2.6901468999999998</v>
      </c>
      <c r="AB142" s="33">
        <v>2.5250083999999999</v>
      </c>
      <c r="AC142" s="33">
        <v>-3.0825829999999999E-2</v>
      </c>
      <c r="AD142" s="33">
        <v>-2.119501E-2</v>
      </c>
      <c r="AE142" s="33">
        <v>-8.3320400000000006E-3</v>
      </c>
      <c r="AF142" s="33">
        <v>-1.4996270000000001E-2</v>
      </c>
      <c r="AG142" s="33">
        <v>-8.4871400000000007E-3</v>
      </c>
      <c r="AH142" s="33">
        <v>-9.4845999999999993E-3</v>
      </c>
      <c r="AI142" s="33">
        <v>-4.4871399999999999E-2</v>
      </c>
      <c r="AJ142" s="33">
        <v>-1.8109759999999999E-2</v>
      </c>
      <c r="AK142" s="33">
        <v>8.4732399999999999E-3</v>
      </c>
      <c r="AL142" s="33">
        <v>1.447471E-2</v>
      </c>
      <c r="AM142" s="33">
        <v>9.0708999999999998E-3</v>
      </c>
      <c r="AN142" s="33">
        <v>1.041833E-2</v>
      </c>
      <c r="AO142" s="33">
        <v>1.269758E-2</v>
      </c>
      <c r="AP142" s="33">
        <v>1.54935E-2</v>
      </c>
      <c r="AQ142" s="33">
        <v>3.7750279999999997E-2</v>
      </c>
      <c r="AR142" s="33">
        <v>2.5326069999999999E-2</v>
      </c>
      <c r="AS142" s="33">
        <v>3.5255149999999999E-2</v>
      </c>
      <c r="AT142" s="33">
        <v>3.4362910000000003E-2</v>
      </c>
      <c r="AU142" s="33">
        <v>-2.489595E-2</v>
      </c>
      <c r="AV142" s="33">
        <v>-8.1974179999999994E-2</v>
      </c>
      <c r="AW142" s="33">
        <v>-7.5517589999999996E-2</v>
      </c>
      <c r="AX142" s="33">
        <v>-7.4065510000000001E-2</v>
      </c>
      <c r="AY142" s="33">
        <v>-8.9714870000000002E-2</v>
      </c>
      <c r="AZ142" s="33">
        <v>-9.3022350000000004E-2</v>
      </c>
      <c r="BA142" s="33">
        <v>-2.3801280000000001E-2</v>
      </c>
      <c r="BB142" s="33">
        <v>-1.4087779999999999E-2</v>
      </c>
      <c r="BC142" s="33">
        <v>-2.4604000000000002E-3</v>
      </c>
      <c r="BD142" s="33">
        <v>-8.9130900000000002E-3</v>
      </c>
      <c r="BE142" s="33">
        <v>-2.0834500000000001E-3</v>
      </c>
      <c r="BF142" s="33">
        <v>-3.4214699999999998E-3</v>
      </c>
      <c r="BG142" s="33">
        <v>-3.5725739999999999E-2</v>
      </c>
      <c r="BH142" s="33">
        <v>-8.8862200000000002E-3</v>
      </c>
      <c r="BI142" s="33">
        <v>1.8142479999999999E-2</v>
      </c>
      <c r="BJ142" s="33">
        <v>2.6669539999999999E-2</v>
      </c>
      <c r="BK142" s="33">
        <v>2.2780180000000001E-2</v>
      </c>
      <c r="BL142" s="33">
        <v>2.5711459999999998E-2</v>
      </c>
      <c r="BM142" s="33">
        <v>2.9826829999999999E-2</v>
      </c>
      <c r="BN142" s="33">
        <v>3.61041E-2</v>
      </c>
      <c r="BO142" s="33">
        <v>6.1029739999999999E-2</v>
      </c>
      <c r="BP142" s="33">
        <v>4.8410549999999997E-2</v>
      </c>
      <c r="BQ142" s="33">
        <v>5.8322640000000002E-2</v>
      </c>
      <c r="BR142" s="33">
        <v>5.5477859999999997E-2</v>
      </c>
      <c r="BS142" s="33">
        <v>-3.7867199999999999E-3</v>
      </c>
      <c r="BT142" s="33">
        <v>-5.9091079999999997E-2</v>
      </c>
      <c r="BU142" s="33">
        <v>-5.2853949999999997E-2</v>
      </c>
      <c r="BV142" s="33">
        <v>-5.1289429999999997E-2</v>
      </c>
      <c r="BW142" s="33">
        <v>-6.6506350000000006E-2</v>
      </c>
      <c r="BX142" s="33">
        <v>-6.8692130000000004E-2</v>
      </c>
      <c r="BY142" s="33">
        <v>-1.8936100000000001E-2</v>
      </c>
      <c r="BZ142" s="33">
        <v>-9.1653399999999993E-3</v>
      </c>
      <c r="CA142" s="33">
        <v>1.60629E-3</v>
      </c>
      <c r="CB142" s="33">
        <v>-4.69989E-3</v>
      </c>
      <c r="CC142" s="33">
        <v>2.3517299999999998E-3</v>
      </c>
      <c r="CD142" s="33">
        <v>7.7782999999999997E-4</v>
      </c>
      <c r="CE142" s="33">
        <v>-2.9391489999999999E-2</v>
      </c>
      <c r="CF142" s="33">
        <v>-2.49803E-3</v>
      </c>
      <c r="CG142" s="33">
        <v>2.4839360000000001E-2</v>
      </c>
      <c r="CH142" s="33">
        <v>3.5115630000000002E-2</v>
      </c>
      <c r="CI142" s="33">
        <v>3.2275180000000001E-2</v>
      </c>
      <c r="CJ142" s="33">
        <v>3.6303439999999999E-2</v>
      </c>
      <c r="CK142" s="33">
        <v>4.1690499999999998E-2</v>
      </c>
      <c r="CL142" s="33">
        <v>5.0378930000000002E-2</v>
      </c>
      <c r="CM142" s="33">
        <v>7.7153029999999997E-2</v>
      </c>
      <c r="CN142" s="33">
        <v>6.4398789999999997E-2</v>
      </c>
      <c r="CO142" s="33">
        <v>7.4299100000000007E-2</v>
      </c>
      <c r="CP142" s="33">
        <v>7.0102010000000006E-2</v>
      </c>
      <c r="CQ142" s="33">
        <v>1.083347E-2</v>
      </c>
      <c r="CR142" s="33">
        <v>-4.3242309999999999E-2</v>
      </c>
      <c r="CS142" s="33">
        <v>-3.715719E-2</v>
      </c>
      <c r="CT142" s="33">
        <v>-3.5514789999999997E-2</v>
      </c>
      <c r="CU142" s="33">
        <v>-5.0432200000000003E-2</v>
      </c>
      <c r="CV142" s="33">
        <v>-5.1841089999999999E-2</v>
      </c>
      <c r="CW142" s="33">
        <v>-1.4070920000000001E-2</v>
      </c>
      <c r="CX142" s="33">
        <v>-4.24289E-3</v>
      </c>
      <c r="CY142" s="33">
        <v>5.6729700000000003E-3</v>
      </c>
      <c r="CZ142" s="33">
        <v>-4.8670000000000001E-4</v>
      </c>
      <c r="DA142" s="33">
        <v>6.7869100000000002E-3</v>
      </c>
      <c r="DB142" s="33">
        <v>4.9771299999999997E-3</v>
      </c>
      <c r="DC142" s="33">
        <v>-2.3057230000000001E-2</v>
      </c>
      <c r="DD142" s="33">
        <v>3.8901600000000001E-3</v>
      </c>
      <c r="DE142" s="33">
        <v>3.1536250000000002E-2</v>
      </c>
      <c r="DF142" s="33">
        <v>4.356173E-2</v>
      </c>
      <c r="DG142" s="33">
        <v>4.1770189999999999E-2</v>
      </c>
      <c r="DH142" s="33">
        <v>4.6895409999999998E-2</v>
      </c>
      <c r="DI142" s="33">
        <v>5.3554169999999998E-2</v>
      </c>
      <c r="DJ142" s="33">
        <v>6.4653769999999999E-2</v>
      </c>
      <c r="DK142" s="33">
        <v>9.3276310000000001E-2</v>
      </c>
      <c r="DL142" s="33">
        <v>8.0387029999999998E-2</v>
      </c>
      <c r="DM142" s="33">
        <v>9.0275569999999999E-2</v>
      </c>
      <c r="DN142" s="33">
        <v>8.472615E-2</v>
      </c>
      <c r="DO142" s="33">
        <v>2.5453670000000001E-2</v>
      </c>
      <c r="DP142" s="33">
        <v>-2.7393540000000001E-2</v>
      </c>
      <c r="DQ142" s="33">
        <v>-2.1460420000000001E-2</v>
      </c>
      <c r="DR142" s="33">
        <v>-1.974014E-2</v>
      </c>
      <c r="DS142" s="33">
        <v>-3.4358050000000001E-2</v>
      </c>
      <c r="DT142" s="33">
        <v>-3.4990050000000002E-2</v>
      </c>
      <c r="DU142" s="33">
        <v>-7.0463599999999998E-3</v>
      </c>
      <c r="DV142" s="33">
        <v>2.8643399999999999E-3</v>
      </c>
      <c r="DW142" s="33">
        <v>1.154462E-2</v>
      </c>
      <c r="DX142" s="33">
        <v>5.59648E-3</v>
      </c>
      <c r="DY142" s="33">
        <v>1.31906E-2</v>
      </c>
      <c r="DZ142" s="33">
        <v>1.104026E-2</v>
      </c>
      <c r="EA142" s="33">
        <v>-1.391157E-2</v>
      </c>
      <c r="EB142" s="33">
        <v>1.3113700000000001E-2</v>
      </c>
      <c r="EC142" s="33">
        <v>4.1205489999999997E-2</v>
      </c>
      <c r="ED142" s="33">
        <v>5.5756559999999997E-2</v>
      </c>
      <c r="EE142" s="33">
        <v>5.5479460000000001E-2</v>
      </c>
      <c r="EF142" s="33">
        <v>6.218854E-2</v>
      </c>
      <c r="EG142" s="33">
        <v>7.0683419999999997E-2</v>
      </c>
      <c r="EH142" s="33">
        <v>8.5264359999999997E-2</v>
      </c>
      <c r="EI142" s="33">
        <v>0.11655578</v>
      </c>
      <c r="EJ142" s="33">
        <v>0.10347149999999999</v>
      </c>
      <c r="EK142" s="33">
        <v>0.11334306</v>
      </c>
      <c r="EL142" s="33">
        <v>0.10584109999999999</v>
      </c>
      <c r="EM142" s="33">
        <v>4.6562899999999997E-2</v>
      </c>
      <c r="EN142" s="33">
        <v>-4.5104400000000001E-3</v>
      </c>
      <c r="EO142" s="33">
        <v>1.2032099999999999E-3</v>
      </c>
      <c r="EP142" s="33">
        <v>3.03594E-3</v>
      </c>
      <c r="EQ142" s="33">
        <v>-1.114953E-2</v>
      </c>
      <c r="ER142" s="33">
        <v>-1.065982E-2</v>
      </c>
      <c r="ES142" s="33">
        <v>67.255173999999997</v>
      </c>
      <c r="ET142" s="33">
        <v>66.424858999999998</v>
      </c>
      <c r="EU142" s="33">
        <v>65.311428000000006</v>
      </c>
      <c r="EV142" s="33">
        <v>63.980184999999999</v>
      </c>
      <c r="EW142" s="33">
        <v>62.983975999999998</v>
      </c>
      <c r="EX142" s="33">
        <v>63.331026000000001</v>
      </c>
      <c r="EY142" s="33">
        <v>62.629612999999999</v>
      </c>
      <c r="EZ142" s="33">
        <v>65.253236000000001</v>
      </c>
      <c r="FA142" s="33">
        <v>70.213122999999996</v>
      </c>
      <c r="FB142" s="33">
        <v>74.469911999999994</v>
      </c>
      <c r="FC142" s="33">
        <v>78.843126999999996</v>
      </c>
      <c r="FD142" s="33">
        <v>83.130234999999999</v>
      </c>
      <c r="FE142" s="33">
        <v>86.632709000000006</v>
      </c>
      <c r="FF142" s="33">
        <v>90.257035999999999</v>
      </c>
      <c r="FG142" s="33">
        <v>92.990677000000005</v>
      </c>
      <c r="FH142" s="33">
        <v>94.942402000000001</v>
      </c>
      <c r="FI142" s="33">
        <v>95.524165999999994</v>
      </c>
      <c r="FJ142" s="33">
        <v>94.233013</v>
      </c>
      <c r="FK142" s="33">
        <v>91.354527000000004</v>
      </c>
      <c r="FL142" s="33">
        <v>86.697958999999997</v>
      </c>
      <c r="FM142" s="33">
        <v>83.813607000000005</v>
      </c>
      <c r="FN142" s="33">
        <v>81.031452999999999</v>
      </c>
      <c r="FO142" s="33">
        <v>78.966364999999996</v>
      </c>
      <c r="FP142" s="33">
        <v>77.305175000000006</v>
      </c>
      <c r="FQ142" s="33">
        <v>0.29975259999999998</v>
      </c>
      <c r="FR142" s="82">
        <v>2.88104E-2</v>
      </c>
      <c r="FS142">
        <v>1</v>
      </c>
    </row>
    <row r="143" spans="1:175" x14ac:dyDescent="0.2">
      <c r="A143" s="18" t="s">
        <v>0</v>
      </c>
      <c r="B143" s="27" t="s">
        <v>204</v>
      </c>
      <c r="C143" s="27">
        <v>42979</v>
      </c>
      <c r="D143" s="33">
        <v>49510</v>
      </c>
      <c r="E143" s="33">
        <v>2.4555929999999999</v>
      </c>
      <c r="F143" s="33">
        <v>2.3771228999999998</v>
      </c>
      <c r="G143" s="33">
        <v>2.3205648000000001</v>
      </c>
      <c r="H143" s="33">
        <v>2.3078227999999998</v>
      </c>
      <c r="I143" s="33">
        <v>2.3550244999999999</v>
      </c>
      <c r="J143" s="33">
        <v>2.4974571999999999</v>
      </c>
      <c r="K143" s="33">
        <v>2.6736325000000001</v>
      </c>
      <c r="L143" s="33">
        <v>2.8817298</v>
      </c>
      <c r="M143" s="33">
        <v>3.2911529000000002</v>
      </c>
      <c r="N143" s="33">
        <v>3.6844853999999998</v>
      </c>
      <c r="O143" s="33">
        <v>4.0596110999999997</v>
      </c>
      <c r="P143" s="33">
        <v>4.3331058000000002</v>
      </c>
      <c r="Q143" s="33">
        <v>4.4694808999999998</v>
      </c>
      <c r="R143" s="33">
        <v>4.6134864000000002</v>
      </c>
      <c r="S143" s="33">
        <v>4.6862237000000002</v>
      </c>
      <c r="T143" s="33">
        <v>4.6307201999999998</v>
      </c>
      <c r="U143" s="33">
        <v>4.4217836000000004</v>
      </c>
      <c r="V143" s="33">
        <v>3.9933295000000002</v>
      </c>
      <c r="W143" s="33">
        <v>3.6133492</v>
      </c>
      <c r="X143" s="33">
        <v>3.4190076999999999</v>
      </c>
      <c r="Y143" s="33">
        <v>3.3283697000000001</v>
      </c>
      <c r="Z143" s="33">
        <v>3.1007558</v>
      </c>
      <c r="AA143" s="33">
        <v>2.8678020000000002</v>
      </c>
      <c r="AB143" s="33">
        <v>2.6919784999999998</v>
      </c>
      <c r="AC143" s="33">
        <v>-8.9497899999999991E-3</v>
      </c>
      <c r="AD143" s="33">
        <v>-1.166712E-2</v>
      </c>
      <c r="AE143" s="33">
        <v>-1.3686159999999999E-2</v>
      </c>
      <c r="AF143" s="33">
        <v>3.9683100000000001E-3</v>
      </c>
      <c r="AG143" s="33">
        <v>1.113807E-2</v>
      </c>
      <c r="AH143" s="33">
        <v>-7.3872800000000004E-3</v>
      </c>
      <c r="AI143" s="33">
        <v>-2.6984560000000001E-2</v>
      </c>
      <c r="AJ143" s="33">
        <v>-2.6766379999999999E-2</v>
      </c>
      <c r="AK143" s="33">
        <v>-2.1138529999999999E-2</v>
      </c>
      <c r="AL143" s="33">
        <v>-2.6323829999999999E-2</v>
      </c>
      <c r="AM143" s="33">
        <v>6.1362400000000003E-3</v>
      </c>
      <c r="AN143" s="33">
        <v>2.954443E-2</v>
      </c>
      <c r="AO143" s="33">
        <v>6.055344E-2</v>
      </c>
      <c r="AP143" s="33">
        <v>9.5437599999999997E-2</v>
      </c>
      <c r="AQ143" s="33">
        <v>0.17691262999999999</v>
      </c>
      <c r="AR143" s="33">
        <v>0.18455255000000001</v>
      </c>
      <c r="AS143" s="33">
        <v>0.17939646000000001</v>
      </c>
      <c r="AT143" s="33">
        <v>0.13948824000000001</v>
      </c>
      <c r="AU143" s="33">
        <v>8.3699750000000003E-2</v>
      </c>
      <c r="AV143" s="33">
        <v>1.9272609999999999E-2</v>
      </c>
      <c r="AW143" s="33">
        <v>7.4880399999999996E-3</v>
      </c>
      <c r="AX143" s="33">
        <v>-2.1289570000000001E-2</v>
      </c>
      <c r="AY143" s="33">
        <v>-4.6009969999999997E-2</v>
      </c>
      <c r="AZ143" s="33">
        <v>-3.4156329999999999E-2</v>
      </c>
      <c r="BA143" s="33">
        <v>-1.5725299999999999E-3</v>
      </c>
      <c r="BB143" s="33">
        <v>-5.3481500000000003E-3</v>
      </c>
      <c r="BC143" s="33">
        <v>-7.66514E-3</v>
      </c>
      <c r="BD143" s="33">
        <v>1.00529E-2</v>
      </c>
      <c r="BE143" s="33">
        <v>1.7331880000000001E-2</v>
      </c>
      <c r="BF143" s="33">
        <v>-1.14068E-3</v>
      </c>
      <c r="BG143" s="33">
        <v>-1.9749800000000001E-2</v>
      </c>
      <c r="BH143" s="33">
        <v>-1.820478E-2</v>
      </c>
      <c r="BI143" s="33">
        <v>-1.1544479999999999E-2</v>
      </c>
      <c r="BJ143" s="33">
        <v>-1.445283E-2</v>
      </c>
      <c r="BK143" s="33">
        <v>2.0660600000000001E-2</v>
      </c>
      <c r="BL143" s="33">
        <v>4.5449080000000003E-2</v>
      </c>
      <c r="BM143" s="33">
        <v>7.8714900000000004E-2</v>
      </c>
      <c r="BN143" s="33">
        <v>0.11465565</v>
      </c>
      <c r="BO143" s="33">
        <v>0.20348860999999999</v>
      </c>
      <c r="BP143" s="33">
        <v>0.21200842</v>
      </c>
      <c r="BQ143" s="33">
        <v>0.20607475</v>
      </c>
      <c r="BR143" s="33">
        <v>0.16419851999999999</v>
      </c>
      <c r="BS143" s="33">
        <v>0.10489246000000001</v>
      </c>
      <c r="BT143" s="33">
        <v>3.820751E-2</v>
      </c>
      <c r="BU143" s="33">
        <v>2.5722769999999999E-2</v>
      </c>
      <c r="BV143" s="33">
        <v>-2.1607100000000001E-3</v>
      </c>
      <c r="BW143" s="33">
        <v>-2.6629429999999999E-2</v>
      </c>
      <c r="BX143" s="33">
        <v>-1.532621E-2</v>
      </c>
      <c r="BY143" s="33">
        <v>3.5369400000000001E-3</v>
      </c>
      <c r="BZ143" s="33">
        <v>-9.7163999999999996E-4</v>
      </c>
      <c r="CA143" s="33">
        <v>-3.4949899999999999E-3</v>
      </c>
      <c r="CB143" s="33">
        <v>1.426707E-2</v>
      </c>
      <c r="CC143" s="33">
        <v>2.1621689999999999E-2</v>
      </c>
      <c r="CD143" s="33">
        <v>3.1856900000000001E-3</v>
      </c>
      <c r="CE143" s="33">
        <v>-1.473903E-2</v>
      </c>
      <c r="CF143" s="33">
        <v>-1.2275039999999999E-2</v>
      </c>
      <c r="CG143" s="33">
        <v>-4.8996700000000001E-3</v>
      </c>
      <c r="CH143" s="33">
        <v>-6.2310200000000003E-3</v>
      </c>
      <c r="CI143" s="33">
        <v>3.0720129999999998E-2</v>
      </c>
      <c r="CJ143" s="33">
        <v>5.6464590000000002E-2</v>
      </c>
      <c r="CK143" s="33">
        <v>9.1293479999999996E-2</v>
      </c>
      <c r="CL143" s="33">
        <v>0.12796602000000001</v>
      </c>
      <c r="CM143" s="33">
        <v>0.22189506000000001</v>
      </c>
      <c r="CN143" s="33">
        <v>0.23102428</v>
      </c>
      <c r="CO143" s="33">
        <v>0.22455206</v>
      </c>
      <c r="CP143" s="33">
        <v>0.18131279</v>
      </c>
      <c r="CQ143" s="33">
        <v>0.11957046</v>
      </c>
      <c r="CR143" s="33">
        <v>5.1321770000000003E-2</v>
      </c>
      <c r="CS143" s="33">
        <v>3.8352089999999998E-2</v>
      </c>
      <c r="CT143" s="33">
        <v>1.108787E-2</v>
      </c>
      <c r="CU143" s="33">
        <v>-1.3206529999999999E-2</v>
      </c>
      <c r="CV143" s="33">
        <v>-2.2845299999999999E-3</v>
      </c>
      <c r="CW143" s="33">
        <v>8.6464100000000002E-3</v>
      </c>
      <c r="CX143" s="33">
        <v>3.40486E-3</v>
      </c>
      <c r="CY143" s="33">
        <v>6.7515000000000001E-4</v>
      </c>
      <c r="CZ143" s="33">
        <v>1.8481239999999999E-2</v>
      </c>
      <c r="DA143" s="33">
        <v>2.5911509999999999E-2</v>
      </c>
      <c r="DB143" s="33">
        <v>7.5120600000000001E-3</v>
      </c>
      <c r="DC143" s="33">
        <v>-9.7282600000000007E-3</v>
      </c>
      <c r="DD143" s="33">
        <v>-6.3452999999999999E-3</v>
      </c>
      <c r="DE143" s="33">
        <v>1.7451400000000001E-3</v>
      </c>
      <c r="DF143" s="33">
        <v>1.9908E-3</v>
      </c>
      <c r="DG143" s="33">
        <v>4.0779660000000002E-2</v>
      </c>
      <c r="DH143" s="33">
        <v>6.7480109999999996E-2</v>
      </c>
      <c r="DI143" s="33">
        <v>0.10387206</v>
      </c>
      <c r="DJ143" s="33">
        <v>0.14127639</v>
      </c>
      <c r="DK143" s="33">
        <v>0.24030151</v>
      </c>
      <c r="DL143" s="33">
        <v>0.25004013000000003</v>
      </c>
      <c r="DM143" s="33">
        <v>0.24302936</v>
      </c>
      <c r="DN143" s="33">
        <v>0.19842704999999999</v>
      </c>
      <c r="DO143" s="33">
        <v>0.13424845999999999</v>
      </c>
      <c r="DP143" s="33">
        <v>6.4436019999999997E-2</v>
      </c>
      <c r="DQ143" s="33">
        <v>5.0981409999999998E-2</v>
      </c>
      <c r="DR143" s="33">
        <v>2.4336449999999999E-2</v>
      </c>
      <c r="DS143" s="33">
        <v>2.1636999999999999E-4</v>
      </c>
      <c r="DT143" s="33">
        <v>1.075715E-2</v>
      </c>
      <c r="DU143" s="33">
        <v>1.602367E-2</v>
      </c>
      <c r="DV143" s="33">
        <v>9.7238399999999992E-3</v>
      </c>
      <c r="DW143" s="33">
        <v>6.6961800000000004E-3</v>
      </c>
      <c r="DX143" s="33">
        <v>2.456583E-2</v>
      </c>
      <c r="DY143" s="33">
        <v>3.210532E-2</v>
      </c>
      <c r="DZ143" s="33">
        <v>1.3758660000000001E-2</v>
      </c>
      <c r="EA143" s="33">
        <v>-2.4935000000000001E-3</v>
      </c>
      <c r="EB143" s="33">
        <v>2.2163E-3</v>
      </c>
      <c r="EC143" s="33">
        <v>1.1339190000000001E-2</v>
      </c>
      <c r="ED143" s="33">
        <v>1.3861790000000001E-2</v>
      </c>
      <c r="EE143" s="33">
        <v>5.5304020000000002E-2</v>
      </c>
      <c r="EF143" s="33">
        <v>8.3384760000000002E-2</v>
      </c>
      <c r="EG143" s="33">
        <v>0.12203352000000001</v>
      </c>
      <c r="EH143" s="33">
        <v>0.16049443999999999</v>
      </c>
      <c r="EI143" s="33">
        <v>0.26687749999999999</v>
      </c>
      <c r="EJ143" s="33">
        <v>0.27749601000000002</v>
      </c>
      <c r="EK143" s="33">
        <v>0.26970766000000002</v>
      </c>
      <c r="EL143" s="33">
        <v>0.22313733999999999</v>
      </c>
      <c r="EM143" s="33">
        <v>0.15544116999999999</v>
      </c>
      <c r="EN143" s="33">
        <v>8.3370920000000001E-2</v>
      </c>
      <c r="EO143" s="33">
        <v>6.9216150000000004E-2</v>
      </c>
      <c r="EP143" s="33">
        <v>4.346531E-2</v>
      </c>
      <c r="EQ143" s="33">
        <v>1.9596909999999999E-2</v>
      </c>
      <c r="ER143" s="33">
        <v>2.9587269999999999E-2</v>
      </c>
      <c r="ES143" s="33">
        <v>76.209800000000001</v>
      </c>
      <c r="ET143" s="33">
        <v>75.339027999999999</v>
      </c>
      <c r="EU143" s="33">
        <v>74.342760999999996</v>
      </c>
      <c r="EV143" s="33">
        <v>73.319428000000002</v>
      </c>
      <c r="EW143" s="33">
        <v>72.886566000000002</v>
      </c>
      <c r="EX143" s="33">
        <v>72.559944999999999</v>
      </c>
      <c r="EY143" s="33">
        <v>71.636279999999999</v>
      </c>
      <c r="EZ143" s="33">
        <v>73.508233000000004</v>
      </c>
      <c r="FA143" s="33">
        <v>78.474964999999997</v>
      </c>
      <c r="FB143" s="33">
        <v>84.156836999999996</v>
      </c>
      <c r="FC143" s="33">
        <v>89.538245000000003</v>
      </c>
      <c r="FD143" s="33">
        <v>93.865547000000007</v>
      </c>
      <c r="FE143" s="33">
        <v>97.611553999999998</v>
      </c>
      <c r="FF143" s="33">
        <v>101.02312999999999</v>
      </c>
      <c r="FG143" s="33">
        <v>102.84461</v>
      </c>
      <c r="FH143" s="33">
        <v>104.00198</v>
      </c>
      <c r="FI143" s="33">
        <v>103.44987</v>
      </c>
      <c r="FJ143" s="33">
        <v>101.86056000000001</v>
      </c>
      <c r="FK143" s="33">
        <v>97.997197999999997</v>
      </c>
      <c r="FL143" s="33">
        <v>93.802698000000007</v>
      </c>
      <c r="FM143" s="33">
        <v>89.891095000000007</v>
      </c>
      <c r="FN143" s="33">
        <v>87.196718000000004</v>
      </c>
      <c r="FO143" s="33">
        <v>85.269442999999995</v>
      </c>
      <c r="FP143" s="33">
        <v>83.046325999999993</v>
      </c>
      <c r="FQ143" s="33">
        <v>0.26372899999999999</v>
      </c>
      <c r="FR143" s="82">
        <v>3.3162700000000003E-2</v>
      </c>
      <c r="FS143">
        <v>1</v>
      </c>
    </row>
    <row r="144" spans="1:175" x14ac:dyDescent="0.2">
      <c r="A144" s="18" t="s">
        <v>0</v>
      </c>
      <c r="B144" s="27" t="s">
        <v>204</v>
      </c>
      <c r="C144" s="27">
        <v>42980</v>
      </c>
      <c r="D144" s="33">
        <v>49507</v>
      </c>
      <c r="E144" s="33">
        <v>2.4795630000000002</v>
      </c>
      <c r="F144" s="33">
        <v>2.3924278999999999</v>
      </c>
      <c r="G144" s="33">
        <v>2.3256592</v>
      </c>
      <c r="H144" s="33">
        <v>2.2907378999999999</v>
      </c>
      <c r="I144" s="33">
        <v>2.2962221999999999</v>
      </c>
      <c r="J144" s="33">
        <v>2.3701243000000001</v>
      </c>
      <c r="K144" s="33">
        <v>2.3751650999999998</v>
      </c>
      <c r="L144" s="33">
        <v>2.3850991000000001</v>
      </c>
      <c r="M144" s="33">
        <v>2.6273032999999999</v>
      </c>
      <c r="N144" s="33">
        <v>2.9273680999999998</v>
      </c>
      <c r="O144" s="33">
        <v>3.2136947</v>
      </c>
      <c r="P144" s="33">
        <v>3.4361421000000001</v>
      </c>
      <c r="Q144" s="33">
        <v>3.5816659999999998</v>
      </c>
      <c r="R144" s="33">
        <v>3.6775696</v>
      </c>
      <c r="S144" s="33">
        <v>3.7040934999999999</v>
      </c>
      <c r="T144" s="33">
        <v>3.6748604</v>
      </c>
      <c r="U144" s="33">
        <v>3.5839808999999998</v>
      </c>
      <c r="V144" s="33">
        <v>3.5060042</v>
      </c>
      <c r="W144" s="33">
        <v>3.3818845999999998</v>
      </c>
      <c r="X144" s="33">
        <v>3.2981047999999999</v>
      </c>
      <c r="Y144" s="33">
        <v>3.2564915999999999</v>
      </c>
      <c r="Z144" s="33">
        <v>3.0908970999999998</v>
      </c>
      <c r="AA144" s="33">
        <v>2.8808484999999999</v>
      </c>
      <c r="AB144" s="33">
        <v>2.7256269</v>
      </c>
      <c r="AC144" s="33">
        <v>-7.8343769999999993E-2</v>
      </c>
      <c r="AD144" s="33">
        <v>-5.5951050000000002E-2</v>
      </c>
      <c r="AE144" s="33">
        <v>-5.4650219999999999E-2</v>
      </c>
      <c r="AF144" s="33">
        <v>-4.1801940000000003E-2</v>
      </c>
      <c r="AG144" s="33">
        <v>-3.499447E-2</v>
      </c>
      <c r="AH144" s="33">
        <v>2.1943399999999999E-3</v>
      </c>
      <c r="AI144" s="33">
        <v>2.8521100000000001E-3</v>
      </c>
      <c r="AJ144" s="33">
        <v>1.7310229999999999E-2</v>
      </c>
      <c r="AK144" s="33">
        <v>4.1224709999999998E-2</v>
      </c>
      <c r="AL144" s="33">
        <v>4.5705410000000002E-2</v>
      </c>
      <c r="AM144" s="33">
        <v>5.008638E-2</v>
      </c>
      <c r="AN144" s="33">
        <v>6.5747040000000007E-2</v>
      </c>
      <c r="AO144" s="33">
        <v>0.11802429</v>
      </c>
      <c r="AP144" s="33">
        <v>0.13478844000000001</v>
      </c>
      <c r="AQ144" s="33">
        <v>0.13994297</v>
      </c>
      <c r="AR144" s="33">
        <v>0.12602292000000001</v>
      </c>
      <c r="AS144" s="33">
        <v>0.10263993</v>
      </c>
      <c r="AT144" s="33">
        <v>0.13660638</v>
      </c>
      <c r="AU144" s="33">
        <v>0.15209731000000001</v>
      </c>
      <c r="AV144" s="33">
        <v>9.3838359999999996E-2</v>
      </c>
      <c r="AW144" s="33">
        <v>7.04848E-2</v>
      </c>
      <c r="AX144" s="33">
        <v>5.288429E-2</v>
      </c>
      <c r="AY144" s="33">
        <v>2.802702E-2</v>
      </c>
      <c r="AZ144" s="33">
        <v>2.6305780000000001E-2</v>
      </c>
      <c r="BA144" s="33">
        <v>-6.9223069999999998E-2</v>
      </c>
      <c r="BB144" s="33">
        <v>-4.7518680000000001E-2</v>
      </c>
      <c r="BC144" s="33">
        <v>-4.6576300000000001E-2</v>
      </c>
      <c r="BD144" s="33">
        <v>-3.420132E-2</v>
      </c>
      <c r="BE144" s="33">
        <v>-2.7455770000000001E-2</v>
      </c>
      <c r="BF144" s="33">
        <v>8.4883400000000005E-3</v>
      </c>
      <c r="BG144" s="33">
        <v>1.185076E-2</v>
      </c>
      <c r="BH144" s="33">
        <v>2.748896E-2</v>
      </c>
      <c r="BI144" s="33">
        <v>5.3562510000000001E-2</v>
      </c>
      <c r="BJ144" s="33">
        <v>5.9564590000000001E-2</v>
      </c>
      <c r="BK144" s="33">
        <v>6.6788299999999995E-2</v>
      </c>
      <c r="BL144" s="33">
        <v>8.4864670000000003E-2</v>
      </c>
      <c r="BM144" s="33">
        <v>0.14018326</v>
      </c>
      <c r="BN144" s="33">
        <v>0.16048398999999999</v>
      </c>
      <c r="BO144" s="33">
        <v>0.16595742999999999</v>
      </c>
      <c r="BP144" s="33">
        <v>0.15268720999999999</v>
      </c>
      <c r="BQ144" s="33">
        <v>0.12951818000000001</v>
      </c>
      <c r="BR144" s="33">
        <v>0.16072827000000001</v>
      </c>
      <c r="BS144" s="33">
        <v>0.17297568999999999</v>
      </c>
      <c r="BT144" s="33">
        <v>0.11273973</v>
      </c>
      <c r="BU144" s="33">
        <v>8.9196010000000006E-2</v>
      </c>
      <c r="BV144" s="33">
        <v>7.3558429999999994E-2</v>
      </c>
      <c r="BW144" s="33">
        <v>4.9202790000000003E-2</v>
      </c>
      <c r="BX144" s="33">
        <v>4.7169509999999998E-2</v>
      </c>
      <c r="BY144" s="33">
        <v>-6.2906100000000006E-2</v>
      </c>
      <c r="BZ144" s="33">
        <v>-4.1678439999999997E-2</v>
      </c>
      <c r="CA144" s="33">
        <v>-4.0984319999999998E-2</v>
      </c>
      <c r="CB144" s="33">
        <v>-2.893716E-2</v>
      </c>
      <c r="CC144" s="33">
        <v>-2.2234489999999999E-2</v>
      </c>
      <c r="CD144" s="33">
        <v>1.2847539999999999E-2</v>
      </c>
      <c r="CE144" s="33">
        <v>1.8083200000000001E-2</v>
      </c>
      <c r="CF144" s="33">
        <v>3.4538720000000002E-2</v>
      </c>
      <c r="CG144" s="33">
        <v>6.2107639999999999E-2</v>
      </c>
      <c r="CH144" s="33">
        <v>6.9163420000000003E-2</v>
      </c>
      <c r="CI144" s="33">
        <v>7.8355999999999995E-2</v>
      </c>
      <c r="CJ144" s="33">
        <v>9.8105479999999995E-2</v>
      </c>
      <c r="CK144" s="33">
        <v>0.15553049999999999</v>
      </c>
      <c r="CL144" s="33">
        <v>0.17828065000000001</v>
      </c>
      <c r="CM144" s="33">
        <v>0.18397495999999999</v>
      </c>
      <c r="CN144" s="33">
        <v>0.17115482000000001</v>
      </c>
      <c r="CO144" s="33">
        <v>0.14813398</v>
      </c>
      <c r="CP144" s="33">
        <v>0.17743502</v>
      </c>
      <c r="CQ144" s="33">
        <v>0.18743599999999999</v>
      </c>
      <c r="CR144" s="33">
        <v>0.12583074999999999</v>
      </c>
      <c r="CS144" s="33">
        <v>0.10215534</v>
      </c>
      <c r="CT144" s="33">
        <v>8.7877269999999993E-2</v>
      </c>
      <c r="CU144" s="33">
        <v>6.386907E-2</v>
      </c>
      <c r="CV144" s="33">
        <v>6.1619670000000001E-2</v>
      </c>
      <c r="CW144" s="33">
        <v>-5.6589130000000001E-2</v>
      </c>
      <c r="CX144" s="33">
        <v>-3.5838210000000002E-2</v>
      </c>
      <c r="CY144" s="33">
        <v>-3.5392350000000003E-2</v>
      </c>
      <c r="CZ144" s="33">
        <v>-2.3672990000000001E-2</v>
      </c>
      <c r="DA144" s="33">
        <v>-1.7013210000000001E-2</v>
      </c>
      <c r="DB144" s="33">
        <v>1.720675E-2</v>
      </c>
      <c r="DC144" s="33">
        <v>2.4315630000000001E-2</v>
      </c>
      <c r="DD144" s="33">
        <v>4.1588479999999997E-2</v>
      </c>
      <c r="DE144" s="33">
        <v>7.0652770000000004E-2</v>
      </c>
      <c r="DF144" s="33">
        <v>7.8762239999999997E-2</v>
      </c>
      <c r="DG144" s="33">
        <v>8.9923690000000001E-2</v>
      </c>
      <c r="DH144" s="33">
        <v>0.1113463</v>
      </c>
      <c r="DI144" s="33">
        <v>0.17087774</v>
      </c>
      <c r="DJ144" s="33">
        <v>0.19607731</v>
      </c>
      <c r="DK144" s="33">
        <v>0.20199249999999999</v>
      </c>
      <c r="DL144" s="33">
        <v>0.18962243000000001</v>
      </c>
      <c r="DM144" s="33">
        <v>0.16674977999999999</v>
      </c>
      <c r="DN144" s="33">
        <v>0.19414176999999999</v>
      </c>
      <c r="DO144" s="33">
        <v>0.2018963</v>
      </c>
      <c r="DP144" s="33">
        <v>0.13892177999999999</v>
      </c>
      <c r="DQ144" s="33">
        <v>0.11511465999999999</v>
      </c>
      <c r="DR144" s="33">
        <v>0.10219611000000001</v>
      </c>
      <c r="DS144" s="33">
        <v>7.8535350000000004E-2</v>
      </c>
      <c r="DT144" s="33">
        <v>7.6069830000000005E-2</v>
      </c>
      <c r="DU144" s="33">
        <v>-4.7468429999999999E-2</v>
      </c>
      <c r="DV144" s="33">
        <v>-2.7405840000000001E-2</v>
      </c>
      <c r="DW144" s="33">
        <v>-2.731842E-2</v>
      </c>
      <c r="DX144" s="33">
        <v>-1.6072380000000001E-2</v>
      </c>
      <c r="DY144" s="33">
        <v>-9.4745100000000002E-3</v>
      </c>
      <c r="DZ144" s="33">
        <v>2.3500750000000001E-2</v>
      </c>
      <c r="EA144" s="33">
        <v>3.3314280000000002E-2</v>
      </c>
      <c r="EB144" s="33">
        <v>5.1767210000000001E-2</v>
      </c>
      <c r="EC144" s="33">
        <v>8.2990579999999994E-2</v>
      </c>
      <c r="ED144" s="33">
        <v>9.2621430000000005E-2</v>
      </c>
      <c r="EE144" s="33">
        <v>0.10662561</v>
      </c>
      <c r="EF144" s="33">
        <v>0.13046393000000001</v>
      </c>
      <c r="EG144" s="33">
        <v>0.19303671999999999</v>
      </c>
      <c r="EH144" s="33">
        <v>0.22177284999999999</v>
      </c>
      <c r="EI144" s="33">
        <v>0.22800695000000001</v>
      </c>
      <c r="EJ144" s="33">
        <v>0.21628671999999999</v>
      </c>
      <c r="EK144" s="33">
        <v>0.19362803000000001</v>
      </c>
      <c r="EL144" s="33">
        <v>0.21826365</v>
      </c>
      <c r="EM144" s="33">
        <v>0.22277469</v>
      </c>
      <c r="EN144" s="33">
        <v>0.15782315</v>
      </c>
      <c r="EO144" s="33">
        <v>0.13382587000000001</v>
      </c>
      <c r="EP144" s="33">
        <v>0.12287025</v>
      </c>
      <c r="EQ144" s="33">
        <v>9.9711129999999995E-2</v>
      </c>
      <c r="ER144" s="33">
        <v>9.6933569999999997E-2</v>
      </c>
      <c r="ES144" s="33">
        <v>81.674330999999995</v>
      </c>
      <c r="ET144" s="33">
        <v>80.577264999999997</v>
      </c>
      <c r="EU144" s="33">
        <v>79.429687000000001</v>
      </c>
      <c r="EV144" s="33">
        <v>77.740303999999995</v>
      </c>
      <c r="EW144" s="33">
        <v>77.237065000000001</v>
      </c>
      <c r="EX144" s="33">
        <v>75.977537999999996</v>
      </c>
      <c r="EY144" s="33">
        <v>74.722098000000003</v>
      </c>
      <c r="EZ144" s="33">
        <v>76.983842999999993</v>
      </c>
      <c r="FA144" s="33">
        <v>81.990370999999996</v>
      </c>
      <c r="FB144" s="33">
        <v>88.039131999999995</v>
      </c>
      <c r="FC144" s="33">
        <v>92.703243000000001</v>
      </c>
      <c r="FD144" s="33">
        <v>96.785061999999996</v>
      </c>
      <c r="FE144" s="33">
        <v>99.920572000000007</v>
      </c>
      <c r="FF144" s="33">
        <v>102.23838000000001</v>
      </c>
      <c r="FG144" s="33">
        <v>103.94786000000001</v>
      </c>
      <c r="FH144" s="33">
        <v>104.89162</v>
      </c>
      <c r="FI144" s="33">
        <v>104.34220000000001</v>
      </c>
      <c r="FJ144" s="33">
        <v>102.81672</v>
      </c>
      <c r="FK144" s="33">
        <v>99.484604000000004</v>
      </c>
      <c r="FL144" s="33">
        <v>95.141689</v>
      </c>
      <c r="FM144" s="33">
        <v>90.854146</v>
      </c>
      <c r="FN144" s="33">
        <v>88.378319000000005</v>
      </c>
      <c r="FO144" s="33">
        <v>86.004176000000001</v>
      </c>
      <c r="FP144" s="33">
        <v>84.492665000000002</v>
      </c>
      <c r="FQ144" s="33">
        <v>0.28074870000000002</v>
      </c>
      <c r="FR144" s="82">
        <v>3.2567100000000002E-2</v>
      </c>
      <c r="FS144">
        <v>1</v>
      </c>
    </row>
    <row r="145" spans="1:175" x14ac:dyDescent="0.2">
      <c r="A145" s="18" t="s">
        <v>0</v>
      </c>
      <c r="B145" s="27" t="s">
        <v>204</v>
      </c>
      <c r="C145" t="s">
        <v>1</v>
      </c>
      <c r="D145" s="33">
        <v>50029.599999999999</v>
      </c>
      <c r="E145" s="33">
        <v>2.3794129000000002</v>
      </c>
      <c r="F145" s="33">
        <v>2.3008316</v>
      </c>
      <c r="G145" s="33">
        <v>2.2451007999999999</v>
      </c>
      <c r="H145" s="33">
        <v>2.2269865000000002</v>
      </c>
      <c r="I145" s="33">
        <v>2.2649284000000001</v>
      </c>
      <c r="J145" s="33">
        <v>2.3925188999999998</v>
      </c>
      <c r="K145" s="33">
        <v>2.5126772000000002</v>
      </c>
      <c r="L145" s="33">
        <v>2.7966717000000001</v>
      </c>
      <c r="M145" s="33">
        <v>3.2206803000000002</v>
      </c>
      <c r="N145" s="33">
        <v>3.5726836</v>
      </c>
      <c r="O145" s="33">
        <v>3.8598716</v>
      </c>
      <c r="P145" s="33">
        <v>4.0643875999999999</v>
      </c>
      <c r="Q145" s="33">
        <v>4.1665311999999997</v>
      </c>
      <c r="R145" s="33">
        <v>4.2770013999999996</v>
      </c>
      <c r="S145" s="33">
        <v>4.3285150000000003</v>
      </c>
      <c r="T145" s="33">
        <v>4.2812099999999997</v>
      </c>
      <c r="U145" s="33">
        <v>4.0948304000000002</v>
      </c>
      <c r="V145" s="33">
        <v>3.7098985999999998</v>
      </c>
      <c r="W145" s="33">
        <v>3.3693076999999998</v>
      </c>
      <c r="X145" s="33">
        <v>3.1636681000000002</v>
      </c>
      <c r="Y145" s="33">
        <v>3.0908755000000001</v>
      </c>
      <c r="Z145" s="33">
        <v>2.9404340000000002</v>
      </c>
      <c r="AA145" s="33">
        <v>2.7146984000000001</v>
      </c>
      <c r="AB145" s="33">
        <v>2.5438955999999999</v>
      </c>
      <c r="AC145" s="33">
        <v>-8.1166599999999995E-3</v>
      </c>
      <c r="AD145" s="33">
        <v>1.89515E-3</v>
      </c>
      <c r="AE145" s="33">
        <v>-3.1523900000000001E-3</v>
      </c>
      <c r="AF145" s="33">
        <v>7.5398000000000001E-4</v>
      </c>
      <c r="AG145" s="33">
        <v>-1.26475E-3</v>
      </c>
      <c r="AH145" s="33">
        <v>-9.4648300000000005E-3</v>
      </c>
      <c r="AI145" s="33">
        <v>-2.1872490000000001E-2</v>
      </c>
      <c r="AJ145" s="33">
        <v>-2.1197850000000001E-2</v>
      </c>
      <c r="AK145" s="33">
        <v>-1.5849900000000001E-3</v>
      </c>
      <c r="AL145" s="33">
        <v>-3.8403999999999999E-4</v>
      </c>
      <c r="AM145" s="33">
        <v>-8.9557000000000005E-4</v>
      </c>
      <c r="AN145" s="33">
        <v>5.8256699999999998E-3</v>
      </c>
      <c r="AO145" s="33">
        <v>1.4127560000000001E-2</v>
      </c>
      <c r="AP145" s="33">
        <v>1.5182569999999999E-2</v>
      </c>
      <c r="AQ145" s="33">
        <v>4.8092580000000003E-2</v>
      </c>
      <c r="AR145" s="33">
        <v>5.368941E-2</v>
      </c>
      <c r="AS145" s="33">
        <v>5.2026070000000001E-2</v>
      </c>
      <c r="AT145" s="33">
        <v>4.45732E-2</v>
      </c>
      <c r="AU145" s="33">
        <v>1.3061730000000001E-2</v>
      </c>
      <c r="AV145" s="33">
        <v>-1.927798E-2</v>
      </c>
      <c r="AW145" s="33">
        <v>-2.4771109999999999E-2</v>
      </c>
      <c r="AX145" s="33">
        <v>-2.8081680000000001E-2</v>
      </c>
      <c r="AY145" s="33">
        <v>-3.1010059999999999E-2</v>
      </c>
      <c r="AZ145" s="33">
        <v>-2.6085259999999999E-2</v>
      </c>
      <c r="BA145" s="33">
        <v>-4.6322999999999998E-3</v>
      </c>
      <c r="BB145" s="33">
        <v>4.6896699999999999E-3</v>
      </c>
      <c r="BC145" s="33">
        <v>2.881E-5</v>
      </c>
      <c r="BD145" s="33">
        <v>3.5306700000000001E-3</v>
      </c>
      <c r="BE145" s="33">
        <v>1.3533499999999999E-3</v>
      </c>
      <c r="BF145" s="33">
        <v>-6.7956600000000002E-3</v>
      </c>
      <c r="BG145" s="33">
        <v>-1.7631310000000001E-2</v>
      </c>
      <c r="BH145" s="33">
        <v>-1.7915790000000001E-2</v>
      </c>
      <c r="BI145" s="33">
        <v>4.76985E-3</v>
      </c>
      <c r="BJ145" s="33">
        <v>6.25531E-3</v>
      </c>
      <c r="BK145" s="33">
        <v>5.4751799999999996E-3</v>
      </c>
      <c r="BL145" s="33">
        <v>1.2324E-2</v>
      </c>
      <c r="BM145" s="33">
        <v>2.140653E-2</v>
      </c>
      <c r="BN145" s="33">
        <v>2.381838E-2</v>
      </c>
      <c r="BO145" s="33">
        <v>5.8910240000000003E-2</v>
      </c>
      <c r="BP145" s="33">
        <v>6.4169110000000001E-2</v>
      </c>
      <c r="BQ145" s="33">
        <v>6.1603570000000003E-2</v>
      </c>
      <c r="BR145" s="33">
        <v>5.2532460000000003E-2</v>
      </c>
      <c r="BS145" s="33">
        <v>2.0933199999999999E-2</v>
      </c>
      <c r="BT145" s="33">
        <v>-1.1045650000000001E-2</v>
      </c>
      <c r="BU145" s="33">
        <v>-1.7168389999999999E-2</v>
      </c>
      <c r="BV145" s="33">
        <v>-1.9247190000000001E-2</v>
      </c>
      <c r="BW145" s="33">
        <v>-2.1883819999999998E-2</v>
      </c>
      <c r="BX145" s="33">
        <v>-1.692985E-2</v>
      </c>
      <c r="BY145" s="33">
        <v>-2.2190399999999998E-3</v>
      </c>
      <c r="BZ145" s="33">
        <v>6.6251499999999998E-3</v>
      </c>
      <c r="CA145" s="33">
        <v>2.2321099999999998E-3</v>
      </c>
      <c r="CB145" s="33">
        <v>5.4538E-3</v>
      </c>
      <c r="CC145" s="33">
        <v>3.1666300000000001E-3</v>
      </c>
      <c r="CD145" s="33">
        <v>-4.947E-3</v>
      </c>
      <c r="CE145" s="33">
        <v>-1.4693889999999999E-2</v>
      </c>
      <c r="CF145" s="33">
        <v>-1.5642639999999999E-2</v>
      </c>
      <c r="CG145" s="33">
        <v>9.1711899999999992E-3</v>
      </c>
      <c r="CH145" s="33">
        <v>1.0853700000000001E-2</v>
      </c>
      <c r="CI145" s="33">
        <v>9.8875400000000002E-3</v>
      </c>
      <c r="CJ145" s="33">
        <v>1.682473E-2</v>
      </c>
      <c r="CK145" s="33">
        <v>2.644792E-2</v>
      </c>
      <c r="CL145" s="33">
        <v>2.9799519999999999E-2</v>
      </c>
      <c r="CM145" s="33">
        <v>6.6402520000000007E-2</v>
      </c>
      <c r="CN145" s="33">
        <v>7.1427329999999997E-2</v>
      </c>
      <c r="CO145" s="33">
        <v>6.8236920000000006E-2</v>
      </c>
      <c r="CP145" s="33">
        <v>5.8045020000000003E-2</v>
      </c>
      <c r="CQ145" s="33">
        <v>2.6384959999999999E-2</v>
      </c>
      <c r="CR145" s="33">
        <v>-5.34396E-3</v>
      </c>
      <c r="CS145" s="33">
        <v>-1.190278E-2</v>
      </c>
      <c r="CT145" s="33">
        <v>-1.312845E-2</v>
      </c>
      <c r="CU145" s="33">
        <v>-1.556301E-2</v>
      </c>
      <c r="CV145" s="33">
        <v>-1.058884E-2</v>
      </c>
      <c r="CW145" s="33">
        <v>1.9421999999999999E-4</v>
      </c>
      <c r="CX145" s="33">
        <v>8.5606199999999997E-3</v>
      </c>
      <c r="CY145" s="33">
        <v>4.4353999999999999E-3</v>
      </c>
      <c r="CZ145" s="33">
        <v>7.3769300000000003E-3</v>
      </c>
      <c r="DA145" s="33">
        <v>4.9799199999999997E-3</v>
      </c>
      <c r="DB145" s="33">
        <v>-3.0983400000000002E-3</v>
      </c>
      <c r="DC145" s="33">
        <v>-1.175647E-2</v>
      </c>
      <c r="DD145" s="33">
        <v>-1.3369499999999999E-2</v>
      </c>
      <c r="DE145" s="33">
        <v>1.3572519999999999E-2</v>
      </c>
      <c r="DF145" s="33">
        <v>1.54521E-2</v>
      </c>
      <c r="DG145" s="33">
        <v>1.4299910000000001E-2</v>
      </c>
      <c r="DH145" s="33">
        <v>2.1325460000000001E-2</v>
      </c>
      <c r="DI145" s="33">
        <v>3.148931E-2</v>
      </c>
      <c r="DJ145" s="33">
        <v>3.5780659999999999E-2</v>
      </c>
      <c r="DK145" s="33">
        <v>7.3894799999999997E-2</v>
      </c>
      <c r="DL145" s="33">
        <v>7.8685539999999998E-2</v>
      </c>
      <c r="DM145" s="33">
        <v>7.4870270000000003E-2</v>
      </c>
      <c r="DN145" s="33">
        <v>6.3557589999999997E-2</v>
      </c>
      <c r="DO145" s="33">
        <v>3.1836719999999999E-2</v>
      </c>
      <c r="DP145" s="33">
        <v>3.5773000000000001E-4</v>
      </c>
      <c r="DQ145" s="33">
        <v>-6.6371599999999996E-3</v>
      </c>
      <c r="DR145" s="33">
        <v>-7.0097099999999997E-3</v>
      </c>
      <c r="DS145" s="33">
        <v>-9.2422000000000008E-3</v>
      </c>
      <c r="DT145" s="33">
        <v>-4.2478300000000002E-3</v>
      </c>
      <c r="DU145" s="33">
        <v>3.6785899999999998E-3</v>
      </c>
      <c r="DV145" s="33">
        <v>1.135514E-2</v>
      </c>
      <c r="DW145" s="33">
        <v>7.6166000000000003E-3</v>
      </c>
      <c r="DX145" s="33">
        <v>1.015363E-2</v>
      </c>
      <c r="DY145" s="33">
        <v>7.5980099999999997E-3</v>
      </c>
      <c r="DZ145" s="33">
        <v>-4.2915999999999999E-4</v>
      </c>
      <c r="EA145" s="33">
        <v>-7.5152999999999999E-3</v>
      </c>
      <c r="EB145" s="33">
        <v>-1.008744E-2</v>
      </c>
      <c r="EC145" s="33">
        <v>1.9927360000000002E-2</v>
      </c>
      <c r="ED145" s="33">
        <v>2.209144E-2</v>
      </c>
      <c r="EE145" s="33">
        <v>2.067066E-2</v>
      </c>
      <c r="EF145" s="33">
        <v>2.7823799999999999E-2</v>
      </c>
      <c r="EG145" s="33">
        <v>3.8768280000000002E-2</v>
      </c>
      <c r="EH145" s="33">
        <v>4.441647E-2</v>
      </c>
      <c r="EI145" s="33">
        <v>8.4712469999999998E-2</v>
      </c>
      <c r="EJ145" s="33">
        <v>8.9165250000000001E-2</v>
      </c>
      <c r="EK145" s="33">
        <v>8.444778E-2</v>
      </c>
      <c r="EL145" s="33">
        <v>7.1516850000000007E-2</v>
      </c>
      <c r="EM145" s="33">
        <v>3.9708189999999997E-2</v>
      </c>
      <c r="EN145" s="33">
        <v>8.59007E-3</v>
      </c>
      <c r="EO145" s="33">
        <v>9.6555000000000002E-4</v>
      </c>
      <c r="EP145" s="33">
        <v>1.82478E-3</v>
      </c>
      <c r="EQ145" s="33">
        <v>-1.1595999999999999E-4</v>
      </c>
      <c r="ER145" s="33">
        <v>4.9075799999999999E-3</v>
      </c>
      <c r="ES145" s="33">
        <v>72.256786000000005</v>
      </c>
      <c r="ET145" s="33">
        <v>71.174522999999994</v>
      </c>
      <c r="EU145" s="33">
        <v>70.160901999999993</v>
      </c>
      <c r="EV145" s="33">
        <v>69.131389999999996</v>
      </c>
      <c r="EW145" s="33">
        <v>68.330791000000005</v>
      </c>
      <c r="EX145" s="33">
        <v>67.776840000000007</v>
      </c>
      <c r="EY145" s="33">
        <v>67.973231999999996</v>
      </c>
      <c r="EZ145" s="33">
        <v>70.669297</v>
      </c>
      <c r="FA145" s="33">
        <v>74.788482000000002</v>
      </c>
      <c r="FB145" s="33">
        <v>79.037903999999997</v>
      </c>
      <c r="FC145" s="33">
        <v>83.085524000000007</v>
      </c>
      <c r="FD145" s="33">
        <v>86.498966999999993</v>
      </c>
      <c r="FE145" s="33">
        <v>89.380852000000004</v>
      </c>
      <c r="FF145" s="33">
        <v>91.514846000000006</v>
      </c>
      <c r="FG145" s="33">
        <v>92.852452</v>
      </c>
      <c r="FH145" s="33">
        <v>93.586511000000002</v>
      </c>
      <c r="FI145" s="33">
        <v>93.023043999999999</v>
      </c>
      <c r="FJ145" s="33">
        <v>91.354214999999996</v>
      </c>
      <c r="FK145" s="33">
        <v>88.661771999999999</v>
      </c>
      <c r="FL145" s="33">
        <v>84.561674999999994</v>
      </c>
      <c r="FM145" s="33">
        <v>80.806410999999997</v>
      </c>
      <c r="FN145" s="33">
        <v>78.209250999999995</v>
      </c>
      <c r="FO145" s="33">
        <v>76.298760999999999</v>
      </c>
      <c r="FP145" s="33">
        <v>74.604900000000001</v>
      </c>
      <c r="FQ145" s="33">
        <v>9.5747399999999996E-2</v>
      </c>
      <c r="FR145" s="82">
        <v>1.23388E-2</v>
      </c>
      <c r="FS145">
        <v>1</v>
      </c>
    </row>
    <row r="146" spans="1:175" x14ac:dyDescent="0.2">
      <c r="A146" s="18" t="s">
        <v>0</v>
      </c>
      <c r="B146" s="27" t="s">
        <v>188</v>
      </c>
      <c r="C146" s="27">
        <v>42902</v>
      </c>
      <c r="D146" s="33">
        <v>70450</v>
      </c>
      <c r="E146" s="33">
        <v>5.3471010999999997</v>
      </c>
      <c r="F146" s="33">
        <v>5.1578568999999996</v>
      </c>
      <c r="G146" s="33">
        <v>5.0615424999999998</v>
      </c>
      <c r="H146" s="33">
        <v>5.0673237999999996</v>
      </c>
      <c r="I146" s="33">
        <v>5.2036515999999997</v>
      </c>
      <c r="J146" s="33">
        <v>5.5445668000000001</v>
      </c>
      <c r="K146" s="33">
        <v>6.0217298000000001</v>
      </c>
      <c r="L146" s="33">
        <v>6.9079074</v>
      </c>
      <c r="M146" s="33">
        <v>7.8872733000000004</v>
      </c>
      <c r="N146" s="33">
        <v>8.7727155999999997</v>
      </c>
      <c r="O146" s="33">
        <v>9.4671135</v>
      </c>
      <c r="P146" s="33">
        <v>9.8164079999999991</v>
      </c>
      <c r="Q146" s="33">
        <v>9.9943068000000004</v>
      </c>
      <c r="R146" s="33">
        <v>10.134926</v>
      </c>
      <c r="S146" s="33">
        <v>10.207997000000001</v>
      </c>
      <c r="T146" s="33">
        <v>10.044098999999999</v>
      </c>
      <c r="U146" s="33">
        <v>9.6955691999999996</v>
      </c>
      <c r="V146" s="33">
        <v>9.0517451999999992</v>
      </c>
      <c r="W146" s="33">
        <v>8.1358210999999994</v>
      </c>
      <c r="X146" s="33">
        <v>7.5518169000000004</v>
      </c>
      <c r="Y146" s="33">
        <v>7.2173809000000002</v>
      </c>
      <c r="Z146" s="33">
        <v>6.8746283999999998</v>
      </c>
      <c r="AA146" s="33">
        <v>6.3098888999999998</v>
      </c>
      <c r="AB146" s="33">
        <v>5.7931866999999997</v>
      </c>
      <c r="AC146" s="33">
        <v>-1.2891089999999999E-2</v>
      </c>
      <c r="AD146" s="33">
        <v>-3.0946410000000001E-2</v>
      </c>
      <c r="AE146" s="33">
        <v>-3.1048299999999998E-3</v>
      </c>
      <c r="AF146" s="33">
        <v>7.5800700000000004E-3</v>
      </c>
      <c r="AG146" s="33">
        <v>-3.0647710000000002E-2</v>
      </c>
      <c r="AH146" s="33">
        <v>-6.1476339999999997E-2</v>
      </c>
      <c r="AI146" s="33">
        <v>-5.803875E-2</v>
      </c>
      <c r="AJ146" s="33">
        <v>-6.8983879999999997E-2</v>
      </c>
      <c r="AK146" s="33">
        <v>-2.768255E-2</v>
      </c>
      <c r="AL146" s="33">
        <v>1.9579360000000001E-2</v>
      </c>
      <c r="AM146" s="33">
        <v>2.511739E-2</v>
      </c>
      <c r="AN146" s="33">
        <v>-4.1632170000000003E-2</v>
      </c>
      <c r="AO146" s="33">
        <v>-6.6812440000000001E-2</v>
      </c>
      <c r="AP146" s="33">
        <v>-5.2344040000000001E-2</v>
      </c>
      <c r="AQ146" s="33">
        <v>9.7496410000000006E-2</v>
      </c>
      <c r="AR146" s="33">
        <v>0.15260497000000001</v>
      </c>
      <c r="AS146" s="33">
        <v>0.16619027</v>
      </c>
      <c r="AT146" s="33">
        <v>0.11348569</v>
      </c>
      <c r="AU146" s="33">
        <v>4.1588449999999999E-2</v>
      </c>
      <c r="AV146" s="33">
        <v>4.11846E-3</v>
      </c>
      <c r="AW146" s="33">
        <v>-7.5982999999999997E-3</v>
      </c>
      <c r="AX146" s="33">
        <v>-3.1511379999999999E-2</v>
      </c>
      <c r="AY146" s="33">
        <v>-1.1747789999999999E-2</v>
      </c>
      <c r="AZ146" s="33">
        <v>-5.6517860000000003E-2</v>
      </c>
      <c r="BA146" s="33">
        <v>1.4119200000000001E-3</v>
      </c>
      <c r="BB146" s="33">
        <v>-1.559137E-2</v>
      </c>
      <c r="BC146" s="33">
        <v>1.1044129999999999E-2</v>
      </c>
      <c r="BD146" s="33">
        <v>1.9129790000000001E-2</v>
      </c>
      <c r="BE146" s="33">
        <v>-1.6800389999999998E-2</v>
      </c>
      <c r="BF146" s="33">
        <v>-4.6010769999999999E-2</v>
      </c>
      <c r="BG146" s="33">
        <v>-4.1806879999999998E-2</v>
      </c>
      <c r="BH146" s="33">
        <v>-5.0850109999999997E-2</v>
      </c>
      <c r="BI146" s="33">
        <v>-9.1111100000000004E-3</v>
      </c>
      <c r="BJ146" s="33">
        <v>3.9489259999999998E-2</v>
      </c>
      <c r="BK146" s="33">
        <v>5.018127E-2</v>
      </c>
      <c r="BL146" s="33">
        <v>-1.5952310000000001E-2</v>
      </c>
      <c r="BM146" s="33">
        <v>-4.2998370000000001E-2</v>
      </c>
      <c r="BN146" s="33">
        <v>-2.772001E-2</v>
      </c>
      <c r="BO146" s="33">
        <v>0.12379809999999999</v>
      </c>
      <c r="BP146" s="33">
        <v>0.17874625</v>
      </c>
      <c r="BQ146" s="33">
        <v>0.19232735000000001</v>
      </c>
      <c r="BR146" s="33">
        <v>0.13938248</v>
      </c>
      <c r="BS146" s="33">
        <v>6.3726030000000003E-2</v>
      </c>
      <c r="BT146" s="33">
        <v>2.6063909999999999E-2</v>
      </c>
      <c r="BU146" s="33">
        <v>1.4479850000000001E-2</v>
      </c>
      <c r="BV146" s="33">
        <v>-8.8137300000000005E-3</v>
      </c>
      <c r="BW146" s="33">
        <v>1.2070610000000001E-2</v>
      </c>
      <c r="BX146" s="33">
        <v>-3.4695669999999998E-2</v>
      </c>
      <c r="BY146" s="33">
        <v>1.1318140000000001E-2</v>
      </c>
      <c r="BZ146" s="33">
        <v>-4.9565199999999998E-3</v>
      </c>
      <c r="CA146" s="33">
        <v>2.084366E-2</v>
      </c>
      <c r="CB146" s="33">
        <v>2.7129090000000002E-2</v>
      </c>
      <c r="CC146" s="33">
        <v>-7.2097699999999999E-3</v>
      </c>
      <c r="CD146" s="33">
        <v>-3.5299369999999997E-2</v>
      </c>
      <c r="CE146" s="33">
        <v>-3.0564729999999998E-2</v>
      </c>
      <c r="CF146" s="33">
        <v>-3.829072E-2</v>
      </c>
      <c r="CG146" s="33">
        <v>3.7514200000000001E-3</v>
      </c>
      <c r="CH146" s="33">
        <v>5.3278800000000001E-2</v>
      </c>
      <c r="CI146" s="33">
        <v>6.7540429999999999E-2</v>
      </c>
      <c r="CJ146" s="33">
        <v>1.83348E-3</v>
      </c>
      <c r="CK146" s="33">
        <v>-2.650481E-2</v>
      </c>
      <c r="CL146" s="33">
        <v>-1.066548E-2</v>
      </c>
      <c r="CM146" s="33">
        <v>0.14201456000000001</v>
      </c>
      <c r="CN146" s="33">
        <v>0.19685163</v>
      </c>
      <c r="CO146" s="33">
        <v>0.21042981999999999</v>
      </c>
      <c r="CP146" s="33">
        <v>0.15731850999999999</v>
      </c>
      <c r="CQ146" s="33">
        <v>7.9058450000000002E-2</v>
      </c>
      <c r="CR146" s="33">
        <v>4.1263250000000001E-2</v>
      </c>
      <c r="CS146" s="33">
        <v>2.977111E-2</v>
      </c>
      <c r="CT146" s="33">
        <v>6.9065999999999997E-3</v>
      </c>
      <c r="CU146" s="33">
        <v>2.8567160000000001E-2</v>
      </c>
      <c r="CV146" s="33">
        <v>-1.9581689999999999E-2</v>
      </c>
      <c r="CW146" s="33">
        <v>2.1224369999999999E-2</v>
      </c>
      <c r="CX146" s="33">
        <v>5.6783399999999996E-3</v>
      </c>
      <c r="CY146" s="33">
        <v>3.0643199999999999E-2</v>
      </c>
      <c r="CZ146" s="33">
        <v>3.5128390000000002E-2</v>
      </c>
      <c r="DA146" s="33">
        <v>2.38084E-3</v>
      </c>
      <c r="DB146" s="33">
        <v>-2.4587970000000001E-2</v>
      </c>
      <c r="DC146" s="33">
        <v>-1.9322579999999999E-2</v>
      </c>
      <c r="DD146" s="33">
        <v>-2.573133E-2</v>
      </c>
      <c r="DE146" s="33">
        <v>1.6613949999999999E-2</v>
      </c>
      <c r="DF146" s="33">
        <v>6.7068329999999995E-2</v>
      </c>
      <c r="DG146" s="33">
        <v>8.4899589999999997E-2</v>
      </c>
      <c r="DH146" s="33">
        <v>1.9619270000000001E-2</v>
      </c>
      <c r="DI146" s="33">
        <v>-1.0011259999999999E-2</v>
      </c>
      <c r="DJ146" s="33">
        <v>6.3890500000000003E-3</v>
      </c>
      <c r="DK146" s="33">
        <v>0.16023103</v>
      </c>
      <c r="DL146" s="33">
        <v>0.21495700000000001</v>
      </c>
      <c r="DM146" s="33">
        <v>0.22853228</v>
      </c>
      <c r="DN146" s="33">
        <v>0.17525455000000001</v>
      </c>
      <c r="DO146" s="33">
        <v>9.4390870000000002E-2</v>
      </c>
      <c r="DP146" s="33">
        <v>5.6462600000000002E-2</v>
      </c>
      <c r="DQ146" s="33">
        <v>4.5062369999999997E-2</v>
      </c>
      <c r="DR146" s="33">
        <v>2.2626919999999998E-2</v>
      </c>
      <c r="DS146" s="33">
        <v>4.506371E-2</v>
      </c>
      <c r="DT146" s="33">
        <v>-4.4676999999999998E-3</v>
      </c>
      <c r="DU146" s="33">
        <v>3.5527379999999997E-2</v>
      </c>
      <c r="DV146" s="33">
        <v>2.1033380000000001E-2</v>
      </c>
      <c r="DW146" s="33">
        <v>4.4792159999999998E-2</v>
      </c>
      <c r="DX146" s="33">
        <v>4.6678110000000002E-2</v>
      </c>
      <c r="DY146" s="33">
        <v>1.622817E-2</v>
      </c>
      <c r="DZ146" s="33">
        <v>-9.1224099999999992E-3</v>
      </c>
      <c r="EA146" s="33">
        <v>-3.09071E-3</v>
      </c>
      <c r="EB146" s="33">
        <v>-7.5975599999999997E-3</v>
      </c>
      <c r="EC146" s="33">
        <v>3.5185389999999997E-2</v>
      </c>
      <c r="ED146" s="33">
        <v>8.6978239999999998E-2</v>
      </c>
      <c r="EE146" s="33">
        <v>0.10996346</v>
      </c>
      <c r="EF146" s="33">
        <v>4.529913E-2</v>
      </c>
      <c r="EG146" s="33">
        <v>1.380282E-2</v>
      </c>
      <c r="EH146" s="33">
        <v>3.1013079999999998E-2</v>
      </c>
      <c r="EI146" s="33">
        <v>0.18653272000000001</v>
      </c>
      <c r="EJ146" s="33">
        <v>0.24109828999999999</v>
      </c>
      <c r="EK146" s="33">
        <v>0.25466936000000001</v>
      </c>
      <c r="EL146" s="33">
        <v>0.20115134000000001</v>
      </c>
      <c r="EM146" s="33">
        <v>0.11652845000000001</v>
      </c>
      <c r="EN146" s="33">
        <v>7.8408050000000007E-2</v>
      </c>
      <c r="EO146" s="33">
        <v>6.714051E-2</v>
      </c>
      <c r="EP146" s="33">
        <v>4.5324580000000003E-2</v>
      </c>
      <c r="EQ146" s="33">
        <v>6.8882120000000005E-2</v>
      </c>
      <c r="ER146" s="33">
        <v>1.735449E-2</v>
      </c>
      <c r="ES146" s="33">
        <v>64.224947999999998</v>
      </c>
      <c r="ET146" s="33">
        <v>63.616627000000001</v>
      </c>
      <c r="EU146" s="33">
        <v>63.305633</v>
      </c>
      <c r="EV146" s="33">
        <v>62.311954</v>
      </c>
      <c r="EW146" s="33">
        <v>62.099119000000002</v>
      </c>
      <c r="EX146" s="33">
        <v>61.892318000000003</v>
      </c>
      <c r="EY146" s="33">
        <v>63.452562999999998</v>
      </c>
      <c r="EZ146" s="33">
        <v>66.136966999999999</v>
      </c>
      <c r="FA146" s="33">
        <v>69.625782999999998</v>
      </c>
      <c r="FB146" s="33">
        <v>73.837817999999999</v>
      </c>
      <c r="FC146" s="33">
        <v>76.630741999999998</v>
      </c>
      <c r="FD146" s="33">
        <v>80.029867999999993</v>
      </c>
      <c r="FE146" s="33">
        <v>82.530126999999993</v>
      </c>
      <c r="FF146" s="33">
        <v>83.634816999999998</v>
      </c>
      <c r="FG146" s="33">
        <v>84.098714000000001</v>
      </c>
      <c r="FH146" s="33">
        <v>84.489159000000001</v>
      </c>
      <c r="FI146" s="33">
        <v>83.595659999999995</v>
      </c>
      <c r="FJ146" s="33">
        <v>82.472127</v>
      </c>
      <c r="FK146" s="33">
        <v>80.148764</v>
      </c>
      <c r="FL146" s="33">
        <v>77.484404999999995</v>
      </c>
      <c r="FM146" s="33">
        <v>73.951307</v>
      </c>
      <c r="FN146" s="33">
        <v>71.385893999999993</v>
      </c>
      <c r="FO146" s="33">
        <v>69.538145</v>
      </c>
      <c r="FP146" s="33">
        <v>68.503128000000004</v>
      </c>
      <c r="FQ146" s="33">
        <v>0.32085920000000001</v>
      </c>
      <c r="FR146" s="82">
        <v>3.2119799999999997E-2</v>
      </c>
      <c r="FS146">
        <v>1</v>
      </c>
    </row>
    <row r="147" spans="1:175" x14ac:dyDescent="0.2">
      <c r="A147" s="18" t="s">
        <v>0</v>
      </c>
      <c r="B147" s="27" t="s">
        <v>188</v>
      </c>
      <c r="C147" s="27">
        <v>42905</v>
      </c>
      <c r="D147" s="33">
        <v>70407</v>
      </c>
      <c r="E147" s="33">
        <v>5.6137392999999998</v>
      </c>
      <c r="F147" s="33">
        <v>5.4866171000000001</v>
      </c>
      <c r="G147" s="33">
        <v>5.3862319999999997</v>
      </c>
      <c r="H147" s="33">
        <v>5.3932158000000001</v>
      </c>
      <c r="I147" s="33">
        <v>5.6069835000000001</v>
      </c>
      <c r="J147" s="33">
        <v>6.0203077</v>
      </c>
      <c r="K147" s="33">
        <v>6.6246463000000002</v>
      </c>
      <c r="L147" s="33">
        <v>7.6583724000000002</v>
      </c>
      <c r="M147" s="33">
        <v>8.7875744000000005</v>
      </c>
      <c r="N147" s="33">
        <v>9.7424359000000003</v>
      </c>
      <c r="O147" s="33">
        <v>10.441503000000001</v>
      </c>
      <c r="P147" s="33">
        <v>10.898211</v>
      </c>
      <c r="Q147" s="33">
        <v>11.062875999999999</v>
      </c>
      <c r="R147" s="33">
        <v>11.179513</v>
      </c>
      <c r="S147" s="33">
        <v>11.163988</v>
      </c>
      <c r="T147" s="33">
        <v>10.943362</v>
      </c>
      <c r="U147" s="33">
        <v>10.499134</v>
      </c>
      <c r="V147" s="33">
        <v>9.6684845999999993</v>
      </c>
      <c r="W147" s="33">
        <v>8.5701332000000008</v>
      </c>
      <c r="X147" s="33">
        <v>7.8611206999999999</v>
      </c>
      <c r="Y147" s="33">
        <v>7.3994460999999996</v>
      </c>
      <c r="Z147" s="33">
        <v>6.9832557</v>
      </c>
      <c r="AA147" s="33">
        <v>6.3872688000000002</v>
      </c>
      <c r="AB147" s="33">
        <v>5.9265667999999998</v>
      </c>
      <c r="AC147" s="33">
        <v>1.0477220000000001E-2</v>
      </c>
      <c r="AD147" s="33">
        <v>3.8064279999999999E-2</v>
      </c>
      <c r="AE147" s="33">
        <v>3.2387319999999997E-2</v>
      </c>
      <c r="AF147" s="33">
        <v>6.9309000000000003E-3</v>
      </c>
      <c r="AG147" s="33">
        <v>-4.3447769999999997E-2</v>
      </c>
      <c r="AH147" s="33">
        <v>-0.10738420999999999</v>
      </c>
      <c r="AI147" s="33">
        <v>-8.7313299999999996E-2</v>
      </c>
      <c r="AJ147" s="33">
        <v>-0.10536912</v>
      </c>
      <c r="AK147" s="33">
        <v>-5.6505220000000002E-2</v>
      </c>
      <c r="AL147" s="33">
        <v>-2.0184319999999999E-2</v>
      </c>
      <c r="AM147" s="33">
        <v>-3.0663989999999999E-2</v>
      </c>
      <c r="AN147" s="33">
        <v>-3.5163149999999997E-2</v>
      </c>
      <c r="AO147" s="33">
        <v>-4.8133059999999998E-2</v>
      </c>
      <c r="AP147" s="33">
        <v>-2.0571700000000001E-3</v>
      </c>
      <c r="AQ147" s="33">
        <v>0.11388495999999999</v>
      </c>
      <c r="AR147" s="33">
        <v>0.13722102999999999</v>
      </c>
      <c r="AS147" s="33">
        <v>0.10424816000000001</v>
      </c>
      <c r="AT147" s="33">
        <v>5.964684E-2</v>
      </c>
      <c r="AU147" s="33">
        <v>1.4410600000000001E-3</v>
      </c>
      <c r="AV147" s="33">
        <v>-7.4845510000000004E-2</v>
      </c>
      <c r="AW147" s="33">
        <v>-9.7713339999999996E-2</v>
      </c>
      <c r="AX147" s="33">
        <v>-0.12072351000000001</v>
      </c>
      <c r="AY147" s="33">
        <v>-0.13417813000000001</v>
      </c>
      <c r="AZ147" s="33">
        <v>-0.11283567</v>
      </c>
      <c r="BA147" s="33">
        <v>3.0157260000000002E-2</v>
      </c>
      <c r="BB147" s="33">
        <v>5.6495579999999997E-2</v>
      </c>
      <c r="BC147" s="33">
        <v>5.0304799999999997E-2</v>
      </c>
      <c r="BD147" s="33">
        <v>2.3525049999999999E-2</v>
      </c>
      <c r="BE147" s="33">
        <v>-2.6885949999999999E-2</v>
      </c>
      <c r="BF147" s="33">
        <v>-9.0812370000000003E-2</v>
      </c>
      <c r="BG147" s="33">
        <v>-6.9354449999999998E-2</v>
      </c>
      <c r="BH147" s="33">
        <v>-8.3469920000000003E-2</v>
      </c>
      <c r="BI147" s="33">
        <v>-3.2057309999999999E-2</v>
      </c>
      <c r="BJ147" s="33">
        <v>6.1047499999999999E-3</v>
      </c>
      <c r="BK147" s="33">
        <v>-2.45262E-3</v>
      </c>
      <c r="BL147" s="33">
        <v>-6.2939299999999997E-3</v>
      </c>
      <c r="BM147" s="33">
        <v>-1.8534370000000001E-2</v>
      </c>
      <c r="BN147" s="33">
        <v>3.7642019999999998E-2</v>
      </c>
      <c r="BO147" s="33">
        <v>0.15542184000000001</v>
      </c>
      <c r="BP147" s="33">
        <v>0.17793152000000001</v>
      </c>
      <c r="BQ147" s="33">
        <v>0.14417335000000001</v>
      </c>
      <c r="BR147" s="33">
        <v>9.9321370000000006E-2</v>
      </c>
      <c r="BS147" s="33">
        <v>4.0094690000000002E-2</v>
      </c>
      <c r="BT147" s="33">
        <v>-3.7167459999999999E-2</v>
      </c>
      <c r="BU147" s="33">
        <v>-6.2324190000000002E-2</v>
      </c>
      <c r="BV147" s="33">
        <v>-8.5050219999999996E-2</v>
      </c>
      <c r="BW147" s="33">
        <v>-9.8628469999999996E-2</v>
      </c>
      <c r="BX147" s="33">
        <v>-8.138716E-2</v>
      </c>
      <c r="BY147" s="33">
        <v>4.3787600000000003E-2</v>
      </c>
      <c r="BZ147" s="33">
        <v>6.9261039999999996E-2</v>
      </c>
      <c r="CA147" s="33">
        <v>6.2714400000000003E-2</v>
      </c>
      <c r="CB147" s="33">
        <v>3.5018109999999998E-2</v>
      </c>
      <c r="CC147" s="33">
        <v>-1.541528E-2</v>
      </c>
      <c r="CD147" s="33">
        <v>-7.9334769999999999E-2</v>
      </c>
      <c r="CE147" s="33">
        <v>-5.6916210000000002E-2</v>
      </c>
      <c r="CF147" s="33">
        <v>-6.8302600000000005E-2</v>
      </c>
      <c r="CG147" s="33">
        <v>-1.5124749999999999E-2</v>
      </c>
      <c r="CH147" s="33">
        <v>2.4312480000000001E-2</v>
      </c>
      <c r="CI147" s="33">
        <v>1.7086500000000001E-2</v>
      </c>
      <c r="CJ147" s="33">
        <v>1.3700800000000001E-2</v>
      </c>
      <c r="CK147" s="33">
        <v>1.9656000000000001E-3</v>
      </c>
      <c r="CL147" s="33">
        <v>6.5137559999999997E-2</v>
      </c>
      <c r="CM147" s="33">
        <v>0.18419015</v>
      </c>
      <c r="CN147" s="33">
        <v>0.20612748</v>
      </c>
      <c r="CO147" s="33">
        <v>0.17182541000000001</v>
      </c>
      <c r="CP147" s="33">
        <v>0.12679983</v>
      </c>
      <c r="CQ147" s="33">
        <v>6.6866079999999994E-2</v>
      </c>
      <c r="CR147" s="33">
        <v>-1.107177E-2</v>
      </c>
      <c r="CS147" s="33">
        <v>-3.7813769999999997E-2</v>
      </c>
      <c r="CT147" s="33">
        <v>-6.0343010000000002E-2</v>
      </c>
      <c r="CU147" s="33">
        <v>-7.4006879999999997E-2</v>
      </c>
      <c r="CV147" s="33">
        <v>-5.9606020000000003E-2</v>
      </c>
      <c r="CW147" s="33">
        <v>5.7417940000000001E-2</v>
      </c>
      <c r="CX147" s="33">
        <v>8.2026509999999997E-2</v>
      </c>
      <c r="CY147" s="33">
        <v>7.5123990000000002E-2</v>
      </c>
      <c r="CZ147" s="33">
        <v>4.6511169999999998E-2</v>
      </c>
      <c r="DA147" s="33">
        <v>-3.9446100000000003E-3</v>
      </c>
      <c r="DB147" s="33">
        <v>-6.785716E-2</v>
      </c>
      <c r="DC147" s="33">
        <v>-4.4477969999999999E-2</v>
      </c>
      <c r="DD147" s="33">
        <v>-5.313528E-2</v>
      </c>
      <c r="DE147" s="33">
        <v>1.8078E-3</v>
      </c>
      <c r="DF147" s="33">
        <v>4.2520200000000001E-2</v>
      </c>
      <c r="DG147" s="33">
        <v>3.6625610000000003E-2</v>
      </c>
      <c r="DH147" s="33">
        <v>3.3695530000000001E-2</v>
      </c>
      <c r="DI147" s="33">
        <v>2.2465559999999999E-2</v>
      </c>
      <c r="DJ147" s="33">
        <v>9.2633099999999996E-2</v>
      </c>
      <c r="DK147" s="33">
        <v>0.21295847000000001</v>
      </c>
      <c r="DL147" s="33">
        <v>0.23432343999999999</v>
      </c>
      <c r="DM147" s="33">
        <v>0.19947746999999999</v>
      </c>
      <c r="DN147" s="33">
        <v>0.15427829000000001</v>
      </c>
      <c r="DO147" s="33">
        <v>9.363747E-2</v>
      </c>
      <c r="DP147" s="33">
        <v>1.502393E-2</v>
      </c>
      <c r="DQ147" s="33">
        <v>-1.330335E-2</v>
      </c>
      <c r="DR147" s="33">
        <v>-3.5635800000000002E-2</v>
      </c>
      <c r="DS147" s="33">
        <v>-4.9385289999999998E-2</v>
      </c>
      <c r="DT147" s="33">
        <v>-3.7824879999999998E-2</v>
      </c>
      <c r="DU147" s="33">
        <v>7.7097979999999997E-2</v>
      </c>
      <c r="DV147" s="33">
        <v>0.10045780999999999</v>
      </c>
      <c r="DW147" s="33">
        <v>9.3041470000000001E-2</v>
      </c>
      <c r="DX147" s="33">
        <v>6.3105320000000006E-2</v>
      </c>
      <c r="DY147" s="33">
        <v>1.26172E-2</v>
      </c>
      <c r="DZ147" s="33">
        <v>-5.1285320000000002E-2</v>
      </c>
      <c r="EA147" s="33">
        <v>-2.651912E-2</v>
      </c>
      <c r="EB147" s="33">
        <v>-3.1236090000000001E-2</v>
      </c>
      <c r="EC147" s="33">
        <v>2.625572E-2</v>
      </c>
      <c r="ED147" s="33">
        <v>6.8809270000000006E-2</v>
      </c>
      <c r="EE147" s="33">
        <v>6.4836989999999997E-2</v>
      </c>
      <c r="EF147" s="33">
        <v>6.2564750000000002E-2</v>
      </c>
      <c r="EG147" s="33">
        <v>5.2064260000000001E-2</v>
      </c>
      <c r="EH147" s="33">
        <v>0.13233230000000001</v>
      </c>
      <c r="EI147" s="33">
        <v>0.25449534000000001</v>
      </c>
      <c r="EJ147" s="33">
        <v>0.27503392999999998</v>
      </c>
      <c r="EK147" s="33">
        <v>0.23940265999999999</v>
      </c>
      <c r="EL147" s="33">
        <v>0.19395281</v>
      </c>
      <c r="EM147" s="33">
        <v>0.13229110999999999</v>
      </c>
      <c r="EN147" s="33">
        <v>5.2701970000000001E-2</v>
      </c>
      <c r="EO147" s="33">
        <v>2.2085799999999999E-2</v>
      </c>
      <c r="EP147" s="33">
        <v>3.7499999999999997E-5</v>
      </c>
      <c r="EQ147" s="33">
        <v>-1.383562E-2</v>
      </c>
      <c r="ER147" s="33">
        <v>-6.3763700000000001E-3</v>
      </c>
      <c r="ES147" s="33">
        <v>73.801850999999999</v>
      </c>
      <c r="ET147" s="33">
        <v>72.855467000000004</v>
      </c>
      <c r="EU147" s="33">
        <v>70.340525</v>
      </c>
      <c r="EV147" s="33">
        <v>68.925815</v>
      </c>
      <c r="EW147" s="33">
        <v>68.198352</v>
      </c>
      <c r="EX147" s="33">
        <v>67.437017999999995</v>
      </c>
      <c r="EY147" s="33">
        <v>67.736051000000003</v>
      </c>
      <c r="EZ147" s="33">
        <v>71.054162000000005</v>
      </c>
      <c r="FA147" s="33">
        <v>75.162496000000004</v>
      </c>
      <c r="FB147" s="33">
        <v>78.852992999999998</v>
      </c>
      <c r="FC147" s="33">
        <v>82.194079000000002</v>
      </c>
      <c r="FD147" s="33">
        <v>85.876210999999998</v>
      </c>
      <c r="FE147" s="33">
        <v>87.987083999999996</v>
      </c>
      <c r="FF147" s="33">
        <v>87.325553999999997</v>
      </c>
      <c r="FG147" s="33">
        <v>88.23639</v>
      </c>
      <c r="FH147" s="33">
        <v>89.105710000000002</v>
      </c>
      <c r="FI147" s="33">
        <v>87.838342999999995</v>
      </c>
      <c r="FJ147" s="33">
        <v>85.071409000000003</v>
      </c>
      <c r="FK147" s="33">
        <v>83.260214000000005</v>
      </c>
      <c r="FL147" s="33">
        <v>77.208107999999996</v>
      </c>
      <c r="FM147" s="33">
        <v>72.035945999999996</v>
      </c>
      <c r="FN147" s="33">
        <v>70.384265999999997</v>
      </c>
      <c r="FO147" s="33">
        <v>69.488515000000007</v>
      </c>
      <c r="FP147" s="33">
        <v>67.121482999999998</v>
      </c>
      <c r="FQ147" s="33">
        <v>0.55436940000000001</v>
      </c>
      <c r="FR147" s="82">
        <v>5.1988800000000002E-2</v>
      </c>
      <c r="FS147">
        <v>1</v>
      </c>
    </row>
    <row r="148" spans="1:175" x14ac:dyDescent="0.2">
      <c r="A148" s="18" t="s">
        <v>0</v>
      </c>
      <c r="B148" s="27" t="s">
        <v>188</v>
      </c>
      <c r="C148" s="27">
        <v>42906</v>
      </c>
      <c r="D148" s="33">
        <v>70368</v>
      </c>
      <c r="E148" s="33">
        <v>5.6400224999999997</v>
      </c>
      <c r="F148" s="33">
        <v>5.4435808999999997</v>
      </c>
      <c r="G148" s="33">
        <v>5.3336091000000003</v>
      </c>
      <c r="H148" s="33">
        <v>5.3247615000000001</v>
      </c>
      <c r="I148" s="33">
        <v>5.4816466999999998</v>
      </c>
      <c r="J148" s="33">
        <v>5.8517631000000003</v>
      </c>
      <c r="K148" s="33">
        <v>6.4119986999999998</v>
      </c>
      <c r="L148" s="33">
        <v>7.3365942999999998</v>
      </c>
      <c r="M148" s="33">
        <v>8.3700796999999998</v>
      </c>
      <c r="N148" s="33">
        <v>9.2649728000000007</v>
      </c>
      <c r="O148" s="33">
        <v>9.9319664999999997</v>
      </c>
      <c r="P148" s="33">
        <v>10.353213</v>
      </c>
      <c r="Q148" s="33">
        <v>10.548241000000001</v>
      </c>
      <c r="R148" s="33">
        <v>10.687863999999999</v>
      </c>
      <c r="S148" s="33">
        <v>10.685726000000001</v>
      </c>
      <c r="T148" s="33">
        <v>10.523974000000001</v>
      </c>
      <c r="U148" s="33">
        <v>10.09074</v>
      </c>
      <c r="V148" s="33">
        <v>9.2888821000000004</v>
      </c>
      <c r="W148" s="33">
        <v>8.2904531000000006</v>
      </c>
      <c r="X148" s="33">
        <v>7.6171509999999998</v>
      </c>
      <c r="Y148" s="33">
        <v>7.1925017000000002</v>
      </c>
      <c r="Z148" s="33">
        <v>6.8087951999999996</v>
      </c>
      <c r="AA148" s="33">
        <v>6.2037164999999996</v>
      </c>
      <c r="AB148" s="33">
        <v>5.7521108999999999</v>
      </c>
      <c r="AC148" s="33">
        <v>-2.0442499999999999E-2</v>
      </c>
      <c r="AD148" s="33">
        <v>-1.7071619999999999E-2</v>
      </c>
      <c r="AE148" s="33">
        <v>-4.7237099999999999E-3</v>
      </c>
      <c r="AF148" s="33">
        <v>-2.9275789999999999E-2</v>
      </c>
      <c r="AG148" s="33">
        <v>-4.3910400000000002E-2</v>
      </c>
      <c r="AH148" s="33">
        <v>-6.6316360000000005E-2</v>
      </c>
      <c r="AI148" s="33">
        <v>-2.495093E-2</v>
      </c>
      <c r="AJ148" s="33">
        <v>-3.0223400000000001E-2</v>
      </c>
      <c r="AK148" s="33">
        <v>-3.3152400000000001E-3</v>
      </c>
      <c r="AL148" s="33">
        <v>-3.4032899999999998E-3</v>
      </c>
      <c r="AM148" s="33">
        <v>-2.057003E-2</v>
      </c>
      <c r="AN148" s="33">
        <v>2.8682299999999998E-3</v>
      </c>
      <c r="AO148" s="33">
        <v>-2.9088240000000001E-2</v>
      </c>
      <c r="AP148" s="33">
        <v>-3.5217749999999999E-2</v>
      </c>
      <c r="AQ148" s="33">
        <v>3.6713229999999999E-2</v>
      </c>
      <c r="AR148" s="33">
        <v>0.11994539</v>
      </c>
      <c r="AS148" s="33">
        <v>0.12944558</v>
      </c>
      <c r="AT148" s="33">
        <v>6.6180710000000004E-2</v>
      </c>
      <c r="AU148" s="33">
        <v>3.032282E-2</v>
      </c>
      <c r="AV148" s="33">
        <v>-2.8756190000000001E-2</v>
      </c>
      <c r="AW148" s="33">
        <v>-6.0153030000000003E-2</v>
      </c>
      <c r="AX148" s="33">
        <v>-4.2285549999999998E-2</v>
      </c>
      <c r="AY148" s="33">
        <v>-5.4748239999999997E-2</v>
      </c>
      <c r="AZ148" s="33">
        <v>-2.4414890000000002E-2</v>
      </c>
      <c r="BA148" s="33">
        <v>-7.4564999999999996E-3</v>
      </c>
      <c r="BB148" s="33">
        <v>-4.3306999999999998E-3</v>
      </c>
      <c r="BC148" s="33">
        <v>8.2722999999999998E-3</v>
      </c>
      <c r="BD148" s="33">
        <v>-1.5801059999999999E-2</v>
      </c>
      <c r="BE148" s="33">
        <v>-3.1689809999999999E-2</v>
      </c>
      <c r="BF148" s="33">
        <v>-5.416733E-2</v>
      </c>
      <c r="BG148" s="33">
        <v>-1.030623E-2</v>
      </c>
      <c r="BH148" s="33">
        <v>-1.3091780000000001E-2</v>
      </c>
      <c r="BI148" s="33">
        <v>1.325484E-2</v>
      </c>
      <c r="BJ148" s="33">
        <v>1.562353E-2</v>
      </c>
      <c r="BK148" s="33">
        <v>3.0693000000000002E-4</v>
      </c>
      <c r="BL148" s="33">
        <v>2.51253E-2</v>
      </c>
      <c r="BM148" s="33">
        <v>-5.9544400000000001E-3</v>
      </c>
      <c r="BN148" s="33">
        <v>-1.168924E-2</v>
      </c>
      <c r="BO148" s="33">
        <v>6.4184850000000002E-2</v>
      </c>
      <c r="BP148" s="33">
        <v>0.14770458</v>
      </c>
      <c r="BQ148" s="33">
        <v>0.15586881</v>
      </c>
      <c r="BR148" s="33">
        <v>9.1027479999999994E-2</v>
      </c>
      <c r="BS148" s="33">
        <v>5.087498E-2</v>
      </c>
      <c r="BT148" s="33">
        <v>-3.8426599999999999E-3</v>
      </c>
      <c r="BU148" s="33">
        <v>-3.4776359999999999E-2</v>
      </c>
      <c r="BV148" s="33">
        <v>-1.6993999999999999E-2</v>
      </c>
      <c r="BW148" s="33">
        <v>-3.1870820000000001E-2</v>
      </c>
      <c r="BX148" s="33">
        <v>-5.6365499999999997E-3</v>
      </c>
      <c r="BY148" s="33">
        <v>1.5375600000000001E-3</v>
      </c>
      <c r="BZ148" s="33">
        <v>4.4936200000000003E-3</v>
      </c>
      <c r="CA148" s="33">
        <v>1.727329E-2</v>
      </c>
      <c r="CB148" s="33">
        <v>-6.4685100000000002E-3</v>
      </c>
      <c r="CC148" s="33">
        <v>-2.3225869999999999E-2</v>
      </c>
      <c r="CD148" s="33">
        <v>-4.5752939999999999E-2</v>
      </c>
      <c r="CE148" s="33">
        <v>-1.6335000000000001E-4</v>
      </c>
      <c r="CF148" s="33">
        <v>-1.2264699999999999E-3</v>
      </c>
      <c r="CG148" s="33">
        <v>2.473123E-2</v>
      </c>
      <c r="CH148" s="33">
        <v>2.8801440000000001E-2</v>
      </c>
      <c r="CI148" s="33">
        <v>1.476625E-2</v>
      </c>
      <c r="CJ148" s="33">
        <v>4.0540479999999997E-2</v>
      </c>
      <c r="CK148" s="33">
        <v>1.0067960000000001E-2</v>
      </c>
      <c r="CL148" s="33">
        <v>4.6065300000000002E-3</v>
      </c>
      <c r="CM148" s="33">
        <v>8.3211610000000005E-2</v>
      </c>
      <c r="CN148" s="33">
        <v>0.16693050000000001</v>
      </c>
      <c r="CO148" s="33">
        <v>0.17416946</v>
      </c>
      <c r="CP148" s="33">
        <v>0.10823627</v>
      </c>
      <c r="CQ148" s="33">
        <v>6.5109349999999996E-2</v>
      </c>
      <c r="CR148" s="33">
        <v>1.341238E-2</v>
      </c>
      <c r="CS148" s="33">
        <v>-1.720056E-2</v>
      </c>
      <c r="CT148" s="33">
        <v>5.2285999999999999E-4</v>
      </c>
      <c r="CU148" s="33">
        <v>-1.6025979999999999E-2</v>
      </c>
      <c r="CV148" s="33">
        <v>7.3692699999999998E-3</v>
      </c>
      <c r="CW148" s="33">
        <v>1.053162E-2</v>
      </c>
      <c r="CX148" s="33">
        <v>1.331794E-2</v>
      </c>
      <c r="CY148" s="33">
        <v>2.6274289999999999E-2</v>
      </c>
      <c r="CZ148" s="33">
        <v>2.8640499999999999E-3</v>
      </c>
      <c r="DA148" s="33">
        <v>-1.476192E-2</v>
      </c>
      <c r="DB148" s="33">
        <v>-3.733856E-2</v>
      </c>
      <c r="DC148" s="33">
        <v>9.9795200000000004E-3</v>
      </c>
      <c r="DD148" s="33">
        <v>1.063883E-2</v>
      </c>
      <c r="DE148" s="33">
        <v>3.6207620000000003E-2</v>
      </c>
      <c r="DF148" s="33">
        <v>4.197936E-2</v>
      </c>
      <c r="DG148" s="33">
        <v>2.9225569999999999E-2</v>
      </c>
      <c r="DH148" s="33">
        <v>5.5955659999999997E-2</v>
      </c>
      <c r="DI148" s="33">
        <v>2.609036E-2</v>
      </c>
      <c r="DJ148" s="33">
        <v>2.090231E-2</v>
      </c>
      <c r="DK148" s="33">
        <v>0.10223836</v>
      </c>
      <c r="DL148" s="33">
        <v>0.18615643000000001</v>
      </c>
      <c r="DM148" s="33">
        <v>0.19247011</v>
      </c>
      <c r="DN148" s="33">
        <v>0.12544506999999999</v>
      </c>
      <c r="DO148" s="33">
        <v>7.9343709999999998E-2</v>
      </c>
      <c r="DP148" s="33">
        <v>3.0667409999999999E-2</v>
      </c>
      <c r="DQ148" s="33">
        <v>3.7524999999999999E-4</v>
      </c>
      <c r="DR148" s="33">
        <v>1.803971E-2</v>
      </c>
      <c r="DS148" s="33">
        <v>-1.8113999999999999E-4</v>
      </c>
      <c r="DT148" s="33">
        <v>2.03751E-2</v>
      </c>
      <c r="DU148" s="33">
        <v>2.3517619999999999E-2</v>
      </c>
      <c r="DV148" s="33">
        <v>2.605886E-2</v>
      </c>
      <c r="DW148" s="33">
        <v>3.9270289999999999E-2</v>
      </c>
      <c r="DX148" s="33">
        <v>1.6338780000000001E-2</v>
      </c>
      <c r="DY148" s="33">
        <v>-2.54134E-3</v>
      </c>
      <c r="DZ148" s="33">
        <v>-2.5189530000000002E-2</v>
      </c>
      <c r="EA148" s="33">
        <v>2.4624219999999999E-2</v>
      </c>
      <c r="EB148" s="33">
        <v>2.7770449999999999E-2</v>
      </c>
      <c r="EC148" s="33">
        <v>5.2777709999999999E-2</v>
      </c>
      <c r="ED148" s="33">
        <v>6.100618E-2</v>
      </c>
      <c r="EE148" s="33">
        <v>5.0102519999999998E-2</v>
      </c>
      <c r="EF148" s="33">
        <v>7.8212740000000003E-2</v>
      </c>
      <c r="EG148" s="33">
        <v>4.9224169999999998E-2</v>
      </c>
      <c r="EH148" s="33">
        <v>4.4430810000000001E-2</v>
      </c>
      <c r="EI148" s="33">
        <v>0.12970998</v>
      </c>
      <c r="EJ148" s="33">
        <v>0.21391561000000001</v>
      </c>
      <c r="EK148" s="33">
        <v>0.21889333999999999</v>
      </c>
      <c r="EL148" s="33">
        <v>0.15029182999999999</v>
      </c>
      <c r="EM148" s="33">
        <v>9.9895869999999998E-2</v>
      </c>
      <c r="EN148" s="33">
        <v>5.5580940000000002E-2</v>
      </c>
      <c r="EO148" s="33">
        <v>2.5751920000000001E-2</v>
      </c>
      <c r="EP148" s="33">
        <v>4.3331269999999998E-2</v>
      </c>
      <c r="EQ148" s="33">
        <v>2.2696290000000001E-2</v>
      </c>
      <c r="ER148" s="33">
        <v>3.9153439999999998E-2</v>
      </c>
      <c r="ES148" s="33">
        <v>66.225211000000002</v>
      </c>
      <c r="ET148" s="33">
        <v>65.010116999999994</v>
      </c>
      <c r="EU148" s="33">
        <v>64.855057000000002</v>
      </c>
      <c r="EV148" s="33">
        <v>63.743026</v>
      </c>
      <c r="EW148" s="33">
        <v>63.090626</v>
      </c>
      <c r="EX148" s="33">
        <v>62.966389999999997</v>
      </c>
      <c r="EY148" s="33">
        <v>63.568125999999999</v>
      </c>
      <c r="EZ148" s="33">
        <v>66.406076999999996</v>
      </c>
      <c r="FA148" s="33">
        <v>69.636377999999993</v>
      </c>
      <c r="FB148" s="33">
        <v>73.285685999999998</v>
      </c>
      <c r="FC148" s="33">
        <v>77.515372999999997</v>
      </c>
      <c r="FD148" s="33">
        <v>80.113106999999999</v>
      </c>
      <c r="FE148" s="33">
        <v>82.561059999999998</v>
      </c>
      <c r="FF148" s="33">
        <v>84.347037</v>
      </c>
      <c r="FG148" s="33">
        <v>84.647418000000002</v>
      </c>
      <c r="FH148" s="33">
        <v>83.414659999999998</v>
      </c>
      <c r="FI148" s="33">
        <v>80.671064999999999</v>
      </c>
      <c r="FJ148" s="33">
        <v>78.685496000000001</v>
      </c>
      <c r="FK148" s="33">
        <v>73.743548000000004</v>
      </c>
      <c r="FL148" s="33">
        <v>69.721845000000002</v>
      </c>
      <c r="FM148" s="33">
        <v>66.027446999999995</v>
      </c>
      <c r="FN148" s="33">
        <v>64.166571000000005</v>
      </c>
      <c r="FO148" s="33">
        <v>63.464900999999998</v>
      </c>
      <c r="FP148" s="33">
        <v>62.079526000000001</v>
      </c>
      <c r="FQ148" s="33">
        <v>0.28797970000000001</v>
      </c>
      <c r="FR148" s="82">
        <v>3.3031199999999997E-2</v>
      </c>
      <c r="FS148">
        <v>1</v>
      </c>
    </row>
    <row r="149" spans="1:175" x14ac:dyDescent="0.2">
      <c r="A149" s="18" t="s">
        <v>0</v>
      </c>
      <c r="B149" s="27" t="s">
        <v>188</v>
      </c>
      <c r="C149" s="27">
        <v>42908</v>
      </c>
      <c r="D149" s="33">
        <v>70300</v>
      </c>
      <c r="E149" s="33">
        <v>5.7568422999999997</v>
      </c>
      <c r="F149" s="33">
        <v>5.5443271000000003</v>
      </c>
      <c r="G149" s="33">
        <v>5.4361872</v>
      </c>
      <c r="H149" s="33">
        <v>5.4187310999999996</v>
      </c>
      <c r="I149" s="33">
        <v>5.6466050000000001</v>
      </c>
      <c r="J149" s="33">
        <v>6.0359705000000003</v>
      </c>
      <c r="K149" s="33">
        <v>6.6594154999999997</v>
      </c>
      <c r="L149" s="33">
        <v>7.6130696999999996</v>
      </c>
      <c r="M149" s="33">
        <v>8.7471989000000008</v>
      </c>
      <c r="N149" s="33">
        <v>9.7301415000000002</v>
      </c>
      <c r="O149" s="33">
        <v>10.535271</v>
      </c>
      <c r="P149" s="33">
        <v>11.021468</v>
      </c>
      <c r="Q149" s="33">
        <v>11.240933999999999</v>
      </c>
      <c r="R149" s="33">
        <v>11.347208999999999</v>
      </c>
      <c r="S149" s="33">
        <v>11.333829</v>
      </c>
      <c r="T149" s="33">
        <v>11.122595</v>
      </c>
      <c r="U149" s="33">
        <v>10.637435999999999</v>
      </c>
      <c r="V149" s="33">
        <v>9.7989583000000007</v>
      </c>
      <c r="W149" s="33">
        <v>8.7407804000000002</v>
      </c>
      <c r="X149" s="33">
        <v>8.0008861000000007</v>
      </c>
      <c r="Y149" s="33">
        <v>7.5278352999999996</v>
      </c>
      <c r="Z149" s="33">
        <v>7.0896034999999999</v>
      </c>
      <c r="AA149" s="33">
        <v>6.4528261999999996</v>
      </c>
      <c r="AB149" s="33">
        <v>5.9725006</v>
      </c>
      <c r="AC149" s="33">
        <v>-2.562408E-2</v>
      </c>
      <c r="AD149" s="33">
        <v>-1.1797210000000001E-2</v>
      </c>
      <c r="AE149" s="33">
        <v>-8.4883900000000002E-3</v>
      </c>
      <c r="AF149" s="33">
        <v>-5.2785699999999998E-2</v>
      </c>
      <c r="AG149" s="33">
        <v>-4.4008209999999999E-2</v>
      </c>
      <c r="AH149" s="33">
        <v>-3.9012930000000001E-2</v>
      </c>
      <c r="AI149" s="33">
        <v>1.3920600000000001E-3</v>
      </c>
      <c r="AJ149" s="33">
        <v>-7.3538419999999993E-2</v>
      </c>
      <c r="AK149" s="33">
        <v>-2.0400990000000001E-2</v>
      </c>
      <c r="AL149" s="33">
        <v>2.33723E-3</v>
      </c>
      <c r="AM149" s="33">
        <v>1.9344009999999998E-2</v>
      </c>
      <c r="AN149" s="33">
        <v>2.4576359999999998E-2</v>
      </c>
      <c r="AO149" s="33">
        <v>5.898316E-2</v>
      </c>
      <c r="AP149" s="33">
        <v>7.6286789999999993E-2</v>
      </c>
      <c r="AQ149" s="33">
        <v>0.15261922999999999</v>
      </c>
      <c r="AR149" s="33">
        <v>0.17212661000000001</v>
      </c>
      <c r="AS149" s="33">
        <v>0.14613188999999999</v>
      </c>
      <c r="AT149" s="33">
        <v>0.11785849</v>
      </c>
      <c r="AU149" s="33">
        <v>6.1662099999999997E-2</v>
      </c>
      <c r="AV149" s="33">
        <v>-9.0718099999999996E-3</v>
      </c>
      <c r="AW149" s="33">
        <v>-4.3880200000000001E-2</v>
      </c>
      <c r="AX149" s="33">
        <v>-0.10307935999999999</v>
      </c>
      <c r="AY149" s="33">
        <v>-9.9049449999999997E-2</v>
      </c>
      <c r="AZ149" s="33">
        <v>-6.7587939999999999E-2</v>
      </c>
      <c r="BA149" s="33">
        <v>-1.0687E-2</v>
      </c>
      <c r="BB149" s="33">
        <v>1.15665E-3</v>
      </c>
      <c r="BC149" s="33">
        <v>4.9784699999999996E-3</v>
      </c>
      <c r="BD149" s="33">
        <v>-3.8265750000000001E-2</v>
      </c>
      <c r="BE149" s="33">
        <v>-2.8263489999999999E-2</v>
      </c>
      <c r="BF149" s="33">
        <v>-2.492745E-2</v>
      </c>
      <c r="BG149" s="33">
        <v>1.58494E-2</v>
      </c>
      <c r="BH149" s="33">
        <v>-5.5189019999999998E-2</v>
      </c>
      <c r="BI149" s="33">
        <v>-9.9632999999999992E-4</v>
      </c>
      <c r="BJ149" s="33">
        <v>2.5074349999999999E-2</v>
      </c>
      <c r="BK149" s="33">
        <v>4.7116270000000002E-2</v>
      </c>
      <c r="BL149" s="33">
        <v>5.2540490000000002E-2</v>
      </c>
      <c r="BM149" s="33">
        <v>8.626984E-2</v>
      </c>
      <c r="BN149" s="33">
        <v>0.11165601999999999</v>
      </c>
      <c r="BO149" s="33">
        <v>0.18890361</v>
      </c>
      <c r="BP149" s="33">
        <v>0.20787766999999999</v>
      </c>
      <c r="BQ149" s="33">
        <v>0.18131907</v>
      </c>
      <c r="BR149" s="33">
        <v>0.15191932999999999</v>
      </c>
      <c r="BS149" s="33">
        <v>8.6297360000000004E-2</v>
      </c>
      <c r="BT149" s="33">
        <v>1.5139990000000001E-2</v>
      </c>
      <c r="BU149" s="33">
        <v>-2.1019920000000001E-2</v>
      </c>
      <c r="BV149" s="33">
        <v>-8.1707559999999999E-2</v>
      </c>
      <c r="BW149" s="33">
        <v>-7.7116699999999996E-2</v>
      </c>
      <c r="BX149" s="33">
        <v>-4.6887619999999998E-2</v>
      </c>
      <c r="BY149" s="33">
        <v>-3.4162E-4</v>
      </c>
      <c r="BZ149" s="33">
        <v>1.0128460000000001E-2</v>
      </c>
      <c r="CA149" s="33">
        <v>1.430557E-2</v>
      </c>
      <c r="CB149" s="33">
        <v>-2.8209270000000002E-2</v>
      </c>
      <c r="CC149" s="33">
        <v>-1.7358740000000001E-2</v>
      </c>
      <c r="CD149" s="33">
        <v>-1.517189E-2</v>
      </c>
      <c r="CE149" s="33">
        <v>2.58625E-2</v>
      </c>
      <c r="CF149" s="33">
        <v>-4.2480289999999997E-2</v>
      </c>
      <c r="CG149" s="33">
        <v>1.2443269999999999E-2</v>
      </c>
      <c r="CH149" s="33">
        <v>4.0822009999999999E-2</v>
      </c>
      <c r="CI149" s="33">
        <v>6.6351250000000001E-2</v>
      </c>
      <c r="CJ149" s="33">
        <v>7.1908360000000004E-2</v>
      </c>
      <c r="CK149" s="33">
        <v>0.10516851000000001</v>
      </c>
      <c r="CL149" s="33">
        <v>0.13615264999999999</v>
      </c>
      <c r="CM149" s="33">
        <v>0.21403406999999999</v>
      </c>
      <c r="CN149" s="33">
        <v>0.23263874000000001</v>
      </c>
      <c r="CO149" s="33">
        <v>0.20568960999999999</v>
      </c>
      <c r="CP149" s="33">
        <v>0.17550975999999999</v>
      </c>
      <c r="CQ149" s="33">
        <v>0.10335966000000001</v>
      </c>
      <c r="CR149" s="33">
        <v>3.1909010000000002E-2</v>
      </c>
      <c r="CS149" s="33">
        <v>-5.18696E-3</v>
      </c>
      <c r="CT149" s="33">
        <v>-6.6905510000000001E-2</v>
      </c>
      <c r="CU149" s="33">
        <v>-6.1926139999999998E-2</v>
      </c>
      <c r="CV149" s="33">
        <v>-3.2550629999999997E-2</v>
      </c>
      <c r="CW149" s="33">
        <v>1.000375E-2</v>
      </c>
      <c r="CX149" s="33">
        <v>1.9100269999999999E-2</v>
      </c>
      <c r="CY149" s="33">
        <v>2.363268E-2</v>
      </c>
      <c r="CZ149" s="33">
        <v>-1.81528E-2</v>
      </c>
      <c r="DA149" s="33">
        <v>-6.4539899999999997E-3</v>
      </c>
      <c r="DB149" s="33">
        <v>-5.4163299999999996E-3</v>
      </c>
      <c r="DC149" s="33">
        <v>3.5875600000000001E-2</v>
      </c>
      <c r="DD149" s="33">
        <v>-2.9771559999999999E-2</v>
      </c>
      <c r="DE149" s="33">
        <v>2.588288E-2</v>
      </c>
      <c r="DF149" s="33">
        <v>5.6569670000000002E-2</v>
      </c>
      <c r="DG149" s="33">
        <v>8.5586229999999999E-2</v>
      </c>
      <c r="DH149" s="33">
        <v>9.127623E-2</v>
      </c>
      <c r="DI149" s="33">
        <v>0.12406718</v>
      </c>
      <c r="DJ149" s="33">
        <v>0.16064927000000001</v>
      </c>
      <c r="DK149" s="33">
        <v>0.23916451999999999</v>
      </c>
      <c r="DL149" s="33">
        <v>0.25739981000000001</v>
      </c>
      <c r="DM149" s="33">
        <v>0.23006014</v>
      </c>
      <c r="DN149" s="33">
        <v>0.19910019000000001</v>
      </c>
      <c r="DO149" s="33">
        <v>0.12042195999999999</v>
      </c>
      <c r="DP149" s="33">
        <v>4.8678029999999997E-2</v>
      </c>
      <c r="DQ149" s="33">
        <v>1.0645999999999999E-2</v>
      </c>
      <c r="DR149" s="33">
        <v>-5.2103469999999999E-2</v>
      </c>
      <c r="DS149" s="33">
        <v>-4.6735579999999999E-2</v>
      </c>
      <c r="DT149" s="33">
        <v>-1.8213650000000001E-2</v>
      </c>
      <c r="DU149" s="33">
        <v>2.4940839999999999E-2</v>
      </c>
      <c r="DV149" s="33">
        <v>3.205413E-2</v>
      </c>
      <c r="DW149" s="33">
        <v>3.709954E-2</v>
      </c>
      <c r="DX149" s="33">
        <v>-3.63284E-3</v>
      </c>
      <c r="DY149" s="33">
        <v>9.2907400000000005E-3</v>
      </c>
      <c r="DZ149" s="33">
        <v>8.6691500000000005E-3</v>
      </c>
      <c r="EA149" s="33">
        <v>5.0332929999999998E-2</v>
      </c>
      <c r="EB149" s="33">
        <v>-1.1422170000000001E-2</v>
      </c>
      <c r="EC149" s="33">
        <v>4.5287529999999999E-2</v>
      </c>
      <c r="ED149" s="33">
        <v>7.9306790000000002E-2</v>
      </c>
      <c r="EE149" s="33">
        <v>0.11335849000000001</v>
      </c>
      <c r="EF149" s="33">
        <v>0.11924036</v>
      </c>
      <c r="EG149" s="33">
        <v>0.15135386000000001</v>
      </c>
      <c r="EH149" s="33">
        <v>0.19601850000000001</v>
      </c>
      <c r="EI149" s="33">
        <v>0.27544890999999999</v>
      </c>
      <c r="EJ149" s="33">
        <v>0.29315087000000001</v>
      </c>
      <c r="EK149" s="33">
        <v>0.26524732000000001</v>
      </c>
      <c r="EL149" s="33">
        <v>0.23316102999999999</v>
      </c>
      <c r="EM149" s="33">
        <v>0.14505720999999999</v>
      </c>
      <c r="EN149" s="33">
        <v>7.2889819999999994E-2</v>
      </c>
      <c r="EO149" s="33">
        <v>3.3506279999999999E-2</v>
      </c>
      <c r="EP149" s="33">
        <v>-3.0731660000000001E-2</v>
      </c>
      <c r="EQ149" s="33">
        <v>-2.4802830000000001E-2</v>
      </c>
      <c r="ER149" s="33">
        <v>2.4866799999999998E-3</v>
      </c>
      <c r="ES149" s="33">
        <v>69.738613000000001</v>
      </c>
      <c r="ET149" s="33">
        <v>68.725932</v>
      </c>
      <c r="EU149" s="33">
        <v>68.027955000000006</v>
      </c>
      <c r="EV149" s="33">
        <v>67.593658000000005</v>
      </c>
      <c r="EW149" s="33">
        <v>67.372285000000005</v>
      </c>
      <c r="EX149" s="33">
        <v>66.553965000000005</v>
      </c>
      <c r="EY149" s="33">
        <v>67.550383999999994</v>
      </c>
      <c r="EZ149" s="33">
        <v>71.313833000000002</v>
      </c>
      <c r="FA149" s="33">
        <v>74.990932999999998</v>
      </c>
      <c r="FB149" s="33">
        <v>80.040159000000003</v>
      </c>
      <c r="FC149" s="33">
        <v>84.551429999999996</v>
      </c>
      <c r="FD149" s="33">
        <v>89.048880999999994</v>
      </c>
      <c r="FE149" s="33">
        <v>91.178793999999996</v>
      </c>
      <c r="FF149" s="33">
        <v>90.763119000000003</v>
      </c>
      <c r="FG149" s="33">
        <v>91.475783000000007</v>
      </c>
      <c r="FH149" s="33">
        <v>89.867542</v>
      </c>
      <c r="FI149" s="33">
        <v>87.439449999999994</v>
      </c>
      <c r="FJ149" s="33">
        <v>83.537092999999999</v>
      </c>
      <c r="FK149" s="33">
        <v>80.281479000000004</v>
      </c>
      <c r="FL149" s="33">
        <v>76.331580000000002</v>
      </c>
      <c r="FM149" s="33">
        <v>72.768929</v>
      </c>
      <c r="FN149" s="33">
        <v>69.565813000000006</v>
      </c>
      <c r="FO149" s="33">
        <v>68.222526000000002</v>
      </c>
      <c r="FP149" s="33">
        <v>67.041511999999997</v>
      </c>
      <c r="FQ149" s="33">
        <v>0.37617270000000003</v>
      </c>
      <c r="FR149" s="82">
        <v>4.5013299999999999E-2</v>
      </c>
      <c r="FS149">
        <v>1</v>
      </c>
    </row>
    <row r="150" spans="1:175" x14ac:dyDescent="0.2">
      <c r="A150" s="18" t="s">
        <v>0</v>
      </c>
      <c r="B150" s="27" t="s">
        <v>188</v>
      </c>
      <c r="C150" s="27">
        <v>42909</v>
      </c>
      <c r="D150" s="33">
        <v>70254</v>
      </c>
      <c r="E150" s="33">
        <v>5.6218294000000002</v>
      </c>
      <c r="F150" s="33">
        <v>5.4216224000000004</v>
      </c>
      <c r="G150" s="33">
        <v>5.2909297999999998</v>
      </c>
      <c r="H150" s="33">
        <v>5.2718328999999997</v>
      </c>
      <c r="I150" s="33">
        <v>5.4434826999999997</v>
      </c>
      <c r="J150" s="33">
        <v>5.7968083999999998</v>
      </c>
      <c r="K150" s="33">
        <v>6.3033937</v>
      </c>
      <c r="L150" s="33">
        <v>7.0745005000000001</v>
      </c>
      <c r="M150" s="33">
        <v>8.0036117000000004</v>
      </c>
      <c r="N150" s="33">
        <v>8.8591748999999993</v>
      </c>
      <c r="O150" s="33">
        <v>9.4697449999999996</v>
      </c>
      <c r="P150" s="33">
        <v>9.7868271</v>
      </c>
      <c r="Q150" s="33">
        <v>9.9849127000000006</v>
      </c>
      <c r="R150" s="33">
        <v>10.092181999999999</v>
      </c>
      <c r="S150" s="33">
        <v>10.068581</v>
      </c>
      <c r="T150" s="33">
        <v>9.8403045000000002</v>
      </c>
      <c r="U150" s="33">
        <v>9.4113348999999999</v>
      </c>
      <c r="V150" s="33">
        <v>8.7533238000000004</v>
      </c>
      <c r="W150" s="33">
        <v>7.8944466999999996</v>
      </c>
      <c r="X150" s="33">
        <v>7.2809717000000003</v>
      </c>
      <c r="Y150" s="33">
        <v>6.9401042000000004</v>
      </c>
      <c r="Z150" s="33">
        <v>6.6127677</v>
      </c>
      <c r="AA150" s="33">
        <v>6.0607772000000004</v>
      </c>
      <c r="AB150" s="33">
        <v>5.5750703000000001</v>
      </c>
      <c r="AC150" s="33">
        <v>-2.619608E-2</v>
      </c>
      <c r="AD150" s="33">
        <v>-2.5702059999999999E-2</v>
      </c>
      <c r="AE150" s="33">
        <v>-2.4722480000000002E-2</v>
      </c>
      <c r="AF150" s="33">
        <v>-3.0519830000000001E-2</v>
      </c>
      <c r="AG150" s="33">
        <v>-3.4962109999999998E-2</v>
      </c>
      <c r="AH150" s="33">
        <v>-3.2815249999999997E-2</v>
      </c>
      <c r="AI150" s="33">
        <v>-1.054191E-2</v>
      </c>
      <c r="AJ150" s="33">
        <v>-4.0428260000000001E-2</v>
      </c>
      <c r="AK150" s="33">
        <v>-9.0460599999999999E-3</v>
      </c>
      <c r="AL150" s="33">
        <v>2.3620800000000001E-2</v>
      </c>
      <c r="AM150" s="33">
        <v>1.2707019999999999E-2</v>
      </c>
      <c r="AN150" s="33">
        <v>-2.3733000000000001E-4</v>
      </c>
      <c r="AO150" s="33">
        <v>5.291626E-2</v>
      </c>
      <c r="AP150" s="33">
        <v>5.247856E-2</v>
      </c>
      <c r="AQ150" s="33">
        <v>8.4675719999999996E-2</v>
      </c>
      <c r="AR150" s="33">
        <v>7.4265609999999996E-2</v>
      </c>
      <c r="AS150" s="33">
        <v>-1.42041E-3</v>
      </c>
      <c r="AT150" s="33">
        <v>-3.3673189999999999E-2</v>
      </c>
      <c r="AU150" s="33">
        <v>-3.237777E-2</v>
      </c>
      <c r="AV150" s="33">
        <v>-8.7973480000000007E-2</v>
      </c>
      <c r="AW150" s="33">
        <v>-8.0007900000000007E-2</v>
      </c>
      <c r="AX150" s="33">
        <v>-9.9583989999999997E-2</v>
      </c>
      <c r="AY150" s="33">
        <v>-0.1091961</v>
      </c>
      <c r="AZ150" s="33">
        <v>-0.14875685</v>
      </c>
      <c r="BA150" s="33">
        <v>-1.4324079999999999E-2</v>
      </c>
      <c r="BB150" s="33">
        <v>-1.516925E-2</v>
      </c>
      <c r="BC150" s="33">
        <v>-1.404128E-2</v>
      </c>
      <c r="BD150" s="33">
        <v>-1.9559880000000002E-2</v>
      </c>
      <c r="BE150" s="33">
        <v>-2.3511000000000001E-2</v>
      </c>
      <c r="BF150" s="33">
        <v>-2.0843339999999998E-2</v>
      </c>
      <c r="BG150" s="33">
        <v>1.3259400000000001E-3</v>
      </c>
      <c r="BH150" s="33">
        <v>-2.685104E-2</v>
      </c>
      <c r="BI150" s="33">
        <v>6.32615E-3</v>
      </c>
      <c r="BJ150" s="33">
        <v>4.0180100000000003E-2</v>
      </c>
      <c r="BK150" s="33">
        <v>3.1301030000000001E-2</v>
      </c>
      <c r="BL150" s="33">
        <v>1.9916050000000001E-2</v>
      </c>
      <c r="BM150" s="33">
        <v>7.1684300000000006E-2</v>
      </c>
      <c r="BN150" s="33">
        <v>7.8144030000000003E-2</v>
      </c>
      <c r="BO150" s="33">
        <v>0.11710817</v>
      </c>
      <c r="BP150" s="33">
        <v>0.10698275</v>
      </c>
      <c r="BQ150" s="33">
        <v>3.0568069999999999E-2</v>
      </c>
      <c r="BR150" s="33">
        <v>-2.7013800000000002E-3</v>
      </c>
      <c r="BS150" s="33">
        <v>-1.2530350000000001E-2</v>
      </c>
      <c r="BT150" s="33">
        <v>-6.7889430000000001E-2</v>
      </c>
      <c r="BU150" s="33">
        <v>-5.7000170000000003E-2</v>
      </c>
      <c r="BV150" s="33">
        <v>-6.689755E-2</v>
      </c>
      <c r="BW150" s="33">
        <v>-7.7217250000000001E-2</v>
      </c>
      <c r="BX150" s="33">
        <v>-0.11664086</v>
      </c>
      <c r="BY150" s="33">
        <v>-6.1015599999999998E-3</v>
      </c>
      <c r="BZ150" s="33">
        <v>-7.8742499999999993E-3</v>
      </c>
      <c r="CA150" s="33">
        <v>-6.64352E-3</v>
      </c>
      <c r="CB150" s="33">
        <v>-1.196904E-2</v>
      </c>
      <c r="CC150" s="33">
        <v>-1.557999E-2</v>
      </c>
      <c r="CD150" s="33">
        <v>-1.2551629999999999E-2</v>
      </c>
      <c r="CE150" s="33">
        <v>9.5455799999999997E-3</v>
      </c>
      <c r="CF150" s="33">
        <v>-1.7447500000000001E-2</v>
      </c>
      <c r="CG150" s="33">
        <v>1.6972899999999999E-2</v>
      </c>
      <c r="CH150" s="33">
        <v>5.1649019999999997E-2</v>
      </c>
      <c r="CI150" s="33">
        <v>4.4179179999999998E-2</v>
      </c>
      <c r="CJ150" s="33">
        <v>3.3874219999999997E-2</v>
      </c>
      <c r="CK150" s="33">
        <v>8.4682999999999994E-2</v>
      </c>
      <c r="CL150" s="33">
        <v>9.5919859999999996E-2</v>
      </c>
      <c r="CM150" s="33">
        <v>0.13957078000000001</v>
      </c>
      <c r="CN150" s="33">
        <v>0.12964255</v>
      </c>
      <c r="CO150" s="33">
        <v>5.2723199999999998E-2</v>
      </c>
      <c r="CP150" s="33">
        <v>1.8749600000000002E-2</v>
      </c>
      <c r="CQ150" s="33">
        <v>1.21591E-3</v>
      </c>
      <c r="CR150" s="33">
        <v>-5.3979279999999998E-2</v>
      </c>
      <c r="CS150" s="33">
        <v>-4.1065089999999999E-2</v>
      </c>
      <c r="CT150" s="33">
        <v>-4.4259020000000003E-2</v>
      </c>
      <c r="CU150" s="33">
        <v>-5.5068789999999999E-2</v>
      </c>
      <c r="CV150" s="33">
        <v>-9.4397430000000004E-2</v>
      </c>
      <c r="CW150" s="33">
        <v>2.1209599999999999E-3</v>
      </c>
      <c r="CX150" s="33">
        <v>-5.7925999999999995E-4</v>
      </c>
      <c r="CY150" s="33">
        <v>7.5423999999999999E-4</v>
      </c>
      <c r="CZ150" s="33">
        <v>-4.3782099999999996E-3</v>
      </c>
      <c r="DA150" s="33">
        <v>-7.6489899999999996E-3</v>
      </c>
      <c r="DB150" s="33">
        <v>-4.2599100000000004E-3</v>
      </c>
      <c r="DC150" s="33">
        <v>1.776521E-2</v>
      </c>
      <c r="DD150" s="33">
        <v>-8.0439599999999993E-3</v>
      </c>
      <c r="DE150" s="33">
        <v>2.7619649999999999E-2</v>
      </c>
      <c r="DF150" s="33">
        <v>6.3117939999999997E-2</v>
      </c>
      <c r="DG150" s="33">
        <v>5.7057330000000003E-2</v>
      </c>
      <c r="DH150" s="33">
        <v>4.7832390000000002E-2</v>
      </c>
      <c r="DI150" s="33">
        <v>9.7681690000000002E-2</v>
      </c>
      <c r="DJ150" s="33">
        <v>0.11369569</v>
      </c>
      <c r="DK150" s="33">
        <v>0.16203339</v>
      </c>
      <c r="DL150" s="33">
        <v>0.15230234000000001</v>
      </c>
      <c r="DM150" s="33">
        <v>7.4878330000000007E-2</v>
      </c>
      <c r="DN150" s="33">
        <v>4.020058E-2</v>
      </c>
      <c r="DO150" s="33">
        <v>1.496218E-2</v>
      </c>
      <c r="DP150" s="33">
        <v>-4.0069130000000001E-2</v>
      </c>
      <c r="DQ150" s="33">
        <v>-2.513E-2</v>
      </c>
      <c r="DR150" s="33">
        <v>-2.1620489999999999E-2</v>
      </c>
      <c r="DS150" s="33">
        <v>-3.2920339999999999E-2</v>
      </c>
      <c r="DT150" s="33">
        <v>-7.2153990000000001E-2</v>
      </c>
      <c r="DU150" s="33">
        <v>1.399297E-2</v>
      </c>
      <c r="DV150" s="33">
        <v>9.9535500000000002E-3</v>
      </c>
      <c r="DW150" s="33">
        <v>1.143544E-2</v>
      </c>
      <c r="DX150" s="33">
        <v>6.58174E-3</v>
      </c>
      <c r="DY150" s="33">
        <v>3.80212E-3</v>
      </c>
      <c r="DZ150" s="33">
        <v>7.7120000000000001E-3</v>
      </c>
      <c r="EA150" s="33">
        <v>2.9633059999999999E-2</v>
      </c>
      <c r="EB150" s="33">
        <v>5.5332599999999999E-3</v>
      </c>
      <c r="EC150" s="33">
        <v>4.299186E-2</v>
      </c>
      <c r="ED150" s="33">
        <v>7.9677239999999996E-2</v>
      </c>
      <c r="EE150" s="33">
        <v>7.5651339999999997E-2</v>
      </c>
      <c r="EF150" s="33">
        <v>6.7985770000000001E-2</v>
      </c>
      <c r="EG150" s="33">
        <v>0.11644974</v>
      </c>
      <c r="EH150" s="33">
        <v>0.13936117000000001</v>
      </c>
      <c r="EI150" s="33">
        <v>0.19446584</v>
      </c>
      <c r="EJ150" s="33">
        <v>0.18501949000000001</v>
      </c>
      <c r="EK150" s="33">
        <v>0.10686682</v>
      </c>
      <c r="EL150" s="33">
        <v>7.1172390000000002E-2</v>
      </c>
      <c r="EM150" s="33">
        <v>3.4809590000000001E-2</v>
      </c>
      <c r="EN150" s="33">
        <v>-1.9985079999999999E-2</v>
      </c>
      <c r="EO150" s="33">
        <v>-2.1222699999999999E-3</v>
      </c>
      <c r="EP150" s="33">
        <v>1.106595E-2</v>
      </c>
      <c r="EQ150" s="33">
        <v>-9.4149000000000001E-4</v>
      </c>
      <c r="ER150" s="33">
        <v>-4.0038009999999999E-2</v>
      </c>
      <c r="ES150" s="33">
        <v>66.195474000000004</v>
      </c>
      <c r="ET150" s="33">
        <v>65.494069999999994</v>
      </c>
      <c r="EU150" s="33">
        <v>64.587086999999997</v>
      </c>
      <c r="EV150" s="33">
        <v>63.867153999999999</v>
      </c>
      <c r="EW150" s="33">
        <v>62.932516</v>
      </c>
      <c r="EX150" s="33">
        <v>62.530399000000003</v>
      </c>
      <c r="EY150" s="33">
        <v>63.042721999999998</v>
      </c>
      <c r="EZ150" s="33">
        <v>64.676629000000005</v>
      </c>
      <c r="FA150" s="33">
        <v>67.72587</v>
      </c>
      <c r="FB150" s="33">
        <v>70.512572000000006</v>
      </c>
      <c r="FC150" s="33">
        <v>73.496782999999994</v>
      </c>
      <c r="FD150" s="33">
        <v>75.876659000000004</v>
      </c>
      <c r="FE150" s="33">
        <v>77.962264000000005</v>
      </c>
      <c r="FF150" s="33">
        <v>79.461267000000007</v>
      </c>
      <c r="FG150" s="33">
        <v>79.504452999999998</v>
      </c>
      <c r="FH150" s="33">
        <v>78.707099999999997</v>
      </c>
      <c r="FI150" s="33">
        <v>78.074610000000007</v>
      </c>
      <c r="FJ150" s="33">
        <v>76.925371999999996</v>
      </c>
      <c r="FK150" s="33">
        <v>74.889567</v>
      </c>
      <c r="FL150" s="33">
        <v>70.844014000000001</v>
      </c>
      <c r="FM150" s="33">
        <v>67.008457000000007</v>
      </c>
      <c r="FN150" s="33">
        <v>64.928565000000006</v>
      </c>
      <c r="FO150" s="33">
        <v>63.773493999999999</v>
      </c>
      <c r="FP150" s="33">
        <v>62.631529999999998</v>
      </c>
      <c r="FQ150" s="33">
        <v>0.31957140000000001</v>
      </c>
      <c r="FR150" s="82">
        <v>4.0851999999999999E-2</v>
      </c>
      <c r="FS150">
        <v>1</v>
      </c>
    </row>
    <row r="151" spans="1:175" x14ac:dyDescent="0.2">
      <c r="A151" s="18" t="s">
        <v>0</v>
      </c>
      <c r="B151" s="27" t="s">
        <v>188</v>
      </c>
      <c r="C151" s="27">
        <v>42943</v>
      </c>
      <c r="D151" s="33">
        <v>69515</v>
      </c>
      <c r="E151" s="33">
        <v>5.1659169</v>
      </c>
      <c r="F151" s="33">
        <v>4.9600068999999998</v>
      </c>
      <c r="G151" s="33">
        <v>4.8607231999999998</v>
      </c>
      <c r="H151" s="33">
        <v>4.8672297999999996</v>
      </c>
      <c r="I151" s="33">
        <v>5.0669256999999996</v>
      </c>
      <c r="J151" s="33">
        <v>5.4454208</v>
      </c>
      <c r="K151" s="33">
        <v>5.8973414000000002</v>
      </c>
      <c r="L151" s="33">
        <v>6.5931540000000002</v>
      </c>
      <c r="M151" s="33">
        <v>7.4561080999999998</v>
      </c>
      <c r="N151" s="33">
        <v>8.2344366000000004</v>
      </c>
      <c r="O151" s="33">
        <v>8.8872192000000005</v>
      </c>
      <c r="P151" s="33">
        <v>9.3047318000000008</v>
      </c>
      <c r="Q151" s="33">
        <v>9.5696116</v>
      </c>
      <c r="R151" s="33">
        <v>9.815588</v>
      </c>
      <c r="S151" s="33">
        <v>9.9550678999999995</v>
      </c>
      <c r="T151" s="33">
        <v>9.9253364000000008</v>
      </c>
      <c r="U151" s="33">
        <v>9.6354217000000002</v>
      </c>
      <c r="V151" s="33">
        <v>8.9606612000000005</v>
      </c>
      <c r="W151" s="33">
        <v>8.0010113</v>
      </c>
      <c r="X151" s="33">
        <v>7.4260799000000004</v>
      </c>
      <c r="Y151" s="33">
        <v>7.0593431000000004</v>
      </c>
      <c r="Z151" s="33">
        <v>6.6255984999999997</v>
      </c>
      <c r="AA151" s="33">
        <v>6.0515964000000002</v>
      </c>
      <c r="AB151" s="33">
        <v>5.6064449999999999</v>
      </c>
      <c r="AC151" s="33">
        <v>-4.0115520000000002E-2</v>
      </c>
      <c r="AD151" s="33">
        <v>-6.6975179999999995E-2</v>
      </c>
      <c r="AE151" s="33">
        <v>-5.9256290000000003E-2</v>
      </c>
      <c r="AF151" s="33">
        <v>-3.9807799999999997E-2</v>
      </c>
      <c r="AG151" s="33">
        <v>-2.4896800000000002E-3</v>
      </c>
      <c r="AH151" s="33">
        <v>-1.4433949999999999E-2</v>
      </c>
      <c r="AI151" s="33">
        <v>-1.060611E-2</v>
      </c>
      <c r="AJ151" s="33">
        <v>-1.71824E-2</v>
      </c>
      <c r="AK151" s="33">
        <v>3.2361380000000002E-2</v>
      </c>
      <c r="AL151" s="33">
        <v>8.6309899999999998E-3</v>
      </c>
      <c r="AM151" s="33">
        <v>-2.9922549999999999E-2</v>
      </c>
      <c r="AN151" s="33">
        <v>-5.2059630000000003E-2</v>
      </c>
      <c r="AO151" s="33">
        <v>-4.888054E-2</v>
      </c>
      <c r="AP151" s="33">
        <v>-4.5805119999999998E-2</v>
      </c>
      <c r="AQ151" s="33">
        <v>-1.7340599999999999E-3</v>
      </c>
      <c r="AR151" s="33">
        <v>6.1713200000000001E-3</v>
      </c>
      <c r="AS151" s="33">
        <v>-6.7215799999999996E-3</v>
      </c>
      <c r="AT151" s="33">
        <v>-1.8792920000000001E-2</v>
      </c>
      <c r="AU151" s="33">
        <v>-7.2888019999999998E-2</v>
      </c>
      <c r="AV151" s="33">
        <v>-5.3672449999999997E-2</v>
      </c>
      <c r="AW151" s="33">
        <v>-9.8906830000000001E-2</v>
      </c>
      <c r="AX151" s="33">
        <v>-0.13152398000000001</v>
      </c>
      <c r="AY151" s="33">
        <v>-0.11011893</v>
      </c>
      <c r="AZ151" s="33">
        <v>-8.6095790000000005E-2</v>
      </c>
      <c r="BA151" s="33">
        <v>-2.8137140000000001E-2</v>
      </c>
      <c r="BB151" s="33">
        <v>-5.5396519999999998E-2</v>
      </c>
      <c r="BC151" s="33">
        <v>-4.6458840000000001E-2</v>
      </c>
      <c r="BD151" s="33">
        <v>-2.9038629999999999E-2</v>
      </c>
      <c r="BE151" s="33">
        <v>7.3568399999999999E-3</v>
      </c>
      <c r="BF151" s="33">
        <v>-2.5945E-3</v>
      </c>
      <c r="BG151" s="33">
        <v>2.3489399999999999E-3</v>
      </c>
      <c r="BH151" s="33">
        <v>-3.6716800000000001E-3</v>
      </c>
      <c r="BI151" s="33">
        <v>4.5344959999999997E-2</v>
      </c>
      <c r="BJ151" s="33">
        <v>2.4367610000000001E-2</v>
      </c>
      <c r="BK151" s="33">
        <v>-1.431443E-2</v>
      </c>
      <c r="BL151" s="33">
        <v>-3.4046020000000003E-2</v>
      </c>
      <c r="BM151" s="33">
        <v>-2.9611809999999999E-2</v>
      </c>
      <c r="BN151" s="33">
        <v>-2.4009240000000001E-2</v>
      </c>
      <c r="BO151" s="33">
        <v>2.9969800000000001E-2</v>
      </c>
      <c r="BP151" s="33">
        <v>3.7685389999999999E-2</v>
      </c>
      <c r="BQ151" s="33">
        <v>2.4431729999999999E-2</v>
      </c>
      <c r="BR151" s="33">
        <v>1.1772060000000001E-2</v>
      </c>
      <c r="BS151" s="33">
        <v>-5.4376670000000002E-2</v>
      </c>
      <c r="BT151" s="33">
        <v>-3.4112719999999999E-2</v>
      </c>
      <c r="BU151" s="33">
        <v>-7.9530699999999996E-2</v>
      </c>
      <c r="BV151" s="33">
        <v>-0.11422541</v>
      </c>
      <c r="BW151" s="33">
        <v>-9.2419619999999994E-2</v>
      </c>
      <c r="BX151" s="33">
        <v>-6.9121669999999996E-2</v>
      </c>
      <c r="BY151" s="33">
        <v>-1.984095E-2</v>
      </c>
      <c r="BZ151" s="33">
        <v>-4.7377179999999998E-2</v>
      </c>
      <c r="CA151" s="33">
        <v>-3.7595360000000001E-2</v>
      </c>
      <c r="CB151" s="33">
        <v>-2.1579939999999999E-2</v>
      </c>
      <c r="CC151" s="33">
        <v>1.417651E-2</v>
      </c>
      <c r="CD151" s="33">
        <v>5.6054700000000004E-3</v>
      </c>
      <c r="CE151" s="33">
        <v>1.132157E-2</v>
      </c>
      <c r="CF151" s="33">
        <v>5.6858000000000004E-3</v>
      </c>
      <c r="CG151" s="33">
        <v>5.4337339999999998E-2</v>
      </c>
      <c r="CH151" s="33">
        <v>3.5266739999999998E-2</v>
      </c>
      <c r="CI151" s="33">
        <v>-3.5042900000000002E-3</v>
      </c>
      <c r="CJ151" s="33">
        <v>-2.156984E-2</v>
      </c>
      <c r="CK151" s="33">
        <v>-1.6266340000000001E-2</v>
      </c>
      <c r="CL151" s="33">
        <v>-8.9134799999999997E-3</v>
      </c>
      <c r="CM151" s="33">
        <v>5.1927800000000003E-2</v>
      </c>
      <c r="CN151" s="33">
        <v>5.9511939999999999E-2</v>
      </c>
      <c r="CO151" s="33">
        <v>4.6008420000000001E-2</v>
      </c>
      <c r="CP151" s="33">
        <v>3.2941280000000003E-2</v>
      </c>
      <c r="CQ151" s="33">
        <v>-4.1555759999999997E-2</v>
      </c>
      <c r="CR151" s="33">
        <v>-2.0565710000000001E-2</v>
      </c>
      <c r="CS151" s="33">
        <v>-6.6110849999999999E-2</v>
      </c>
      <c r="CT151" s="33">
        <v>-0.10224448</v>
      </c>
      <c r="CU151" s="33">
        <v>-8.0161129999999997E-2</v>
      </c>
      <c r="CV151" s="33">
        <v>-5.7365439999999997E-2</v>
      </c>
      <c r="CW151" s="33">
        <v>-1.1544759999999999E-2</v>
      </c>
      <c r="CX151" s="33">
        <v>-3.9357830000000003E-2</v>
      </c>
      <c r="CY151" s="33">
        <v>-2.8731880000000001E-2</v>
      </c>
      <c r="CZ151" s="33">
        <v>-1.412125E-2</v>
      </c>
      <c r="DA151" s="33">
        <v>2.099618E-2</v>
      </c>
      <c r="DB151" s="33">
        <v>1.380543E-2</v>
      </c>
      <c r="DC151" s="33">
        <v>2.0294199999999998E-2</v>
      </c>
      <c r="DD151" s="33">
        <v>1.5043269999999999E-2</v>
      </c>
      <c r="DE151" s="33">
        <v>6.3329730000000001E-2</v>
      </c>
      <c r="DF151" s="33">
        <v>4.6165879999999999E-2</v>
      </c>
      <c r="DG151" s="33">
        <v>7.30585E-3</v>
      </c>
      <c r="DH151" s="33">
        <v>-9.0936699999999999E-3</v>
      </c>
      <c r="DI151" s="33">
        <v>-2.9208799999999998E-3</v>
      </c>
      <c r="DJ151" s="33">
        <v>6.1822800000000001E-3</v>
      </c>
      <c r="DK151" s="33">
        <v>7.3885800000000001E-2</v>
      </c>
      <c r="DL151" s="33">
        <v>8.1338489999999999E-2</v>
      </c>
      <c r="DM151" s="33">
        <v>6.7585110000000004E-2</v>
      </c>
      <c r="DN151" s="33">
        <v>5.4110489999999997E-2</v>
      </c>
      <c r="DO151" s="33">
        <v>-2.8734849999999999E-2</v>
      </c>
      <c r="DP151" s="33">
        <v>-7.0187000000000001E-3</v>
      </c>
      <c r="DQ151" s="33">
        <v>-5.269099E-2</v>
      </c>
      <c r="DR151" s="33">
        <v>-9.0263540000000003E-2</v>
      </c>
      <c r="DS151" s="33">
        <v>-6.790264E-2</v>
      </c>
      <c r="DT151" s="33">
        <v>-4.5609219999999999E-2</v>
      </c>
      <c r="DU151" s="33">
        <v>4.3361000000000002E-4</v>
      </c>
      <c r="DV151" s="33">
        <v>-2.7779169999999999E-2</v>
      </c>
      <c r="DW151" s="33">
        <v>-1.5934429999999999E-2</v>
      </c>
      <c r="DX151" s="33">
        <v>-3.3520899999999998E-3</v>
      </c>
      <c r="DY151" s="33">
        <v>3.0842709999999999E-2</v>
      </c>
      <c r="DZ151" s="33">
        <v>2.564489E-2</v>
      </c>
      <c r="EA151" s="33">
        <v>3.3249250000000001E-2</v>
      </c>
      <c r="EB151" s="33">
        <v>2.8553990000000001E-2</v>
      </c>
      <c r="EC151" s="33">
        <v>7.6313300000000001E-2</v>
      </c>
      <c r="ED151" s="33">
        <v>6.1902499999999999E-2</v>
      </c>
      <c r="EE151" s="33">
        <v>2.2913969999999999E-2</v>
      </c>
      <c r="EF151" s="33">
        <v>8.9199399999999995E-3</v>
      </c>
      <c r="EG151" s="33">
        <v>1.6347859999999999E-2</v>
      </c>
      <c r="EH151" s="33">
        <v>2.7978159999999998E-2</v>
      </c>
      <c r="EI151" s="33">
        <v>0.10558966</v>
      </c>
      <c r="EJ151" s="33">
        <v>0.11285256</v>
      </c>
      <c r="EK151" s="33">
        <v>9.8738419999999993E-2</v>
      </c>
      <c r="EL151" s="33">
        <v>8.4675470000000003E-2</v>
      </c>
      <c r="EM151" s="33">
        <v>-1.02235E-2</v>
      </c>
      <c r="EN151" s="33">
        <v>1.254103E-2</v>
      </c>
      <c r="EO151" s="33">
        <v>-3.3314860000000002E-2</v>
      </c>
      <c r="EP151" s="33">
        <v>-7.2964979999999999E-2</v>
      </c>
      <c r="EQ151" s="33">
        <v>-5.0203320000000003E-2</v>
      </c>
      <c r="ER151" s="33">
        <v>-2.86351E-2</v>
      </c>
      <c r="ES151" s="33">
        <v>61.586565999999998</v>
      </c>
      <c r="ET151" s="33">
        <v>60.752642999999999</v>
      </c>
      <c r="EU151" s="33">
        <v>60.409232000000003</v>
      </c>
      <c r="EV151" s="33">
        <v>59.624597000000001</v>
      </c>
      <c r="EW151" s="33">
        <v>58.872796999999998</v>
      </c>
      <c r="EX151" s="33">
        <v>59.326141999999997</v>
      </c>
      <c r="EY151" s="33">
        <v>59.868887000000001</v>
      </c>
      <c r="EZ151" s="33">
        <v>60.932597000000001</v>
      </c>
      <c r="FA151" s="33">
        <v>63.832498000000001</v>
      </c>
      <c r="FB151" s="33">
        <v>67.863999000000007</v>
      </c>
      <c r="FC151" s="33">
        <v>71.364374999999995</v>
      </c>
      <c r="FD151" s="33">
        <v>75.352768999999995</v>
      </c>
      <c r="FE151" s="33">
        <v>78.858981</v>
      </c>
      <c r="FF151" s="33">
        <v>82.158935999999997</v>
      </c>
      <c r="FG151" s="33">
        <v>84.598106999999999</v>
      </c>
      <c r="FH151" s="33">
        <v>86.518645000000006</v>
      </c>
      <c r="FI151" s="33">
        <v>85.265512000000001</v>
      </c>
      <c r="FJ151" s="33">
        <v>83.431872999999996</v>
      </c>
      <c r="FK151" s="33">
        <v>80.546396000000001</v>
      </c>
      <c r="FL151" s="33">
        <v>76.157593000000006</v>
      </c>
      <c r="FM151" s="33">
        <v>72.332532999999998</v>
      </c>
      <c r="FN151" s="33">
        <v>70.252171000000004</v>
      </c>
      <c r="FO151" s="33">
        <v>67.786050000000003</v>
      </c>
      <c r="FP151" s="33">
        <v>66.228913000000006</v>
      </c>
      <c r="FQ151" s="33">
        <v>0.27756619999999999</v>
      </c>
      <c r="FR151" s="82">
        <v>4.0002999999999997E-2</v>
      </c>
      <c r="FS151">
        <v>1</v>
      </c>
    </row>
    <row r="152" spans="1:175" x14ac:dyDescent="0.2">
      <c r="A152" s="18" t="s">
        <v>0</v>
      </c>
      <c r="B152" s="27" t="s">
        <v>188</v>
      </c>
      <c r="C152" s="27">
        <v>42947</v>
      </c>
      <c r="D152" s="33">
        <v>69447</v>
      </c>
      <c r="E152" s="33">
        <v>4.8825086999999998</v>
      </c>
      <c r="F152" s="33">
        <v>4.7719575000000001</v>
      </c>
      <c r="G152" s="33">
        <v>4.7133474</v>
      </c>
      <c r="H152" s="33">
        <v>4.7223987000000003</v>
      </c>
      <c r="I152" s="33">
        <v>4.9007962000000003</v>
      </c>
      <c r="J152" s="33">
        <v>5.3396226000000002</v>
      </c>
      <c r="K152" s="33">
        <v>5.8297087999999997</v>
      </c>
      <c r="L152" s="33">
        <v>6.4969517999999997</v>
      </c>
      <c r="M152" s="33">
        <v>7.3400204000000002</v>
      </c>
      <c r="N152" s="33">
        <v>8.0872537999999992</v>
      </c>
      <c r="O152" s="33">
        <v>8.6588125999999992</v>
      </c>
      <c r="P152" s="33">
        <v>9.0527175999999994</v>
      </c>
      <c r="Q152" s="33">
        <v>9.2932137000000008</v>
      </c>
      <c r="R152" s="33">
        <v>9.4484747000000002</v>
      </c>
      <c r="S152" s="33">
        <v>9.5605902999999994</v>
      </c>
      <c r="T152" s="33">
        <v>9.4746141999999995</v>
      </c>
      <c r="U152" s="33">
        <v>9.1698702000000001</v>
      </c>
      <c r="V152" s="33">
        <v>8.5393787999999997</v>
      </c>
      <c r="W152" s="33">
        <v>7.6690823999999997</v>
      </c>
      <c r="X152" s="33">
        <v>7.1029362000000003</v>
      </c>
      <c r="Y152" s="33">
        <v>6.7876285999999997</v>
      </c>
      <c r="Z152" s="33">
        <v>6.4042332000000002</v>
      </c>
      <c r="AA152" s="33">
        <v>5.8773460000000002</v>
      </c>
      <c r="AB152" s="33">
        <v>5.4649945999999998</v>
      </c>
      <c r="AC152" s="33">
        <v>2.2871900000000001E-3</v>
      </c>
      <c r="AD152" s="33">
        <v>1.4381150000000001E-2</v>
      </c>
      <c r="AE152" s="33">
        <v>2.8494350000000002E-2</v>
      </c>
      <c r="AF152" s="33">
        <v>-1.177681E-2</v>
      </c>
      <c r="AG152" s="33">
        <v>-6.3328690000000007E-2</v>
      </c>
      <c r="AH152" s="33">
        <v>-0.10564692000000001</v>
      </c>
      <c r="AI152" s="33">
        <v>-6.8959190000000004E-2</v>
      </c>
      <c r="AJ152" s="33">
        <v>-5.2105150000000003E-2</v>
      </c>
      <c r="AK152" s="33">
        <v>2.0801700000000001E-3</v>
      </c>
      <c r="AL152" s="33">
        <v>1.5881699999999999E-2</v>
      </c>
      <c r="AM152" s="33">
        <v>-1.369568E-2</v>
      </c>
      <c r="AN152" s="33">
        <v>1.6227760000000001E-2</v>
      </c>
      <c r="AO152" s="33">
        <v>4.4277999999999998E-2</v>
      </c>
      <c r="AP152" s="33">
        <v>-1.198803E-2</v>
      </c>
      <c r="AQ152" s="33">
        <v>4.6243939999999997E-2</v>
      </c>
      <c r="AR152" s="33">
        <v>6.6085089999999999E-2</v>
      </c>
      <c r="AS152" s="33">
        <v>7.2497199999999998E-2</v>
      </c>
      <c r="AT152" s="33">
        <v>5.1963839999999997E-2</v>
      </c>
      <c r="AU152" s="33">
        <v>7.0275900000000002E-2</v>
      </c>
      <c r="AV152" s="33">
        <v>2.4320520000000002E-2</v>
      </c>
      <c r="AW152" s="33">
        <v>-3.8829400000000001E-3</v>
      </c>
      <c r="AX152" s="33">
        <v>-7.4057999999999997E-3</v>
      </c>
      <c r="AY152" s="33">
        <v>-1.2390389999999999E-2</v>
      </c>
      <c r="AZ152" s="33">
        <v>-3.5042300000000001E-3</v>
      </c>
      <c r="BA152" s="33">
        <v>1.889884E-2</v>
      </c>
      <c r="BB152" s="33">
        <v>2.9269130000000001E-2</v>
      </c>
      <c r="BC152" s="33">
        <v>4.1222799999999997E-2</v>
      </c>
      <c r="BD152" s="33">
        <v>-6.8880000000000005E-4</v>
      </c>
      <c r="BE152" s="33">
        <v>-5.3213339999999998E-2</v>
      </c>
      <c r="BF152" s="33">
        <v>-9.3050030000000006E-2</v>
      </c>
      <c r="BG152" s="33">
        <v>-5.5564719999999998E-2</v>
      </c>
      <c r="BH152" s="33">
        <v>-3.5697279999999998E-2</v>
      </c>
      <c r="BI152" s="33">
        <v>1.786886E-2</v>
      </c>
      <c r="BJ152" s="33">
        <v>3.3283630000000002E-2</v>
      </c>
      <c r="BK152" s="33">
        <v>6.5511600000000003E-3</v>
      </c>
      <c r="BL152" s="33">
        <v>3.6264360000000002E-2</v>
      </c>
      <c r="BM152" s="33">
        <v>6.3120019999999999E-2</v>
      </c>
      <c r="BN152" s="33">
        <v>7.4442600000000003E-3</v>
      </c>
      <c r="BO152" s="33">
        <v>6.6679909999999995E-2</v>
      </c>
      <c r="BP152" s="33">
        <v>8.6038989999999996E-2</v>
      </c>
      <c r="BQ152" s="33">
        <v>9.1881760000000007E-2</v>
      </c>
      <c r="BR152" s="33">
        <v>7.0518070000000002E-2</v>
      </c>
      <c r="BS152" s="33">
        <v>8.8033749999999994E-2</v>
      </c>
      <c r="BT152" s="33">
        <v>4.4331099999999998E-2</v>
      </c>
      <c r="BU152" s="33">
        <v>1.570336E-2</v>
      </c>
      <c r="BV152" s="33">
        <v>1.1115379999999999E-2</v>
      </c>
      <c r="BW152" s="33">
        <v>8.2951599999999993E-3</v>
      </c>
      <c r="BX152" s="33">
        <v>1.534745E-2</v>
      </c>
      <c r="BY152" s="33">
        <v>3.040402E-2</v>
      </c>
      <c r="BZ152" s="33">
        <v>3.9580499999999998E-2</v>
      </c>
      <c r="CA152" s="33">
        <v>5.0038489999999998E-2</v>
      </c>
      <c r="CB152" s="33">
        <v>6.9907299999999997E-3</v>
      </c>
      <c r="CC152" s="33">
        <v>-4.6207489999999997E-2</v>
      </c>
      <c r="CD152" s="33">
        <v>-8.432547E-2</v>
      </c>
      <c r="CE152" s="33">
        <v>-4.6287750000000003E-2</v>
      </c>
      <c r="CF152" s="33">
        <v>-2.4333239999999999E-2</v>
      </c>
      <c r="CG152" s="33">
        <v>2.8804059999999999E-2</v>
      </c>
      <c r="CH152" s="33">
        <v>4.533616E-2</v>
      </c>
      <c r="CI152" s="33">
        <v>2.057405E-2</v>
      </c>
      <c r="CJ152" s="33">
        <v>5.0141640000000001E-2</v>
      </c>
      <c r="CK152" s="33">
        <v>7.616995E-2</v>
      </c>
      <c r="CL152" s="33">
        <v>2.090301E-2</v>
      </c>
      <c r="CM152" s="33">
        <v>8.0833790000000003E-2</v>
      </c>
      <c r="CN152" s="33">
        <v>9.9859000000000003E-2</v>
      </c>
      <c r="CO152" s="33">
        <v>0.10530744</v>
      </c>
      <c r="CP152" s="33">
        <v>8.3368680000000001E-2</v>
      </c>
      <c r="CQ152" s="33">
        <v>0.10033278</v>
      </c>
      <c r="CR152" s="33">
        <v>5.8190369999999998E-2</v>
      </c>
      <c r="CS152" s="33">
        <v>2.9268760000000001E-2</v>
      </c>
      <c r="CT152" s="33">
        <v>2.3943099999999998E-2</v>
      </c>
      <c r="CU152" s="33">
        <v>2.2621909999999999E-2</v>
      </c>
      <c r="CV152" s="33">
        <v>2.840407E-2</v>
      </c>
      <c r="CW152" s="33">
        <v>4.1909189999999999E-2</v>
      </c>
      <c r="CX152" s="33">
        <v>4.9891869999999998E-2</v>
      </c>
      <c r="CY152" s="33">
        <v>5.8854169999999997E-2</v>
      </c>
      <c r="CZ152" s="33">
        <v>1.4670249999999999E-2</v>
      </c>
      <c r="DA152" s="33">
        <v>-3.9201630000000001E-2</v>
      </c>
      <c r="DB152" s="33">
        <v>-7.5600899999999999E-2</v>
      </c>
      <c r="DC152" s="33">
        <v>-3.701078E-2</v>
      </c>
      <c r="DD152" s="33">
        <v>-1.296919E-2</v>
      </c>
      <c r="DE152" s="33">
        <v>3.9739249999999997E-2</v>
      </c>
      <c r="DF152" s="33">
        <v>5.7388679999999997E-2</v>
      </c>
      <c r="DG152" s="33">
        <v>3.4596950000000001E-2</v>
      </c>
      <c r="DH152" s="33">
        <v>6.4018920000000007E-2</v>
      </c>
      <c r="DI152" s="33">
        <v>8.9219880000000001E-2</v>
      </c>
      <c r="DJ152" s="33">
        <v>3.4361759999999998E-2</v>
      </c>
      <c r="DK152" s="33">
        <v>9.4987680000000005E-2</v>
      </c>
      <c r="DL152" s="33">
        <v>0.113679</v>
      </c>
      <c r="DM152" s="33">
        <v>0.11873312</v>
      </c>
      <c r="DN152" s="33">
        <v>9.6219280000000004E-2</v>
      </c>
      <c r="DO152" s="33">
        <v>0.11263181</v>
      </c>
      <c r="DP152" s="33">
        <v>7.2049630000000003E-2</v>
      </c>
      <c r="DQ152" s="33">
        <v>4.2834169999999998E-2</v>
      </c>
      <c r="DR152" s="33">
        <v>3.6770810000000001E-2</v>
      </c>
      <c r="DS152" s="33">
        <v>3.6948670000000003E-2</v>
      </c>
      <c r="DT152" s="33">
        <v>4.1460690000000001E-2</v>
      </c>
      <c r="DU152" s="33">
        <v>5.8520839999999998E-2</v>
      </c>
      <c r="DV152" s="33">
        <v>6.477985E-2</v>
      </c>
      <c r="DW152" s="33">
        <v>7.158262E-2</v>
      </c>
      <c r="DX152" s="33">
        <v>2.575827E-2</v>
      </c>
      <c r="DY152" s="33">
        <v>-2.9086290000000001E-2</v>
      </c>
      <c r="DZ152" s="33">
        <v>-6.3004009999999999E-2</v>
      </c>
      <c r="EA152" s="33">
        <v>-2.3616310000000001E-2</v>
      </c>
      <c r="EB152" s="33">
        <v>3.4386799999999999E-3</v>
      </c>
      <c r="EC152" s="33">
        <v>5.5527939999999998E-2</v>
      </c>
      <c r="ED152" s="33">
        <v>7.4790609999999993E-2</v>
      </c>
      <c r="EE152" s="33">
        <v>5.4843780000000002E-2</v>
      </c>
      <c r="EF152" s="33">
        <v>8.4055519999999995E-2</v>
      </c>
      <c r="EG152" s="33">
        <v>0.1080619</v>
      </c>
      <c r="EH152" s="33">
        <v>5.3794050000000003E-2</v>
      </c>
      <c r="EI152" s="33">
        <v>0.11542365</v>
      </c>
      <c r="EJ152" s="33">
        <v>0.1336329</v>
      </c>
      <c r="EK152" s="33">
        <v>0.13811767999999999</v>
      </c>
      <c r="EL152" s="33">
        <v>0.11477352</v>
      </c>
      <c r="EM152" s="33">
        <v>0.13038965</v>
      </c>
      <c r="EN152" s="33">
        <v>9.2060210000000003E-2</v>
      </c>
      <c r="EO152" s="33">
        <v>6.2420469999999999E-2</v>
      </c>
      <c r="EP152" s="33">
        <v>5.5292000000000001E-2</v>
      </c>
      <c r="EQ152" s="33">
        <v>5.763422E-2</v>
      </c>
      <c r="ER152" s="33">
        <v>6.0312369999999997E-2</v>
      </c>
      <c r="ES152" s="33">
        <v>60.878725000000003</v>
      </c>
      <c r="ET152" s="33">
        <v>59.866112999999999</v>
      </c>
      <c r="EU152" s="33">
        <v>59.734087000000002</v>
      </c>
      <c r="EV152" s="33">
        <v>59.873916999999999</v>
      </c>
      <c r="EW152" s="33">
        <v>60.053311000000001</v>
      </c>
      <c r="EX152" s="33">
        <v>59.832680000000003</v>
      </c>
      <c r="EY152" s="33">
        <v>60.001606000000002</v>
      </c>
      <c r="EZ152" s="33">
        <v>61.274482999999996</v>
      </c>
      <c r="FA152" s="33">
        <v>63.829132999999999</v>
      </c>
      <c r="FB152" s="33">
        <v>66.663500999999997</v>
      </c>
      <c r="FC152" s="33">
        <v>69.997810000000001</v>
      </c>
      <c r="FD152" s="33">
        <v>72.930019000000001</v>
      </c>
      <c r="FE152" s="33">
        <v>76.266188</v>
      </c>
      <c r="FF152" s="33">
        <v>78.886827999999994</v>
      </c>
      <c r="FG152" s="33">
        <v>79.817487999999997</v>
      </c>
      <c r="FH152" s="33">
        <v>81.028129000000007</v>
      </c>
      <c r="FI152" s="33">
        <v>80.579503000000003</v>
      </c>
      <c r="FJ152" s="33">
        <v>79.192610000000002</v>
      </c>
      <c r="FK152" s="33">
        <v>76.200828000000001</v>
      </c>
      <c r="FL152" s="33">
        <v>71.870722000000001</v>
      </c>
      <c r="FM152" s="33">
        <v>67.841663999999994</v>
      </c>
      <c r="FN152" s="33">
        <v>65.866046999999995</v>
      </c>
      <c r="FO152" s="33">
        <v>64.028233</v>
      </c>
      <c r="FP152" s="33">
        <v>63.090767999999997</v>
      </c>
      <c r="FQ152" s="33">
        <v>0.26342739999999998</v>
      </c>
      <c r="FR152" s="82">
        <v>2.3963499999999999E-2</v>
      </c>
      <c r="FS152">
        <v>1</v>
      </c>
    </row>
    <row r="153" spans="1:175" x14ac:dyDescent="0.2">
      <c r="A153" s="18" t="s">
        <v>0</v>
      </c>
      <c r="B153" s="27" t="s">
        <v>188</v>
      </c>
      <c r="C153" s="27">
        <v>42923</v>
      </c>
      <c r="D153" s="33">
        <v>69800</v>
      </c>
      <c r="E153" s="33">
        <v>5.2258725000000004</v>
      </c>
      <c r="F153" s="33">
        <v>5.0502218000000001</v>
      </c>
      <c r="G153" s="33">
        <v>4.9363900000000003</v>
      </c>
      <c r="H153" s="33">
        <v>4.9303270000000001</v>
      </c>
      <c r="I153" s="33">
        <v>5.0690287999999999</v>
      </c>
      <c r="J153" s="33">
        <v>5.4322819000000004</v>
      </c>
      <c r="K153" s="33">
        <v>5.8758787999999997</v>
      </c>
      <c r="L153" s="33">
        <v>6.7330379999999996</v>
      </c>
      <c r="M153" s="33">
        <v>7.6808094000000002</v>
      </c>
      <c r="N153" s="33">
        <v>8.5400138999999999</v>
      </c>
      <c r="O153" s="33">
        <v>9.2504217000000004</v>
      </c>
      <c r="P153" s="33">
        <v>9.7543983000000001</v>
      </c>
      <c r="Q153" s="33">
        <v>10.052624</v>
      </c>
      <c r="R153" s="33">
        <v>10.235550999999999</v>
      </c>
      <c r="S153" s="33">
        <v>10.310673</v>
      </c>
      <c r="T153" s="33">
        <v>10.183847999999999</v>
      </c>
      <c r="U153" s="33">
        <v>9.8556316000000006</v>
      </c>
      <c r="V153" s="33">
        <v>9.2048638999999994</v>
      </c>
      <c r="W153" s="33">
        <v>8.1877165999999999</v>
      </c>
      <c r="X153" s="33">
        <v>7.5991230999999999</v>
      </c>
      <c r="Y153" s="33">
        <v>7.2211749000000003</v>
      </c>
      <c r="Z153" s="33">
        <v>6.8816332999999998</v>
      </c>
      <c r="AA153" s="33">
        <v>6.3022252999999999</v>
      </c>
      <c r="AB153" s="33">
        <v>5.8084790000000002</v>
      </c>
      <c r="AC153" s="33">
        <v>-3.7821720000000003E-2</v>
      </c>
      <c r="AD153" s="33">
        <v>-9.0639599999999994E-3</v>
      </c>
      <c r="AE153" s="33">
        <v>-2.1777040000000001E-2</v>
      </c>
      <c r="AF153" s="33">
        <v>-1.5831990000000001E-2</v>
      </c>
      <c r="AG153" s="33">
        <v>-4.3995340000000001E-2</v>
      </c>
      <c r="AH153" s="33">
        <v>-2.886445E-2</v>
      </c>
      <c r="AI153" s="33">
        <v>-2.6915430000000001E-2</v>
      </c>
      <c r="AJ153" s="33">
        <v>-3.3773909999999997E-2</v>
      </c>
      <c r="AK153" s="33">
        <v>6.4570199999999999E-3</v>
      </c>
      <c r="AL153" s="33">
        <v>-9.1791100000000007E-3</v>
      </c>
      <c r="AM153" s="33">
        <v>-1.47864E-2</v>
      </c>
      <c r="AN153" s="33">
        <v>2.0089139999999998E-2</v>
      </c>
      <c r="AO153" s="33">
        <v>5.9295059999999997E-2</v>
      </c>
      <c r="AP153" s="33">
        <v>8.8372220000000001E-2</v>
      </c>
      <c r="AQ153" s="33">
        <v>0.14418511000000001</v>
      </c>
      <c r="AR153" s="33">
        <v>9.6366530000000006E-2</v>
      </c>
      <c r="AS153" s="33">
        <v>0.123003</v>
      </c>
      <c r="AT153" s="33">
        <v>0.13641006999999999</v>
      </c>
      <c r="AU153" s="33">
        <v>3.8855460000000001E-2</v>
      </c>
      <c r="AV153" s="33">
        <v>-2.9244100000000001E-3</v>
      </c>
      <c r="AW153" s="33">
        <v>6.8346099999999996E-3</v>
      </c>
      <c r="AX153" s="33">
        <v>2.5282799999999999E-3</v>
      </c>
      <c r="AY153" s="33">
        <v>1.6478779999999998E-2</v>
      </c>
      <c r="AZ153" s="33">
        <v>8.0412499999999998E-3</v>
      </c>
      <c r="BA153" s="33">
        <v>-2.143428E-2</v>
      </c>
      <c r="BB153" s="33">
        <v>1.4310600000000001E-3</v>
      </c>
      <c r="BC153" s="33">
        <v>-9.4269200000000001E-3</v>
      </c>
      <c r="BD153" s="33">
        <v>-4.9153000000000001E-3</v>
      </c>
      <c r="BE153" s="33">
        <v>-3.1847930000000003E-2</v>
      </c>
      <c r="BF153" s="33">
        <v>-1.7326769999999998E-2</v>
      </c>
      <c r="BG153" s="33">
        <v>-1.4749969999999999E-2</v>
      </c>
      <c r="BH153" s="33">
        <v>-2.1467569999999998E-2</v>
      </c>
      <c r="BI153" s="33">
        <v>2.1369450000000002E-2</v>
      </c>
      <c r="BJ153" s="33">
        <v>8.0325799999999992E-3</v>
      </c>
      <c r="BK153" s="33">
        <v>7.5998699999999999E-3</v>
      </c>
      <c r="BL153" s="33">
        <v>4.203908E-2</v>
      </c>
      <c r="BM153" s="33">
        <v>8.209031E-2</v>
      </c>
      <c r="BN153" s="33">
        <v>0.11738962</v>
      </c>
      <c r="BO153" s="33">
        <v>0.17716773</v>
      </c>
      <c r="BP153" s="33">
        <v>0.12992977999999999</v>
      </c>
      <c r="BQ153" s="33">
        <v>0.15577530000000001</v>
      </c>
      <c r="BR153" s="33">
        <v>0.16893838999999999</v>
      </c>
      <c r="BS153" s="33">
        <v>5.9117580000000003E-2</v>
      </c>
      <c r="BT153" s="33">
        <v>1.824508E-2</v>
      </c>
      <c r="BU153" s="33">
        <v>2.8450739999999999E-2</v>
      </c>
      <c r="BV153" s="33">
        <v>2.2288059999999998E-2</v>
      </c>
      <c r="BW153" s="33">
        <v>3.7144719999999999E-2</v>
      </c>
      <c r="BX153" s="33">
        <v>2.9549740000000001E-2</v>
      </c>
      <c r="BY153" s="33">
        <v>-1.008438E-2</v>
      </c>
      <c r="BZ153" s="33">
        <v>8.6998800000000001E-3</v>
      </c>
      <c r="CA153" s="33">
        <v>-8.7326000000000005E-4</v>
      </c>
      <c r="CB153" s="33">
        <v>2.6455599999999999E-3</v>
      </c>
      <c r="CC153" s="33">
        <v>-2.3434670000000001E-2</v>
      </c>
      <c r="CD153" s="33">
        <v>-9.3358E-3</v>
      </c>
      <c r="CE153" s="33">
        <v>-6.3242000000000003E-3</v>
      </c>
      <c r="CF153" s="33">
        <v>-1.2944229999999999E-2</v>
      </c>
      <c r="CG153" s="33">
        <v>3.1697749999999997E-2</v>
      </c>
      <c r="CH153" s="33">
        <v>1.9953350000000002E-2</v>
      </c>
      <c r="CI153" s="33">
        <v>2.310454E-2</v>
      </c>
      <c r="CJ153" s="33">
        <v>5.7241550000000002E-2</v>
      </c>
      <c r="CK153" s="33">
        <v>9.7878229999999997E-2</v>
      </c>
      <c r="CL153" s="33">
        <v>0.13748698000000001</v>
      </c>
      <c r="CM153" s="33">
        <v>0.20001139000000001</v>
      </c>
      <c r="CN153" s="33">
        <v>0.15317559</v>
      </c>
      <c r="CO153" s="33">
        <v>0.1784733</v>
      </c>
      <c r="CP153" s="33">
        <v>0.19146740000000001</v>
      </c>
      <c r="CQ153" s="33">
        <v>7.3151060000000004E-2</v>
      </c>
      <c r="CR153" s="33">
        <v>3.290701E-2</v>
      </c>
      <c r="CS153" s="33">
        <v>4.3422000000000002E-2</v>
      </c>
      <c r="CT153" s="33">
        <v>3.5973629999999999E-2</v>
      </c>
      <c r="CU153" s="33">
        <v>5.1457889999999999E-2</v>
      </c>
      <c r="CV153" s="33">
        <v>4.4446449999999998E-2</v>
      </c>
      <c r="CW153" s="33">
        <v>1.2655100000000001E-3</v>
      </c>
      <c r="CX153" s="33">
        <v>1.5968699999999999E-2</v>
      </c>
      <c r="CY153" s="33">
        <v>7.6804100000000004E-3</v>
      </c>
      <c r="CZ153" s="33">
        <v>1.0206430000000001E-2</v>
      </c>
      <c r="DA153" s="33">
        <v>-1.5021410000000001E-2</v>
      </c>
      <c r="DB153" s="33">
        <v>-1.3448399999999999E-3</v>
      </c>
      <c r="DC153" s="33">
        <v>2.1015600000000001E-3</v>
      </c>
      <c r="DD153" s="33">
        <v>-4.4208900000000002E-3</v>
      </c>
      <c r="DE153" s="33">
        <v>4.2026050000000002E-2</v>
      </c>
      <c r="DF153" s="33">
        <v>3.1874119999999999E-2</v>
      </c>
      <c r="DG153" s="33">
        <v>3.8609209999999998E-2</v>
      </c>
      <c r="DH153" s="33">
        <v>7.2444019999999998E-2</v>
      </c>
      <c r="DI153" s="33">
        <v>0.11366614</v>
      </c>
      <c r="DJ153" s="33">
        <v>0.15758433999999999</v>
      </c>
      <c r="DK153" s="33">
        <v>0.22285504</v>
      </c>
      <c r="DL153" s="33">
        <v>0.17642140000000001</v>
      </c>
      <c r="DM153" s="33">
        <v>0.20117129</v>
      </c>
      <c r="DN153" s="33">
        <v>0.21399641999999999</v>
      </c>
      <c r="DO153" s="33">
        <v>8.718455E-2</v>
      </c>
      <c r="DP153" s="33">
        <v>4.7568930000000002E-2</v>
      </c>
      <c r="DQ153" s="33">
        <v>5.8393260000000002E-2</v>
      </c>
      <c r="DR153" s="33">
        <v>4.9659189999999999E-2</v>
      </c>
      <c r="DS153" s="33">
        <v>6.5771049999999998E-2</v>
      </c>
      <c r="DT153" s="33">
        <v>5.9343159999999999E-2</v>
      </c>
      <c r="DU153" s="33">
        <v>1.7652950000000001E-2</v>
      </c>
      <c r="DV153" s="33">
        <v>2.646372E-2</v>
      </c>
      <c r="DW153" s="33">
        <v>2.0030530000000001E-2</v>
      </c>
      <c r="DX153" s="33">
        <v>2.1123119999999999E-2</v>
      </c>
      <c r="DY153" s="33">
        <v>-2.8739999999999998E-3</v>
      </c>
      <c r="DZ153" s="33">
        <v>1.019285E-2</v>
      </c>
      <c r="EA153" s="33">
        <v>1.426703E-2</v>
      </c>
      <c r="EB153" s="33">
        <v>7.8854500000000004E-3</v>
      </c>
      <c r="EC153" s="33">
        <v>5.693848E-2</v>
      </c>
      <c r="ED153" s="33">
        <v>4.9085810000000001E-2</v>
      </c>
      <c r="EE153" s="33">
        <v>6.0995489999999999E-2</v>
      </c>
      <c r="EF153" s="33">
        <v>9.4393969999999994E-2</v>
      </c>
      <c r="EG153" s="33">
        <v>0.13646138999999999</v>
      </c>
      <c r="EH153" s="33">
        <v>0.18660172999999999</v>
      </c>
      <c r="EI153" s="33">
        <v>0.25583766000000002</v>
      </c>
      <c r="EJ153" s="33">
        <v>0.20998465999999999</v>
      </c>
      <c r="EK153" s="33">
        <v>0.23394359000000001</v>
      </c>
      <c r="EL153" s="33">
        <v>0.24652473</v>
      </c>
      <c r="EM153" s="33">
        <v>0.10744666999999999</v>
      </c>
      <c r="EN153" s="33">
        <v>6.8738430000000003E-2</v>
      </c>
      <c r="EO153" s="33">
        <v>8.0009380000000005E-2</v>
      </c>
      <c r="EP153" s="33">
        <v>6.9418980000000005E-2</v>
      </c>
      <c r="EQ153" s="33">
        <v>8.6436990000000005E-2</v>
      </c>
      <c r="ER153" s="33">
        <v>8.0851649999999997E-2</v>
      </c>
      <c r="ES153" s="33">
        <v>64.432480999999996</v>
      </c>
      <c r="ET153" s="33">
        <v>63.593772000000001</v>
      </c>
      <c r="EU153" s="33">
        <v>63.361567999999998</v>
      </c>
      <c r="EV153" s="33">
        <v>62.585377999999999</v>
      </c>
      <c r="EW153" s="33">
        <v>61.553080999999999</v>
      </c>
      <c r="EX153" s="33">
        <v>60.927998000000002</v>
      </c>
      <c r="EY153" s="33">
        <v>61.906298</v>
      </c>
      <c r="EZ153" s="33">
        <v>65.015276</v>
      </c>
      <c r="FA153" s="33">
        <v>69.874320999999995</v>
      </c>
      <c r="FB153" s="33">
        <v>74.828975</v>
      </c>
      <c r="FC153" s="33">
        <v>79.571494999999999</v>
      </c>
      <c r="FD153" s="33">
        <v>84.126765000000006</v>
      </c>
      <c r="FE153" s="33">
        <v>87.065450999999996</v>
      </c>
      <c r="FF153" s="33">
        <v>90.009634000000005</v>
      </c>
      <c r="FG153" s="33">
        <v>91.247883000000002</v>
      </c>
      <c r="FH153" s="33">
        <v>91.656831999999994</v>
      </c>
      <c r="FI153" s="33">
        <v>90.707217999999997</v>
      </c>
      <c r="FJ153" s="33">
        <v>89.313798000000006</v>
      </c>
      <c r="FK153" s="33">
        <v>86.407570000000007</v>
      </c>
      <c r="FL153" s="33">
        <v>82.613245000000006</v>
      </c>
      <c r="FM153" s="33">
        <v>77.227181999999999</v>
      </c>
      <c r="FN153" s="33">
        <v>74.742868999999999</v>
      </c>
      <c r="FO153" s="33">
        <v>72.242583999999994</v>
      </c>
      <c r="FP153" s="33">
        <v>70.758652999999995</v>
      </c>
      <c r="FQ153" s="33">
        <v>0.31836320000000001</v>
      </c>
      <c r="FR153" s="82">
        <v>4.19625E-2</v>
      </c>
      <c r="FS153">
        <v>1</v>
      </c>
    </row>
    <row r="154" spans="1:175" x14ac:dyDescent="0.2">
      <c r="A154" s="18" t="s">
        <v>0</v>
      </c>
      <c r="B154" s="27" t="s">
        <v>188</v>
      </c>
      <c r="C154" s="27">
        <v>42948</v>
      </c>
      <c r="D154" s="33">
        <v>69360</v>
      </c>
      <c r="E154" s="33">
        <v>5.1430223000000002</v>
      </c>
      <c r="F154" s="33">
        <v>4.9760702999999999</v>
      </c>
      <c r="G154" s="33">
        <v>4.8965854999999996</v>
      </c>
      <c r="H154" s="33">
        <v>4.8947960999999998</v>
      </c>
      <c r="I154" s="33">
        <v>5.0301920999999998</v>
      </c>
      <c r="J154" s="33">
        <v>5.4294061999999998</v>
      </c>
      <c r="K154" s="33">
        <v>5.8894796999999999</v>
      </c>
      <c r="L154" s="33">
        <v>6.5527863999999996</v>
      </c>
      <c r="M154" s="33">
        <v>7.4910655000000004</v>
      </c>
      <c r="N154" s="33">
        <v>8.3343661000000004</v>
      </c>
      <c r="O154" s="33">
        <v>9.0277861999999995</v>
      </c>
      <c r="P154" s="33">
        <v>9.5300629000000008</v>
      </c>
      <c r="Q154" s="33">
        <v>9.8153506000000004</v>
      </c>
      <c r="R154" s="33">
        <v>10.066951</v>
      </c>
      <c r="S154" s="33">
        <v>10.146186999999999</v>
      </c>
      <c r="T154" s="33">
        <v>10.042928</v>
      </c>
      <c r="U154" s="33">
        <v>9.6892931999999998</v>
      </c>
      <c r="V154" s="33">
        <v>8.9877683000000008</v>
      </c>
      <c r="W154" s="33">
        <v>8.0512212000000005</v>
      </c>
      <c r="X154" s="33">
        <v>7.4241425000000003</v>
      </c>
      <c r="Y154" s="33">
        <v>7.0752207</v>
      </c>
      <c r="Z154" s="33">
        <v>6.6196371000000003</v>
      </c>
      <c r="AA154" s="33">
        <v>6.0892631000000002</v>
      </c>
      <c r="AB154" s="33">
        <v>5.6448372000000004</v>
      </c>
      <c r="AC154" s="33">
        <v>-4.1043709999999997E-2</v>
      </c>
      <c r="AD154" s="33">
        <v>-2.0306910000000001E-2</v>
      </c>
      <c r="AE154" s="33">
        <v>4.8697999999999998E-4</v>
      </c>
      <c r="AF154" s="33">
        <v>7.9914900000000004E-3</v>
      </c>
      <c r="AG154" s="33">
        <v>-2.003019E-2</v>
      </c>
      <c r="AH154" s="33">
        <v>-5.3039089999999997E-2</v>
      </c>
      <c r="AI154" s="33">
        <v>-3.609768E-2</v>
      </c>
      <c r="AJ154" s="33">
        <v>-6.9428909999999996E-2</v>
      </c>
      <c r="AK154" s="33">
        <v>-6.2804599999999999E-3</v>
      </c>
      <c r="AL154" s="33">
        <v>1.8342589999999999E-2</v>
      </c>
      <c r="AM154" s="33">
        <v>2.826741E-2</v>
      </c>
      <c r="AN154" s="33">
        <v>2.437754E-2</v>
      </c>
      <c r="AO154" s="33">
        <v>-1.0469040000000001E-2</v>
      </c>
      <c r="AP154" s="33">
        <v>-5.3567459999999997E-2</v>
      </c>
      <c r="AQ154" s="33">
        <v>-2.7801070000000001E-2</v>
      </c>
      <c r="AR154" s="33">
        <v>-2.028377E-2</v>
      </c>
      <c r="AS154" s="33">
        <v>-4.9118229999999999E-2</v>
      </c>
      <c r="AT154" s="33">
        <v>-2.4694939999999999E-2</v>
      </c>
      <c r="AU154" s="33">
        <v>-5.3495699999999997E-3</v>
      </c>
      <c r="AV154" s="33">
        <v>-5.3315809999999998E-2</v>
      </c>
      <c r="AW154" s="33">
        <v>-8.3614960000000002E-2</v>
      </c>
      <c r="AX154" s="33">
        <v>-0.10337153</v>
      </c>
      <c r="AY154" s="33">
        <v>-5.0941090000000001E-2</v>
      </c>
      <c r="AZ154" s="33">
        <v>-3.3184440000000003E-2</v>
      </c>
      <c r="BA154" s="33">
        <v>-2.5631520000000001E-2</v>
      </c>
      <c r="BB154" s="33">
        <v>-8.45541E-3</v>
      </c>
      <c r="BC154" s="33">
        <v>1.1598300000000001E-2</v>
      </c>
      <c r="BD154" s="33">
        <v>1.8630859999999999E-2</v>
      </c>
      <c r="BE154" s="33">
        <v>-9.4112899999999992E-3</v>
      </c>
      <c r="BF154" s="33">
        <v>-4.176436E-2</v>
      </c>
      <c r="BG154" s="33">
        <v>-2.4113329999999999E-2</v>
      </c>
      <c r="BH154" s="33">
        <v>-5.3695920000000001E-2</v>
      </c>
      <c r="BI154" s="33">
        <v>9.1493000000000008E-3</v>
      </c>
      <c r="BJ154" s="33">
        <v>3.391425E-2</v>
      </c>
      <c r="BK154" s="33">
        <v>4.7430739999999999E-2</v>
      </c>
      <c r="BL154" s="33">
        <v>4.4408179999999998E-2</v>
      </c>
      <c r="BM154" s="33">
        <v>1.0191550000000001E-2</v>
      </c>
      <c r="BN154" s="33">
        <v>-2.1115849999999999E-2</v>
      </c>
      <c r="BO154" s="33">
        <v>4.7175999999999997E-3</v>
      </c>
      <c r="BP154" s="33">
        <v>1.2148300000000001E-2</v>
      </c>
      <c r="BQ154" s="33">
        <v>-1.7151329999999999E-2</v>
      </c>
      <c r="BR154" s="33">
        <v>6.2812900000000001E-3</v>
      </c>
      <c r="BS154" s="33">
        <v>2.428334E-2</v>
      </c>
      <c r="BT154" s="33">
        <v>-2.2465700000000002E-2</v>
      </c>
      <c r="BU154" s="33">
        <v>-5.3068810000000001E-2</v>
      </c>
      <c r="BV154" s="33">
        <v>-7.3198079999999999E-2</v>
      </c>
      <c r="BW154" s="33">
        <v>-2.000147E-2</v>
      </c>
      <c r="BX154" s="33">
        <v>-8.3361600000000004E-3</v>
      </c>
      <c r="BY154" s="33">
        <v>-1.4957089999999999E-2</v>
      </c>
      <c r="BZ154" s="33">
        <v>-2.4709999999999999E-4</v>
      </c>
      <c r="CA154" s="33">
        <v>1.9293970000000001E-2</v>
      </c>
      <c r="CB154" s="33">
        <v>2.5999649999999999E-2</v>
      </c>
      <c r="CC154" s="33">
        <v>-2.0566600000000001E-3</v>
      </c>
      <c r="CD154" s="33">
        <v>-3.3955520000000003E-2</v>
      </c>
      <c r="CE154" s="33">
        <v>-1.5813000000000001E-2</v>
      </c>
      <c r="CF154" s="33">
        <v>-4.2799289999999997E-2</v>
      </c>
      <c r="CG154" s="33">
        <v>1.9835909999999998E-2</v>
      </c>
      <c r="CH154" s="33">
        <v>4.4699139999999998E-2</v>
      </c>
      <c r="CI154" s="33">
        <v>6.0703199999999999E-2</v>
      </c>
      <c r="CJ154" s="33">
        <v>5.8281340000000001E-2</v>
      </c>
      <c r="CK154" s="33">
        <v>2.450101E-2</v>
      </c>
      <c r="CL154" s="33">
        <v>1.3600400000000001E-3</v>
      </c>
      <c r="CM154" s="33">
        <v>2.7239940000000001E-2</v>
      </c>
      <c r="CN154" s="33">
        <v>3.4610639999999998E-2</v>
      </c>
      <c r="CO154" s="33">
        <v>4.9888399999999996E-3</v>
      </c>
      <c r="CP154" s="33">
        <v>2.7735329999999999E-2</v>
      </c>
      <c r="CQ154" s="33">
        <v>4.4807010000000001E-2</v>
      </c>
      <c r="CR154" s="33">
        <v>-1.0989999999999999E-3</v>
      </c>
      <c r="CS154" s="33">
        <v>-3.1912639999999999E-2</v>
      </c>
      <c r="CT154" s="33">
        <v>-5.2300039999999999E-2</v>
      </c>
      <c r="CU154" s="33">
        <v>1.4272200000000001E-3</v>
      </c>
      <c r="CV154" s="33">
        <v>8.8736800000000001E-3</v>
      </c>
      <c r="CW154" s="33">
        <v>-4.2826599999999998E-3</v>
      </c>
      <c r="CX154" s="33">
        <v>7.9612099999999998E-3</v>
      </c>
      <c r="CY154" s="33">
        <v>2.6989639999999999E-2</v>
      </c>
      <c r="CZ154" s="33">
        <v>3.3368439999999999E-2</v>
      </c>
      <c r="DA154" s="33">
        <v>5.29796E-3</v>
      </c>
      <c r="DB154" s="33">
        <v>-2.614667E-2</v>
      </c>
      <c r="DC154" s="33">
        <v>-7.5126799999999999E-3</v>
      </c>
      <c r="DD154" s="33">
        <v>-3.1902670000000001E-2</v>
      </c>
      <c r="DE154" s="33">
        <v>3.0522520000000001E-2</v>
      </c>
      <c r="DF154" s="33">
        <v>5.5484020000000002E-2</v>
      </c>
      <c r="DG154" s="33">
        <v>7.3975669999999993E-2</v>
      </c>
      <c r="DH154" s="33">
        <v>7.2154499999999996E-2</v>
      </c>
      <c r="DI154" s="33">
        <v>3.8810480000000001E-2</v>
      </c>
      <c r="DJ154" s="33">
        <v>2.383592E-2</v>
      </c>
      <c r="DK154" s="33">
        <v>4.9762279999999999E-2</v>
      </c>
      <c r="DL154" s="33">
        <v>5.7072989999999997E-2</v>
      </c>
      <c r="DM154" s="33">
        <v>2.712902E-2</v>
      </c>
      <c r="DN154" s="33">
        <v>4.9189370000000003E-2</v>
      </c>
      <c r="DO154" s="33">
        <v>6.5330680000000002E-2</v>
      </c>
      <c r="DP154" s="33">
        <v>2.02677E-2</v>
      </c>
      <c r="DQ154" s="33">
        <v>-1.0756480000000001E-2</v>
      </c>
      <c r="DR154" s="33">
        <v>-3.1401999999999999E-2</v>
      </c>
      <c r="DS154" s="33">
        <v>2.2855899999999998E-2</v>
      </c>
      <c r="DT154" s="33">
        <v>2.6083510000000001E-2</v>
      </c>
      <c r="DU154" s="33">
        <v>1.112952E-2</v>
      </c>
      <c r="DV154" s="33">
        <v>1.9812710000000001E-2</v>
      </c>
      <c r="DW154" s="33">
        <v>3.8100960000000003E-2</v>
      </c>
      <c r="DX154" s="33">
        <v>4.4007810000000001E-2</v>
      </c>
      <c r="DY154" s="33">
        <v>1.591687E-2</v>
      </c>
      <c r="DZ154" s="33">
        <v>-1.487194E-2</v>
      </c>
      <c r="EA154" s="33">
        <v>4.4716799999999996E-3</v>
      </c>
      <c r="EB154" s="33">
        <v>-1.6169679999999999E-2</v>
      </c>
      <c r="EC154" s="33">
        <v>4.5952279999999998E-2</v>
      </c>
      <c r="ED154" s="33">
        <v>7.1055690000000005E-2</v>
      </c>
      <c r="EE154" s="33">
        <v>9.3139E-2</v>
      </c>
      <c r="EF154" s="33">
        <v>9.2185139999999999E-2</v>
      </c>
      <c r="EG154" s="33">
        <v>5.9471059999999999E-2</v>
      </c>
      <c r="EH154" s="33">
        <v>5.6287539999999997E-2</v>
      </c>
      <c r="EI154" s="33">
        <v>8.2280950000000005E-2</v>
      </c>
      <c r="EJ154" s="33">
        <v>8.9505059999999997E-2</v>
      </c>
      <c r="EK154" s="33">
        <v>5.9095920000000003E-2</v>
      </c>
      <c r="EL154" s="33">
        <v>8.0165600000000004E-2</v>
      </c>
      <c r="EM154" s="33">
        <v>9.4963590000000001E-2</v>
      </c>
      <c r="EN154" s="33">
        <v>5.111781E-2</v>
      </c>
      <c r="EO154" s="33">
        <v>1.9789669999999999E-2</v>
      </c>
      <c r="EP154" s="33">
        <v>-1.2285499999999999E-3</v>
      </c>
      <c r="EQ154" s="33">
        <v>5.3795519999999999E-2</v>
      </c>
      <c r="ER154" s="33">
        <v>5.0931789999999998E-2</v>
      </c>
      <c r="ES154" s="33">
        <v>62.202454000000003</v>
      </c>
      <c r="ET154" s="33">
        <v>61.154245000000003</v>
      </c>
      <c r="EU154" s="33">
        <v>60.449852999999997</v>
      </c>
      <c r="EV154" s="33">
        <v>60.002513999999998</v>
      </c>
      <c r="EW154" s="33">
        <v>59.245800000000003</v>
      </c>
      <c r="EX154" s="33">
        <v>58.771528000000004</v>
      </c>
      <c r="EY154" s="33">
        <v>58.999178000000001</v>
      </c>
      <c r="EZ154" s="33">
        <v>61.242102000000003</v>
      </c>
      <c r="FA154" s="33">
        <v>65.658738999999997</v>
      </c>
      <c r="FB154" s="33">
        <v>70.182931999999994</v>
      </c>
      <c r="FC154" s="33">
        <v>75.473307000000005</v>
      </c>
      <c r="FD154" s="33">
        <v>78.347915999999998</v>
      </c>
      <c r="FE154" s="33">
        <v>82.612128999999996</v>
      </c>
      <c r="FF154" s="33">
        <v>85.465962000000005</v>
      </c>
      <c r="FG154" s="33">
        <v>85.702032000000003</v>
      </c>
      <c r="FH154" s="33">
        <v>86.347160000000002</v>
      </c>
      <c r="FI154" s="33">
        <v>85.752410999999995</v>
      </c>
      <c r="FJ154" s="33">
        <v>83.138064999999997</v>
      </c>
      <c r="FK154" s="33">
        <v>79.766413</v>
      </c>
      <c r="FL154" s="33">
        <v>76.117571999999996</v>
      </c>
      <c r="FM154" s="33">
        <v>72.051759000000004</v>
      </c>
      <c r="FN154" s="33">
        <v>70.165577999999996</v>
      </c>
      <c r="FO154" s="33">
        <v>68.708337</v>
      </c>
      <c r="FP154" s="33">
        <v>67.479766999999995</v>
      </c>
      <c r="FQ154" s="33">
        <v>0.43713819999999998</v>
      </c>
      <c r="FR154" s="82">
        <v>4.0867500000000001E-2</v>
      </c>
      <c r="FS154">
        <v>1</v>
      </c>
    </row>
    <row r="155" spans="1:175" x14ac:dyDescent="0.2">
      <c r="A155" s="18" t="s">
        <v>0</v>
      </c>
      <c r="B155" s="27" t="s">
        <v>188</v>
      </c>
      <c r="C155" s="27">
        <v>42949</v>
      </c>
      <c r="D155" s="33">
        <v>69338</v>
      </c>
      <c r="E155" s="33">
        <v>5.3516583000000004</v>
      </c>
      <c r="F155" s="33">
        <v>5.1728592999999998</v>
      </c>
      <c r="G155" s="33">
        <v>5.0740726</v>
      </c>
      <c r="H155" s="33">
        <v>5.0614153999999996</v>
      </c>
      <c r="I155" s="33">
        <v>5.2397232000000002</v>
      </c>
      <c r="J155" s="33">
        <v>5.6640407000000002</v>
      </c>
      <c r="K155" s="33">
        <v>6.1772114</v>
      </c>
      <c r="L155" s="33">
        <v>6.9085703000000001</v>
      </c>
      <c r="M155" s="33">
        <v>7.8738090999999999</v>
      </c>
      <c r="N155" s="33">
        <v>8.7060999999999993</v>
      </c>
      <c r="O155" s="33">
        <v>9.4724482999999999</v>
      </c>
      <c r="P155" s="33">
        <v>9.9648681000000003</v>
      </c>
      <c r="Q155" s="33">
        <v>10.214783000000001</v>
      </c>
      <c r="R155" s="33">
        <v>10.430040999999999</v>
      </c>
      <c r="S155" s="33">
        <v>10.595488</v>
      </c>
      <c r="T155" s="33">
        <v>10.554899000000001</v>
      </c>
      <c r="U155" s="33">
        <v>10.201816000000001</v>
      </c>
      <c r="V155" s="33">
        <v>9.4397087000000006</v>
      </c>
      <c r="W155" s="33">
        <v>8.3904064999999992</v>
      </c>
      <c r="X155" s="33">
        <v>7.6871710999999996</v>
      </c>
      <c r="Y155" s="33">
        <v>7.3627463999999998</v>
      </c>
      <c r="Z155" s="33">
        <v>6.8929881000000002</v>
      </c>
      <c r="AA155" s="33">
        <v>6.2981384</v>
      </c>
      <c r="AB155" s="33">
        <v>5.8497671000000002</v>
      </c>
      <c r="AC155" s="33">
        <v>-1.243929E-2</v>
      </c>
      <c r="AD155" s="33">
        <v>7.1029400000000003E-3</v>
      </c>
      <c r="AE155" s="33">
        <v>-8.39874E-3</v>
      </c>
      <c r="AF155" s="33">
        <v>-2.2091590000000001E-2</v>
      </c>
      <c r="AG155" s="33">
        <v>-3.886419E-2</v>
      </c>
      <c r="AH155" s="33">
        <v>-7.2355500000000003E-2</v>
      </c>
      <c r="AI155" s="33">
        <v>-4.7531799999999999E-2</v>
      </c>
      <c r="AJ155" s="33">
        <v>-5.7894290000000001E-2</v>
      </c>
      <c r="AK155" s="33">
        <v>3.5393040000000001E-2</v>
      </c>
      <c r="AL155" s="33">
        <v>1.899669E-2</v>
      </c>
      <c r="AM155" s="33">
        <v>1.177097E-2</v>
      </c>
      <c r="AN155" s="33">
        <v>1.7331600000000001E-3</v>
      </c>
      <c r="AO155" s="33">
        <v>1.0648690000000001E-2</v>
      </c>
      <c r="AP155" s="33">
        <v>-2.4140640000000001E-2</v>
      </c>
      <c r="AQ155" s="33">
        <v>4.5358839999999997E-2</v>
      </c>
      <c r="AR155" s="33">
        <v>5.3827720000000003E-2</v>
      </c>
      <c r="AS155" s="33">
        <v>2.428284E-2</v>
      </c>
      <c r="AT155" s="33">
        <v>1.542323E-2</v>
      </c>
      <c r="AU155" s="33">
        <v>-2.6027459999999999E-2</v>
      </c>
      <c r="AV155" s="33">
        <v>-0.10905902000000001</v>
      </c>
      <c r="AW155" s="33">
        <v>-8.6705309999999994E-2</v>
      </c>
      <c r="AX155" s="33">
        <v>-3.7567209999999997E-2</v>
      </c>
      <c r="AY155" s="33">
        <v>8.0799600000000006E-3</v>
      </c>
      <c r="AZ155" s="33">
        <v>-7.1688799999999999E-3</v>
      </c>
      <c r="BA155" s="33">
        <v>6.2883999999999998E-4</v>
      </c>
      <c r="BB155" s="33">
        <v>1.77971E-2</v>
      </c>
      <c r="BC155" s="33">
        <v>2.58005E-3</v>
      </c>
      <c r="BD155" s="33">
        <v>-1.252911E-2</v>
      </c>
      <c r="BE155" s="33">
        <v>-2.9190520000000001E-2</v>
      </c>
      <c r="BF155" s="33">
        <v>-6.1063319999999997E-2</v>
      </c>
      <c r="BG155" s="33">
        <v>-3.6161329999999998E-2</v>
      </c>
      <c r="BH155" s="33">
        <v>-4.674975E-2</v>
      </c>
      <c r="BI155" s="33">
        <v>4.909786E-2</v>
      </c>
      <c r="BJ155" s="33">
        <v>3.4536329999999997E-2</v>
      </c>
      <c r="BK155" s="33">
        <v>3.2535050000000003E-2</v>
      </c>
      <c r="BL155" s="33">
        <v>2.3828390000000001E-2</v>
      </c>
      <c r="BM155" s="33">
        <v>3.2635629999999999E-2</v>
      </c>
      <c r="BN155" s="33">
        <v>-1.0094100000000001E-3</v>
      </c>
      <c r="BO155" s="33">
        <v>7.1577080000000001E-2</v>
      </c>
      <c r="BP155" s="33">
        <v>8.1192500000000001E-2</v>
      </c>
      <c r="BQ155" s="33">
        <v>5.1211619999999999E-2</v>
      </c>
      <c r="BR155" s="33">
        <v>4.0042479999999998E-2</v>
      </c>
      <c r="BS155" s="33">
        <v>-1.83015E-3</v>
      </c>
      <c r="BT155" s="33">
        <v>-8.5049059999999996E-2</v>
      </c>
      <c r="BU155" s="33">
        <v>-6.22517E-2</v>
      </c>
      <c r="BV155" s="33">
        <v>-1.357794E-2</v>
      </c>
      <c r="BW155" s="33">
        <v>3.186278E-2</v>
      </c>
      <c r="BX155" s="33">
        <v>1.626826E-2</v>
      </c>
      <c r="BY155" s="33">
        <v>9.6797900000000006E-3</v>
      </c>
      <c r="BZ155" s="33">
        <v>2.520385E-2</v>
      </c>
      <c r="CA155" s="33">
        <v>1.0183920000000001E-2</v>
      </c>
      <c r="CB155" s="33">
        <v>-5.9061499999999998E-3</v>
      </c>
      <c r="CC155" s="33">
        <v>-2.2490570000000001E-2</v>
      </c>
      <c r="CD155" s="33">
        <v>-5.3242379999999999E-2</v>
      </c>
      <c r="CE155" s="33">
        <v>-2.8286169999999999E-2</v>
      </c>
      <c r="CF155" s="33">
        <v>-3.9031080000000003E-2</v>
      </c>
      <c r="CG155" s="33">
        <v>5.8589769999999999E-2</v>
      </c>
      <c r="CH155" s="33">
        <v>4.5299029999999997E-2</v>
      </c>
      <c r="CI155" s="33">
        <v>4.6916180000000002E-2</v>
      </c>
      <c r="CJ155" s="33">
        <v>3.9131480000000003E-2</v>
      </c>
      <c r="CK155" s="33">
        <v>4.786373E-2</v>
      </c>
      <c r="CL155" s="33">
        <v>1.5011210000000001E-2</v>
      </c>
      <c r="CM155" s="33">
        <v>8.9735759999999998E-2</v>
      </c>
      <c r="CN155" s="33">
        <v>0.10014526</v>
      </c>
      <c r="CO155" s="33">
        <v>6.986241E-2</v>
      </c>
      <c r="CP155" s="33">
        <v>5.7093699999999997E-2</v>
      </c>
      <c r="CQ155" s="33">
        <v>1.4928830000000001E-2</v>
      </c>
      <c r="CR155" s="33">
        <v>-6.8419839999999996E-2</v>
      </c>
      <c r="CS155" s="33">
        <v>-4.53152E-2</v>
      </c>
      <c r="CT155" s="33">
        <v>3.03696E-3</v>
      </c>
      <c r="CU155" s="33">
        <v>4.8334700000000001E-2</v>
      </c>
      <c r="CV155" s="33">
        <v>3.2500750000000002E-2</v>
      </c>
      <c r="CW155" s="33">
        <v>1.8730730000000001E-2</v>
      </c>
      <c r="CX155" s="33">
        <v>3.2610599999999997E-2</v>
      </c>
      <c r="CY155" s="33">
        <v>1.7787790000000001E-2</v>
      </c>
      <c r="CZ155" s="33">
        <v>7.1679999999999997E-4</v>
      </c>
      <c r="DA155" s="33">
        <v>-1.579063E-2</v>
      </c>
      <c r="DB155" s="33">
        <v>-4.5421450000000002E-2</v>
      </c>
      <c r="DC155" s="33">
        <v>-2.041101E-2</v>
      </c>
      <c r="DD155" s="33">
        <v>-3.1312399999999997E-2</v>
      </c>
      <c r="DE155" s="33">
        <v>6.808169E-2</v>
      </c>
      <c r="DF155" s="33">
        <v>5.6061739999999999E-2</v>
      </c>
      <c r="DG155" s="33">
        <v>6.1297320000000002E-2</v>
      </c>
      <c r="DH155" s="33">
        <v>5.4434570000000002E-2</v>
      </c>
      <c r="DI155" s="33">
        <v>6.3091820000000007E-2</v>
      </c>
      <c r="DJ155" s="33">
        <v>3.1031840000000002E-2</v>
      </c>
      <c r="DK155" s="33">
        <v>0.10789443</v>
      </c>
      <c r="DL155" s="33">
        <v>0.11909802999999999</v>
      </c>
      <c r="DM155" s="33">
        <v>8.8513190000000005E-2</v>
      </c>
      <c r="DN155" s="33">
        <v>7.4144920000000003E-2</v>
      </c>
      <c r="DO155" s="33">
        <v>3.1687809999999997E-2</v>
      </c>
      <c r="DP155" s="33">
        <v>-5.1790620000000002E-2</v>
      </c>
      <c r="DQ155" s="33">
        <v>-2.8378710000000001E-2</v>
      </c>
      <c r="DR155" s="33">
        <v>1.965186E-2</v>
      </c>
      <c r="DS155" s="33">
        <v>6.4806610000000001E-2</v>
      </c>
      <c r="DT155" s="33">
        <v>4.8733239999999997E-2</v>
      </c>
      <c r="DU155" s="33">
        <v>3.1798859999999998E-2</v>
      </c>
      <c r="DV155" s="33">
        <v>4.3304769999999999E-2</v>
      </c>
      <c r="DW155" s="33">
        <v>2.8766570000000002E-2</v>
      </c>
      <c r="DX155" s="33">
        <v>1.027929E-2</v>
      </c>
      <c r="DY155" s="33">
        <v>-6.1169600000000003E-3</v>
      </c>
      <c r="DZ155" s="33">
        <v>-3.4129260000000002E-2</v>
      </c>
      <c r="EA155" s="33">
        <v>-9.0405399999999997E-3</v>
      </c>
      <c r="EB155" s="33">
        <v>-2.0167859999999999E-2</v>
      </c>
      <c r="EC155" s="33">
        <v>8.1786499999999998E-2</v>
      </c>
      <c r="ED155" s="33">
        <v>7.1601380000000006E-2</v>
      </c>
      <c r="EE155" s="33">
        <v>8.2061389999999998E-2</v>
      </c>
      <c r="EF155" s="33">
        <v>7.6529799999999995E-2</v>
      </c>
      <c r="EG155" s="33">
        <v>8.5078760000000003E-2</v>
      </c>
      <c r="EH155" s="33">
        <v>5.4163070000000001E-2</v>
      </c>
      <c r="EI155" s="33">
        <v>0.13411266999999999</v>
      </c>
      <c r="EJ155" s="33">
        <v>0.14646281</v>
      </c>
      <c r="EK155" s="33">
        <v>0.11544197</v>
      </c>
      <c r="EL155" s="33">
        <v>9.8764179999999993E-2</v>
      </c>
      <c r="EM155" s="33">
        <v>5.5885120000000003E-2</v>
      </c>
      <c r="EN155" s="33">
        <v>-2.7780659999999999E-2</v>
      </c>
      <c r="EO155" s="33">
        <v>-3.9250999999999999E-3</v>
      </c>
      <c r="EP155" s="33">
        <v>4.3641140000000002E-2</v>
      </c>
      <c r="EQ155" s="33">
        <v>8.8589440000000005E-2</v>
      </c>
      <c r="ER155" s="33">
        <v>7.2170380000000006E-2</v>
      </c>
      <c r="ES155" s="33">
        <v>67.159374999999997</v>
      </c>
      <c r="ET155" s="33">
        <v>65.811413999999999</v>
      </c>
      <c r="EU155" s="33">
        <v>65.336078000000001</v>
      </c>
      <c r="EV155" s="33">
        <v>65.193620999999993</v>
      </c>
      <c r="EW155" s="33">
        <v>64.822017000000002</v>
      </c>
      <c r="EX155" s="33">
        <v>63.924585</v>
      </c>
      <c r="EY155" s="33">
        <v>64.219853000000001</v>
      </c>
      <c r="EZ155" s="33">
        <v>65.547327999999993</v>
      </c>
      <c r="FA155" s="33">
        <v>69.188800999999998</v>
      </c>
      <c r="FB155" s="33">
        <v>72.973725999999999</v>
      </c>
      <c r="FC155" s="33">
        <v>77.690548000000007</v>
      </c>
      <c r="FD155" s="33">
        <v>80.060678999999993</v>
      </c>
      <c r="FE155" s="33">
        <v>83.084095000000005</v>
      </c>
      <c r="FF155" s="33">
        <v>85.682565999999994</v>
      </c>
      <c r="FG155" s="33">
        <v>88.249703999999994</v>
      </c>
      <c r="FH155" s="33">
        <v>89.602829</v>
      </c>
      <c r="FI155" s="33">
        <v>88.332282000000006</v>
      </c>
      <c r="FJ155" s="33">
        <v>86.429967000000005</v>
      </c>
      <c r="FK155" s="33">
        <v>84.568526000000006</v>
      </c>
      <c r="FL155" s="33">
        <v>78.883065999999999</v>
      </c>
      <c r="FM155" s="33">
        <v>74.645426999999998</v>
      </c>
      <c r="FN155" s="33">
        <v>72.080028999999996</v>
      </c>
      <c r="FO155" s="33">
        <v>71.143272999999994</v>
      </c>
      <c r="FP155" s="33">
        <v>70.512331000000003</v>
      </c>
      <c r="FQ155" s="33">
        <v>0.33749889999999999</v>
      </c>
      <c r="FR155" s="82">
        <v>3.2531999999999998E-2</v>
      </c>
      <c r="FS155">
        <v>1</v>
      </c>
    </row>
    <row r="156" spans="1:175" x14ac:dyDescent="0.2">
      <c r="A156" s="18" t="s">
        <v>0</v>
      </c>
      <c r="B156" s="27" t="s">
        <v>188</v>
      </c>
      <c r="C156" s="27">
        <v>42975</v>
      </c>
      <c r="D156" s="33">
        <v>69010</v>
      </c>
      <c r="E156" s="33">
        <v>5.2579444000000004</v>
      </c>
      <c r="F156" s="33">
        <v>5.1040312999999999</v>
      </c>
      <c r="G156" s="33">
        <v>5.0109586000000004</v>
      </c>
      <c r="H156" s="33">
        <v>5.0293504000000002</v>
      </c>
      <c r="I156" s="33">
        <v>5.1990923999999996</v>
      </c>
      <c r="J156" s="33">
        <v>5.7095716999999997</v>
      </c>
      <c r="K156" s="33">
        <v>6.3641687999999998</v>
      </c>
      <c r="L156" s="33">
        <v>7.1418131999999996</v>
      </c>
      <c r="M156" s="33">
        <v>8.1761748999999995</v>
      </c>
      <c r="N156" s="33">
        <v>9.1124276000000002</v>
      </c>
      <c r="O156" s="33">
        <v>9.8044121999999998</v>
      </c>
      <c r="P156" s="33">
        <v>10.265656999999999</v>
      </c>
      <c r="Q156" s="33">
        <v>10.521898</v>
      </c>
      <c r="R156" s="33">
        <v>10.779446999999999</v>
      </c>
      <c r="S156" s="33">
        <v>10.867309000000001</v>
      </c>
      <c r="T156" s="33">
        <v>10.665545</v>
      </c>
      <c r="U156" s="33">
        <v>10.187018999999999</v>
      </c>
      <c r="V156" s="33">
        <v>9.3710188999999993</v>
      </c>
      <c r="W156" s="33">
        <v>8.2515558000000002</v>
      </c>
      <c r="X156" s="33">
        <v>7.6346959999999999</v>
      </c>
      <c r="Y156" s="33">
        <v>7.3227887000000003</v>
      </c>
      <c r="Z156" s="33">
        <v>6.7407079000000003</v>
      </c>
      <c r="AA156" s="33">
        <v>6.1515791999999996</v>
      </c>
      <c r="AB156" s="33">
        <v>5.6994986000000001</v>
      </c>
      <c r="AC156" s="33">
        <v>4.3595149999999999E-2</v>
      </c>
      <c r="AD156" s="33">
        <v>1.7429110000000001E-2</v>
      </c>
      <c r="AE156" s="33">
        <v>2.113139E-2</v>
      </c>
      <c r="AF156" s="33">
        <v>-2.6994190000000001E-2</v>
      </c>
      <c r="AG156" s="33">
        <v>-0.11590135999999999</v>
      </c>
      <c r="AH156" s="33">
        <v>-0.10781345000000001</v>
      </c>
      <c r="AI156" s="33">
        <v>-9.8825449999999995E-2</v>
      </c>
      <c r="AJ156" s="33">
        <v>-4.1908180000000003E-2</v>
      </c>
      <c r="AK156" s="33">
        <v>-1.040522E-2</v>
      </c>
      <c r="AL156" s="33">
        <v>1.2511009999999999E-2</v>
      </c>
      <c r="AM156" s="33">
        <v>-2.25588E-2</v>
      </c>
      <c r="AN156" s="33">
        <v>-1.661135E-2</v>
      </c>
      <c r="AO156" s="33">
        <v>-2.144273E-2</v>
      </c>
      <c r="AP156" s="33">
        <v>9.4795899999999995E-3</v>
      </c>
      <c r="AQ156" s="33">
        <v>3.6789820000000001E-2</v>
      </c>
      <c r="AR156" s="33">
        <v>9.7186320000000007E-2</v>
      </c>
      <c r="AS156" s="33">
        <v>4.4175800000000001E-2</v>
      </c>
      <c r="AT156" s="33">
        <v>5.1138389999999999E-2</v>
      </c>
      <c r="AU156" s="33">
        <v>2.9732709999999999E-2</v>
      </c>
      <c r="AV156" s="33">
        <v>-3.5052920000000001E-2</v>
      </c>
      <c r="AW156" s="33">
        <v>-2.437686E-2</v>
      </c>
      <c r="AX156" s="33">
        <v>-8.7100500000000004E-3</v>
      </c>
      <c r="AY156" s="33">
        <v>-1.7062669999999999E-2</v>
      </c>
      <c r="AZ156" s="33">
        <v>-2.977463E-2</v>
      </c>
      <c r="BA156" s="33">
        <v>6.0992379999999999E-2</v>
      </c>
      <c r="BB156" s="33">
        <v>3.5372899999999999E-2</v>
      </c>
      <c r="BC156" s="33">
        <v>3.6442679999999998E-2</v>
      </c>
      <c r="BD156" s="33">
        <v>-1.084131E-2</v>
      </c>
      <c r="BE156" s="33">
        <v>-0.10050766</v>
      </c>
      <c r="BF156" s="33">
        <v>-9.1256519999999994E-2</v>
      </c>
      <c r="BG156" s="33">
        <v>-8.101701E-2</v>
      </c>
      <c r="BH156" s="33">
        <v>-2.2733509999999998E-2</v>
      </c>
      <c r="BI156" s="33">
        <v>1.090999E-2</v>
      </c>
      <c r="BJ156" s="33">
        <v>3.6942019999999999E-2</v>
      </c>
      <c r="BK156" s="33">
        <v>7.2887300000000002E-3</v>
      </c>
      <c r="BL156" s="33">
        <v>1.5956979999999999E-2</v>
      </c>
      <c r="BM156" s="33">
        <v>1.110306E-2</v>
      </c>
      <c r="BN156" s="33">
        <v>4.7526590000000001E-2</v>
      </c>
      <c r="BO156" s="33">
        <v>8.176928E-2</v>
      </c>
      <c r="BP156" s="33">
        <v>0.13764507000000001</v>
      </c>
      <c r="BQ156" s="33">
        <v>8.1687720000000005E-2</v>
      </c>
      <c r="BR156" s="33">
        <v>8.7001579999999995E-2</v>
      </c>
      <c r="BS156" s="33">
        <v>6.3853809999999997E-2</v>
      </c>
      <c r="BT156" s="33">
        <v>2.90326E-3</v>
      </c>
      <c r="BU156" s="33">
        <v>1.207542E-2</v>
      </c>
      <c r="BV156" s="33">
        <v>2.6627100000000001E-2</v>
      </c>
      <c r="BW156" s="33">
        <v>1.909255E-2</v>
      </c>
      <c r="BX156" s="33">
        <v>2.26509E-3</v>
      </c>
      <c r="BY156" s="33">
        <v>7.3041640000000005E-2</v>
      </c>
      <c r="BZ156" s="33">
        <v>4.7800710000000003E-2</v>
      </c>
      <c r="CA156" s="33">
        <v>4.7047230000000002E-2</v>
      </c>
      <c r="CB156" s="33">
        <v>3.4612E-4</v>
      </c>
      <c r="CC156" s="33">
        <v>-8.9846029999999993E-2</v>
      </c>
      <c r="CD156" s="33">
        <v>-7.9789250000000006E-2</v>
      </c>
      <c r="CE156" s="33">
        <v>-6.8682939999999998E-2</v>
      </c>
      <c r="CF156" s="33">
        <v>-9.4531900000000002E-3</v>
      </c>
      <c r="CG156" s="33">
        <v>2.5672839999999999E-2</v>
      </c>
      <c r="CH156" s="33">
        <v>5.3862859999999999E-2</v>
      </c>
      <c r="CI156" s="33">
        <v>2.7961030000000001E-2</v>
      </c>
      <c r="CJ156" s="33">
        <v>3.8513699999999998E-2</v>
      </c>
      <c r="CK156" s="33">
        <v>3.3644180000000003E-2</v>
      </c>
      <c r="CL156" s="33">
        <v>7.3877830000000005E-2</v>
      </c>
      <c r="CM156" s="33">
        <v>0.11292191</v>
      </c>
      <c r="CN156" s="33">
        <v>0.16566668000000001</v>
      </c>
      <c r="CO156" s="33">
        <v>0.10766836</v>
      </c>
      <c r="CP156" s="33">
        <v>0.11184031999999999</v>
      </c>
      <c r="CQ156" s="33">
        <v>8.7485980000000005E-2</v>
      </c>
      <c r="CR156" s="33">
        <v>2.919159E-2</v>
      </c>
      <c r="CS156" s="33">
        <v>3.732216E-2</v>
      </c>
      <c r="CT156" s="33">
        <v>5.1101510000000003E-2</v>
      </c>
      <c r="CU156" s="33">
        <v>4.4133550000000001E-2</v>
      </c>
      <c r="CV156" s="33">
        <v>2.44557E-2</v>
      </c>
      <c r="CW156" s="33">
        <v>8.5090899999999997E-2</v>
      </c>
      <c r="CX156" s="33">
        <v>6.0228520000000001E-2</v>
      </c>
      <c r="CY156" s="33">
        <v>5.7651790000000001E-2</v>
      </c>
      <c r="CZ156" s="33">
        <v>1.153356E-2</v>
      </c>
      <c r="DA156" s="33">
        <v>-7.9184409999999997E-2</v>
      </c>
      <c r="DB156" s="33">
        <v>-6.8321969999999996E-2</v>
      </c>
      <c r="DC156" s="33">
        <v>-5.6348870000000002E-2</v>
      </c>
      <c r="DD156" s="33">
        <v>3.8271300000000002E-3</v>
      </c>
      <c r="DE156" s="33">
        <v>4.0435690000000003E-2</v>
      </c>
      <c r="DF156" s="33">
        <v>7.0783700000000005E-2</v>
      </c>
      <c r="DG156" s="33">
        <v>4.8633330000000002E-2</v>
      </c>
      <c r="DH156" s="33">
        <v>6.1070430000000002E-2</v>
      </c>
      <c r="DI156" s="33">
        <v>5.6185300000000001E-2</v>
      </c>
      <c r="DJ156" s="33">
        <v>0.10022907</v>
      </c>
      <c r="DK156" s="33">
        <v>0.14407454</v>
      </c>
      <c r="DL156" s="33">
        <v>0.19368829000000001</v>
      </c>
      <c r="DM156" s="33">
        <v>0.13364899999999999</v>
      </c>
      <c r="DN156" s="33">
        <v>0.13667905999999999</v>
      </c>
      <c r="DO156" s="33">
        <v>0.11111815</v>
      </c>
      <c r="DP156" s="33">
        <v>5.5479929999999997E-2</v>
      </c>
      <c r="DQ156" s="33">
        <v>6.2568899999999997E-2</v>
      </c>
      <c r="DR156" s="33">
        <v>7.5575909999999996E-2</v>
      </c>
      <c r="DS156" s="33">
        <v>6.9174550000000001E-2</v>
      </c>
      <c r="DT156" s="33">
        <v>4.6646310000000003E-2</v>
      </c>
      <c r="DU156" s="33">
        <v>0.10248812</v>
      </c>
      <c r="DV156" s="33">
        <v>7.81723E-2</v>
      </c>
      <c r="DW156" s="33">
        <v>7.296308E-2</v>
      </c>
      <c r="DX156" s="33">
        <v>2.768644E-2</v>
      </c>
      <c r="DY156" s="33">
        <v>-6.379071E-2</v>
      </c>
      <c r="DZ156" s="33">
        <v>-5.1765039999999998E-2</v>
      </c>
      <c r="EA156" s="33">
        <v>-3.8540430000000001E-2</v>
      </c>
      <c r="EB156" s="33">
        <v>2.3001799999999999E-2</v>
      </c>
      <c r="EC156" s="33">
        <v>6.1750899999999997E-2</v>
      </c>
      <c r="ED156" s="33">
        <v>9.5214709999999994E-2</v>
      </c>
      <c r="EE156" s="33">
        <v>7.848086E-2</v>
      </c>
      <c r="EF156" s="33">
        <v>9.3638750000000007E-2</v>
      </c>
      <c r="EG156" s="33">
        <v>8.8731099999999993E-2</v>
      </c>
      <c r="EH156" s="33">
        <v>0.13827607</v>
      </c>
      <c r="EI156" s="33">
        <v>0.189054</v>
      </c>
      <c r="EJ156" s="33">
        <v>0.23414705</v>
      </c>
      <c r="EK156" s="33">
        <v>0.17116091999999999</v>
      </c>
      <c r="EL156" s="33">
        <v>0.17254225000000001</v>
      </c>
      <c r="EM156" s="33">
        <v>0.14523924999999999</v>
      </c>
      <c r="EN156" s="33">
        <v>9.3436110000000003E-2</v>
      </c>
      <c r="EO156" s="33">
        <v>9.9021189999999995E-2</v>
      </c>
      <c r="EP156" s="33">
        <v>0.11091305999999999</v>
      </c>
      <c r="EQ156" s="33">
        <v>0.10532977</v>
      </c>
      <c r="ER156" s="33">
        <v>7.8686019999999995E-2</v>
      </c>
      <c r="ES156" s="33">
        <v>68.594654000000006</v>
      </c>
      <c r="ET156" s="33">
        <v>68.089730000000003</v>
      </c>
      <c r="EU156" s="33">
        <v>66.307480999999996</v>
      </c>
      <c r="EV156" s="33">
        <v>65.269755000000004</v>
      </c>
      <c r="EW156" s="33">
        <v>64.251683</v>
      </c>
      <c r="EX156" s="33">
        <v>63.593977000000002</v>
      </c>
      <c r="EY156" s="33">
        <v>63.311461999999999</v>
      </c>
      <c r="EZ156" s="33">
        <v>64.766936000000001</v>
      </c>
      <c r="FA156" s="33">
        <v>68.691699</v>
      </c>
      <c r="FB156" s="33">
        <v>71.607224000000002</v>
      </c>
      <c r="FC156" s="33">
        <v>75.579234</v>
      </c>
      <c r="FD156" s="33">
        <v>79.054209999999998</v>
      </c>
      <c r="FE156" s="33">
        <v>82.716448</v>
      </c>
      <c r="FF156" s="33">
        <v>85.171512000000007</v>
      </c>
      <c r="FG156" s="33">
        <v>86.815055999999998</v>
      </c>
      <c r="FH156" s="33">
        <v>86.782945999999995</v>
      </c>
      <c r="FI156" s="33">
        <v>85.088368000000003</v>
      </c>
      <c r="FJ156" s="33">
        <v>81.814601999999994</v>
      </c>
      <c r="FK156" s="33">
        <v>78.567143000000002</v>
      </c>
      <c r="FL156" s="33">
        <v>73.328210999999996</v>
      </c>
      <c r="FM156" s="33">
        <v>70.064879000000005</v>
      </c>
      <c r="FN156" s="33">
        <v>68.301060000000007</v>
      </c>
      <c r="FO156" s="33">
        <v>66.440729000000005</v>
      </c>
      <c r="FP156" s="33">
        <v>65.070693000000006</v>
      </c>
      <c r="FQ156" s="33">
        <v>0.55429689999999998</v>
      </c>
      <c r="FR156" s="82">
        <v>5.0249000000000002E-2</v>
      </c>
      <c r="FS156">
        <v>1</v>
      </c>
    </row>
    <row r="157" spans="1:175" x14ac:dyDescent="0.2">
      <c r="A157" s="18" t="s">
        <v>0</v>
      </c>
      <c r="B157" s="27" t="s">
        <v>188</v>
      </c>
      <c r="C157" s="27">
        <v>42976</v>
      </c>
      <c r="D157" s="33">
        <v>68996</v>
      </c>
      <c r="E157" s="33">
        <v>5.3888894000000001</v>
      </c>
      <c r="F157" s="33">
        <v>5.2165597999999997</v>
      </c>
      <c r="G157" s="33">
        <v>5.0966632000000001</v>
      </c>
      <c r="H157" s="33">
        <v>5.0894934999999997</v>
      </c>
      <c r="I157" s="33">
        <v>5.2292579999999997</v>
      </c>
      <c r="J157" s="33">
        <v>5.6550792000000003</v>
      </c>
      <c r="K157" s="33">
        <v>6.3024060000000004</v>
      </c>
      <c r="L157" s="33">
        <v>6.9580456999999996</v>
      </c>
      <c r="M157" s="33">
        <v>7.7760878</v>
      </c>
      <c r="N157" s="33">
        <v>8.4791688000000001</v>
      </c>
      <c r="O157" s="33">
        <v>9.0229947999999993</v>
      </c>
      <c r="P157" s="33">
        <v>9.4874226000000004</v>
      </c>
      <c r="Q157" s="33">
        <v>9.6715470000000003</v>
      </c>
      <c r="R157" s="33">
        <v>9.8756231999999997</v>
      </c>
      <c r="S157" s="33">
        <v>9.9314032000000001</v>
      </c>
      <c r="T157" s="33">
        <v>9.6540148000000006</v>
      </c>
      <c r="U157" s="33">
        <v>9.2466825000000004</v>
      </c>
      <c r="V157" s="33">
        <v>8.5491059000000007</v>
      </c>
      <c r="W157" s="33">
        <v>7.6219941999999996</v>
      </c>
      <c r="X157" s="33">
        <v>7.1449218999999999</v>
      </c>
      <c r="Y157" s="33">
        <v>6.9220462999999999</v>
      </c>
      <c r="Z157" s="33">
        <v>6.4647654000000001</v>
      </c>
      <c r="AA157" s="33">
        <v>5.9483895000000002</v>
      </c>
      <c r="AB157" s="33">
        <v>5.5151183000000001</v>
      </c>
      <c r="AC157" s="33">
        <v>-5.6416599999999997E-3</v>
      </c>
      <c r="AD157" s="33">
        <v>-8.4296900000000001E-3</v>
      </c>
      <c r="AE157" s="33">
        <v>4.3964099999999999E-3</v>
      </c>
      <c r="AF157" s="33">
        <v>-1.167294E-2</v>
      </c>
      <c r="AG157" s="33">
        <v>-8.6563689999999999E-2</v>
      </c>
      <c r="AH157" s="33">
        <v>-8.8467240000000003E-2</v>
      </c>
      <c r="AI157" s="33">
        <v>-7.4513819999999995E-2</v>
      </c>
      <c r="AJ157" s="33">
        <v>-7.34733E-3</v>
      </c>
      <c r="AK157" s="33">
        <v>5.88304E-3</v>
      </c>
      <c r="AL157" s="33">
        <v>2.8192430000000001E-2</v>
      </c>
      <c r="AM157" s="33">
        <v>2.648588E-2</v>
      </c>
      <c r="AN157" s="33">
        <v>0.15654101000000001</v>
      </c>
      <c r="AO157" s="33">
        <v>0.13363531000000001</v>
      </c>
      <c r="AP157" s="33">
        <v>0.10418619</v>
      </c>
      <c r="AQ157" s="33">
        <v>0.15154147000000001</v>
      </c>
      <c r="AR157" s="33">
        <v>0.13026692000000001</v>
      </c>
      <c r="AS157" s="33">
        <v>8.5725599999999999E-2</v>
      </c>
      <c r="AT157" s="33">
        <v>6.0207669999999998E-2</v>
      </c>
      <c r="AU157" s="33">
        <v>3.2113089999999997E-2</v>
      </c>
      <c r="AV157" s="33">
        <v>-7.5023729999999997E-2</v>
      </c>
      <c r="AW157" s="33">
        <v>-8.0816310000000002E-2</v>
      </c>
      <c r="AX157" s="33">
        <v>8.4450099999999993E-3</v>
      </c>
      <c r="AY157" s="33">
        <v>4.6060810000000001E-2</v>
      </c>
      <c r="AZ157" s="33">
        <v>2.2243780000000001E-2</v>
      </c>
      <c r="BA157" s="33">
        <v>7.5400500000000004E-3</v>
      </c>
      <c r="BB157" s="33">
        <v>4.95577E-3</v>
      </c>
      <c r="BC157" s="33">
        <v>1.6135650000000001E-2</v>
      </c>
      <c r="BD157" s="33">
        <v>9.6484000000000001E-4</v>
      </c>
      <c r="BE157" s="33">
        <v>-7.3882500000000004E-2</v>
      </c>
      <c r="BF157" s="33">
        <v>-7.4155940000000004E-2</v>
      </c>
      <c r="BG157" s="33">
        <v>-6.2318310000000002E-2</v>
      </c>
      <c r="BH157" s="33">
        <v>9.6894000000000008E-3</v>
      </c>
      <c r="BI157" s="33">
        <v>2.3559489999999999E-2</v>
      </c>
      <c r="BJ157" s="33">
        <v>4.7601419999999998E-2</v>
      </c>
      <c r="BK157" s="33">
        <v>4.8867399999999998E-2</v>
      </c>
      <c r="BL157" s="33">
        <v>0.18073860999999999</v>
      </c>
      <c r="BM157" s="33">
        <v>0.15847860999999999</v>
      </c>
      <c r="BN157" s="33">
        <v>0.13063586999999999</v>
      </c>
      <c r="BO157" s="33">
        <v>0.17933025999999999</v>
      </c>
      <c r="BP157" s="33">
        <v>0.15537116000000001</v>
      </c>
      <c r="BQ157" s="33">
        <v>0.10874984</v>
      </c>
      <c r="BR157" s="33">
        <v>8.2702280000000003E-2</v>
      </c>
      <c r="BS157" s="33">
        <v>5.3151419999999998E-2</v>
      </c>
      <c r="BT157" s="33">
        <v>-4.8432660000000002E-2</v>
      </c>
      <c r="BU157" s="33">
        <v>-5.5587999999999999E-2</v>
      </c>
      <c r="BV157" s="33">
        <v>3.1927110000000002E-2</v>
      </c>
      <c r="BW157" s="33">
        <v>6.9868550000000001E-2</v>
      </c>
      <c r="BX157" s="33">
        <v>4.1445700000000002E-2</v>
      </c>
      <c r="BY157" s="33">
        <v>1.6669659999999999E-2</v>
      </c>
      <c r="BZ157" s="33">
        <v>1.422649E-2</v>
      </c>
      <c r="CA157" s="33">
        <v>2.4266220000000002E-2</v>
      </c>
      <c r="CB157" s="33">
        <v>9.7177199999999991E-3</v>
      </c>
      <c r="CC157" s="33">
        <v>-6.5099550000000006E-2</v>
      </c>
      <c r="CD157" s="33">
        <v>-6.4243969999999997E-2</v>
      </c>
      <c r="CE157" s="33">
        <v>-5.3871740000000001E-2</v>
      </c>
      <c r="CF157" s="33">
        <v>2.1488989999999999E-2</v>
      </c>
      <c r="CG157" s="33">
        <v>3.5802149999999998E-2</v>
      </c>
      <c r="CH157" s="33">
        <v>6.1044029999999999E-2</v>
      </c>
      <c r="CI157" s="33">
        <v>6.4368770000000006E-2</v>
      </c>
      <c r="CJ157" s="33">
        <v>0.19749779000000001</v>
      </c>
      <c r="CK157" s="33">
        <v>0.17568500000000001</v>
      </c>
      <c r="CL157" s="33">
        <v>0.14895483000000001</v>
      </c>
      <c r="CM157" s="33">
        <v>0.19857669999999999</v>
      </c>
      <c r="CN157" s="33">
        <v>0.17275826999999999</v>
      </c>
      <c r="CO157" s="33">
        <v>0.12469636000000001</v>
      </c>
      <c r="CP157" s="33">
        <v>9.8281980000000005E-2</v>
      </c>
      <c r="CQ157" s="33">
        <v>6.772251E-2</v>
      </c>
      <c r="CR157" s="33">
        <v>-3.0015759999999999E-2</v>
      </c>
      <c r="CS157" s="33">
        <v>-3.811494E-2</v>
      </c>
      <c r="CT157" s="33">
        <v>4.8190740000000003E-2</v>
      </c>
      <c r="CU157" s="33">
        <v>8.6357719999999999E-2</v>
      </c>
      <c r="CV157" s="33">
        <v>5.4744899999999999E-2</v>
      </c>
      <c r="CW157" s="33">
        <v>2.5799269999999999E-2</v>
      </c>
      <c r="CX157" s="33">
        <v>2.3497219999999999E-2</v>
      </c>
      <c r="CY157" s="33">
        <v>3.239678E-2</v>
      </c>
      <c r="CZ157" s="33">
        <v>1.8470609999999998E-2</v>
      </c>
      <c r="DA157" s="33">
        <v>-5.631659E-2</v>
      </c>
      <c r="DB157" s="33">
        <v>-5.433201E-2</v>
      </c>
      <c r="DC157" s="33">
        <v>-4.5425170000000001E-2</v>
      </c>
      <c r="DD157" s="33">
        <v>3.3288579999999998E-2</v>
      </c>
      <c r="DE157" s="33">
        <v>4.8044799999999999E-2</v>
      </c>
      <c r="DF157" s="33">
        <v>7.4486650000000001E-2</v>
      </c>
      <c r="DG157" s="33">
        <v>7.9870140000000006E-2</v>
      </c>
      <c r="DH157" s="33">
        <v>0.21425696999999999</v>
      </c>
      <c r="DI157" s="33">
        <v>0.19289139</v>
      </c>
      <c r="DJ157" s="33">
        <v>0.16727379000000001</v>
      </c>
      <c r="DK157" s="33">
        <v>0.21782313</v>
      </c>
      <c r="DL157" s="33">
        <v>0.19014539</v>
      </c>
      <c r="DM157" s="33">
        <v>0.14064287</v>
      </c>
      <c r="DN157" s="33">
        <v>0.11386168000000001</v>
      </c>
      <c r="DO157" s="33">
        <v>8.229359E-2</v>
      </c>
      <c r="DP157" s="33">
        <v>-1.1598860000000001E-2</v>
      </c>
      <c r="DQ157" s="33">
        <v>-2.064189E-2</v>
      </c>
      <c r="DR157" s="33">
        <v>6.4454380000000006E-2</v>
      </c>
      <c r="DS157" s="33">
        <v>0.10284689</v>
      </c>
      <c r="DT157" s="33">
        <v>6.8044099999999996E-2</v>
      </c>
      <c r="DU157" s="33">
        <v>3.8980969999999997E-2</v>
      </c>
      <c r="DV157" s="33">
        <v>3.6882680000000001E-2</v>
      </c>
      <c r="DW157" s="33">
        <v>4.4136019999999998E-2</v>
      </c>
      <c r="DX157" s="33">
        <v>3.1108380000000001E-2</v>
      </c>
      <c r="DY157" s="33">
        <v>-4.3635399999999998E-2</v>
      </c>
      <c r="DZ157" s="33">
        <v>-4.0020710000000001E-2</v>
      </c>
      <c r="EA157" s="33">
        <v>-3.3229660000000001E-2</v>
      </c>
      <c r="EB157" s="33">
        <v>5.0325309999999998E-2</v>
      </c>
      <c r="EC157" s="33">
        <v>6.5721249999999995E-2</v>
      </c>
      <c r="ED157" s="33">
        <v>9.3895640000000002E-2</v>
      </c>
      <c r="EE157" s="33">
        <v>0.10225167</v>
      </c>
      <c r="EF157" s="33">
        <v>0.23845456000000001</v>
      </c>
      <c r="EG157" s="33">
        <v>0.21773468000000001</v>
      </c>
      <c r="EH157" s="33">
        <v>0.19372347000000001</v>
      </c>
      <c r="EI157" s="33">
        <v>0.24561192000000001</v>
      </c>
      <c r="EJ157" s="33">
        <v>0.21524963</v>
      </c>
      <c r="EK157" s="33">
        <v>0.16366711</v>
      </c>
      <c r="EL157" s="33">
        <v>0.13635628999999999</v>
      </c>
      <c r="EM157" s="33">
        <v>0.10333191999999999</v>
      </c>
      <c r="EN157" s="33">
        <v>1.4992210000000001E-2</v>
      </c>
      <c r="EO157" s="33">
        <v>4.5864199999999999E-3</v>
      </c>
      <c r="EP157" s="33">
        <v>8.7936479999999997E-2</v>
      </c>
      <c r="EQ157" s="33">
        <v>0.12665462999999999</v>
      </c>
      <c r="ER157" s="33">
        <v>8.7246030000000002E-2</v>
      </c>
      <c r="ES157" s="33">
        <v>64.093435999999997</v>
      </c>
      <c r="ET157" s="33">
        <v>63.191848999999998</v>
      </c>
      <c r="EU157" s="33">
        <v>62.365302999999997</v>
      </c>
      <c r="EV157" s="33">
        <v>62.083655999999998</v>
      </c>
      <c r="EW157" s="33">
        <v>61.548541999999998</v>
      </c>
      <c r="EX157" s="33">
        <v>61.040798000000002</v>
      </c>
      <c r="EY157" s="33">
        <v>60.942140999999999</v>
      </c>
      <c r="EZ157" s="33">
        <v>60.829388000000002</v>
      </c>
      <c r="FA157" s="33">
        <v>62.421481999999997</v>
      </c>
      <c r="FB157" s="33">
        <v>64.021722999999994</v>
      </c>
      <c r="FC157" s="33">
        <v>66.079612999999995</v>
      </c>
      <c r="FD157" s="33">
        <v>68.774524</v>
      </c>
      <c r="FE157" s="33">
        <v>71.515459000000007</v>
      </c>
      <c r="FF157" s="33">
        <v>74.277528000000004</v>
      </c>
      <c r="FG157" s="33">
        <v>74.651703999999995</v>
      </c>
      <c r="FH157" s="33">
        <v>74.307215999999997</v>
      </c>
      <c r="FI157" s="33">
        <v>74.297212999999999</v>
      </c>
      <c r="FJ157" s="33">
        <v>72.714406999999994</v>
      </c>
      <c r="FK157" s="33">
        <v>70.787965</v>
      </c>
      <c r="FL157" s="33">
        <v>66.683242000000007</v>
      </c>
      <c r="FM157" s="33">
        <v>65.086982000000006</v>
      </c>
      <c r="FN157" s="33">
        <v>63.587685999999998</v>
      </c>
      <c r="FO157" s="33">
        <v>62.595976999999998</v>
      </c>
      <c r="FP157" s="33">
        <v>61.038381000000001</v>
      </c>
      <c r="FQ157" s="33">
        <v>0.29575639999999997</v>
      </c>
      <c r="FR157" s="82">
        <v>3.0188400000000001E-2</v>
      </c>
      <c r="FS157">
        <v>1</v>
      </c>
    </row>
    <row r="158" spans="1:175" x14ac:dyDescent="0.2">
      <c r="A158" s="18" t="s">
        <v>0</v>
      </c>
      <c r="B158" s="27" t="s">
        <v>188</v>
      </c>
      <c r="C158" s="27">
        <v>42978</v>
      </c>
      <c r="D158" s="33">
        <v>68941</v>
      </c>
      <c r="E158" s="33">
        <v>5.1245177999999996</v>
      </c>
      <c r="F158" s="33">
        <v>4.9719486000000002</v>
      </c>
      <c r="G158" s="33">
        <v>4.8851629000000001</v>
      </c>
      <c r="H158" s="33">
        <v>4.8781068999999997</v>
      </c>
      <c r="I158" s="33">
        <v>5.0216735000000003</v>
      </c>
      <c r="J158" s="33">
        <v>5.3950965999999996</v>
      </c>
      <c r="K158" s="33">
        <v>5.9569349999999996</v>
      </c>
      <c r="L158" s="33">
        <v>6.5718912999999999</v>
      </c>
      <c r="M158" s="33">
        <v>7.5217191999999997</v>
      </c>
      <c r="N158" s="33">
        <v>8.4103987</v>
      </c>
      <c r="O158" s="33">
        <v>9.1095631000000008</v>
      </c>
      <c r="P158" s="33">
        <v>9.6487044999999991</v>
      </c>
      <c r="Q158" s="33">
        <v>10.076822</v>
      </c>
      <c r="R158" s="33">
        <v>10.516332</v>
      </c>
      <c r="S158" s="33">
        <v>10.783160000000001</v>
      </c>
      <c r="T158" s="33">
        <v>10.682807</v>
      </c>
      <c r="U158" s="33">
        <v>10.385574</v>
      </c>
      <c r="V158" s="33">
        <v>9.7233529000000001</v>
      </c>
      <c r="W158" s="33">
        <v>8.5881229000000001</v>
      </c>
      <c r="X158" s="33">
        <v>7.9966574000000001</v>
      </c>
      <c r="Y158" s="33">
        <v>7.63666</v>
      </c>
      <c r="Z158" s="33">
        <v>7.0557999999999996</v>
      </c>
      <c r="AA158" s="33">
        <v>6.4058264999999999</v>
      </c>
      <c r="AB158" s="33">
        <v>5.9301960999999999</v>
      </c>
      <c r="AC158" s="33">
        <v>-3.0829309999999999E-2</v>
      </c>
      <c r="AD158" s="33">
        <v>-2.4134760000000002E-2</v>
      </c>
      <c r="AE158" s="33">
        <v>-3.1465199999999999E-3</v>
      </c>
      <c r="AF158" s="33">
        <v>-1.9023669999999999E-2</v>
      </c>
      <c r="AG158" s="33">
        <v>-4.383621E-2</v>
      </c>
      <c r="AH158" s="33">
        <v>-6.0269129999999997E-2</v>
      </c>
      <c r="AI158" s="33">
        <v>-7.3970330000000001E-2</v>
      </c>
      <c r="AJ158" s="33">
        <v>-2.7431770000000001E-2</v>
      </c>
      <c r="AK158" s="33">
        <v>1.1963349999999999E-2</v>
      </c>
      <c r="AL158" s="33">
        <v>4.2642520000000003E-2</v>
      </c>
      <c r="AM158" s="33">
        <v>2.5432380000000001E-2</v>
      </c>
      <c r="AN158" s="33">
        <v>3.2807799999999998E-2</v>
      </c>
      <c r="AO158" s="33">
        <v>8.0281160000000004E-2</v>
      </c>
      <c r="AP158" s="33">
        <v>9.8010819999999998E-2</v>
      </c>
      <c r="AQ158" s="33">
        <v>0.14293401</v>
      </c>
      <c r="AR158" s="33">
        <v>8.1898680000000001E-2</v>
      </c>
      <c r="AS158" s="33">
        <v>6.5078769999999994E-2</v>
      </c>
      <c r="AT158" s="33">
        <v>5.6900899999999997E-2</v>
      </c>
      <c r="AU158" s="33">
        <v>-7.8752550000000004E-2</v>
      </c>
      <c r="AV158" s="33">
        <v>-0.14915005000000001</v>
      </c>
      <c r="AW158" s="33">
        <v>-0.14582444</v>
      </c>
      <c r="AX158" s="33">
        <v>-7.4030970000000001E-2</v>
      </c>
      <c r="AY158" s="33">
        <v>-8.6584469999999997E-2</v>
      </c>
      <c r="AZ158" s="33">
        <v>-7.3273630000000006E-2</v>
      </c>
      <c r="BA158" s="33">
        <v>-1.9758979999999999E-2</v>
      </c>
      <c r="BB158" s="33">
        <v>-1.1553610000000001E-2</v>
      </c>
      <c r="BC158" s="33">
        <v>8.8858400000000008E-3</v>
      </c>
      <c r="BD158" s="33">
        <v>-7.9010299999999999E-3</v>
      </c>
      <c r="BE158" s="33">
        <v>-3.23868E-2</v>
      </c>
      <c r="BF158" s="33">
        <v>-4.764798E-2</v>
      </c>
      <c r="BG158" s="33">
        <v>-6.1686789999999998E-2</v>
      </c>
      <c r="BH158" s="33">
        <v>-1.324812E-2</v>
      </c>
      <c r="BI158" s="33">
        <v>2.8656339999999999E-2</v>
      </c>
      <c r="BJ158" s="33">
        <v>6.3330709999999998E-2</v>
      </c>
      <c r="BK158" s="33">
        <v>4.9697419999999999E-2</v>
      </c>
      <c r="BL158" s="33">
        <v>6.0365990000000001E-2</v>
      </c>
      <c r="BM158" s="33">
        <v>0.11005341</v>
      </c>
      <c r="BN158" s="33">
        <v>0.14051268</v>
      </c>
      <c r="BO158" s="33">
        <v>0.18989817000000001</v>
      </c>
      <c r="BP158" s="33">
        <v>0.12657888</v>
      </c>
      <c r="BQ158" s="33">
        <v>0.10925041000000001</v>
      </c>
      <c r="BR158" s="33">
        <v>9.8731979999999997E-2</v>
      </c>
      <c r="BS158" s="33">
        <v>-4.9842369999999997E-2</v>
      </c>
      <c r="BT158" s="33">
        <v>-0.11955789999999999</v>
      </c>
      <c r="BU158" s="33">
        <v>-0.11810915</v>
      </c>
      <c r="BV158" s="33">
        <v>-4.7795539999999997E-2</v>
      </c>
      <c r="BW158" s="33">
        <v>-6.0894879999999998E-2</v>
      </c>
      <c r="BX158" s="33">
        <v>-4.7970949999999998E-2</v>
      </c>
      <c r="BY158" s="33">
        <v>-1.20917E-2</v>
      </c>
      <c r="BZ158" s="33">
        <v>-2.83994E-3</v>
      </c>
      <c r="CA158" s="33">
        <v>1.7219419999999999E-2</v>
      </c>
      <c r="CB158" s="33">
        <v>-1.9752999999999999E-4</v>
      </c>
      <c r="CC158" s="33">
        <v>-2.4456970000000001E-2</v>
      </c>
      <c r="CD158" s="33">
        <v>-3.8906610000000001E-2</v>
      </c>
      <c r="CE158" s="33">
        <v>-5.3179249999999997E-2</v>
      </c>
      <c r="CF158" s="33">
        <v>-3.4245600000000001E-3</v>
      </c>
      <c r="CG158" s="33">
        <v>4.0217860000000001E-2</v>
      </c>
      <c r="CH158" s="33">
        <v>7.7659290000000006E-2</v>
      </c>
      <c r="CI158" s="33">
        <v>6.6503309999999996E-2</v>
      </c>
      <c r="CJ158" s="33">
        <v>7.9452700000000001E-2</v>
      </c>
      <c r="CK158" s="33">
        <v>0.13067359000000001</v>
      </c>
      <c r="CL158" s="33">
        <v>0.16994934</v>
      </c>
      <c r="CM158" s="33">
        <v>0.2224254</v>
      </c>
      <c r="CN158" s="33">
        <v>0.15752425</v>
      </c>
      <c r="CO158" s="33">
        <v>0.13984355000000001</v>
      </c>
      <c r="CP158" s="33">
        <v>0.12770405000000001</v>
      </c>
      <c r="CQ158" s="33">
        <v>-2.9819269999999998E-2</v>
      </c>
      <c r="CR158" s="33">
        <v>-9.906247E-2</v>
      </c>
      <c r="CS158" s="33">
        <v>-9.8913639999999997E-2</v>
      </c>
      <c r="CT158" s="33">
        <v>-2.9624959999999999E-2</v>
      </c>
      <c r="CU158" s="33">
        <v>-4.3102340000000003E-2</v>
      </c>
      <c r="CV158" s="33">
        <v>-3.044639E-2</v>
      </c>
      <c r="CW158" s="33">
        <v>-4.42443E-3</v>
      </c>
      <c r="CX158" s="33">
        <v>5.8737199999999998E-3</v>
      </c>
      <c r="CY158" s="33">
        <v>2.5552990000000001E-2</v>
      </c>
      <c r="CZ158" s="33">
        <v>7.5059799999999998E-3</v>
      </c>
      <c r="DA158" s="33">
        <v>-1.6527150000000001E-2</v>
      </c>
      <c r="DB158" s="33">
        <v>-3.0165239999999999E-2</v>
      </c>
      <c r="DC158" s="33">
        <v>-4.4671719999999998E-2</v>
      </c>
      <c r="DD158" s="33">
        <v>6.3989900000000002E-3</v>
      </c>
      <c r="DE158" s="33">
        <v>5.177938E-2</v>
      </c>
      <c r="DF158" s="33">
        <v>9.1987860000000005E-2</v>
      </c>
      <c r="DG158" s="33">
        <v>8.3309209999999995E-2</v>
      </c>
      <c r="DH158" s="33">
        <v>9.8539420000000003E-2</v>
      </c>
      <c r="DI158" s="33">
        <v>0.15129376</v>
      </c>
      <c r="DJ158" s="33">
        <v>0.19938599000000001</v>
      </c>
      <c r="DK158" s="33">
        <v>0.25495264000000001</v>
      </c>
      <c r="DL158" s="33">
        <v>0.18846962</v>
      </c>
      <c r="DM158" s="33">
        <v>0.1704367</v>
      </c>
      <c r="DN158" s="33">
        <v>0.15667613</v>
      </c>
      <c r="DO158" s="33">
        <v>-9.7961599999999999E-3</v>
      </c>
      <c r="DP158" s="33">
        <v>-7.8567029999999996E-2</v>
      </c>
      <c r="DQ158" s="33">
        <v>-7.9718120000000003E-2</v>
      </c>
      <c r="DR158" s="33">
        <v>-1.145438E-2</v>
      </c>
      <c r="DS158" s="33">
        <v>-2.5309809999999999E-2</v>
      </c>
      <c r="DT158" s="33">
        <v>-1.292183E-2</v>
      </c>
      <c r="DU158" s="33">
        <v>6.6458999999999997E-3</v>
      </c>
      <c r="DV158" s="33">
        <v>1.8454870000000002E-2</v>
      </c>
      <c r="DW158" s="33">
        <v>3.7585349999999997E-2</v>
      </c>
      <c r="DX158" s="33">
        <v>1.8628619999999999E-2</v>
      </c>
      <c r="DY158" s="33">
        <v>-5.0777399999999999E-3</v>
      </c>
      <c r="DZ158" s="33">
        <v>-1.7544089999999998E-2</v>
      </c>
      <c r="EA158" s="33">
        <v>-3.2388180000000003E-2</v>
      </c>
      <c r="EB158" s="33">
        <v>2.0582639999999999E-2</v>
      </c>
      <c r="EC158" s="33">
        <v>6.8472379999999999E-2</v>
      </c>
      <c r="ED158" s="33">
        <v>0.11267605</v>
      </c>
      <c r="EE158" s="33">
        <v>0.10757425</v>
      </c>
      <c r="EF158" s="33">
        <v>0.12609761</v>
      </c>
      <c r="EG158" s="33">
        <v>0.18106601999999999</v>
      </c>
      <c r="EH158" s="33">
        <v>0.24188784999999999</v>
      </c>
      <c r="EI158" s="33">
        <v>0.30191679999999999</v>
      </c>
      <c r="EJ158" s="33">
        <v>0.23314983</v>
      </c>
      <c r="EK158" s="33">
        <v>0.21460834000000001</v>
      </c>
      <c r="EL158" s="33">
        <v>0.19850719999999999</v>
      </c>
      <c r="EM158" s="33">
        <v>1.9114019999999999E-2</v>
      </c>
      <c r="EN158" s="33">
        <v>-4.897489E-2</v>
      </c>
      <c r="EO158" s="33">
        <v>-5.200283E-2</v>
      </c>
      <c r="EP158" s="33">
        <v>1.478104E-2</v>
      </c>
      <c r="EQ158" s="33">
        <v>3.7979000000000002E-4</v>
      </c>
      <c r="ER158" s="33">
        <v>1.2380850000000001E-2</v>
      </c>
      <c r="ES158" s="33">
        <v>61.52955</v>
      </c>
      <c r="ET158" s="33">
        <v>61.239846</v>
      </c>
      <c r="EU158" s="33">
        <v>60.958291000000003</v>
      </c>
      <c r="EV158" s="33">
        <v>59.575896999999998</v>
      </c>
      <c r="EW158" s="33">
        <v>58.572845999999998</v>
      </c>
      <c r="EX158" s="33">
        <v>59.354494000000003</v>
      </c>
      <c r="EY158" s="33">
        <v>58.841740000000001</v>
      </c>
      <c r="EZ158" s="33">
        <v>61.449731999999997</v>
      </c>
      <c r="FA158" s="33">
        <v>65.845885999999993</v>
      </c>
      <c r="FB158" s="33">
        <v>69.473089000000002</v>
      </c>
      <c r="FC158" s="33">
        <v>73.510105999999993</v>
      </c>
      <c r="FD158" s="33">
        <v>78.406560999999996</v>
      </c>
      <c r="FE158" s="33">
        <v>82.541737999999995</v>
      </c>
      <c r="FF158" s="33">
        <v>87.200029999999998</v>
      </c>
      <c r="FG158" s="33">
        <v>90.917147</v>
      </c>
      <c r="FH158" s="33">
        <v>93.630026999999998</v>
      </c>
      <c r="FI158" s="33">
        <v>94.322721000000001</v>
      </c>
      <c r="FJ158" s="33">
        <v>93.297381999999999</v>
      </c>
      <c r="FK158" s="33">
        <v>90.456014999999994</v>
      </c>
      <c r="FL158" s="33">
        <v>85.312590999999998</v>
      </c>
      <c r="FM158" s="33">
        <v>83.042033000000004</v>
      </c>
      <c r="FN158" s="33">
        <v>79.552093999999997</v>
      </c>
      <c r="FO158" s="33">
        <v>77.787081000000001</v>
      </c>
      <c r="FP158" s="33">
        <v>76.078985000000003</v>
      </c>
      <c r="FQ158" s="33">
        <v>0.4726899</v>
      </c>
      <c r="FR158" s="82">
        <v>5.6905299999999999E-2</v>
      </c>
      <c r="FS158">
        <v>1</v>
      </c>
    </row>
    <row r="159" spans="1:175" x14ac:dyDescent="0.2">
      <c r="A159" s="18" t="s">
        <v>0</v>
      </c>
      <c r="B159" s="27" t="s">
        <v>188</v>
      </c>
      <c r="C159" s="27">
        <v>42979</v>
      </c>
      <c r="D159" s="33">
        <v>68878</v>
      </c>
      <c r="E159" s="33">
        <v>5.5819596000000002</v>
      </c>
      <c r="F159" s="33">
        <v>5.3936542999999997</v>
      </c>
      <c r="G159" s="33">
        <v>5.3300283000000004</v>
      </c>
      <c r="H159" s="33">
        <v>5.3186118000000002</v>
      </c>
      <c r="I159" s="33">
        <v>5.4957608999999996</v>
      </c>
      <c r="J159" s="33">
        <v>5.9186464000000001</v>
      </c>
      <c r="K159" s="33">
        <v>6.5848965000000002</v>
      </c>
      <c r="L159" s="33">
        <v>7.3005956000000003</v>
      </c>
      <c r="M159" s="33">
        <v>8.3485514999999992</v>
      </c>
      <c r="N159" s="33">
        <v>9.4221264999999992</v>
      </c>
      <c r="O159" s="33">
        <v>10.368542</v>
      </c>
      <c r="P159" s="33">
        <v>10.998618</v>
      </c>
      <c r="Q159" s="33">
        <v>11.359969</v>
      </c>
      <c r="R159" s="33">
        <v>11.630076000000001</v>
      </c>
      <c r="S159" s="33">
        <v>11.72982</v>
      </c>
      <c r="T159" s="33">
        <v>11.525339000000001</v>
      </c>
      <c r="U159" s="33">
        <v>11.045384</v>
      </c>
      <c r="V159" s="33">
        <v>10.2233</v>
      </c>
      <c r="W159" s="33">
        <v>9.0414072000000001</v>
      </c>
      <c r="X159" s="33">
        <v>8.3326393999999997</v>
      </c>
      <c r="Y159" s="33">
        <v>7.9794675000000002</v>
      </c>
      <c r="Z159" s="33">
        <v>7.3843509000000003</v>
      </c>
      <c r="AA159" s="33">
        <v>6.7773057000000003</v>
      </c>
      <c r="AB159" s="33">
        <v>6.2615353000000002</v>
      </c>
      <c r="AC159" s="33">
        <v>-5.6028290000000001E-2</v>
      </c>
      <c r="AD159" s="33">
        <v>-4.1357779999999997E-2</v>
      </c>
      <c r="AE159" s="33">
        <v>2.2012159999999999E-2</v>
      </c>
      <c r="AF159" s="33">
        <v>3.1694140000000003E-2</v>
      </c>
      <c r="AG159" s="33">
        <v>-5.98717E-3</v>
      </c>
      <c r="AH159" s="33">
        <v>-6.2178070000000002E-2</v>
      </c>
      <c r="AI159" s="33">
        <v>-8.2992629999999998E-2</v>
      </c>
      <c r="AJ159" s="33">
        <v>-6.5247840000000001E-2</v>
      </c>
      <c r="AK159" s="33">
        <v>-4.2041229999999999E-2</v>
      </c>
      <c r="AL159" s="33">
        <v>-1.1299500000000001E-2</v>
      </c>
      <c r="AM159" s="33">
        <v>4.1848749999999997E-2</v>
      </c>
      <c r="AN159" s="33">
        <v>9.3205789999999997E-2</v>
      </c>
      <c r="AO159" s="33">
        <v>0.17446228</v>
      </c>
      <c r="AP159" s="33">
        <v>0.22387296000000001</v>
      </c>
      <c r="AQ159" s="33">
        <v>0.31729592000000001</v>
      </c>
      <c r="AR159" s="33">
        <v>0.36670765</v>
      </c>
      <c r="AS159" s="33">
        <v>0.33623202000000002</v>
      </c>
      <c r="AT159" s="33">
        <v>0.22093652</v>
      </c>
      <c r="AU159" s="33">
        <v>7.5796989999999995E-2</v>
      </c>
      <c r="AV159" s="33">
        <v>-0.12111640999999999</v>
      </c>
      <c r="AW159" s="33">
        <v>-0.11257201</v>
      </c>
      <c r="AX159" s="33">
        <v>-8.0772759999999999E-2</v>
      </c>
      <c r="AY159" s="33">
        <v>-6.5034100000000003E-3</v>
      </c>
      <c r="AZ159" s="33">
        <v>-2.8998700000000001E-3</v>
      </c>
      <c r="BA159" s="33">
        <v>-3.8396640000000003E-2</v>
      </c>
      <c r="BB159" s="33">
        <v>-2.409878E-2</v>
      </c>
      <c r="BC159" s="33">
        <v>3.9308999999999997E-2</v>
      </c>
      <c r="BD159" s="33">
        <v>4.7902640000000003E-2</v>
      </c>
      <c r="BE159" s="33">
        <v>8.28512E-3</v>
      </c>
      <c r="BF159" s="33">
        <v>-4.5517059999999998E-2</v>
      </c>
      <c r="BG159" s="33">
        <v>-6.635916E-2</v>
      </c>
      <c r="BH159" s="33">
        <v>-4.3586310000000003E-2</v>
      </c>
      <c r="BI159" s="33">
        <v>-1.921018E-2</v>
      </c>
      <c r="BJ159" s="33">
        <v>1.34199E-2</v>
      </c>
      <c r="BK159" s="33">
        <v>7.1618349999999997E-2</v>
      </c>
      <c r="BL159" s="33">
        <v>0.12718109</v>
      </c>
      <c r="BM159" s="33">
        <v>0.21085054</v>
      </c>
      <c r="BN159" s="33">
        <v>0.26921463000000001</v>
      </c>
      <c r="BO159" s="33">
        <v>0.36755881000000001</v>
      </c>
      <c r="BP159" s="33">
        <v>0.41444164999999999</v>
      </c>
      <c r="BQ159" s="33">
        <v>0.38139652000000002</v>
      </c>
      <c r="BR159" s="33">
        <v>0.26424763000000001</v>
      </c>
      <c r="BS159" s="33">
        <v>0.10952992</v>
      </c>
      <c r="BT159" s="33">
        <v>-9.0133370000000004E-2</v>
      </c>
      <c r="BU159" s="33">
        <v>-8.1816659999999999E-2</v>
      </c>
      <c r="BV159" s="33">
        <v>-5.2470999999999997E-2</v>
      </c>
      <c r="BW159" s="33">
        <v>2.0072320000000001E-2</v>
      </c>
      <c r="BX159" s="33">
        <v>2.1483929999999998E-2</v>
      </c>
      <c r="BY159" s="33">
        <v>-2.618502E-2</v>
      </c>
      <c r="BZ159" s="33">
        <v>-1.214524E-2</v>
      </c>
      <c r="CA159" s="33">
        <v>5.1288729999999998E-2</v>
      </c>
      <c r="CB159" s="33">
        <v>5.9128600000000003E-2</v>
      </c>
      <c r="CC159" s="33">
        <v>1.817007E-2</v>
      </c>
      <c r="CD159" s="33">
        <v>-3.3977689999999998E-2</v>
      </c>
      <c r="CE159" s="33">
        <v>-5.4838869999999998E-2</v>
      </c>
      <c r="CF159" s="33">
        <v>-2.8583600000000001E-2</v>
      </c>
      <c r="CG159" s="33">
        <v>-3.3974600000000001E-3</v>
      </c>
      <c r="CH159" s="33">
        <v>3.0540479999999998E-2</v>
      </c>
      <c r="CI159" s="33">
        <v>9.2236689999999996E-2</v>
      </c>
      <c r="CJ159" s="33">
        <v>0.15071228</v>
      </c>
      <c r="CK159" s="33">
        <v>0.23605293999999999</v>
      </c>
      <c r="CL159" s="33">
        <v>0.30061811999999999</v>
      </c>
      <c r="CM159" s="33">
        <v>0.40237074</v>
      </c>
      <c r="CN159" s="33">
        <v>0.44750208000000002</v>
      </c>
      <c r="CO159" s="33">
        <v>0.41267731000000002</v>
      </c>
      <c r="CP159" s="33">
        <v>0.29424476999999999</v>
      </c>
      <c r="CQ159" s="33">
        <v>0.13289324999999999</v>
      </c>
      <c r="CR159" s="33">
        <v>-6.8674620000000006E-2</v>
      </c>
      <c r="CS159" s="33">
        <v>-6.0515600000000003E-2</v>
      </c>
      <c r="CT159" s="33">
        <v>-3.2869290000000002E-2</v>
      </c>
      <c r="CU159" s="33">
        <v>3.847859E-2</v>
      </c>
      <c r="CV159" s="33">
        <v>3.8372070000000001E-2</v>
      </c>
      <c r="CW159" s="33">
        <v>-1.397339E-2</v>
      </c>
      <c r="CX159" s="33">
        <v>-1.9170999999999999E-4</v>
      </c>
      <c r="CY159" s="33">
        <v>6.3268469999999993E-2</v>
      </c>
      <c r="CZ159" s="33">
        <v>7.0354559999999997E-2</v>
      </c>
      <c r="DA159" s="33">
        <v>2.8055009999999998E-2</v>
      </c>
      <c r="DB159" s="33">
        <v>-2.2438329999999999E-2</v>
      </c>
      <c r="DC159" s="33">
        <v>-4.3318570000000001E-2</v>
      </c>
      <c r="DD159" s="33">
        <v>-1.358089E-2</v>
      </c>
      <c r="DE159" s="33">
        <v>1.2415259999999999E-2</v>
      </c>
      <c r="DF159" s="33">
        <v>4.766107E-2</v>
      </c>
      <c r="DG159" s="33">
        <v>0.11285502</v>
      </c>
      <c r="DH159" s="33">
        <v>0.17424347000000001</v>
      </c>
      <c r="DI159" s="33">
        <v>0.26125535</v>
      </c>
      <c r="DJ159" s="33">
        <v>0.33202162000000002</v>
      </c>
      <c r="DK159" s="33">
        <v>0.43718267</v>
      </c>
      <c r="DL159" s="33">
        <v>0.4805625</v>
      </c>
      <c r="DM159" s="33">
        <v>0.44395810000000002</v>
      </c>
      <c r="DN159" s="33">
        <v>0.32424191000000002</v>
      </c>
      <c r="DO159" s="33">
        <v>0.15625657000000001</v>
      </c>
      <c r="DP159" s="33">
        <v>-4.7215859999999998E-2</v>
      </c>
      <c r="DQ159" s="33">
        <v>-3.9214550000000001E-2</v>
      </c>
      <c r="DR159" s="33">
        <v>-1.3267579999999999E-2</v>
      </c>
      <c r="DS159" s="33">
        <v>5.6884860000000002E-2</v>
      </c>
      <c r="DT159" s="33">
        <v>5.5260219999999999E-2</v>
      </c>
      <c r="DU159" s="33">
        <v>3.65826E-3</v>
      </c>
      <c r="DV159" s="33">
        <v>1.7067300000000001E-2</v>
      </c>
      <c r="DW159" s="33">
        <v>8.0565310000000001E-2</v>
      </c>
      <c r="DX159" s="33">
        <v>8.6563070000000006E-2</v>
      </c>
      <c r="DY159" s="33">
        <v>4.232731E-2</v>
      </c>
      <c r="DZ159" s="33">
        <v>-5.7773099999999999E-3</v>
      </c>
      <c r="EA159" s="33">
        <v>-2.66851E-2</v>
      </c>
      <c r="EB159" s="33">
        <v>8.08064E-3</v>
      </c>
      <c r="EC159" s="33">
        <v>3.5246310000000003E-2</v>
      </c>
      <c r="ED159" s="33">
        <v>7.2380470000000002E-2</v>
      </c>
      <c r="EE159" s="33">
        <v>0.14262463</v>
      </c>
      <c r="EF159" s="33">
        <v>0.20821877999999999</v>
      </c>
      <c r="EG159" s="33">
        <v>0.29764361</v>
      </c>
      <c r="EH159" s="33">
        <v>0.37736329000000002</v>
      </c>
      <c r="EI159" s="33">
        <v>0.48744556999999999</v>
      </c>
      <c r="EJ159" s="33">
        <v>0.52829649999999995</v>
      </c>
      <c r="EK159" s="33">
        <v>0.48912260000000002</v>
      </c>
      <c r="EL159" s="33">
        <v>0.36755301000000001</v>
      </c>
      <c r="EM159" s="33">
        <v>0.18998950000000001</v>
      </c>
      <c r="EN159" s="33">
        <v>-1.623283E-2</v>
      </c>
      <c r="EO159" s="33">
        <v>-8.4592000000000001E-3</v>
      </c>
      <c r="EP159" s="33">
        <v>1.5034179999999999E-2</v>
      </c>
      <c r="EQ159" s="33">
        <v>8.3460590000000001E-2</v>
      </c>
      <c r="ER159" s="33">
        <v>7.9644019999999996E-2</v>
      </c>
      <c r="ES159" s="33">
        <v>74.846575000000001</v>
      </c>
      <c r="ET159" s="33">
        <v>73.971873000000002</v>
      </c>
      <c r="EU159" s="33">
        <v>73.236278999999996</v>
      </c>
      <c r="EV159" s="33">
        <v>72.002617000000001</v>
      </c>
      <c r="EW159" s="33">
        <v>71.354281</v>
      </c>
      <c r="EX159" s="33">
        <v>70.908456000000001</v>
      </c>
      <c r="EY159" s="33">
        <v>70.096856000000002</v>
      </c>
      <c r="EZ159" s="33">
        <v>71.933316000000005</v>
      </c>
      <c r="FA159" s="33">
        <v>77.618257999999997</v>
      </c>
      <c r="FB159" s="33">
        <v>83.121855999999994</v>
      </c>
      <c r="FC159" s="33">
        <v>88.875710999999995</v>
      </c>
      <c r="FD159" s="33">
        <v>92.900473000000005</v>
      </c>
      <c r="FE159" s="33">
        <v>96.881724000000006</v>
      </c>
      <c r="FF159" s="33">
        <v>100.66866</v>
      </c>
      <c r="FG159" s="33">
        <v>103.39283</v>
      </c>
      <c r="FH159" s="33">
        <v>105.20520999999999</v>
      </c>
      <c r="FI159" s="33">
        <v>104.79686</v>
      </c>
      <c r="FJ159" s="33">
        <v>103.50763999999999</v>
      </c>
      <c r="FK159" s="33">
        <v>99.515944000000005</v>
      </c>
      <c r="FL159" s="33">
        <v>94.880444999999995</v>
      </c>
      <c r="FM159" s="33">
        <v>90.160053000000005</v>
      </c>
      <c r="FN159" s="33">
        <v>87.337511000000006</v>
      </c>
      <c r="FO159" s="33">
        <v>84.984897000000004</v>
      </c>
      <c r="FP159" s="33">
        <v>83.069760000000002</v>
      </c>
      <c r="FQ159" s="33">
        <v>0.49537750000000003</v>
      </c>
      <c r="FR159" s="82">
        <v>5.8451200000000002E-2</v>
      </c>
      <c r="FS159">
        <v>1</v>
      </c>
    </row>
    <row r="160" spans="1:175" x14ac:dyDescent="0.2">
      <c r="A160" s="18" t="s">
        <v>0</v>
      </c>
      <c r="B160" s="27" t="s">
        <v>188</v>
      </c>
      <c r="C160" s="27">
        <v>42980</v>
      </c>
      <c r="D160" s="33">
        <v>68876</v>
      </c>
      <c r="E160" s="33">
        <v>5.7799209999999999</v>
      </c>
      <c r="F160" s="33">
        <v>5.5614688000000001</v>
      </c>
      <c r="G160" s="33">
        <v>5.4157064000000004</v>
      </c>
      <c r="H160" s="33">
        <v>5.3247479000000002</v>
      </c>
      <c r="I160" s="33">
        <v>5.3691070999999999</v>
      </c>
      <c r="J160" s="33">
        <v>5.5546658999999998</v>
      </c>
      <c r="K160" s="33">
        <v>5.7085590000000002</v>
      </c>
      <c r="L160" s="33">
        <v>5.8535009000000002</v>
      </c>
      <c r="M160" s="33">
        <v>6.4265637</v>
      </c>
      <c r="N160" s="33">
        <v>7.1524318999999998</v>
      </c>
      <c r="O160" s="33">
        <v>7.8362559000000003</v>
      </c>
      <c r="P160" s="33">
        <v>8.3085549000000007</v>
      </c>
      <c r="Q160" s="33">
        <v>8.5938593000000001</v>
      </c>
      <c r="R160" s="33">
        <v>8.6985316000000008</v>
      </c>
      <c r="S160" s="33">
        <v>8.7663586999999996</v>
      </c>
      <c r="T160" s="33">
        <v>8.7742994000000003</v>
      </c>
      <c r="U160" s="33">
        <v>8.6684266999999995</v>
      </c>
      <c r="V160" s="33">
        <v>8.5042776</v>
      </c>
      <c r="W160" s="33">
        <v>8.1462859999999999</v>
      </c>
      <c r="X160" s="33">
        <v>7.7941298999999997</v>
      </c>
      <c r="Y160" s="33">
        <v>7.5661069000000003</v>
      </c>
      <c r="Z160" s="33">
        <v>7.1598810000000004</v>
      </c>
      <c r="AA160" s="33">
        <v>6.6344947000000003</v>
      </c>
      <c r="AB160" s="33">
        <v>6.2228298999999998</v>
      </c>
      <c r="AC160" s="33">
        <v>-0.12560325999999999</v>
      </c>
      <c r="AD160" s="33">
        <v>-0.12591593000000001</v>
      </c>
      <c r="AE160" s="33">
        <v>-8.5054550000000007E-2</v>
      </c>
      <c r="AF160" s="33">
        <v>-7.1791610000000006E-2</v>
      </c>
      <c r="AG160" s="33">
        <v>-3.4216749999999997E-2</v>
      </c>
      <c r="AH160" s="33">
        <v>4.2232319999999997E-2</v>
      </c>
      <c r="AI160" s="33">
        <v>5.6570450000000001E-2</v>
      </c>
      <c r="AJ160" s="33">
        <v>3.9705959999999998E-2</v>
      </c>
      <c r="AK160" s="33">
        <v>-1.3811540000000001E-2</v>
      </c>
      <c r="AL160" s="33">
        <v>-2.5938599999999999E-2</v>
      </c>
      <c r="AM160" s="33">
        <v>8.3767000000000008E-3</v>
      </c>
      <c r="AN160" s="33">
        <v>5.1252720000000002E-2</v>
      </c>
      <c r="AO160" s="33">
        <v>9.1800199999999998E-2</v>
      </c>
      <c r="AP160" s="33">
        <v>9.5433279999999995E-2</v>
      </c>
      <c r="AQ160" s="33">
        <v>0.20353868</v>
      </c>
      <c r="AR160" s="33">
        <v>0.21327526999999999</v>
      </c>
      <c r="AS160" s="33">
        <v>0.18791784</v>
      </c>
      <c r="AT160" s="33">
        <v>0.22356226000000001</v>
      </c>
      <c r="AU160" s="33">
        <v>0.24187884000000001</v>
      </c>
      <c r="AV160" s="33">
        <v>0.13241827</v>
      </c>
      <c r="AW160" s="33">
        <v>5.1515650000000003E-2</v>
      </c>
      <c r="AX160" s="33">
        <v>4.9110290000000001E-2</v>
      </c>
      <c r="AY160" s="33">
        <v>5.773706E-2</v>
      </c>
      <c r="AZ160" s="33">
        <v>6.0099060000000003E-2</v>
      </c>
      <c r="BA160" s="33">
        <v>-0.1068991</v>
      </c>
      <c r="BB160" s="33">
        <v>-0.10284491</v>
      </c>
      <c r="BC160" s="33">
        <v>-6.7422029999999994E-2</v>
      </c>
      <c r="BD160" s="33">
        <v>-5.564562E-2</v>
      </c>
      <c r="BE160" s="33">
        <v>-1.898501E-2</v>
      </c>
      <c r="BF160" s="33">
        <v>5.8334839999999999E-2</v>
      </c>
      <c r="BG160" s="33">
        <v>7.3438400000000001E-2</v>
      </c>
      <c r="BH160" s="33">
        <v>6.0452180000000001E-2</v>
      </c>
      <c r="BI160" s="33">
        <v>1.4416399999999999E-2</v>
      </c>
      <c r="BJ160" s="33">
        <v>4.4650599999999999E-3</v>
      </c>
      <c r="BK160" s="33">
        <v>4.2023369999999997E-2</v>
      </c>
      <c r="BL160" s="33">
        <v>8.8904629999999998E-2</v>
      </c>
      <c r="BM160" s="33">
        <v>0.13591376999999999</v>
      </c>
      <c r="BN160" s="33">
        <v>0.14689537</v>
      </c>
      <c r="BO160" s="33">
        <v>0.25407375999999998</v>
      </c>
      <c r="BP160" s="33">
        <v>0.26338858999999998</v>
      </c>
      <c r="BQ160" s="33">
        <v>0.23848270999999999</v>
      </c>
      <c r="BR160" s="33">
        <v>0.27238532999999998</v>
      </c>
      <c r="BS160" s="33">
        <v>0.28020719999999999</v>
      </c>
      <c r="BT160" s="33">
        <v>0.16798383</v>
      </c>
      <c r="BU160" s="33">
        <v>8.5111370000000006E-2</v>
      </c>
      <c r="BV160" s="33">
        <v>8.0468070000000003E-2</v>
      </c>
      <c r="BW160" s="33">
        <v>8.6796620000000005E-2</v>
      </c>
      <c r="BX160" s="33">
        <v>8.8480009999999998E-2</v>
      </c>
      <c r="BY160" s="33">
        <v>-9.3944659999999999E-2</v>
      </c>
      <c r="BZ160" s="33">
        <v>-8.6865999999999999E-2</v>
      </c>
      <c r="CA160" s="33">
        <v>-5.5209800000000003E-2</v>
      </c>
      <c r="CB160" s="33">
        <v>-4.4462950000000001E-2</v>
      </c>
      <c r="CC160" s="33">
        <v>-8.43555E-3</v>
      </c>
      <c r="CD160" s="33">
        <v>6.9487389999999996E-2</v>
      </c>
      <c r="CE160" s="33">
        <v>8.5121100000000005E-2</v>
      </c>
      <c r="CF160" s="33">
        <v>7.4820949999999997E-2</v>
      </c>
      <c r="CG160" s="33">
        <v>3.3966990000000002E-2</v>
      </c>
      <c r="CH160" s="33">
        <v>2.552254E-2</v>
      </c>
      <c r="CI160" s="33">
        <v>6.5326949999999995E-2</v>
      </c>
      <c r="CJ160" s="33">
        <v>0.11498223</v>
      </c>
      <c r="CK160" s="33">
        <v>0.16646669</v>
      </c>
      <c r="CL160" s="33">
        <v>0.18253786</v>
      </c>
      <c r="CM160" s="33">
        <v>0.2890742</v>
      </c>
      <c r="CN160" s="33">
        <v>0.29809692999999998</v>
      </c>
      <c r="CO160" s="33">
        <v>0.27350377999999997</v>
      </c>
      <c r="CP160" s="33">
        <v>0.30620004000000001</v>
      </c>
      <c r="CQ160" s="33">
        <v>0.30675331</v>
      </c>
      <c r="CR160" s="33">
        <v>0.19261643000000001</v>
      </c>
      <c r="CS160" s="33">
        <v>0.10837966</v>
      </c>
      <c r="CT160" s="33">
        <v>0.10218637</v>
      </c>
      <c r="CU160" s="33">
        <v>0.10692318000000001</v>
      </c>
      <c r="CV160" s="33">
        <v>0.10813658</v>
      </c>
      <c r="CW160" s="33">
        <v>-8.0990210000000007E-2</v>
      </c>
      <c r="CX160" s="33">
        <v>-7.0887080000000005E-2</v>
      </c>
      <c r="CY160" s="33">
        <v>-4.2997559999999997E-2</v>
      </c>
      <c r="CZ160" s="33">
        <v>-3.3280280000000002E-2</v>
      </c>
      <c r="DA160" s="33">
        <v>2.1139000000000002E-3</v>
      </c>
      <c r="DB160" s="33">
        <v>8.0639939999999993E-2</v>
      </c>
      <c r="DC160" s="33">
        <v>9.6803790000000001E-2</v>
      </c>
      <c r="DD160" s="33">
        <v>8.918972E-2</v>
      </c>
      <c r="DE160" s="33">
        <v>5.351757E-2</v>
      </c>
      <c r="DF160" s="33">
        <v>4.658002E-2</v>
      </c>
      <c r="DG160" s="33">
        <v>8.8630520000000004E-2</v>
      </c>
      <c r="DH160" s="33">
        <v>0.14105983</v>
      </c>
      <c r="DI160" s="33">
        <v>0.19701962000000001</v>
      </c>
      <c r="DJ160" s="33">
        <v>0.21818034</v>
      </c>
      <c r="DK160" s="33">
        <v>0.32407464000000002</v>
      </c>
      <c r="DL160" s="33">
        <v>0.33280525999999999</v>
      </c>
      <c r="DM160" s="33">
        <v>0.30852485000000002</v>
      </c>
      <c r="DN160" s="33">
        <v>0.34001474999999998</v>
      </c>
      <c r="DO160" s="33">
        <v>0.33329941000000002</v>
      </c>
      <c r="DP160" s="33">
        <v>0.21724903000000001</v>
      </c>
      <c r="DQ160" s="33">
        <v>0.13164795000000001</v>
      </c>
      <c r="DR160" s="33">
        <v>0.12390466999999999</v>
      </c>
      <c r="DS160" s="33">
        <v>0.12704974999999999</v>
      </c>
      <c r="DT160" s="33">
        <v>0.12779314</v>
      </c>
      <c r="DU160" s="33">
        <v>-6.2286050000000003E-2</v>
      </c>
      <c r="DV160" s="33">
        <v>-4.7816070000000002E-2</v>
      </c>
      <c r="DW160" s="33">
        <v>-2.5365039999999998E-2</v>
      </c>
      <c r="DX160" s="33">
        <v>-1.7134280000000002E-2</v>
      </c>
      <c r="DY160" s="33">
        <v>1.7345639999999999E-2</v>
      </c>
      <c r="DZ160" s="33">
        <v>9.6742449999999994E-2</v>
      </c>
      <c r="EA160" s="33">
        <v>0.11367175</v>
      </c>
      <c r="EB160" s="33">
        <v>0.10993593</v>
      </c>
      <c r="EC160" s="33">
        <v>8.1745509999999993E-2</v>
      </c>
      <c r="ED160" s="33">
        <v>7.6983670000000004E-2</v>
      </c>
      <c r="EE160" s="33">
        <v>0.12227718999999999</v>
      </c>
      <c r="EF160" s="33">
        <v>0.17871174000000001</v>
      </c>
      <c r="EG160" s="33">
        <v>0.24113319</v>
      </c>
      <c r="EH160" s="33">
        <v>0.26964242999999999</v>
      </c>
      <c r="EI160" s="33">
        <v>0.37460971999999998</v>
      </c>
      <c r="EJ160" s="33">
        <v>0.38291859</v>
      </c>
      <c r="EK160" s="33">
        <v>0.35908972</v>
      </c>
      <c r="EL160" s="33">
        <v>0.38883782</v>
      </c>
      <c r="EM160" s="33">
        <v>0.37162777000000002</v>
      </c>
      <c r="EN160" s="33">
        <v>0.25281459000000001</v>
      </c>
      <c r="EO160" s="33">
        <v>0.16524367000000001</v>
      </c>
      <c r="EP160" s="33">
        <v>0.15526245</v>
      </c>
      <c r="EQ160" s="33">
        <v>0.15610931</v>
      </c>
      <c r="ER160" s="33">
        <v>0.15617410000000001</v>
      </c>
      <c r="ES160" s="33">
        <v>81.983547999999999</v>
      </c>
      <c r="ET160" s="33">
        <v>81.009986999999995</v>
      </c>
      <c r="EU160" s="33">
        <v>79.849885999999998</v>
      </c>
      <c r="EV160" s="33">
        <v>77.654377999999994</v>
      </c>
      <c r="EW160" s="33">
        <v>77.40213</v>
      </c>
      <c r="EX160" s="33">
        <v>75.405394999999999</v>
      </c>
      <c r="EY160" s="33">
        <v>74.744742000000002</v>
      </c>
      <c r="EZ160" s="33">
        <v>76.414079000000001</v>
      </c>
      <c r="FA160" s="33">
        <v>81.202618000000001</v>
      </c>
      <c r="FB160" s="33">
        <v>86.686965999999998</v>
      </c>
      <c r="FC160" s="33">
        <v>90.996707999999998</v>
      </c>
      <c r="FD160" s="33">
        <v>94.973207000000002</v>
      </c>
      <c r="FE160" s="33">
        <v>98.344228000000001</v>
      </c>
      <c r="FF160" s="33">
        <v>101.25407</v>
      </c>
      <c r="FG160" s="33">
        <v>103.55822999999999</v>
      </c>
      <c r="FH160" s="33">
        <v>105.04841</v>
      </c>
      <c r="FI160" s="33">
        <v>104.54232</v>
      </c>
      <c r="FJ160" s="33">
        <v>103.22915</v>
      </c>
      <c r="FK160" s="33">
        <v>99.428448000000003</v>
      </c>
      <c r="FL160" s="33">
        <v>94.871742999999995</v>
      </c>
      <c r="FM160" s="33">
        <v>90.348304999999996</v>
      </c>
      <c r="FN160" s="33">
        <v>87.441571999999994</v>
      </c>
      <c r="FO160" s="33">
        <v>85.453917000000004</v>
      </c>
      <c r="FP160" s="33">
        <v>83.998953</v>
      </c>
      <c r="FQ160" s="33">
        <v>0.56863870000000005</v>
      </c>
      <c r="FR160" s="82">
        <v>6.3967899999999994E-2</v>
      </c>
      <c r="FS160">
        <v>1</v>
      </c>
    </row>
    <row r="161" spans="1:175" x14ac:dyDescent="0.2">
      <c r="A161" s="18" t="s">
        <v>0</v>
      </c>
      <c r="B161" s="27" t="s">
        <v>188</v>
      </c>
      <c r="C161" t="s">
        <v>1</v>
      </c>
      <c r="D161" s="33">
        <v>69596</v>
      </c>
      <c r="E161" s="33">
        <v>5.3927968999999996</v>
      </c>
      <c r="F161" s="33">
        <v>5.2161717999999997</v>
      </c>
      <c r="G161" s="33">
        <v>5.1158248999999998</v>
      </c>
      <c r="H161" s="33">
        <v>5.1068210000000001</v>
      </c>
      <c r="I161" s="33">
        <v>5.2677421000000004</v>
      </c>
      <c r="J161" s="33">
        <v>5.6536552999999996</v>
      </c>
      <c r="K161" s="33">
        <v>6.1747316000000003</v>
      </c>
      <c r="L161" s="33">
        <v>6.9155034999999998</v>
      </c>
      <c r="M161" s="33">
        <v>7.8618049000000001</v>
      </c>
      <c r="N161" s="33">
        <v>8.7261144000000002</v>
      </c>
      <c r="O161" s="33">
        <v>9.4217707999999991</v>
      </c>
      <c r="P161" s="33">
        <v>9.8819224999999999</v>
      </c>
      <c r="Q161" s="33">
        <v>10.135465999999999</v>
      </c>
      <c r="R161" s="33">
        <v>10.330826999999999</v>
      </c>
      <c r="S161" s="33">
        <v>10.408272</v>
      </c>
      <c r="T161" s="33">
        <v>10.26484</v>
      </c>
      <c r="U161" s="33">
        <v>9.8953112000000001</v>
      </c>
      <c r="V161" s="33">
        <v>9.2045811000000004</v>
      </c>
      <c r="W161" s="33">
        <v>8.2387633999999998</v>
      </c>
      <c r="X161" s="33">
        <v>7.6299995000000003</v>
      </c>
      <c r="Y161" s="33">
        <v>7.2800077999999999</v>
      </c>
      <c r="Z161" s="33">
        <v>6.8397160000000001</v>
      </c>
      <c r="AA161" s="33">
        <v>6.2631212999999999</v>
      </c>
      <c r="AB161" s="33">
        <v>5.8011910000000002</v>
      </c>
      <c r="AC161" s="33">
        <v>-1.082899E-2</v>
      </c>
      <c r="AD161" s="33">
        <v>-5.0255999999999999E-3</v>
      </c>
      <c r="AE161" s="33">
        <v>6.8074800000000003E-3</v>
      </c>
      <c r="AF161" s="33">
        <v>-4.6986099999999998E-3</v>
      </c>
      <c r="AG161" s="33">
        <v>-2.9076660000000001E-2</v>
      </c>
      <c r="AH161" s="33">
        <v>-4.2292000000000003E-2</v>
      </c>
      <c r="AI161" s="33">
        <v>-2.7319050000000001E-2</v>
      </c>
      <c r="AJ161" s="33">
        <v>-2.7577669999999999E-2</v>
      </c>
      <c r="AK161" s="33">
        <v>1.241722E-2</v>
      </c>
      <c r="AL161" s="33">
        <v>2.8221360000000001E-2</v>
      </c>
      <c r="AM161" s="33">
        <v>2.7709339999999999E-2</v>
      </c>
      <c r="AN161" s="33">
        <v>4.3052899999999998E-2</v>
      </c>
      <c r="AO161" s="33">
        <v>5.5872850000000002E-2</v>
      </c>
      <c r="AP161" s="33">
        <v>5.5391089999999997E-2</v>
      </c>
      <c r="AQ161" s="33">
        <v>0.12296707</v>
      </c>
      <c r="AR161" s="33">
        <v>0.13587293</v>
      </c>
      <c r="AS161" s="33">
        <v>0.11356492</v>
      </c>
      <c r="AT161" s="33">
        <v>9.0414620000000001E-2</v>
      </c>
      <c r="AU161" s="33">
        <v>5.039068E-2</v>
      </c>
      <c r="AV161" s="33">
        <v>-1.263018E-2</v>
      </c>
      <c r="AW161" s="33">
        <v>-2.8721170000000001E-2</v>
      </c>
      <c r="AX161" s="33">
        <v>-2.3399610000000001E-2</v>
      </c>
      <c r="AY161" s="33">
        <v>-8.8343899999999993E-3</v>
      </c>
      <c r="AZ161" s="33">
        <v>-1.04057E-2</v>
      </c>
      <c r="BA161" s="33">
        <v>-4.2721399999999998E-3</v>
      </c>
      <c r="BB161" s="33">
        <v>2.4147E-4</v>
      </c>
      <c r="BC161" s="33">
        <v>1.20226E-2</v>
      </c>
      <c r="BD161" s="33">
        <v>-2.5360000000000001E-5</v>
      </c>
      <c r="BE161" s="33">
        <v>-2.4807780000000001E-2</v>
      </c>
      <c r="BF161" s="33">
        <v>-3.7442219999999998E-2</v>
      </c>
      <c r="BG161" s="33">
        <v>-2.2298189999999999E-2</v>
      </c>
      <c r="BH161" s="33">
        <v>-2.0282580000000001E-2</v>
      </c>
      <c r="BI161" s="33">
        <v>1.9543830000000002E-2</v>
      </c>
      <c r="BJ161" s="33">
        <v>3.665794E-2</v>
      </c>
      <c r="BK161" s="33">
        <v>3.7845990000000003E-2</v>
      </c>
      <c r="BL161" s="33">
        <v>5.393763E-2</v>
      </c>
      <c r="BM161" s="33">
        <v>6.7859459999999996E-2</v>
      </c>
      <c r="BN161" s="33">
        <v>7.4960499999999999E-2</v>
      </c>
      <c r="BO161" s="33">
        <v>0.14620391999999999</v>
      </c>
      <c r="BP161" s="33">
        <v>0.15874924000000001</v>
      </c>
      <c r="BQ161" s="33">
        <v>0.13613664</v>
      </c>
      <c r="BR161" s="33">
        <v>0.11241938999999999</v>
      </c>
      <c r="BS161" s="33">
        <v>6.276748E-2</v>
      </c>
      <c r="BT161" s="33">
        <v>-3.3227E-3</v>
      </c>
      <c r="BU161" s="33">
        <v>-1.9386750000000001E-2</v>
      </c>
      <c r="BV161" s="33">
        <v>-1.4275329999999999E-2</v>
      </c>
      <c r="BW161" s="33">
        <v>8.6329999999999995E-5</v>
      </c>
      <c r="BX161" s="33">
        <v>-2.3137499999999998E-3</v>
      </c>
      <c r="BY161" s="33">
        <v>2.6912000000000003E-4</v>
      </c>
      <c r="BZ161" s="33">
        <v>3.8894200000000002E-3</v>
      </c>
      <c r="CA161" s="33">
        <v>1.563457E-2</v>
      </c>
      <c r="CB161" s="33">
        <v>3.2113100000000002E-3</v>
      </c>
      <c r="CC161" s="33">
        <v>-2.1851160000000001E-2</v>
      </c>
      <c r="CD161" s="33">
        <v>-3.4083269999999999E-2</v>
      </c>
      <c r="CE161" s="33">
        <v>-1.8820770000000001E-2</v>
      </c>
      <c r="CF161" s="33">
        <v>-1.523002E-2</v>
      </c>
      <c r="CG161" s="33">
        <v>2.4479709999999998E-2</v>
      </c>
      <c r="CH161" s="33">
        <v>4.2501079999999997E-2</v>
      </c>
      <c r="CI161" s="33">
        <v>4.4866589999999998E-2</v>
      </c>
      <c r="CJ161" s="33">
        <v>6.1476360000000001E-2</v>
      </c>
      <c r="CK161" s="33">
        <v>7.6161339999999994E-2</v>
      </c>
      <c r="CL161" s="33">
        <v>8.8514209999999996E-2</v>
      </c>
      <c r="CM161" s="33">
        <v>0.16229768999999999</v>
      </c>
      <c r="CN161" s="33">
        <v>0.17459330000000001</v>
      </c>
      <c r="CO161" s="33">
        <v>0.15176976</v>
      </c>
      <c r="CP161" s="33">
        <v>0.12765982000000001</v>
      </c>
      <c r="CQ161" s="33">
        <v>7.1339600000000003E-2</v>
      </c>
      <c r="CR161" s="33">
        <v>3.1236300000000001E-3</v>
      </c>
      <c r="CS161" s="33">
        <v>-1.2921749999999999E-2</v>
      </c>
      <c r="CT161" s="33">
        <v>-7.9558700000000003E-3</v>
      </c>
      <c r="CU161" s="33">
        <v>6.2648000000000001E-3</v>
      </c>
      <c r="CV161" s="33">
        <v>3.2907100000000001E-3</v>
      </c>
      <c r="CW161" s="33">
        <v>4.8103800000000004E-3</v>
      </c>
      <c r="CX161" s="33">
        <v>7.5373799999999998E-3</v>
      </c>
      <c r="CY161" s="33">
        <v>1.9246550000000001E-2</v>
      </c>
      <c r="CZ161" s="33">
        <v>6.4479899999999998E-3</v>
      </c>
      <c r="DA161" s="33">
        <v>-1.8894540000000001E-2</v>
      </c>
      <c r="DB161" s="33">
        <v>-3.0724319999999999E-2</v>
      </c>
      <c r="DC161" s="33">
        <v>-1.534334E-2</v>
      </c>
      <c r="DD161" s="33">
        <v>-1.0177469999999999E-2</v>
      </c>
      <c r="DE161" s="33">
        <v>2.941558E-2</v>
      </c>
      <c r="DF161" s="33">
        <v>4.8344230000000002E-2</v>
      </c>
      <c r="DG161" s="33">
        <v>5.1887200000000001E-2</v>
      </c>
      <c r="DH161" s="33">
        <v>6.9015099999999996E-2</v>
      </c>
      <c r="DI161" s="33">
        <v>8.446323E-2</v>
      </c>
      <c r="DJ161" s="33">
        <v>0.10206792000000001</v>
      </c>
      <c r="DK161" s="33">
        <v>0.17839146</v>
      </c>
      <c r="DL161" s="33">
        <v>0.19043736999999999</v>
      </c>
      <c r="DM161" s="33">
        <v>0.16740287000000001</v>
      </c>
      <c r="DN161" s="33">
        <v>0.14290025000000001</v>
      </c>
      <c r="DO161" s="33">
        <v>7.991173E-2</v>
      </c>
      <c r="DP161" s="33">
        <v>9.5699600000000006E-3</v>
      </c>
      <c r="DQ161" s="33">
        <v>-6.4567599999999998E-3</v>
      </c>
      <c r="DR161" s="33">
        <v>-1.63642E-3</v>
      </c>
      <c r="DS161" s="33">
        <v>1.2443269999999999E-2</v>
      </c>
      <c r="DT161" s="33">
        <v>8.8951800000000008E-3</v>
      </c>
      <c r="DU161" s="33">
        <v>1.1367240000000001E-2</v>
      </c>
      <c r="DV161" s="33">
        <v>1.280445E-2</v>
      </c>
      <c r="DW161" s="33">
        <v>2.446166E-2</v>
      </c>
      <c r="DX161" s="33">
        <v>1.1121229999999999E-2</v>
      </c>
      <c r="DY161" s="33">
        <v>-1.462566E-2</v>
      </c>
      <c r="DZ161" s="33">
        <v>-2.5874540000000001E-2</v>
      </c>
      <c r="EA161" s="33">
        <v>-1.032248E-2</v>
      </c>
      <c r="EB161" s="33">
        <v>-2.8823799999999999E-3</v>
      </c>
      <c r="EC161" s="33">
        <v>3.6542190000000002E-2</v>
      </c>
      <c r="ED161" s="33">
        <v>5.6780810000000001E-2</v>
      </c>
      <c r="EE161" s="33">
        <v>6.2023839999999997E-2</v>
      </c>
      <c r="EF161" s="33">
        <v>7.9899830000000005E-2</v>
      </c>
      <c r="EG161" s="33">
        <v>9.644983E-2</v>
      </c>
      <c r="EH161" s="33">
        <v>0.12163733</v>
      </c>
      <c r="EI161" s="33">
        <v>0.20162832</v>
      </c>
      <c r="EJ161" s="33">
        <v>0.21331368000000001</v>
      </c>
      <c r="EK161" s="33">
        <v>0.18997459</v>
      </c>
      <c r="EL161" s="33">
        <v>0.16490500999999999</v>
      </c>
      <c r="EM161" s="33">
        <v>9.2288519999999999E-2</v>
      </c>
      <c r="EN161" s="33">
        <v>1.8877430000000001E-2</v>
      </c>
      <c r="EO161" s="33">
        <v>2.8776700000000001E-3</v>
      </c>
      <c r="EP161" s="33">
        <v>7.4878699999999998E-3</v>
      </c>
      <c r="EQ161" s="33">
        <v>2.1364000000000001E-2</v>
      </c>
      <c r="ER161" s="33">
        <v>1.698713E-2</v>
      </c>
      <c r="ES161" s="33">
        <v>67.381246000000004</v>
      </c>
      <c r="ET161" s="33">
        <v>66.496914000000004</v>
      </c>
      <c r="EU161" s="33">
        <v>65.723374000000007</v>
      </c>
      <c r="EV161" s="33">
        <v>64.837802999999994</v>
      </c>
      <c r="EW161" s="33">
        <v>64.218423999999999</v>
      </c>
      <c r="EX161" s="33">
        <v>63.707165000000003</v>
      </c>
      <c r="EY161" s="33">
        <v>63.936950000000003</v>
      </c>
      <c r="EZ161" s="33">
        <v>65.986469</v>
      </c>
      <c r="FA161" s="33">
        <v>69.742492999999996</v>
      </c>
      <c r="FB161" s="33">
        <v>73.67313</v>
      </c>
      <c r="FC161" s="33">
        <v>77.679589000000007</v>
      </c>
      <c r="FD161" s="33">
        <v>81.193703999999997</v>
      </c>
      <c r="FE161" s="33">
        <v>84.254615000000001</v>
      </c>
      <c r="FF161" s="33">
        <v>86.465817999999999</v>
      </c>
      <c r="FG161" s="33">
        <v>87.832913000000005</v>
      </c>
      <c r="FH161" s="33">
        <v>88.426750999999996</v>
      </c>
      <c r="FI161" s="33">
        <v>87.472003000000001</v>
      </c>
      <c r="FJ161" s="33">
        <v>85.610418999999993</v>
      </c>
      <c r="FK161" s="33">
        <v>82.730637999999999</v>
      </c>
      <c r="FL161" s="33">
        <v>78.358541000000002</v>
      </c>
      <c r="FM161" s="33">
        <v>74.525751999999997</v>
      </c>
      <c r="FN161" s="33">
        <v>72.165143</v>
      </c>
      <c r="FO161" s="33">
        <v>70.557387000000006</v>
      </c>
      <c r="FP161" s="33">
        <v>69.159176000000002</v>
      </c>
      <c r="FQ161" s="33">
        <v>0.21762020000000001</v>
      </c>
      <c r="FR161" s="82">
        <v>2.95061E-2</v>
      </c>
      <c r="FS161">
        <v>1</v>
      </c>
    </row>
    <row r="162" spans="1:175" x14ac:dyDescent="0.2">
      <c r="A162" s="18" t="s">
        <v>0</v>
      </c>
      <c r="B162" s="27" t="s">
        <v>189</v>
      </c>
      <c r="C162" s="27">
        <v>42902</v>
      </c>
      <c r="D162" s="33">
        <v>20873</v>
      </c>
      <c r="E162" s="33">
        <v>5.4399796</v>
      </c>
      <c r="F162" s="33">
        <v>5.2491963000000004</v>
      </c>
      <c r="G162" s="33">
        <v>5.0881635000000003</v>
      </c>
      <c r="H162" s="33">
        <v>5.0763037999999998</v>
      </c>
      <c r="I162" s="33">
        <v>5.2558799</v>
      </c>
      <c r="J162" s="33">
        <v>5.6366117999999998</v>
      </c>
      <c r="K162" s="33">
        <v>6.0820949000000004</v>
      </c>
      <c r="L162" s="33">
        <v>6.8810786999999998</v>
      </c>
      <c r="M162" s="33">
        <v>7.8029166999999999</v>
      </c>
      <c r="N162" s="33">
        <v>8.5033460000000005</v>
      </c>
      <c r="O162" s="33">
        <v>9.1414516999999993</v>
      </c>
      <c r="P162" s="33">
        <v>9.5420517</v>
      </c>
      <c r="Q162" s="33">
        <v>9.6660681999999998</v>
      </c>
      <c r="R162" s="33">
        <v>9.8231812999999999</v>
      </c>
      <c r="S162" s="33">
        <v>9.9121378</v>
      </c>
      <c r="T162" s="33">
        <v>9.7996938999999994</v>
      </c>
      <c r="U162" s="33">
        <v>9.3786725999999998</v>
      </c>
      <c r="V162" s="33">
        <v>8.5712326999999995</v>
      </c>
      <c r="W162" s="33">
        <v>8.0817533000000008</v>
      </c>
      <c r="X162" s="33">
        <v>7.8073307999999999</v>
      </c>
      <c r="Y162" s="33">
        <v>7.7619597000000002</v>
      </c>
      <c r="Z162" s="33">
        <v>7.3371849999999998</v>
      </c>
      <c r="AA162" s="33">
        <v>6.6625120000000004</v>
      </c>
      <c r="AB162" s="33">
        <v>6.0647256</v>
      </c>
      <c r="AC162" s="33">
        <v>-7.6109109999999994E-2</v>
      </c>
      <c r="AD162" s="33">
        <v>-7.3057979999999995E-2</v>
      </c>
      <c r="AE162" s="33">
        <v>-8.06085E-2</v>
      </c>
      <c r="AF162" s="33">
        <v>-9.1134610000000005E-2</v>
      </c>
      <c r="AG162" s="33">
        <v>-4.0203879999999997E-2</v>
      </c>
      <c r="AH162" s="33">
        <v>-1.0084020000000001E-2</v>
      </c>
      <c r="AI162" s="33">
        <v>-9.0827300000000007E-3</v>
      </c>
      <c r="AJ162" s="33">
        <v>-8.1491859999999999E-2</v>
      </c>
      <c r="AK162" s="33">
        <v>-8.3802420000000002E-2</v>
      </c>
      <c r="AL162" s="33">
        <v>-7.5139220000000007E-2</v>
      </c>
      <c r="AM162" s="33">
        <v>-3.0070639999999999E-2</v>
      </c>
      <c r="AN162" s="33">
        <v>1.223318E-2</v>
      </c>
      <c r="AO162" s="33">
        <v>-5.8516770000000003E-2</v>
      </c>
      <c r="AP162" s="33">
        <v>-0.14930389999999999</v>
      </c>
      <c r="AQ162" s="33">
        <v>-8.6715929999999997E-2</v>
      </c>
      <c r="AR162" s="33">
        <v>-6.1158379999999998E-2</v>
      </c>
      <c r="AS162" s="33">
        <v>-7.5185769999999999E-2</v>
      </c>
      <c r="AT162" s="33">
        <v>-5.9192759999999997E-2</v>
      </c>
      <c r="AU162" s="33">
        <v>-3.4693460000000002E-2</v>
      </c>
      <c r="AV162" s="33">
        <v>-3.9225199999999997E-3</v>
      </c>
      <c r="AW162" s="33">
        <v>5.767605E-2</v>
      </c>
      <c r="AX162" s="33">
        <v>-5.57735E-3</v>
      </c>
      <c r="AY162" s="33">
        <v>-6.6182519999999995E-2</v>
      </c>
      <c r="AZ162" s="33">
        <v>-0.11667449000000001</v>
      </c>
      <c r="BA162" s="33">
        <v>-3.0580639999999999E-2</v>
      </c>
      <c r="BB162" s="33">
        <v>-3.7386759999999998E-2</v>
      </c>
      <c r="BC162" s="33">
        <v>-5.2040820000000002E-2</v>
      </c>
      <c r="BD162" s="33">
        <v>-5.9041059999999999E-2</v>
      </c>
      <c r="BE162" s="33">
        <v>-9.6002299999999995E-3</v>
      </c>
      <c r="BF162" s="33">
        <v>2.4854600000000001E-2</v>
      </c>
      <c r="BG162" s="33">
        <v>2.243997E-2</v>
      </c>
      <c r="BH162" s="33">
        <v>-4.2379269999999997E-2</v>
      </c>
      <c r="BI162" s="33">
        <v>-3.849938E-2</v>
      </c>
      <c r="BJ162" s="33">
        <v>-3.1757680000000003E-2</v>
      </c>
      <c r="BK162" s="33">
        <v>1.6696329999999999E-2</v>
      </c>
      <c r="BL162" s="33">
        <v>6.8055889999999994E-2</v>
      </c>
      <c r="BM162" s="33">
        <v>4.1026000000000002E-4</v>
      </c>
      <c r="BN162" s="33">
        <v>-9.0484599999999998E-2</v>
      </c>
      <c r="BO162" s="33">
        <v>-2.275199E-2</v>
      </c>
      <c r="BP162" s="33">
        <v>3.8635100000000001E-3</v>
      </c>
      <c r="BQ162" s="33">
        <v>-8.3221600000000003E-3</v>
      </c>
      <c r="BR162" s="33">
        <v>4.6343399999999998E-3</v>
      </c>
      <c r="BS162" s="33">
        <v>2.4440819999999999E-2</v>
      </c>
      <c r="BT162" s="33">
        <v>5.2078859999999998E-2</v>
      </c>
      <c r="BU162" s="33">
        <v>0.11633168000000001</v>
      </c>
      <c r="BV162" s="33">
        <v>5.271692E-2</v>
      </c>
      <c r="BW162" s="33">
        <v>-8.9610200000000001E-3</v>
      </c>
      <c r="BX162" s="33">
        <v>-5.766143E-2</v>
      </c>
      <c r="BY162" s="33">
        <v>9.5224000000000003E-4</v>
      </c>
      <c r="BZ162" s="33">
        <v>-1.268098E-2</v>
      </c>
      <c r="CA162" s="33">
        <v>-3.2254940000000003E-2</v>
      </c>
      <c r="CB162" s="33">
        <v>-3.6813159999999998E-2</v>
      </c>
      <c r="CC162" s="33">
        <v>1.159576E-2</v>
      </c>
      <c r="CD162" s="33">
        <v>4.9052989999999998E-2</v>
      </c>
      <c r="CE162" s="33">
        <v>4.4272489999999998E-2</v>
      </c>
      <c r="CF162" s="33">
        <v>-1.529E-2</v>
      </c>
      <c r="CG162" s="33">
        <v>-7.1226400000000004E-3</v>
      </c>
      <c r="CH162" s="33">
        <v>-1.7117600000000001E-3</v>
      </c>
      <c r="CI162" s="33">
        <v>4.9086989999999997E-2</v>
      </c>
      <c r="CJ162" s="33">
        <v>0.10671853000000001</v>
      </c>
      <c r="CK162" s="33">
        <v>4.1222950000000001E-2</v>
      </c>
      <c r="CL162" s="33">
        <v>-4.9746529999999997E-2</v>
      </c>
      <c r="CM162" s="33">
        <v>2.1549240000000001E-2</v>
      </c>
      <c r="CN162" s="33">
        <v>4.889748E-2</v>
      </c>
      <c r="CO162" s="33">
        <v>3.7987380000000001E-2</v>
      </c>
      <c r="CP162" s="33">
        <v>4.8840790000000002E-2</v>
      </c>
      <c r="CQ162" s="33">
        <v>6.5397029999999995E-2</v>
      </c>
      <c r="CR162" s="33">
        <v>9.086524E-2</v>
      </c>
      <c r="CS162" s="33">
        <v>0.1569564</v>
      </c>
      <c r="CT162" s="33">
        <v>9.3091350000000003E-2</v>
      </c>
      <c r="CU162" s="33">
        <v>3.0670429999999999E-2</v>
      </c>
      <c r="CV162" s="33">
        <v>-1.6789169999999999E-2</v>
      </c>
      <c r="CW162" s="33">
        <v>3.2485119999999999E-2</v>
      </c>
      <c r="CX162" s="33">
        <v>1.20248E-2</v>
      </c>
      <c r="CY162" s="33">
        <v>-1.2469050000000001E-2</v>
      </c>
      <c r="CZ162" s="33">
        <v>-1.4585259999999999E-2</v>
      </c>
      <c r="DA162" s="33">
        <v>3.2791750000000001E-2</v>
      </c>
      <c r="DB162" s="33">
        <v>7.3251369999999996E-2</v>
      </c>
      <c r="DC162" s="33">
        <v>6.610502E-2</v>
      </c>
      <c r="DD162" s="33">
        <v>1.1799260000000001E-2</v>
      </c>
      <c r="DE162" s="33">
        <v>2.4254100000000001E-2</v>
      </c>
      <c r="DF162" s="33">
        <v>2.8334169999999999E-2</v>
      </c>
      <c r="DG162" s="33">
        <v>8.1477649999999999E-2</v>
      </c>
      <c r="DH162" s="33">
        <v>0.14538117</v>
      </c>
      <c r="DI162" s="33">
        <v>8.2035640000000007E-2</v>
      </c>
      <c r="DJ162" s="33">
        <v>-9.0084599999999994E-3</v>
      </c>
      <c r="DK162" s="33">
        <v>6.5850469999999994E-2</v>
      </c>
      <c r="DL162" s="33">
        <v>9.3931440000000005E-2</v>
      </c>
      <c r="DM162" s="33">
        <v>8.4296919999999997E-2</v>
      </c>
      <c r="DN162" s="33">
        <v>9.3047240000000003E-2</v>
      </c>
      <c r="DO162" s="33">
        <v>0.10635325</v>
      </c>
      <c r="DP162" s="33">
        <v>0.12965162</v>
      </c>
      <c r="DQ162" s="33">
        <v>0.19758111</v>
      </c>
      <c r="DR162" s="33">
        <v>0.13346578000000001</v>
      </c>
      <c r="DS162" s="33">
        <v>7.0301870000000002E-2</v>
      </c>
      <c r="DT162" s="33">
        <v>2.4083090000000001E-2</v>
      </c>
      <c r="DU162" s="33">
        <v>7.8013589999999994E-2</v>
      </c>
      <c r="DV162" s="33">
        <v>4.7696009999999997E-2</v>
      </c>
      <c r="DW162" s="33">
        <v>1.6098629999999999E-2</v>
      </c>
      <c r="DX162" s="33">
        <v>1.7508289999999999E-2</v>
      </c>
      <c r="DY162" s="33">
        <v>6.3395400000000005E-2</v>
      </c>
      <c r="DZ162" s="33">
        <v>0.10818999</v>
      </c>
      <c r="EA162" s="33">
        <v>9.7627720000000001E-2</v>
      </c>
      <c r="EB162" s="33">
        <v>5.0911850000000002E-2</v>
      </c>
      <c r="EC162" s="33">
        <v>6.9557129999999995E-2</v>
      </c>
      <c r="ED162" s="33">
        <v>7.1715710000000002E-2</v>
      </c>
      <c r="EE162" s="33">
        <v>0.12824463</v>
      </c>
      <c r="EF162" s="33">
        <v>0.20120388</v>
      </c>
      <c r="EG162" s="33">
        <v>0.14096267000000001</v>
      </c>
      <c r="EH162" s="33">
        <v>4.9810840000000002E-2</v>
      </c>
      <c r="EI162" s="33">
        <v>0.12981442000000001</v>
      </c>
      <c r="EJ162" s="33">
        <v>0.15895333</v>
      </c>
      <c r="EK162" s="33">
        <v>0.15116052999999999</v>
      </c>
      <c r="EL162" s="33">
        <v>0.15687433000000001</v>
      </c>
      <c r="EM162" s="33">
        <v>0.16548752</v>
      </c>
      <c r="EN162" s="33">
        <v>0.18565298999999999</v>
      </c>
      <c r="EO162" s="33">
        <v>0.25623674000000002</v>
      </c>
      <c r="EP162" s="33">
        <v>0.19176004999999999</v>
      </c>
      <c r="EQ162" s="33">
        <v>0.12752337</v>
      </c>
      <c r="ER162" s="33">
        <v>8.3096149999999994E-2</v>
      </c>
      <c r="ES162" s="33">
        <v>78.998292000000006</v>
      </c>
      <c r="ET162" s="33">
        <v>76.997981999999993</v>
      </c>
      <c r="EU162" s="33">
        <v>75.997776999999999</v>
      </c>
      <c r="EV162" s="33">
        <v>72.997742000000002</v>
      </c>
      <c r="EW162" s="33">
        <v>71.998341999999994</v>
      </c>
      <c r="EX162" s="33">
        <v>71.998737000000006</v>
      </c>
      <c r="EY162" s="33">
        <v>70.999206999999998</v>
      </c>
      <c r="EZ162" s="33">
        <v>72.999919000000006</v>
      </c>
      <c r="FA162" s="33">
        <v>77.000176999999994</v>
      </c>
      <c r="FB162" s="33">
        <v>80.000234000000006</v>
      </c>
      <c r="FC162" s="33">
        <v>83.000248999999997</v>
      </c>
      <c r="FD162" s="33">
        <v>86.999910999999997</v>
      </c>
      <c r="FE162" s="33">
        <v>90.999627000000004</v>
      </c>
      <c r="FF162" s="33">
        <v>91.999673999999999</v>
      </c>
      <c r="FG162" s="33">
        <v>94.999527999999998</v>
      </c>
      <c r="FH162" s="33">
        <v>95.999771999999993</v>
      </c>
      <c r="FI162" s="33">
        <v>96.999376999999996</v>
      </c>
      <c r="FJ162" s="33">
        <v>96.998962000000006</v>
      </c>
      <c r="FK162" s="33">
        <v>95.998911000000007</v>
      </c>
      <c r="FL162" s="33">
        <v>94.998509999999996</v>
      </c>
      <c r="FM162" s="33">
        <v>92.997563999999997</v>
      </c>
      <c r="FN162" s="33">
        <v>90.998061000000007</v>
      </c>
      <c r="FO162" s="33">
        <v>89.998299000000003</v>
      </c>
      <c r="FP162" s="33">
        <v>85.998507000000004</v>
      </c>
      <c r="FQ162" s="33">
        <v>0.83357099999999995</v>
      </c>
      <c r="FR162" s="82">
        <v>7.9994599999999999E-2</v>
      </c>
      <c r="FS162">
        <v>1</v>
      </c>
    </row>
    <row r="163" spans="1:175" x14ac:dyDescent="0.2">
      <c r="A163" s="18" t="s">
        <v>0</v>
      </c>
      <c r="B163" s="27" t="s">
        <v>189</v>
      </c>
      <c r="C163" s="27">
        <v>42905</v>
      </c>
      <c r="D163" s="33">
        <v>20865</v>
      </c>
      <c r="E163" s="33">
        <v>6.0077702999999998</v>
      </c>
      <c r="F163" s="33">
        <v>5.7286868999999996</v>
      </c>
      <c r="G163" s="33">
        <v>5.5649990000000003</v>
      </c>
      <c r="H163" s="33">
        <v>5.5096641000000002</v>
      </c>
      <c r="I163" s="33">
        <v>5.6598445999999996</v>
      </c>
      <c r="J163" s="33">
        <v>6.1407322999999998</v>
      </c>
      <c r="K163" s="33">
        <v>7.0815668000000001</v>
      </c>
      <c r="L163" s="33">
        <v>8.3536906000000002</v>
      </c>
      <c r="M163" s="33">
        <v>9.7076612999999998</v>
      </c>
      <c r="N163" s="33">
        <v>10.585635</v>
      </c>
      <c r="O163" s="33">
        <v>11.244991000000001</v>
      </c>
      <c r="P163" s="33">
        <v>11.658431</v>
      </c>
      <c r="Q163" s="33">
        <v>11.759862999999999</v>
      </c>
      <c r="R163" s="33">
        <v>11.834453999999999</v>
      </c>
      <c r="S163" s="33">
        <v>11.720919</v>
      </c>
      <c r="T163" s="33">
        <v>11.485791000000001</v>
      </c>
      <c r="U163" s="33">
        <v>11.013149</v>
      </c>
      <c r="V163" s="33">
        <v>10.117435</v>
      </c>
      <c r="W163" s="33">
        <v>9.4424425000000003</v>
      </c>
      <c r="X163" s="33">
        <v>8.9631810000000005</v>
      </c>
      <c r="Y163" s="33">
        <v>8.7478423999999997</v>
      </c>
      <c r="Z163" s="33">
        <v>8.2462374000000001</v>
      </c>
      <c r="AA163" s="33">
        <v>7.4421385000000004</v>
      </c>
      <c r="AB163" s="33">
        <v>6.7590465000000002</v>
      </c>
      <c r="AC163" s="33">
        <v>4.448937E-2</v>
      </c>
      <c r="AD163" s="33">
        <v>1.433103E-2</v>
      </c>
      <c r="AE163" s="33">
        <v>-3.1722E-2</v>
      </c>
      <c r="AF163" s="33">
        <v>-8.6293969999999998E-2</v>
      </c>
      <c r="AG163" s="33">
        <v>-0.14745126</v>
      </c>
      <c r="AH163" s="33">
        <v>-0.18343707000000001</v>
      </c>
      <c r="AI163" s="33">
        <v>-0.12451051</v>
      </c>
      <c r="AJ163" s="33">
        <v>-0.11166959999999999</v>
      </c>
      <c r="AK163" s="33">
        <v>-4.1074529999999998E-2</v>
      </c>
      <c r="AL163" s="33">
        <v>-4.5007310000000002E-2</v>
      </c>
      <c r="AM163" s="33">
        <v>-9.5776120000000006E-2</v>
      </c>
      <c r="AN163" s="33">
        <v>-0.12597901</v>
      </c>
      <c r="AO163" s="33">
        <v>-8.0765760000000006E-2</v>
      </c>
      <c r="AP163" s="33">
        <v>-0.14342120999999999</v>
      </c>
      <c r="AQ163" s="33">
        <v>-0.14613623000000001</v>
      </c>
      <c r="AR163" s="33">
        <v>-0.12978004000000001</v>
      </c>
      <c r="AS163" s="33">
        <v>-4.6001819999999999E-2</v>
      </c>
      <c r="AT163" s="33">
        <v>1.9180570000000001E-2</v>
      </c>
      <c r="AU163" s="33">
        <v>-8.0063600000000006E-3</v>
      </c>
      <c r="AV163" s="33">
        <v>-7.8057210000000002E-2</v>
      </c>
      <c r="AW163" s="33">
        <v>-3.4827150000000001E-2</v>
      </c>
      <c r="AX163" s="33">
        <v>-2.4502900000000001E-2</v>
      </c>
      <c r="AY163" s="33">
        <v>-5.5070849999999998E-2</v>
      </c>
      <c r="AZ163" s="33">
        <v>-9.5706890000000003E-2</v>
      </c>
      <c r="BA163" s="33">
        <v>8.862884E-2</v>
      </c>
      <c r="BB163" s="33">
        <v>5.3385420000000003E-2</v>
      </c>
      <c r="BC163" s="33">
        <v>5.2409199999999996E-3</v>
      </c>
      <c r="BD163" s="33">
        <v>-5.0360820000000001E-2</v>
      </c>
      <c r="BE163" s="33">
        <v>-0.11136015</v>
      </c>
      <c r="BF163" s="33">
        <v>-0.14730235</v>
      </c>
      <c r="BG163" s="33">
        <v>-8.5911849999999998E-2</v>
      </c>
      <c r="BH163" s="33">
        <v>-6.5608410000000006E-2</v>
      </c>
      <c r="BI163" s="33">
        <v>1.4146789999999999E-2</v>
      </c>
      <c r="BJ163" s="33">
        <v>7.6554700000000002E-3</v>
      </c>
      <c r="BK163" s="33">
        <v>-3.7393820000000001E-2</v>
      </c>
      <c r="BL163" s="33">
        <v>-5.9073790000000001E-2</v>
      </c>
      <c r="BM163" s="33">
        <v>-6.2094999999999997E-3</v>
      </c>
      <c r="BN163" s="33">
        <v>-7.0944350000000003E-2</v>
      </c>
      <c r="BO163" s="33">
        <v>-7.4917819999999996E-2</v>
      </c>
      <c r="BP163" s="33">
        <v>-5.8203320000000003E-2</v>
      </c>
      <c r="BQ163" s="33">
        <v>2.5636510000000001E-2</v>
      </c>
      <c r="BR163" s="33">
        <v>8.8311769999999998E-2</v>
      </c>
      <c r="BS163" s="33">
        <v>5.9008409999999997E-2</v>
      </c>
      <c r="BT163" s="33">
        <v>-1.341505E-2</v>
      </c>
      <c r="BU163" s="33">
        <v>2.803777E-2</v>
      </c>
      <c r="BV163" s="33">
        <v>4.2727670000000002E-2</v>
      </c>
      <c r="BW163" s="33">
        <v>7.5372099999999999E-3</v>
      </c>
      <c r="BX163" s="33">
        <v>-3.5552750000000001E-2</v>
      </c>
      <c r="BY163" s="33">
        <v>0.11919970000000001</v>
      </c>
      <c r="BZ163" s="33">
        <v>8.0434370000000005E-2</v>
      </c>
      <c r="CA163" s="33">
        <v>3.084133E-2</v>
      </c>
      <c r="CB163" s="33">
        <v>-2.5473639999999999E-2</v>
      </c>
      <c r="CC163" s="33">
        <v>-8.6363560000000006E-2</v>
      </c>
      <c r="CD163" s="33">
        <v>-0.12227556000000001</v>
      </c>
      <c r="CE163" s="33">
        <v>-5.9178540000000002E-2</v>
      </c>
      <c r="CF163" s="33">
        <v>-3.370658E-2</v>
      </c>
      <c r="CG163" s="33">
        <v>5.2392910000000001E-2</v>
      </c>
      <c r="CH163" s="33">
        <v>4.4129549999999997E-2</v>
      </c>
      <c r="CI163" s="33">
        <v>3.0415799999999999E-3</v>
      </c>
      <c r="CJ163" s="33">
        <v>-1.2735440000000001E-2</v>
      </c>
      <c r="CK163" s="33">
        <v>4.5427950000000002E-2</v>
      </c>
      <c r="CL163" s="33">
        <v>-2.0747100000000001E-2</v>
      </c>
      <c r="CM163" s="33">
        <v>-2.5592170000000001E-2</v>
      </c>
      <c r="CN163" s="33">
        <v>-8.6295E-3</v>
      </c>
      <c r="CO163" s="33">
        <v>7.5253E-2</v>
      </c>
      <c r="CP163" s="33">
        <v>0.13619183000000001</v>
      </c>
      <c r="CQ163" s="33">
        <v>0.10542264</v>
      </c>
      <c r="CR163" s="33">
        <v>3.1355910000000001E-2</v>
      </c>
      <c r="CS163" s="33">
        <v>7.157782E-2</v>
      </c>
      <c r="CT163" s="33">
        <v>8.929136E-2</v>
      </c>
      <c r="CU163" s="33">
        <v>5.0899359999999998E-2</v>
      </c>
      <c r="CV163" s="33">
        <v>6.1098300000000001E-3</v>
      </c>
      <c r="CW163" s="33">
        <v>0.14977056</v>
      </c>
      <c r="CX163" s="33">
        <v>0.10748333</v>
      </c>
      <c r="CY163" s="33">
        <v>5.6441730000000002E-2</v>
      </c>
      <c r="CZ163" s="33">
        <v>-5.8644999999999997E-4</v>
      </c>
      <c r="DA163" s="33">
        <v>-6.136697E-2</v>
      </c>
      <c r="DB163" s="33">
        <v>-9.7248760000000004E-2</v>
      </c>
      <c r="DC163" s="33">
        <v>-3.2445229999999999E-2</v>
      </c>
      <c r="DD163" s="33">
        <v>-1.80474E-3</v>
      </c>
      <c r="DE163" s="33">
        <v>9.0639040000000004E-2</v>
      </c>
      <c r="DF163" s="33">
        <v>8.0603640000000004E-2</v>
      </c>
      <c r="DG163" s="33">
        <v>4.347699E-2</v>
      </c>
      <c r="DH163" s="33">
        <v>3.3602920000000001E-2</v>
      </c>
      <c r="DI163" s="33">
        <v>9.7065390000000001E-2</v>
      </c>
      <c r="DJ163" s="33">
        <v>2.9450150000000001E-2</v>
      </c>
      <c r="DK163" s="33">
        <v>2.3733480000000001E-2</v>
      </c>
      <c r="DL163" s="33">
        <v>4.0944309999999998E-2</v>
      </c>
      <c r="DM163" s="33">
        <v>0.12486949</v>
      </c>
      <c r="DN163" s="33">
        <v>0.18407187999999999</v>
      </c>
      <c r="DO163" s="33">
        <v>0.15183685999999999</v>
      </c>
      <c r="DP163" s="33">
        <v>7.6126869999999999E-2</v>
      </c>
      <c r="DQ163" s="33">
        <v>0.11511786</v>
      </c>
      <c r="DR163" s="33">
        <v>0.13585504000000001</v>
      </c>
      <c r="DS163" s="33">
        <v>9.4261510000000007E-2</v>
      </c>
      <c r="DT163" s="33">
        <v>4.7772410000000001E-2</v>
      </c>
      <c r="DU163" s="33">
        <v>0.19391001999999999</v>
      </c>
      <c r="DV163" s="33">
        <v>0.14653772000000001</v>
      </c>
      <c r="DW163" s="33">
        <v>9.3404650000000006E-2</v>
      </c>
      <c r="DX163" s="33">
        <v>3.5346700000000002E-2</v>
      </c>
      <c r="DY163" s="33">
        <v>-2.5275860000000001E-2</v>
      </c>
      <c r="DZ163" s="33">
        <v>-6.1114040000000001E-2</v>
      </c>
      <c r="EA163" s="33">
        <v>6.1534299999999997E-3</v>
      </c>
      <c r="EB163" s="33">
        <v>4.4256440000000001E-2</v>
      </c>
      <c r="EC163" s="33">
        <v>0.14586035999999999</v>
      </c>
      <c r="ED163" s="33">
        <v>0.13326642</v>
      </c>
      <c r="EE163" s="33">
        <v>0.10185928</v>
      </c>
      <c r="EF163" s="33">
        <v>0.10050814</v>
      </c>
      <c r="EG163" s="33">
        <v>0.17162164999999999</v>
      </c>
      <c r="EH163" s="33">
        <v>0.10192701</v>
      </c>
      <c r="EI163" s="33">
        <v>9.4951889999999997E-2</v>
      </c>
      <c r="EJ163" s="33">
        <v>0.11252102999999999</v>
      </c>
      <c r="EK163" s="33">
        <v>0.19650782</v>
      </c>
      <c r="EL163" s="33">
        <v>0.25320308000000002</v>
      </c>
      <c r="EM163" s="33">
        <v>0.21885162999999999</v>
      </c>
      <c r="EN163" s="33">
        <v>0.14076901999999999</v>
      </c>
      <c r="EO163" s="33">
        <v>0.17798278000000001</v>
      </c>
      <c r="EP163" s="33">
        <v>0.20308561</v>
      </c>
      <c r="EQ163" s="33">
        <v>0.15686955999999999</v>
      </c>
      <c r="ER163" s="33">
        <v>0.10792656</v>
      </c>
      <c r="ES163" s="33">
        <v>90.997414000000006</v>
      </c>
      <c r="ET163" s="33">
        <v>89.996955999999997</v>
      </c>
      <c r="EU163" s="33">
        <v>87.997056000000001</v>
      </c>
      <c r="EV163" s="33">
        <v>85.997223000000005</v>
      </c>
      <c r="EW163" s="33">
        <v>85.997292999999999</v>
      </c>
      <c r="EX163" s="33">
        <v>82.998749000000004</v>
      </c>
      <c r="EY163" s="33">
        <v>83.998812000000001</v>
      </c>
      <c r="EZ163" s="33">
        <v>86.999419000000003</v>
      </c>
      <c r="FA163" s="33">
        <v>89.999708999999996</v>
      </c>
      <c r="FB163" s="33">
        <v>93.999664999999993</v>
      </c>
      <c r="FC163" s="33">
        <v>97.999370999999996</v>
      </c>
      <c r="FD163" s="33">
        <v>101.99876999999999</v>
      </c>
      <c r="FE163" s="33">
        <v>104.99843</v>
      </c>
      <c r="FF163" s="33">
        <v>105.99903999999999</v>
      </c>
      <c r="FG163" s="33">
        <v>106.99871</v>
      </c>
      <c r="FH163" s="33">
        <v>107.99834</v>
      </c>
      <c r="FI163" s="33">
        <v>108.9978</v>
      </c>
      <c r="FJ163" s="33">
        <v>107.99771</v>
      </c>
      <c r="FK163" s="33">
        <v>106.99697999999999</v>
      </c>
      <c r="FL163" s="33">
        <v>104.99639999999999</v>
      </c>
      <c r="FM163" s="33">
        <v>102.99536999999999</v>
      </c>
      <c r="FN163" s="33">
        <v>100.99495</v>
      </c>
      <c r="FO163" s="33">
        <v>95.996346000000003</v>
      </c>
      <c r="FP163" s="33">
        <v>92.995418000000001</v>
      </c>
      <c r="FQ163" s="33">
        <v>0.86911499999999997</v>
      </c>
      <c r="FR163" s="82">
        <v>8.4736400000000003E-2</v>
      </c>
      <c r="FS163">
        <v>1</v>
      </c>
    </row>
    <row r="164" spans="1:175" x14ac:dyDescent="0.2">
      <c r="A164" s="18" t="s">
        <v>0</v>
      </c>
      <c r="B164" s="27" t="s">
        <v>189</v>
      </c>
      <c r="C164" s="27">
        <v>42906</v>
      </c>
      <c r="D164" s="33">
        <v>20857</v>
      </c>
      <c r="E164" s="33">
        <v>6.5401566000000004</v>
      </c>
      <c r="F164" s="33">
        <v>6.3029440000000001</v>
      </c>
      <c r="G164" s="33">
        <v>6.1558013000000003</v>
      </c>
      <c r="H164" s="33">
        <v>6.0826015</v>
      </c>
      <c r="I164" s="33">
        <v>6.2293488999999997</v>
      </c>
      <c r="J164" s="33">
        <v>6.7295255999999997</v>
      </c>
      <c r="K164" s="33">
        <v>7.5274253</v>
      </c>
      <c r="L164" s="33">
        <v>8.6743185</v>
      </c>
      <c r="M164" s="33">
        <v>9.9276137999999996</v>
      </c>
      <c r="N164" s="33">
        <v>10.799848000000001</v>
      </c>
      <c r="O164" s="33">
        <v>11.467426</v>
      </c>
      <c r="P164" s="33">
        <v>11.874237000000001</v>
      </c>
      <c r="Q164" s="33">
        <v>11.98935</v>
      </c>
      <c r="R164" s="33">
        <v>12.116187</v>
      </c>
      <c r="S164" s="33">
        <v>12.063749</v>
      </c>
      <c r="T164" s="33">
        <v>11.911689000000001</v>
      </c>
      <c r="U164" s="33">
        <v>11.417548999999999</v>
      </c>
      <c r="V164" s="33">
        <v>10.409088000000001</v>
      </c>
      <c r="W164" s="33">
        <v>9.6202231999999999</v>
      </c>
      <c r="X164" s="33">
        <v>9.1510067999999993</v>
      </c>
      <c r="Y164" s="33">
        <v>8.9754483</v>
      </c>
      <c r="Z164" s="33">
        <v>8.4204363000000004</v>
      </c>
      <c r="AA164" s="33">
        <v>7.7378343000000003</v>
      </c>
      <c r="AB164" s="33">
        <v>7.1107895000000001</v>
      </c>
      <c r="AC164" s="33">
        <v>-1.316428E-2</v>
      </c>
      <c r="AD164" s="33">
        <v>1.9558000000000002E-3</v>
      </c>
      <c r="AE164" s="33">
        <v>4.7017650000000001E-2</v>
      </c>
      <c r="AF164" s="33">
        <v>6.2883320000000006E-2</v>
      </c>
      <c r="AG164" s="33">
        <v>-3.7002399999999998E-2</v>
      </c>
      <c r="AH164" s="33">
        <v>-8.3169060000000003E-2</v>
      </c>
      <c r="AI164" s="33">
        <v>-4.5743020000000002E-2</v>
      </c>
      <c r="AJ164" s="33">
        <v>-0.14333302000000001</v>
      </c>
      <c r="AK164" s="33">
        <v>-0.21692228999999999</v>
      </c>
      <c r="AL164" s="33">
        <v>-0.26082916</v>
      </c>
      <c r="AM164" s="33">
        <v>-0.31534298999999999</v>
      </c>
      <c r="AN164" s="33">
        <v>-0.23266771999999999</v>
      </c>
      <c r="AO164" s="33">
        <v>-0.24504713</v>
      </c>
      <c r="AP164" s="33">
        <v>-0.19836176</v>
      </c>
      <c r="AQ164" s="33">
        <v>-0.10660085</v>
      </c>
      <c r="AR164" s="33">
        <v>-6.3158259999999994E-2</v>
      </c>
      <c r="AS164" s="33">
        <v>-9.1266890000000003E-2</v>
      </c>
      <c r="AT164" s="33">
        <v>-2.8787610000000002E-2</v>
      </c>
      <c r="AU164" s="33">
        <v>-0.12060454</v>
      </c>
      <c r="AV164" s="33">
        <v>-0.14005947999999999</v>
      </c>
      <c r="AW164" s="33">
        <v>-9.2463870000000004E-2</v>
      </c>
      <c r="AX164" s="33">
        <v>-0.15729059000000001</v>
      </c>
      <c r="AY164" s="33">
        <v>-1.157791E-2</v>
      </c>
      <c r="AZ164" s="33">
        <v>-6.4969600000000004E-3</v>
      </c>
      <c r="BA164" s="33">
        <v>3.3106360000000001E-2</v>
      </c>
      <c r="BB164" s="33">
        <v>4.1588819999999999E-2</v>
      </c>
      <c r="BC164" s="33">
        <v>8.114006E-2</v>
      </c>
      <c r="BD164" s="33">
        <v>9.4877749999999997E-2</v>
      </c>
      <c r="BE164" s="33">
        <v>-6.8317899999999999E-3</v>
      </c>
      <c r="BF164" s="33">
        <v>-5.2982300000000003E-2</v>
      </c>
      <c r="BG164" s="33">
        <v>-1.0166720000000001E-2</v>
      </c>
      <c r="BH164" s="33">
        <v>-9.3178029999999995E-2</v>
      </c>
      <c r="BI164" s="33">
        <v>-0.16482922999999999</v>
      </c>
      <c r="BJ164" s="33">
        <v>-0.20437435000000001</v>
      </c>
      <c r="BK164" s="33">
        <v>-0.24605054000000001</v>
      </c>
      <c r="BL164" s="33">
        <v>-0.16035743999999999</v>
      </c>
      <c r="BM164" s="33">
        <v>-0.17773868000000001</v>
      </c>
      <c r="BN164" s="33">
        <v>-0.12647253</v>
      </c>
      <c r="BO164" s="33">
        <v>-3.5577209999999998E-2</v>
      </c>
      <c r="BP164" s="33">
        <v>1.3494509999999999E-2</v>
      </c>
      <c r="BQ164" s="33">
        <v>-2.194892E-2</v>
      </c>
      <c r="BR164" s="33">
        <v>3.402028E-2</v>
      </c>
      <c r="BS164" s="33">
        <v>-6.2067520000000001E-2</v>
      </c>
      <c r="BT164" s="33">
        <v>-8.449131E-2</v>
      </c>
      <c r="BU164" s="33">
        <v>-3.7178530000000001E-2</v>
      </c>
      <c r="BV164" s="33">
        <v>-0.10383025999999999</v>
      </c>
      <c r="BW164" s="33">
        <v>4.085366E-2</v>
      </c>
      <c r="BX164" s="33">
        <v>4.7696099999999998E-2</v>
      </c>
      <c r="BY164" s="33">
        <v>6.5153260000000005E-2</v>
      </c>
      <c r="BZ164" s="33">
        <v>6.9038530000000001E-2</v>
      </c>
      <c r="CA164" s="33">
        <v>0.10477314</v>
      </c>
      <c r="CB164" s="33">
        <v>0.117037</v>
      </c>
      <c r="CC164" s="33">
        <v>1.406429E-2</v>
      </c>
      <c r="CD164" s="33">
        <v>-3.2075050000000001E-2</v>
      </c>
      <c r="CE164" s="33">
        <v>1.447333E-2</v>
      </c>
      <c r="CF164" s="33">
        <v>-5.8440840000000001E-2</v>
      </c>
      <c r="CG164" s="33">
        <v>-0.12874974</v>
      </c>
      <c r="CH164" s="33">
        <v>-0.16527391999999999</v>
      </c>
      <c r="CI164" s="33">
        <v>-0.19805880000000001</v>
      </c>
      <c r="CJ164" s="33">
        <v>-0.11027555999999999</v>
      </c>
      <c r="CK164" s="33">
        <v>-0.13112106000000001</v>
      </c>
      <c r="CL164" s="33">
        <v>-7.6682260000000002E-2</v>
      </c>
      <c r="CM164" s="33">
        <v>1.361354E-2</v>
      </c>
      <c r="CN164" s="33">
        <v>6.6583980000000001E-2</v>
      </c>
      <c r="CO164" s="33">
        <v>2.60605E-2</v>
      </c>
      <c r="CP164" s="33">
        <v>7.7520839999999994E-2</v>
      </c>
      <c r="CQ164" s="33">
        <v>-2.1524970000000001E-2</v>
      </c>
      <c r="CR164" s="33">
        <v>-4.6004959999999998E-2</v>
      </c>
      <c r="CS164" s="33">
        <v>1.11192E-3</v>
      </c>
      <c r="CT164" s="33">
        <v>-6.6803790000000002E-2</v>
      </c>
      <c r="CU164" s="33">
        <v>7.7167600000000003E-2</v>
      </c>
      <c r="CV164" s="33">
        <v>8.5230050000000002E-2</v>
      </c>
      <c r="CW164" s="33">
        <v>9.7200159999999994E-2</v>
      </c>
      <c r="CX164" s="33">
        <v>9.6488249999999998E-2</v>
      </c>
      <c r="CY164" s="33">
        <v>0.12840621999999999</v>
      </c>
      <c r="CZ164" s="33">
        <v>0.13919624</v>
      </c>
      <c r="DA164" s="33">
        <v>3.4960360000000003E-2</v>
      </c>
      <c r="DB164" s="33">
        <v>-1.11678E-2</v>
      </c>
      <c r="DC164" s="33">
        <v>3.9113370000000001E-2</v>
      </c>
      <c r="DD164" s="33">
        <v>-2.3703640000000002E-2</v>
      </c>
      <c r="DE164" s="33">
        <v>-9.2670240000000001E-2</v>
      </c>
      <c r="DF164" s="33">
        <v>-0.12617349</v>
      </c>
      <c r="DG164" s="33">
        <v>-0.15006707</v>
      </c>
      <c r="DH164" s="33">
        <v>-6.0193679999999999E-2</v>
      </c>
      <c r="DI164" s="33">
        <v>-8.4503430000000004E-2</v>
      </c>
      <c r="DJ164" s="33">
        <v>-2.6891990000000001E-2</v>
      </c>
      <c r="DK164" s="33">
        <v>6.2804289999999999E-2</v>
      </c>
      <c r="DL164" s="33">
        <v>0.11967345</v>
      </c>
      <c r="DM164" s="33">
        <v>7.4069919999999997E-2</v>
      </c>
      <c r="DN164" s="33">
        <v>0.12102139000000001</v>
      </c>
      <c r="DO164" s="33">
        <v>1.9017590000000001E-2</v>
      </c>
      <c r="DP164" s="33">
        <v>-7.5186100000000002E-3</v>
      </c>
      <c r="DQ164" s="33">
        <v>3.9402380000000001E-2</v>
      </c>
      <c r="DR164" s="33">
        <v>-2.9777330000000001E-2</v>
      </c>
      <c r="DS164" s="33">
        <v>0.11348154000000001</v>
      </c>
      <c r="DT164" s="33">
        <v>0.12276399</v>
      </c>
      <c r="DU164" s="33">
        <v>0.14347078999999999</v>
      </c>
      <c r="DV164" s="33">
        <v>0.13612126999999999</v>
      </c>
      <c r="DW164" s="33">
        <v>0.16252864</v>
      </c>
      <c r="DX164" s="33">
        <v>0.17119066999999999</v>
      </c>
      <c r="DY164" s="33">
        <v>6.5130980000000005E-2</v>
      </c>
      <c r="DZ164" s="33">
        <v>1.9018960000000001E-2</v>
      </c>
      <c r="EA164" s="33">
        <v>7.4689679999999994E-2</v>
      </c>
      <c r="EB164" s="33">
        <v>2.6451349999999998E-2</v>
      </c>
      <c r="EC164" s="33">
        <v>-4.0577179999999997E-2</v>
      </c>
      <c r="ED164" s="33">
        <v>-6.9718680000000005E-2</v>
      </c>
      <c r="EE164" s="33">
        <v>-8.0774620000000005E-2</v>
      </c>
      <c r="EF164" s="33">
        <v>1.21166E-2</v>
      </c>
      <c r="EG164" s="33">
        <v>-1.7194979999999999E-2</v>
      </c>
      <c r="EH164" s="33">
        <v>4.4997240000000001E-2</v>
      </c>
      <c r="EI164" s="33">
        <v>0.13382793000000001</v>
      </c>
      <c r="EJ164" s="33">
        <v>0.19632622</v>
      </c>
      <c r="EK164" s="33">
        <v>0.14338790000000001</v>
      </c>
      <c r="EL164" s="33">
        <v>0.18382928000000001</v>
      </c>
      <c r="EM164" s="33">
        <v>7.7554609999999996E-2</v>
      </c>
      <c r="EN164" s="33">
        <v>4.8049559999999998E-2</v>
      </c>
      <c r="EO164" s="33">
        <v>9.4687709999999994E-2</v>
      </c>
      <c r="EP164" s="33">
        <v>2.3683010000000001E-2</v>
      </c>
      <c r="EQ164" s="33">
        <v>0.16591311</v>
      </c>
      <c r="ER164" s="33">
        <v>0.17695705</v>
      </c>
      <c r="ES164" s="33">
        <v>89.995583999999994</v>
      </c>
      <c r="ET164" s="33">
        <v>87.995344000000003</v>
      </c>
      <c r="EU164" s="33">
        <v>85.995537999999996</v>
      </c>
      <c r="EV164" s="33">
        <v>84.995249000000001</v>
      </c>
      <c r="EW164" s="33">
        <v>82.996791999999999</v>
      </c>
      <c r="EX164" s="33">
        <v>81.997459000000006</v>
      </c>
      <c r="EY164" s="33">
        <v>82.997371000000001</v>
      </c>
      <c r="EZ164" s="33">
        <v>87.998604999999998</v>
      </c>
      <c r="FA164" s="33">
        <v>89.999906999999993</v>
      </c>
      <c r="FB164" s="33">
        <v>93.999556999999996</v>
      </c>
      <c r="FC164" s="33">
        <v>96.999778000000006</v>
      </c>
      <c r="FD164" s="33">
        <v>100.99911</v>
      </c>
      <c r="FE164" s="33">
        <v>104.99852</v>
      </c>
      <c r="FF164" s="33">
        <v>106.99851</v>
      </c>
      <c r="FG164" s="33">
        <v>106.99885999999999</v>
      </c>
      <c r="FH164" s="33">
        <v>109.99766</v>
      </c>
      <c r="FI164" s="33">
        <v>109.99787999999999</v>
      </c>
      <c r="FJ164" s="33">
        <v>109.9971</v>
      </c>
      <c r="FK164" s="33">
        <v>107.99617000000001</v>
      </c>
      <c r="FL164" s="33">
        <v>105.99558</v>
      </c>
      <c r="FM164" s="33">
        <v>101.99543</v>
      </c>
      <c r="FN164" s="33">
        <v>97.995247000000006</v>
      </c>
      <c r="FO164" s="33">
        <v>94.995723999999996</v>
      </c>
      <c r="FP164" s="33">
        <v>91.995441999999997</v>
      </c>
      <c r="FQ164" s="33">
        <v>0.82755259999999997</v>
      </c>
      <c r="FR164" s="82">
        <v>8.4122600000000006E-2</v>
      </c>
      <c r="FS164">
        <v>1</v>
      </c>
    </row>
    <row r="165" spans="1:175" x14ac:dyDescent="0.2">
      <c r="A165" s="18" t="s">
        <v>0</v>
      </c>
      <c r="B165" s="27" t="s">
        <v>189</v>
      </c>
      <c r="C165" s="27">
        <v>42908</v>
      </c>
      <c r="D165" s="33">
        <v>20840</v>
      </c>
      <c r="E165" s="33">
        <v>6.7912219</v>
      </c>
      <c r="F165" s="33">
        <v>6.5308073000000002</v>
      </c>
      <c r="G165" s="33">
        <v>6.2894553000000002</v>
      </c>
      <c r="H165" s="33">
        <v>6.1865595999999998</v>
      </c>
      <c r="I165" s="33">
        <v>6.3718279000000004</v>
      </c>
      <c r="J165" s="33">
        <v>6.8479536999999997</v>
      </c>
      <c r="K165" s="33">
        <v>7.5098877999999996</v>
      </c>
      <c r="L165" s="33">
        <v>8.6411110000000004</v>
      </c>
      <c r="M165" s="33">
        <v>9.8569446999999997</v>
      </c>
      <c r="N165" s="33">
        <v>10.697756999999999</v>
      </c>
      <c r="O165" s="33">
        <v>11.418499000000001</v>
      </c>
      <c r="P165" s="33">
        <v>11.818389</v>
      </c>
      <c r="Q165" s="33">
        <v>11.932407</v>
      </c>
      <c r="R165" s="33">
        <v>12.113705</v>
      </c>
      <c r="S165" s="33">
        <v>12.090085</v>
      </c>
      <c r="T165" s="33">
        <v>11.857699999999999</v>
      </c>
      <c r="U165" s="33">
        <v>11.369907</v>
      </c>
      <c r="V165" s="33">
        <v>10.390885000000001</v>
      </c>
      <c r="W165" s="33">
        <v>9.7175923999999991</v>
      </c>
      <c r="X165" s="33">
        <v>9.2362593000000004</v>
      </c>
      <c r="Y165" s="33">
        <v>9.1373835000000003</v>
      </c>
      <c r="Z165" s="33">
        <v>8.5728446999999992</v>
      </c>
      <c r="AA165" s="33">
        <v>7.7882331000000002</v>
      </c>
      <c r="AB165" s="33">
        <v>7.0942258999999996</v>
      </c>
      <c r="AC165" s="33">
        <v>2.7887849999999999E-2</v>
      </c>
      <c r="AD165" s="33">
        <v>6.7423869999999997E-2</v>
      </c>
      <c r="AE165" s="33">
        <v>5.253215E-2</v>
      </c>
      <c r="AF165" s="33">
        <v>-3.145999E-2</v>
      </c>
      <c r="AG165" s="33">
        <v>-9.5781480000000002E-2</v>
      </c>
      <c r="AH165" s="33">
        <v>-0.12821563999999999</v>
      </c>
      <c r="AI165" s="33">
        <v>-0.12783595</v>
      </c>
      <c r="AJ165" s="33">
        <v>-9.4587030000000002E-2</v>
      </c>
      <c r="AK165" s="33">
        <v>-0.12112829</v>
      </c>
      <c r="AL165" s="33">
        <v>-0.13109561</v>
      </c>
      <c r="AM165" s="33">
        <v>-0.13550085000000001</v>
      </c>
      <c r="AN165" s="33">
        <v>-0.13173314999999999</v>
      </c>
      <c r="AO165" s="33">
        <v>-0.19701564999999999</v>
      </c>
      <c r="AP165" s="33">
        <v>-0.15866875</v>
      </c>
      <c r="AQ165" s="33">
        <v>1.5057040000000001E-2</v>
      </c>
      <c r="AR165" s="33">
        <v>5.9158339999999997E-2</v>
      </c>
      <c r="AS165" s="33">
        <v>8.9324139999999996E-2</v>
      </c>
      <c r="AT165" s="33">
        <v>0.21953021</v>
      </c>
      <c r="AU165" s="33">
        <v>9.0417250000000005E-2</v>
      </c>
      <c r="AV165" s="33">
        <v>-2.739904E-2</v>
      </c>
      <c r="AW165" s="33">
        <v>5.8491899999999999E-2</v>
      </c>
      <c r="AX165" s="33">
        <v>5.6376469999999998E-2</v>
      </c>
      <c r="AY165" s="33">
        <v>0.11752363</v>
      </c>
      <c r="AZ165" s="33">
        <v>4.7644069999999997E-2</v>
      </c>
      <c r="BA165" s="33">
        <v>6.2393320000000002E-2</v>
      </c>
      <c r="BB165" s="33">
        <v>9.8065490000000005E-2</v>
      </c>
      <c r="BC165" s="33">
        <v>8.0790210000000001E-2</v>
      </c>
      <c r="BD165" s="33">
        <v>-1.79473E-3</v>
      </c>
      <c r="BE165" s="33">
        <v>-6.5889110000000001E-2</v>
      </c>
      <c r="BF165" s="33">
        <v>-9.9428520000000006E-2</v>
      </c>
      <c r="BG165" s="33">
        <v>-9.6488749999999998E-2</v>
      </c>
      <c r="BH165" s="33">
        <v>-5.8329609999999997E-2</v>
      </c>
      <c r="BI165" s="33">
        <v>-7.6111929999999994E-2</v>
      </c>
      <c r="BJ165" s="33">
        <v>-8.1462480000000004E-2</v>
      </c>
      <c r="BK165" s="33">
        <v>-8.8570579999999996E-2</v>
      </c>
      <c r="BL165" s="33">
        <v>-7.9978610000000006E-2</v>
      </c>
      <c r="BM165" s="33">
        <v>-0.13220087</v>
      </c>
      <c r="BN165" s="33">
        <v>-8.7932860000000002E-2</v>
      </c>
      <c r="BO165" s="33">
        <v>8.4185360000000001E-2</v>
      </c>
      <c r="BP165" s="33">
        <v>0.12727870999999999</v>
      </c>
      <c r="BQ165" s="33">
        <v>0.15082841999999999</v>
      </c>
      <c r="BR165" s="33">
        <v>0.27900796</v>
      </c>
      <c r="BS165" s="33">
        <v>0.14825356000000001</v>
      </c>
      <c r="BT165" s="33">
        <v>2.4423569999999999E-2</v>
      </c>
      <c r="BU165" s="33">
        <v>0.12088589</v>
      </c>
      <c r="BV165" s="33">
        <v>0.1061911</v>
      </c>
      <c r="BW165" s="33">
        <v>0.16638301999999999</v>
      </c>
      <c r="BX165" s="33">
        <v>9.3704759999999998E-2</v>
      </c>
      <c r="BY165" s="33">
        <v>8.6291699999999999E-2</v>
      </c>
      <c r="BZ165" s="33">
        <v>0.11928778</v>
      </c>
      <c r="CA165" s="33">
        <v>0.10036166000000001</v>
      </c>
      <c r="CB165" s="33">
        <v>1.875133E-2</v>
      </c>
      <c r="CC165" s="33">
        <v>-4.5185740000000002E-2</v>
      </c>
      <c r="CD165" s="33">
        <v>-7.9490649999999996E-2</v>
      </c>
      <c r="CE165" s="33">
        <v>-7.4777780000000002E-2</v>
      </c>
      <c r="CF165" s="33">
        <v>-3.3217829999999997E-2</v>
      </c>
      <c r="CG165" s="33">
        <v>-4.4933720000000003E-2</v>
      </c>
      <c r="CH165" s="33">
        <v>-4.7086719999999999E-2</v>
      </c>
      <c r="CI165" s="33">
        <v>-5.6066810000000002E-2</v>
      </c>
      <c r="CJ165" s="33">
        <v>-4.4133579999999999E-2</v>
      </c>
      <c r="CK165" s="33">
        <v>-8.731034E-2</v>
      </c>
      <c r="CL165" s="33">
        <v>-3.8941400000000001E-2</v>
      </c>
      <c r="CM165" s="33">
        <v>0.13206343000000001</v>
      </c>
      <c r="CN165" s="33">
        <v>0.17445867000000001</v>
      </c>
      <c r="CO165" s="33">
        <v>0.19342609999999999</v>
      </c>
      <c r="CP165" s="33">
        <v>0.32020207000000001</v>
      </c>
      <c r="CQ165" s="33">
        <v>0.18831081</v>
      </c>
      <c r="CR165" s="33">
        <v>6.0315760000000003E-2</v>
      </c>
      <c r="CS165" s="33">
        <v>0.16409978</v>
      </c>
      <c r="CT165" s="33">
        <v>0.14069256999999999</v>
      </c>
      <c r="CU165" s="33">
        <v>0.20022288999999999</v>
      </c>
      <c r="CV165" s="33">
        <v>0.12560625</v>
      </c>
      <c r="CW165" s="33">
        <v>0.11019008</v>
      </c>
      <c r="CX165" s="33">
        <v>0.14051006999999999</v>
      </c>
      <c r="CY165" s="33">
        <v>0.11993311</v>
      </c>
      <c r="CZ165" s="33">
        <v>3.9297400000000003E-2</v>
      </c>
      <c r="DA165" s="33">
        <v>-2.4482380000000002E-2</v>
      </c>
      <c r="DB165" s="33">
        <v>-5.955278E-2</v>
      </c>
      <c r="DC165" s="33">
        <v>-5.3066809999999999E-2</v>
      </c>
      <c r="DD165" s="33">
        <v>-8.10606E-3</v>
      </c>
      <c r="DE165" s="33">
        <v>-1.375552E-2</v>
      </c>
      <c r="DF165" s="33">
        <v>-1.271096E-2</v>
      </c>
      <c r="DG165" s="33">
        <v>-2.3563049999999999E-2</v>
      </c>
      <c r="DH165" s="33">
        <v>-8.2885400000000005E-3</v>
      </c>
      <c r="DI165" s="33">
        <v>-4.2419819999999997E-2</v>
      </c>
      <c r="DJ165" s="33">
        <v>1.005006E-2</v>
      </c>
      <c r="DK165" s="33">
        <v>0.17994149000000001</v>
      </c>
      <c r="DL165" s="33">
        <v>0.22163864</v>
      </c>
      <c r="DM165" s="33">
        <v>0.23602377999999999</v>
      </c>
      <c r="DN165" s="33">
        <v>0.36139618000000001</v>
      </c>
      <c r="DO165" s="33">
        <v>0.22836807000000001</v>
      </c>
      <c r="DP165" s="33">
        <v>9.620795E-2</v>
      </c>
      <c r="DQ165" s="33">
        <v>0.20731367000000001</v>
      </c>
      <c r="DR165" s="33">
        <v>0.17519404</v>
      </c>
      <c r="DS165" s="33">
        <v>0.23406275000000001</v>
      </c>
      <c r="DT165" s="33">
        <v>0.15750774000000001</v>
      </c>
      <c r="DU165" s="33">
        <v>0.14469555000000001</v>
      </c>
      <c r="DV165" s="33">
        <v>0.17115169</v>
      </c>
      <c r="DW165" s="33">
        <v>0.14819117000000001</v>
      </c>
      <c r="DX165" s="33">
        <v>6.8962659999999995E-2</v>
      </c>
      <c r="DY165" s="33">
        <v>5.4099899999999999E-3</v>
      </c>
      <c r="DZ165" s="33">
        <v>-3.0765669999999998E-2</v>
      </c>
      <c r="EA165" s="33">
        <v>-2.1719619999999999E-2</v>
      </c>
      <c r="EB165" s="33">
        <v>2.815136E-2</v>
      </c>
      <c r="EC165" s="33">
        <v>3.1260839999999998E-2</v>
      </c>
      <c r="ED165" s="33">
        <v>3.6922169999999997E-2</v>
      </c>
      <c r="EE165" s="33">
        <v>2.3367229999999999E-2</v>
      </c>
      <c r="EF165" s="33">
        <v>4.3465990000000003E-2</v>
      </c>
      <c r="EG165" s="33">
        <v>2.2394959999999998E-2</v>
      </c>
      <c r="EH165" s="33">
        <v>8.0785960000000004E-2</v>
      </c>
      <c r="EI165" s="33">
        <v>0.24906982</v>
      </c>
      <c r="EJ165" s="33">
        <v>0.28975900999999998</v>
      </c>
      <c r="EK165" s="33">
        <v>0.29752805999999998</v>
      </c>
      <c r="EL165" s="33">
        <v>0.42087394</v>
      </c>
      <c r="EM165" s="33">
        <v>0.28620437999999998</v>
      </c>
      <c r="EN165" s="33">
        <v>0.14803057</v>
      </c>
      <c r="EO165" s="33">
        <v>0.26970767000000001</v>
      </c>
      <c r="EP165" s="33">
        <v>0.22500867999999999</v>
      </c>
      <c r="EQ165" s="33">
        <v>0.28292213999999999</v>
      </c>
      <c r="ER165" s="33">
        <v>0.20356842999999999</v>
      </c>
      <c r="ES165" s="33">
        <v>91.994828999999996</v>
      </c>
      <c r="ET165" s="33">
        <v>90.994168999999999</v>
      </c>
      <c r="EU165" s="33">
        <v>88.994197</v>
      </c>
      <c r="EV165" s="33">
        <v>85.994265999999996</v>
      </c>
      <c r="EW165" s="33">
        <v>82.996105</v>
      </c>
      <c r="EX165" s="33">
        <v>81.996335999999999</v>
      </c>
      <c r="EY165" s="33">
        <v>82.998244</v>
      </c>
      <c r="EZ165" s="33">
        <v>85.999916999999996</v>
      </c>
      <c r="FA165" s="33">
        <v>89.000219999999999</v>
      </c>
      <c r="FB165" s="33">
        <v>93.000193999999993</v>
      </c>
      <c r="FC165" s="33">
        <v>97.000091999999995</v>
      </c>
      <c r="FD165" s="33">
        <v>100.99944000000001</v>
      </c>
      <c r="FE165" s="33">
        <v>104.99884</v>
      </c>
      <c r="FF165" s="33">
        <v>105.99917000000001</v>
      </c>
      <c r="FG165" s="33">
        <v>107.99831</v>
      </c>
      <c r="FH165" s="33">
        <v>108.9982</v>
      </c>
      <c r="FI165" s="33">
        <v>108.99794</v>
      </c>
      <c r="FJ165" s="33">
        <v>108.99772</v>
      </c>
      <c r="FK165" s="33">
        <v>106.99754</v>
      </c>
      <c r="FL165" s="33">
        <v>105.99605</v>
      </c>
      <c r="FM165" s="33">
        <v>101.99603</v>
      </c>
      <c r="FN165" s="33">
        <v>98.996339000000006</v>
      </c>
      <c r="FO165" s="33">
        <v>94.997197</v>
      </c>
      <c r="FP165" s="33">
        <v>91.997128000000004</v>
      </c>
      <c r="FQ165" s="33">
        <v>0.71683010000000003</v>
      </c>
      <c r="FR165" s="82">
        <v>7.8785599999999997E-2</v>
      </c>
      <c r="FS165">
        <v>1</v>
      </c>
    </row>
    <row r="166" spans="1:175" x14ac:dyDescent="0.2">
      <c r="A166" s="18" t="s">
        <v>0</v>
      </c>
      <c r="B166" s="27" t="s">
        <v>189</v>
      </c>
      <c r="C166" s="27">
        <v>42909</v>
      </c>
      <c r="D166" s="33">
        <v>20837</v>
      </c>
      <c r="E166" s="33">
        <v>6.6462529000000004</v>
      </c>
      <c r="F166" s="33">
        <v>6.3496809000000001</v>
      </c>
      <c r="G166" s="33">
        <v>6.0990133999999996</v>
      </c>
      <c r="H166" s="33">
        <v>6.0698797000000004</v>
      </c>
      <c r="I166" s="33">
        <v>6.2258243999999996</v>
      </c>
      <c r="J166" s="33">
        <v>6.7091295999999998</v>
      </c>
      <c r="K166" s="33">
        <v>7.3907869000000002</v>
      </c>
      <c r="L166" s="33">
        <v>8.2564531999999993</v>
      </c>
      <c r="M166" s="33">
        <v>9.2461567000000002</v>
      </c>
      <c r="N166" s="33">
        <v>10.014822000000001</v>
      </c>
      <c r="O166" s="33">
        <v>10.655345000000001</v>
      </c>
      <c r="P166" s="33">
        <v>11.040571999999999</v>
      </c>
      <c r="Q166" s="33">
        <v>11.182145999999999</v>
      </c>
      <c r="R166" s="33">
        <v>11.432349</v>
      </c>
      <c r="S166" s="33">
        <v>11.465745999999999</v>
      </c>
      <c r="T166" s="33">
        <v>11.222416000000001</v>
      </c>
      <c r="U166" s="33">
        <v>10.756821</v>
      </c>
      <c r="V166" s="33">
        <v>9.9190387999999992</v>
      </c>
      <c r="W166" s="33">
        <v>9.3442077999999995</v>
      </c>
      <c r="X166" s="33">
        <v>8.9593562999999996</v>
      </c>
      <c r="Y166" s="33">
        <v>8.79054</v>
      </c>
      <c r="Z166" s="33">
        <v>8.2117825999999994</v>
      </c>
      <c r="AA166" s="33">
        <v>7.5084258000000004</v>
      </c>
      <c r="AB166" s="33">
        <v>6.8803083999999997</v>
      </c>
      <c r="AC166" s="33">
        <v>-6.2694500000000002E-3</v>
      </c>
      <c r="AD166" s="33">
        <v>1.2051640000000001E-2</v>
      </c>
      <c r="AE166" s="33">
        <v>-5.2008800000000001E-2</v>
      </c>
      <c r="AF166" s="33">
        <v>-2.8361109999999998E-2</v>
      </c>
      <c r="AG166" s="33">
        <v>-9.5741870000000007E-2</v>
      </c>
      <c r="AH166" s="33">
        <v>-6.7394850000000006E-2</v>
      </c>
      <c r="AI166" s="33">
        <v>3.984708E-2</v>
      </c>
      <c r="AJ166" s="33">
        <v>-2.1328860000000002E-2</v>
      </c>
      <c r="AK166" s="33">
        <v>-0.1025384</v>
      </c>
      <c r="AL166" s="33">
        <v>-0.20350736999999999</v>
      </c>
      <c r="AM166" s="33">
        <v>-0.20976322</v>
      </c>
      <c r="AN166" s="33">
        <v>-0.18227814000000001</v>
      </c>
      <c r="AO166" s="33">
        <v>-0.1115461</v>
      </c>
      <c r="AP166" s="33">
        <v>-7.7559799999999998E-2</v>
      </c>
      <c r="AQ166" s="33">
        <v>1.7517149999999999E-2</v>
      </c>
      <c r="AR166" s="33">
        <v>-6.9845699999999997E-2</v>
      </c>
      <c r="AS166" s="33">
        <v>-0.13148467</v>
      </c>
      <c r="AT166" s="33">
        <v>-3.9549479999999998E-2</v>
      </c>
      <c r="AU166" s="33">
        <v>3.9147750000000002E-2</v>
      </c>
      <c r="AV166" s="33">
        <v>8.079385E-2</v>
      </c>
      <c r="AW166" s="33">
        <v>7.0372039999999997E-2</v>
      </c>
      <c r="AX166" s="33">
        <v>-3.3967829999999997E-2</v>
      </c>
      <c r="AY166" s="33">
        <v>-1.172553E-2</v>
      </c>
      <c r="AZ166" s="33">
        <v>1.4905140000000001E-2</v>
      </c>
      <c r="BA166" s="33">
        <v>2.24934E-2</v>
      </c>
      <c r="BB166" s="33">
        <v>4.020663E-2</v>
      </c>
      <c r="BC166" s="33">
        <v>-2.4742500000000001E-2</v>
      </c>
      <c r="BD166" s="33">
        <v>-9.7471999999999999E-4</v>
      </c>
      <c r="BE166" s="33">
        <v>-6.8923419999999999E-2</v>
      </c>
      <c r="BF166" s="33">
        <v>-3.953218E-2</v>
      </c>
      <c r="BG166" s="33">
        <v>6.8712990000000002E-2</v>
      </c>
      <c r="BH166" s="33">
        <v>1.2261569999999999E-2</v>
      </c>
      <c r="BI166" s="33">
        <v>-6.2001849999999997E-2</v>
      </c>
      <c r="BJ166" s="33">
        <v>-0.16242878999999999</v>
      </c>
      <c r="BK166" s="33">
        <v>-0.16344428</v>
      </c>
      <c r="BL166" s="33">
        <v>-0.12997537000000001</v>
      </c>
      <c r="BM166" s="33">
        <v>-6.0109139999999998E-2</v>
      </c>
      <c r="BN166" s="33">
        <v>-2.4331680000000001E-2</v>
      </c>
      <c r="BO166" s="33">
        <v>7.4480939999999995E-2</v>
      </c>
      <c r="BP166" s="33">
        <v>-9.6530899999999996E-3</v>
      </c>
      <c r="BQ166" s="33">
        <v>-6.6334379999999998E-2</v>
      </c>
      <c r="BR166" s="33">
        <v>2.1656789999999999E-2</v>
      </c>
      <c r="BS166" s="33">
        <v>9.7585710000000006E-2</v>
      </c>
      <c r="BT166" s="33">
        <v>0.13421132999999999</v>
      </c>
      <c r="BU166" s="33">
        <v>0.12500932000000001</v>
      </c>
      <c r="BV166" s="33">
        <v>2.2477790000000001E-2</v>
      </c>
      <c r="BW166" s="33">
        <v>4.3871519999999997E-2</v>
      </c>
      <c r="BX166" s="33">
        <v>7.1346489999999999E-2</v>
      </c>
      <c r="BY166" s="33">
        <v>4.2414460000000001E-2</v>
      </c>
      <c r="BZ166" s="33">
        <v>5.970669E-2</v>
      </c>
      <c r="CA166" s="33">
        <v>-5.8579399999999998E-3</v>
      </c>
      <c r="CB166" s="33">
        <v>1.799301E-2</v>
      </c>
      <c r="CC166" s="33">
        <v>-5.0349039999999998E-2</v>
      </c>
      <c r="CD166" s="33">
        <v>-2.0234579999999999E-2</v>
      </c>
      <c r="CE166" s="33">
        <v>8.8705430000000002E-2</v>
      </c>
      <c r="CF166" s="33">
        <v>3.5526189999999999E-2</v>
      </c>
      <c r="CG166" s="33">
        <v>-3.3926350000000001E-2</v>
      </c>
      <c r="CH166" s="33">
        <v>-0.13397788999999999</v>
      </c>
      <c r="CI166" s="33">
        <v>-0.13136392</v>
      </c>
      <c r="CJ166" s="33">
        <v>-9.3750630000000001E-2</v>
      </c>
      <c r="CK166" s="33">
        <v>-2.448405E-2</v>
      </c>
      <c r="CL166" s="33">
        <v>1.253396E-2</v>
      </c>
      <c r="CM166" s="33">
        <v>0.11393389</v>
      </c>
      <c r="CN166" s="33">
        <v>3.2036120000000001E-2</v>
      </c>
      <c r="CO166" s="33">
        <v>-2.1211480000000001E-2</v>
      </c>
      <c r="CP166" s="33">
        <v>6.4048069999999999E-2</v>
      </c>
      <c r="CQ166" s="33">
        <v>0.13805967</v>
      </c>
      <c r="CR166" s="33">
        <v>0.1712081</v>
      </c>
      <c r="CS166" s="33">
        <v>0.16285093</v>
      </c>
      <c r="CT166" s="33">
        <v>6.1571849999999997E-2</v>
      </c>
      <c r="CU166" s="33">
        <v>8.2377870000000006E-2</v>
      </c>
      <c r="CV166" s="33">
        <v>0.11043759</v>
      </c>
      <c r="CW166" s="33">
        <v>6.233553E-2</v>
      </c>
      <c r="CX166" s="33">
        <v>7.9206750000000006E-2</v>
      </c>
      <c r="CY166" s="33">
        <v>1.3026619999999999E-2</v>
      </c>
      <c r="CZ166" s="33">
        <v>3.6960739999999999E-2</v>
      </c>
      <c r="DA166" s="33">
        <v>-3.1774660000000003E-2</v>
      </c>
      <c r="DB166" s="33">
        <v>-9.3698000000000002E-4</v>
      </c>
      <c r="DC166" s="33">
        <v>0.10869787</v>
      </c>
      <c r="DD166" s="33">
        <v>5.8790820000000001E-2</v>
      </c>
      <c r="DE166" s="33">
        <v>-5.8508600000000003E-3</v>
      </c>
      <c r="DF166" s="33">
        <v>-0.10552698000000001</v>
      </c>
      <c r="DG166" s="33">
        <v>-9.9283549999999998E-2</v>
      </c>
      <c r="DH166" s="33">
        <v>-5.7525880000000001E-2</v>
      </c>
      <c r="DI166" s="33">
        <v>1.114103E-2</v>
      </c>
      <c r="DJ166" s="33">
        <v>4.939959E-2</v>
      </c>
      <c r="DK166" s="33">
        <v>0.15338684</v>
      </c>
      <c r="DL166" s="33">
        <v>7.372534E-2</v>
      </c>
      <c r="DM166" s="33">
        <v>2.3911419999999999E-2</v>
      </c>
      <c r="DN166" s="33">
        <v>0.10643933999999999</v>
      </c>
      <c r="DO166" s="33">
        <v>0.17853363</v>
      </c>
      <c r="DP166" s="33">
        <v>0.20820488000000001</v>
      </c>
      <c r="DQ166" s="33">
        <v>0.20069254</v>
      </c>
      <c r="DR166" s="33">
        <v>0.10066591</v>
      </c>
      <c r="DS166" s="33">
        <v>0.12088421000000001</v>
      </c>
      <c r="DT166" s="33">
        <v>0.14952869999999999</v>
      </c>
      <c r="DU166" s="33">
        <v>9.1098380000000007E-2</v>
      </c>
      <c r="DV166" s="33">
        <v>0.10736175000000001</v>
      </c>
      <c r="DW166" s="33">
        <v>4.0292920000000003E-2</v>
      </c>
      <c r="DX166" s="33">
        <v>6.4347119999999994E-2</v>
      </c>
      <c r="DY166" s="33">
        <v>-4.9562E-3</v>
      </c>
      <c r="DZ166" s="33">
        <v>2.6925689999999999E-2</v>
      </c>
      <c r="EA166" s="33">
        <v>0.13756378</v>
      </c>
      <c r="EB166" s="33">
        <v>9.2381249999999998E-2</v>
      </c>
      <c r="EC166" s="33">
        <v>3.46857E-2</v>
      </c>
      <c r="ED166" s="33">
        <v>-6.4448400000000003E-2</v>
      </c>
      <c r="EE166" s="33">
        <v>-5.2964610000000002E-2</v>
      </c>
      <c r="EF166" s="33">
        <v>-5.2231100000000004E-3</v>
      </c>
      <c r="EG166" s="33">
        <v>6.257799E-2</v>
      </c>
      <c r="EH166" s="33">
        <v>0.10262771</v>
      </c>
      <c r="EI166" s="33">
        <v>0.21035064000000001</v>
      </c>
      <c r="EJ166" s="33">
        <v>0.13391795000000001</v>
      </c>
      <c r="EK166" s="33">
        <v>8.9061719999999997E-2</v>
      </c>
      <c r="EL166" s="33">
        <v>0.16764562</v>
      </c>
      <c r="EM166" s="33">
        <v>0.23697159000000001</v>
      </c>
      <c r="EN166" s="33">
        <v>0.26162235</v>
      </c>
      <c r="EO166" s="33">
        <v>0.25532981999999999</v>
      </c>
      <c r="EP166" s="33">
        <v>0.15711153</v>
      </c>
      <c r="EQ166" s="33">
        <v>0.17648126</v>
      </c>
      <c r="ER166" s="33">
        <v>0.20597004999999999</v>
      </c>
      <c r="ES166" s="33">
        <v>89.995583999999994</v>
      </c>
      <c r="ET166" s="33">
        <v>87.994552999999996</v>
      </c>
      <c r="EU166" s="33">
        <v>85.994952999999995</v>
      </c>
      <c r="EV166" s="33">
        <v>83.995368999999997</v>
      </c>
      <c r="EW166" s="33">
        <v>82.996633000000003</v>
      </c>
      <c r="EX166" s="33">
        <v>78.998019999999997</v>
      </c>
      <c r="EY166" s="33">
        <v>78.998234999999994</v>
      </c>
      <c r="EZ166" s="33">
        <v>83.000831000000005</v>
      </c>
      <c r="FA166" s="33">
        <v>87.000770000000003</v>
      </c>
      <c r="FB166" s="33">
        <v>91.000642999999997</v>
      </c>
      <c r="FC166" s="33">
        <v>94.000342000000003</v>
      </c>
      <c r="FD166" s="33">
        <v>97.000446999999994</v>
      </c>
      <c r="FE166" s="33">
        <v>100.99975999999999</v>
      </c>
      <c r="FF166" s="33">
        <v>102.99944000000001</v>
      </c>
      <c r="FG166" s="33">
        <v>104.99842</v>
      </c>
      <c r="FH166" s="33">
        <v>106.99782999999999</v>
      </c>
      <c r="FI166" s="33">
        <v>106.99764999999999</v>
      </c>
      <c r="FJ166" s="33">
        <v>105.99731</v>
      </c>
      <c r="FK166" s="33">
        <v>104.99663</v>
      </c>
      <c r="FL166" s="33">
        <v>100.99672</v>
      </c>
      <c r="FM166" s="33">
        <v>97.995648000000003</v>
      </c>
      <c r="FN166" s="33">
        <v>94.995153999999999</v>
      </c>
      <c r="FO166" s="33">
        <v>91.995908999999997</v>
      </c>
      <c r="FP166" s="33">
        <v>86.997230999999999</v>
      </c>
      <c r="FQ166" s="33">
        <v>0.74637549999999997</v>
      </c>
      <c r="FR166" s="82">
        <v>7.0961999999999997E-2</v>
      </c>
      <c r="FS166">
        <v>1</v>
      </c>
    </row>
    <row r="167" spans="1:175" x14ac:dyDescent="0.2">
      <c r="A167" s="18" t="s">
        <v>0</v>
      </c>
      <c r="B167" s="27" t="s">
        <v>189</v>
      </c>
      <c r="C167" s="27">
        <v>42943</v>
      </c>
      <c r="D167" s="33">
        <v>20671</v>
      </c>
      <c r="E167" s="33">
        <v>6.1716306000000003</v>
      </c>
      <c r="F167" s="33">
        <v>5.8826812000000004</v>
      </c>
      <c r="G167" s="33">
        <v>5.6855741000000002</v>
      </c>
      <c r="H167" s="33">
        <v>5.6035681999999998</v>
      </c>
      <c r="I167" s="33">
        <v>5.7704718000000002</v>
      </c>
      <c r="J167" s="33">
        <v>6.2206190000000001</v>
      </c>
      <c r="K167" s="33">
        <v>6.7628418000000003</v>
      </c>
      <c r="L167" s="33">
        <v>7.6491804999999999</v>
      </c>
      <c r="M167" s="33">
        <v>8.6605222000000008</v>
      </c>
      <c r="N167" s="33">
        <v>9.4442529000000004</v>
      </c>
      <c r="O167" s="33">
        <v>10.07804</v>
      </c>
      <c r="P167" s="33">
        <v>10.455565999999999</v>
      </c>
      <c r="Q167" s="33">
        <v>10.59722</v>
      </c>
      <c r="R167" s="33">
        <v>10.888056000000001</v>
      </c>
      <c r="S167" s="33">
        <v>11.001277999999999</v>
      </c>
      <c r="T167" s="33">
        <v>10.874725</v>
      </c>
      <c r="U167" s="33">
        <v>10.427497000000001</v>
      </c>
      <c r="V167" s="33">
        <v>9.4875249999999998</v>
      </c>
      <c r="W167" s="33">
        <v>8.8862137000000008</v>
      </c>
      <c r="X167" s="33">
        <v>8.4853321000000008</v>
      </c>
      <c r="Y167" s="33">
        <v>8.3395942999999999</v>
      </c>
      <c r="Z167" s="33">
        <v>7.7912596000000001</v>
      </c>
      <c r="AA167" s="33">
        <v>7.1105005999999999</v>
      </c>
      <c r="AB167" s="33">
        <v>6.5590773999999996</v>
      </c>
      <c r="AC167" s="33">
        <v>-5.2881079999999997E-2</v>
      </c>
      <c r="AD167" s="33">
        <v>-0.14490231000000001</v>
      </c>
      <c r="AE167" s="33">
        <v>-0.16552417</v>
      </c>
      <c r="AF167" s="33">
        <v>-0.16725641999999999</v>
      </c>
      <c r="AG167" s="33">
        <v>-0.13014855</v>
      </c>
      <c r="AH167" s="33">
        <v>-0.10902043</v>
      </c>
      <c r="AI167" s="33">
        <v>4.6872959999999998E-2</v>
      </c>
      <c r="AJ167" s="33">
        <v>8.8162160000000003E-2</v>
      </c>
      <c r="AK167" s="33">
        <v>8.0509949999999997E-2</v>
      </c>
      <c r="AL167" s="33">
        <v>-2.6394230000000001E-2</v>
      </c>
      <c r="AM167" s="33">
        <v>-4.2988310000000002E-2</v>
      </c>
      <c r="AN167" s="33">
        <v>-0.11305371</v>
      </c>
      <c r="AO167" s="33">
        <v>-5.2919529999999999E-2</v>
      </c>
      <c r="AP167" s="33">
        <v>-8.1014149999999993E-2</v>
      </c>
      <c r="AQ167" s="33">
        <v>2.6992459999999999E-2</v>
      </c>
      <c r="AR167" s="33">
        <v>1.8965630000000001E-2</v>
      </c>
      <c r="AS167" s="33">
        <v>-2.2478899999999998E-3</v>
      </c>
      <c r="AT167" s="33">
        <v>4.0078799999999998E-2</v>
      </c>
      <c r="AU167" s="33">
        <v>3.2842200000000002E-2</v>
      </c>
      <c r="AV167" s="33">
        <v>-5.0153799999999998E-3</v>
      </c>
      <c r="AW167" s="33">
        <v>-4.9092110000000001E-2</v>
      </c>
      <c r="AX167" s="33">
        <v>1.9493429999999999E-2</v>
      </c>
      <c r="AY167" s="33">
        <v>7.9478099999999996E-2</v>
      </c>
      <c r="AZ167" s="33">
        <v>9.8142300000000002E-2</v>
      </c>
      <c r="BA167" s="33">
        <v>-2.5874290000000001E-2</v>
      </c>
      <c r="BB167" s="33">
        <v>-0.11297507</v>
      </c>
      <c r="BC167" s="33">
        <v>-0.13399089</v>
      </c>
      <c r="BD167" s="33">
        <v>-0.13191683000000001</v>
      </c>
      <c r="BE167" s="33">
        <v>-0.10125549</v>
      </c>
      <c r="BF167" s="33">
        <v>-8.6501900000000007E-2</v>
      </c>
      <c r="BG167" s="33">
        <v>8.145318E-2</v>
      </c>
      <c r="BH167" s="33">
        <v>0.12704133000000001</v>
      </c>
      <c r="BI167" s="33">
        <v>0.13136872999999999</v>
      </c>
      <c r="BJ167" s="33">
        <v>1.508173E-2</v>
      </c>
      <c r="BK167" s="33">
        <v>-1.0014799999999999E-3</v>
      </c>
      <c r="BL167" s="33">
        <v>-6.7235050000000005E-2</v>
      </c>
      <c r="BM167" s="33">
        <v>-3.7416400000000001E-3</v>
      </c>
      <c r="BN167" s="33">
        <v>-3.062927E-2</v>
      </c>
      <c r="BO167" s="33">
        <v>7.9398860000000002E-2</v>
      </c>
      <c r="BP167" s="33">
        <v>7.1287909999999996E-2</v>
      </c>
      <c r="BQ167" s="33">
        <v>4.9341250000000003E-2</v>
      </c>
      <c r="BR167" s="33">
        <v>9.2600310000000005E-2</v>
      </c>
      <c r="BS167" s="33">
        <v>8.1502229999999995E-2</v>
      </c>
      <c r="BT167" s="33">
        <v>4.0577780000000001E-2</v>
      </c>
      <c r="BU167" s="33">
        <v>-9.1206999999999996E-4</v>
      </c>
      <c r="BV167" s="33">
        <v>6.7043500000000006E-2</v>
      </c>
      <c r="BW167" s="33">
        <v>0.12498353</v>
      </c>
      <c r="BX167" s="33">
        <v>0.14406906</v>
      </c>
      <c r="BY167" s="33">
        <v>-7.1694699999999998E-3</v>
      </c>
      <c r="BZ167" s="33">
        <v>-9.0862360000000003E-2</v>
      </c>
      <c r="CA167" s="33">
        <v>-0.11215103999999999</v>
      </c>
      <c r="CB167" s="33">
        <v>-0.10744073</v>
      </c>
      <c r="CC167" s="33">
        <v>-8.1244239999999995E-2</v>
      </c>
      <c r="CD167" s="33">
        <v>-7.0905640000000006E-2</v>
      </c>
      <c r="CE167" s="33">
        <v>0.10540333</v>
      </c>
      <c r="CF167" s="33">
        <v>0.15396893</v>
      </c>
      <c r="CG167" s="33">
        <v>0.16659336</v>
      </c>
      <c r="CH167" s="33">
        <v>4.3807850000000002E-2</v>
      </c>
      <c r="CI167" s="33">
        <v>2.8078470000000001E-2</v>
      </c>
      <c r="CJ167" s="33">
        <v>-3.550118E-2</v>
      </c>
      <c r="CK167" s="33">
        <v>3.031882E-2</v>
      </c>
      <c r="CL167" s="33">
        <v>4.2671499999999999E-3</v>
      </c>
      <c r="CM167" s="33">
        <v>0.11569537000000001</v>
      </c>
      <c r="CN167" s="33">
        <v>0.10752615</v>
      </c>
      <c r="CO167" s="33">
        <v>8.5071740000000007E-2</v>
      </c>
      <c r="CP167" s="33">
        <v>0.12897655</v>
      </c>
      <c r="CQ167" s="33">
        <v>0.11520402</v>
      </c>
      <c r="CR167" s="33">
        <v>7.2155469999999999E-2</v>
      </c>
      <c r="CS167" s="33">
        <v>3.2457279999999998E-2</v>
      </c>
      <c r="CT167" s="33">
        <v>9.9976529999999994E-2</v>
      </c>
      <c r="CU167" s="33">
        <v>0.15650045000000001</v>
      </c>
      <c r="CV167" s="33">
        <v>0.17587779000000001</v>
      </c>
      <c r="CW167" s="33">
        <v>1.153535E-2</v>
      </c>
      <c r="CX167" s="33">
        <v>-6.8749640000000001E-2</v>
      </c>
      <c r="CY167" s="33">
        <v>-9.0311180000000005E-2</v>
      </c>
      <c r="CZ167" s="33">
        <v>-8.2964640000000006E-2</v>
      </c>
      <c r="DA167" s="33">
        <v>-6.1232990000000001E-2</v>
      </c>
      <c r="DB167" s="33">
        <v>-5.5309379999999998E-2</v>
      </c>
      <c r="DC167" s="33">
        <v>0.12935347999999999</v>
      </c>
      <c r="DD167" s="33">
        <v>0.18089652000000001</v>
      </c>
      <c r="DE167" s="33">
        <v>0.201818</v>
      </c>
      <c r="DF167" s="33">
        <v>7.2533979999999998E-2</v>
      </c>
      <c r="DG167" s="33">
        <v>5.7158420000000001E-2</v>
      </c>
      <c r="DH167" s="33">
        <v>-3.7673099999999998E-3</v>
      </c>
      <c r="DI167" s="33">
        <v>6.4379279999999997E-2</v>
      </c>
      <c r="DJ167" s="33">
        <v>3.916356E-2</v>
      </c>
      <c r="DK167" s="33">
        <v>0.15199188</v>
      </c>
      <c r="DL167" s="33">
        <v>0.14376439999999999</v>
      </c>
      <c r="DM167" s="33">
        <v>0.12080222</v>
      </c>
      <c r="DN167" s="33">
        <v>0.16535279</v>
      </c>
      <c r="DO167" s="33">
        <v>0.14890581999999999</v>
      </c>
      <c r="DP167" s="33">
        <v>0.10373315</v>
      </c>
      <c r="DQ167" s="33">
        <v>6.5826620000000002E-2</v>
      </c>
      <c r="DR167" s="33">
        <v>0.13290957</v>
      </c>
      <c r="DS167" s="33">
        <v>0.18801736999999999</v>
      </c>
      <c r="DT167" s="33">
        <v>0.20768652000000001</v>
      </c>
      <c r="DU167" s="33">
        <v>3.8542140000000003E-2</v>
      </c>
      <c r="DV167" s="33">
        <v>-3.6822399999999998E-2</v>
      </c>
      <c r="DW167" s="33">
        <v>-5.8777900000000001E-2</v>
      </c>
      <c r="DX167" s="33">
        <v>-4.762504E-2</v>
      </c>
      <c r="DY167" s="33">
        <v>-3.2339930000000003E-2</v>
      </c>
      <c r="DZ167" s="33">
        <v>-3.2790850000000003E-2</v>
      </c>
      <c r="EA167" s="33">
        <v>0.16393369999999999</v>
      </c>
      <c r="EB167" s="33">
        <v>0.21977569</v>
      </c>
      <c r="EC167" s="33">
        <v>0.25267677999999999</v>
      </c>
      <c r="ED167" s="33">
        <v>0.11400994</v>
      </c>
      <c r="EE167" s="33">
        <v>9.9145250000000004E-2</v>
      </c>
      <c r="EF167" s="33">
        <v>4.2051360000000003E-2</v>
      </c>
      <c r="EG167" s="33">
        <v>0.11355717</v>
      </c>
      <c r="EH167" s="33">
        <v>8.9548440000000007E-2</v>
      </c>
      <c r="EI167" s="33">
        <v>0.20439827999999999</v>
      </c>
      <c r="EJ167" s="33">
        <v>0.19608668000000001</v>
      </c>
      <c r="EK167" s="33">
        <v>0.17239136999999999</v>
      </c>
      <c r="EL167" s="33">
        <v>0.21787429999999999</v>
      </c>
      <c r="EM167" s="33">
        <v>0.19756584999999999</v>
      </c>
      <c r="EN167" s="33">
        <v>0.14932630999999999</v>
      </c>
      <c r="EO167" s="33">
        <v>0.11400666</v>
      </c>
      <c r="EP167" s="33">
        <v>0.18045964</v>
      </c>
      <c r="EQ167" s="33">
        <v>0.2335228</v>
      </c>
      <c r="ER167" s="33">
        <v>0.25361327</v>
      </c>
      <c r="ES167" s="33">
        <v>82.998347999999993</v>
      </c>
      <c r="ET167" s="33">
        <v>80.998523000000006</v>
      </c>
      <c r="EU167" s="33">
        <v>79.998479000000003</v>
      </c>
      <c r="EV167" s="33">
        <v>77.998000000000005</v>
      </c>
      <c r="EW167" s="33">
        <v>77.998632000000001</v>
      </c>
      <c r="EX167" s="33">
        <v>76.999003000000002</v>
      </c>
      <c r="EY167" s="33">
        <v>76.998930999999999</v>
      </c>
      <c r="EZ167" s="33">
        <v>79.000020000000006</v>
      </c>
      <c r="FA167" s="33">
        <v>83.000119999999995</v>
      </c>
      <c r="FB167" s="33">
        <v>86.999955999999997</v>
      </c>
      <c r="FC167" s="33">
        <v>90.999705000000006</v>
      </c>
      <c r="FD167" s="33">
        <v>93.999651999999998</v>
      </c>
      <c r="FE167" s="33">
        <v>95.999864000000002</v>
      </c>
      <c r="FF167" s="33">
        <v>98.999314999999996</v>
      </c>
      <c r="FG167" s="33">
        <v>100.99884</v>
      </c>
      <c r="FH167" s="33">
        <v>102.9987</v>
      </c>
      <c r="FI167" s="33">
        <v>102.99885</v>
      </c>
      <c r="FJ167" s="33">
        <v>101.99858</v>
      </c>
      <c r="FK167" s="33">
        <v>100.99805000000001</v>
      </c>
      <c r="FL167" s="33">
        <v>98.997619</v>
      </c>
      <c r="FM167" s="33">
        <v>95.997112999999999</v>
      </c>
      <c r="FN167" s="33">
        <v>93.997040999999996</v>
      </c>
      <c r="FO167" s="33">
        <v>91.996780999999999</v>
      </c>
      <c r="FP167" s="33">
        <v>86.997803000000005</v>
      </c>
      <c r="FQ167" s="33">
        <v>0.69544709999999998</v>
      </c>
      <c r="FR167" s="82">
        <v>6.3827400000000006E-2</v>
      </c>
      <c r="FS167">
        <v>1</v>
      </c>
    </row>
    <row r="168" spans="1:175" x14ac:dyDescent="0.2">
      <c r="A168" s="18" t="s">
        <v>0</v>
      </c>
      <c r="B168" s="27" t="s">
        <v>189</v>
      </c>
      <c r="C168" s="27">
        <v>42947</v>
      </c>
      <c r="D168" s="33">
        <v>20651</v>
      </c>
      <c r="E168" s="33">
        <v>5.7757978000000003</v>
      </c>
      <c r="F168" s="33">
        <v>5.4593596</v>
      </c>
      <c r="G168" s="33">
        <v>5.2737211999999998</v>
      </c>
      <c r="H168" s="33">
        <v>5.2218761999999996</v>
      </c>
      <c r="I168" s="33">
        <v>5.4118355999999999</v>
      </c>
      <c r="J168" s="33">
        <v>5.9289398999999996</v>
      </c>
      <c r="K168" s="33">
        <v>6.5197136000000002</v>
      </c>
      <c r="L168" s="33">
        <v>7.4524347000000004</v>
      </c>
      <c r="M168" s="33">
        <v>8.5339141000000005</v>
      </c>
      <c r="N168" s="33">
        <v>9.3226317999999999</v>
      </c>
      <c r="O168" s="33">
        <v>10.061603</v>
      </c>
      <c r="P168" s="33">
        <v>10.460858</v>
      </c>
      <c r="Q168" s="33">
        <v>10.553141999999999</v>
      </c>
      <c r="R168" s="33">
        <v>10.823555000000001</v>
      </c>
      <c r="S168" s="33">
        <v>10.934774000000001</v>
      </c>
      <c r="T168" s="33">
        <v>10.841224</v>
      </c>
      <c r="U168" s="33">
        <v>10.424576</v>
      </c>
      <c r="V168" s="33">
        <v>9.5592161999999998</v>
      </c>
      <c r="W168" s="33">
        <v>8.8361389999999993</v>
      </c>
      <c r="X168" s="33">
        <v>8.4061012999999996</v>
      </c>
      <c r="Y168" s="33">
        <v>8.2149345999999994</v>
      </c>
      <c r="Z168" s="33">
        <v>7.6432278</v>
      </c>
      <c r="AA168" s="33">
        <v>6.911035</v>
      </c>
      <c r="AB168" s="33">
        <v>6.3247897999999996</v>
      </c>
      <c r="AC168" s="33">
        <v>5.298692E-2</v>
      </c>
      <c r="AD168" s="33">
        <v>-5.9563249999999998E-2</v>
      </c>
      <c r="AE168" s="33">
        <v>-8.1667409999999996E-2</v>
      </c>
      <c r="AF168" s="33">
        <v>-9.4235620000000006E-2</v>
      </c>
      <c r="AG168" s="33">
        <v>-7.4469820000000006E-2</v>
      </c>
      <c r="AH168" s="33">
        <v>-8.1304420000000002E-2</v>
      </c>
      <c r="AI168" s="33">
        <v>-5.9788010000000003E-2</v>
      </c>
      <c r="AJ168" s="33">
        <v>-1.4022710000000001E-2</v>
      </c>
      <c r="AK168" s="33">
        <v>-5.2538699999999999E-3</v>
      </c>
      <c r="AL168" s="33">
        <v>-0.17533551</v>
      </c>
      <c r="AM168" s="33">
        <v>-0.16111698999999999</v>
      </c>
      <c r="AN168" s="33">
        <v>-0.19114687</v>
      </c>
      <c r="AO168" s="33">
        <v>-0.26753269000000002</v>
      </c>
      <c r="AP168" s="33">
        <v>-0.26830714999999999</v>
      </c>
      <c r="AQ168" s="33">
        <v>-0.10272094</v>
      </c>
      <c r="AR168" s="33">
        <v>-6.7668270000000003E-2</v>
      </c>
      <c r="AS168" s="33">
        <v>-4.3267159999999999E-2</v>
      </c>
      <c r="AT168" s="33">
        <v>4.6717290000000002E-2</v>
      </c>
      <c r="AU168" s="33">
        <v>8.4091900000000004E-3</v>
      </c>
      <c r="AV168" s="33">
        <v>-1.2212880000000001E-2</v>
      </c>
      <c r="AW168" s="33">
        <v>-0.13876458</v>
      </c>
      <c r="AX168" s="33">
        <v>-0.11481021</v>
      </c>
      <c r="AY168" s="33">
        <v>-0.12152456</v>
      </c>
      <c r="AZ168" s="33">
        <v>-0.13534673999999999</v>
      </c>
      <c r="BA168" s="33">
        <v>8.9031540000000006E-2</v>
      </c>
      <c r="BB168" s="33">
        <v>-2.7043109999999999E-2</v>
      </c>
      <c r="BC168" s="33">
        <v>-4.8587310000000002E-2</v>
      </c>
      <c r="BD168" s="33">
        <v>-6.536111E-2</v>
      </c>
      <c r="BE168" s="33">
        <v>-4.7612050000000003E-2</v>
      </c>
      <c r="BF168" s="33">
        <v>-5.2974920000000002E-2</v>
      </c>
      <c r="BG168" s="33">
        <v>-2.587973E-2</v>
      </c>
      <c r="BH168" s="33">
        <v>2.6400030000000001E-2</v>
      </c>
      <c r="BI168" s="33">
        <v>3.6972119999999997E-2</v>
      </c>
      <c r="BJ168" s="33">
        <v>-0.12745454000000001</v>
      </c>
      <c r="BK168" s="33">
        <v>-0.10746346</v>
      </c>
      <c r="BL168" s="33">
        <v>-0.13248592000000001</v>
      </c>
      <c r="BM168" s="33">
        <v>-0.2083506</v>
      </c>
      <c r="BN168" s="33">
        <v>-0.20609563</v>
      </c>
      <c r="BO168" s="33">
        <v>-3.8251529999999999E-2</v>
      </c>
      <c r="BP168" s="33">
        <v>-3.8532900000000001E-3</v>
      </c>
      <c r="BQ168" s="33">
        <v>1.911995E-2</v>
      </c>
      <c r="BR168" s="33">
        <v>0.10937922</v>
      </c>
      <c r="BS168" s="33">
        <v>6.7904569999999997E-2</v>
      </c>
      <c r="BT168" s="33">
        <v>4.5643410000000002E-2</v>
      </c>
      <c r="BU168" s="33">
        <v>-8.3461220000000003E-2</v>
      </c>
      <c r="BV168" s="33">
        <v>-5.7346599999999998E-2</v>
      </c>
      <c r="BW168" s="33">
        <v>-6.5151799999999996E-2</v>
      </c>
      <c r="BX168" s="33">
        <v>-7.7413930000000006E-2</v>
      </c>
      <c r="BY168" s="33">
        <v>0.11399594</v>
      </c>
      <c r="BZ168" s="33">
        <v>-4.5197600000000003E-3</v>
      </c>
      <c r="CA168" s="33">
        <v>-2.567614E-2</v>
      </c>
      <c r="CB168" s="33">
        <v>-4.5362710000000001E-2</v>
      </c>
      <c r="CC168" s="33">
        <v>-2.9010439999999998E-2</v>
      </c>
      <c r="CD168" s="33">
        <v>-3.3354000000000002E-2</v>
      </c>
      <c r="CE168" s="33">
        <v>-2.3949599999999998E-3</v>
      </c>
      <c r="CF168" s="33">
        <v>5.4396689999999998E-2</v>
      </c>
      <c r="CG168" s="33">
        <v>6.6217709999999999E-2</v>
      </c>
      <c r="CH168" s="33">
        <v>-9.4292319999999999E-2</v>
      </c>
      <c r="CI168" s="33">
        <v>-7.0303190000000002E-2</v>
      </c>
      <c r="CJ168" s="33">
        <v>-9.1857530000000007E-2</v>
      </c>
      <c r="CK168" s="33">
        <v>-0.16736126000000001</v>
      </c>
      <c r="CL168" s="33">
        <v>-0.16300812000000001</v>
      </c>
      <c r="CM168" s="33">
        <v>6.3997899999999998E-3</v>
      </c>
      <c r="CN168" s="33">
        <v>4.0344779999999997E-2</v>
      </c>
      <c r="CO168" s="33">
        <v>6.2329080000000002E-2</v>
      </c>
      <c r="CP168" s="33">
        <v>0.15277868999999999</v>
      </c>
      <c r="CQ168" s="33">
        <v>0.10911089</v>
      </c>
      <c r="CR168" s="33">
        <v>8.5714499999999999E-2</v>
      </c>
      <c r="CS168" s="33">
        <v>-4.515827E-2</v>
      </c>
      <c r="CT168" s="33">
        <v>-1.7547480000000001E-2</v>
      </c>
      <c r="CU168" s="33">
        <v>-2.6108200000000002E-2</v>
      </c>
      <c r="CV168" s="33">
        <v>-3.7289830000000003E-2</v>
      </c>
      <c r="CW168" s="33">
        <v>0.13896032999999999</v>
      </c>
      <c r="CX168" s="33">
        <v>1.800359E-2</v>
      </c>
      <c r="CY168" s="33">
        <v>-2.7649599999999999E-3</v>
      </c>
      <c r="CZ168" s="33">
        <v>-2.5364310000000001E-2</v>
      </c>
      <c r="DA168" s="33">
        <v>-1.0408830000000001E-2</v>
      </c>
      <c r="DB168" s="33">
        <v>-1.373308E-2</v>
      </c>
      <c r="DC168" s="33">
        <v>2.1089810000000001E-2</v>
      </c>
      <c r="DD168" s="33">
        <v>8.2393350000000004E-2</v>
      </c>
      <c r="DE168" s="33">
        <v>9.5463300000000001E-2</v>
      </c>
      <c r="DF168" s="33">
        <v>-6.1130110000000001E-2</v>
      </c>
      <c r="DG168" s="33">
        <v>-3.3142919999999999E-2</v>
      </c>
      <c r="DH168" s="33">
        <v>-5.1229139999999999E-2</v>
      </c>
      <c r="DI168" s="33">
        <v>-0.12637192</v>
      </c>
      <c r="DJ168" s="33">
        <v>-0.11992061</v>
      </c>
      <c r="DK168" s="33">
        <v>5.1051100000000002E-2</v>
      </c>
      <c r="DL168" s="33">
        <v>8.4542839999999994E-2</v>
      </c>
      <c r="DM168" s="33">
        <v>0.1055382</v>
      </c>
      <c r="DN168" s="33">
        <v>0.19617815999999999</v>
      </c>
      <c r="DO168" s="33">
        <v>0.15031721000000001</v>
      </c>
      <c r="DP168" s="33">
        <v>0.12578559</v>
      </c>
      <c r="DQ168" s="33">
        <v>-6.8553299999999998E-3</v>
      </c>
      <c r="DR168" s="33">
        <v>2.2251630000000001E-2</v>
      </c>
      <c r="DS168" s="33">
        <v>1.29354E-2</v>
      </c>
      <c r="DT168" s="33">
        <v>2.8342599999999999E-3</v>
      </c>
      <c r="DU168" s="33">
        <v>0.17500494999999999</v>
      </c>
      <c r="DV168" s="33">
        <v>5.0523720000000001E-2</v>
      </c>
      <c r="DW168" s="33">
        <v>3.0315129999999999E-2</v>
      </c>
      <c r="DX168" s="33">
        <v>3.5102000000000002E-3</v>
      </c>
      <c r="DY168" s="33">
        <v>1.644895E-2</v>
      </c>
      <c r="DZ168" s="33">
        <v>1.4596410000000001E-2</v>
      </c>
      <c r="EA168" s="33">
        <v>5.4998089999999999E-2</v>
      </c>
      <c r="EB168" s="33">
        <v>0.12281609</v>
      </c>
      <c r="EC168" s="33">
        <v>0.13768929999999999</v>
      </c>
      <c r="ED168" s="33">
        <v>-1.324913E-2</v>
      </c>
      <c r="EE168" s="33">
        <v>2.0510609999999999E-2</v>
      </c>
      <c r="EF168" s="33">
        <v>7.4317999999999997E-3</v>
      </c>
      <c r="EG168" s="33">
        <v>-6.7189819999999997E-2</v>
      </c>
      <c r="EH168" s="33">
        <v>-5.7709099999999999E-2</v>
      </c>
      <c r="EI168" s="33">
        <v>0.11552051000000001</v>
      </c>
      <c r="EJ168" s="33">
        <v>0.14835782</v>
      </c>
      <c r="EK168" s="33">
        <v>0.16792530999999999</v>
      </c>
      <c r="EL168" s="33">
        <v>0.25884009000000002</v>
      </c>
      <c r="EM168" s="33">
        <v>0.20981258999999999</v>
      </c>
      <c r="EN168" s="33">
        <v>0.18364188000000001</v>
      </c>
      <c r="EO168" s="33">
        <v>4.8448039999999998E-2</v>
      </c>
      <c r="EP168" s="33">
        <v>7.9715240000000007E-2</v>
      </c>
      <c r="EQ168" s="33">
        <v>6.9308149999999999E-2</v>
      </c>
      <c r="ER168" s="33">
        <v>6.0767080000000001E-2</v>
      </c>
      <c r="ES168" s="33">
        <v>83.998419999999996</v>
      </c>
      <c r="ET168" s="33">
        <v>82.998206999999994</v>
      </c>
      <c r="EU168" s="33">
        <v>80.998284999999996</v>
      </c>
      <c r="EV168" s="33">
        <v>78.998003999999995</v>
      </c>
      <c r="EW168" s="33">
        <v>77.998465999999993</v>
      </c>
      <c r="EX168" s="33">
        <v>75.998693000000003</v>
      </c>
      <c r="EY168" s="33">
        <v>75.998870999999994</v>
      </c>
      <c r="EZ168" s="33">
        <v>77.999397999999999</v>
      </c>
      <c r="FA168" s="33">
        <v>82.999697999999995</v>
      </c>
      <c r="FB168" s="33">
        <v>86.999538999999999</v>
      </c>
      <c r="FC168" s="33">
        <v>90.999784000000005</v>
      </c>
      <c r="FD168" s="33">
        <v>94.999763999999999</v>
      </c>
      <c r="FE168" s="33">
        <v>98.999286999999995</v>
      </c>
      <c r="FF168" s="33">
        <v>100.99893</v>
      </c>
      <c r="FG168" s="33">
        <v>101.99872999999999</v>
      </c>
      <c r="FH168" s="33">
        <v>103.99827000000001</v>
      </c>
      <c r="FI168" s="33">
        <v>103.99799</v>
      </c>
      <c r="FJ168" s="33">
        <v>103.99769000000001</v>
      </c>
      <c r="FK168" s="33">
        <v>102.99760000000001</v>
      </c>
      <c r="FL168" s="33">
        <v>100.99699</v>
      </c>
      <c r="FM168" s="33">
        <v>96.997247000000002</v>
      </c>
      <c r="FN168" s="33">
        <v>93.997803000000005</v>
      </c>
      <c r="FO168" s="33">
        <v>90.998420999999993</v>
      </c>
      <c r="FP168" s="33">
        <v>85.998750999999999</v>
      </c>
      <c r="FQ168" s="33">
        <v>0.89042399999999999</v>
      </c>
      <c r="FR168" s="82">
        <v>7.93214E-2</v>
      </c>
      <c r="FS168">
        <v>1</v>
      </c>
    </row>
    <row r="169" spans="1:175" x14ac:dyDescent="0.2">
      <c r="A169" s="18" t="s">
        <v>0</v>
      </c>
      <c r="B169" s="27" t="s">
        <v>189</v>
      </c>
      <c r="C169" s="27">
        <v>42923</v>
      </c>
      <c r="D169" s="33">
        <v>20765</v>
      </c>
      <c r="E169" s="33">
        <v>6.1009630000000001</v>
      </c>
      <c r="F169" s="33">
        <v>5.8333519999999996</v>
      </c>
      <c r="G169" s="33">
        <v>5.6350533</v>
      </c>
      <c r="H169" s="33">
        <v>5.5628782000000001</v>
      </c>
      <c r="I169" s="33">
        <v>5.7281911000000001</v>
      </c>
      <c r="J169" s="33">
        <v>6.1668704999999999</v>
      </c>
      <c r="K169" s="33">
        <v>6.6364197999999996</v>
      </c>
      <c r="L169" s="33">
        <v>7.5881632999999997</v>
      </c>
      <c r="M169" s="33">
        <v>8.6192788999999994</v>
      </c>
      <c r="N169" s="33">
        <v>9.3181817000000002</v>
      </c>
      <c r="O169" s="33">
        <v>10.082304000000001</v>
      </c>
      <c r="P169" s="33">
        <v>10.523756000000001</v>
      </c>
      <c r="Q169" s="33">
        <v>10.615885</v>
      </c>
      <c r="R169" s="33">
        <v>10.755941999999999</v>
      </c>
      <c r="S169" s="33">
        <v>10.815713000000001</v>
      </c>
      <c r="T169" s="33">
        <v>10.693073</v>
      </c>
      <c r="U169" s="33">
        <v>10.301743999999999</v>
      </c>
      <c r="V169" s="33">
        <v>9.4995598000000001</v>
      </c>
      <c r="W169" s="33">
        <v>8.9756727999999999</v>
      </c>
      <c r="X169" s="33">
        <v>8.5886481999999997</v>
      </c>
      <c r="Y169" s="33">
        <v>8.4870789000000002</v>
      </c>
      <c r="Z169" s="33">
        <v>7.9985268999999999</v>
      </c>
      <c r="AA169" s="33">
        <v>7.2087269000000003</v>
      </c>
      <c r="AB169" s="33">
        <v>6.5801555</v>
      </c>
      <c r="AC169" s="33">
        <v>-5.1289059999999997E-2</v>
      </c>
      <c r="AD169" s="33">
        <v>-6.6778119999999996E-2</v>
      </c>
      <c r="AE169" s="33">
        <v>-8.1005629999999995E-2</v>
      </c>
      <c r="AF169" s="33">
        <v>-0.10156082</v>
      </c>
      <c r="AG169" s="33">
        <v>-0.11690813999999999</v>
      </c>
      <c r="AH169" s="33">
        <v>-6.5329529999999997E-2</v>
      </c>
      <c r="AI169" s="33">
        <v>-0.12505633999999999</v>
      </c>
      <c r="AJ169" s="33">
        <v>3.50906E-3</v>
      </c>
      <c r="AK169" s="33">
        <v>9.9021680000000001E-2</v>
      </c>
      <c r="AL169" s="33">
        <v>-9.7325999999999996E-2</v>
      </c>
      <c r="AM169" s="33">
        <v>-6.6702049999999999E-2</v>
      </c>
      <c r="AN169" s="33">
        <v>-8.015369E-2</v>
      </c>
      <c r="AO169" s="33">
        <v>-0.18431573000000001</v>
      </c>
      <c r="AP169" s="33">
        <v>-0.25574264000000002</v>
      </c>
      <c r="AQ169" s="33">
        <v>-7.4360850000000006E-2</v>
      </c>
      <c r="AR169" s="33">
        <v>-6.0341550000000001E-2</v>
      </c>
      <c r="AS169" s="33">
        <v>-1.715736E-2</v>
      </c>
      <c r="AT169" s="33">
        <v>-1.727242E-2</v>
      </c>
      <c r="AU169" s="33">
        <v>3.1851579999999997E-2</v>
      </c>
      <c r="AV169" s="33">
        <v>-1.9641799999999998E-3</v>
      </c>
      <c r="AW169" s="33">
        <v>1.7352969999999999E-2</v>
      </c>
      <c r="AX169" s="33">
        <v>-4.1510770000000002E-2</v>
      </c>
      <c r="AY169" s="33">
        <v>-0.10365530000000001</v>
      </c>
      <c r="AZ169" s="33">
        <v>-0.1131158</v>
      </c>
      <c r="BA169" s="33">
        <v>-2.3185799999999999E-2</v>
      </c>
      <c r="BB169" s="33">
        <v>-3.7309769999999999E-2</v>
      </c>
      <c r="BC169" s="33">
        <v>-5.0424770000000001E-2</v>
      </c>
      <c r="BD169" s="33">
        <v>-7.2261099999999995E-2</v>
      </c>
      <c r="BE169" s="33">
        <v>-8.6827180000000004E-2</v>
      </c>
      <c r="BF169" s="33">
        <v>-3.9305569999999998E-2</v>
      </c>
      <c r="BG169" s="33">
        <v>-9.5964820000000006E-2</v>
      </c>
      <c r="BH169" s="33">
        <v>4.0034229999999997E-2</v>
      </c>
      <c r="BI169" s="33">
        <v>0.15425981999999999</v>
      </c>
      <c r="BJ169" s="33">
        <v>-3.5644370000000002E-2</v>
      </c>
      <c r="BK169" s="33">
        <v>-8.8635999999999999E-4</v>
      </c>
      <c r="BL169" s="33">
        <v>-2.4094129999999998E-2</v>
      </c>
      <c r="BM169" s="33">
        <v>-0.13766895000000001</v>
      </c>
      <c r="BN169" s="33">
        <v>-0.20350360000000001</v>
      </c>
      <c r="BO169" s="33">
        <v>-1.982859E-2</v>
      </c>
      <c r="BP169" s="33">
        <v>-1.095264E-2</v>
      </c>
      <c r="BQ169" s="33">
        <v>3.248972E-2</v>
      </c>
      <c r="BR169" s="33">
        <v>3.5167259999999999E-2</v>
      </c>
      <c r="BS169" s="33">
        <v>8.1904000000000005E-2</v>
      </c>
      <c r="BT169" s="33">
        <v>4.4758569999999998E-2</v>
      </c>
      <c r="BU169" s="33">
        <v>6.5639630000000004E-2</v>
      </c>
      <c r="BV169" s="33">
        <v>8.1737700000000003E-3</v>
      </c>
      <c r="BW169" s="33">
        <v>-5.3821319999999999E-2</v>
      </c>
      <c r="BX169" s="33">
        <v>-6.2736310000000003E-2</v>
      </c>
      <c r="BY169" s="33">
        <v>-3.7215600000000001E-3</v>
      </c>
      <c r="BZ169" s="33">
        <v>-1.690009E-2</v>
      </c>
      <c r="CA169" s="33">
        <v>-2.9244559999999999E-2</v>
      </c>
      <c r="CB169" s="33">
        <v>-5.1968199999999999E-2</v>
      </c>
      <c r="CC169" s="33">
        <v>-6.5993200000000002E-2</v>
      </c>
      <c r="CD169" s="33">
        <v>-2.1281459999999999E-2</v>
      </c>
      <c r="CE169" s="33">
        <v>-7.5816120000000001E-2</v>
      </c>
      <c r="CF169" s="33">
        <v>6.5331449999999999E-2</v>
      </c>
      <c r="CG169" s="33">
        <v>0.19251758999999999</v>
      </c>
      <c r="CH169" s="33">
        <v>7.0761399999999999E-3</v>
      </c>
      <c r="CI169" s="33">
        <v>4.4697389999999997E-2</v>
      </c>
      <c r="CJ169" s="33">
        <v>1.473256E-2</v>
      </c>
      <c r="CK169" s="33">
        <v>-0.10536152999999999</v>
      </c>
      <c r="CL169" s="33">
        <v>-0.16732299</v>
      </c>
      <c r="CM169" s="33">
        <v>1.7940290000000001E-2</v>
      </c>
      <c r="CN169" s="33">
        <v>2.3253969999999999E-2</v>
      </c>
      <c r="CO169" s="33">
        <v>6.6875130000000005E-2</v>
      </c>
      <c r="CP169" s="33">
        <v>7.1486830000000001E-2</v>
      </c>
      <c r="CQ169" s="33">
        <v>0.11657015</v>
      </c>
      <c r="CR169" s="33">
        <v>7.7118610000000004E-2</v>
      </c>
      <c r="CS169" s="33">
        <v>9.9082820000000002E-2</v>
      </c>
      <c r="CT169" s="33">
        <v>4.2585129999999999E-2</v>
      </c>
      <c r="CU169" s="33">
        <v>-1.9306460000000001E-2</v>
      </c>
      <c r="CV169" s="33">
        <v>-2.7843630000000001E-2</v>
      </c>
      <c r="CW169" s="33">
        <v>1.574267E-2</v>
      </c>
      <c r="CX169" s="33">
        <v>3.5095999999999999E-3</v>
      </c>
      <c r="CY169" s="33">
        <v>-8.0643499999999996E-3</v>
      </c>
      <c r="CZ169" s="33">
        <v>-3.1675300000000003E-2</v>
      </c>
      <c r="DA169" s="33">
        <v>-4.5159230000000002E-2</v>
      </c>
      <c r="DB169" s="33">
        <v>-3.25735E-3</v>
      </c>
      <c r="DC169" s="33">
        <v>-5.5667420000000002E-2</v>
      </c>
      <c r="DD169" s="33">
        <v>9.0628680000000003E-2</v>
      </c>
      <c r="DE169" s="33">
        <v>0.23077534999999999</v>
      </c>
      <c r="DF169" s="33">
        <v>4.9796649999999998E-2</v>
      </c>
      <c r="DG169" s="33">
        <v>9.0281130000000001E-2</v>
      </c>
      <c r="DH169" s="33">
        <v>5.3559250000000003E-2</v>
      </c>
      <c r="DI169" s="33">
        <v>-7.3054110000000005E-2</v>
      </c>
      <c r="DJ169" s="33">
        <v>-0.13114238</v>
      </c>
      <c r="DK169" s="33">
        <v>5.5709170000000002E-2</v>
      </c>
      <c r="DL169" s="33">
        <v>5.7460579999999997E-2</v>
      </c>
      <c r="DM169" s="33">
        <v>0.10126054</v>
      </c>
      <c r="DN169" s="33">
        <v>0.1078064</v>
      </c>
      <c r="DO169" s="33">
        <v>0.15123629999999999</v>
      </c>
      <c r="DP169" s="33">
        <v>0.10947865</v>
      </c>
      <c r="DQ169" s="33">
        <v>0.13252601</v>
      </c>
      <c r="DR169" s="33">
        <v>7.6996499999999996E-2</v>
      </c>
      <c r="DS169" s="33">
        <v>1.520841E-2</v>
      </c>
      <c r="DT169" s="33">
        <v>7.0490400000000003E-3</v>
      </c>
      <c r="DU169" s="33">
        <v>4.384594E-2</v>
      </c>
      <c r="DV169" s="33">
        <v>3.2977939999999997E-2</v>
      </c>
      <c r="DW169" s="33">
        <v>2.251651E-2</v>
      </c>
      <c r="DX169" s="33">
        <v>-2.37558E-3</v>
      </c>
      <c r="DY169" s="33">
        <v>-1.507827E-2</v>
      </c>
      <c r="DZ169" s="33">
        <v>2.276661E-2</v>
      </c>
      <c r="EA169" s="33">
        <v>-2.6575890000000001E-2</v>
      </c>
      <c r="EB169" s="33">
        <v>0.12715385000000001</v>
      </c>
      <c r="EC169" s="33">
        <v>0.28601348999999998</v>
      </c>
      <c r="ED169" s="33">
        <v>0.11147828</v>
      </c>
      <c r="EE169" s="33">
        <v>0.15609682</v>
      </c>
      <c r="EF169" s="33">
        <v>0.10961882000000001</v>
      </c>
      <c r="EG169" s="33">
        <v>-2.640733E-2</v>
      </c>
      <c r="EH169" s="33">
        <v>-7.8903329999999994E-2</v>
      </c>
      <c r="EI169" s="33">
        <v>0.11024143</v>
      </c>
      <c r="EJ169" s="33">
        <v>0.10684949000000001</v>
      </c>
      <c r="EK169" s="33">
        <v>0.15090761999999999</v>
      </c>
      <c r="EL169" s="33">
        <v>0.16024609000000001</v>
      </c>
      <c r="EM169" s="33">
        <v>0.20128872</v>
      </c>
      <c r="EN169" s="33">
        <v>0.15620139999999999</v>
      </c>
      <c r="EO169" s="33">
        <v>0.18081267000000001</v>
      </c>
      <c r="EP169" s="33">
        <v>0.12668103999999999</v>
      </c>
      <c r="EQ169" s="33">
        <v>6.5042390000000005E-2</v>
      </c>
      <c r="ER169" s="33">
        <v>5.7428529999999998E-2</v>
      </c>
      <c r="ES169" s="33">
        <v>85.993945999999994</v>
      </c>
      <c r="ET169" s="33">
        <v>84.993521000000001</v>
      </c>
      <c r="EU169" s="33">
        <v>83.993298999999993</v>
      </c>
      <c r="EV169" s="33">
        <v>81.993228000000002</v>
      </c>
      <c r="EW169" s="33">
        <v>80.994395999999995</v>
      </c>
      <c r="EX169" s="33">
        <v>79.996020000000001</v>
      </c>
      <c r="EY169" s="33">
        <v>78.997873999999996</v>
      </c>
      <c r="EZ169" s="33">
        <v>82.000217000000006</v>
      </c>
      <c r="FA169" s="33">
        <v>85.001412999999999</v>
      </c>
      <c r="FB169" s="33">
        <v>90.001356999999999</v>
      </c>
      <c r="FC169" s="33">
        <v>93.001334</v>
      </c>
      <c r="FD169" s="33">
        <v>96.999808000000002</v>
      </c>
      <c r="FE169" s="33">
        <v>98.999560000000002</v>
      </c>
      <c r="FF169" s="33">
        <v>100.99952</v>
      </c>
      <c r="FG169" s="33">
        <v>101.99957000000001</v>
      </c>
      <c r="FH169" s="33">
        <v>103.99919</v>
      </c>
      <c r="FI169" s="33">
        <v>104.9988</v>
      </c>
      <c r="FJ169" s="33">
        <v>103.99911</v>
      </c>
      <c r="FK169" s="33">
        <v>103.99805000000001</v>
      </c>
      <c r="FL169" s="33">
        <v>101.99749</v>
      </c>
      <c r="FM169" s="33">
        <v>98.997224000000003</v>
      </c>
      <c r="FN169" s="33">
        <v>96.997180999999998</v>
      </c>
      <c r="FO169" s="33">
        <v>94.997161000000006</v>
      </c>
      <c r="FP169" s="33">
        <v>91.997150000000005</v>
      </c>
      <c r="FQ169" s="33">
        <v>0.71120830000000002</v>
      </c>
      <c r="FR169" s="82">
        <v>6.0410699999999998E-2</v>
      </c>
      <c r="FS169">
        <v>1</v>
      </c>
    </row>
    <row r="170" spans="1:175" x14ac:dyDescent="0.2">
      <c r="A170" s="18" t="s">
        <v>0</v>
      </c>
      <c r="B170" s="27" t="s">
        <v>189</v>
      </c>
      <c r="C170" s="27">
        <v>42948</v>
      </c>
      <c r="D170" s="33">
        <v>20632</v>
      </c>
      <c r="E170" s="33">
        <v>6.1527488999999997</v>
      </c>
      <c r="F170" s="33">
        <v>5.9662861999999999</v>
      </c>
      <c r="G170" s="33">
        <v>5.7932271999999996</v>
      </c>
      <c r="H170" s="33">
        <v>5.7473204000000004</v>
      </c>
      <c r="I170" s="33">
        <v>5.8971533000000003</v>
      </c>
      <c r="J170" s="33">
        <v>6.3998767000000001</v>
      </c>
      <c r="K170" s="33">
        <v>6.9822974000000002</v>
      </c>
      <c r="L170" s="33">
        <v>7.8558158000000002</v>
      </c>
      <c r="M170" s="33">
        <v>8.8419498999999995</v>
      </c>
      <c r="N170" s="33">
        <v>9.7846870999999993</v>
      </c>
      <c r="O170" s="33">
        <v>10.457412</v>
      </c>
      <c r="P170" s="33">
        <v>10.932744</v>
      </c>
      <c r="Q170" s="33">
        <v>11.033856999999999</v>
      </c>
      <c r="R170" s="33">
        <v>11.252229</v>
      </c>
      <c r="S170" s="33">
        <v>11.333780000000001</v>
      </c>
      <c r="T170" s="33">
        <v>11.159791</v>
      </c>
      <c r="U170" s="33">
        <v>10.79847</v>
      </c>
      <c r="V170" s="33">
        <v>9.8903125000000003</v>
      </c>
      <c r="W170" s="33">
        <v>9.1899206000000007</v>
      </c>
      <c r="X170" s="33">
        <v>8.7332737999999992</v>
      </c>
      <c r="Y170" s="33">
        <v>8.6308220999999996</v>
      </c>
      <c r="Z170" s="33">
        <v>8.1296710999999995</v>
      </c>
      <c r="AA170" s="33">
        <v>7.4541630999999997</v>
      </c>
      <c r="AB170" s="33">
        <v>6.9156674999999996</v>
      </c>
      <c r="AC170" s="33">
        <v>-7.4702400000000002E-2</v>
      </c>
      <c r="AD170" s="33">
        <v>-3.5270070000000001E-2</v>
      </c>
      <c r="AE170" s="33">
        <v>-4.3886889999999998E-2</v>
      </c>
      <c r="AF170" s="33">
        <v>-4.8582590000000002E-2</v>
      </c>
      <c r="AG170" s="33">
        <v>-7.3029940000000002E-2</v>
      </c>
      <c r="AH170" s="33">
        <v>-0.11670079</v>
      </c>
      <c r="AI170" s="33">
        <v>-8.1085169999999998E-2</v>
      </c>
      <c r="AJ170" s="33">
        <v>-5.1258119999999997E-2</v>
      </c>
      <c r="AK170" s="33">
        <v>-3.8670320000000001E-2</v>
      </c>
      <c r="AL170" s="33">
        <v>2.8692200000000001E-2</v>
      </c>
      <c r="AM170" s="33">
        <v>8.3886700000000008E-3</v>
      </c>
      <c r="AN170" s="33">
        <v>3.5805990000000003E-2</v>
      </c>
      <c r="AO170" s="33">
        <v>-7.5657119999999994E-2</v>
      </c>
      <c r="AP170" s="33">
        <v>-0.19316796</v>
      </c>
      <c r="AQ170" s="33">
        <v>-0.12365511999999999</v>
      </c>
      <c r="AR170" s="33">
        <v>-0.21207144</v>
      </c>
      <c r="AS170" s="33">
        <v>-8.2874390000000006E-2</v>
      </c>
      <c r="AT170" s="33">
        <v>-7.3800489999999996E-2</v>
      </c>
      <c r="AU170" s="33">
        <v>-9.3429490000000004E-2</v>
      </c>
      <c r="AV170" s="33">
        <v>-0.19475967</v>
      </c>
      <c r="AW170" s="33">
        <v>-0.20801913</v>
      </c>
      <c r="AX170" s="33">
        <v>-0.11189992999999999</v>
      </c>
      <c r="AY170" s="33">
        <v>-0.10068452</v>
      </c>
      <c r="AZ170" s="33">
        <v>-5.3351669999999997E-2</v>
      </c>
      <c r="BA170" s="33">
        <v>-4.3657170000000002E-2</v>
      </c>
      <c r="BB170" s="33">
        <v>-6.8215100000000002E-3</v>
      </c>
      <c r="BC170" s="33">
        <v>-1.6387329999999999E-2</v>
      </c>
      <c r="BD170" s="33">
        <v>-2.5103179999999999E-2</v>
      </c>
      <c r="BE170" s="33">
        <v>-4.8204509999999999E-2</v>
      </c>
      <c r="BF170" s="33">
        <v>-8.8687440000000006E-2</v>
      </c>
      <c r="BG170" s="33">
        <v>-5.1488930000000002E-2</v>
      </c>
      <c r="BH170" s="33">
        <v>-1.526106E-2</v>
      </c>
      <c r="BI170" s="33">
        <v>5.0120000000000001E-5</v>
      </c>
      <c r="BJ170" s="33">
        <v>7.6850349999999998E-2</v>
      </c>
      <c r="BK170" s="33">
        <v>6.4085249999999996E-2</v>
      </c>
      <c r="BL170" s="33">
        <v>9.1664860000000001E-2</v>
      </c>
      <c r="BM170" s="33">
        <v>-3.0729179999999998E-2</v>
      </c>
      <c r="BN170" s="33">
        <v>-0.14515283000000001</v>
      </c>
      <c r="BO170" s="33">
        <v>-6.9114750000000003E-2</v>
      </c>
      <c r="BP170" s="33">
        <v>-0.15736030000000001</v>
      </c>
      <c r="BQ170" s="33">
        <v>-3.3511409999999998E-2</v>
      </c>
      <c r="BR170" s="33">
        <v>-2.0460909999999999E-2</v>
      </c>
      <c r="BS170" s="33">
        <v>-3.9124939999999997E-2</v>
      </c>
      <c r="BT170" s="33">
        <v>-0.14045899000000001</v>
      </c>
      <c r="BU170" s="33">
        <v>-0.15741832</v>
      </c>
      <c r="BV170" s="33">
        <v>-6.2196899999999999E-2</v>
      </c>
      <c r="BW170" s="33">
        <v>-5.1542610000000003E-2</v>
      </c>
      <c r="BX170" s="33">
        <v>-5.8027699999999996E-3</v>
      </c>
      <c r="BY170" s="33">
        <v>-2.2155330000000001E-2</v>
      </c>
      <c r="BZ170" s="33">
        <v>1.288188E-2</v>
      </c>
      <c r="CA170" s="33">
        <v>2.6587799999999999E-3</v>
      </c>
      <c r="CB170" s="33">
        <v>-8.8414099999999992E-3</v>
      </c>
      <c r="CC170" s="33">
        <v>-3.1010490000000002E-2</v>
      </c>
      <c r="CD170" s="33">
        <v>-6.9285479999999997E-2</v>
      </c>
      <c r="CE170" s="33">
        <v>-3.099066E-2</v>
      </c>
      <c r="CF170" s="33">
        <v>9.6703899999999992E-3</v>
      </c>
      <c r="CG170" s="33">
        <v>2.6867780000000001E-2</v>
      </c>
      <c r="CH170" s="33">
        <v>0.11020452999999999</v>
      </c>
      <c r="CI170" s="33">
        <v>0.10266053999999999</v>
      </c>
      <c r="CJ170" s="33">
        <v>0.13035253999999999</v>
      </c>
      <c r="CK170" s="33">
        <v>3.8777000000000001E-4</v>
      </c>
      <c r="CL170" s="33">
        <v>-0.1118977</v>
      </c>
      <c r="CM170" s="33">
        <v>-3.134025E-2</v>
      </c>
      <c r="CN170" s="33">
        <v>-0.11946753</v>
      </c>
      <c r="CO170" s="33">
        <v>6.7723999999999996E-4</v>
      </c>
      <c r="CP170" s="33">
        <v>1.6481920000000001E-2</v>
      </c>
      <c r="CQ170" s="33">
        <v>-1.51377E-3</v>
      </c>
      <c r="CR170" s="33">
        <v>-0.1028505</v>
      </c>
      <c r="CS170" s="33">
        <v>-0.12237236</v>
      </c>
      <c r="CT170" s="33">
        <v>-2.7772729999999999E-2</v>
      </c>
      <c r="CU170" s="33">
        <v>-1.750707E-2</v>
      </c>
      <c r="CV170" s="33">
        <v>2.7129460000000001E-2</v>
      </c>
      <c r="CW170" s="33">
        <v>-6.5348999999999995E-4</v>
      </c>
      <c r="CX170" s="33">
        <v>3.2585259999999998E-2</v>
      </c>
      <c r="CY170" s="33">
        <v>2.1704899999999999E-2</v>
      </c>
      <c r="CZ170" s="33">
        <v>7.42036E-3</v>
      </c>
      <c r="DA170" s="33">
        <v>-1.3816480000000001E-2</v>
      </c>
      <c r="DB170" s="33">
        <v>-4.9883530000000002E-2</v>
      </c>
      <c r="DC170" s="33">
        <v>-1.0492390000000001E-2</v>
      </c>
      <c r="DD170" s="33">
        <v>3.4601850000000003E-2</v>
      </c>
      <c r="DE170" s="33">
        <v>5.3685450000000003E-2</v>
      </c>
      <c r="DF170" s="33">
        <v>0.14355872</v>
      </c>
      <c r="DG170" s="33">
        <v>0.14123582000000001</v>
      </c>
      <c r="DH170" s="33">
        <v>0.16904021999999999</v>
      </c>
      <c r="DI170" s="33">
        <v>3.150472E-2</v>
      </c>
      <c r="DJ170" s="33">
        <v>-7.8642580000000004E-2</v>
      </c>
      <c r="DK170" s="33">
        <v>6.4342399999999999E-3</v>
      </c>
      <c r="DL170" s="33">
        <v>-8.1574759999999996E-2</v>
      </c>
      <c r="DM170" s="33">
        <v>3.4865889999999997E-2</v>
      </c>
      <c r="DN170" s="33">
        <v>5.3424739999999998E-2</v>
      </c>
      <c r="DO170" s="33">
        <v>3.6097400000000002E-2</v>
      </c>
      <c r="DP170" s="33">
        <v>-6.5242010000000003E-2</v>
      </c>
      <c r="DQ170" s="33">
        <v>-8.7326399999999998E-2</v>
      </c>
      <c r="DR170" s="33">
        <v>6.6514499999999997E-3</v>
      </c>
      <c r="DS170" s="33">
        <v>1.652847E-2</v>
      </c>
      <c r="DT170" s="33">
        <v>6.0061679999999999E-2</v>
      </c>
      <c r="DU170" s="33">
        <v>3.039174E-2</v>
      </c>
      <c r="DV170" s="33">
        <v>6.1033820000000003E-2</v>
      </c>
      <c r="DW170" s="33">
        <v>4.9204459999999998E-2</v>
      </c>
      <c r="DX170" s="33">
        <v>3.089977E-2</v>
      </c>
      <c r="DY170" s="33">
        <v>1.100895E-2</v>
      </c>
      <c r="DZ170" s="33">
        <v>-2.1870179999999999E-2</v>
      </c>
      <c r="EA170" s="33">
        <v>1.9103849999999999E-2</v>
      </c>
      <c r="EB170" s="33">
        <v>7.0598900000000006E-2</v>
      </c>
      <c r="EC170" s="33">
        <v>9.2405890000000004E-2</v>
      </c>
      <c r="ED170" s="33">
        <v>0.19171685999999999</v>
      </c>
      <c r="EE170" s="33">
        <v>0.19693240000000001</v>
      </c>
      <c r="EF170" s="33">
        <v>0.22489909</v>
      </c>
      <c r="EG170" s="33">
        <v>7.6432659999999999E-2</v>
      </c>
      <c r="EH170" s="33">
        <v>-3.0627450000000001E-2</v>
      </c>
      <c r="EI170" s="33">
        <v>6.097462E-2</v>
      </c>
      <c r="EJ170" s="33">
        <v>-2.6863620000000001E-2</v>
      </c>
      <c r="EK170" s="33">
        <v>8.4228869999999997E-2</v>
      </c>
      <c r="EL170" s="33">
        <v>0.10676432</v>
      </c>
      <c r="EM170" s="33">
        <v>9.0401949999999995E-2</v>
      </c>
      <c r="EN170" s="33">
        <v>-1.0941330000000001E-2</v>
      </c>
      <c r="EO170" s="33">
        <v>-3.6725590000000002E-2</v>
      </c>
      <c r="EP170" s="33">
        <v>5.6354479999999998E-2</v>
      </c>
      <c r="EQ170" s="33">
        <v>6.567038E-2</v>
      </c>
      <c r="ER170" s="33">
        <v>0.10761059000000001</v>
      </c>
      <c r="ES170" s="33">
        <v>83.998697000000007</v>
      </c>
      <c r="ET170" s="33">
        <v>82.998596000000006</v>
      </c>
      <c r="EU170" s="33">
        <v>81.998621999999997</v>
      </c>
      <c r="EV170" s="33">
        <v>79.998334999999997</v>
      </c>
      <c r="EW170" s="33">
        <v>79.998648000000003</v>
      </c>
      <c r="EX170" s="33">
        <v>77.999257</v>
      </c>
      <c r="EY170" s="33">
        <v>77.999543000000003</v>
      </c>
      <c r="EZ170" s="33">
        <v>80.000022000000001</v>
      </c>
      <c r="FA170" s="33">
        <v>85.000263000000004</v>
      </c>
      <c r="FB170" s="33">
        <v>88.000167000000005</v>
      </c>
      <c r="FC170" s="33">
        <v>92.999960000000002</v>
      </c>
      <c r="FD170" s="33">
        <v>96.000032000000004</v>
      </c>
      <c r="FE170" s="33">
        <v>98.000388000000001</v>
      </c>
      <c r="FF170" s="33">
        <v>101.00027</v>
      </c>
      <c r="FG170" s="33">
        <v>102.00041</v>
      </c>
      <c r="FH170" s="33">
        <v>103.99995</v>
      </c>
      <c r="FI170" s="33">
        <v>105.99921000000001</v>
      </c>
      <c r="FJ170" s="33">
        <v>105.99933</v>
      </c>
      <c r="FK170" s="33">
        <v>103.99897</v>
      </c>
      <c r="FL170" s="33">
        <v>99.998500000000007</v>
      </c>
      <c r="FM170" s="33">
        <v>97.998321000000004</v>
      </c>
      <c r="FN170" s="33">
        <v>96.998135000000005</v>
      </c>
      <c r="FO170" s="33">
        <v>95.998236000000006</v>
      </c>
      <c r="FP170" s="33">
        <v>91.998649999999998</v>
      </c>
      <c r="FQ170" s="33">
        <v>0.69828170000000001</v>
      </c>
      <c r="FR170" s="82">
        <v>6.1630299999999999E-2</v>
      </c>
      <c r="FS170">
        <v>1</v>
      </c>
    </row>
    <row r="171" spans="1:175" x14ac:dyDescent="0.2">
      <c r="A171" s="18" t="s">
        <v>0</v>
      </c>
      <c r="B171" s="27" t="s">
        <v>189</v>
      </c>
      <c r="C171" s="27">
        <v>42949</v>
      </c>
      <c r="D171" s="33">
        <v>20626</v>
      </c>
      <c r="E171" s="33">
        <v>6.6886257000000002</v>
      </c>
      <c r="F171" s="33">
        <v>6.4406258000000003</v>
      </c>
      <c r="G171" s="33">
        <v>6.2337376000000004</v>
      </c>
      <c r="H171" s="33">
        <v>6.2341587000000001</v>
      </c>
      <c r="I171" s="33">
        <v>6.3777396</v>
      </c>
      <c r="J171" s="33">
        <v>6.9678839000000004</v>
      </c>
      <c r="K171" s="33">
        <v>7.6083482</v>
      </c>
      <c r="L171" s="33">
        <v>8.6133634000000008</v>
      </c>
      <c r="M171" s="33">
        <v>9.7960733999999992</v>
      </c>
      <c r="N171" s="33">
        <v>10.751923</v>
      </c>
      <c r="O171" s="33">
        <v>11.433007999999999</v>
      </c>
      <c r="P171" s="33">
        <v>11.701695000000001</v>
      </c>
      <c r="Q171" s="33">
        <v>11.638638</v>
      </c>
      <c r="R171" s="33">
        <v>11.687383000000001</v>
      </c>
      <c r="S171" s="33">
        <v>11.614003</v>
      </c>
      <c r="T171" s="33">
        <v>11.335101999999999</v>
      </c>
      <c r="U171" s="33">
        <v>10.779004</v>
      </c>
      <c r="V171" s="33">
        <v>9.8570466999999997</v>
      </c>
      <c r="W171" s="33">
        <v>9.0719066000000002</v>
      </c>
      <c r="X171" s="33">
        <v>8.7693166999999992</v>
      </c>
      <c r="Y171" s="33">
        <v>8.6879706999999993</v>
      </c>
      <c r="Z171" s="33">
        <v>8.1207472000000003</v>
      </c>
      <c r="AA171" s="33">
        <v>7.470186</v>
      </c>
      <c r="AB171" s="33">
        <v>6.9567703999999999</v>
      </c>
      <c r="AC171" s="33">
        <v>6.0666240000000003E-2</v>
      </c>
      <c r="AD171" s="33">
        <v>1.9349849999999998E-2</v>
      </c>
      <c r="AE171" s="33">
        <v>-0.10244335</v>
      </c>
      <c r="AF171" s="33">
        <v>-9.4548809999999997E-2</v>
      </c>
      <c r="AG171" s="33">
        <v>-9.7411349999999994E-2</v>
      </c>
      <c r="AH171" s="33">
        <v>-7.7795699999999995E-2</v>
      </c>
      <c r="AI171" s="33">
        <v>-0.11093335999999999</v>
      </c>
      <c r="AJ171" s="33">
        <v>-0.13478527000000001</v>
      </c>
      <c r="AK171" s="33">
        <v>-6.3925500000000003E-3</v>
      </c>
      <c r="AL171" s="33">
        <v>-1.8786239999999999E-2</v>
      </c>
      <c r="AM171" s="33">
        <v>-9.2180300000000003E-3</v>
      </c>
      <c r="AN171" s="33">
        <v>-0.17970014000000001</v>
      </c>
      <c r="AO171" s="33">
        <v>-0.3892815</v>
      </c>
      <c r="AP171" s="33">
        <v>-0.59491656999999998</v>
      </c>
      <c r="AQ171" s="33">
        <v>-0.66941603999999999</v>
      </c>
      <c r="AR171" s="33">
        <v>-0.77200672999999997</v>
      </c>
      <c r="AS171" s="33">
        <v>-0.79654855000000002</v>
      </c>
      <c r="AT171" s="33">
        <v>-0.62947503000000005</v>
      </c>
      <c r="AU171" s="33">
        <v>-0.63624579999999997</v>
      </c>
      <c r="AV171" s="33">
        <v>-0.58139297999999995</v>
      </c>
      <c r="AW171" s="33">
        <v>-0.48757125000000001</v>
      </c>
      <c r="AX171" s="33">
        <v>-0.33497980999999999</v>
      </c>
      <c r="AY171" s="33">
        <v>-0.22272210000000001</v>
      </c>
      <c r="AZ171" s="33">
        <v>-0.15725273000000001</v>
      </c>
      <c r="BA171" s="33">
        <v>9.3182719999999997E-2</v>
      </c>
      <c r="BB171" s="33">
        <v>5.463867E-2</v>
      </c>
      <c r="BC171" s="33">
        <v>-7.2437559999999998E-2</v>
      </c>
      <c r="BD171" s="33">
        <v>-6.0737480000000003E-2</v>
      </c>
      <c r="BE171" s="33">
        <v>-7.1974750000000004E-2</v>
      </c>
      <c r="BF171" s="33">
        <v>-5.0141079999999998E-2</v>
      </c>
      <c r="BG171" s="33">
        <v>-7.9136940000000003E-2</v>
      </c>
      <c r="BH171" s="33">
        <v>-0.10218302</v>
      </c>
      <c r="BI171" s="33">
        <v>2.9803779999999998E-2</v>
      </c>
      <c r="BJ171" s="33">
        <v>2.8577669999999999E-2</v>
      </c>
      <c r="BK171" s="33">
        <v>5.2136200000000001E-2</v>
      </c>
      <c r="BL171" s="33">
        <v>-0.12767924999999999</v>
      </c>
      <c r="BM171" s="33">
        <v>-0.33456459</v>
      </c>
      <c r="BN171" s="33">
        <v>-0.53587116999999995</v>
      </c>
      <c r="BO171" s="33">
        <v>-0.60205814999999996</v>
      </c>
      <c r="BP171" s="33">
        <v>-0.69464040999999999</v>
      </c>
      <c r="BQ171" s="33">
        <v>-0.71465796000000004</v>
      </c>
      <c r="BR171" s="33">
        <v>-0.55984352000000004</v>
      </c>
      <c r="BS171" s="33">
        <v>-0.57756759999999996</v>
      </c>
      <c r="BT171" s="33">
        <v>-0.52813790000000005</v>
      </c>
      <c r="BU171" s="33">
        <v>-0.43515562000000002</v>
      </c>
      <c r="BV171" s="33">
        <v>-0.28284448000000001</v>
      </c>
      <c r="BW171" s="33">
        <v>-0.17247560000000001</v>
      </c>
      <c r="BX171" s="33">
        <v>-0.10814764</v>
      </c>
      <c r="BY171" s="33">
        <v>0.11570353999999999</v>
      </c>
      <c r="BZ171" s="33">
        <v>7.9079609999999995E-2</v>
      </c>
      <c r="CA171" s="33">
        <v>-5.1655649999999997E-2</v>
      </c>
      <c r="CB171" s="33">
        <v>-3.7319860000000003E-2</v>
      </c>
      <c r="CC171" s="33">
        <v>-5.435744E-2</v>
      </c>
      <c r="CD171" s="33">
        <v>-3.0987589999999999E-2</v>
      </c>
      <c r="CE171" s="33">
        <v>-5.711484E-2</v>
      </c>
      <c r="CF171" s="33">
        <v>-7.9602790000000007E-2</v>
      </c>
      <c r="CG171" s="33">
        <v>5.4873249999999998E-2</v>
      </c>
      <c r="CH171" s="33">
        <v>6.138176E-2</v>
      </c>
      <c r="CI171" s="33">
        <v>9.4629950000000004E-2</v>
      </c>
      <c r="CJ171" s="33">
        <v>-9.1649739999999993E-2</v>
      </c>
      <c r="CK171" s="33">
        <v>-0.29666780999999998</v>
      </c>
      <c r="CL171" s="33">
        <v>-0.49497650999999998</v>
      </c>
      <c r="CM171" s="33">
        <v>-0.55540628999999997</v>
      </c>
      <c r="CN171" s="33">
        <v>-0.64105672000000002</v>
      </c>
      <c r="CO171" s="33">
        <v>-0.65794079000000005</v>
      </c>
      <c r="CP171" s="33">
        <v>-0.51161694999999996</v>
      </c>
      <c r="CQ171" s="33">
        <v>-0.53692726999999996</v>
      </c>
      <c r="CR171" s="33">
        <v>-0.49125360000000001</v>
      </c>
      <c r="CS171" s="33">
        <v>-0.39885271</v>
      </c>
      <c r="CT171" s="33">
        <v>-0.24673571</v>
      </c>
      <c r="CU171" s="33">
        <v>-0.13767503</v>
      </c>
      <c r="CV171" s="33">
        <v>-7.4137599999999998E-2</v>
      </c>
      <c r="CW171" s="33">
        <v>0.13822435999999999</v>
      </c>
      <c r="CX171" s="33">
        <v>0.10352053999999999</v>
      </c>
      <c r="CY171" s="33">
        <v>-3.0873729999999999E-2</v>
      </c>
      <c r="CZ171" s="33">
        <v>-1.390224E-2</v>
      </c>
      <c r="DA171" s="33">
        <v>-3.6740120000000001E-2</v>
      </c>
      <c r="DB171" s="33">
        <v>-1.183409E-2</v>
      </c>
      <c r="DC171" s="33">
        <v>-3.5092739999999997E-2</v>
      </c>
      <c r="DD171" s="33">
        <v>-5.7022570000000002E-2</v>
      </c>
      <c r="DE171" s="33">
        <v>7.9942730000000004E-2</v>
      </c>
      <c r="DF171" s="33">
        <v>9.4185859999999996E-2</v>
      </c>
      <c r="DG171" s="33">
        <v>0.13712369999999999</v>
      </c>
      <c r="DH171" s="33">
        <v>-5.562023E-2</v>
      </c>
      <c r="DI171" s="33">
        <v>-0.25877104000000001</v>
      </c>
      <c r="DJ171" s="33">
        <v>-0.45408184000000001</v>
      </c>
      <c r="DK171" s="33">
        <v>-0.50875442000000004</v>
      </c>
      <c r="DL171" s="33">
        <v>-0.58747304</v>
      </c>
      <c r="DM171" s="33">
        <v>-0.60122361999999996</v>
      </c>
      <c r="DN171" s="33">
        <v>-0.46339037999999999</v>
      </c>
      <c r="DO171" s="33">
        <v>-0.49628693000000002</v>
      </c>
      <c r="DP171" s="33">
        <v>-0.45436928999999998</v>
      </c>
      <c r="DQ171" s="33">
        <v>-0.36254979999999998</v>
      </c>
      <c r="DR171" s="33">
        <v>-0.21062694000000001</v>
      </c>
      <c r="DS171" s="33">
        <v>-0.10287445000000001</v>
      </c>
      <c r="DT171" s="33">
        <v>-4.012756E-2</v>
      </c>
      <c r="DU171" s="33">
        <v>0.17074084</v>
      </c>
      <c r="DV171" s="33">
        <v>0.13880936999999999</v>
      </c>
      <c r="DW171" s="33">
        <v>-8.6793999999999999E-4</v>
      </c>
      <c r="DX171" s="33">
        <v>1.9909090000000001E-2</v>
      </c>
      <c r="DY171" s="33">
        <v>-1.1303519999999999E-2</v>
      </c>
      <c r="DZ171" s="33">
        <v>1.5820520000000001E-2</v>
      </c>
      <c r="EA171" s="33">
        <v>-3.2963300000000001E-3</v>
      </c>
      <c r="EB171" s="33">
        <v>-2.4420319999999999E-2</v>
      </c>
      <c r="EC171" s="33">
        <v>0.11613906</v>
      </c>
      <c r="ED171" s="33">
        <v>0.14154976</v>
      </c>
      <c r="EE171" s="33">
        <v>0.19847792</v>
      </c>
      <c r="EF171" s="33">
        <v>-3.5993399999999999E-3</v>
      </c>
      <c r="EG171" s="33">
        <v>-0.20405413</v>
      </c>
      <c r="EH171" s="33">
        <v>-0.39503643999999999</v>
      </c>
      <c r="EI171" s="33">
        <v>-0.44139654</v>
      </c>
      <c r="EJ171" s="33">
        <v>-0.51010672000000001</v>
      </c>
      <c r="EK171" s="33">
        <v>-0.51933302999999997</v>
      </c>
      <c r="EL171" s="33">
        <v>-0.39375885999999999</v>
      </c>
      <c r="EM171" s="33">
        <v>-0.43760873</v>
      </c>
      <c r="EN171" s="33">
        <v>-0.40111421000000003</v>
      </c>
      <c r="EO171" s="33">
        <v>-0.31013416999999999</v>
      </c>
      <c r="EP171" s="33">
        <v>-0.15849161</v>
      </c>
      <c r="EQ171" s="33">
        <v>-5.262795E-2</v>
      </c>
      <c r="ER171" s="33">
        <v>8.9775299999999992E-3</v>
      </c>
      <c r="ES171" s="33">
        <v>89.998652000000007</v>
      </c>
      <c r="ET171" s="33">
        <v>85.998935000000003</v>
      </c>
      <c r="EU171" s="33">
        <v>86.998644999999996</v>
      </c>
      <c r="EV171" s="33">
        <v>86.998502999999999</v>
      </c>
      <c r="EW171" s="33">
        <v>84.99933</v>
      </c>
      <c r="EX171" s="33">
        <v>82.999476999999999</v>
      </c>
      <c r="EY171" s="33">
        <v>83.999405999999993</v>
      </c>
      <c r="EZ171" s="33">
        <v>85.999671000000006</v>
      </c>
      <c r="FA171" s="33">
        <v>90.000012999999996</v>
      </c>
      <c r="FB171" s="33">
        <v>91.000398000000004</v>
      </c>
      <c r="FC171" s="33">
        <v>95.000118000000001</v>
      </c>
      <c r="FD171" s="33">
        <v>99.99982</v>
      </c>
      <c r="FE171" s="33">
        <v>103.99942</v>
      </c>
      <c r="FF171" s="33">
        <v>104.99891</v>
      </c>
      <c r="FG171" s="33">
        <v>104.99902</v>
      </c>
      <c r="FH171" s="33">
        <v>106.99853</v>
      </c>
      <c r="FI171" s="33">
        <v>105.99888</v>
      </c>
      <c r="FJ171" s="33">
        <v>104.9986</v>
      </c>
      <c r="FK171" s="33">
        <v>103.99809999999999</v>
      </c>
      <c r="FL171" s="33">
        <v>102.99751000000001</v>
      </c>
      <c r="FM171" s="33">
        <v>99.997795999999994</v>
      </c>
      <c r="FN171" s="33">
        <v>96.997957999999997</v>
      </c>
      <c r="FO171" s="33">
        <v>95.998260999999999</v>
      </c>
      <c r="FP171" s="33">
        <v>93.998458999999997</v>
      </c>
      <c r="FQ171" s="33">
        <v>0.7920547</v>
      </c>
      <c r="FR171" s="82">
        <v>9.0650499999999995E-2</v>
      </c>
      <c r="FS171">
        <v>1</v>
      </c>
    </row>
    <row r="172" spans="1:175" x14ac:dyDescent="0.2">
      <c r="A172" s="18" t="s">
        <v>0</v>
      </c>
      <c r="B172" s="27" t="s">
        <v>189</v>
      </c>
      <c r="C172" s="27">
        <v>42975</v>
      </c>
      <c r="D172" s="33">
        <v>20535</v>
      </c>
      <c r="E172" s="33">
        <v>5.9005413000000004</v>
      </c>
      <c r="F172" s="33">
        <v>5.5714429000000001</v>
      </c>
      <c r="G172" s="33">
        <v>5.4222269000000001</v>
      </c>
      <c r="H172" s="33">
        <v>5.3839021999999996</v>
      </c>
      <c r="I172" s="33">
        <v>5.6186856000000001</v>
      </c>
      <c r="J172" s="33">
        <v>6.1352143999999997</v>
      </c>
      <c r="K172" s="33">
        <v>6.8588297000000003</v>
      </c>
      <c r="L172" s="33">
        <v>7.8412465999999998</v>
      </c>
      <c r="M172" s="33">
        <v>9.3651678</v>
      </c>
      <c r="N172" s="33">
        <v>10.231959</v>
      </c>
      <c r="O172" s="33">
        <v>11.042261999999999</v>
      </c>
      <c r="P172" s="33">
        <v>11.484192</v>
      </c>
      <c r="Q172" s="33">
        <v>11.717879</v>
      </c>
      <c r="R172" s="33">
        <v>12.075701</v>
      </c>
      <c r="S172" s="33">
        <v>12.179098</v>
      </c>
      <c r="T172" s="33">
        <v>11.899117</v>
      </c>
      <c r="U172" s="33">
        <v>11.490157999999999</v>
      </c>
      <c r="V172" s="33">
        <v>10.360860000000001</v>
      </c>
      <c r="W172" s="33">
        <v>9.5551174999999997</v>
      </c>
      <c r="X172" s="33">
        <v>9.0627370000000003</v>
      </c>
      <c r="Y172" s="33">
        <v>8.6879597000000004</v>
      </c>
      <c r="Z172" s="33">
        <v>7.9932749999999997</v>
      </c>
      <c r="AA172" s="33">
        <v>7.1856049000000004</v>
      </c>
      <c r="AB172" s="33">
        <v>6.6031649999999997</v>
      </c>
      <c r="AC172" s="33">
        <v>6.113176E-2</v>
      </c>
      <c r="AD172" s="33">
        <v>-6.0206519999999999E-2</v>
      </c>
      <c r="AE172" s="33">
        <v>-5.1873490000000001E-2</v>
      </c>
      <c r="AF172" s="33">
        <v>-2.8691560000000001E-2</v>
      </c>
      <c r="AG172" s="33">
        <v>1.17565E-2</v>
      </c>
      <c r="AH172" s="33">
        <v>-0.1047164</v>
      </c>
      <c r="AI172" s="33">
        <v>-0.16971410000000001</v>
      </c>
      <c r="AJ172" s="33">
        <v>-0.18129247000000001</v>
      </c>
      <c r="AK172" s="33">
        <v>-2.4255269999999999E-2</v>
      </c>
      <c r="AL172" s="33">
        <v>-0.15642</v>
      </c>
      <c r="AM172" s="33">
        <v>-6.4632590000000004E-2</v>
      </c>
      <c r="AN172" s="33">
        <v>-5.7253119999999998E-2</v>
      </c>
      <c r="AO172" s="33">
        <v>-2.4127369999999999E-2</v>
      </c>
      <c r="AP172" s="33">
        <v>-7.3630840000000003E-2</v>
      </c>
      <c r="AQ172" s="33">
        <v>1.030502E-2</v>
      </c>
      <c r="AR172" s="33">
        <v>-6.7613759999999995E-2</v>
      </c>
      <c r="AS172" s="33">
        <v>9.6003300000000007E-3</v>
      </c>
      <c r="AT172" s="33">
        <v>-0.12270214</v>
      </c>
      <c r="AU172" s="33">
        <v>-0.19935546000000001</v>
      </c>
      <c r="AV172" s="33">
        <v>-0.32513101999999999</v>
      </c>
      <c r="AW172" s="33">
        <v>-0.37242299000000001</v>
      </c>
      <c r="AX172" s="33">
        <v>-0.26646457000000001</v>
      </c>
      <c r="AY172" s="33">
        <v>-0.28823987000000001</v>
      </c>
      <c r="AZ172" s="33">
        <v>-0.26490311</v>
      </c>
      <c r="BA172" s="33">
        <v>0.10237302</v>
      </c>
      <c r="BB172" s="33">
        <v>-2.5012E-2</v>
      </c>
      <c r="BC172" s="33">
        <v>-1.561063E-2</v>
      </c>
      <c r="BD172" s="33">
        <v>7.1819400000000004E-3</v>
      </c>
      <c r="BE172" s="33">
        <v>4.3110709999999997E-2</v>
      </c>
      <c r="BF172" s="33">
        <v>-7.2228260000000002E-2</v>
      </c>
      <c r="BG172" s="33">
        <v>-0.12865064000000001</v>
      </c>
      <c r="BH172" s="33">
        <v>-0.13971291999999999</v>
      </c>
      <c r="BI172" s="33">
        <v>3.1622699999999997E-2</v>
      </c>
      <c r="BJ172" s="33">
        <v>-9.1260220000000003E-2</v>
      </c>
      <c r="BK172" s="33">
        <v>5.6735600000000002E-3</v>
      </c>
      <c r="BL172" s="33">
        <v>2.6988930000000001E-2</v>
      </c>
      <c r="BM172" s="33">
        <v>5.9599989999999999E-2</v>
      </c>
      <c r="BN172" s="33">
        <v>1.283012E-2</v>
      </c>
      <c r="BO172" s="33">
        <v>9.9395140000000007E-2</v>
      </c>
      <c r="BP172" s="33">
        <v>1.8879239999999999E-2</v>
      </c>
      <c r="BQ172" s="33">
        <v>8.5821149999999999E-2</v>
      </c>
      <c r="BR172" s="33">
        <v>-4.8837709999999999E-2</v>
      </c>
      <c r="BS172" s="33">
        <v>-0.12214369999999999</v>
      </c>
      <c r="BT172" s="33">
        <v>-0.24930273999999999</v>
      </c>
      <c r="BU172" s="33">
        <v>-0.29810165999999999</v>
      </c>
      <c r="BV172" s="33">
        <v>-0.19349427999999999</v>
      </c>
      <c r="BW172" s="33">
        <v>-0.21510868</v>
      </c>
      <c r="BX172" s="33">
        <v>-0.19179550000000001</v>
      </c>
      <c r="BY172" s="33">
        <v>0.13093658999999999</v>
      </c>
      <c r="BZ172" s="33">
        <v>-6.3637999999999998E-4</v>
      </c>
      <c r="CA172" s="33">
        <v>9.50492E-3</v>
      </c>
      <c r="CB172" s="33">
        <v>3.2027819999999999E-2</v>
      </c>
      <c r="CC172" s="33">
        <v>6.4826540000000002E-2</v>
      </c>
      <c r="CD172" s="33">
        <v>-4.9727069999999998E-2</v>
      </c>
      <c r="CE172" s="33">
        <v>-0.10021020999999999</v>
      </c>
      <c r="CF172" s="33">
        <v>-0.11091505</v>
      </c>
      <c r="CG172" s="33">
        <v>7.0323609999999995E-2</v>
      </c>
      <c r="CH172" s="33">
        <v>-4.613076E-2</v>
      </c>
      <c r="CI172" s="33">
        <v>5.4367390000000002E-2</v>
      </c>
      <c r="CJ172" s="33">
        <v>8.5334729999999998E-2</v>
      </c>
      <c r="CK172" s="33">
        <v>0.11758929999999999</v>
      </c>
      <c r="CL172" s="33">
        <v>7.271271E-2</v>
      </c>
      <c r="CM172" s="33">
        <v>0.16109867999999999</v>
      </c>
      <c r="CN172" s="33">
        <v>7.8784030000000005E-2</v>
      </c>
      <c r="CO172" s="33">
        <v>0.13861145999999999</v>
      </c>
      <c r="CP172" s="33">
        <v>2.32058E-3</v>
      </c>
      <c r="CQ172" s="33">
        <v>-6.8667080000000005E-2</v>
      </c>
      <c r="CR172" s="33">
        <v>-0.1967843</v>
      </c>
      <c r="CS172" s="33">
        <v>-0.24662692999999999</v>
      </c>
      <c r="CT172" s="33">
        <v>-0.14295527999999999</v>
      </c>
      <c r="CU172" s="33">
        <v>-0.16445825</v>
      </c>
      <c r="CV172" s="33">
        <v>-0.14116139</v>
      </c>
      <c r="CW172" s="33">
        <v>0.15950017</v>
      </c>
      <c r="CX172" s="33">
        <v>2.3739240000000002E-2</v>
      </c>
      <c r="CY172" s="33">
        <v>3.4620459999999999E-2</v>
      </c>
      <c r="CZ172" s="33">
        <v>5.6873699999999999E-2</v>
      </c>
      <c r="DA172" s="33">
        <v>8.6542359999999999E-2</v>
      </c>
      <c r="DB172" s="33">
        <v>-2.7225880000000001E-2</v>
      </c>
      <c r="DC172" s="33">
        <v>-7.1769780000000005E-2</v>
      </c>
      <c r="DD172" s="33">
        <v>-8.2117179999999998E-2</v>
      </c>
      <c r="DE172" s="33">
        <v>0.10902451000000001</v>
      </c>
      <c r="DF172" s="33">
        <v>-1.0012899999999999E-3</v>
      </c>
      <c r="DG172" s="33">
        <v>0.10306121</v>
      </c>
      <c r="DH172" s="33">
        <v>0.14368052000000001</v>
      </c>
      <c r="DI172" s="33">
        <v>0.17557861</v>
      </c>
      <c r="DJ172" s="33">
        <v>0.1325953</v>
      </c>
      <c r="DK172" s="33">
        <v>0.22280222</v>
      </c>
      <c r="DL172" s="33">
        <v>0.13868881999999999</v>
      </c>
      <c r="DM172" s="33">
        <v>0.19140176</v>
      </c>
      <c r="DN172" s="33">
        <v>5.3478860000000003E-2</v>
      </c>
      <c r="DO172" s="33">
        <v>-1.5190449999999999E-2</v>
      </c>
      <c r="DP172" s="33">
        <v>-0.14426586</v>
      </c>
      <c r="DQ172" s="33">
        <v>-0.1951522</v>
      </c>
      <c r="DR172" s="33">
        <v>-9.2416280000000003E-2</v>
      </c>
      <c r="DS172" s="33">
        <v>-0.11380781</v>
      </c>
      <c r="DT172" s="33">
        <v>-9.0527289999999996E-2</v>
      </c>
      <c r="DU172" s="33">
        <v>0.20074143</v>
      </c>
      <c r="DV172" s="33">
        <v>5.8933760000000002E-2</v>
      </c>
      <c r="DW172" s="33">
        <v>7.0883329999999994E-2</v>
      </c>
      <c r="DX172" s="33">
        <v>9.2747209999999997E-2</v>
      </c>
      <c r="DY172" s="33">
        <v>0.11789657000000001</v>
      </c>
      <c r="DZ172" s="33">
        <v>5.2622600000000004E-3</v>
      </c>
      <c r="EA172" s="33">
        <v>-3.0706319999999999E-2</v>
      </c>
      <c r="EB172" s="33">
        <v>-4.0537629999999998E-2</v>
      </c>
      <c r="EC172" s="33">
        <v>0.16490247999999999</v>
      </c>
      <c r="ED172" s="33">
        <v>6.4158480000000004E-2</v>
      </c>
      <c r="EE172" s="33">
        <v>0.17336736999999999</v>
      </c>
      <c r="EF172" s="33">
        <v>0.22792258000000001</v>
      </c>
      <c r="EG172" s="33">
        <v>0.25930597</v>
      </c>
      <c r="EH172" s="33">
        <v>0.21905626</v>
      </c>
      <c r="EI172" s="33">
        <v>0.31189233999999999</v>
      </c>
      <c r="EJ172" s="33">
        <v>0.22518182</v>
      </c>
      <c r="EK172" s="33">
        <v>0.26762258</v>
      </c>
      <c r="EL172" s="33">
        <v>0.12734329</v>
      </c>
      <c r="EM172" s="33">
        <v>6.2021300000000001E-2</v>
      </c>
      <c r="EN172" s="33">
        <v>-6.8437570000000003E-2</v>
      </c>
      <c r="EO172" s="33">
        <v>-0.12083087000000001</v>
      </c>
      <c r="EP172" s="33">
        <v>-1.944599E-2</v>
      </c>
      <c r="EQ172" s="33">
        <v>-4.0676629999999998E-2</v>
      </c>
      <c r="ER172" s="33">
        <v>-1.741968E-2</v>
      </c>
      <c r="ES172" s="33">
        <v>86.995080000000002</v>
      </c>
      <c r="ET172" s="33">
        <v>81.998356000000001</v>
      </c>
      <c r="EU172" s="33">
        <v>82.997273000000007</v>
      </c>
      <c r="EV172" s="33">
        <v>79.999937000000003</v>
      </c>
      <c r="EW172" s="33">
        <v>79.000442000000007</v>
      </c>
      <c r="EX172" s="33">
        <v>79.000658000000001</v>
      </c>
      <c r="EY172" s="33">
        <v>77.001700999999997</v>
      </c>
      <c r="EZ172" s="33">
        <v>79.003071000000006</v>
      </c>
      <c r="FA172" s="33">
        <v>83.003107</v>
      </c>
      <c r="FB172" s="33">
        <v>89.001783000000003</v>
      </c>
      <c r="FC172" s="33">
        <v>93.001082999999994</v>
      </c>
      <c r="FD172" s="33">
        <v>97.001506000000006</v>
      </c>
      <c r="FE172" s="33">
        <v>100.00161</v>
      </c>
      <c r="FF172" s="33">
        <v>103.00127000000001</v>
      </c>
      <c r="FG172" s="33">
        <v>107.00024999999999</v>
      </c>
      <c r="FH172" s="33">
        <v>108.99957999999999</v>
      </c>
      <c r="FI172" s="33">
        <v>109.99919</v>
      </c>
      <c r="FJ172" s="33">
        <v>108.99863999999999</v>
      </c>
      <c r="FK172" s="33">
        <v>107.99775</v>
      </c>
      <c r="FL172" s="33">
        <v>103.99656</v>
      </c>
      <c r="FM172" s="33">
        <v>100.9939</v>
      </c>
      <c r="FN172" s="33">
        <v>96.994270999999998</v>
      </c>
      <c r="FO172" s="33">
        <v>92.996177000000003</v>
      </c>
      <c r="FP172" s="33">
        <v>90.996778000000006</v>
      </c>
      <c r="FQ172" s="33">
        <v>1.176034</v>
      </c>
      <c r="FR172" s="82">
        <v>0.10064819999999999</v>
      </c>
      <c r="FS172">
        <v>1</v>
      </c>
    </row>
    <row r="173" spans="1:175" x14ac:dyDescent="0.2">
      <c r="A173" s="18" t="s">
        <v>0</v>
      </c>
      <c r="B173" s="27" t="s">
        <v>189</v>
      </c>
      <c r="C173" s="27">
        <v>42976</v>
      </c>
      <c r="D173" s="33">
        <v>20535</v>
      </c>
      <c r="E173" s="33">
        <v>6.5020205999999998</v>
      </c>
      <c r="F173" s="33">
        <v>6.2797999000000004</v>
      </c>
      <c r="G173" s="33">
        <v>6.0950243999999998</v>
      </c>
      <c r="H173" s="33">
        <v>6.0690442999999998</v>
      </c>
      <c r="I173" s="33">
        <v>6.2971123000000002</v>
      </c>
      <c r="J173" s="33">
        <v>6.8560808</v>
      </c>
      <c r="K173" s="33">
        <v>7.7122650999999998</v>
      </c>
      <c r="L173" s="33">
        <v>8.5805070000000008</v>
      </c>
      <c r="M173" s="33">
        <v>9.8849117</v>
      </c>
      <c r="N173" s="33">
        <v>10.704326</v>
      </c>
      <c r="O173" s="33">
        <v>11.41761</v>
      </c>
      <c r="P173" s="33">
        <v>11.89533</v>
      </c>
      <c r="Q173" s="33">
        <v>12.169824</v>
      </c>
      <c r="R173" s="33">
        <v>12.46753</v>
      </c>
      <c r="S173" s="33">
        <v>12.537618</v>
      </c>
      <c r="T173" s="33">
        <v>12.414937999999999</v>
      </c>
      <c r="U173" s="33">
        <v>11.85233</v>
      </c>
      <c r="V173" s="33">
        <v>10.699769</v>
      </c>
      <c r="W173" s="33">
        <v>9.8466336000000005</v>
      </c>
      <c r="X173" s="33">
        <v>9.4502521999999995</v>
      </c>
      <c r="Y173" s="33">
        <v>9.0973287999999997</v>
      </c>
      <c r="Z173" s="33">
        <v>8.3581459000000002</v>
      </c>
      <c r="AA173" s="33">
        <v>7.5641265999999998</v>
      </c>
      <c r="AB173" s="33">
        <v>6.9831088000000001</v>
      </c>
      <c r="AC173" s="33">
        <v>-9.3130080000000004E-2</v>
      </c>
      <c r="AD173" s="33">
        <v>-8.4325720000000007E-2</v>
      </c>
      <c r="AE173" s="33">
        <v>-9.8247979999999999E-2</v>
      </c>
      <c r="AF173" s="33">
        <v>-8.679299E-2</v>
      </c>
      <c r="AG173" s="33">
        <v>-8.8591230000000007E-2</v>
      </c>
      <c r="AH173" s="33">
        <v>-0.17713704</v>
      </c>
      <c r="AI173" s="33">
        <v>-0.10933942000000001</v>
      </c>
      <c r="AJ173" s="33">
        <v>3.54039E-3</v>
      </c>
      <c r="AK173" s="33">
        <v>7.4277620000000003E-2</v>
      </c>
      <c r="AL173" s="33">
        <v>-2.8287840000000002E-2</v>
      </c>
      <c r="AM173" s="33">
        <v>-0.13490126</v>
      </c>
      <c r="AN173" s="33">
        <v>-9.3527319999999997E-2</v>
      </c>
      <c r="AO173" s="33">
        <v>9.4868999999999997E-4</v>
      </c>
      <c r="AP173" s="33">
        <v>-3.8953040000000001E-2</v>
      </c>
      <c r="AQ173" s="33">
        <v>6.178736E-2</v>
      </c>
      <c r="AR173" s="33">
        <v>0.15209457000000001</v>
      </c>
      <c r="AS173" s="33">
        <v>7.8712270000000001E-2</v>
      </c>
      <c r="AT173" s="33">
        <v>-5.4044599999999998E-3</v>
      </c>
      <c r="AU173" s="33">
        <v>-0.13380997</v>
      </c>
      <c r="AV173" s="33">
        <v>-0.13384128000000001</v>
      </c>
      <c r="AW173" s="33">
        <v>-0.13082737999999999</v>
      </c>
      <c r="AX173" s="33">
        <v>-9.8531369999999993E-2</v>
      </c>
      <c r="AY173" s="33">
        <v>-9.7959180000000007E-2</v>
      </c>
      <c r="AZ173" s="33">
        <v>-6.5368350000000006E-2</v>
      </c>
      <c r="BA173" s="33">
        <v>-5.4898429999999998E-2</v>
      </c>
      <c r="BB173" s="33">
        <v>-4.8461129999999998E-2</v>
      </c>
      <c r="BC173" s="33">
        <v>-6.2966530000000007E-2</v>
      </c>
      <c r="BD173" s="33">
        <v>-5.4403109999999998E-2</v>
      </c>
      <c r="BE173" s="33">
        <v>-5.5469499999999998E-2</v>
      </c>
      <c r="BF173" s="33">
        <v>-0.14479067000000001</v>
      </c>
      <c r="BG173" s="33">
        <v>-6.9742079999999998E-2</v>
      </c>
      <c r="BH173" s="33">
        <v>4.2131700000000001E-2</v>
      </c>
      <c r="BI173" s="33">
        <v>0.13371295</v>
      </c>
      <c r="BJ173" s="33">
        <v>3.3348740000000002E-2</v>
      </c>
      <c r="BK173" s="33">
        <v>-6.5885890000000003E-2</v>
      </c>
      <c r="BL173" s="33">
        <v>-2.691961E-2</v>
      </c>
      <c r="BM173" s="33">
        <v>7.1326990000000007E-2</v>
      </c>
      <c r="BN173" s="33">
        <v>3.5233630000000002E-2</v>
      </c>
      <c r="BO173" s="33">
        <v>0.13840915000000001</v>
      </c>
      <c r="BP173" s="33">
        <v>0.22682640000000001</v>
      </c>
      <c r="BQ173" s="33">
        <v>0.14799849000000001</v>
      </c>
      <c r="BR173" s="33">
        <v>6.059697E-2</v>
      </c>
      <c r="BS173" s="33">
        <v>-6.6775730000000005E-2</v>
      </c>
      <c r="BT173" s="33">
        <v>-7.1749250000000001E-2</v>
      </c>
      <c r="BU173" s="33">
        <v>-7.0482690000000001E-2</v>
      </c>
      <c r="BV173" s="33">
        <v>-4.1700849999999998E-2</v>
      </c>
      <c r="BW173" s="33">
        <v>-3.6129700000000001E-2</v>
      </c>
      <c r="BX173" s="33">
        <v>-3.1960700000000001E-3</v>
      </c>
      <c r="BY173" s="33">
        <v>-2.8419300000000002E-2</v>
      </c>
      <c r="BZ173" s="33">
        <v>-2.3621429999999999E-2</v>
      </c>
      <c r="CA173" s="33">
        <v>-3.8530710000000003E-2</v>
      </c>
      <c r="CB173" s="33">
        <v>-3.1969980000000002E-2</v>
      </c>
      <c r="CC173" s="33">
        <v>-3.2529490000000001E-2</v>
      </c>
      <c r="CD173" s="33">
        <v>-0.12238767</v>
      </c>
      <c r="CE173" s="33">
        <v>-4.231708E-2</v>
      </c>
      <c r="CF173" s="33">
        <v>6.8859920000000005E-2</v>
      </c>
      <c r="CG173" s="33">
        <v>0.17487768000000001</v>
      </c>
      <c r="CH173" s="33">
        <v>7.6038049999999996E-2</v>
      </c>
      <c r="CI173" s="33">
        <v>-1.8086060000000001E-2</v>
      </c>
      <c r="CJ173" s="33">
        <v>1.9212690000000001E-2</v>
      </c>
      <c r="CK173" s="33">
        <v>0.12007078</v>
      </c>
      <c r="CL173" s="33">
        <v>8.6615090000000006E-2</v>
      </c>
      <c r="CM173" s="33">
        <v>0.19147716000000001</v>
      </c>
      <c r="CN173" s="33">
        <v>0.27858544000000002</v>
      </c>
      <c r="CO173" s="33">
        <v>0.19598592000000001</v>
      </c>
      <c r="CP173" s="33">
        <v>0.10630936000000001</v>
      </c>
      <c r="CQ173" s="33">
        <v>-2.034801E-2</v>
      </c>
      <c r="CR173" s="33">
        <v>-2.8744510000000001E-2</v>
      </c>
      <c r="CS173" s="33">
        <v>-2.8688149999999999E-2</v>
      </c>
      <c r="CT173" s="33">
        <v>-2.3402000000000002E-3</v>
      </c>
      <c r="CU173" s="33">
        <v>6.6932099999999998E-3</v>
      </c>
      <c r="CV173" s="33">
        <v>3.9864259999999999E-2</v>
      </c>
      <c r="CW173" s="33">
        <v>-1.94017E-3</v>
      </c>
      <c r="CX173" s="33">
        <v>1.21828E-3</v>
      </c>
      <c r="CY173" s="33">
        <v>-1.4094890000000001E-2</v>
      </c>
      <c r="CZ173" s="33">
        <v>-9.5368499999999995E-3</v>
      </c>
      <c r="DA173" s="33">
        <v>-9.5894799999999992E-3</v>
      </c>
      <c r="DB173" s="33">
        <v>-9.9984669999999998E-2</v>
      </c>
      <c r="DC173" s="33">
        <v>-1.489208E-2</v>
      </c>
      <c r="DD173" s="33">
        <v>9.5588140000000002E-2</v>
      </c>
      <c r="DE173" s="33">
        <v>0.2160424</v>
      </c>
      <c r="DF173" s="33">
        <v>0.11872736</v>
      </c>
      <c r="DG173" s="33">
        <v>2.971377E-2</v>
      </c>
      <c r="DH173" s="33">
        <v>6.5344990000000006E-2</v>
      </c>
      <c r="DI173" s="33">
        <v>0.16881457999999999</v>
      </c>
      <c r="DJ173" s="33">
        <v>0.13799655</v>
      </c>
      <c r="DK173" s="33">
        <v>0.24454518</v>
      </c>
      <c r="DL173" s="33">
        <v>0.33034447</v>
      </c>
      <c r="DM173" s="33">
        <v>0.24397335000000001</v>
      </c>
      <c r="DN173" s="33">
        <v>0.15202173999999999</v>
      </c>
      <c r="DO173" s="33">
        <v>2.6079709999999999E-2</v>
      </c>
      <c r="DP173" s="33">
        <v>1.426023E-2</v>
      </c>
      <c r="DQ173" s="33">
        <v>1.3106400000000001E-2</v>
      </c>
      <c r="DR173" s="33">
        <v>3.7020440000000002E-2</v>
      </c>
      <c r="DS173" s="33">
        <v>4.9516129999999998E-2</v>
      </c>
      <c r="DT173" s="33">
        <v>8.2924590000000006E-2</v>
      </c>
      <c r="DU173" s="33">
        <v>3.6291480000000001E-2</v>
      </c>
      <c r="DV173" s="33">
        <v>3.7082869999999997E-2</v>
      </c>
      <c r="DW173" s="33">
        <v>2.118656E-2</v>
      </c>
      <c r="DX173" s="33">
        <v>2.285303E-2</v>
      </c>
      <c r="DY173" s="33">
        <v>2.3532259999999999E-2</v>
      </c>
      <c r="DZ173" s="33">
        <v>-6.7638299999999998E-2</v>
      </c>
      <c r="EA173" s="33">
        <v>2.4705270000000001E-2</v>
      </c>
      <c r="EB173" s="33">
        <v>0.13417944000000001</v>
      </c>
      <c r="EC173" s="33">
        <v>0.27547772999999998</v>
      </c>
      <c r="ED173" s="33">
        <v>0.18036394</v>
      </c>
      <c r="EE173" s="33">
        <v>9.8729140000000007E-2</v>
      </c>
      <c r="EF173" s="33">
        <v>0.13195270000000001</v>
      </c>
      <c r="EG173" s="33">
        <v>0.23919287</v>
      </c>
      <c r="EH173" s="33">
        <v>0.21218322000000001</v>
      </c>
      <c r="EI173" s="33">
        <v>0.32116697</v>
      </c>
      <c r="EJ173" s="33">
        <v>0.4050763</v>
      </c>
      <c r="EK173" s="33">
        <v>0.31325957999999998</v>
      </c>
      <c r="EL173" s="33">
        <v>0.21802316999999999</v>
      </c>
      <c r="EM173" s="33">
        <v>9.3113959999999996E-2</v>
      </c>
      <c r="EN173" s="33">
        <v>7.6352260000000005E-2</v>
      </c>
      <c r="EO173" s="33">
        <v>7.3451080000000002E-2</v>
      </c>
      <c r="EP173" s="33">
        <v>9.3850959999999997E-2</v>
      </c>
      <c r="EQ173" s="33">
        <v>0.11134561</v>
      </c>
      <c r="ER173" s="33">
        <v>0.14509686999999999</v>
      </c>
      <c r="ES173" s="33">
        <v>89.998244999999997</v>
      </c>
      <c r="ET173" s="33">
        <v>87.998486999999997</v>
      </c>
      <c r="EU173" s="33">
        <v>84.999011999999993</v>
      </c>
      <c r="EV173" s="33">
        <v>83.000068999999996</v>
      </c>
      <c r="EW173" s="33">
        <v>82.998127999999994</v>
      </c>
      <c r="EX173" s="33">
        <v>79.999184999999997</v>
      </c>
      <c r="EY173" s="33">
        <v>81.998321000000004</v>
      </c>
      <c r="EZ173" s="33">
        <v>80.999627000000004</v>
      </c>
      <c r="FA173" s="33">
        <v>84.000291000000004</v>
      </c>
      <c r="FB173" s="33">
        <v>90.000401999999994</v>
      </c>
      <c r="FC173" s="33">
        <v>94.000452999999993</v>
      </c>
      <c r="FD173" s="33">
        <v>98.999779000000004</v>
      </c>
      <c r="FE173" s="33">
        <v>102.99890000000001</v>
      </c>
      <c r="FF173" s="33">
        <v>105.99808</v>
      </c>
      <c r="FG173" s="33">
        <v>107.99804</v>
      </c>
      <c r="FH173" s="33">
        <v>109.99771</v>
      </c>
      <c r="FI173" s="33">
        <v>109.99735</v>
      </c>
      <c r="FJ173" s="33">
        <v>109.99557</v>
      </c>
      <c r="FK173" s="33">
        <v>106.99495</v>
      </c>
      <c r="FL173" s="33">
        <v>103.99442000000001</v>
      </c>
      <c r="FM173" s="33">
        <v>98.995197000000005</v>
      </c>
      <c r="FN173" s="33">
        <v>94.995261999999997</v>
      </c>
      <c r="FO173" s="33">
        <v>91.994782000000001</v>
      </c>
      <c r="FP173" s="33">
        <v>87.994991999999996</v>
      </c>
      <c r="FQ173" s="33">
        <v>0.93147619999999998</v>
      </c>
      <c r="FR173" s="82">
        <v>8.7526300000000001E-2</v>
      </c>
      <c r="FS173">
        <v>1</v>
      </c>
    </row>
    <row r="174" spans="1:175" x14ac:dyDescent="0.2">
      <c r="A174" s="18" t="s">
        <v>0</v>
      </c>
      <c r="B174" s="27" t="s">
        <v>189</v>
      </c>
      <c r="C174" s="27">
        <v>42978</v>
      </c>
      <c r="D174" s="33">
        <v>20527</v>
      </c>
      <c r="E174" s="33">
        <v>6.0765615999999998</v>
      </c>
      <c r="F174" s="33">
        <v>5.8521103999999999</v>
      </c>
      <c r="G174" s="33">
        <v>5.6951776000000001</v>
      </c>
      <c r="H174" s="33">
        <v>5.6272849999999996</v>
      </c>
      <c r="I174" s="33">
        <v>5.8337035000000004</v>
      </c>
      <c r="J174" s="33">
        <v>6.3726364999999996</v>
      </c>
      <c r="K174" s="33">
        <v>7.0378112000000002</v>
      </c>
      <c r="L174" s="33">
        <v>7.8477024000000002</v>
      </c>
      <c r="M174" s="33">
        <v>8.9198947999999998</v>
      </c>
      <c r="N174" s="33">
        <v>9.7224921999999996</v>
      </c>
      <c r="O174" s="33">
        <v>10.331384</v>
      </c>
      <c r="P174" s="33">
        <v>10.792897999999999</v>
      </c>
      <c r="Q174" s="33">
        <v>10.989736000000001</v>
      </c>
      <c r="R174" s="33">
        <v>11.300998999999999</v>
      </c>
      <c r="S174" s="33">
        <v>11.394113000000001</v>
      </c>
      <c r="T174" s="33">
        <v>11.249840000000001</v>
      </c>
      <c r="U174" s="33">
        <v>10.81771</v>
      </c>
      <c r="V174" s="33">
        <v>9.8714078999999995</v>
      </c>
      <c r="W174" s="33">
        <v>9.1684973999999997</v>
      </c>
      <c r="X174" s="33">
        <v>8.7873488000000002</v>
      </c>
      <c r="Y174" s="33">
        <v>8.5021193000000004</v>
      </c>
      <c r="Z174" s="33">
        <v>7.8263273</v>
      </c>
      <c r="AA174" s="33">
        <v>7.0972710000000001</v>
      </c>
      <c r="AB174" s="33">
        <v>6.5023545</v>
      </c>
      <c r="AC174" s="33">
        <v>-0.11489428</v>
      </c>
      <c r="AD174" s="33">
        <v>-7.9145080000000007E-2</v>
      </c>
      <c r="AE174" s="33">
        <v>-0.10100528</v>
      </c>
      <c r="AF174" s="33">
        <v>-0.15630569999999999</v>
      </c>
      <c r="AG174" s="33">
        <v>-7.2492630000000002E-2</v>
      </c>
      <c r="AH174" s="33">
        <v>-0.11636479</v>
      </c>
      <c r="AI174" s="33">
        <v>-0.10351185</v>
      </c>
      <c r="AJ174" s="33">
        <v>4.3416440000000001E-2</v>
      </c>
      <c r="AK174" s="33">
        <v>2.9183250000000001E-2</v>
      </c>
      <c r="AL174" s="33">
        <v>2.7999619999999999E-2</v>
      </c>
      <c r="AM174" s="33">
        <v>-0.14780187</v>
      </c>
      <c r="AN174" s="33">
        <v>-0.1305741</v>
      </c>
      <c r="AO174" s="33">
        <v>-0.16510969</v>
      </c>
      <c r="AP174" s="33">
        <v>-0.30874709</v>
      </c>
      <c r="AQ174" s="33">
        <v>-0.29168663</v>
      </c>
      <c r="AR174" s="33">
        <v>-0.29381866000000001</v>
      </c>
      <c r="AS174" s="33">
        <v>-0.28501956000000001</v>
      </c>
      <c r="AT174" s="33">
        <v>-0.28132854000000002</v>
      </c>
      <c r="AU174" s="33">
        <v>-0.29490727999999999</v>
      </c>
      <c r="AV174" s="33">
        <v>-0.38577536000000001</v>
      </c>
      <c r="AW174" s="33">
        <v>-0.29323764000000002</v>
      </c>
      <c r="AX174" s="33">
        <v>-0.15491742999999999</v>
      </c>
      <c r="AY174" s="33">
        <v>-0.14125517000000001</v>
      </c>
      <c r="AZ174" s="33">
        <v>-0.17206246</v>
      </c>
      <c r="BA174" s="33">
        <v>-7.8854900000000006E-2</v>
      </c>
      <c r="BB174" s="33">
        <v>-4.5032669999999997E-2</v>
      </c>
      <c r="BC174" s="33">
        <v>-7.0302359999999994E-2</v>
      </c>
      <c r="BD174" s="33">
        <v>-0.118815</v>
      </c>
      <c r="BE174" s="33">
        <v>-4.0392839999999999E-2</v>
      </c>
      <c r="BF174" s="33">
        <v>-8.80552E-2</v>
      </c>
      <c r="BG174" s="33">
        <v>-5.9338160000000001E-2</v>
      </c>
      <c r="BH174" s="33">
        <v>8.1470840000000003E-2</v>
      </c>
      <c r="BI174" s="33">
        <v>7.6901769999999994E-2</v>
      </c>
      <c r="BJ174" s="33">
        <v>7.9258910000000002E-2</v>
      </c>
      <c r="BK174" s="33">
        <v>-8.9017399999999997E-2</v>
      </c>
      <c r="BL174" s="33">
        <v>-7.0252339999999996E-2</v>
      </c>
      <c r="BM174" s="33">
        <v>-0.10218577</v>
      </c>
      <c r="BN174" s="33">
        <v>-0.23901484000000001</v>
      </c>
      <c r="BO174" s="33">
        <v>-0.21614628999999999</v>
      </c>
      <c r="BP174" s="33">
        <v>-0.22108869</v>
      </c>
      <c r="BQ174" s="33">
        <v>-0.21797789000000001</v>
      </c>
      <c r="BR174" s="33">
        <v>-0.21614323999999999</v>
      </c>
      <c r="BS174" s="33">
        <v>-0.22607269999999999</v>
      </c>
      <c r="BT174" s="33">
        <v>-0.31957152999999999</v>
      </c>
      <c r="BU174" s="33">
        <v>-0.23357770999999999</v>
      </c>
      <c r="BV174" s="33">
        <v>-0.10097925000000001</v>
      </c>
      <c r="BW174" s="33">
        <v>-8.6672620000000006E-2</v>
      </c>
      <c r="BX174" s="33">
        <v>-0.11555979</v>
      </c>
      <c r="BY174" s="33">
        <v>-5.389414E-2</v>
      </c>
      <c r="BZ174" s="33">
        <v>-2.140653E-2</v>
      </c>
      <c r="CA174" s="33">
        <v>-4.9037610000000002E-2</v>
      </c>
      <c r="CB174" s="33">
        <v>-9.2849059999999997E-2</v>
      </c>
      <c r="CC174" s="33">
        <v>-1.8160619999999999E-2</v>
      </c>
      <c r="CD174" s="33">
        <v>-6.8448060000000005E-2</v>
      </c>
      <c r="CE174" s="33">
        <v>-2.8743600000000001E-2</v>
      </c>
      <c r="CF174" s="33">
        <v>0.1078272</v>
      </c>
      <c r="CG174" s="33">
        <v>0.10995147</v>
      </c>
      <c r="CH174" s="33">
        <v>0.11476094000000001</v>
      </c>
      <c r="CI174" s="33">
        <v>-4.8303459999999999E-2</v>
      </c>
      <c r="CJ174" s="33">
        <v>-2.8473660000000001E-2</v>
      </c>
      <c r="CK174" s="33">
        <v>-5.860485E-2</v>
      </c>
      <c r="CL174" s="33">
        <v>-0.19071850000000001</v>
      </c>
      <c r="CM174" s="33">
        <v>-0.16382727999999999</v>
      </c>
      <c r="CN174" s="33">
        <v>-0.17071612999999999</v>
      </c>
      <c r="CO174" s="33">
        <v>-0.17154504000000001</v>
      </c>
      <c r="CP174" s="33">
        <v>-0.17099608999999999</v>
      </c>
      <c r="CQ174" s="33">
        <v>-0.17839807999999999</v>
      </c>
      <c r="CR174" s="33">
        <v>-0.27371897000000001</v>
      </c>
      <c r="CS174" s="33">
        <v>-0.19225742000000001</v>
      </c>
      <c r="CT174" s="33">
        <v>-6.3621839999999999E-2</v>
      </c>
      <c r="CU174" s="33">
        <v>-4.8868920000000003E-2</v>
      </c>
      <c r="CV174" s="33">
        <v>-7.6426220000000003E-2</v>
      </c>
      <c r="CW174" s="33">
        <v>-2.893337E-2</v>
      </c>
      <c r="CX174" s="33">
        <v>2.2196199999999998E-3</v>
      </c>
      <c r="CY174" s="33">
        <v>-2.777286E-2</v>
      </c>
      <c r="CZ174" s="33">
        <v>-6.6883120000000004E-2</v>
      </c>
      <c r="DA174" s="33">
        <v>4.0715999999999999E-3</v>
      </c>
      <c r="DB174" s="33">
        <v>-4.8840929999999998E-2</v>
      </c>
      <c r="DC174" s="33">
        <v>1.85096E-3</v>
      </c>
      <c r="DD174" s="33">
        <v>0.13418356000000001</v>
      </c>
      <c r="DE174" s="33">
        <v>0.14300117000000001</v>
      </c>
      <c r="DF174" s="33">
        <v>0.15026297</v>
      </c>
      <c r="DG174" s="33">
        <v>-7.5895099999999998E-3</v>
      </c>
      <c r="DH174" s="33">
        <v>1.3305010000000001E-2</v>
      </c>
      <c r="DI174" s="33">
        <v>-1.502393E-2</v>
      </c>
      <c r="DJ174" s="33">
        <v>-0.14242215999999999</v>
      </c>
      <c r="DK174" s="33">
        <v>-0.11150827000000001</v>
      </c>
      <c r="DL174" s="33">
        <v>-0.12034358000000001</v>
      </c>
      <c r="DM174" s="33">
        <v>-0.12511219000000001</v>
      </c>
      <c r="DN174" s="33">
        <v>-0.12584894999999999</v>
      </c>
      <c r="DO174" s="33">
        <v>-0.13072346000000001</v>
      </c>
      <c r="DP174" s="33">
        <v>-0.2278664</v>
      </c>
      <c r="DQ174" s="33">
        <v>-0.15093714</v>
      </c>
      <c r="DR174" s="33">
        <v>-2.626442E-2</v>
      </c>
      <c r="DS174" s="33">
        <v>-1.1065220000000001E-2</v>
      </c>
      <c r="DT174" s="33">
        <v>-3.7292640000000002E-2</v>
      </c>
      <c r="DU174" s="33">
        <v>7.1060000000000003E-3</v>
      </c>
      <c r="DV174" s="33">
        <v>3.6332030000000001E-2</v>
      </c>
      <c r="DW174" s="33">
        <v>2.93006E-3</v>
      </c>
      <c r="DX174" s="33">
        <v>-2.9392419999999999E-2</v>
      </c>
      <c r="DY174" s="33">
        <v>3.6171399999999999E-2</v>
      </c>
      <c r="DZ174" s="33">
        <v>-2.0531339999999999E-2</v>
      </c>
      <c r="EA174" s="33">
        <v>4.6024639999999999E-2</v>
      </c>
      <c r="EB174" s="33">
        <v>0.17223795</v>
      </c>
      <c r="EC174" s="33">
        <v>0.19071969</v>
      </c>
      <c r="ED174" s="33">
        <v>0.20152225000000001</v>
      </c>
      <c r="EE174" s="33">
        <v>5.1194959999999998E-2</v>
      </c>
      <c r="EF174" s="33">
        <v>7.3626769999999994E-2</v>
      </c>
      <c r="EG174" s="33">
        <v>4.7899990000000003E-2</v>
      </c>
      <c r="EH174" s="33">
        <v>-7.2689909999999996E-2</v>
      </c>
      <c r="EI174" s="33">
        <v>-3.5967930000000002E-2</v>
      </c>
      <c r="EJ174" s="33">
        <v>-4.7613610000000001E-2</v>
      </c>
      <c r="EK174" s="33">
        <v>-5.8070530000000002E-2</v>
      </c>
      <c r="EL174" s="33">
        <v>-6.0663639999999998E-2</v>
      </c>
      <c r="EM174" s="33">
        <v>-6.1888890000000002E-2</v>
      </c>
      <c r="EN174" s="33">
        <v>-0.16166258</v>
      </c>
      <c r="EO174" s="33">
        <v>-9.1277200000000003E-2</v>
      </c>
      <c r="EP174" s="33">
        <v>2.7673759999999999E-2</v>
      </c>
      <c r="EQ174" s="33">
        <v>4.3517319999999998E-2</v>
      </c>
      <c r="ER174" s="33">
        <v>1.9210029999999999E-2</v>
      </c>
      <c r="ES174" s="33">
        <v>82.993774999999999</v>
      </c>
      <c r="ET174" s="33">
        <v>79.994980999999996</v>
      </c>
      <c r="EU174" s="33">
        <v>77.995593</v>
      </c>
      <c r="EV174" s="33">
        <v>75.994314000000003</v>
      </c>
      <c r="EW174" s="33">
        <v>74.995818999999997</v>
      </c>
      <c r="EX174" s="33">
        <v>75.996212</v>
      </c>
      <c r="EY174" s="33">
        <v>72.997234000000006</v>
      </c>
      <c r="EZ174" s="33">
        <v>73.999431999999999</v>
      </c>
      <c r="FA174" s="33">
        <v>80.000094000000004</v>
      </c>
      <c r="FB174" s="33">
        <v>85.000895</v>
      </c>
      <c r="FC174" s="33">
        <v>90.000473</v>
      </c>
      <c r="FD174" s="33">
        <v>94.000282999999996</v>
      </c>
      <c r="FE174" s="33">
        <v>96.000410000000002</v>
      </c>
      <c r="FF174" s="33">
        <v>99.999716000000006</v>
      </c>
      <c r="FG174" s="33">
        <v>101.99979</v>
      </c>
      <c r="FH174" s="33">
        <v>103.99911</v>
      </c>
      <c r="FI174" s="33">
        <v>104.99811</v>
      </c>
      <c r="FJ174" s="33">
        <v>102.99818</v>
      </c>
      <c r="FK174" s="33">
        <v>100.99815</v>
      </c>
      <c r="FL174" s="33">
        <v>97.997432000000003</v>
      </c>
      <c r="FM174" s="33">
        <v>95.995699999999999</v>
      </c>
      <c r="FN174" s="33">
        <v>93.994254999999995</v>
      </c>
      <c r="FO174" s="33">
        <v>90.995112000000006</v>
      </c>
      <c r="FP174" s="33">
        <v>87.995836999999995</v>
      </c>
      <c r="FQ174" s="33">
        <v>0.87858749999999997</v>
      </c>
      <c r="FR174" s="82">
        <v>8.4860400000000002E-2</v>
      </c>
      <c r="FS174">
        <v>1</v>
      </c>
    </row>
    <row r="175" spans="1:175" x14ac:dyDescent="0.2">
      <c r="A175" s="18" t="s">
        <v>0</v>
      </c>
      <c r="B175" s="27" t="s">
        <v>189</v>
      </c>
      <c r="C175" s="27">
        <v>42979</v>
      </c>
      <c r="D175" s="33">
        <v>20514</v>
      </c>
      <c r="E175" s="33">
        <v>6.3010092000000002</v>
      </c>
      <c r="F175" s="33">
        <v>6.0991860000000004</v>
      </c>
      <c r="G175" s="33">
        <v>5.9044135999999998</v>
      </c>
      <c r="H175" s="33">
        <v>5.8974148</v>
      </c>
      <c r="I175" s="33">
        <v>6.0716707999999997</v>
      </c>
      <c r="J175" s="33">
        <v>6.5289348</v>
      </c>
      <c r="K175" s="33">
        <v>7.1840804</v>
      </c>
      <c r="L175" s="33">
        <v>7.9397167</v>
      </c>
      <c r="M175" s="33">
        <v>9.0740431000000008</v>
      </c>
      <c r="N175" s="33">
        <v>9.8197848000000008</v>
      </c>
      <c r="O175" s="33">
        <v>10.516581</v>
      </c>
      <c r="P175" s="33">
        <v>10.966474</v>
      </c>
      <c r="Q175" s="33">
        <v>11.176383</v>
      </c>
      <c r="R175" s="33">
        <v>11.617744999999999</v>
      </c>
      <c r="S175" s="33">
        <v>11.674759</v>
      </c>
      <c r="T175" s="33">
        <v>11.423149</v>
      </c>
      <c r="U175" s="33">
        <v>10.828847</v>
      </c>
      <c r="V175" s="33">
        <v>9.9287419000000003</v>
      </c>
      <c r="W175" s="33">
        <v>9.2148959999999995</v>
      </c>
      <c r="X175" s="33">
        <v>8.9507103000000008</v>
      </c>
      <c r="Y175" s="33">
        <v>8.6750672000000009</v>
      </c>
      <c r="Z175" s="33">
        <v>8.0757466000000004</v>
      </c>
      <c r="AA175" s="33">
        <v>7.3753359999999999</v>
      </c>
      <c r="AB175" s="33">
        <v>6.8103660000000001</v>
      </c>
      <c r="AC175" s="33">
        <v>-5.0546199999999999E-2</v>
      </c>
      <c r="AD175" s="33">
        <v>-9.0810970000000005E-2</v>
      </c>
      <c r="AE175" s="33">
        <v>-0.10781904</v>
      </c>
      <c r="AF175" s="33">
        <v>-7.8082719999999994E-2</v>
      </c>
      <c r="AG175" s="33">
        <v>-4.5496590000000003E-2</v>
      </c>
      <c r="AH175" s="33">
        <v>-9.9736130000000006E-2</v>
      </c>
      <c r="AI175" s="33">
        <v>-0.14691206000000001</v>
      </c>
      <c r="AJ175" s="33">
        <v>-2.2332089999999999E-2</v>
      </c>
      <c r="AK175" s="33">
        <v>1.9195200000000001E-3</v>
      </c>
      <c r="AL175" s="33">
        <v>-4.4609879999999998E-2</v>
      </c>
      <c r="AM175" s="33">
        <v>-4.305001E-2</v>
      </c>
      <c r="AN175" s="33">
        <v>1.9505209999999999E-2</v>
      </c>
      <c r="AO175" s="33">
        <v>2.9043300000000001E-3</v>
      </c>
      <c r="AP175" s="33">
        <v>6.5968089999999993E-2</v>
      </c>
      <c r="AQ175" s="33">
        <v>0.13699372000000001</v>
      </c>
      <c r="AR175" s="33">
        <v>0.11161784</v>
      </c>
      <c r="AS175" s="33">
        <v>0.12932542</v>
      </c>
      <c r="AT175" s="33">
        <v>0.15844343</v>
      </c>
      <c r="AU175" s="33">
        <v>4.8797279999999998E-2</v>
      </c>
      <c r="AV175" s="33">
        <v>-6.0222530000000003E-2</v>
      </c>
      <c r="AW175" s="33">
        <v>-9.2506210000000005E-2</v>
      </c>
      <c r="AX175" s="33">
        <v>-6.5486219999999998E-2</v>
      </c>
      <c r="AY175" s="33">
        <v>-0.1122128</v>
      </c>
      <c r="AZ175" s="33">
        <v>-4.0129430000000001E-2</v>
      </c>
      <c r="BA175" s="33">
        <v>-1.470517E-2</v>
      </c>
      <c r="BB175" s="33">
        <v>-5.2959159999999998E-2</v>
      </c>
      <c r="BC175" s="33">
        <v>-7.0104910000000006E-2</v>
      </c>
      <c r="BD175" s="33">
        <v>-4.1062229999999998E-2</v>
      </c>
      <c r="BE175" s="33">
        <v>-1.0225430000000001E-2</v>
      </c>
      <c r="BF175" s="33">
        <v>-6.9352730000000001E-2</v>
      </c>
      <c r="BG175" s="33">
        <v>-0.11544251</v>
      </c>
      <c r="BH175" s="33">
        <v>1.678224E-2</v>
      </c>
      <c r="BI175" s="33">
        <v>5.3994729999999998E-2</v>
      </c>
      <c r="BJ175" s="33">
        <v>2.3013530000000001E-2</v>
      </c>
      <c r="BK175" s="33">
        <v>3.0110350000000001E-2</v>
      </c>
      <c r="BL175" s="33">
        <v>8.9866310000000005E-2</v>
      </c>
      <c r="BM175" s="33">
        <v>8.0946249999999997E-2</v>
      </c>
      <c r="BN175" s="33">
        <v>0.15396187</v>
      </c>
      <c r="BO175" s="33">
        <v>0.22340156999999999</v>
      </c>
      <c r="BP175" s="33">
        <v>0.19346532999999999</v>
      </c>
      <c r="BQ175" s="33">
        <v>0.20000007</v>
      </c>
      <c r="BR175" s="33">
        <v>0.22503773999999999</v>
      </c>
      <c r="BS175" s="33">
        <v>0.11626612</v>
      </c>
      <c r="BT175" s="33">
        <v>4.1255900000000002E-3</v>
      </c>
      <c r="BU175" s="33">
        <v>-2.9253979999999999E-2</v>
      </c>
      <c r="BV175" s="33">
        <v>-2.75677E-3</v>
      </c>
      <c r="BW175" s="33">
        <v>-4.9968730000000003E-2</v>
      </c>
      <c r="BX175" s="33">
        <v>2.3483159999999999E-2</v>
      </c>
      <c r="BY175" s="33">
        <v>1.0118230000000001E-2</v>
      </c>
      <c r="BZ175" s="33">
        <v>-2.6743119999999999E-2</v>
      </c>
      <c r="CA175" s="33">
        <v>-4.3984219999999997E-2</v>
      </c>
      <c r="CB175" s="33">
        <v>-1.542195E-2</v>
      </c>
      <c r="CC175" s="33">
        <v>1.420327E-2</v>
      </c>
      <c r="CD175" s="33">
        <v>-4.8309280000000003E-2</v>
      </c>
      <c r="CE175" s="33">
        <v>-9.3646789999999994E-2</v>
      </c>
      <c r="CF175" s="33">
        <v>4.3872710000000002E-2</v>
      </c>
      <c r="CG175" s="33">
        <v>9.0061859999999994E-2</v>
      </c>
      <c r="CH175" s="33">
        <v>6.9849289999999994E-2</v>
      </c>
      <c r="CI175" s="33">
        <v>8.0780989999999997E-2</v>
      </c>
      <c r="CJ175" s="33">
        <v>0.1385982</v>
      </c>
      <c r="CK175" s="33">
        <v>0.13499784000000001</v>
      </c>
      <c r="CL175" s="33">
        <v>0.21490608999999999</v>
      </c>
      <c r="CM175" s="33">
        <v>0.28324738999999999</v>
      </c>
      <c r="CN175" s="33">
        <v>0.25015264999999998</v>
      </c>
      <c r="CO175" s="33">
        <v>0.24894911</v>
      </c>
      <c r="CP175" s="33">
        <v>0.27116076</v>
      </c>
      <c r="CQ175" s="33">
        <v>0.16299484</v>
      </c>
      <c r="CR175" s="33">
        <v>4.8692899999999997E-2</v>
      </c>
      <c r="CS175" s="33">
        <v>1.4554320000000001E-2</v>
      </c>
      <c r="CT175" s="33">
        <v>4.0689459999999997E-2</v>
      </c>
      <c r="CU175" s="33">
        <v>-6.8586799999999998E-3</v>
      </c>
      <c r="CV175" s="33">
        <v>6.7541050000000005E-2</v>
      </c>
      <c r="CW175" s="33">
        <v>3.494162E-2</v>
      </c>
      <c r="CX175" s="33">
        <v>-5.2707999999999997E-4</v>
      </c>
      <c r="CY175" s="33">
        <v>-1.7863529999999999E-2</v>
      </c>
      <c r="CZ175" s="33">
        <v>1.0218319999999999E-2</v>
      </c>
      <c r="DA175" s="33">
        <v>3.8631970000000002E-2</v>
      </c>
      <c r="DB175" s="33">
        <v>-2.7265830000000001E-2</v>
      </c>
      <c r="DC175" s="33">
        <v>-7.1851070000000003E-2</v>
      </c>
      <c r="DD175" s="33">
        <v>7.0963180000000001E-2</v>
      </c>
      <c r="DE175" s="33">
        <v>0.12612899</v>
      </c>
      <c r="DF175" s="33">
        <v>0.11668505999999999</v>
      </c>
      <c r="DG175" s="33">
        <v>0.13145161999999999</v>
      </c>
      <c r="DH175" s="33">
        <v>0.18733008000000001</v>
      </c>
      <c r="DI175" s="33">
        <v>0.18904944000000001</v>
      </c>
      <c r="DJ175" s="33">
        <v>0.27585031999999998</v>
      </c>
      <c r="DK175" s="33">
        <v>0.34309319999999999</v>
      </c>
      <c r="DL175" s="33">
        <v>0.30683997000000002</v>
      </c>
      <c r="DM175" s="33">
        <v>0.29789816000000002</v>
      </c>
      <c r="DN175" s="33">
        <v>0.31728378000000002</v>
      </c>
      <c r="DO175" s="33">
        <v>0.20972355000000001</v>
      </c>
      <c r="DP175" s="33">
        <v>9.3260200000000001E-2</v>
      </c>
      <c r="DQ175" s="33">
        <v>5.8362619999999997E-2</v>
      </c>
      <c r="DR175" s="33">
        <v>8.4135680000000004E-2</v>
      </c>
      <c r="DS175" s="33">
        <v>3.6251369999999998E-2</v>
      </c>
      <c r="DT175" s="33">
        <v>0.11159893999999999</v>
      </c>
      <c r="DU175" s="33">
        <v>7.0782650000000003E-2</v>
      </c>
      <c r="DV175" s="33">
        <v>3.732473E-2</v>
      </c>
      <c r="DW175" s="33">
        <v>1.9850599999999999E-2</v>
      </c>
      <c r="DX175" s="33">
        <v>4.7238820000000001E-2</v>
      </c>
      <c r="DY175" s="33">
        <v>7.3903129999999997E-2</v>
      </c>
      <c r="DZ175" s="33">
        <v>3.11758E-3</v>
      </c>
      <c r="EA175" s="33">
        <v>-4.0381510000000002E-2</v>
      </c>
      <c r="EB175" s="33">
        <v>0.11007751</v>
      </c>
      <c r="EC175" s="33">
        <v>0.17820420000000001</v>
      </c>
      <c r="ED175" s="33">
        <v>0.18430846000000001</v>
      </c>
      <c r="EE175" s="33">
        <v>0.20461198</v>
      </c>
      <c r="EF175" s="33">
        <v>0.25769118000000002</v>
      </c>
      <c r="EG175" s="33">
        <v>0.26709136</v>
      </c>
      <c r="EH175" s="33">
        <v>0.3638441</v>
      </c>
      <c r="EI175" s="33">
        <v>0.42950105</v>
      </c>
      <c r="EJ175" s="33">
        <v>0.38868745999999998</v>
      </c>
      <c r="EK175" s="33">
        <v>0.36857280999999997</v>
      </c>
      <c r="EL175" s="33">
        <v>0.38387809000000001</v>
      </c>
      <c r="EM175" s="33">
        <v>0.27719239000000001</v>
      </c>
      <c r="EN175" s="33">
        <v>0.15760832</v>
      </c>
      <c r="EO175" s="33">
        <v>0.12161485</v>
      </c>
      <c r="EP175" s="33">
        <v>0.14686513000000001</v>
      </c>
      <c r="EQ175" s="33">
        <v>9.8495429999999995E-2</v>
      </c>
      <c r="ER175" s="33">
        <v>0.17521153</v>
      </c>
      <c r="ES175" s="33">
        <v>84.998193000000001</v>
      </c>
      <c r="ET175" s="33">
        <v>83.997990000000001</v>
      </c>
      <c r="EU175" s="33">
        <v>81.998890000000003</v>
      </c>
      <c r="EV175" s="33">
        <v>80.998806000000002</v>
      </c>
      <c r="EW175" s="33">
        <v>80.001266999999999</v>
      </c>
      <c r="EX175" s="33">
        <v>78.002027999999996</v>
      </c>
      <c r="EY175" s="33">
        <v>77.001609000000002</v>
      </c>
      <c r="EZ175" s="33">
        <v>79.001299000000003</v>
      </c>
      <c r="FA175" s="33">
        <v>81.002943000000002</v>
      </c>
      <c r="FB175" s="33">
        <v>85.003197999999998</v>
      </c>
      <c r="FC175" s="33">
        <v>89.002913000000007</v>
      </c>
      <c r="FD175" s="33">
        <v>93.003007999999994</v>
      </c>
      <c r="FE175" s="33">
        <v>98.001564000000002</v>
      </c>
      <c r="FF175" s="33">
        <v>102.00026</v>
      </c>
      <c r="FG175" s="33">
        <v>103.99961999999999</v>
      </c>
      <c r="FH175" s="33">
        <v>104.99932</v>
      </c>
      <c r="FI175" s="33">
        <v>104.99934</v>
      </c>
      <c r="FJ175" s="33">
        <v>103.99939000000001</v>
      </c>
      <c r="FK175" s="33">
        <v>101.99889</v>
      </c>
      <c r="FL175" s="33">
        <v>100.99581000000001</v>
      </c>
      <c r="FM175" s="33">
        <v>98.994236000000001</v>
      </c>
      <c r="FN175" s="33">
        <v>96.994286000000002</v>
      </c>
      <c r="FO175" s="33">
        <v>94.995726000000005</v>
      </c>
      <c r="FP175" s="33">
        <v>91.995028000000005</v>
      </c>
      <c r="FQ175" s="33">
        <v>0.99964470000000005</v>
      </c>
      <c r="FR175" s="82">
        <v>9.3955399999999994E-2</v>
      </c>
      <c r="FS175">
        <v>1</v>
      </c>
    </row>
    <row r="176" spans="1:175" x14ac:dyDescent="0.2">
      <c r="A176" s="18" t="s">
        <v>0</v>
      </c>
      <c r="B176" s="27" t="s">
        <v>189</v>
      </c>
      <c r="C176" s="27">
        <v>42980</v>
      </c>
      <c r="D176" s="33">
        <v>20514</v>
      </c>
      <c r="E176" s="33">
        <v>6.2241061000000002</v>
      </c>
      <c r="F176" s="33">
        <v>5.9345600000000003</v>
      </c>
      <c r="G176" s="33">
        <v>5.7435992000000002</v>
      </c>
      <c r="H176" s="33">
        <v>5.6617549</v>
      </c>
      <c r="I176" s="33">
        <v>5.6543407999999999</v>
      </c>
      <c r="J176" s="33">
        <v>5.8526693999999999</v>
      </c>
      <c r="K176" s="33">
        <v>5.9539280000000003</v>
      </c>
      <c r="L176" s="33">
        <v>6.1286623000000002</v>
      </c>
      <c r="M176" s="33">
        <v>6.7089413000000002</v>
      </c>
      <c r="N176" s="33">
        <v>7.3154725999999997</v>
      </c>
      <c r="O176" s="33">
        <v>7.8751170999999998</v>
      </c>
      <c r="P176" s="33">
        <v>8.2554032999999993</v>
      </c>
      <c r="Q176" s="33">
        <v>8.4991690999999996</v>
      </c>
      <c r="R176" s="33">
        <v>8.7508528000000005</v>
      </c>
      <c r="S176" s="33">
        <v>8.7799247999999999</v>
      </c>
      <c r="T176" s="33">
        <v>8.7593542000000006</v>
      </c>
      <c r="U176" s="33">
        <v>8.6774457999999992</v>
      </c>
      <c r="V176" s="33">
        <v>8.5368446999999996</v>
      </c>
      <c r="W176" s="33">
        <v>8.4760533999999996</v>
      </c>
      <c r="X176" s="33">
        <v>8.5057472999999995</v>
      </c>
      <c r="Y176" s="33">
        <v>8.2908025999999992</v>
      </c>
      <c r="Z176" s="33">
        <v>7.8148400000000002</v>
      </c>
      <c r="AA176" s="33">
        <v>7.2634669000000001</v>
      </c>
      <c r="AB176" s="33">
        <v>6.7491925999999998</v>
      </c>
      <c r="AC176" s="33">
        <v>-0.14548279</v>
      </c>
      <c r="AD176" s="33">
        <v>-0.14762933</v>
      </c>
      <c r="AE176" s="33">
        <v>-0.11006457</v>
      </c>
      <c r="AF176" s="33">
        <v>-3.7753229999999999E-2</v>
      </c>
      <c r="AG176" s="33">
        <v>-2.9840269999999999E-2</v>
      </c>
      <c r="AH176" s="33">
        <v>-1.7985170000000002E-2</v>
      </c>
      <c r="AI176" s="33">
        <v>-8.0667550000000005E-2</v>
      </c>
      <c r="AJ176" s="33">
        <v>4.4764000000000002E-3</v>
      </c>
      <c r="AK176" s="33">
        <v>-7.2978899999999996E-3</v>
      </c>
      <c r="AL176" s="33">
        <v>-0.13959363999999999</v>
      </c>
      <c r="AM176" s="33">
        <v>-0.21631107999999999</v>
      </c>
      <c r="AN176" s="33">
        <v>-0.21777168</v>
      </c>
      <c r="AO176" s="33">
        <v>-0.2546794</v>
      </c>
      <c r="AP176" s="33">
        <v>-0.17509036</v>
      </c>
      <c r="AQ176" s="33">
        <v>-0.19731319999999999</v>
      </c>
      <c r="AR176" s="33">
        <v>-0.22181513</v>
      </c>
      <c r="AS176" s="33">
        <v>-0.18590306000000001</v>
      </c>
      <c r="AT176" s="33">
        <v>-0.15670334999999999</v>
      </c>
      <c r="AU176" s="33">
        <v>-7.1102269999999995E-2</v>
      </c>
      <c r="AV176" s="33">
        <v>-3.635497E-2</v>
      </c>
      <c r="AW176" s="33">
        <v>-9.2243080000000005E-2</v>
      </c>
      <c r="AX176" s="33">
        <v>-7.8428929999999994E-2</v>
      </c>
      <c r="AY176" s="33">
        <v>-7.8300499999999999E-3</v>
      </c>
      <c r="AZ176" s="33">
        <v>-1.58169E-3</v>
      </c>
      <c r="BA176" s="33">
        <v>-0.10372602</v>
      </c>
      <c r="BB176" s="33">
        <v>-0.10680546</v>
      </c>
      <c r="BC176" s="33">
        <v>-7.2504070000000004E-2</v>
      </c>
      <c r="BD176" s="33">
        <v>-3.46292E-3</v>
      </c>
      <c r="BE176" s="33">
        <v>2.4037899999999998E-3</v>
      </c>
      <c r="BF176" s="33">
        <v>2.6554299999999999E-2</v>
      </c>
      <c r="BG176" s="33">
        <v>-4.2497479999999997E-2</v>
      </c>
      <c r="BH176" s="33">
        <v>4.915518E-2</v>
      </c>
      <c r="BI176" s="33">
        <v>4.1996369999999998E-2</v>
      </c>
      <c r="BJ176" s="33">
        <v>-8.2392049999999994E-2</v>
      </c>
      <c r="BK176" s="33">
        <v>-0.15191197000000001</v>
      </c>
      <c r="BL176" s="33">
        <v>-0.14735229999999999</v>
      </c>
      <c r="BM176" s="33">
        <v>-0.17608133000000001</v>
      </c>
      <c r="BN176" s="33">
        <v>-9.497071E-2</v>
      </c>
      <c r="BO176" s="33">
        <v>-0.1169366</v>
      </c>
      <c r="BP176" s="33">
        <v>-0.142232</v>
      </c>
      <c r="BQ176" s="33">
        <v>-0.10882232</v>
      </c>
      <c r="BR176" s="33">
        <v>-8.1027639999999998E-2</v>
      </c>
      <c r="BS176" s="33">
        <v>9.1199899999999997E-3</v>
      </c>
      <c r="BT176" s="33">
        <v>3.8450949999999998E-2</v>
      </c>
      <c r="BU176" s="33">
        <v>-1.6620010000000001E-2</v>
      </c>
      <c r="BV176" s="33">
        <v>-4.2488600000000001E-3</v>
      </c>
      <c r="BW176" s="33">
        <v>6.4930730000000006E-2</v>
      </c>
      <c r="BX176" s="33">
        <v>6.8651840000000006E-2</v>
      </c>
      <c r="BY176" s="33">
        <v>-7.4805410000000003E-2</v>
      </c>
      <c r="BZ176" s="33">
        <v>-7.8530970000000005E-2</v>
      </c>
      <c r="CA176" s="33">
        <v>-4.6489780000000001E-2</v>
      </c>
      <c r="CB176" s="33">
        <v>2.0286439999999999E-2</v>
      </c>
      <c r="CC176" s="33">
        <v>2.473593E-2</v>
      </c>
      <c r="CD176" s="33">
        <v>5.7402210000000002E-2</v>
      </c>
      <c r="CE176" s="33">
        <v>-1.6061010000000001E-2</v>
      </c>
      <c r="CF176" s="33">
        <v>8.0099580000000004E-2</v>
      </c>
      <c r="CG176" s="33">
        <v>7.6137430000000006E-2</v>
      </c>
      <c r="CH176" s="33">
        <v>-4.2774399999999997E-2</v>
      </c>
      <c r="CI176" s="33">
        <v>-0.10730935</v>
      </c>
      <c r="CJ176" s="33">
        <v>-9.8580059999999997E-2</v>
      </c>
      <c r="CK176" s="33">
        <v>-0.12164455</v>
      </c>
      <c r="CL176" s="33">
        <v>-3.9480090000000002E-2</v>
      </c>
      <c r="CM176" s="33">
        <v>-6.1268019999999999E-2</v>
      </c>
      <c r="CN176" s="33">
        <v>-8.7112969999999998E-2</v>
      </c>
      <c r="CO176" s="33">
        <v>-5.5436430000000002E-2</v>
      </c>
      <c r="CP176" s="33">
        <v>-2.8614879999999999E-2</v>
      </c>
      <c r="CQ176" s="33">
        <v>6.4681680000000005E-2</v>
      </c>
      <c r="CR176" s="33">
        <v>9.0261289999999994E-2</v>
      </c>
      <c r="CS176" s="33">
        <v>3.5756299999999998E-2</v>
      </c>
      <c r="CT176" s="33">
        <v>4.7128030000000001E-2</v>
      </c>
      <c r="CU176" s="33">
        <v>0.11532463</v>
      </c>
      <c r="CV176" s="33">
        <v>0.11729536</v>
      </c>
      <c r="CW176" s="33">
        <v>-4.5884800000000003E-2</v>
      </c>
      <c r="CX176" s="33">
        <v>-5.0256479999999999E-2</v>
      </c>
      <c r="CY176" s="33">
        <v>-2.0475489999999999E-2</v>
      </c>
      <c r="CZ176" s="33">
        <v>4.40358E-2</v>
      </c>
      <c r="DA176" s="33">
        <v>4.7068069999999997E-2</v>
      </c>
      <c r="DB176" s="33">
        <v>8.8250110000000007E-2</v>
      </c>
      <c r="DC176" s="33">
        <v>1.0375469999999999E-2</v>
      </c>
      <c r="DD176" s="33">
        <v>0.11104397000000001</v>
      </c>
      <c r="DE176" s="33">
        <v>0.11027849000000001</v>
      </c>
      <c r="DF176" s="33">
        <v>-3.1567600000000002E-3</v>
      </c>
      <c r="DG176" s="33">
        <v>-6.2706719999999994E-2</v>
      </c>
      <c r="DH176" s="33">
        <v>-4.9807810000000001E-2</v>
      </c>
      <c r="DI176" s="33">
        <v>-6.7207760000000005E-2</v>
      </c>
      <c r="DJ176" s="33">
        <v>1.601054E-2</v>
      </c>
      <c r="DK176" s="33">
        <v>-5.5994299999999999E-3</v>
      </c>
      <c r="DL176" s="33">
        <v>-3.1993939999999998E-2</v>
      </c>
      <c r="DM176" s="33">
        <v>-2.0505499999999999E-3</v>
      </c>
      <c r="DN176" s="33">
        <v>2.379788E-2</v>
      </c>
      <c r="DO176" s="33">
        <v>0.12024337</v>
      </c>
      <c r="DP176" s="33">
        <v>0.14207164</v>
      </c>
      <c r="DQ176" s="33">
        <v>8.8132619999999995E-2</v>
      </c>
      <c r="DR176" s="33">
        <v>9.8504919999999996E-2</v>
      </c>
      <c r="DS176" s="33">
        <v>0.16571853</v>
      </c>
      <c r="DT176" s="33">
        <v>0.16593889000000001</v>
      </c>
      <c r="DU176" s="33">
        <v>-4.1280400000000004E-3</v>
      </c>
      <c r="DV176" s="33">
        <v>-9.4326099999999993E-3</v>
      </c>
      <c r="DW176" s="33">
        <v>1.7084999999999999E-2</v>
      </c>
      <c r="DX176" s="33">
        <v>7.8326099999999996E-2</v>
      </c>
      <c r="DY176" s="33">
        <v>7.9312129999999995E-2</v>
      </c>
      <c r="DZ176" s="33">
        <v>0.13278957999999999</v>
      </c>
      <c r="EA176" s="33">
        <v>4.8545539999999998E-2</v>
      </c>
      <c r="EB176" s="33">
        <v>0.15572274999999999</v>
      </c>
      <c r="EC176" s="33">
        <v>0.15957275000000001</v>
      </c>
      <c r="ED176" s="33">
        <v>5.4044830000000002E-2</v>
      </c>
      <c r="EE176" s="33">
        <v>1.69239E-3</v>
      </c>
      <c r="EF176" s="33">
        <v>2.0611569999999999E-2</v>
      </c>
      <c r="EG176" s="33">
        <v>1.1390310000000001E-2</v>
      </c>
      <c r="EH176" s="33">
        <v>9.6130190000000004E-2</v>
      </c>
      <c r="EI176" s="33">
        <v>7.4777159999999995E-2</v>
      </c>
      <c r="EJ176" s="33">
        <v>4.7589190000000003E-2</v>
      </c>
      <c r="EK176" s="33">
        <v>7.5030200000000005E-2</v>
      </c>
      <c r="EL176" s="33">
        <v>9.9473580000000006E-2</v>
      </c>
      <c r="EM176" s="33">
        <v>0.20046562000000001</v>
      </c>
      <c r="EN176" s="33">
        <v>0.21687756</v>
      </c>
      <c r="EO176" s="33">
        <v>0.16375569000000001</v>
      </c>
      <c r="EP176" s="33">
        <v>0.17268497999999999</v>
      </c>
      <c r="EQ176" s="33">
        <v>0.23847931999999999</v>
      </c>
      <c r="ER176" s="33">
        <v>0.23617241</v>
      </c>
      <c r="ES176" s="33">
        <v>89.994834999999995</v>
      </c>
      <c r="ET176" s="33">
        <v>86.996634</v>
      </c>
      <c r="EU176" s="33">
        <v>84.997422</v>
      </c>
      <c r="EV176" s="33">
        <v>83.998759000000007</v>
      </c>
      <c r="EW176" s="33">
        <v>82.000495000000001</v>
      </c>
      <c r="EX176" s="33">
        <v>80.000990000000002</v>
      </c>
      <c r="EY176" s="33">
        <v>78.001906000000005</v>
      </c>
      <c r="EZ176" s="33">
        <v>79.000958999999995</v>
      </c>
      <c r="FA176" s="33">
        <v>83.002376999999996</v>
      </c>
      <c r="FB176" s="33">
        <v>90.002742999999995</v>
      </c>
      <c r="FC176" s="33">
        <v>95.001619000000005</v>
      </c>
      <c r="FD176" s="33">
        <v>99.001150999999993</v>
      </c>
      <c r="FE176" s="33">
        <v>103.00069999999999</v>
      </c>
      <c r="FF176" s="33">
        <v>105.99983</v>
      </c>
      <c r="FG176" s="33">
        <v>107.99894999999999</v>
      </c>
      <c r="FH176" s="33">
        <v>109.99809999999999</v>
      </c>
      <c r="FI176" s="33">
        <v>109.99766</v>
      </c>
      <c r="FJ176" s="33">
        <v>108.99720000000001</v>
      </c>
      <c r="FK176" s="33">
        <v>106.99683</v>
      </c>
      <c r="FL176" s="33">
        <v>102.99611</v>
      </c>
      <c r="FM176" s="33">
        <v>97.995315000000005</v>
      </c>
      <c r="FN176" s="33">
        <v>96.994560000000007</v>
      </c>
      <c r="FO176" s="33">
        <v>92.996277000000006</v>
      </c>
      <c r="FP176" s="33">
        <v>89.997604999999993</v>
      </c>
      <c r="FQ176" s="33">
        <v>1.0823039999999999</v>
      </c>
      <c r="FR176" s="82">
        <v>9.6091599999999999E-2</v>
      </c>
      <c r="FS176">
        <v>1</v>
      </c>
    </row>
    <row r="177" spans="1:175" x14ac:dyDescent="0.2">
      <c r="A177" s="18" t="s">
        <v>0</v>
      </c>
      <c r="B177" s="27" t="s">
        <v>189</v>
      </c>
      <c r="C177" t="s">
        <v>1</v>
      </c>
      <c r="D177" s="33">
        <v>20682.8</v>
      </c>
      <c r="E177" s="33">
        <v>6.2213551999999996</v>
      </c>
      <c r="F177" s="33">
        <v>5.9654419000000001</v>
      </c>
      <c r="G177" s="33">
        <v>5.7786366999999998</v>
      </c>
      <c r="H177" s="33">
        <v>5.7289339999999997</v>
      </c>
      <c r="I177" s="33">
        <v>5.8935662000000004</v>
      </c>
      <c r="J177" s="33">
        <v>6.3662302999999998</v>
      </c>
      <c r="K177" s="33">
        <v>6.9901517999999996</v>
      </c>
      <c r="L177" s="33">
        <v>7.8880471999999999</v>
      </c>
      <c r="M177" s="33">
        <v>8.9976494000000002</v>
      </c>
      <c r="N177" s="33">
        <v>9.8024372</v>
      </c>
      <c r="O177" s="33">
        <v>10.482821</v>
      </c>
      <c r="P177" s="33">
        <v>10.894716000000001</v>
      </c>
      <c r="Q177" s="33">
        <v>11.035726</v>
      </c>
      <c r="R177" s="33">
        <v>11.263147999999999</v>
      </c>
      <c r="S177" s="33">
        <v>11.301456999999999</v>
      </c>
      <c r="T177" s="33">
        <v>11.128726</v>
      </c>
      <c r="U177" s="33">
        <v>10.689018000000001</v>
      </c>
      <c r="V177" s="33">
        <v>9.8065484000000005</v>
      </c>
      <c r="W177" s="33">
        <v>9.1617840000000008</v>
      </c>
      <c r="X177" s="33">
        <v>8.7900870999999992</v>
      </c>
      <c r="Y177" s="33">
        <v>8.6018369999999997</v>
      </c>
      <c r="Z177" s="33">
        <v>8.0363669000000009</v>
      </c>
      <c r="AA177" s="33">
        <v>7.3189026999999998</v>
      </c>
      <c r="AB177" s="33">
        <v>6.7262681999999998</v>
      </c>
      <c r="AC177" s="33">
        <v>8.4000299999999993E-3</v>
      </c>
      <c r="AD177" s="33">
        <v>-1.262462E-2</v>
      </c>
      <c r="AE177" s="33">
        <v>-3.609776E-2</v>
      </c>
      <c r="AF177" s="33">
        <v>-4.3249709999999997E-2</v>
      </c>
      <c r="AG177" s="33">
        <v>-4.977765E-2</v>
      </c>
      <c r="AH177" s="33">
        <v>-6.1926420000000003E-2</v>
      </c>
      <c r="AI177" s="33">
        <v>-4.62739E-2</v>
      </c>
      <c r="AJ177" s="33">
        <v>-4.63956E-3</v>
      </c>
      <c r="AK177" s="33">
        <v>2.318446E-2</v>
      </c>
      <c r="AL177" s="33">
        <v>-4.0046279999999997E-2</v>
      </c>
      <c r="AM177" s="33">
        <v>-5.258724E-2</v>
      </c>
      <c r="AN177" s="33">
        <v>-5.489583E-2</v>
      </c>
      <c r="AO177" s="33">
        <v>-7.9744860000000001E-2</v>
      </c>
      <c r="AP177" s="33">
        <v>-0.11162012</v>
      </c>
      <c r="AQ177" s="33">
        <v>-3.5714650000000001E-2</v>
      </c>
      <c r="AR177" s="33">
        <v>-4.5099309999999997E-2</v>
      </c>
      <c r="AS177" s="33">
        <v>-3.1322240000000001E-2</v>
      </c>
      <c r="AT177" s="33">
        <v>1.7095599999999999E-3</v>
      </c>
      <c r="AU177" s="33">
        <v>-2.531651E-2</v>
      </c>
      <c r="AV177" s="33">
        <v>-6.4025390000000001E-2</v>
      </c>
      <c r="AW177" s="33">
        <v>-5.5763890000000003E-2</v>
      </c>
      <c r="AX177" s="33">
        <v>-3.30564E-2</v>
      </c>
      <c r="AY177" s="33">
        <v>-1.516963E-2</v>
      </c>
      <c r="AZ177" s="33">
        <v>-8.1177300000000001E-3</v>
      </c>
      <c r="BA177" s="33">
        <v>2.3009990000000001E-2</v>
      </c>
      <c r="BB177" s="33">
        <v>6.6297999999999997E-4</v>
      </c>
      <c r="BC177" s="33">
        <v>-2.200746E-2</v>
      </c>
      <c r="BD177" s="33">
        <v>-2.738502E-2</v>
      </c>
      <c r="BE177" s="33">
        <v>-3.4799709999999998E-2</v>
      </c>
      <c r="BF177" s="33">
        <v>-5.1415080000000002E-2</v>
      </c>
      <c r="BG177" s="33">
        <v>-3.1786580000000002E-2</v>
      </c>
      <c r="BH177" s="33">
        <v>9.3750199999999995E-3</v>
      </c>
      <c r="BI177" s="33">
        <v>4.3407710000000002E-2</v>
      </c>
      <c r="BJ177" s="33">
        <v>-1.6700360000000001E-2</v>
      </c>
      <c r="BK177" s="33">
        <v>-2.8397840000000001E-2</v>
      </c>
      <c r="BL177" s="33">
        <v>-2.694558E-2</v>
      </c>
      <c r="BM177" s="33">
        <v>-5.2499509999999999E-2</v>
      </c>
      <c r="BN177" s="33">
        <v>-8.3639030000000003E-2</v>
      </c>
      <c r="BO177" s="33">
        <v>-5.9479399999999997E-3</v>
      </c>
      <c r="BP177" s="33">
        <v>-1.547801E-2</v>
      </c>
      <c r="BQ177" s="33">
        <v>-3.8804400000000002E-3</v>
      </c>
      <c r="BR177" s="33">
        <v>2.7883640000000001E-2</v>
      </c>
      <c r="BS177" s="33">
        <v>-7.4837000000000005E-4</v>
      </c>
      <c r="BT177" s="33">
        <v>-4.214793E-2</v>
      </c>
      <c r="BU177" s="33">
        <v>-3.4087520000000003E-2</v>
      </c>
      <c r="BV177" s="33">
        <v>-1.1496259999999999E-2</v>
      </c>
      <c r="BW177" s="33">
        <v>5.7465600000000004E-3</v>
      </c>
      <c r="BX177" s="33">
        <v>1.178775E-2</v>
      </c>
      <c r="BY177" s="33">
        <v>3.3128810000000002E-2</v>
      </c>
      <c r="BZ177" s="33">
        <v>9.8659400000000001E-3</v>
      </c>
      <c r="CA177" s="33">
        <v>-1.224856E-2</v>
      </c>
      <c r="CB177" s="33">
        <v>-1.6397169999999999E-2</v>
      </c>
      <c r="CC177" s="33">
        <v>-2.442604E-2</v>
      </c>
      <c r="CD177" s="33">
        <v>-4.4134960000000001E-2</v>
      </c>
      <c r="CE177" s="33">
        <v>-2.1752710000000001E-2</v>
      </c>
      <c r="CF177" s="33">
        <v>1.9081480000000001E-2</v>
      </c>
      <c r="CG177" s="33">
        <v>5.7414270000000003E-2</v>
      </c>
      <c r="CH177" s="33">
        <v>-5.3105000000000003E-4</v>
      </c>
      <c r="CI177" s="33">
        <v>-1.164433E-2</v>
      </c>
      <c r="CJ177" s="33">
        <v>-7.5873199999999998E-3</v>
      </c>
      <c r="CK177" s="33">
        <v>-3.3629470000000002E-2</v>
      </c>
      <c r="CL177" s="33">
        <v>-6.4259410000000003E-2</v>
      </c>
      <c r="CM177" s="33">
        <v>1.46684E-2</v>
      </c>
      <c r="CN177" s="33">
        <v>5.0376099999999997E-3</v>
      </c>
      <c r="CO177" s="33">
        <v>1.5125680000000001E-2</v>
      </c>
      <c r="CP177" s="33">
        <v>4.6011719999999999E-2</v>
      </c>
      <c r="CQ177" s="33">
        <v>1.6267449999999999E-2</v>
      </c>
      <c r="CR177" s="33">
        <v>-2.6995669999999999E-2</v>
      </c>
      <c r="CS177" s="33">
        <v>-1.9074529999999999E-2</v>
      </c>
      <c r="CT177" s="33">
        <v>3.4362300000000002E-3</v>
      </c>
      <c r="CU177" s="33">
        <v>2.0233040000000001E-2</v>
      </c>
      <c r="CV177" s="33">
        <v>2.557423E-2</v>
      </c>
      <c r="CW177" s="33">
        <v>4.3247620000000001E-2</v>
      </c>
      <c r="CX177" s="33">
        <v>1.9068890000000002E-2</v>
      </c>
      <c r="CY177" s="33">
        <v>-2.4896599999999999E-3</v>
      </c>
      <c r="CZ177" s="33">
        <v>-5.4093300000000004E-3</v>
      </c>
      <c r="DA177" s="33">
        <v>-1.405237E-2</v>
      </c>
      <c r="DB177" s="33">
        <v>-3.685484E-2</v>
      </c>
      <c r="DC177" s="33">
        <v>-1.1718839999999999E-2</v>
      </c>
      <c r="DD177" s="33">
        <v>2.878793E-2</v>
      </c>
      <c r="DE177" s="33">
        <v>7.1420839999999999E-2</v>
      </c>
      <c r="DF177" s="33">
        <v>1.5638269999999999E-2</v>
      </c>
      <c r="DG177" s="33">
        <v>5.1091799999999996E-3</v>
      </c>
      <c r="DH177" s="33">
        <v>1.1770940000000001E-2</v>
      </c>
      <c r="DI177" s="33">
        <v>-1.475943E-2</v>
      </c>
      <c r="DJ177" s="33">
        <v>-4.4879780000000001E-2</v>
      </c>
      <c r="DK177" s="33">
        <v>3.528473E-2</v>
      </c>
      <c r="DL177" s="33">
        <v>2.5553240000000001E-2</v>
      </c>
      <c r="DM177" s="33">
        <v>3.4131790000000002E-2</v>
      </c>
      <c r="DN177" s="33">
        <v>6.4139810000000005E-2</v>
      </c>
      <c r="DO177" s="33">
        <v>3.3283269999999997E-2</v>
      </c>
      <c r="DP177" s="33">
        <v>-1.184342E-2</v>
      </c>
      <c r="DQ177" s="33">
        <v>-4.0615399999999998E-3</v>
      </c>
      <c r="DR177" s="33">
        <v>1.8368720000000002E-2</v>
      </c>
      <c r="DS177" s="33">
        <v>3.4719529999999998E-2</v>
      </c>
      <c r="DT177" s="33">
        <v>3.936071E-2</v>
      </c>
      <c r="DU177" s="33">
        <v>5.7857579999999999E-2</v>
      </c>
      <c r="DV177" s="33">
        <v>3.2356500000000003E-2</v>
      </c>
      <c r="DW177" s="33">
        <v>1.1600650000000001E-2</v>
      </c>
      <c r="DX177" s="33">
        <v>1.045536E-2</v>
      </c>
      <c r="DY177" s="33">
        <v>9.2555999999999997E-4</v>
      </c>
      <c r="DZ177" s="33">
        <v>-2.6343499999999999E-2</v>
      </c>
      <c r="EA177" s="33">
        <v>2.7684699999999999E-3</v>
      </c>
      <c r="EB177" s="33">
        <v>4.2802510000000002E-2</v>
      </c>
      <c r="EC177" s="33">
        <v>9.1644089999999997E-2</v>
      </c>
      <c r="ED177" s="33">
        <v>3.898418E-2</v>
      </c>
      <c r="EE177" s="33">
        <v>2.9298580000000001E-2</v>
      </c>
      <c r="EF177" s="33">
        <v>3.9721199999999998E-2</v>
      </c>
      <c r="EG177" s="33">
        <v>1.2485919999999999E-2</v>
      </c>
      <c r="EH177" s="33">
        <v>-1.6898690000000001E-2</v>
      </c>
      <c r="EI177" s="33">
        <v>6.5051449999999997E-2</v>
      </c>
      <c r="EJ177" s="33">
        <v>5.5174529999999999E-2</v>
      </c>
      <c r="EK177" s="33">
        <v>6.1573589999999997E-2</v>
      </c>
      <c r="EL177" s="33">
        <v>9.0313879999999999E-2</v>
      </c>
      <c r="EM177" s="33">
        <v>5.7851409999999999E-2</v>
      </c>
      <c r="EN177" s="33">
        <v>1.0034039999999999E-2</v>
      </c>
      <c r="EO177" s="33">
        <v>1.761482E-2</v>
      </c>
      <c r="EP177" s="33">
        <v>3.9928869999999998E-2</v>
      </c>
      <c r="EQ177" s="33">
        <v>5.563572E-2</v>
      </c>
      <c r="ER177" s="33">
        <v>5.9266190000000003E-2</v>
      </c>
      <c r="ES177" s="33">
        <v>87.08229</v>
      </c>
      <c r="ET177" s="33">
        <v>85.010265000000004</v>
      </c>
      <c r="EU177" s="33">
        <v>83.597855999999993</v>
      </c>
      <c r="EV177" s="33">
        <v>81.751946000000004</v>
      </c>
      <c r="EW177" s="33">
        <v>80.678492000000006</v>
      </c>
      <c r="EX177" s="33">
        <v>79.117401000000001</v>
      </c>
      <c r="EY177" s="33">
        <v>78.936063000000004</v>
      </c>
      <c r="EZ177" s="33">
        <v>81.217916000000002</v>
      </c>
      <c r="FA177" s="33">
        <v>84.918886999999998</v>
      </c>
      <c r="FB177" s="33">
        <v>89.132715000000005</v>
      </c>
      <c r="FC177" s="33">
        <v>93.040406000000004</v>
      </c>
      <c r="FD177" s="33">
        <v>96.9803</v>
      </c>
      <c r="FE177" s="33">
        <v>100.37492</v>
      </c>
      <c r="FF177" s="33">
        <v>102.66954</v>
      </c>
      <c r="FG177" s="33">
        <v>104.30677</v>
      </c>
      <c r="FH177" s="33">
        <v>106.10699</v>
      </c>
      <c r="FI177" s="33">
        <v>106.50742</v>
      </c>
      <c r="FJ177" s="33">
        <v>105.8528</v>
      </c>
      <c r="FK177" s="33">
        <v>104.37915</v>
      </c>
      <c r="FL177" s="33">
        <v>101.97086</v>
      </c>
      <c r="FM177" s="33">
        <v>98.819332000000003</v>
      </c>
      <c r="FN177" s="33">
        <v>96.266351999999998</v>
      </c>
      <c r="FO177" s="33">
        <v>93.520413000000005</v>
      </c>
      <c r="FP177" s="33">
        <v>90.070346000000001</v>
      </c>
      <c r="FQ177" s="33">
        <v>0.35272930000000002</v>
      </c>
      <c r="FR177" s="82">
        <v>3.4728700000000001E-2</v>
      </c>
      <c r="FS177">
        <v>1</v>
      </c>
    </row>
    <row r="178" spans="1:175" x14ac:dyDescent="0.2">
      <c r="A178" s="18" t="s">
        <v>0</v>
      </c>
      <c r="B178" s="27" t="s">
        <v>190</v>
      </c>
      <c r="C178" s="27">
        <v>42902</v>
      </c>
      <c r="D178" s="33">
        <v>2561</v>
      </c>
      <c r="E178" s="33">
        <v>2.3650557999999999</v>
      </c>
      <c r="F178" s="33">
        <v>2.2572686000000002</v>
      </c>
      <c r="G178" s="33">
        <v>2.1900976000000001</v>
      </c>
      <c r="H178" s="33">
        <v>2.1511459999999998</v>
      </c>
      <c r="I178" s="33">
        <v>2.1307575000000001</v>
      </c>
      <c r="J178" s="33">
        <v>2.3198549000000002</v>
      </c>
      <c r="K178" s="33">
        <v>2.5095149999999999</v>
      </c>
      <c r="L178" s="33">
        <v>2.8322856000000001</v>
      </c>
      <c r="M178" s="33">
        <v>3.3030813999999999</v>
      </c>
      <c r="N178" s="33">
        <v>3.7446799999999998</v>
      </c>
      <c r="O178" s="33">
        <v>4.1054016999999998</v>
      </c>
      <c r="P178" s="33">
        <v>4.4149120999999996</v>
      </c>
      <c r="Q178" s="33">
        <v>4.4176221</v>
      </c>
      <c r="R178" s="33">
        <v>4.5448751999999999</v>
      </c>
      <c r="S178" s="33">
        <v>4.5347042999999996</v>
      </c>
      <c r="T178" s="33">
        <v>4.4780135000000003</v>
      </c>
      <c r="U178" s="33">
        <v>4.2589600000000001</v>
      </c>
      <c r="V178" s="33">
        <v>3.9428435999999998</v>
      </c>
      <c r="W178" s="33">
        <v>3.7088128999999999</v>
      </c>
      <c r="X178" s="33">
        <v>3.5319954</v>
      </c>
      <c r="Y178" s="33">
        <v>3.3219935</v>
      </c>
      <c r="Z178" s="33">
        <v>3.1854577000000002</v>
      </c>
      <c r="AA178" s="33">
        <v>2.9086588</v>
      </c>
      <c r="AB178" s="33">
        <v>2.6669170000000002</v>
      </c>
      <c r="AC178" s="33">
        <v>-4.5665119999999997E-2</v>
      </c>
      <c r="AD178" s="33">
        <v>-2.941063E-2</v>
      </c>
      <c r="AE178" s="33">
        <v>-2.088947E-2</v>
      </c>
      <c r="AF178" s="33">
        <v>-5.4037800000000004E-3</v>
      </c>
      <c r="AG178" s="33">
        <v>-2.6719909999999999E-2</v>
      </c>
      <c r="AH178" s="33">
        <v>-1.022E-2</v>
      </c>
      <c r="AI178" s="33">
        <v>-0.25313025</v>
      </c>
      <c r="AJ178" s="33">
        <v>-0.11352468</v>
      </c>
      <c r="AK178" s="33">
        <v>-9.0133859999999996E-2</v>
      </c>
      <c r="AL178" s="33">
        <v>-3.4652049999999997E-2</v>
      </c>
      <c r="AM178" s="33">
        <v>0.16209125999999999</v>
      </c>
      <c r="AN178" s="33">
        <v>0.30120077000000001</v>
      </c>
      <c r="AO178" s="33">
        <v>0.19466385</v>
      </c>
      <c r="AP178" s="33">
        <v>0.34203240000000001</v>
      </c>
      <c r="AQ178" s="33">
        <v>0.36483966000000001</v>
      </c>
      <c r="AR178" s="33">
        <v>0.3606975</v>
      </c>
      <c r="AS178" s="33">
        <v>0.38120375000000001</v>
      </c>
      <c r="AT178" s="33">
        <v>0.43849567</v>
      </c>
      <c r="AU178" s="33">
        <v>0.40382999000000003</v>
      </c>
      <c r="AV178" s="33">
        <v>0.38421801</v>
      </c>
      <c r="AW178" s="33">
        <v>0.23261254000000001</v>
      </c>
      <c r="AX178" s="33">
        <v>0.19515473999999999</v>
      </c>
      <c r="AY178" s="33">
        <v>0.10993527</v>
      </c>
      <c r="AZ178" s="33">
        <v>4.6296619999999997E-2</v>
      </c>
      <c r="BA178" s="33">
        <v>-1.2928790000000001E-2</v>
      </c>
      <c r="BB178" s="33">
        <v>4.18243E-3</v>
      </c>
      <c r="BC178" s="33">
        <v>8.4752899999999999E-3</v>
      </c>
      <c r="BD178" s="33">
        <v>2.379742E-2</v>
      </c>
      <c r="BE178" s="33">
        <v>1.25887E-3</v>
      </c>
      <c r="BF178" s="33">
        <v>2.8515829999999999E-2</v>
      </c>
      <c r="BG178" s="33">
        <v>-0.19205762000000001</v>
      </c>
      <c r="BH178" s="33">
        <v>-8.2839319999999994E-2</v>
      </c>
      <c r="BI178" s="33">
        <v>-5.9156779999999999E-2</v>
      </c>
      <c r="BJ178" s="33">
        <v>2.306418E-2</v>
      </c>
      <c r="BK178" s="33">
        <v>0.21034059999999999</v>
      </c>
      <c r="BL178" s="33">
        <v>0.36884379</v>
      </c>
      <c r="BM178" s="33">
        <v>0.26768219999999998</v>
      </c>
      <c r="BN178" s="33">
        <v>0.40451421999999998</v>
      </c>
      <c r="BO178" s="33">
        <v>0.44560998000000002</v>
      </c>
      <c r="BP178" s="33">
        <v>0.45036025000000002</v>
      </c>
      <c r="BQ178" s="33">
        <v>0.46169480000000002</v>
      </c>
      <c r="BR178" s="33">
        <v>0.50186843000000003</v>
      </c>
      <c r="BS178" s="33">
        <v>0.45933892999999998</v>
      </c>
      <c r="BT178" s="33">
        <v>0.43368867999999999</v>
      </c>
      <c r="BU178" s="33">
        <v>0.27788653000000002</v>
      </c>
      <c r="BV178" s="33">
        <v>0.24552825</v>
      </c>
      <c r="BW178" s="33">
        <v>0.14964543</v>
      </c>
      <c r="BX178" s="33">
        <v>8.924994E-2</v>
      </c>
      <c r="BY178" s="33">
        <v>9.7442899999999992E-3</v>
      </c>
      <c r="BZ178" s="33">
        <v>2.744887E-2</v>
      </c>
      <c r="CA178" s="33">
        <v>2.881324E-2</v>
      </c>
      <c r="CB178" s="33">
        <v>4.4022070000000003E-2</v>
      </c>
      <c r="CC178" s="33">
        <v>2.0636890000000001E-2</v>
      </c>
      <c r="CD178" s="33">
        <v>5.5344150000000002E-2</v>
      </c>
      <c r="CE178" s="33">
        <v>-0.1497589</v>
      </c>
      <c r="CF178" s="33">
        <v>-6.1586729999999999E-2</v>
      </c>
      <c r="CG178" s="33">
        <v>-3.7702140000000002E-2</v>
      </c>
      <c r="CH178" s="33">
        <v>6.3038269999999993E-2</v>
      </c>
      <c r="CI178" s="33">
        <v>0.24375794000000001</v>
      </c>
      <c r="CJ178" s="33">
        <v>0.41569314000000002</v>
      </c>
      <c r="CK178" s="33">
        <v>0.31825448000000001</v>
      </c>
      <c r="CL178" s="33">
        <v>0.44778894000000002</v>
      </c>
      <c r="CM178" s="33">
        <v>0.50155126000000005</v>
      </c>
      <c r="CN178" s="33">
        <v>0.51246040000000004</v>
      </c>
      <c r="CO178" s="33">
        <v>0.51744266000000005</v>
      </c>
      <c r="CP178" s="33">
        <v>0.54576020999999997</v>
      </c>
      <c r="CQ178" s="33">
        <v>0.49778425999999998</v>
      </c>
      <c r="CR178" s="33">
        <v>0.46795191000000003</v>
      </c>
      <c r="CS178" s="33">
        <v>0.30924316000000002</v>
      </c>
      <c r="CT178" s="33">
        <v>0.28041680000000002</v>
      </c>
      <c r="CU178" s="33">
        <v>0.17714856000000001</v>
      </c>
      <c r="CV178" s="33">
        <v>0.11899928</v>
      </c>
      <c r="CW178" s="33">
        <v>3.2417380000000003E-2</v>
      </c>
      <c r="CX178" s="33">
        <v>5.0715320000000001E-2</v>
      </c>
      <c r="CY178" s="33">
        <v>4.9151180000000003E-2</v>
      </c>
      <c r="CZ178" s="33">
        <v>6.4246730000000002E-2</v>
      </c>
      <c r="DA178" s="33">
        <v>4.0014910000000001E-2</v>
      </c>
      <c r="DB178" s="33">
        <v>8.2172469999999997E-2</v>
      </c>
      <c r="DC178" s="33">
        <v>-0.10746018</v>
      </c>
      <c r="DD178" s="33">
        <v>-4.0334149999999999E-2</v>
      </c>
      <c r="DE178" s="33">
        <v>-1.624751E-2</v>
      </c>
      <c r="DF178" s="33">
        <v>0.10301235</v>
      </c>
      <c r="DG178" s="33">
        <v>0.27717529000000002</v>
      </c>
      <c r="DH178" s="33">
        <v>0.46254250000000002</v>
      </c>
      <c r="DI178" s="33">
        <v>0.36882677000000003</v>
      </c>
      <c r="DJ178" s="33">
        <v>0.49106366000000001</v>
      </c>
      <c r="DK178" s="33">
        <v>0.55749254000000004</v>
      </c>
      <c r="DL178" s="33">
        <v>0.57456054999999995</v>
      </c>
      <c r="DM178" s="33">
        <v>0.57319052000000004</v>
      </c>
      <c r="DN178" s="33">
        <v>0.58965199999999995</v>
      </c>
      <c r="DO178" s="33">
        <v>0.53622959000000003</v>
      </c>
      <c r="DP178" s="33">
        <v>0.50221514</v>
      </c>
      <c r="DQ178" s="33">
        <v>0.34059979000000001</v>
      </c>
      <c r="DR178" s="33">
        <v>0.31530533999999999</v>
      </c>
      <c r="DS178" s="33">
        <v>0.20465169</v>
      </c>
      <c r="DT178" s="33">
        <v>0.14874862</v>
      </c>
      <c r="DU178" s="33">
        <v>6.5153710000000004E-2</v>
      </c>
      <c r="DV178" s="33">
        <v>8.4308369999999994E-2</v>
      </c>
      <c r="DW178" s="33">
        <v>7.8515950000000001E-2</v>
      </c>
      <c r="DX178" s="33">
        <v>9.3447920000000004E-2</v>
      </c>
      <c r="DY178" s="33">
        <v>6.7993689999999996E-2</v>
      </c>
      <c r="DZ178" s="33">
        <v>0.12090831</v>
      </c>
      <c r="EA178" s="33">
        <v>-4.638755E-2</v>
      </c>
      <c r="EB178" s="33">
        <v>-9.6487900000000008E-3</v>
      </c>
      <c r="EC178" s="33">
        <v>1.4729570000000001E-2</v>
      </c>
      <c r="ED178" s="33">
        <v>0.16072858000000001</v>
      </c>
      <c r="EE178" s="33">
        <v>0.32542462999999999</v>
      </c>
      <c r="EF178" s="33">
        <v>0.53018551999999997</v>
      </c>
      <c r="EG178" s="33">
        <v>0.44184510999999999</v>
      </c>
      <c r="EH178" s="33">
        <v>0.55354548999999997</v>
      </c>
      <c r="EI178" s="33">
        <v>0.63826285999999999</v>
      </c>
      <c r="EJ178" s="33">
        <v>0.66422329999999996</v>
      </c>
      <c r="EK178" s="33">
        <v>0.65368157999999998</v>
      </c>
      <c r="EL178" s="33">
        <v>0.65302475999999998</v>
      </c>
      <c r="EM178" s="33">
        <v>0.59173852999999998</v>
      </c>
      <c r="EN178" s="33">
        <v>0.5516858</v>
      </c>
      <c r="EO178" s="33">
        <v>0.38587378</v>
      </c>
      <c r="EP178" s="33">
        <v>0.36567885999999999</v>
      </c>
      <c r="EQ178" s="33">
        <v>0.24436184999999999</v>
      </c>
      <c r="ER178" s="33">
        <v>0.19170193999999999</v>
      </c>
      <c r="ES178" s="33">
        <v>62.748233999999997</v>
      </c>
      <c r="ET178" s="33">
        <v>62.743917000000003</v>
      </c>
      <c r="EU178" s="33">
        <v>61.732467</v>
      </c>
      <c r="EV178" s="33">
        <v>60.866273999999997</v>
      </c>
      <c r="EW178" s="33">
        <v>59.124552000000001</v>
      </c>
      <c r="EX178" s="33">
        <v>59.118977000000001</v>
      </c>
      <c r="EY178" s="33">
        <v>61.783130999999997</v>
      </c>
      <c r="EZ178" s="33">
        <v>66.192654000000005</v>
      </c>
      <c r="FA178" s="33">
        <v>70.518619999999999</v>
      </c>
      <c r="FB178" s="33">
        <v>74.989108000000002</v>
      </c>
      <c r="FC178" s="33">
        <v>80.495771000000005</v>
      </c>
      <c r="FD178" s="33">
        <v>82.491934000000001</v>
      </c>
      <c r="FE178" s="33">
        <v>83.650705000000002</v>
      </c>
      <c r="FF178" s="33">
        <v>83.401994000000002</v>
      </c>
      <c r="FG178" s="33">
        <v>83.396843000000004</v>
      </c>
      <c r="FH178" s="33">
        <v>82.516166999999996</v>
      </c>
      <c r="FI178" s="33">
        <v>82.340609999999998</v>
      </c>
      <c r="FJ178" s="33">
        <v>80.499892000000003</v>
      </c>
      <c r="FK178" s="33">
        <v>76.833667000000005</v>
      </c>
      <c r="FL178" s="33">
        <v>73.026050999999995</v>
      </c>
      <c r="FM178" s="33">
        <v>70.136241999999996</v>
      </c>
      <c r="FN178" s="33">
        <v>67.513842999999994</v>
      </c>
      <c r="FO178" s="33">
        <v>64.880718999999999</v>
      </c>
      <c r="FP178" s="33">
        <v>64.003727999999995</v>
      </c>
      <c r="FQ178" s="33">
        <v>0.75598270000000001</v>
      </c>
      <c r="FR178" s="82">
        <v>9.7471600000000005E-2</v>
      </c>
      <c r="FS178">
        <v>1</v>
      </c>
    </row>
    <row r="179" spans="1:175" x14ac:dyDescent="0.2">
      <c r="A179" s="18" t="s">
        <v>0</v>
      </c>
      <c r="B179" s="27" t="s">
        <v>190</v>
      </c>
      <c r="C179" s="27">
        <v>42905</v>
      </c>
      <c r="D179" s="33">
        <v>2560</v>
      </c>
      <c r="E179" s="33">
        <v>2.5823456</v>
      </c>
      <c r="F179" s="33">
        <v>2.4423252</v>
      </c>
      <c r="G179" s="33">
        <v>2.3795223000000001</v>
      </c>
      <c r="H179" s="33">
        <v>2.3344360000000002</v>
      </c>
      <c r="I179" s="33">
        <v>2.3397497</v>
      </c>
      <c r="J179" s="33">
        <v>2.5248059</v>
      </c>
      <c r="K179" s="33">
        <v>2.7214836</v>
      </c>
      <c r="L179" s="33">
        <v>3.2005933</v>
      </c>
      <c r="M179" s="33">
        <v>3.7106677000000001</v>
      </c>
      <c r="N179" s="33">
        <v>4.2121097000000001</v>
      </c>
      <c r="O179" s="33">
        <v>4.5325104999999999</v>
      </c>
      <c r="P179" s="33">
        <v>4.7778128999999998</v>
      </c>
      <c r="Q179" s="33">
        <v>4.8168503999999999</v>
      </c>
      <c r="R179" s="33">
        <v>4.8345453000000003</v>
      </c>
      <c r="S179" s="33">
        <v>4.8555134999999998</v>
      </c>
      <c r="T179" s="33">
        <v>4.7766269000000001</v>
      </c>
      <c r="U179" s="33">
        <v>4.4649092000000001</v>
      </c>
      <c r="V179" s="33">
        <v>4.0577607000000002</v>
      </c>
      <c r="W179" s="33">
        <v>3.7636854999999998</v>
      </c>
      <c r="X179" s="33">
        <v>3.6299294</v>
      </c>
      <c r="Y179" s="33">
        <v>3.3768118</v>
      </c>
      <c r="Z179" s="33">
        <v>3.2480696999999998</v>
      </c>
      <c r="AA179" s="33">
        <v>2.9851982000000001</v>
      </c>
      <c r="AB179" s="33">
        <v>2.7772765000000001</v>
      </c>
      <c r="AC179" s="33">
        <v>2.836694E-2</v>
      </c>
      <c r="AD179" s="33">
        <v>2.4013699999999999E-3</v>
      </c>
      <c r="AE179" s="33">
        <v>-1.5159860000000001E-2</v>
      </c>
      <c r="AF179" s="33">
        <v>-2.9544910000000001E-2</v>
      </c>
      <c r="AG179" s="33">
        <v>-2.646927E-2</v>
      </c>
      <c r="AH179" s="33">
        <v>-1.500173E-2</v>
      </c>
      <c r="AI179" s="33">
        <v>-0.1930279</v>
      </c>
      <c r="AJ179" s="33">
        <v>-0.17759386999999999</v>
      </c>
      <c r="AK179" s="33">
        <v>-0.15806598999999999</v>
      </c>
      <c r="AL179" s="33">
        <v>-6.9324460000000004E-2</v>
      </c>
      <c r="AM179" s="33">
        <v>-1.5493150000000001E-2</v>
      </c>
      <c r="AN179" s="33">
        <v>-6.172105E-2</v>
      </c>
      <c r="AO179" s="33">
        <v>-0.16386254</v>
      </c>
      <c r="AP179" s="33">
        <v>-1.6949229999999999E-2</v>
      </c>
      <c r="AQ179" s="33">
        <v>0.10600746</v>
      </c>
      <c r="AR179" s="33">
        <v>3.2096390000000002E-2</v>
      </c>
      <c r="AS179" s="33">
        <v>-0.10350434</v>
      </c>
      <c r="AT179" s="33">
        <v>-0.15458754</v>
      </c>
      <c r="AU179" s="33">
        <v>-0.2111304</v>
      </c>
      <c r="AV179" s="33">
        <v>-0.13435126999999999</v>
      </c>
      <c r="AW179" s="33">
        <v>-0.25757496000000002</v>
      </c>
      <c r="AX179" s="33">
        <v>-0.24057228</v>
      </c>
      <c r="AY179" s="33">
        <v>-0.23779684000000001</v>
      </c>
      <c r="AZ179" s="33">
        <v>-0.22560104</v>
      </c>
      <c r="BA179" s="33">
        <v>6.8536449999999999E-2</v>
      </c>
      <c r="BB179" s="33">
        <v>3.780476E-2</v>
      </c>
      <c r="BC179" s="33">
        <v>1.3902589999999999E-2</v>
      </c>
      <c r="BD179" s="33">
        <v>-1.8926399999999999E-3</v>
      </c>
      <c r="BE179" s="33">
        <v>3.6585300000000001E-3</v>
      </c>
      <c r="BF179" s="33">
        <v>1.6685599999999998E-2</v>
      </c>
      <c r="BG179" s="33">
        <v>-0.13995827999999999</v>
      </c>
      <c r="BH179" s="33">
        <v>-0.13340427999999999</v>
      </c>
      <c r="BI179" s="33">
        <v>-0.11261618</v>
      </c>
      <c r="BJ179" s="33">
        <v>-2.009058E-2</v>
      </c>
      <c r="BK179" s="33">
        <v>4.1686880000000003E-2</v>
      </c>
      <c r="BL179" s="33">
        <v>3.9589560000000003E-2</v>
      </c>
      <c r="BM179" s="33">
        <v>-4.4635870000000001E-2</v>
      </c>
      <c r="BN179" s="33">
        <v>4.135229E-2</v>
      </c>
      <c r="BO179" s="33">
        <v>0.18386549999999999</v>
      </c>
      <c r="BP179" s="33">
        <v>0.12452218</v>
      </c>
      <c r="BQ179" s="33">
        <v>-2.1474090000000001E-2</v>
      </c>
      <c r="BR179" s="33">
        <v>-8.0772010000000005E-2</v>
      </c>
      <c r="BS179" s="33">
        <v>-0.13853855000000001</v>
      </c>
      <c r="BT179" s="33">
        <v>-7.5811989999999996E-2</v>
      </c>
      <c r="BU179" s="33">
        <v>-0.20417178999999999</v>
      </c>
      <c r="BV179" s="33">
        <v>-0.19042870000000001</v>
      </c>
      <c r="BW179" s="33">
        <v>-0.19400758000000001</v>
      </c>
      <c r="BX179" s="33">
        <v>-0.18087750999999999</v>
      </c>
      <c r="BY179" s="33">
        <v>9.6357719999999994E-2</v>
      </c>
      <c r="BZ179" s="33">
        <v>6.2325039999999998E-2</v>
      </c>
      <c r="CA179" s="33">
        <v>3.4031159999999998E-2</v>
      </c>
      <c r="CB179" s="33">
        <v>1.7259239999999999E-2</v>
      </c>
      <c r="CC179" s="33">
        <v>2.452495E-2</v>
      </c>
      <c r="CD179" s="33">
        <v>3.8632149999999997E-2</v>
      </c>
      <c r="CE179" s="33">
        <v>-0.10320243</v>
      </c>
      <c r="CF179" s="33">
        <v>-0.10279871</v>
      </c>
      <c r="CG179" s="33">
        <v>-8.1137780000000007E-2</v>
      </c>
      <c r="CH179" s="33">
        <v>1.4008659999999999E-2</v>
      </c>
      <c r="CI179" s="33">
        <v>8.1289589999999995E-2</v>
      </c>
      <c r="CJ179" s="33">
        <v>0.10975697</v>
      </c>
      <c r="CK179" s="33">
        <v>3.7940149999999999E-2</v>
      </c>
      <c r="CL179" s="33">
        <v>8.1731750000000006E-2</v>
      </c>
      <c r="CM179" s="33">
        <v>0.23778974999999999</v>
      </c>
      <c r="CN179" s="33">
        <v>0.18853600000000001</v>
      </c>
      <c r="CO179" s="33">
        <v>3.5339809999999999E-2</v>
      </c>
      <c r="CP179" s="33">
        <v>-2.96476E-2</v>
      </c>
      <c r="CQ179" s="33">
        <v>-8.8261660000000006E-2</v>
      </c>
      <c r="CR179" s="33">
        <v>-3.5267859999999998E-2</v>
      </c>
      <c r="CS179" s="33">
        <v>-0.16718490999999999</v>
      </c>
      <c r="CT179" s="33">
        <v>-0.15569942000000001</v>
      </c>
      <c r="CU179" s="33">
        <v>-0.16367926999999999</v>
      </c>
      <c r="CV179" s="33">
        <v>-0.14990212999999999</v>
      </c>
      <c r="CW179" s="33">
        <v>0.124179</v>
      </c>
      <c r="CX179" s="33">
        <v>8.6845320000000004E-2</v>
      </c>
      <c r="CY179" s="33">
        <v>5.4159720000000001E-2</v>
      </c>
      <c r="CZ179" s="33">
        <v>3.6411109999999997E-2</v>
      </c>
      <c r="DA179" s="33">
        <v>4.539137E-2</v>
      </c>
      <c r="DB179" s="33">
        <v>6.0578689999999998E-2</v>
      </c>
      <c r="DC179" s="33">
        <v>-6.6446569999999996E-2</v>
      </c>
      <c r="DD179" s="33">
        <v>-7.2193140000000003E-2</v>
      </c>
      <c r="DE179" s="33">
        <v>-4.9659380000000003E-2</v>
      </c>
      <c r="DF179" s="33">
        <v>4.8107909999999997E-2</v>
      </c>
      <c r="DG179" s="33">
        <v>0.12089231</v>
      </c>
      <c r="DH179" s="33">
        <v>0.17992437999999999</v>
      </c>
      <c r="DI179" s="33">
        <v>0.12051618</v>
      </c>
      <c r="DJ179" s="33">
        <v>0.12211121</v>
      </c>
      <c r="DK179" s="33">
        <v>0.29171398999999998</v>
      </c>
      <c r="DL179" s="33">
        <v>0.25254981999999998</v>
      </c>
      <c r="DM179" s="33">
        <v>9.215371E-2</v>
      </c>
      <c r="DN179" s="33">
        <v>2.1476809999999999E-2</v>
      </c>
      <c r="DO179" s="33">
        <v>-3.7984770000000001E-2</v>
      </c>
      <c r="DP179" s="33">
        <v>5.2762699999999996E-3</v>
      </c>
      <c r="DQ179" s="33">
        <v>-0.13019803999999999</v>
      </c>
      <c r="DR179" s="33">
        <v>-0.12097013</v>
      </c>
      <c r="DS179" s="33">
        <v>-0.13335097000000001</v>
      </c>
      <c r="DT179" s="33">
        <v>-0.11892674</v>
      </c>
      <c r="DU179" s="33">
        <v>0.16434850000000001</v>
      </c>
      <c r="DV179" s="33">
        <v>0.12224871</v>
      </c>
      <c r="DW179" s="33">
        <v>8.3222180000000007E-2</v>
      </c>
      <c r="DX179" s="33">
        <v>6.4063380000000003E-2</v>
      </c>
      <c r="DY179" s="33">
        <v>7.5519169999999997E-2</v>
      </c>
      <c r="DZ179" s="33">
        <v>9.2266020000000004E-2</v>
      </c>
      <c r="EA179" s="33">
        <v>-1.337695E-2</v>
      </c>
      <c r="EB179" s="33">
        <v>-2.8003549999999999E-2</v>
      </c>
      <c r="EC179" s="33">
        <v>-4.2095800000000001E-3</v>
      </c>
      <c r="ED179" s="33">
        <v>9.7341789999999997E-2</v>
      </c>
      <c r="EE179" s="33">
        <v>0.17807233</v>
      </c>
      <c r="EF179" s="33">
        <v>0.28123498000000002</v>
      </c>
      <c r="EG179" s="33">
        <v>0.23974285000000001</v>
      </c>
      <c r="EH179" s="33">
        <v>0.18041272999999999</v>
      </c>
      <c r="EI179" s="33">
        <v>0.36957203</v>
      </c>
      <c r="EJ179" s="33">
        <v>0.34497560999999999</v>
      </c>
      <c r="EK179" s="33">
        <v>0.17418396</v>
      </c>
      <c r="EL179" s="33">
        <v>9.5292340000000003E-2</v>
      </c>
      <c r="EM179" s="33">
        <v>3.4607069999999997E-2</v>
      </c>
      <c r="EN179" s="33">
        <v>6.3815549999999999E-2</v>
      </c>
      <c r="EO179" s="33">
        <v>-7.6794860000000006E-2</v>
      </c>
      <c r="EP179" s="33">
        <v>-7.0826559999999997E-2</v>
      </c>
      <c r="EQ179" s="33">
        <v>-8.9561710000000003E-2</v>
      </c>
      <c r="ER179" s="33">
        <v>-7.4203210000000006E-2</v>
      </c>
      <c r="ES179" s="33">
        <v>69.596249</v>
      </c>
      <c r="ET179" s="33">
        <v>67.675252</v>
      </c>
      <c r="EU179" s="33">
        <v>65.953907999999998</v>
      </c>
      <c r="EV179" s="33">
        <v>65.882033000000007</v>
      </c>
      <c r="EW179" s="33">
        <v>63.981893999999997</v>
      </c>
      <c r="EX179" s="33">
        <v>64.789582999999993</v>
      </c>
      <c r="EY179" s="33">
        <v>64.090649999999997</v>
      </c>
      <c r="EZ179" s="33">
        <v>71.309483</v>
      </c>
      <c r="FA179" s="33">
        <v>75.784679999999994</v>
      </c>
      <c r="FB179" s="33">
        <v>81.437755999999993</v>
      </c>
      <c r="FC179" s="33">
        <v>85.430341999999996</v>
      </c>
      <c r="FD179" s="33">
        <v>90.142681999999994</v>
      </c>
      <c r="FE179" s="33">
        <v>94.698415999999995</v>
      </c>
      <c r="FF179" s="33">
        <v>98.309312000000006</v>
      </c>
      <c r="FG179" s="33">
        <v>99.882397999999995</v>
      </c>
      <c r="FH179" s="33">
        <v>98.110634000000005</v>
      </c>
      <c r="FI179" s="33">
        <v>98.044686999999996</v>
      </c>
      <c r="FJ179" s="33">
        <v>94.430316000000005</v>
      </c>
      <c r="FK179" s="33">
        <v>92.402462999999997</v>
      </c>
      <c r="FL179" s="33">
        <v>89.506652000000003</v>
      </c>
      <c r="FM179" s="33">
        <v>82.968119000000002</v>
      </c>
      <c r="FN179" s="33">
        <v>77.378376000000003</v>
      </c>
      <c r="FO179" s="33">
        <v>75.681605000000005</v>
      </c>
      <c r="FP179" s="33">
        <v>74.802104</v>
      </c>
      <c r="FQ179" s="33">
        <v>0.68056139999999998</v>
      </c>
      <c r="FR179" s="82">
        <v>0.10139529999999999</v>
      </c>
      <c r="FS179">
        <v>1</v>
      </c>
    </row>
    <row r="180" spans="1:175" x14ac:dyDescent="0.2">
      <c r="A180" s="18" t="s">
        <v>0</v>
      </c>
      <c r="B180" s="27" t="s">
        <v>190</v>
      </c>
      <c r="C180" s="27">
        <v>42906</v>
      </c>
      <c r="D180" s="33">
        <v>2560</v>
      </c>
      <c r="E180" s="33">
        <v>2.8974234000000001</v>
      </c>
      <c r="F180" s="33">
        <v>2.7523271999999999</v>
      </c>
      <c r="G180" s="33">
        <v>2.6916012999999999</v>
      </c>
      <c r="H180" s="33">
        <v>2.6096149999999998</v>
      </c>
      <c r="I180" s="33">
        <v>2.6099682</v>
      </c>
      <c r="J180" s="33">
        <v>2.7981448000000002</v>
      </c>
      <c r="K180" s="33">
        <v>3.0262319999999998</v>
      </c>
      <c r="L180" s="33">
        <v>3.5487445000000002</v>
      </c>
      <c r="M180" s="33">
        <v>4.0008679999999996</v>
      </c>
      <c r="N180" s="33">
        <v>4.3764249</v>
      </c>
      <c r="O180" s="33">
        <v>4.6892753000000003</v>
      </c>
      <c r="P180" s="33">
        <v>4.9058954000000004</v>
      </c>
      <c r="Q180" s="33">
        <v>4.9917385000000003</v>
      </c>
      <c r="R180" s="33">
        <v>5.111332</v>
      </c>
      <c r="S180" s="33">
        <v>5.2161616999999998</v>
      </c>
      <c r="T180" s="33">
        <v>5.1438972999999999</v>
      </c>
      <c r="U180" s="33">
        <v>4.9111529999999997</v>
      </c>
      <c r="V180" s="33">
        <v>4.4781750999999996</v>
      </c>
      <c r="W180" s="33">
        <v>4.1049714000000002</v>
      </c>
      <c r="X180" s="33">
        <v>3.7849677000000002</v>
      </c>
      <c r="Y180" s="33">
        <v>3.6171213999999998</v>
      </c>
      <c r="Z180" s="33">
        <v>3.4747547999999999</v>
      </c>
      <c r="AA180" s="33">
        <v>3.1737847000000001</v>
      </c>
      <c r="AB180" s="33">
        <v>2.9679053</v>
      </c>
      <c r="AC180" s="33">
        <v>3.63507E-2</v>
      </c>
      <c r="AD180" s="33">
        <v>1.8639670000000001E-2</v>
      </c>
      <c r="AE180" s="33">
        <v>2.9382430000000001E-2</v>
      </c>
      <c r="AF180" s="33">
        <v>3.0012000000000002E-4</v>
      </c>
      <c r="AG180" s="33">
        <v>7.75496E-3</v>
      </c>
      <c r="AH180" s="33">
        <v>-5.193122E-2</v>
      </c>
      <c r="AI180" s="33">
        <v>-0.17394086</v>
      </c>
      <c r="AJ180" s="33">
        <v>-6.7655409999999999E-2</v>
      </c>
      <c r="AK180" s="33">
        <v>-0.55974752000000005</v>
      </c>
      <c r="AL180" s="33">
        <v>-0.49768126000000001</v>
      </c>
      <c r="AM180" s="33">
        <v>-0.33329741000000002</v>
      </c>
      <c r="AN180" s="33">
        <v>-3.082464E-2</v>
      </c>
      <c r="AO180" s="33">
        <v>1.086909E-2</v>
      </c>
      <c r="AP180" s="33">
        <v>-0.10775124</v>
      </c>
      <c r="AQ180" s="33">
        <v>-2.5603130000000002E-2</v>
      </c>
      <c r="AR180" s="33">
        <v>0.25759880000000002</v>
      </c>
      <c r="AS180" s="33">
        <v>0.28679146999999999</v>
      </c>
      <c r="AT180" s="33">
        <v>0.23318189</v>
      </c>
      <c r="AU180" s="33">
        <v>0.13223855000000001</v>
      </c>
      <c r="AV180" s="33">
        <v>0.11860237999999999</v>
      </c>
      <c r="AW180" s="33">
        <v>0.20106914000000001</v>
      </c>
      <c r="AX180" s="33">
        <v>0.183278</v>
      </c>
      <c r="AY180" s="33">
        <v>0.10878881</v>
      </c>
      <c r="AZ180" s="33">
        <v>0.10032215999999999</v>
      </c>
      <c r="BA180" s="33">
        <v>9.7933300000000001E-2</v>
      </c>
      <c r="BB180" s="33">
        <v>7.9303929999999995E-2</v>
      </c>
      <c r="BC180" s="33">
        <v>8.5881589999999994E-2</v>
      </c>
      <c r="BD180" s="33">
        <v>5.6336240000000003E-2</v>
      </c>
      <c r="BE180" s="33">
        <v>5.3163879999999997E-2</v>
      </c>
      <c r="BF180" s="33">
        <v>-1.035524E-2</v>
      </c>
      <c r="BG180" s="33">
        <v>-0.10841209</v>
      </c>
      <c r="BH180" s="33">
        <v>-2.2578069999999999E-2</v>
      </c>
      <c r="BI180" s="33">
        <v>-0.40437993999999999</v>
      </c>
      <c r="BJ180" s="33">
        <v>-0.34187319999999999</v>
      </c>
      <c r="BK180" s="33">
        <v>-0.20278199999999999</v>
      </c>
      <c r="BL180" s="33">
        <v>5.6717499999999997E-2</v>
      </c>
      <c r="BM180" s="33">
        <v>8.5739899999999994E-2</v>
      </c>
      <c r="BN180" s="33">
        <v>-1.4761639999999999E-2</v>
      </c>
      <c r="BO180" s="33">
        <v>9.0036080000000004E-2</v>
      </c>
      <c r="BP180" s="33">
        <v>0.37453725999999998</v>
      </c>
      <c r="BQ180" s="33">
        <v>0.40906336999999998</v>
      </c>
      <c r="BR180" s="33">
        <v>0.34614262000000001</v>
      </c>
      <c r="BS180" s="33">
        <v>0.22756614</v>
      </c>
      <c r="BT180" s="33">
        <v>0.19091364999999999</v>
      </c>
      <c r="BU180" s="33">
        <v>0.26365095</v>
      </c>
      <c r="BV180" s="33">
        <v>0.24634676</v>
      </c>
      <c r="BW180" s="33">
        <v>0.16769692</v>
      </c>
      <c r="BX180" s="33">
        <v>0.15696711999999999</v>
      </c>
      <c r="BY180" s="33">
        <v>0.14058522000000001</v>
      </c>
      <c r="BZ180" s="33">
        <v>0.12131981999999999</v>
      </c>
      <c r="CA180" s="33">
        <v>0.12501272999999999</v>
      </c>
      <c r="CB180" s="33">
        <v>9.5146690000000006E-2</v>
      </c>
      <c r="CC180" s="33">
        <v>8.4613960000000002E-2</v>
      </c>
      <c r="CD180" s="33">
        <v>1.8440160000000001E-2</v>
      </c>
      <c r="CE180" s="33">
        <v>-6.3027059999999996E-2</v>
      </c>
      <c r="CF180" s="33">
        <v>8.64235E-3</v>
      </c>
      <c r="CG180" s="33">
        <v>-0.29677282999999999</v>
      </c>
      <c r="CH180" s="33">
        <v>-0.23396101</v>
      </c>
      <c r="CI180" s="33">
        <v>-0.11238742</v>
      </c>
      <c r="CJ180" s="33">
        <v>0.11734891</v>
      </c>
      <c r="CK180" s="33">
        <v>0.1375952</v>
      </c>
      <c r="CL180" s="33">
        <v>4.964267E-2</v>
      </c>
      <c r="CM180" s="33">
        <v>0.17012743999999999</v>
      </c>
      <c r="CN180" s="33">
        <v>0.45552848000000001</v>
      </c>
      <c r="CO180" s="33">
        <v>0.49374850999999997</v>
      </c>
      <c r="CP180" s="33">
        <v>0.42437887000000002</v>
      </c>
      <c r="CQ180" s="33">
        <v>0.29358973999999999</v>
      </c>
      <c r="CR180" s="33">
        <v>0.24099622000000001</v>
      </c>
      <c r="CS180" s="33">
        <v>0.30699492</v>
      </c>
      <c r="CT180" s="33">
        <v>0.29002800000000001</v>
      </c>
      <c r="CU180" s="33">
        <v>0.2084965</v>
      </c>
      <c r="CV180" s="33">
        <v>0.19619924</v>
      </c>
      <c r="CW180" s="33">
        <v>0.18323713999999999</v>
      </c>
      <c r="CX180" s="33">
        <v>0.1633357</v>
      </c>
      <c r="CY180" s="33">
        <v>0.16414387</v>
      </c>
      <c r="CZ180" s="33">
        <v>0.13395713000000001</v>
      </c>
      <c r="DA180" s="33">
        <v>0.11606403</v>
      </c>
      <c r="DB180" s="33">
        <v>4.7235550000000001E-2</v>
      </c>
      <c r="DC180" s="33">
        <v>-1.7642040000000001E-2</v>
      </c>
      <c r="DD180" s="33">
        <v>3.986278E-2</v>
      </c>
      <c r="DE180" s="33">
        <v>-0.18916572000000001</v>
      </c>
      <c r="DF180" s="33">
        <v>-0.12604883</v>
      </c>
      <c r="DG180" s="33">
        <v>-2.199284E-2</v>
      </c>
      <c r="DH180" s="33">
        <v>0.17798032999999999</v>
      </c>
      <c r="DI180" s="33">
        <v>0.18945049999999999</v>
      </c>
      <c r="DJ180" s="33">
        <v>0.11404698000000001</v>
      </c>
      <c r="DK180" s="33">
        <v>0.25021880000000002</v>
      </c>
      <c r="DL180" s="33">
        <v>0.53651970000000004</v>
      </c>
      <c r="DM180" s="33">
        <v>0.57843365999999996</v>
      </c>
      <c r="DN180" s="33">
        <v>0.50261513000000002</v>
      </c>
      <c r="DO180" s="33">
        <v>0.35961334</v>
      </c>
      <c r="DP180" s="33">
        <v>0.29107877999999998</v>
      </c>
      <c r="DQ180" s="33">
        <v>0.35033888000000002</v>
      </c>
      <c r="DR180" s="33">
        <v>0.33370923000000002</v>
      </c>
      <c r="DS180" s="33">
        <v>0.24929607000000001</v>
      </c>
      <c r="DT180" s="33">
        <v>0.23543137</v>
      </c>
      <c r="DU180" s="33">
        <v>0.24481973000000001</v>
      </c>
      <c r="DV180" s="33">
        <v>0.22399996</v>
      </c>
      <c r="DW180" s="33">
        <v>0.22064302</v>
      </c>
      <c r="DX180" s="33">
        <v>0.18999325</v>
      </c>
      <c r="DY180" s="33">
        <v>0.16147295</v>
      </c>
      <c r="DZ180" s="33">
        <v>8.881153E-2</v>
      </c>
      <c r="EA180" s="33">
        <v>4.7886730000000002E-2</v>
      </c>
      <c r="EB180" s="33">
        <v>8.4940109999999999E-2</v>
      </c>
      <c r="EC180" s="33">
        <v>-3.3798139999999997E-2</v>
      </c>
      <c r="ED180" s="33">
        <v>2.9759230000000001E-2</v>
      </c>
      <c r="EE180" s="33">
        <v>0.10852257</v>
      </c>
      <c r="EF180" s="33">
        <v>0.26552247000000001</v>
      </c>
      <c r="EG180" s="33">
        <v>0.26432130999999998</v>
      </c>
      <c r="EH180" s="33">
        <v>0.20703658</v>
      </c>
      <c r="EI180" s="33">
        <v>0.36585800000000002</v>
      </c>
      <c r="EJ180" s="33">
        <v>0.65345814999999996</v>
      </c>
      <c r="EK180" s="33">
        <v>0.70070555999999995</v>
      </c>
      <c r="EL180" s="33">
        <v>0.61557585000000004</v>
      </c>
      <c r="EM180" s="33">
        <v>0.45494093000000002</v>
      </c>
      <c r="EN180" s="33">
        <v>0.36339006000000001</v>
      </c>
      <c r="EO180" s="33">
        <v>0.41292068999999998</v>
      </c>
      <c r="EP180" s="33">
        <v>0.39677800000000002</v>
      </c>
      <c r="EQ180" s="33">
        <v>0.30820417999999999</v>
      </c>
      <c r="ER180" s="33">
        <v>0.29207632</v>
      </c>
      <c r="ES180" s="33">
        <v>72.070068000000006</v>
      </c>
      <c r="ET180" s="33">
        <v>70.240200000000002</v>
      </c>
      <c r="EU180" s="33">
        <v>68.423837000000006</v>
      </c>
      <c r="EV180" s="33">
        <v>67.469560000000001</v>
      </c>
      <c r="EW180" s="33">
        <v>66.538939999999997</v>
      </c>
      <c r="EX180" s="33">
        <v>65.707049999999995</v>
      </c>
      <c r="EY180" s="33">
        <v>67.423170999999996</v>
      </c>
      <c r="EZ180" s="33">
        <v>71.121167</v>
      </c>
      <c r="FA180" s="33">
        <v>76.636512999999994</v>
      </c>
      <c r="FB180" s="33">
        <v>79.760687000000004</v>
      </c>
      <c r="FC180" s="33">
        <v>84.345402000000007</v>
      </c>
      <c r="FD180" s="33">
        <v>86.270377999999994</v>
      </c>
      <c r="FE180" s="33">
        <v>87.303258</v>
      </c>
      <c r="FF180" s="33">
        <v>89.427999999999997</v>
      </c>
      <c r="FG180" s="33">
        <v>90.385588999999996</v>
      </c>
      <c r="FH180" s="33">
        <v>89.275300999999999</v>
      </c>
      <c r="FI180" s="33">
        <v>87.360731000000001</v>
      </c>
      <c r="FJ180" s="33">
        <v>85.438066000000006</v>
      </c>
      <c r="FK180" s="33">
        <v>83.380437999999998</v>
      </c>
      <c r="FL180" s="33">
        <v>81.292043000000007</v>
      </c>
      <c r="FM180" s="33">
        <v>75.632676000000004</v>
      </c>
      <c r="FN180" s="33">
        <v>71.066570999999996</v>
      </c>
      <c r="FO180" s="33">
        <v>70.198277000000004</v>
      </c>
      <c r="FP180" s="33">
        <v>68.403954999999996</v>
      </c>
      <c r="FQ180" s="33">
        <v>0.88849330000000004</v>
      </c>
      <c r="FR180" s="82">
        <v>9.9885199999999993E-2</v>
      </c>
      <c r="FS180">
        <v>1</v>
      </c>
    </row>
    <row r="181" spans="1:175" x14ac:dyDescent="0.2">
      <c r="A181" s="18" t="s">
        <v>0</v>
      </c>
      <c r="B181" s="27" t="s">
        <v>190</v>
      </c>
      <c r="C181" s="27">
        <v>42908</v>
      </c>
      <c r="D181" s="33">
        <v>2561</v>
      </c>
      <c r="E181" s="33">
        <v>2.9403443</v>
      </c>
      <c r="F181" s="33">
        <v>2.7873207999999998</v>
      </c>
      <c r="G181" s="33">
        <v>2.6982263999999998</v>
      </c>
      <c r="H181" s="33">
        <v>2.6003934000000002</v>
      </c>
      <c r="I181" s="33">
        <v>2.6161020000000001</v>
      </c>
      <c r="J181" s="33">
        <v>2.8325429999999998</v>
      </c>
      <c r="K181" s="33">
        <v>3.0600686000000001</v>
      </c>
      <c r="L181" s="33">
        <v>3.4732357999999999</v>
      </c>
      <c r="M181" s="33">
        <v>4.0168553999999999</v>
      </c>
      <c r="N181" s="33">
        <v>4.5314224000000003</v>
      </c>
      <c r="O181" s="33">
        <v>4.9252368000000004</v>
      </c>
      <c r="P181" s="33">
        <v>5.2119055999999997</v>
      </c>
      <c r="Q181" s="33">
        <v>5.3018235999999996</v>
      </c>
      <c r="R181" s="33">
        <v>5.3467304999999996</v>
      </c>
      <c r="S181" s="33">
        <v>5.3667199999999999</v>
      </c>
      <c r="T181" s="33">
        <v>5.2044392000000004</v>
      </c>
      <c r="U181" s="33">
        <v>4.8663898000000003</v>
      </c>
      <c r="V181" s="33">
        <v>4.4328601000000001</v>
      </c>
      <c r="W181" s="33">
        <v>4.1657130000000002</v>
      </c>
      <c r="X181" s="33">
        <v>3.9515373</v>
      </c>
      <c r="Y181" s="33">
        <v>3.804027</v>
      </c>
      <c r="Z181" s="33">
        <v>3.5975771000000001</v>
      </c>
      <c r="AA181" s="33">
        <v>3.267115</v>
      </c>
      <c r="AB181" s="33">
        <v>3.0429813999999999</v>
      </c>
      <c r="AC181" s="33">
        <v>4.147286E-2</v>
      </c>
      <c r="AD181" s="33">
        <v>4.7039100000000004E-3</v>
      </c>
      <c r="AE181" s="33">
        <v>4.4486789999999998E-2</v>
      </c>
      <c r="AF181" s="33">
        <v>-1.332098E-2</v>
      </c>
      <c r="AG181" s="33">
        <v>-3.1989429999999999E-2</v>
      </c>
      <c r="AH181" s="33">
        <v>1.8211539999999998E-2</v>
      </c>
      <c r="AI181" s="33">
        <v>-4.7490909999999997E-2</v>
      </c>
      <c r="AJ181" s="33">
        <v>-0.17712274</v>
      </c>
      <c r="AK181" s="33">
        <v>-0.21771824000000001</v>
      </c>
      <c r="AL181" s="33">
        <v>-0.13700091</v>
      </c>
      <c r="AM181" s="33">
        <v>0.1408335</v>
      </c>
      <c r="AN181" s="33">
        <v>0.26175134</v>
      </c>
      <c r="AO181" s="33">
        <v>0.26016211</v>
      </c>
      <c r="AP181" s="33">
        <v>-0.11244524</v>
      </c>
      <c r="AQ181" s="33">
        <v>-0.17294217000000001</v>
      </c>
      <c r="AR181" s="33">
        <v>-0.21548858000000001</v>
      </c>
      <c r="AS181" s="33">
        <v>-0.35346749</v>
      </c>
      <c r="AT181" s="33">
        <v>-0.23473672000000001</v>
      </c>
      <c r="AU181" s="33">
        <v>0.12092559999999999</v>
      </c>
      <c r="AV181" s="33">
        <v>0.15633970999999999</v>
      </c>
      <c r="AW181" s="33">
        <v>0.11951295000000001</v>
      </c>
      <c r="AX181" s="33">
        <v>-3.3550980000000001E-2</v>
      </c>
      <c r="AY181" s="33">
        <v>-6.522211E-2</v>
      </c>
      <c r="AZ181" s="33">
        <v>-3.4750929999999999E-2</v>
      </c>
      <c r="BA181" s="33">
        <v>7.2749460000000002E-2</v>
      </c>
      <c r="BB181" s="33">
        <v>3.3792210000000003E-2</v>
      </c>
      <c r="BC181" s="33">
        <v>6.8159449999999996E-2</v>
      </c>
      <c r="BD181" s="33">
        <v>7.8784700000000003E-3</v>
      </c>
      <c r="BE181" s="33">
        <v>-9.4479100000000003E-3</v>
      </c>
      <c r="BF181" s="33">
        <v>4.4159539999999997E-2</v>
      </c>
      <c r="BG181" s="33">
        <v>-2.1963219999999999E-2</v>
      </c>
      <c r="BH181" s="33">
        <v>-0.13699169999999999</v>
      </c>
      <c r="BI181" s="33">
        <v>-0.18000641000000001</v>
      </c>
      <c r="BJ181" s="33">
        <v>-8.9378020000000002E-2</v>
      </c>
      <c r="BK181" s="33">
        <v>0.18753423999999999</v>
      </c>
      <c r="BL181" s="33">
        <v>0.31204026000000001</v>
      </c>
      <c r="BM181" s="33">
        <v>0.30704367999999999</v>
      </c>
      <c r="BN181" s="33">
        <v>2.8074990000000001E-2</v>
      </c>
      <c r="BO181" s="33">
        <v>-8.9555399999999997E-3</v>
      </c>
      <c r="BP181" s="33">
        <v>-6.1839419999999999E-2</v>
      </c>
      <c r="BQ181" s="33">
        <v>-0.18093898999999999</v>
      </c>
      <c r="BR181" s="33">
        <v>-0.11783378</v>
      </c>
      <c r="BS181" s="33">
        <v>0.16654379</v>
      </c>
      <c r="BT181" s="33">
        <v>0.20485276999999999</v>
      </c>
      <c r="BU181" s="33">
        <v>0.16553359000000001</v>
      </c>
      <c r="BV181" s="33">
        <v>7.6163999999999997E-3</v>
      </c>
      <c r="BW181" s="33">
        <v>-2.6221830000000002E-2</v>
      </c>
      <c r="BX181" s="33">
        <v>2.5433999999999998E-4</v>
      </c>
      <c r="BY181" s="33">
        <v>9.4411540000000002E-2</v>
      </c>
      <c r="BZ181" s="33">
        <v>5.3938680000000003E-2</v>
      </c>
      <c r="CA181" s="33">
        <v>8.4555060000000001E-2</v>
      </c>
      <c r="CB181" s="33">
        <v>2.256114E-2</v>
      </c>
      <c r="CC181" s="33">
        <v>6.1642900000000002E-3</v>
      </c>
      <c r="CD181" s="33">
        <v>6.2131039999999998E-2</v>
      </c>
      <c r="CE181" s="33">
        <v>-4.2828199999999997E-3</v>
      </c>
      <c r="CF181" s="33">
        <v>-0.10919706</v>
      </c>
      <c r="CG181" s="33">
        <v>-0.15388731999999999</v>
      </c>
      <c r="CH181" s="33">
        <v>-5.6394550000000002E-2</v>
      </c>
      <c r="CI181" s="33">
        <v>0.21987903</v>
      </c>
      <c r="CJ181" s="33">
        <v>0.34687021000000001</v>
      </c>
      <c r="CK181" s="33">
        <v>0.33951369999999997</v>
      </c>
      <c r="CL181" s="33">
        <v>0.12539887</v>
      </c>
      <c r="CM181" s="33">
        <v>0.10462111</v>
      </c>
      <c r="CN181" s="33">
        <v>4.4577520000000002E-2</v>
      </c>
      <c r="CO181" s="33">
        <v>-6.1446269999999997E-2</v>
      </c>
      <c r="CP181" s="33">
        <v>-3.6867150000000001E-2</v>
      </c>
      <c r="CQ181" s="33">
        <v>0.19813881999999999</v>
      </c>
      <c r="CR181" s="33">
        <v>0.23845277000000001</v>
      </c>
      <c r="CS181" s="33">
        <v>0.19740735000000001</v>
      </c>
      <c r="CT181" s="33">
        <v>3.6128809999999997E-2</v>
      </c>
      <c r="CU181" s="33">
        <v>7.8965000000000003E-4</v>
      </c>
      <c r="CV181" s="33">
        <v>2.4498880000000001E-2</v>
      </c>
      <c r="CW181" s="33">
        <v>0.11607362</v>
      </c>
      <c r="CX181" s="33">
        <v>7.4085139999999994E-2</v>
      </c>
      <c r="CY181" s="33">
        <v>0.10095067000000001</v>
      </c>
      <c r="CZ181" s="33">
        <v>3.7243819999999997E-2</v>
      </c>
      <c r="DA181" s="33">
        <v>2.1776480000000001E-2</v>
      </c>
      <c r="DB181" s="33">
        <v>8.0102549999999995E-2</v>
      </c>
      <c r="DC181" s="33">
        <v>1.3397579999999999E-2</v>
      </c>
      <c r="DD181" s="33">
        <v>-8.1402420000000003E-2</v>
      </c>
      <c r="DE181" s="33">
        <v>-0.12776823000000001</v>
      </c>
      <c r="DF181" s="33">
        <v>-2.3411089999999999E-2</v>
      </c>
      <c r="DG181" s="33">
        <v>0.25222381999999999</v>
      </c>
      <c r="DH181" s="33">
        <v>0.38170016000000001</v>
      </c>
      <c r="DI181" s="33">
        <v>0.37198373000000001</v>
      </c>
      <c r="DJ181" s="33">
        <v>0.22272275</v>
      </c>
      <c r="DK181" s="33">
        <v>0.21819775</v>
      </c>
      <c r="DL181" s="33">
        <v>0.15099446</v>
      </c>
      <c r="DM181" s="33">
        <v>5.8046439999999998E-2</v>
      </c>
      <c r="DN181" s="33">
        <v>4.4099470000000002E-2</v>
      </c>
      <c r="DO181" s="33">
        <v>0.22973383999999999</v>
      </c>
      <c r="DP181" s="33">
        <v>0.27205276</v>
      </c>
      <c r="DQ181" s="33">
        <v>0.22928109999999999</v>
      </c>
      <c r="DR181" s="33">
        <v>6.4641210000000004E-2</v>
      </c>
      <c r="DS181" s="33">
        <v>2.780113E-2</v>
      </c>
      <c r="DT181" s="33">
        <v>4.8743420000000003E-2</v>
      </c>
      <c r="DU181" s="33">
        <v>0.14735021000000001</v>
      </c>
      <c r="DV181" s="33">
        <v>0.10317344000000001</v>
      </c>
      <c r="DW181" s="33">
        <v>0.12462333</v>
      </c>
      <c r="DX181" s="33">
        <v>5.8443259999999997E-2</v>
      </c>
      <c r="DY181" s="33">
        <v>4.4318009999999998E-2</v>
      </c>
      <c r="DZ181" s="33">
        <v>0.10605054</v>
      </c>
      <c r="EA181" s="33">
        <v>3.8925269999999998E-2</v>
      </c>
      <c r="EB181" s="33">
        <v>-4.1271380000000003E-2</v>
      </c>
      <c r="EC181" s="33">
        <v>-9.0056399999999995E-2</v>
      </c>
      <c r="ED181" s="33">
        <v>2.4211799999999999E-2</v>
      </c>
      <c r="EE181" s="33">
        <v>0.29892456000000001</v>
      </c>
      <c r="EF181" s="33">
        <v>0.43198906999999998</v>
      </c>
      <c r="EG181" s="33">
        <v>0.4188653</v>
      </c>
      <c r="EH181" s="33">
        <v>0.36324297</v>
      </c>
      <c r="EI181" s="33">
        <v>0.38218438999999998</v>
      </c>
      <c r="EJ181" s="33">
        <v>0.30464362</v>
      </c>
      <c r="EK181" s="33">
        <v>0.23057494000000001</v>
      </c>
      <c r="EL181" s="33">
        <v>0.16100242000000001</v>
      </c>
      <c r="EM181" s="33">
        <v>0.27535204000000002</v>
      </c>
      <c r="EN181" s="33">
        <v>0.32056582</v>
      </c>
      <c r="EO181" s="33">
        <v>0.27530174000000002</v>
      </c>
      <c r="EP181" s="33">
        <v>0.10580858999999999</v>
      </c>
      <c r="EQ181" s="33">
        <v>6.6801410000000006E-2</v>
      </c>
      <c r="ER181" s="33">
        <v>8.3748690000000001E-2</v>
      </c>
      <c r="ES181" s="33">
        <v>70.008762000000004</v>
      </c>
      <c r="ET181" s="33">
        <v>68.132427000000007</v>
      </c>
      <c r="EU181" s="33">
        <v>68.033274000000006</v>
      </c>
      <c r="EV181" s="33">
        <v>67.955107999999996</v>
      </c>
      <c r="EW181" s="33">
        <v>66.177199999999999</v>
      </c>
      <c r="EX181" s="33">
        <v>64.298315000000002</v>
      </c>
      <c r="EY181" s="33">
        <v>66.316699</v>
      </c>
      <c r="EZ181" s="33">
        <v>72.985525999999993</v>
      </c>
      <c r="FA181" s="33">
        <v>77.83672</v>
      </c>
      <c r="FB181" s="33">
        <v>83.574404999999999</v>
      </c>
      <c r="FC181" s="33">
        <v>89.599737000000005</v>
      </c>
      <c r="FD181" s="33">
        <v>95.429743000000002</v>
      </c>
      <c r="FE181" s="33">
        <v>98.259358000000006</v>
      </c>
      <c r="FF181" s="33">
        <v>102.96575</v>
      </c>
      <c r="FG181" s="33">
        <v>105.57846000000001</v>
      </c>
      <c r="FH181" s="33">
        <v>103.8989</v>
      </c>
      <c r="FI181" s="33">
        <v>101.80968</v>
      </c>
      <c r="FJ181" s="33">
        <v>100.00201</v>
      </c>
      <c r="FK181" s="33">
        <v>96.895621000000006</v>
      </c>
      <c r="FL181" s="33">
        <v>92.868539999999996</v>
      </c>
      <c r="FM181" s="33">
        <v>87.093813999999995</v>
      </c>
      <c r="FN181" s="33">
        <v>81.368370999999996</v>
      </c>
      <c r="FO181" s="33">
        <v>78.441883000000004</v>
      </c>
      <c r="FP181" s="33">
        <v>74.774780000000007</v>
      </c>
      <c r="FQ181" s="33">
        <v>0.98959850000000005</v>
      </c>
      <c r="FR181" s="82">
        <v>0.19726959999999999</v>
      </c>
      <c r="FS181">
        <v>1</v>
      </c>
    </row>
    <row r="182" spans="1:175" x14ac:dyDescent="0.2">
      <c r="A182" s="18" t="s">
        <v>0</v>
      </c>
      <c r="B182" s="27" t="s">
        <v>190</v>
      </c>
      <c r="C182" s="27">
        <v>42909</v>
      </c>
      <c r="D182" s="33">
        <v>2561</v>
      </c>
      <c r="E182" s="33">
        <v>2.8999416</v>
      </c>
      <c r="F182" s="33">
        <v>2.711433</v>
      </c>
      <c r="G182" s="33">
        <v>2.622871</v>
      </c>
      <c r="H182" s="33">
        <v>2.5601950000000002</v>
      </c>
      <c r="I182" s="33">
        <v>2.5428440999999999</v>
      </c>
      <c r="J182" s="33">
        <v>2.7079423</v>
      </c>
      <c r="K182" s="33">
        <v>2.8916903</v>
      </c>
      <c r="L182" s="33">
        <v>3.3279595999999998</v>
      </c>
      <c r="M182" s="33">
        <v>3.8161828999999998</v>
      </c>
      <c r="N182" s="33">
        <v>4.2564023000000004</v>
      </c>
      <c r="O182" s="33">
        <v>4.4620939999999996</v>
      </c>
      <c r="P182" s="33">
        <v>4.6371761999999999</v>
      </c>
      <c r="Q182" s="33">
        <v>4.6730457999999997</v>
      </c>
      <c r="R182" s="33">
        <v>4.7405089</v>
      </c>
      <c r="S182" s="33">
        <v>4.6903576999999999</v>
      </c>
      <c r="T182" s="33">
        <v>4.6192931000000002</v>
      </c>
      <c r="U182" s="33">
        <v>4.3527589000000004</v>
      </c>
      <c r="V182" s="33">
        <v>4.0370483000000004</v>
      </c>
      <c r="W182" s="33">
        <v>3.7909820000000001</v>
      </c>
      <c r="X182" s="33">
        <v>3.6340072999999999</v>
      </c>
      <c r="Y182" s="33">
        <v>3.5241872000000001</v>
      </c>
      <c r="Z182" s="33">
        <v>3.3769391999999998</v>
      </c>
      <c r="AA182" s="33">
        <v>3.1352918999999999</v>
      </c>
      <c r="AB182" s="33">
        <v>2.9107767</v>
      </c>
      <c r="AC182" s="33">
        <v>-4.4352339999999997E-2</v>
      </c>
      <c r="AD182" s="33">
        <v>-7.6589889999999994E-2</v>
      </c>
      <c r="AE182" s="33">
        <v>-5.0268889999999997E-2</v>
      </c>
      <c r="AF182" s="33">
        <v>-0.10979972</v>
      </c>
      <c r="AG182" s="33">
        <v>-0.14972866000000001</v>
      </c>
      <c r="AH182" s="33">
        <v>-3.8885919999999997E-2</v>
      </c>
      <c r="AI182" s="33">
        <v>-1.7144139999999999E-2</v>
      </c>
      <c r="AJ182" s="33">
        <v>-8.0218789999999998E-2</v>
      </c>
      <c r="AK182" s="33">
        <v>-7.027767E-2</v>
      </c>
      <c r="AL182" s="33">
        <v>-1.364902E-2</v>
      </c>
      <c r="AM182" s="33">
        <v>-0.10579175</v>
      </c>
      <c r="AN182" s="33">
        <v>-9.8628789999999994E-2</v>
      </c>
      <c r="AO182" s="33">
        <v>-8.5068939999999996E-2</v>
      </c>
      <c r="AP182" s="33">
        <v>-0.15603044999999999</v>
      </c>
      <c r="AQ182" s="33">
        <v>-0.18079671999999999</v>
      </c>
      <c r="AR182" s="33">
        <v>-0.18734529</v>
      </c>
      <c r="AS182" s="33">
        <v>-0.24718724</v>
      </c>
      <c r="AT182" s="33">
        <v>-0.13699760999999999</v>
      </c>
      <c r="AU182" s="33">
        <v>-0.12492834999999999</v>
      </c>
      <c r="AV182" s="33">
        <v>-0.12658599000000001</v>
      </c>
      <c r="AW182" s="33">
        <v>-0.11355675</v>
      </c>
      <c r="AX182" s="33">
        <v>-0.19597342000000001</v>
      </c>
      <c r="AY182" s="33">
        <v>-0.13591848000000001</v>
      </c>
      <c r="AZ182" s="33">
        <v>-0.12922214000000001</v>
      </c>
      <c r="BA182" s="33">
        <v>-1.0352750000000001E-2</v>
      </c>
      <c r="BB182" s="33">
        <v>-4.1014179999999997E-2</v>
      </c>
      <c r="BC182" s="33">
        <v>-1.724639E-2</v>
      </c>
      <c r="BD182" s="33">
        <v>-7.436429E-2</v>
      </c>
      <c r="BE182" s="33">
        <v>-0.11092652</v>
      </c>
      <c r="BF182" s="33">
        <v>-1.047059E-2</v>
      </c>
      <c r="BG182" s="33">
        <v>2.9523879999999999E-2</v>
      </c>
      <c r="BH182" s="33">
        <v>-2.9515889999999999E-2</v>
      </c>
      <c r="BI182" s="33">
        <v>-3.371093E-2</v>
      </c>
      <c r="BJ182" s="33">
        <v>3.17285E-2</v>
      </c>
      <c r="BK182" s="33">
        <v>-4.7688979999999999E-2</v>
      </c>
      <c r="BL182" s="33">
        <v>-3.2363459999999997E-2</v>
      </c>
      <c r="BM182" s="33">
        <v>-2.2773720000000001E-2</v>
      </c>
      <c r="BN182" s="33">
        <v>-9.5980570000000001E-2</v>
      </c>
      <c r="BO182" s="33">
        <v>-0.11582191999999999</v>
      </c>
      <c r="BP182" s="33">
        <v>-0.11294301</v>
      </c>
      <c r="BQ182" s="33">
        <v>-0.15325728</v>
      </c>
      <c r="BR182" s="33">
        <v>-6.3516310000000006E-2</v>
      </c>
      <c r="BS182" s="33">
        <v>-6.1565160000000001E-2</v>
      </c>
      <c r="BT182" s="33">
        <v>-7.0125300000000002E-2</v>
      </c>
      <c r="BU182" s="33">
        <v>-6.1893509999999999E-2</v>
      </c>
      <c r="BV182" s="33">
        <v>-0.14162941000000001</v>
      </c>
      <c r="BW182" s="33">
        <v>-8.5047410000000004E-2</v>
      </c>
      <c r="BX182" s="33">
        <v>-8.0167059999999998E-2</v>
      </c>
      <c r="BY182" s="33">
        <v>1.319526E-2</v>
      </c>
      <c r="BZ182" s="33">
        <v>-1.637454E-2</v>
      </c>
      <c r="CA182" s="33">
        <v>5.6248799999999996E-3</v>
      </c>
      <c r="CB182" s="33">
        <v>-4.9821820000000003E-2</v>
      </c>
      <c r="CC182" s="33">
        <v>-8.4052279999999993E-2</v>
      </c>
      <c r="CD182" s="33">
        <v>9.2097800000000007E-3</v>
      </c>
      <c r="CE182" s="33">
        <v>6.1846020000000002E-2</v>
      </c>
      <c r="CF182" s="33">
        <v>5.6007799999999996E-3</v>
      </c>
      <c r="CG182" s="33">
        <v>-8.3849200000000006E-3</v>
      </c>
      <c r="CH182" s="33">
        <v>6.3156840000000006E-2</v>
      </c>
      <c r="CI182" s="33">
        <v>-7.4471800000000003E-3</v>
      </c>
      <c r="CJ182" s="33">
        <v>1.3531710000000001E-2</v>
      </c>
      <c r="CK182" s="33">
        <v>2.0371759999999999E-2</v>
      </c>
      <c r="CL182" s="33">
        <v>-5.4390210000000001E-2</v>
      </c>
      <c r="CM182" s="33">
        <v>-7.0820579999999994E-2</v>
      </c>
      <c r="CN182" s="33">
        <v>-6.1412210000000002E-2</v>
      </c>
      <c r="CO182" s="33">
        <v>-8.8201680000000005E-2</v>
      </c>
      <c r="CP182" s="33">
        <v>-1.262338E-2</v>
      </c>
      <c r="CQ182" s="33">
        <v>-1.7680009999999999E-2</v>
      </c>
      <c r="CR182" s="33">
        <v>-3.1020809999999999E-2</v>
      </c>
      <c r="CS182" s="33">
        <v>-2.6111700000000002E-2</v>
      </c>
      <c r="CT182" s="33">
        <v>-0.10399092</v>
      </c>
      <c r="CU182" s="33">
        <v>-4.9814270000000001E-2</v>
      </c>
      <c r="CV182" s="33">
        <v>-4.6191650000000001E-2</v>
      </c>
      <c r="CW182" s="33">
        <v>3.6743270000000001E-2</v>
      </c>
      <c r="CX182" s="33">
        <v>8.2650899999999992E-3</v>
      </c>
      <c r="CY182" s="33">
        <v>2.849616E-2</v>
      </c>
      <c r="CZ182" s="33">
        <v>-2.5279349999999999E-2</v>
      </c>
      <c r="DA182" s="33">
        <v>-5.7178039999999999E-2</v>
      </c>
      <c r="DB182" s="33">
        <v>2.889015E-2</v>
      </c>
      <c r="DC182" s="33">
        <v>9.4168150000000006E-2</v>
      </c>
      <c r="DD182" s="33">
        <v>4.0717450000000002E-2</v>
      </c>
      <c r="DE182" s="33">
        <v>1.6941100000000001E-2</v>
      </c>
      <c r="DF182" s="33">
        <v>9.4585169999999996E-2</v>
      </c>
      <c r="DG182" s="33">
        <v>3.2794619999999997E-2</v>
      </c>
      <c r="DH182" s="33">
        <v>5.942687E-2</v>
      </c>
      <c r="DI182" s="33">
        <v>6.3517240000000003E-2</v>
      </c>
      <c r="DJ182" s="33">
        <v>-1.279985E-2</v>
      </c>
      <c r="DK182" s="33">
        <v>-2.5819229999999999E-2</v>
      </c>
      <c r="DL182" s="33">
        <v>-9.8814200000000001E-3</v>
      </c>
      <c r="DM182" s="33">
        <v>-2.3146070000000001E-2</v>
      </c>
      <c r="DN182" s="33">
        <v>3.8269539999999998E-2</v>
      </c>
      <c r="DO182" s="33">
        <v>2.6205139999999998E-2</v>
      </c>
      <c r="DP182" s="33">
        <v>8.0836899999999993E-3</v>
      </c>
      <c r="DQ182" s="33">
        <v>9.6700999999999992E-3</v>
      </c>
      <c r="DR182" s="33">
        <v>-6.6352430000000004E-2</v>
      </c>
      <c r="DS182" s="33">
        <v>-1.4581119999999999E-2</v>
      </c>
      <c r="DT182" s="33">
        <v>-1.221625E-2</v>
      </c>
      <c r="DU182" s="33">
        <v>7.0742849999999996E-2</v>
      </c>
      <c r="DV182" s="33">
        <v>4.3840799999999999E-2</v>
      </c>
      <c r="DW182" s="33">
        <v>6.1518660000000003E-2</v>
      </c>
      <c r="DX182" s="33">
        <v>1.015608E-2</v>
      </c>
      <c r="DY182" s="33">
        <v>-1.8375909999999999E-2</v>
      </c>
      <c r="DZ182" s="33">
        <v>5.7305479999999999E-2</v>
      </c>
      <c r="EA182" s="33">
        <v>0.14083618000000001</v>
      </c>
      <c r="EB182" s="33">
        <v>9.1420349999999997E-2</v>
      </c>
      <c r="EC182" s="33">
        <v>5.3507840000000001E-2</v>
      </c>
      <c r="ED182" s="33">
        <v>0.1399627</v>
      </c>
      <c r="EE182" s="33">
        <v>9.0897389999999995E-2</v>
      </c>
      <c r="EF182" s="33">
        <v>0.1256922</v>
      </c>
      <c r="EG182" s="33">
        <v>0.12581245999999999</v>
      </c>
      <c r="EH182" s="33">
        <v>4.7250019999999997E-2</v>
      </c>
      <c r="EI182" s="33">
        <v>3.9155559999999999E-2</v>
      </c>
      <c r="EJ182" s="33">
        <v>6.4520869999999994E-2</v>
      </c>
      <c r="EK182" s="33">
        <v>7.0783890000000002E-2</v>
      </c>
      <c r="EL182" s="33">
        <v>0.11175085</v>
      </c>
      <c r="EM182" s="33">
        <v>8.9568330000000002E-2</v>
      </c>
      <c r="EN182" s="33">
        <v>6.4544370000000004E-2</v>
      </c>
      <c r="EO182" s="33">
        <v>6.1333350000000002E-2</v>
      </c>
      <c r="EP182" s="33">
        <v>-1.2008420000000001E-2</v>
      </c>
      <c r="EQ182" s="33">
        <v>3.6289950000000001E-2</v>
      </c>
      <c r="ER182" s="33">
        <v>3.6838839999999998E-2</v>
      </c>
      <c r="ES182" s="33">
        <v>72.067079000000007</v>
      </c>
      <c r="ET182" s="33">
        <v>69.376474000000002</v>
      </c>
      <c r="EU182" s="33">
        <v>67.614772000000002</v>
      </c>
      <c r="EV182" s="33">
        <v>65.056805999999995</v>
      </c>
      <c r="EW182" s="33">
        <v>64.063231999999999</v>
      </c>
      <c r="EX182" s="33">
        <v>62.27854</v>
      </c>
      <c r="EY182" s="33">
        <v>64.022249000000002</v>
      </c>
      <c r="EZ182" s="33">
        <v>67.106831</v>
      </c>
      <c r="FA182" s="33">
        <v>70.796220000000005</v>
      </c>
      <c r="FB182" s="33">
        <v>75.495677999999998</v>
      </c>
      <c r="FC182" s="33">
        <v>80.150648000000004</v>
      </c>
      <c r="FD182" s="33">
        <v>84.756495000000001</v>
      </c>
      <c r="FE182" s="33">
        <v>90.359433999999993</v>
      </c>
      <c r="FF182" s="33">
        <v>94.115419000000003</v>
      </c>
      <c r="FG182" s="33">
        <v>95.982423999999995</v>
      </c>
      <c r="FH182" s="33">
        <v>97.740983</v>
      </c>
      <c r="FI182" s="33">
        <v>96.678194000000005</v>
      </c>
      <c r="FJ182" s="33">
        <v>93.937331999999998</v>
      </c>
      <c r="FK182" s="33">
        <v>90.971132999999995</v>
      </c>
      <c r="FL182" s="33">
        <v>88.940616000000006</v>
      </c>
      <c r="FM182" s="33">
        <v>82.053746000000004</v>
      </c>
      <c r="FN182" s="33">
        <v>74.778324999999995</v>
      </c>
      <c r="FO182" s="33">
        <v>71.980907999999999</v>
      </c>
      <c r="FP182" s="33">
        <v>71.113247000000001</v>
      </c>
      <c r="FQ182" s="33">
        <v>0.83161019999999997</v>
      </c>
      <c r="FR182" s="82">
        <v>9.2744099999999996E-2</v>
      </c>
      <c r="FS182">
        <v>1</v>
      </c>
    </row>
    <row r="183" spans="1:175" x14ac:dyDescent="0.2">
      <c r="A183" s="18" t="s">
        <v>0</v>
      </c>
      <c r="B183" s="27" t="s">
        <v>190</v>
      </c>
      <c r="C183" s="27">
        <v>42943</v>
      </c>
      <c r="D183" s="33">
        <v>2543</v>
      </c>
      <c r="E183" s="33">
        <v>2.6375606</v>
      </c>
      <c r="F183" s="33">
        <v>2.5639395</v>
      </c>
      <c r="G183" s="33">
        <v>2.4624337999999999</v>
      </c>
      <c r="H183" s="33">
        <v>2.3948863</v>
      </c>
      <c r="I183" s="33">
        <v>2.3956993999999998</v>
      </c>
      <c r="J183" s="33">
        <v>2.5865125999999998</v>
      </c>
      <c r="K183" s="33">
        <v>2.7933758000000002</v>
      </c>
      <c r="L183" s="33">
        <v>3.1421085999999998</v>
      </c>
      <c r="M183" s="33">
        <v>3.5770664999999999</v>
      </c>
      <c r="N183" s="33">
        <v>3.9025428</v>
      </c>
      <c r="O183" s="33">
        <v>4.2027000000000001</v>
      </c>
      <c r="P183" s="33">
        <v>4.4314999000000004</v>
      </c>
      <c r="Q183" s="33">
        <v>4.5477897</v>
      </c>
      <c r="R183" s="33">
        <v>4.7679308999999996</v>
      </c>
      <c r="S183" s="33">
        <v>4.8691050000000002</v>
      </c>
      <c r="T183" s="33">
        <v>4.7995239999999999</v>
      </c>
      <c r="U183" s="33">
        <v>4.6405212999999996</v>
      </c>
      <c r="V183" s="33">
        <v>4.2720313000000001</v>
      </c>
      <c r="W183" s="33">
        <v>4.0047706999999999</v>
      </c>
      <c r="X183" s="33">
        <v>3.7631302999999998</v>
      </c>
      <c r="Y183" s="33">
        <v>3.5644148000000002</v>
      </c>
      <c r="Z183" s="33">
        <v>3.3466383999999998</v>
      </c>
      <c r="AA183" s="33">
        <v>3.0947540999999998</v>
      </c>
      <c r="AB183" s="33">
        <v>2.8158655000000001</v>
      </c>
      <c r="AC183" s="33">
        <v>-2.244436E-2</v>
      </c>
      <c r="AD183" s="33">
        <v>7.9889100000000001E-3</v>
      </c>
      <c r="AE183" s="33">
        <v>-2.550914E-2</v>
      </c>
      <c r="AF183" s="33">
        <v>-0.12429677</v>
      </c>
      <c r="AG183" s="33">
        <v>-0.17493789000000001</v>
      </c>
      <c r="AH183" s="33">
        <v>-0.22814691000000001</v>
      </c>
      <c r="AI183" s="33">
        <v>-0.14804607</v>
      </c>
      <c r="AJ183" s="33">
        <v>-2.830357E-2</v>
      </c>
      <c r="AK183" s="33">
        <v>4.7019680000000001E-2</v>
      </c>
      <c r="AL183" s="33">
        <v>-3.9254249999999997E-2</v>
      </c>
      <c r="AM183" s="33">
        <v>-3.401713E-2</v>
      </c>
      <c r="AN183" s="33">
        <v>-4.1583490000000001E-2</v>
      </c>
      <c r="AO183" s="33">
        <v>-4.0826769999999998E-2</v>
      </c>
      <c r="AP183" s="33">
        <v>5.3256699999999997E-2</v>
      </c>
      <c r="AQ183" s="33">
        <v>0.12114908000000001</v>
      </c>
      <c r="AR183" s="33">
        <v>5.1976910000000001E-2</v>
      </c>
      <c r="AS183" s="33">
        <v>0.19228257000000001</v>
      </c>
      <c r="AT183" s="33">
        <v>0.14693481999999999</v>
      </c>
      <c r="AU183" s="33">
        <v>0.14793686</v>
      </c>
      <c r="AV183" s="33">
        <v>8.1074209999999994E-2</v>
      </c>
      <c r="AW183" s="33">
        <v>-1.3441000000000001E-4</v>
      </c>
      <c r="AX183" s="33">
        <v>-7.2639899999999997E-3</v>
      </c>
      <c r="AY183" s="33">
        <v>2.065494E-2</v>
      </c>
      <c r="AZ183" s="33">
        <v>-4.2211579999999999E-2</v>
      </c>
      <c r="BA183" s="33">
        <v>9.9979000000000005E-3</v>
      </c>
      <c r="BB183" s="33">
        <v>4.1591719999999999E-2</v>
      </c>
      <c r="BC183" s="33">
        <v>6.3490600000000001E-3</v>
      </c>
      <c r="BD183" s="33">
        <v>-8.521948E-2</v>
      </c>
      <c r="BE183" s="33">
        <v>-0.13434885999999999</v>
      </c>
      <c r="BF183" s="33">
        <v>-0.16483051000000001</v>
      </c>
      <c r="BG183" s="33">
        <v>-7.5576039999999997E-2</v>
      </c>
      <c r="BH183" s="33">
        <v>1.0363300000000001E-2</v>
      </c>
      <c r="BI183" s="33">
        <v>9.0449379999999996E-2</v>
      </c>
      <c r="BJ183" s="33">
        <v>8.6790000000000001E-5</v>
      </c>
      <c r="BK183" s="33">
        <v>3.1757010000000002E-2</v>
      </c>
      <c r="BL183" s="33">
        <v>2.5901279999999999E-2</v>
      </c>
      <c r="BM183" s="33">
        <v>2.289354E-2</v>
      </c>
      <c r="BN183" s="33">
        <v>0.11276662</v>
      </c>
      <c r="BO183" s="33">
        <v>0.17717811</v>
      </c>
      <c r="BP183" s="33">
        <v>0.11178952</v>
      </c>
      <c r="BQ183" s="33">
        <v>0.24664768000000001</v>
      </c>
      <c r="BR183" s="33">
        <v>0.20263418</v>
      </c>
      <c r="BS183" s="33">
        <v>0.20535544999999999</v>
      </c>
      <c r="BT183" s="33">
        <v>0.13848812999999999</v>
      </c>
      <c r="BU183" s="33">
        <v>5.8120119999999997E-2</v>
      </c>
      <c r="BV183" s="33">
        <v>4.8373930000000002E-2</v>
      </c>
      <c r="BW183" s="33">
        <v>7.6046100000000005E-2</v>
      </c>
      <c r="BX183" s="33">
        <v>3.06069E-3</v>
      </c>
      <c r="BY183" s="33">
        <v>3.2467309999999999E-2</v>
      </c>
      <c r="BZ183" s="33">
        <v>6.4864930000000001E-2</v>
      </c>
      <c r="CA183" s="33">
        <v>2.841395E-2</v>
      </c>
      <c r="CB183" s="33">
        <v>-5.8154669999999999E-2</v>
      </c>
      <c r="CC183" s="33">
        <v>-0.10623702</v>
      </c>
      <c r="CD183" s="33">
        <v>-0.12097776</v>
      </c>
      <c r="CE183" s="33">
        <v>-2.538352E-2</v>
      </c>
      <c r="CF183" s="33">
        <v>3.7143849999999999E-2</v>
      </c>
      <c r="CG183" s="33">
        <v>0.12052865</v>
      </c>
      <c r="CH183" s="33">
        <v>2.7334279999999999E-2</v>
      </c>
      <c r="CI183" s="33">
        <v>7.7311969999999994E-2</v>
      </c>
      <c r="CJ183" s="33">
        <v>7.2641029999999995E-2</v>
      </c>
      <c r="CK183" s="33">
        <v>6.7026039999999995E-2</v>
      </c>
      <c r="CL183" s="33">
        <v>0.15398301</v>
      </c>
      <c r="CM183" s="33">
        <v>0.21598365</v>
      </c>
      <c r="CN183" s="33">
        <v>0.15321555000000001</v>
      </c>
      <c r="CO183" s="33">
        <v>0.28430080000000002</v>
      </c>
      <c r="CP183" s="33">
        <v>0.24121139</v>
      </c>
      <c r="CQ183" s="33">
        <v>0.24512339</v>
      </c>
      <c r="CR183" s="33">
        <v>0.17825283</v>
      </c>
      <c r="CS183" s="33">
        <v>9.8467029999999997E-2</v>
      </c>
      <c r="CT183" s="33">
        <v>8.6908579999999999E-2</v>
      </c>
      <c r="CU183" s="33">
        <v>0.11440984999999999</v>
      </c>
      <c r="CV183" s="33">
        <v>3.4416120000000001E-2</v>
      </c>
      <c r="CW183" s="33">
        <v>5.4936720000000001E-2</v>
      </c>
      <c r="CX183" s="33">
        <v>8.8138140000000004E-2</v>
      </c>
      <c r="CY183" s="33">
        <v>5.0478839999999997E-2</v>
      </c>
      <c r="CZ183" s="33">
        <v>-3.1089849999999999E-2</v>
      </c>
      <c r="DA183" s="33">
        <v>-7.8125180000000002E-2</v>
      </c>
      <c r="DB183" s="33">
        <v>-7.7125020000000002E-2</v>
      </c>
      <c r="DC183" s="33">
        <v>2.4809000000000001E-2</v>
      </c>
      <c r="DD183" s="33">
        <v>6.3924400000000006E-2</v>
      </c>
      <c r="DE183" s="33">
        <v>0.15060793</v>
      </c>
      <c r="DF183" s="33">
        <v>5.4581770000000002E-2</v>
      </c>
      <c r="DG183" s="33">
        <v>0.12286693999999999</v>
      </c>
      <c r="DH183" s="33">
        <v>0.11938078000000001</v>
      </c>
      <c r="DI183" s="33">
        <v>0.11115853000000001</v>
      </c>
      <c r="DJ183" s="33">
        <v>0.1951994</v>
      </c>
      <c r="DK183" s="33">
        <v>0.25478918</v>
      </c>
      <c r="DL183" s="33">
        <v>0.19464157000000001</v>
      </c>
      <c r="DM183" s="33">
        <v>0.32195391000000001</v>
      </c>
      <c r="DN183" s="33">
        <v>0.2797886</v>
      </c>
      <c r="DO183" s="33">
        <v>0.28489133</v>
      </c>
      <c r="DP183" s="33">
        <v>0.21801752999999999</v>
      </c>
      <c r="DQ183" s="33">
        <v>0.13881394</v>
      </c>
      <c r="DR183" s="33">
        <v>0.12544324000000001</v>
      </c>
      <c r="DS183" s="33">
        <v>0.15277360000000001</v>
      </c>
      <c r="DT183" s="33">
        <v>6.5771560000000007E-2</v>
      </c>
      <c r="DU183" s="33">
        <v>8.7378979999999995E-2</v>
      </c>
      <c r="DV183" s="33">
        <v>0.12174095</v>
      </c>
      <c r="DW183" s="33">
        <v>8.2337030000000005E-2</v>
      </c>
      <c r="DX183" s="33">
        <v>7.9874400000000002E-3</v>
      </c>
      <c r="DY183" s="33">
        <v>-3.7536149999999997E-2</v>
      </c>
      <c r="DZ183" s="33">
        <v>-1.3808610000000001E-2</v>
      </c>
      <c r="EA183" s="33">
        <v>9.7279019999999994E-2</v>
      </c>
      <c r="EB183" s="33">
        <v>0.10259126</v>
      </c>
      <c r="EC183" s="33">
        <v>0.19403762999999999</v>
      </c>
      <c r="ED183" s="33">
        <v>9.3922820000000004E-2</v>
      </c>
      <c r="EE183" s="33">
        <v>0.18864107999999999</v>
      </c>
      <c r="EF183" s="33">
        <v>0.18686554999999999</v>
      </c>
      <c r="EG183" s="33">
        <v>0.17487884000000001</v>
      </c>
      <c r="EH183" s="33">
        <v>0.25470933000000001</v>
      </c>
      <c r="EI183" s="33">
        <v>0.31081820999999998</v>
      </c>
      <c r="EJ183" s="33">
        <v>0.25445417999999997</v>
      </c>
      <c r="EK183" s="33">
        <v>0.37631902</v>
      </c>
      <c r="EL183" s="33">
        <v>0.33548794999999998</v>
      </c>
      <c r="EM183" s="33">
        <v>0.34230992999999998</v>
      </c>
      <c r="EN183" s="33">
        <v>0.27543144000000003</v>
      </c>
      <c r="EO183" s="33">
        <v>0.19706847</v>
      </c>
      <c r="EP183" s="33">
        <v>0.18108115999999999</v>
      </c>
      <c r="EQ183" s="33">
        <v>0.20816476</v>
      </c>
      <c r="ER183" s="33">
        <v>0.11104383</v>
      </c>
      <c r="ES183" s="33">
        <v>62.055933000000003</v>
      </c>
      <c r="ET183" s="33">
        <v>61.193612999999999</v>
      </c>
      <c r="EU183" s="33">
        <v>59.419021999999998</v>
      </c>
      <c r="EV183" s="33">
        <v>58.549225999999997</v>
      </c>
      <c r="EW183" s="33">
        <v>57.538890000000002</v>
      </c>
      <c r="EX183" s="33">
        <v>56.651389999999999</v>
      </c>
      <c r="EY183" s="33">
        <v>58.303282000000003</v>
      </c>
      <c r="EZ183" s="33">
        <v>62.879083999999999</v>
      </c>
      <c r="FA183" s="33">
        <v>69.305717000000001</v>
      </c>
      <c r="FB183" s="33">
        <v>74.851535999999996</v>
      </c>
      <c r="FC183" s="33">
        <v>80.359369000000001</v>
      </c>
      <c r="FD183" s="33">
        <v>85.964608999999996</v>
      </c>
      <c r="FE183" s="33">
        <v>90.251716000000002</v>
      </c>
      <c r="FF183" s="33">
        <v>94.130313999999998</v>
      </c>
      <c r="FG183" s="33">
        <v>95.118230999999994</v>
      </c>
      <c r="FH183" s="33">
        <v>94.943426000000002</v>
      </c>
      <c r="FI183" s="33">
        <v>93.851223000000005</v>
      </c>
      <c r="FJ183" s="33">
        <v>90.955976000000007</v>
      </c>
      <c r="FK183" s="33">
        <v>87.798334999999994</v>
      </c>
      <c r="FL183" s="33">
        <v>84.043477999999993</v>
      </c>
      <c r="FM183" s="33">
        <v>78.446928</v>
      </c>
      <c r="FN183" s="33">
        <v>73.646991999999997</v>
      </c>
      <c r="FO183" s="33">
        <v>69.285227000000006</v>
      </c>
      <c r="FP183" s="33">
        <v>69.328503999999995</v>
      </c>
      <c r="FQ183" s="33">
        <v>0.67112839999999996</v>
      </c>
      <c r="FR183" s="82">
        <v>6.4501900000000001E-2</v>
      </c>
      <c r="FS183">
        <v>1</v>
      </c>
    </row>
    <row r="184" spans="1:175" x14ac:dyDescent="0.2">
      <c r="A184" s="18" t="s">
        <v>0</v>
      </c>
      <c r="B184" s="27" t="s">
        <v>190</v>
      </c>
      <c r="C184" s="27">
        <v>42947</v>
      </c>
      <c r="D184" s="33">
        <v>2543</v>
      </c>
      <c r="E184" s="33">
        <v>2.5635558000000001</v>
      </c>
      <c r="F184" s="33">
        <v>2.4409453999999999</v>
      </c>
      <c r="G184" s="33">
        <v>2.3943276999999998</v>
      </c>
      <c r="H184" s="33">
        <v>2.3738172999999998</v>
      </c>
      <c r="I184" s="33">
        <v>2.3976494000000002</v>
      </c>
      <c r="J184" s="33">
        <v>2.6212010000000001</v>
      </c>
      <c r="K184" s="33">
        <v>2.8289420999999999</v>
      </c>
      <c r="L184" s="33">
        <v>3.0721321000000001</v>
      </c>
      <c r="M184" s="33">
        <v>3.5281425</v>
      </c>
      <c r="N184" s="33">
        <v>3.8122999000000002</v>
      </c>
      <c r="O184" s="33">
        <v>4.0150712999999998</v>
      </c>
      <c r="P184" s="33">
        <v>4.1328000999999999</v>
      </c>
      <c r="Q184" s="33">
        <v>4.1907703999999999</v>
      </c>
      <c r="R184" s="33">
        <v>4.3838609000000002</v>
      </c>
      <c r="S184" s="33">
        <v>4.4307866999999996</v>
      </c>
      <c r="T184" s="33">
        <v>4.4095002000000001</v>
      </c>
      <c r="U184" s="33">
        <v>4.2238121</v>
      </c>
      <c r="V184" s="33">
        <v>3.8184056000000002</v>
      </c>
      <c r="W184" s="33">
        <v>3.6085329000000002</v>
      </c>
      <c r="X184" s="33">
        <v>3.4682856000000002</v>
      </c>
      <c r="Y184" s="33">
        <v>3.3792683000000001</v>
      </c>
      <c r="Z184" s="33">
        <v>3.2519529</v>
      </c>
      <c r="AA184" s="33">
        <v>2.9745960999999999</v>
      </c>
      <c r="AB184" s="33">
        <v>2.7828574000000001</v>
      </c>
      <c r="AC184" s="33">
        <v>-9.3688199999999999E-3</v>
      </c>
      <c r="AD184" s="33">
        <v>-4.5239599999999996E-3</v>
      </c>
      <c r="AE184" s="33">
        <v>-1.13021E-3</v>
      </c>
      <c r="AF184" s="33">
        <v>2.8413800000000001E-3</v>
      </c>
      <c r="AG184" s="33">
        <v>4.2898099999999998E-3</v>
      </c>
      <c r="AH184" s="33">
        <v>-0.15546779999999999</v>
      </c>
      <c r="AI184" s="33">
        <v>1.6679100000000001E-3</v>
      </c>
      <c r="AJ184" s="33">
        <v>-0.13440543999999999</v>
      </c>
      <c r="AK184" s="33">
        <v>-0.14925288</v>
      </c>
      <c r="AL184" s="33">
        <v>-0.20182216</v>
      </c>
      <c r="AM184" s="33">
        <v>-0.32134478</v>
      </c>
      <c r="AN184" s="33">
        <v>-0.44120050999999999</v>
      </c>
      <c r="AO184" s="33">
        <v>-0.44301921999999999</v>
      </c>
      <c r="AP184" s="33">
        <v>-0.40007424000000003</v>
      </c>
      <c r="AQ184" s="33">
        <v>-0.38516611000000001</v>
      </c>
      <c r="AR184" s="33">
        <v>-0.31352307000000001</v>
      </c>
      <c r="AS184" s="33">
        <v>-0.27434044000000002</v>
      </c>
      <c r="AT184" s="33">
        <v>-0.36987498000000002</v>
      </c>
      <c r="AU184" s="33">
        <v>-0.28035157999999999</v>
      </c>
      <c r="AV184" s="33">
        <v>-0.18772030000000001</v>
      </c>
      <c r="AW184" s="33">
        <v>-0.20476363</v>
      </c>
      <c r="AX184" s="33">
        <v>-0.21930178</v>
      </c>
      <c r="AY184" s="33">
        <v>-0.21157286</v>
      </c>
      <c r="AZ184" s="33">
        <v>-0.18649934000000001</v>
      </c>
      <c r="BA184" s="33">
        <v>3.2645739999999999E-2</v>
      </c>
      <c r="BB184" s="33">
        <v>3.6778459999999999E-2</v>
      </c>
      <c r="BC184" s="33">
        <v>3.108642E-2</v>
      </c>
      <c r="BD184" s="33">
        <v>3.4281260000000001E-2</v>
      </c>
      <c r="BE184" s="33">
        <v>3.1330129999999998E-2</v>
      </c>
      <c r="BF184" s="33">
        <v>-0.10054823</v>
      </c>
      <c r="BG184" s="33">
        <v>3.0238029999999999E-2</v>
      </c>
      <c r="BH184" s="33">
        <v>-9.7455410000000006E-2</v>
      </c>
      <c r="BI184" s="33">
        <v>-0.10667509999999999</v>
      </c>
      <c r="BJ184" s="33">
        <v>-0.15649890999999999</v>
      </c>
      <c r="BK184" s="33">
        <v>-0.25316465999999999</v>
      </c>
      <c r="BL184" s="33">
        <v>-0.37285025999999999</v>
      </c>
      <c r="BM184" s="33">
        <v>-0.38814219</v>
      </c>
      <c r="BN184" s="33">
        <v>-0.33835783000000003</v>
      </c>
      <c r="BO184" s="33">
        <v>-0.31600055999999999</v>
      </c>
      <c r="BP184" s="33">
        <v>-0.24292897999999999</v>
      </c>
      <c r="BQ184" s="33">
        <v>-0.20579963000000001</v>
      </c>
      <c r="BR184" s="33">
        <v>-0.30714469</v>
      </c>
      <c r="BS184" s="33">
        <v>-0.22810535000000001</v>
      </c>
      <c r="BT184" s="33">
        <v>-0.13381082999999999</v>
      </c>
      <c r="BU184" s="33">
        <v>-0.1524259</v>
      </c>
      <c r="BV184" s="33">
        <v>-0.17682745999999999</v>
      </c>
      <c r="BW184" s="33">
        <v>-0.17076168</v>
      </c>
      <c r="BX184" s="33">
        <v>-0.14398275999999999</v>
      </c>
      <c r="BY184" s="33">
        <v>6.1744899999999998E-2</v>
      </c>
      <c r="BZ184" s="33">
        <v>6.5384390000000001E-2</v>
      </c>
      <c r="CA184" s="33">
        <v>5.3399549999999997E-2</v>
      </c>
      <c r="CB184" s="33">
        <v>5.6056429999999997E-2</v>
      </c>
      <c r="CC184" s="33">
        <v>5.0058169999999999E-2</v>
      </c>
      <c r="CD184" s="33">
        <v>-6.25111E-2</v>
      </c>
      <c r="CE184" s="33">
        <v>5.0025609999999998E-2</v>
      </c>
      <c r="CF184" s="33">
        <v>-7.1863919999999998E-2</v>
      </c>
      <c r="CG184" s="33">
        <v>-7.7185859999999995E-2</v>
      </c>
      <c r="CH184" s="33">
        <v>-0.12510816</v>
      </c>
      <c r="CI184" s="33">
        <v>-0.20594332000000001</v>
      </c>
      <c r="CJ184" s="33">
        <v>-0.32551109</v>
      </c>
      <c r="CK184" s="33">
        <v>-0.35013453</v>
      </c>
      <c r="CL184" s="33">
        <v>-0.29561324</v>
      </c>
      <c r="CM184" s="33">
        <v>-0.26809672000000001</v>
      </c>
      <c r="CN184" s="33">
        <v>-0.19403571999999999</v>
      </c>
      <c r="CO184" s="33">
        <v>-0.15832846</v>
      </c>
      <c r="CP184" s="33">
        <v>-0.26369787</v>
      </c>
      <c r="CQ184" s="33">
        <v>-0.19191978000000001</v>
      </c>
      <c r="CR184" s="33">
        <v>-9.6473290000000003E-2</v>
      </c>
      <c r="CS184" s="33">
        <v>-0.11617695</v>
      </c>
      <c r="CT184" s="33">
        <v>-0.14740987</v>
      </c>
      <c r="CU184" s="33">
        <v>-0.14249598999999999</v>
      </c>
      <c r="CV184" s="33">
        <v>-0.11453591</v>
      </c>
      <c r="CW184" s="33">
        <v>9.0844049999999996E-2</v>
      </c>
      <c r="CX184" s="33">
        <v>9.3990320000000002E-2</v>
      </c>
      <c r="CY184" s="33">
        <v>7.5712680000000004E-2</v>
      </c>
      <c r="CZ184" s="33">
        <v>7.7831600000000001E-2</v>
      </c>
      <c r="DA184" s="33">
        <v>6.8786219999999995E-2</v>
      </c>
      <c r="DB184" s="33">
        <v>-2.4473970000000001E-2</v>
      </c>
      <c r="DC184" s="33">
        <v>6.9813189999999997E-2</v>
      </c>
      <c r="DD184" s="33">
        <v>-4.6272439999999998E-2</v>
      </c>
      <c r="DE184" s="33">
        <v>-4.7696620000000002E-2</v>
      </c>
      <c r="DF184" s="33">
        <v>-9.3717410000000001E-2</v>
      </c>
      <c r="DG184" s="33">
        <v>-0.15872198000000001</v>
      </c>
      <c r="DH184" s="33">
        <v>-0.27817192000000002</v>
      </c>
      <c r="DI184" s="33">
        <v>-0.31212687</v>
      </c>
      <c r="DJ184" s="33">
        <v>-0.25286863999999998</v>
      </c>
      <c r="DK184" s="33">
        <v>-0.22019287000000001</v>
      </c>
      <c r="DL184" s="33">
        <v>-0.14514247</v>
      </c>
      <c r="DM184" s="33">
        <v>-0.11085730000000001</v>
      </c>
      <c r="DN184" s="33">
        <v>-0.22025106</v>
      </c>
      <c r="DO184" s="33">
        <v>-0.15573419999999999</v>
      </c>
      <c r="DP184" s="33">
        <v>-5.9135760000000002E-2</v>
      </c>
      <c r="DQ184" s="33">
        <v>-7.9927999999999999E-2</v>
      </c>
      <c r="DR184" s="33">
        <v>-0.11799228</v>
      </c>
      <c r="DS184" s="33">
        <v>-0.11423029</v>
      </c>
      <c r="DT184" s="33">
        <v>-8.5089059999999994E-2</v>
      </c>
      <c r="DU184" s="33">
        <v>0.13285860999999999</v>
      </c>
      <c r="DV184" s="33">
        <v>0.13529273999999999</v>
      </c>
      <c r="DW184" s="33">
        <v>0.10792930000000001</v>
      </c>
      <c r="DX184" s="33">
        <v>0.10927148</v>
      </c>
      <c r="DY184" s="33">
        <v>9.5826540000000002E-2</v>
      </c>
      <c r="DZ184" s="33">
        <v>3.04456E-2</v>
      </c>
      <c r="EA184" s="33">
        <v>9.8383310000000002E-2</v>
      </c>
      <c r="EB184" s="33">
        <v>-9.3224099999999997E-3</v>
      </c>
      <c r="EC184" s="33">
        <v>-5.1188400000000004E-3</v>
      </c>
      <c r="ED184" s="33">
        <v>-4.8394159999999999E-2</v>
      </c>
      <c r="EE184" s="33">
        <v>-9.0541860000000002E-2</v>
      </c>
      <c r="EF184" s="33">
        <v>-0.20982166999999999</v>
      </c>
      <c r="EG184" s="33">
        <v>-0.25724984000000001</v>
      </c>
      <c r="EH184" s="33">
        <v>-0.19115223000000001</v>
      </c>
      <c r="EI184" s="33">
        <v>-0.15102732999999999</v>
      </c>
      <c r="EJ184" s="33">
        <v>-7.4548379999999997E-2</v>
      </c>
      <c r="EK184" s="33">
        <v>-4.2316489999999998E-2</v>
      </c>
      <c r="EL184" s="33">
        <v>-0.15752076000000001</v>
      </c>
      <c r="EM184" s="33">
        <v>-0.10348797</v>
      </c>
      <c r="EN184" s="33">
        <v>-5.2262899999999998E-3</v>
      </c>
      <c r="EO184" s="33">
        <v>-2.7590279999999998E-2</v>
      </c>
      <c r="EP184" s="33">
        <v>-7.5517959999999995E-2</v>
      </c>
      <c r="EQ184" s="33">
        <v>-7.3419109999999996E-2</v>
      </c>
      <c r="ER184" s="33">
        <v>-4.2572480000000003E-2</v>
      </c>
      <c r="ES184" s="33">
        <v>64.737965000000003</v>
      </c>
      <c r="ET184" s="33">
        <v>64.676252000000005</v>
      </c>
      <c r="EU184" s="33">
        <v>62.962401</v>
      </c>
      <c r="EV184" s="33">
        <v>60.088326000000002</v>
      </c>
      <c r="EW184" s="33">
        <v>60.070683000000002</v>
      </c>
      <c r="EX184" s="33">
        <v>58.213833000000001</v>
      </c>
      <c r="EY184" s="33">
        <v>57.407553</v>
      </c>
      <c r="EZ184" s="33">
        <v>59.113559000000002</v>
      </c>
      <c r="FA184" s="33">
        <v>64.784208000000007</v>
      </c>
      <c r="FB184" s="33">
        <v>70.534199999999998</v>
      </c>
      <c r="FC184" s="33">
        <v>76.404554000000005</v>
      </c>
      <c r="FD184" s="33">
        <v>82.198854999999995</v>
      </c>
      <c r="FE184" s="33">
        <v>86.887989000000005</v>
      </c>
      <c r="FF184" s="33">
        <v>92.333647999999997</v>
      </c>
      <c r="FG184" s="33">
        <v>96.119</v>
      </c>
      <c r="FH184" s="33">
        <v>96.942345000000003</v>
      </c>
      <c r="FI184" s="33">
        <v>95.854900000000001</v>
      </c>
      <c r="FJ184" s="33">
        <v>93.982994000000005</v>
      </c>
      <c r="FK184" s="33">
        <v>89.139612999999997</v>
      </c>
      <c r="FL184" s="33">
        <v>86.953851999999998</v>
      </c>
      <c r="FM184" s="33">
        <v>82.804946000000001</v>
      </c>
      <c r="FN184" s="33">
        <v>75.368245999999999</v>
      </c>
      <c r="FO184" s="33">
        <v>71.040728999999999</v>
      </c>
      <c r="FP184" s="33">
        <v>68.341266000000005</v>
      </c>
      <c r="FQ184" s="33">
        <v>0.60293909999999995</v>
      </c>
      <c r="FR184" s="82">
        <v>8.0804699999999993E-2</v>
      </c>
      <c r="FS184">
        <v>1</v>
      </c>
    </row>
    <row r="185" spans="1:175" x14ac:dyDescent="0.2">
      <c r="A185" s="18" t="s">
        <v>0</v>
      </c>
      <c r="B185" s="27" t="s">
        <v>190</v>
      </c>
      <c r="C185" s="27">
        <v>42923</v>
      </c>
      <c r="D185" s="33">
        <v>2549</v>
      </c>
      <c r="E185" s="33">
        <v>2.5752011000000001</v>
      </c>
      <c r="F185" s="33">
        <v>2.408185</v>
      </c>
      <c r="G185" s="33">
        <v>2.3108537999999998</v>
      </c>
      <c r="H185" s="33">
        <v>2.2386903</v>
      </c>
      <c r="I185" s="33">
        <v>2.2505837999999998</v>
      </c>
      <c r="J185" s="33">
        <v>2.4241217000000002</v>
      </c>
      <c r="K185" s="33">
        <v>2.6340713</v>
      </c>
      <c r="L185" s="33">
        <v>2.9707933999999998</v>
      </c>
      <c r="M185" s="33">
        <v>3.4974295</v>
      </c>
      <c r="N185" s="33">
        <v>3.9286927999999999</v>
      </c>
      <c r="O185" s="33">
        <v>4.2061111000000002</v>
      </c>
      <c r="P185" s="33">
        <v>4.5044738000000004</v>
      </c>
      <c r="Q185" s="33">
        <v>4.5940368999999999</v>
      </c>
      <c r="R185" s="33">
        <v>4.8080369999999997</v>
      </c>
      <c r="S185" s="33">
        <v>4.8350083000000001</v>
      </c>
      <c r="T185" s="33">
        <v>4.6830908999999998</v>
      </c>
      <c r="U185" s="33">
        <v>4.4984643000000002</v>
      </c>
      <c r="V185" s="33">
        <v>4.1617978999999998</v>
      </c>
      <c r="W185" s="33">
        <v>3.9056652000000001</v>
      </c>
      <c r="X185" s="33">
        <v>3.7565515</v>
      </c>
      <c r="Y185" s="33">
        <v>3.5806952999999999</v>
      </c>
      <c r="Z185" s="33">
        <v>3.3461829000000001</v>
      </c>
      <c r="AA185" s="33">
        <v>3.0695614</v>
      </c>
      <c r="AB185" s="33">
        <v>2.8202791999999999</v>
      </c>
      <c r="AC185" s="33">
        <v>5.6016299999999998E-2</v>
      </c>
      <c r="AD185" s="33">
        <v>7.7360900000000002E-3</v>
      </c>
      <c r="AE185" s="33">
        <v>-2.5737550000000001E-2</v>
      </c>
      <c r="AF185" s="33">
        <v>-0.12061108</v>
      </c>
      <c r="AG185" s="33">
        <v>-0.13121550000000001</v>
      </c>
      <c r="AH185" s="33">
        <v>-7.0719290000000004E-2</v>
      </c>
      <c r="AI185" s="33">
        <v>-0.12079312</v>
      </c>
      <c r="AJ185" s="33">
        <v>-0.15037803</v>
      </c>
      <c r="AK185" s="33">
        <v>-3.803202E-2</v>
      </c>
      <c r="AL185" s="33">
        <v>5.2776990000000003E-2</v>
      </c>
      <c r="AM185" s="33">
        <v>9.0652029999999995E-2</v>
      </c>
      <c r="AN185" s="33">
        <v>0.16401155000000001</v>
      </c>
      <c r="AO185" s="33">
        <v>0.16614723000000001</v>
      </c>
      <c r="AP185" s="33">
        <v>0.10239193000000001</v>
      </c>
      <c r="AQ185" s="33">
        <v>0.14698881</v>
      </c>
      <c r="AR185" s="33">
        <v>2.2631450000000001E-2</v>
      </c>
      <c r="AS185" s="33">
        <v>7.0712620000000004E-2</v>
      </c>
      <c r="AT185" s="33">
        <v>0.11955031000000001</v>
      </c>
      <c r="AU185" s="33">
        <v>8.6713700000000005E-2</v>
      </c>
      <c r="AV185" s="33">
        <v>7.3718790000000006E-2</v>
      </c>
      <c r="AW185" s="33">
        <v>1.0881119999999999E-2</v>
      </c>
      <c r="AX185" s="33">
        <v>-0.10197434</v>
      </c>
      <c r="AY185" s="33">
        <v>-8.8437310000000005E-2</v>
      </c>
      <c r="AZ185" s="33">
        <v>-8.8260900000000003E-2</v>
      </c>
      <c r="BA185" s="33">
        <v>7.9693769999999997E-2</v>
      </c>
      <c r="BB185" s="33">
        <v>3.3774739999999998E-2</v>
      </c>
      <c r="BC185" s="33">
        <v>-3.5104699999999999E-3</v>
      </c>
      <c r="BD185" s="33">
        <v>-8.4901219999999999E-2</v>
      </c>
      <c r="BE185" s="33">
        <v>-9.5106360000000001E-2</v>
      </c>
      <c r="BF185" s="33">
        <v>-4.622971E-2</v>
      </c>
      <c r="BG185" s="33">
        <v>-8.3080100000000004E-2</v>
      </c>
      <c r="BH185" s="33">
        <v>-0.11244991</v>
      </c>
      <c r="BI185" s="33">
        <v>-4.2702699999999996E-3</v>
      </c>
      <c r="BJ185" s="33">
        <v>9.4724230000000006E-2</v>
      </c>
      <c r="BK185" s="33">
        <v>0.13928536</v>
      </c>
      <c r="BL185" s="33">
        <v>0.21079168000000001</v>
      </c>
      <c r="BM185" s="33">
        <v>0.20889205</v>
      </c>
      <c r="BN185" s="33">
        <v>0.16785669</v>
      </c>
      <c r="BO185" s="33">
        <v>0.22840510999999999</v>
      </c>
      <c r="BP185" s="33">
        <v>0.11672324000000001</v>
      </c>
      <c r="BQ185" s="33">
        <v>0.15348371</v>
      </c>
      <c r="BR185" s="33">
        <v>0.18924125</v>
      </c>
      <c r="BS185" s="33">
        <v>0.14603621999999999</v>
      </c>
      <c r="BT185" s="33">
        <v>0.12759118</v>
      </c>
      <c r="BU185" s="33">
        <v>7.4347839999999998E-2</v>
      </c>
      <c r="BV185" s="33">
        <v>-4.4690920000000002E-2</v>
      </c>
      <c r="BW185" s="33">
        <v>-3.8337290000000003E-2</v>
      </c>
      <c r="BX185" s="33">
        <v>-4.0743509999999997E-2</v>
      </c>
      <c r="BY185" s="33">
        <v>9.6092709999999998E-2</v>
      </c>
      <c r="BZ185" s="33">
        <v>5.1809019999999997E-2</v>
      </c>
      <c r="CA185" s="33">
        <v>1.1883940000000001E-2</v>
      </c>
      <c r="CB185" s="33">
        <v>-6.016867E-2</v>
      </c>
      <c r="CC185" s="33">
        <v>-7.0097279999999998E-2</v>
      </c>
      <c r="CD185" s="33">
        <v>-2.9268300000000001E-2</v>
      </c>
      <c r="CE185" s="33">
        <v>-5.6960179999999999E-2</v>
      </c>
      <c r="CF185" s="33">
        <v>-8.6181019999999997E-2</v>
      </c>
      <c r="CG185" s="33">
        <v>1.9113020000000001E-2</v>
      </c>
      <c r="CH185" s="33">
        <v>0.12377676</v>
      </c>
      <c r="CI185" s="33">
        <v>0.17296866</v>
      </c>
      <c r="CJ185" s="33">
        <v>0.24319146</v>
      </c>
      <c r="CK185" s="33">
        <v>0.23849698999999999</v>
      </c>
      <c r="CL185" s="33">
        <v>0.21319738999999999</v>
      </c>
      <c r="CM185" s="33">
        <v>0.28479379999999999</v>
      </c>
      <c r="CN185" s="33">
        <v>0.18189092000000001</v>
      </c>
      <c r="CO185" s="33">
        <v>0.21081072000000001</v>
      </c>
      <c r="CP185" s="33">
        <v>0.23750898000000001</v>
      </c>
      <c r="CQ185" s="33">
        <v>0.18712282999999999</v>
      </c>
      <c r="CR185" s="33">
        <v>0.16490303000000001</v>
      </c>
      <c r="CS185" s="33">
        <v>0.11830470999999999</v>
      </c>
      <c r="CT185" s="33">
        <v>-5.0165899999999996E-3</v>
      </c>
      <c r="CU185" s="33">
        <v>-3.6381600000000001E-3</v>
      </c>
      <c r="CV185" s="33">
        <v>-7.8331100000000008E-3</v>
      </c>
      <c r="CW185" s="33">
        <v>0.11249165</v>
      </c>
      <c r="CX185" s="33">
        <v>6.9843299999999997E-2</v>
      </c>
      <c r="CY185" s="33">
        <v>2.727835E-2</v>
      </c>
      <c r="CZ185" s="33">
        <v>-3.5436120000000002E-2</v>
      </c>
      <c r="DA185" s="33">
        <v>-4.5088200000000002E-2</v>
      </c>
      <c r="DB185" s="33">
        <v>-1.2306900000000001E-2</v>
      </c>
      <c r="DC185" s="33">
        <v>-3.0840260000000001E-2</v>
      </c>
      <c r="DD185" s="33">
        <v>-5.9912119999999999E-2</v>
      </c>
      <c r="DE185" s="33">
        <v>4.2496300000000001E-2</v>
      </c>
      <c r="DF185" s="33">
        <v>0.15282929000000001</v>
      </c>
      <c r="DG185" s="33">
        <v>0.20665196</v>
      </c>
      <c r="DH185" s="33">
        <v>0.27559124000000002</v>
      </c>
      <c r="DI185" s="33">
        <v>0.26810191999999999</v>
      </c>
      <c r="DJ185" s="33">
        <v>0.25853808</v>
      </c>
      <c r="DK185" s="33">
        <v>0.34118248000000001</v>
      </c>
      <c r="DL185" s="33">
        <v>0.24705861000000001</v>
      </c>
      <c r="DM185" s="33">
        <v>0.26813772000000002</v>
      </c>
      <c r="DN185" s="33">
        <v>0.28577670999999999</v>
      </c>
      <c r="DO185" s="33">
        <v>0.22820942999999999</v>
      </c>
      <c r="DP185" s="33">
        <v>0.20221488000000001</v>
      </c>
      <c r="DQ185" s="33">
        <v>0.16226156999999999</v>
      </c>
      <c r="DR185" s="33">
        <v>3.4657739999999999E-2</v>
      </c>
      <c r="DS185" s="33">
        <v>3.1060959999999999E-2</v>
      </c>
      <c r="DT185" s="33">
        <v>2.5077289999999999E-2</v>
      </c>
      <c r="DU185" s="33">
        <v>0.13616912</v>
      </c>
      <c r="DV185" s="33">
        <v>9.5881949999999994E-2</v>
      </c>
      <c r="DW185" s="33">
        <v>4.9505430000000003E-2</v>
      </c>
      <c r="DX185" s="33">
        <v>2.7374000000000002E-4</v>
      </c>
      <c r="DY185" s="33">
        <v>-8.9790500000000006E-3</v>
      </c>
      <c r="DZ185" s="33">
        <v>1.218268E-2</v>
      </c>
      <c r="EA185" s="33">
        <v>6.8727500000000004E-3</v>
      </c>
      <c r="EB185" s="33">
        <v>-2.1984009999999998E-2</v>
      </c>
      <c r="EC185" s="33">
        <v>7.6258060000000003E-2</v>
      </c>
      <c r="ED185" s="33">
        <v>0.19477654</v>
      </c>
      <c r="EE185" s="33">
        <v>0.25528529</v>
      </c>
      <c r="EF185" s="33">
        <v>0.32237137999999999</v>
      </c>
      <c r="EG185" s="33">
        <v>0.31084674000000001</v>
      </c>
      <c r="EH185" s="33">
        <v>0.32400284000000001</v>
      </c>
      <c r="EI185" s="33">
        <v>0.42259879</v>
      </c>
      <c r="EJ185" s="33">
        <v>0.34115039000000003</v>
      </c>
      <c r="EK185" s="33">
        <v>0.35090882000000001</v>
      </c>
      <c r="EL185" s="33">
        <v>0.35546765000000002</v>
      </c>
      <c r="EM185" s="33">
        <v>0.28753195999999998</v>
      </c>
      <c r="EN185" s="33">
        <v>0.25608726999999998</v>
      </c>
      <c r="EO185" s="33">
        <v>0.22572829999999999</v>
      </c>
      <c r="EP185" s="33">
        <v>9.1941170000000003E-2</v>
      </c>
      <c r="EQ185" s="33">
        <v>8.1160990000000002E-2</v>
      </c>
      <c r="ER185" s="33">
        <v>7.2594679999999995E-2</v>
      </c>
      <c r="ES185" s="33">
        <v>64.614532999999994</v>
      </c>
      <c r="ET185" s="33">
        <v>61.984732000000001</v>
      </c>
      <c r="EU185" s="33">
        <v>61.098077000000004</v>
      </c>
      <c r="EV185" s="33">
        <v>56.736018999999999</v>
      </c>
      <c r="EW185" s="33">
        <v>55</v>
      </c>
      <c r="EX185" s="33">
        <v>55.876328000000001</v>
      </c>
      <c r="EY185" s="33">
        <v>57.773918000000002</v>
      </c>
      <c r="EZ185" s="33">
        <v>63.069817</v>
      </c>
      <c r="FA185" s="33">
        <v>68.294432</v>
      </c>
      <c r="FB185" s="33">
        <v>75.566312999999994</v>
      </c>
      <c r="FC185" s="33">
        <v>81.119200000000006</v>
      </c>
      <c r="FD185" s="33">
        <v>86.869894000000002</v>
      </c>
      <c r="FE185" s="33">
        <v>92.775374999999997</v>
      </c>
      <c r="FF185" s="33">
        <v>96.473090999999997</v>
      </c>
      <c r="FG185" s="33">
        <v>97.433239</v>
      </c>
      <c r="FH185" s="33">
        <v>97.431819000000004</v>
      </c>
      <c r="FI185" s="33">
        <v>97.256300999999993</v>
      </c>
      <c r="FJ185" s="33">
        <v>95.337175999999999</v>
      </c>
      <c r="FK185" s="33">
        <v>92.335041000000004</v>
      </c>
      <c r="FL185" s="33">
        <v>86.762254999999996</v>
      </c>
      <c r="FM185" s="33">
        <v>81.939116999999996</v>
      </c>
      <c r="FN185" s="33">
        <v>74.697823999999997</v>
      </c>
      <c r="FO185" s="33">
        <v>71.910293999999993</v>
      </c>
      <c r="FP185" s="33">
        <v>65.609655000000004</v>
      </c>
      <c r="FQ185" s="33">
        <v>0.79864409999999997</v>
      </c>
      <c r="FR185" s="82">
        <v>0.1009389</v>
      </c>
      <c r="FS185">
        <v>1</v>
      </c>
    </row>
    <row r="186" spans="1:175" x14ac:dyDescent="0.2">
      <c r="A186" s="18" t="s">
        <v>0</v>
      </c>
      <c r="B186" s="27" t="s">
        <v>190</v>
      </c>
      <c r="C186" s="27">
        <v>42948</v>
      </c>
      <c r="D186" s="33">
        <v>2540</v>
      </c>
      <c r="E186" s="33">
        <v>2.6885257</v>
      </c>
      <c r="F186" s="33">
        <v>2.5854271</v>
      </c>
      <c r="G186" s="33">
        <v>2.5213282000000001</v>
      </c>
      <c r="H186" s="33">
        <v>2.4760681999999998</v>
      </c>
      <c r="I186" s="33">
        <v>2.4796737000000002</v>
      </c>
      <c r="J186" s="33">
        <v>2.6805311999999999</v>
      </c>
      <c r="K186" s="33">
        <v>2.9343949999999999</v>
      </c>
      <c r="L186" s="33">
        <v>3.2592729</v>
      </c>
      <c r="M186" s="33">
        <v>3.7542301</v>
      </c>
      <c r="N186" s="33">
        <v>4.1056584999999997</v>
      </c>
      <c r="O186" s="33">
        <v>4.4374045000000004</v>
      </c>
      <c r="P186" s="33">
        <v>4.6319550999999999</v>
      </c>
      <c r="Q186" s="33">
        <v>4.7149923999999999</v>
      </c>
      <c r="R186" s="33">
        <v>4.8212957000000003</v>
      </c>
      <c r="S186" s="33">
        <v>4.9143920000000003</v>
      </c>
      <c r="T186" s="33">
        <v>4.8428404</v>
      </c>
      <c r="U186" s="33">
        <v>4.6566723999999997</v>
      </c>
      <c r="V186" s="33">
        <v>4.2465403000000004</v>
      </c>
      <c r="W186" s="33">
        <v>3.8993042</v>
      </c>
      <c r="X186" s="33">
        <v>3.7953432</v>
      </c>
      <c r="Y186" s="33">
        <v>3.6555735999999999</v>
      </c>
      <c r="Z186" s="33">
        <v>3.4774676000000002</v>
      </c>
      <c r="AA186" s="33">
        <v>3.1581898000000002</v>
      </c>
      <c r="AB186" s="33">
        <v>2.9591026999999999</v>
      </c>
      <c r="AC186" s="33">
        <v>-0.12537450999999999</v>
      </c>
      <c r="AD186" s="33">
        <v>-5.9123269999999999E-2</v>
      </c>
      <c r="AE186" s="33">
        <v>2.1401119999999999E-2</v>
      </c>
      <c r="AF186" s="33">
        <v>2.9886780000000002E-2</v>
      </c>
      <c r="AG186" s="33">
        <v>-8.2687410000000003E-2</v>
      </c>
      <c r="AH186" s="33">
        <v>-0.17262986</v>
      </c>
      <c r="AI186" s="33">
        <v>-3.5453579999999998E-2</v>
      </c>
      <c r="AJ186" s="33">
        <v>-1.5243649999999999E-2</v>
      </c>
      <c r="AK186" s="33">
        <v>-8.0909309999999998E-2</v>
      </c>
      <c r="AL186" s="33">
        <v>-0.13935690000000001</v>
      </c>
      <c r="AM186" s="33">
        <v>-8.6689699999999995E-2</v>
      </c>
      <c r="AN186" s="33">
        <v>-0.1787975</v>
      </c>
      <c r="AO186" s="33">
        <v>-9.107606E-2</v>
      </c>
      <c r="AP186" s="33">
        <v>-0.23814505999999999</v>
      </c>
      <c r="AQ186" s="33">
        <v>-0.14322466</v>
      </c>
      <c r="AR186" s="33">
        <v>-0.17426811</v>
      </c>
      <c r="AS186" s="33">
        <v>-0.11496716</v>
      </c>
      <c r="AT186" s="33">
        <v>-0.1753729</v>
      </c>
      <c r="AU186" s="33">
        <v>-0.24944558999999999</v>
      </c>
      <c r="AV186" s="33">
        <v>-5.0793610000000003E-2</v>
      </c>
      <c r="AW186" s="33">
        <v>-6.5758789999999998E-2</v>
      </c>
      <c r="AX186" s="33">
        <v>-8.2537819999999998E-2</v>
      </c>
      <c r="AY186" s="33">
        <v>-9.1477790000000003E-2</v>
      </c>
      <c r="AZ186" s="33">
        <v>-0.10123724000000001</v>
      </c>
      <c r="BA186" s="33">
        <v>-8.2662979999999997E-2</v>
      </c>
      <c r="BB186" s="33">
        <v>-2.0595490000000001E-2</v>
      </c>
      <c r="BC186" s="33">
        <v>5.5056889999999997E-2</v>
      </c>
      <c r="BD186" s="33">
        <v>6.211817E-2</v>
      </c>
      <c r="BE186" s="33">
        <v>-4.7387350000000002E-2</v>
      </c>
      <c r="BF186" s="33">
        <v>-0.11759505000000001</v>
      </c>
      <c r="BG186" s="33">
        <v>-3.4906E-3</v>
      </c>
      <c r="BH186" s="33">
        <v>2.4731940000000001E-2</v>
      </c>
      <c r="BI186" s="33">
        <v>-4.0916309999999997E-2</v>
      </c>
      <c r="BJ186" s="33">
        <v>-9.9117410000000003E-2</v>
      </c>
      <c r="BK186" s="33">
        <v>-3.560075E-2</v>
      </c>
      <c r="BL186" s="33">
        <v>-0.12008902</v>
      </c>
      <c r="BM186" s="33">
        <v>-3.3415830000000001E-2</v>
      </c>
      <c r="BN186" s="33">
        <v>-0.16950285000000001</v>
      </c>
      <c r="BO186" s="33">
        <v>-6.8847309999999995E-2</v>
      </c>
      <c r="BP186" s="33">
        <v>-9.2776620000000004E-2</v>
      </c>
      <c r="BQ186" s="33">
        <v>-4.4056070000000003E-2</v>
      </c>
      <c r="BR186" s="33">
        <v>-0.10982247000000001</v>
      </c>
      <c r="BS186" s="33">
        <v>-0.19569708</v>
      </c>
      <c r="BT186" s="33">
        <v>1.40705E-3</v>
      </c>
      <c r="BU186" s="33">
        <v>-1.621593E-2</v>
      </c>
      <c r="BV186" s="33">
        <v>-3.9734310000000002E-2</v>
      </c>
      <c r="BW186" s="33">
        <v>-4.9864789999999999E-2</v>
      </c>
      <c r="BX186" s="33">
        <v>-5.5778849999999998E-2</v>
      </c>
      <c r="BY186" s="33">
        <v>-5.3081110000000001E-2</v>
      </c>
      <c r="BZ186" s="33">
        <v>6.0887299999999997E-3</v>
      </c>
      <c r="CA186" s="33">
        <v>7.8366779999999997E-2</v>
      </c>
      <c r="CB186" s="33">
        <v>8.4441530000000001E-2</v>
      </c>
      <c r="CC186" s="33">
        <v>-2.293864E-2</v>
      </c>
      <c r="CD186" s="33">
        <v>-7.9478099999999996E-2</v>
      </c>
      <c r="CE186" s="33">
        <v>1.8646860000000001E-2</v>
      </c>
      <c r="CF186" s="33">
        <v>5.2418909999999999E-2</v>
      </c>
      <c r="CG186" s="33">
        <v>-1.321728E-2</v>
      </c>
      <c r="CH186" s="33">
        <v>-7.1247660000000004E-2</v>
      </c>
      <c r="CI186" s="33">
        <v>-2.1671E-4</v>
      </c>
      <c r="CJ186" s="33">
        <v>-7.9427709999999999E-2</v>
      </c>
      <c r="CK186" s="33">
        <v>6.5194800000000002E-3</v>
      </c>
      <c r="CL186" s="33">
        <v>-0.12196147</v>
      </c>
      <c r="CM186" s="33">
        <v>-1.733378E-2</v>
      </c>
      <c r="CN186" s="33">
        <v>-3.6335869999999999E-2</v>
      </c>
      <c r="CO186" s="33">
        <v>5.0567299999999997E-3</v>
      </c>
      <c r="CP186" s="33">
        <v>-6.4422450000000006E-2</v>
      </c>
      <c r="CQ186" s="33">
        <v>-0.15847101999999999</v>
      </c>
      <c r="CR186" s="33">
        <v>3.7561070000000002E-2</v>
      </c>
      <c r="CS186" s="33">
        <v>1.8097309999999998E-2</v>
      </c>
      <c r="CT186" s="33">
        <v>-1.0088740000000001E-2</v>
      </c>
      <c r="CU186" s="33">
        <v>-2.1043760000000002E-2</v>
      </c>
      <c r="CV186" s="33">
        <v>-2.4294509999999998E-2</v>
      </c>
      <c r="CW186" s="33">
        <v>-2.3499240000000001E-2</v>
      </c>
      <c r="CX186" s="33">
        <v>3.2772950000000002E-2</v>
      </c>
      <c r="CY186" s="33">
        <v>0.10167667</v>
      </c>
      <c r="CZ186" s="33">
        <v>0.10676489</v>
      </c>
      <c r="DA186" s="33">
        <v>1.5100700000000001E-3</v>
      </c>
      <c r="DB186" s="33">
        <v>-4.1361160000000001E-2</v>
      </c>
      <c r="DC186" s="33">
        <v>4.0784319999999999E-2</v>
      </c>
      <c r="DD186" s="33">
        <v>8.0105880000000004E-2</v>
      </c>
      <c r="DE186" s="33">
        <v>1.448175E-2</v>
      </c>
      <c r="DF186" s="33">
        <v>-4.337792E-2</v>
      </c>
      <c r="DG186" s="33">
        <v>3.5167339999999998E-2</v>
      </c>
      <c r="DH186" s="33">
        <v>-3.8766399999999999E-2</v>
      </c>
      <c r="DI186" s="33">
        <v>4.6454780000000001E-2</v>
      </c>
      <c r="DJ186" s="33">
        <v>-7.442008E-2</v>
      </c>
      <c r="DK186" s="33">
        <v>3.417974E-2</v>
      </c>
      <c r="DL186" s="33">
        <v>2.010489E-2</v>
      </c>
      <c r="DM186" s="33">
        <v>5.4169540000000002E-2</v>
      </c>
      <c r="DN186" s="33">
        <v>-1.9022420000000002E-2</v>
      </c>
      <c r="DO186" s="33">
        <v>-0.12124496999999999</v>
      </c>
      <c r="DP186" s="33">
        <v>7.3715080000000002E-2</v>
      </c>
      <c r="DQ186" s="33">
        <v>5.2410539999999999E-2</v>
      </c>
      <c r="DR186" s="33">
        <v>1.9556839999999999E-2</v>
      </c>
      <c r="DS186" s="33">
        <v>7.7772800000000001E-3</v>
      </c>
      <c r="DT186" s="33">
        <v>7.1898300000000004E-3</v>
      </c>
      <c r="DU186" s="33">
        <v>1.9212280000000002E-2</v>
      </c>
      <c r="DV186" s="33">
        <v>7.1300730000000007E-2</v>
      </c>
      <c r="DW186" s="33">
        <v>0.13533244999999999</v>
      </c>
      <c r="DX186" s="33">
        <v>0.13899628</v>
      </c>
      <c r="DY186" s="33">
        <v>3.6810120000000002E-2</v>
      </c>
      <c r="DZ186" s="33">
        <v>1.3673660000000001E-2</v>
      </c>
      <c r="EA186" s="33">
        <v>7.2747290000000006E-2</v>
      </c>
      <c r="EB186" s="33">
        <v>0.12008147</v>
      </c>
      <c r="EC186" s="33">
        <v>5.4474750000000002E-2</v>
      </c>
      <c r="ED186" s="33">
        <v>-3.1384300000000002E-3</v>
      </c>
      <c r="EE186" s="33">
        <v>8.6256289999999999E-2</v>
      </c>
      <c r="EF186" s="33">
        <v>1.9942080000000001E-2</v>
      </c>
      <c r="EG186" s="33">
        <v>0.10411502</v>
      </c>
      <c r="EH186" s="33">
        <v>-5.7778700000000001E-3</v>
      </c>
      <c r="EI186" s="33">
        <v>0.1085571</v>
      </c>
      <c r="EJ186" s="33">
        <v>0.10159638</v>
      </c>
      <c r="EK186" s="33">
        <v>0.12508063</v>
      </c>
      <c r="EL186" s="33">
        <v>4.6528E-2</v>
      </c>
      <c r="EM186" s="33">
        <v>-6.749645E-2</v>
      </c>
      <c r="EN186" s="33">
        <v>0.12591574</v>
      </c>
      <c r="EO186" s="33">
        <v>0.1019534</v>
      </c>
      <c r="EP186" s="33">
        <v>6.236034E-2</v>
      </c>
      <c r="EQ186" s="33">
        <v>4.939027E-2</v>
      </c>
      <c r="ER186" s="33">
        <v>5.2648220000000003E-2</v>
      </c>
      <c r="ES186" s="33">
        <v>65.712514999999996</v>
      </c>
      <c r="ET186" s="33">
        <v>65.785373000000007</v>
      </c>
      <c r="EU186" s="33">
        <v>63.877440999999997</v>
      </c>
      <c r="EV186" s="33">
        <v>62.890636000000001</v>
      </c>
      <c r="EW186" s="33">
        <v>62.000898999999997</v>
      </c>
      <c r="EX186" s="33">
        <v>60.247391999999998</v>
      </c>
      <c r="EY186" s="33">
        <v>60.234440999999997</v>
      </c>
      <c r="EZ186" s="33">
        <v>65.588190999999995</v>
      </c>
      <c r="FA186" s="33">
        <v>71.190220999999994</v>
      </c>
      <c r="FB186" s="33">
        <v>76.736255999999997</v>
      </c>
      <c r="FC186" s="33">
        <v>82.696083000000002</v>
      </c>
      <c r="FD186" s="33">
        <v>88.621412000000007</v>
      </c>
      <c r="FE186" s="33">
        <v>94.680424000000002</v>
      </c>
      <c r="FF186" s="33">
        <v>99.479365999999999</v>
      </c>
      <c r="FG186" s="33">
        <v>103.04602</v>
      </c>
      <c r="FH186" s="33">
        <v>104.78843000000001</v>
      </c>
      <c r="FI186" s="33">
        <v>105.66834</v>
      </c>
      <c r="FJ186" s="33">
        <v>100.97045</v>
      </c>
      <c r="FK186" s="33">
        <v>95.110162000000003</v>
      </c>
      <c r="FL186" s="33">
        <v>90.902443000000005</v>
      </c>
      <c r="FM186" s="33">
        <v>85.252667000000002</v>
      </c>
      <c r="FN186" s="33">
        <v>76.806876000000003</v>
      </c>
      <c r="FO186" s="33">
        <v>71.233639999999994</v>
      </c>
      <c r="FP186" s="33">
        <v>68.603216000000003</v>
      </c>
      <c r="FQ186" s="33">
        <v>0.72615980000000002</v>
      </c>
      <c r="FR186" s="82">
        <v>8.9846099999999998E-2</v>
      </c>
      <c r="FS186">
        <v>1</v>
      </c>
    </row>
    <row r="187" spans="1:175" x14ac:dyDescent="0.2">
      <c r="A187" s="18" t="s">
        <v>0</v>
      </c>
      <c r="B187" s="27" t="s">
        <v>190</v>
      </c>
      <c r="C187" s="27">
        <v>42949</v>
      </c>
      <c r="D187" s="33">
        <v>2539</v>
      </c>
      <c r="E187" s="33">
        <v>2.8061505000000002</v>
      </c>
      <c r="F187" s="33">
        <v>2.6263909000000001</v>
      </c>
      <c r="G187" s="33">
        <v>2.5752907999999999</v>
      </c>
      <c r="H187" s="33">
        <v>2.4985968000000001</v>
      </c>
      <c r="I187" s="33">
        <v>2.4984497999999999</v>
      </c>
      <c r="J187" s="33">
        <v>2.6831589999999998</v>
      </c>
      <c r="K187" s="33">
        <v>2.9005953</v>
      </c>
      <c r="L187" s="33">
        <v>3.2606514</v>
      </c>
      <c r="M187" s="33">
        <v>3.7790485999999999</v>
      </c>
      <c r="N187" s="33">
        <v>4.2382442999999999</v>
      </c>
      <c r="O187" s="33">
        <v>4.5246142000000003</v>
      </c>
      <c r="P187" s="33">
        <v>4.7510956000000002</v>
      </c>
      <c r="Q187" s="33">
        <v>4.8552131000000003</v>
      </c>
      <c r="R187" s="33">
        <v>4.9792399999999999</v>
      </c>
      <c r="S187" s="33">
        <v>4.9383328000000004</v>
      </c>
      <c r="T187" s="33">
        <v>4.9183092000000004</v>
      </c>
      <c r="U187" s="33">
        <v>4.7483154000000001</v>
      </c>
      <c r="V187" s="33">
        <v>4.3639424</v>
      </c>
      <c r="W187" s="33">
        <v>3.9918746000000001</v>
      </c>
      <c r="X187" s="33">
        <v>3.7744382000000001</v>
      </c>
      <c r="Y187" s="33">
        <v>3.6151860999999998</v>
      </c>
      <c r="Z187" s="33">
        <v>3.4236293999999998</v>
      </c>
      <c r="AA187" s="33">
        <v>3.1640112</v>
      </c>
      <c r="AB187" s="33">
        <v>2.9517090000000001</v>
      </c>
      <c r="AC187" s="33">
        <v>-3.8243329999999999E-2</v>
      </c>
      <c r="AD187" s="33">
        <v>-7.7432429999999997E-2</v>
      </c>
      <c r="AE187" s="33">
        <v>-1.9215690000000001E-2</v>
      </c>
      <c r="AF187" s="33">
        <v>-2.1501010000000001E-2</v>
      </c>
      <c r="AG187" s="33">
        <v>1.003537E-2</v>
      </c>
      <c r="AH187" s="33">
        <v>-0.15219804000000001</v>
      </c>
      <c r="AI187" s="33">
        <v>-9.2879619999999996E-2</v>
      </c>
      <c r="AJ187" s="33">
        <v>-0.10112789</v>
      </c>
      <c r="AK187" s="33">
        <v>-6.9107189999999999E-2</v>
      </c>
      <c r="AL187" s="33">
        <v>5.8532100000000002E-3</v>
      </c>
      <c r="AM187" s="33">
        <v>-4.3306369999999997E-2</v>
      </c>
      <c r="AN187" s="33">
        <v>-0.12325788</v>
      </c>
      <c r="AO187" s="33">
        <v>-0.17595805</v>
      </c>
      <c r="AP187" s="33">
        <v>-0.16916871999999999</v>
      </c>
      <c r="AQ187" s="33">
        <v>-0.17568826000000001</v>
      </c>
      <c r="AR187" s="33">
        <v>-8.2293699999999997E-2</v>
      </c>
      <c r="AS187" s="33">
        <v>3.1217120000000001E-2</v>
      </c>
      <c r="AT187" s="33">
        <v>-0.21323948000000001</v>
      </c>
      <c r="AU187" s="33">
        <v>-0.31416024999999997</v>
      </c>
      <c r="AV187" s="33">
        <v>-0.30823267999999998</v>
      </c>
      <c r="AW187" s="33">
        <v>-0.17584462000000001</v>
      </c>
      <c r="AX187" s="33">
        <v>-0.14002331000000001</v>
      </c>
      <c r="AY187" s="33">
        <v>-0.16079994</v>
      </c>
      <c r="AZ187" s="33">
        <v>-0.10216393</v>
      </c>
      <c r="BA187" s="33">
        <v>-4.4051899999999998E-3</v>
      </c>
      <c r="BB187" s="33">
        <v>-4.6258559999999997E-2</v>
      </c>
      <c r="BC187" s="33">
        <v>1.100045E-2</v>
      </c>
      <c r="BD187" s="33">
        <v>9.29082E-3</v>
      </c>
      <c r="BE187" s="33">
        <v>3.061171E-2</v>
      </c>
      <c r="BF187" s="33">
        <v>-0.12435772</v>
      </c>
      <c r="BG187" s="33">
        <v>-5.5032060000000001E-2</v>
      </c>
      <c r="BH187" s="33">
        <v>-6.6569740000000002E-2</v>
      </c>
      <c r="BI187" s="33">
        <v>-2.8886539999999999E-2</v>
      </c>
      <c r="BJ187" s="33">
        <v>4.7171169999999998E-2</v>
      </c>
      <c r="BK187" s="33">
        <v>-1.15822E-3</v>
      </c>
      <c r="BL187" s="33">
        <v>-7.4383679999999994E-2</v>
      </c>
      <c r="BM187" s="33">
        <v>-0.10316821</v>
      </c>
      <c r="BN187" s="33">
        <v>-9.5802730000000003E-2</v>
      </c>
      <c r="BO187" s="33">
        <v>-9.9067589999999997E-2</v>
      </c>
      <c r="BP187" s="33">
        <v>-1.5956000000000001E-2</v>
      </c>
      <c r="BQ187" s="33">
        <v>0.10177087</v>
      </c>
      <c r="BR187" s="33">
        <v>-0.12374052000000001</v>
      </c>
      <c r="BS187" s="33">
        <v>-0.24819517999999999</v>
      </c>
      <c r="BT187" s="33">
        <v>-0.23615723</v>
      </c>
      <c r="BU187" s="33">
        <v>-0.13609212000000001</v>
      </c>
      <c r="BV187" s="33">
        <v>-0.10315895999999999</v>
      </c>
      <c r="BW187" s="33">
        <v>-0.11506054</v>
      </c>
      <c r="BX187" s="33">
        <v>-6.0008840000000001E-2</v>
      </c>
      <c r="BY187" s="33">
        <v>1.9030999999999999E-2</v>
      </c>
      <c r="BZ187" s="33">
        <v>-2.4667629999999999E-2</v>
      </c>
      <c r="CA187" s="33">
        <v>3.1928049999999999E-2</v>
      </c>
      <c r="CB187" s="33">
        <v>3.0617149999999999E-2</v>
      </c>
      <c r="CC187" s="33">
        <v>4.4862819999999998E-2</v>
      </c>
      <c r="CD187" s="33">
        <v>-0.10507559</v>
      </c>
      <c r="CE187" s="33">
        <v>-2.8818949999999999E-2</v>
      </c>
      <c r="CF187" s="33">
        <v>-4.2634869999999998E-2</v>
      </c>
      <c r="CG187" s="33">
        <v>-1.02984E-3</v>
      </c>
      <c r="CH187" s="33">
        <v>7.5787869999999993E-2</v>
      </c>
      <c r="CI187" s="33">
        <v>2.8033470000000001E-2</v>
      </c>
      <c r="CJ187" s="33">
        <v>-4.0533560000000003E-2</v>
      </c>
      <c r="CK187" s="33">
        <v>-5.2754200000000001E-2</v>
      </c>
      <c r="CL187" s="33">
        <v>-4.4989660000000001E-2</v>
      </c>
      <c r="CM187" s="33">
        <v>-4.6000340000000001E-2</v>
      </c>
      <c r="CN187" s="33">
        <v>2.998928E-2</v>
      </c>
      <c r="CO187" s="33">
        <v>0.15063618000000001</v>
      </c>
      <c r="CP187" s="33">
        <v>-6.1753820000000001E-2</v>
      </c>
      <c r="CQ187" s="33">
        <v>-0.20250798</v>
      </c>
      <c r="CR187" s="33">
        <v>-0.18623798999999999</v>
      </c>
      <c r="CS187" s="33">
        <v>-0.10855967</v>
      </c>
      <c r="CT187" s="33">
        <v>-7.7626819999999999E-2</v>
      </c>
      <c r="CU187" s="33">
        <v>-8.3381570000000002E-2</v>
      </c>
      <c r="CV187" s="33">
        <v>-3.0812349999999999E-2</v>
      </c>
      <c r="CW187" s="33">
        <v>4.246718E-2</v>
      </c>
      <c r="CX187" s="33">
        <v>-3.0766999999999999E-3</v>
      </c>
      <c r="CY187" s="33">
        <v>5.2855659999999999E-2</v>
      </c>
      <c r="CZ187" s="33">
        <v>5.194348E-2</v>
      </c>
      <c r="DA187" s="33">
        <v>5.9113930000000002E-2</v>
      </c>
      <c r="DB187" s="33">
        <v>-8.5793469999999997E-2</v>
      </c>
      <c r="DC187" s="33">
        <v>-2.6058399999999999E-3</v>
      </c>
      <c r="DD187" s="33">
        <v>-1.8700000000000001E-2</v>
      </c>
      <c r="DE187" s="33">
        <v>2.6826869999999999E-2</v>
      </c>
      <c r="DF187" s="33">
        <v>0.10440455999999999</v>
      </c>
      <c r="DG187" s="33">
        <v>5.7225150000000002E-2</v>
      </c>
      <c r="DH187" s="33">
        <v>-6.6834399999999997E-3</v>
      </c>
      <c r="DI187" s="33">
        <v>-2.3401799999999999E-3</v>
      </c>
      <c r="DJ187" s="33">
        <v>5.8234000000000003E-3</v>
      </c>
      <c r="DK187" s="33">
        <v>7.0669000000000001E-3</v>
      </c>
      <c r="DL187" s="33">
        <v>7.5934570000000007E-2</v>
      </c>
      <c r="DM187" s="33">
        <v>0.19950149</v>
      </c>
      <c r="DN187" s="33">
        <v>2.3289E-4</v>
      </c>
      <c r="DO187" s="33">
        <v>-0.15682077999999999</v>
      </c>
      <c r="DP187" s="33">
        <v>-0.13631874999999999</v>
      </c>
      <c r="DQ187" s="33">
        <v>-8.1027210000000002E-2</v>
      </c>
      <c r="DR187" s="33">
        <v>-5.2094679999999997E-2</v>
      </c>
      <c r="DS187" s="33">
        <v>-5.1702610000000003E-2</v>
      </c>
      <c r="DT187" s="33">
        <v>-1.61586E-3</v>
      </c>
      <c r="DU187" s="33">
        <v>7.6305319999999996E-2</v>
      </c>
      <c r="DV187" s="33">
        <v>2.8097170000000001E-2</v>
      </c>
      <c r="DW187" s="33">
        <v>8.3071790000000006E-2</v>
      </c>
      <c r="DX187" s="33">
        <v>8.2735310000000006E-2</v>
      </c>
      <c r="DY187" s="33">
        <v>7.9690269999999994E-2</v>
      </c>
      <c r="DZ187" s="33">
        <v>-5.795314E-2</v>
      </c>
      <c r="EA187" s="33">
        <v>3.5241729999999999E-2</v>
      </c>
      <c r="EB187" s="33">
        <v>1.585814E-2</v>
      </c>
      <c r="EC187" s="33">
        <v>6.7047519999999999E-2</v>
      </c>
      <c r="ED187" s="33">
        <v>0.14572251999999999</v>
      </c>
      <c r="EE187" s="33">
        <v>9.9373299999999998E-2</v>
      </c>
      <c r="EF187" s="33">
        <v>4.2190770000000002E-2</v>
      </c>
      <c r="EG187" s="33">
        <v>7.0449659999999997E-2</v>
      </c>
      <c r="EH187" s="33">
        <v>7.9189399999999993E-2</v>
      </c>
      <c r="EI187" s="33">
        <v>8.3687570000000003E-2</v>
      </c>
      <c r="EJ187" s="33">
        <v>0.14227227000000001</v>
      </c>
      <c r="EK187" s="33">
        <v>0.27005523999999997</v>
      </c>
      <c r="EL187" s="33">
        <v>8.9731839999999993E-2</v>
      </c>
      <c r="EM187" s="33">
        <v>-9.0855710000000006E-2</v>
      </c>
      <c r="EN187" s="33">
        <v>-6.4243300000000003E-2</v>
      </c>
      <c r="EO187" s="33">
        <v>-4.1274709999999999E-2</v>
      </c>
      <c r="EP187" s="33">
        <v>-1.523033E-2</v>
      </c>
      <c r="EQ187" s="33">
        <v>-5.96321E-3</v>
      </c>
      <c r="ER187" s="33">
        <v>4.0539230000000002E-2</v>
      </c>
      <c r="ES187" s="33">
        <v>67.713980000000006</v>
      </c>
      <c r="ET187" s="33">
        <v>65.077111000000002</v>
      </c>
      <c r="EU187" s="33">
        <v>63.231434999999998</v>
      </c>
      <c r="EV187" s="33">
        <v>60.680121999999997</v>
      </c>
      <c r="EW187" s="33">
        <v>59.675598999999998</v>
      </c>
      <c r="EX187" s="33">
        <v>59.687218000000001</v>
      </c>
      <c r="EY187" s="33">
        <v>58.680159000000003</v>
      </c>
      <c r="EZ187" s="33">
        <v>65.153210999999999</v>
      </c>
      <c r="FA187" s="33">
        <v>70.034531999999999</v>
      </c>
      <c r="FB187" s="33">
        <v>75.632002</v>
      </c>
      <c r="FC187" s="33">
        <v>81.186233000000001</v>
      </c>
      <c r="FD187" s="33">
        <v>86.779617000000002</v>
      </c>
      <c r="FE187" s="33">
        <v>92.585481999999999</v>
      </c>
      <c r="FF187" s="33">
        <v>98.011624999999995</v>
      </c>
      <c r="FG187" s="33">
        <v>101.57895000000001</v>
      </c>
      <c r="FH187" s="33">
        <v>102.14532</v>
      </c>
      <c r="FI187" s="33">
        <v>102.88124000000001</v>
      </c>
      <c r="FJ187" s="33">
        <v>101.15579</v>
      </c>
      <c r="FK187" s="33">
        <v>96.285853000000003</v>
      </c>
      <c r="FL187" s="33">
        <v>86.796081000000001</v>
      </c>
      <c r="FM187" s="33">
        <v>81.928861999999995</v>
      </c>
      <c r="FN187" s="33">
        <v>77.390486999999993</v>
      </c>
      <c r="FO187" s="33">
        <v>74.660674</v>
      </c>
      <c r="FP187" s="33">
        <v>71.069946999999999</v>
      </c>
      <c r="FQ187" s="33">
        <v>0.74163020000000002</v>
      </c>
      <c r="FR187" s="82">
        <v>8.8650699999999999E-2</v>
      </c>
      <c r="FS187">
        <v>1</v>
      </c>
    </row>
    <row r="188" spans="1:175" x14ac:dyDescent="0.2">
      <c r="A188" s="18" t="s">
        <v>0</v>
      </c>
      <c r="B188" s="27" t="s">
        <v>190</v>
      </c>
      <c r="C188" s="27">
        <v>42975</v>
      </c>
      <c r="D188" s="33">
        <v>2523</v>
      </c>
      <c r="E188" s="33">
        <v>2.6257939000000001</v>
      </c>
      <c r="F188" s="33">
        <v>2.4881077</v>
      </c>
      <c r="G188" s="33">
        <v>2.4091781000000001</v>
      </c>
      <c r="H188" s="33">
        <v>2.3650096999999999</v>
      </c>
      <c r="I188" s="33">
        <v>2.3544089000000001</v>
      </c>
      <c r="J188" s="33">
        <v>2.5835552000000002</v>
      </c>
      <c r="K188" s="33">
        <v>2.8016160999999999</v>
      </c>
      <c r="L188" s="33">
        <v>3.1796384999999998</v>
      </c>
      <c r="M188" s="33">
        <v>3.7712034000000001</v>
      </c>
      <c r="N188" s="33">
        <v>4.1882541</v>
      </c>
      <c r="O188" s="33">
        <v>4.6185581000000004</v>
      </c>
      <c r="P188" s="33">
        <v>4.9412317999999997</v>
      </c>
      <c r="Q188" s="33">
        <v>5.0079621999999997</v>
      </c>
      <c r="R188" s="33">
        <v>5.2058735</v>
      </c>
      <c r="S188" s="33">
        <v>5.3384818999999997</v>
      </c>
      <c r="T188" s="33">
        <v>5.1983826999999998</v>
      </c>
      <c r="U188" s="33">
        <v>4.9485051999999996</v>
      </c>
      <c r="V188" s="33">
        <v>4.3575004000000002</v>
      </c>
      <c r="W188" s="33">
        <v>3.8505932999999999</v>
      </c>
      <c r="X188" s="33">
        <v>3.6545466000000002</v>
      </c>
      <c r="Y188" s="33">
        <v>3.5153645999999998</v>
      </c>
      <c r="Z188" s="33">
        <v>3.2282753</v>
      </c>
      <c r="AA188" s="33">
        <v>2.9749952</v>
      </c>
      <c r="AB188" s="33">
        <v>2.7539574</v>
      </c>
      <c r="AC188" s="33">
        <v>-2.153981E-2</v>
      </c>
      <c r="AD188" s="33">
        <v>-1.9935990000000001E-2</v>
      </c>
      <c r="AE188" s="33">
        <v>-5.222243E-2</v>
      </c>
      <c r="AF188" s="33">
        <v>-3.6738199999999999E-2</v>
      </c>
      <c r="AG188" s="33">
        <v>-9.1637930000000006E-2</v>
      </c>
      <c r="AH188" s="33">
        <v>-0.13315880999999999</v>
      </c>
      <c r="AI188" s="33">
        <v>-0.12721758</v>
      </c>
      <c r="AJ188" s="33">
        <v>-9.3595399999999995E-2</v>
      </c>
      <c r="AK188" s="33">
        <v>-3.8500039999999999E-2</v>
      </c>
      <c r="AL188" s="33">
        <v>-4.9121599999999996E-3</v>
      </c>
      <c r="AM188" s="33">
        <v>0.10675991</v>
      </c>
      <c r="AN188" s="33">
        <v>0.19024743</v>
      </c>
      <c r="AO188" s="33">
        <v>0.12350053</v>
      </c>
      <c r="AP188" s="33">
        <v>9.7130869999999994E-2</v>
      </c>
      <c r="AQ188" s="33">
        <v>0.25417846999999999</v>
      </c>
      <c r="AR188" s="33">
        <v>0.17321404000000001</v>
      </c>
      <c r="AS188" s="33">
        <v>0.17319409999999999</v>
      </c>
      <c r="AT188" s="33">
        <v>-7.7170660000000002E-2</v>
      </c>
      <c r="AU188" s="33">
        <v>-0.23073257</v>
      </c>
      <c r="AV188" s="33">
        <v>-0.14634768000000001</v>
      </c>
      <c r="AW188" s="33">
        <v>-0.25277266999999998</v>
      </c>
      <c r="AX188" s="33">
        <v>-0.3348602</v>
      </c>
      <c r="AY188" s="33">
        <v>-0.42077586</v>
      </c>
      <c r="AZ188" s="33">
        <v>-0.23022213</v>
      </c>
      <c r="BA188" s="33">
        <v>1.008889E-2</v>
      </c>
      <c r="BB188" s="33">
        <v>1.5720419999999999E-2</v>
      </c>
      <c r="BC188" s="33">
        <v>-2.4425880000000001E-2</v>
      </c>
      <c r="BD188" s="33">
        <v>-1.018522E-2</v>
      </c>
      <c r="BE188" s="33">
        <v>-6.4546790000000007E-2</v>
      </c>
      <c r="BF188" s="33">
        <v>-9.439902E-2</v>
      </c>
      <c r="BG188" s="33">
        <v>-9.669113E-2</v>
      </c>
      <c r="BH188" s="33">
        <v>-5.2848760000000002E-2</v>
      </c>
      <c r="BI188" s="33">
        <v>1.1113120000000001E-2</v>
      </c>
      <c r="BJ188" s="33">
        <v>5.2697029999999999E-2</v>
      </c>
      <c r="BK188" s="33">
        <v>0.17390493000000001</v>
      </c>
      <c r="BL188" s="33">
        <v>0.26912752000000001</v>
      </c>
      <c r="BM188" s="33">
        <v>0.20362466000000001</v>
      </c>
      <c r="BN188" s="33">
        <v>0.1862356</v>
      </c>
      <c r="BO188" s="33">
        <v>0.34600805000000001</v>
      </c>
      <c r="BP188" s="33">
        <v>0.25469915999999998</v>
      </c>
      <c r="BQ188" s="33">
        <v>0.25031448000000001</v>
      </c>
      <c r="BR188" s="33">
        <v>1.856066E-2</v>
      </c>
      <c r="BS188" s="33">
        <v>-0.14657145999999999</v>
      </c>
      <c r="BT188" s="33">
        <v>-6.9999169999999999E-2</v>
      </c>
      <c r="BU188" s="33">
        <v>-0.17097545</v>
      </c>
      <c r="BV188" s="33">
        <v>-0.25043218</v>
      </c>
      <c r="BW188" s="33">
        <v>-0.31742837000000002</v>
      </c>
      <c r="BX188" s="33">
        <v>-0.18510161999999999</v>
      </c>
      <c r="BY188" s="33">
        <v>3.1994830000000002E-2</v>
      </c>
      <c r="BZ188" s="33">
        <v>4.0415930000000003E-2</v>
      </c>
      <c r="CA188" s="33">
        <v>-5.1740700000000002E-3</v>
      </c>
      <c r="CB188" s="33">
        <v>8.2052900000000005E-3</v>
      </c>
      <c r="CC188" s="33">
        <v>-4.5783539999999998E-2</v>
      </c>
      <c r="CD188" s="33">
        <v>-6.7554100000000006E-2</v>
      </c>
      <c r="CE188" s="33">
        <v>-7.5548599999999994E-2</v>
      </c>
      <c r="CF188" s="33">
        <v>-2.4627759999999999E-2</v>
      </c>
      <c r="CG188" s="33">
        <v>4.5475040000000001E-2</v>
      </c>
      <c r="CH188" s="33">
        <v>9.2596979999999995E-2</v>
      </c>
      <c r="CI188" s="33">
        <v>0.22040936999999999</v>
      </c>
      <c r="CJ188" s="33">
        <v>0.32375964000000002</v>
      </c>
      <c r="CK188" s="33">
        <v>0.25911837999999998</v>
      </c>
      <c r="CL188" s="33">
        <v>0.24794927</v>
      </c>
      <c r="CM188" s="33">
        <v>0.40960892999999998</v>
      </c>
      <c r="CN188" s="33">
        <v>0.31113550000000001</v>
      </c>
      <c r="CO188" s="33">
        <v>0.30372782999999998</v>
      </c>
      <c r="CP188" s="33">
        <v>8.4863880000000003E-2</v>
      </c>
      <c r="CQ188" s="33">
        <v>-8.8281739999999997E-2</v>
      </c>
      <c r="CR188" s="33">
        <v>-1.7120429999999999E-2</v>
      </c>
      <c r="CS188" s="33">
        <v>-0.11432295000000001</v>
      </c>
      <c r="CT188" s="33">
        <v>-0.19195759000000001</v>
      </c>
      <c r="CU188" s="33">
        <v>-0.24585022000000001</v>
      </c>
      <c r="CV188" s="33">
        <v>-0.15385129</v>
      </c>
      <c r="CW188" s="33">
        <v>5.3900770000000001E-2</v>
      </c>
      <c r="CX188" s="33">
        <v>6.5111450000000001E-2</v>
      </c>
      <c r="CY188" s="33">
        <v>1.407774E-2</v>
      </c>
      <c r="CZ188" s="33">
        <v>2.6595799999999999E-2</v>
      </c>
      <c r="DA188" s="33">
        <v>-2.7020300000000001E-2</v>
      </c>
      <c r="DB188" s="33">
        <v>-4.0709179999999998E-2</v>
      </c>
      <c r="DC188" s="33">
        <v>-5.4406080000000002E-2</v>
      </c>
      <c r="DD188" s="33">
        <v>3.5932400000000001E-3</v>
      </c>
      <c r="DE188" s="33">
        <v>7.9836959999999998E-2</v>
      </c>
      <c r="DF188" s="33">
        <v>0.13249694000000001</v>
      </c>
      <c r="DG188" s="33">
        <v>0.26691380999999997</v>
      </c>
      <c r="DH188" s="33">
        <v>0.37839175000000003</v>
      </c>
      <c r="DI188" s="33">
        <v>0.31461211</v>
      </c>
      <c r="DJ188" s="33">
        <v>0.30966294</v>
      </c>
      <c r="DK188" s="33">
        <v>0.47320982</v>
      </c>
      <c r="DL188" s="33">
        <v>0.36757183999999998</v>
      </c>
      <c r="DM188" s="33">
        <v>0.35714117000000001</v>
      </c>
      <c r="DN188" s="33">
        <v>0.1511671</v>
      </c>
      <c r="DO188" s="33">
        <v>-2.999201E-2</v>
      </c>
      <c r="DP188" s="33">
        <v>3.5758320000000003E-2</v>
      </c>
      <c r="DQ188" s="33">
        <v>-5.7670440000000003E-2</v>
      </c>
      <c r="DR188" s="33">
        <v>-0.13348299999999999</v>
      </c>
      <c r="DS188" s="33">
        <v>-0.17427206000000001</v>
      </c>
      <c r="DT188" s="33">
        <v>-0.12260097</v>
      </c>
      <c r="DU188" s="33">
        <v>8.5529469999999996E-2</v>
      </c>
      <c r="DV188" s="33">
        <v>0.10076786</v>
      </c>
      <c r="DW188" s="33">
        <v>4.1874290000000002E-2</v>
      </c>
      <c r="DX188" s="33">
        <v>5.3148769999999998E-2</v>
      </c>
      <c r="DY188" s="33">
        <v>7.0840000000000006E-5</v>
      </c>
      <c r="DZ188" s="33">
        <v>-1.9493799999999999E-3</v>
      </c>
      <c r="EA188" s="33">
        <v>-2.3879620000000001E-2</v>
      </c>
      <c r="EB188" s="33">
        <v>4.4339870000000003E-2</v>
      </c>
      <c r="EC188" s="33">
        <v>0.12945012</v>
      </c>
      <c r="ED188" s="33">
        <v>0.19010613000000001</v>
      </c>
      <c r="EE188" s="33">
        <v>0.33405882999999997</v>
      </c>
      <c r="EF188" s="33">
        <v>0.45727183999999998</v>
      </c>
      <c r="EG188" s="33">
        <v>0.39473623000000002</v>
      </c>
      <c r="EH188" s="33">
        <v>0.39876767000000002</v>
      </c>
      <c r="EI188" s="33">
        <v>0.56503939999999997</v>
      </c>
      <c r="EJ188" s="33">
        <v>0.44905696000000001</v>
      </c>
      <c r="EK188" s="33">
        <v>0.43426155</v>
      </c>
      <c r="EL188" s="33">
        <v>0.24689842000000001</v>
      </c>
      <c r="EM188" s="33">
        <v>5.4169090000000003E-2</v>
      </c>
      <c r="EN188" s="33">
        <v>0.11210683</v>
      </c>
      <c r="EO188" s="33">
        <v>2.412678E-2</v>
      </c>
      <c r="EP188" s="33">
        <v>-4.9054979999999998E-2</v>
      </c>
      <c r="EQ188" s="33">
        <v>-7.0924580000000001E-2</v>
      </c>
      <c r="ER188" s="33">
        <v>-7.7480460000000001E-2</v>
      </c>
      <c r="ES188" s="33">
        <v>67.101504000000006</v>
      </c>
      <c r="ET188" s="33">
        <v>64.421332000000007</v>
      </c>
      <c r="EU188" s="33">
        <v>61.644607000000001</v>
      </c>
      <c r="EV188" s="33">
        <v>60.756672000000002</v>
      </c>
      <c r="EW188" s="33">
        <v>59.765897000000002</v>
      </c>
      <c r="EX188" s="33">
        <v>58.780785999999999</v>
      </c>
      <c r="EY188" s="33">
        <v>57.89226</v>
      </c>
      <c r="EZ188" s="33">
        <v>64.344892000000002</v>
      </c>
      <c r="FA188" s="33">
        <v>70.860815000000002</v>
      </c>
      <c r="FB188" s="33">
        <v>78.565323000000006</v>
      </c>
      <c r="FC188" s="33">
        <v>85.331986999999998</v>
      </c>
      <c r="FD188" s="33">
        <v>92.733253000000005</v>
      </c>
      <c r="FE188" s="33">
        <v>97.531419</v>
      </c>
      <c r="FF188" s="33">
        <v>102.00471</v>
      </c>
      <c r="FG188" s="33">
        <v>103.45029</v>
      </c>
      <c r="FH188" s="33">
        <v>102.57238</v>
      </c>
      <c r="FI188" s="33">
        <v>100.3664</v>
      </c>
      <c r="FJ188" s="33">
        <v>97.413704999999993</v>
      </c>
      <c r="FK188" s="33">
        <v>92.333011999999997</v>
      </c>
      <c r="FL188" s="33">
        <v>88.279066999999998</v>
      </c>
      <c r="FM188" s="33">
        <v>80.010731000000007</v>
      </c>
      <c r="FN188" s="33">
        <v>77.282298999999995</v>
      </c>
      <c r="FO188" s="33">
        <v>73.730554999999995</v>
      </c>
      <c r="FP188" s="33">
        <v>67.383940999999993</v>
      </c>
      <c r="FQ188" s="33">
        <v>1.043865</v>
      </c>
      <c r="FR188" s="82">
        <v>0.1019733</v>
      </c>
      <c r="FS188">
        <v>1</v>
      </c>
    </row>
    <row r="189" spans="1:175" x14ac:dyDescent="0.2">
      <c r="A189" s="18" t="s">
        <v>0</v>
      </c>
      <c r="B189" s="27" t="s">
        <v>190</v>
      </c>
      <c r="C189" s="27">
        <v>42976</v>
      </c>
      <c r="D189" s="33">
        <v>2523</v>
      </c>
      <c r="E189" s="33">
        <v>2.7322479</v>
      </c>
      <c r="F189" s="33">
        <v>2.6531191000000001</v>
      </c>
      <c r="G189" s="33">
        <v>2.5561289999999999</v>
      </c>
      <c r="H189" s="33">
        <v>2.4720615000000001</v>
      </c>
      <c r="I189" s="33">
        <v>2.4424334000000001</v>
      </c>
      <c r="J189" s="33">
        <v>2.6478484</v>
      </c>
      <c r="K189" s="33">
        <v>2.8703721999999998</v>
      </c>
      <c r="L189" s="33">
        <v>3.2050367</v>
      </c>
      <c r="M189" s="33">
        <v>3.7515971000000001</v>
      </c>
      <c r="N189" s="33">
        <v>4.0611525000000004</v>
      </c>
      <c r="O189" s="33">
        <v>4.3863240000000001</v>
      </c>
      <c r="P189" s="33">
        <v>4.6349378999999997</v>
      </c>
      <c r="Q189" s="33">
        <v>4.6535565999999999</v>
      </c>
      <c r="R189" s="33">
        <v>4.7901072999999998</v>
      </c>
      <c r="S189" s="33">
        <v>4.8758141999999998</v>
      </c>
      <c r="T189" s="33">
        <v>4.7741192000000003</v>
      </c>
      <c r="U189" s="33">
        <v>4.4936252000000003</v>
      </c>
      <c r="V189" s="33">
        <v>4.0900065999999997</v>
      </c>
      <c r="W189" s="33">
        <v>3.8341772000000001</v>
      </c>
      <c r="X189" s="33">
        <v>3.6036480000000002</v>
      </c>
      <c r="Y189" s="33">
        <v>3.4349563000000001</v>
      </c>
      <c r="Z189" s="33">
        <v>3.2069538</v>
      </c>
      <c r="AA189" s="33">
        <v>2.9614940000000001</v>
      </c>
      <c r="AB189" s="33">
        <v>2.7305381999999998</v>
      </c>
      <c r="AC189" s="33">
        <v>-0.14968000000000001</v>
      </c>
      <c r="AD189" s="33">
        <v>3.5390449999999997E-2</v>
      </c>
      <c r="AE189" s="33">
        <v>4.0704400000000002E-2</v>
      </c>
      <c r="AF189" s="33">
        <v>4.3581799999999997E-3</v>
      </c>
      <c r="AG189" s="33">
        <v>1.41822E-3</v>
      </c>
      <c r="AH189" s="33">
        <v>-5.5134229999999999E-2</v>
      </c>
      <c r="AI189" s="33">
        <v>-0.10123828999999999</v>
      </c>
      <c r="AJ189" s="33">
        <v>-6.1733490000000002E-2</v>
      </c>
      <c r="AK189" s="33">
        <v>-0.11009284</v>
      </c>
      <c r="AL189" s="33">
        <v>-0.25450623999999999</v>
      </c>
      <c r="AM189" s="33">
        <v>-0.20335749</v>
      </c>
      <c r="AN189" s="33">
        <v>-0.13967724000000001</v>
      </c>
      <c r="AO189" s="33">
        <v>-0.27863781999999998</v>
      </c>
      <c r="AP189" s="33">
        <v>-0.35851925000000001</v>
      </c>
      <c r="AQ189" s="33">
        <v>-0.18067947000000001</v>
      </c>
      <c r="AR189" s="33">
        <v>-0.15057961</v>
      </c>
      <c r="AS189" s="33">
        <v>-0.13407379999999999</v>
      </c>
      <c r="AT189" s="33">
        <v>-0.16071555000000001</v>
      </c>
      <c r="AU189" s="33">
        <v>-0.15301488999999999</v>
      </c>
      <c r="AV189" s="33">
        <v>-0.12896001000000001</v>
      </c>
      <c r="AW189" s="33">
        <v>-0.13663178000000001</v>
      </c>
      <c r="AX189" s="33">
        <v>-7.3328470000000007E-2</v>
      </c>
      <c r="AY189" s="33">
        <v>-0.13647368000000001</v>
      </c>
      <c r="AZ189" s="33">
        <v>-7.3030300000000006E-2</v>
      </c>
      <c r="BA189" s="33">
        <v>-8.6796029999999996E-2</v>
      </c>
      <c r="BB189" s="33">
        <v>6.8024399999999999E-2</v>
      </c>
      <c r="BC189" s="33">
        <v>6.8346680000000007E-2</v>
      </c>
      <c r="BD189" s="33">
        <v>3.3761409999999999E-2</v>
      </c>
      <c r="BE189" s="33">
        <v>2.7296460000000002E-2</v>
      </c>
      <c r="BF189" s="33">
        <v>-1.8891600000000001E-2</v>
      </c>
      <c r="BG189" s="33">
        <v>-6.7917389999999994E-2</v>
      </c>
      <c r="BH189" s="33">
        <v>-2.375828E-2</v>
      </c>
      <c r="BI189" s="33">
        <v>-6.400132E-2</v>
      </c>
      <c r="BJ189" s="33">
        <v>-0.20224930999999999</v>
      </c>
      <c r="BK189" s="33">
        <v>-0.14528635000000001</v>
      </c>
      <c r="BL189" s="33">
        <v>-7.6959600000000003E-2</v>
      </c>
      <c r="BM189" s="33">
        <v>-0.21704206000000001</v>
      </c>
      <c r="BN189" s="33">
        <v>-0.28758038000000002</v>
      </c>
      <c r="BO189" s="33">
        <v>-0.10497714</v>
      </c>
      <c r="BP189" s="33">
        <v>-7.5427999999999995E-2</v>
      </c>
      <c r="BQ189" s="33">
        <v>-7.2072230000000001E-2</v>
      </c>
      <c r="BR189" s="33">
        <v>-8.2477430000000004E-2</v>
      </c>
      <c r="BS189" s="33">
        <v>-7.832778E-2</v>
      </c>
      <c r="BT189" s="33">
        <v>-6.3344269999999994E-2</v>
      </c>
      <c r="BU189" s="33">
        <v>-6.3344800000000007E-2</v>
      </c>
      <c r="BV189" s="33">
        <v>-1.410285E-2</v>
      </c>
      <c r="BW189" s="33">
        <v>-5.3184439999999999E-2</v>
      </c>
      <c r="BX189" s="33">
        <v>-1.5159590000000001E-2</v>
      </c>
      <c r="BY189" s="33">
        <v>-4.3242790000000003E-2</v>
      </c>
      <c r="BZ189" s="33">
        <v>9.0626570000000004E-2</v>
      </c>
      <c r="CA189" s="33">
        <v>8.7491639999999996E-2</v>
      </c>
      <c r="CB189" s="33">
        <v>5.4126000000000001E-2</v>
      </c>
      <c r="CC189" s="33">
        <v>4.521965E-2</v>
      </c>
      <c r="CD189" s="33">
        <v>6.2099299999999998E-3</v>
      </c>
      <c r="CE189" s="33">
        <v>-4.4839440000000001E-2</v>
      </c>
      <c r="CF189" s="33">
        <v>2.5432300000000001E-3</v>
      </c>
      <c r="CG189" s="33">
        <v>-3.2078479999999999E-2</v>
      </c>
      <c r="CH189" s="33">
        <v>-0.16605632000000001</v>
      </c>
      <c r="CI189" s="33">
        <v>-0.10506645000000001</v>
      </c>
      <c r="CJ189" s="33">
        <v>-3.3521559999999999E-2</v>
      </c>
      <c r="CK189" s="33">
        <v>-0.17438102</v>
      </c>
      <c r="CL189" s="33">
        <v>-0.23844832999999999</v>
      </c>
      <c r="CM189" s="33">
        <v>-5.2545939999999999E-2</v>
      </c>
      <c r="CN189" s="33">
        <v>-2.3378220000000002E-2</v>
      </c>
      <c r="CO189" s="33">
        <v>-2.9130130000000001E-2</v>
      </c>
      <c r="CP189" s="33">
        <v>-2.8289950000000001E-2</v>
      </c>
      <c r="CQ189" s="33">
        <v>-2.659972E-2</v>
      </c>
      <c r="CR189" s="33">
        <v>-1.789901E-2</v>
      </c>
      <c r="CS189" s="33">
        <v>-1.2586460000000001E-2</v>
      </c>
      <c r="CT189" s="33">
        <v>2.6916639999999999E-2</v>
      </c>
      <c r="CU189" s="33">
        <v>4.5014299999999998E-3</v>
      </c>
      <c r="CV189" s="33">
        <v>2.4921490000000001E-2</v>
      </c>
      <c r="CW189" s="33">
        <v>3.1045999999999998E-4</v>
      </c>
      <c r="CX189" s="33">
        <v>0.11322873999999999</v>
      </c>
      <c r="CY189" s="33">
        <v>0.1066366</v>
      </c>
      <c r="CZ189" s="33">
        <v>7.4490580000000001E-2</v>
      </c>
      <c r="DA189" s="33">
        <v>6.3142840000000006E-2</v>
      </c>
      <c r="DB189" s="33">
        <v>3.1311459999999999E-2</v>
      </c>
      <c r="DC189" s="33">
        <v>-2.1761490000000001E-2</v>
      </c>
      <c r="DD189" s="33">
        <v>2.8844749999999999E-2</v>
      </c>
      <c r="DE189" s="33">
        <v>-1.5563E-4</v>
      </c>
      <c r="DF189" s="33">
        <v>-0.12986333</v>
      </c>
      <c r="DG189" s="33">
        <v>-6.4846559999999998E-2</v>
      </c>
      <c r="DH189" s="33">
        <v>9.91649E-3</v>
      </c>
      <c r="DI189" s="33">
        <v>-0.13171997999999999</v>
      </c>
      <c r="DJ189" s="33">
        <v>-0.18931629</v>
      </c>
      <c r="DK189" s="33">
        <v>-1.1474E-4</v>
      </c>
      <c r="DL189" s="33">
        <v>2.8671550000000001E-2</v>
      </c>
      <c r="DM189" s="33">
        <v>1.381196E-2</v>
      </c>
      <c r="DN189" s="33">
        <v>2.589754E-2</v>
      </c>
      <c r="DO189" s="33">
        <v>2.5128339999999999E-2</v>
      </c>
      <c r="DP189" s="33">
        <v>2.7546250000000001E-2</v>
      </c>
      <c r="DQ189" s="33">
        <v>3.8171869999999997E-2</v>
      </c>
      <c r="DR189" s="33">
        <v>6.7936120000000003E-2</v>
      </c>
      <c r="DS189" s="33">
        <v>6.2187310000000003E-2</v>
      </c>
      <c r="DT189" s="33">
        <v>6.5002560000000001E-2</v>
      </c>
      <c r="DU189" s="33">
        <v>6.3194429999999996E-2</v>
      </c>
      <c r="DV189" s="33">
        <v>0.14586270000000001</v>
      </c>
      <c r="DW189" s="33">
        <v>0.13427887999999999</v>
      </c>
      <c r="DX189" s="33">
        <v>0.10389381</v>
      </c>
      <c r="DY189" s="33">
        <v>8.9021080000000002E-2</v>
      </c>
      <c r="DZ189" s="33">
        <v>6.7554080000000002E-2</v>
      </c>
      <c r="EA189" s="33">
        <v>1.1559399999999999E-2</v>
      </c>
      <c r="EB189" s="33">
        <v>6.6819959999999998E-2</v>
      </c>
      <c r="EC189" s="33">
        <v>4.5935879999999998E-2</v>
      </c>
      <c r="ED189" s="33">
        <v>-7.7606400000000006E-2</v>
      </c>
      <c r="EE189" s="33">
        <v>-6.7754199999999999E-3</v>
      </c>
      <c r="EF189" s="33">
        <v>7.2634130000000005E-2</v>
      </c>
      <c r="EG189" s="33">
        <v>-7.0124220000000001E-2</v>
      </c>
      <c r="EH189" s="33">
        <v>-0.11837742</v>
      </c>
      <c r="EI189" s="33">
        <v>7.5587589999999996E-2</v>
      </c>
      <c r="EJ189" s="33">
        <v>0.10382316</v>
      </c>
      <c r="EK189" s="33">
        <v>7.5813530000000004E-2</v>
      </c>
      <c r="EL189" s="33">
        <v>0.10413565</v>
      </c>
      <c r="EM189" s="33">
        <v>9.981545E-2</v>
      </c>
      <c r="EN189" s="33">
        <v>9.316199E-2</v>
      </c>
      <c r="EO189" s="33">
        <v>0.11145885</v>
      </c>
      <c r="EP189" s="33">
        <v>0.12716174</v>
      </c>
      <c r="EQ189" s="33">
        <v>0.14547655000000001</v>
      </c>
      <c r="ER189" s="33">
        <v>0.12287327000000001</v>
      </c>
      <c r="ES189" s="33">
        <v>64.827340000000007</v>
      </c>
      <c r="ET189" s="33">
        <v>63.063121000000002</v>
      </c>
      <c r="EU189" s="33">
        <v>61.158448</v>
      </c>
      <c r="EV189" s="33">
        <v>59.412069000000002</v>
      </c>
      <c r="EW189" s="33">
        <v>58.531497000000002</v>
      </c>
      <c r="EX189" s="33">
        <v>57.655534000000003</v>
      </c>
      <c r="EY189" s="33">
        <v>56.891339000000002</v>
      </c>
      <c r="EZ189" s="33">
        <v>63.077931</v>
      </c>
      <c r="FA189" s="33">
        <v>67.493703999999994</v>
      </c>
      <c r="FB189" s="33">
        <v>73.106702999999996</v>
      </c>
      <c r="FC189" s="33">
        <v>79.712045000000003</v>
      </c>
      <c r="FD189" s="33">
        <v>86.226572000000004</v>
      </c>
      <c r="FE189" s="33">
        <v>91.983878000000004</v>
      </c>
      <c r="FF189" s="33">
        <v>93.021573000000004</v>
      </c>
      <c r="FG189" s="33">
        <v>93.865108000000006</v>
      </c>
      <c r="FH189" s="33">
        <v>91.955962999999997</v>
      </c>
      <c r="FI189" s="33">
        <v>90.049242000000007</v>
      </c>
      <c r="FJ189" s="33">
        <v>87.256534000000002</v>
      </c>
      <c r="FK189" s="33">
        <v>84.283555000000007</v>
      </c>
      <c r="FL189" s="33">
        <v>79.531132999999997</v>
      </c>
      <c r="FM189" s="33">
        <v>73.203878000000003</v>
      </c>
      <c r="FN189" s="33">
        <v>68.764437000000001</v>
      </c>
      <c r="FO189" s="33">
        <v>67.864273999999995</v>
      </c>
      <c r="FP189" s="33">
        <v>65.051552000000001</v>
      </c>
      <c r="FQ189" s="33">
        <v>0.80621449999999995</v>
      </c>
      <c r="FR189" s="82">
        <v>8.29183E-2</v>
      </c>
      <c r="FS189">
        <v>1</v>
      </c>
    </row>
    <row r="190" spans="1:175" x14ac:dyDescent="0.2">
      <c r="A190" s="18" t="s">
        <v>0</v>
      </c>
      <c r="B190" s="27" t="s">
        <v>190</v>
      </c>
      <c r="C190" s="27">
        <v>42978</v>
      </c>
      <c r="D190" s="33">
        <v>2521</v>
      </c>
      <c r="E190" s="33">
        <v>2.5144671999999999</v>
      </c>
      <c r="F190" s="33">
        <v>2.4073712999999999</v>
      </c>
      <c r="G190" s="33">
        <v>2.3373379999999999</v>
      </c>
      <c r="H190" s="33">
        <v>2.2854882000000001</v>
      </c>
      <c r="I190" s="33">
        <v>2.2750498000000001</v>
      </c>
      <c r="J190" s="33">
        <v>2.4935779999999999</v>
      </c>
      <c r="K190" s="33">
        <v>2.7096342999999998</v>
      </c>
      <c r="L190" s="33">
        <v>3.0157748</v>
      </c>
      <c r="M190" s="33">
        <v>3.5549537999999998</v>
      </c>
      <c r="N190" s="33">
        <v>3.8539514000000001</v>
      </c>
      <c r="O190" s="33">
        <v>4.1055764000000003</v>
      </c>
      <c r="P190" s="33">
        <v>4.5205565999999999</v>
      </c>
      <c r="Q190" s="33">
        <v>4.6274822999999996</v>
      </c>
      <c r="R190" s="33">
        <v>4.9935109999999998</v>
      </c>
      <c r="S190" s="33">
        <v>5.1091302000000001</v>
      </c>
      <c r="T190" s="33">
        <v>5.1119794000000001</v>
      </c>
      <c r="U190" s="33">
        <v>4.9392966999999999</v>
      </c>
      <c r="V190" s="33">
        <v>4.4500628000000004</v>
      </c>
      <c r="W190" s="33">
        <v>4.0385349000000001</v>
      </c>
      <c r="X190" s="33">
        <v>3.7707080999999998</v>
      </c>
      <c r="Y190" s="33">
        <v>3.5284589</v>
      </c>
      <c r="Z190" s="33">
        <v>3.2528301000000002</v>
      </c>
      <c r="AA190" s="33">
        <v>3.0213176000000002</v>
      </c>
      <c r="AB190" s="33">
        <v>2.7962189</v>
      </c>
      <c r="AC190" s="33">
        <v>-3.0590929999999999E-2</v>
      </c>
      <c r="AD190" s="33">
        <v>-3.8954269999999999E-2</v>
      </c>
      <c r="AE190" s="33">
        <v>-5.9171550000000003E-2</v>
      </c>
      <c r="AF190" s="33">
        <v>-7.7692339999999999E-2</v>
      </c>
      <c r="AG190" s="33">
        <v>-9.8309759999999996E-2</v>
      </c>
      <c r="AH190" s="33">
        <v>-0.1816806</v>
      </c>
      <c r="AI190" s="33">
        <v>-7.7003299999999997E-2</v>
      </c>
      <c r="AJ190" s="33">
        <v>-7.3424980000000001E-2</v>
      </c>
      <c r="AK190" s="33">
        <v>5.8233010000000002E-2</v>
      </c>
      <c r="AL190" s="33">
        <v>-4.5894570000000003E-2</v>
      </c>
      <c r="AM190" s="33">
        <v>-4.0856049999999998E-2</v>
      </c>
      <c r="AN190" s="33">
        <v>0.13325791000000001</v>
      </c>
      <c r="AO190" s="33">
        <v>0.11305036</v>
      </c>
      <c r="AP190" s="33">
        <v>0.24015619999999999</v>
      </c>
      <c r="AQ190" s="33">
        <v>0.32120503</v>
      </c>
      <c r="AR190" s="33">
        <v>0.37721115999999999</v>
      </c>
      <c r="AS190" s="33">
        <v>0.41194743</v>
      </c>
      <c r="AT190" s="33">
        <v>0.36428965000000002</v>
      </c>
      <c r="AU190" s="33">
        <v>0.30763700999999999</v>
      </c>
      <c r="AV190" s="33">
        <v>0.24568718000000001</v>
      </c>
      <c r="AW190" s="33">
        <v>0.10331521</v>
      </c>
      <c r="AX190" s="33">
        <v>8.4128369999999994E-2</v>
      </c>
      <c r="AY190" s="33">
        <v>0.12981692</v>
      </c>
      <c r="AZ190" s="33">
        <v>0.15617569000000001</v>
      </c>
      <c r="BA190" s="33">
        <v>9.5837700000000001E-3</v>
      </c>
      <c r="BB190" s="33">
        <v>-1.150931E-2</v>
      </c>
      <c r="BC190" s="33">
        <v>-2.82671E-2</v>
      </c>
      <c r="BD190" s="33">
        <v>-4.9426440000000002E-2</v>
      </c>
      <c r="BE190" s="33">
        <v>-5.8264829999999997E-2</v>
      </c>
      <c r="BF190" s="33">
        <v>-0.13813495000000001</v>
      </c>
      <c r="BG190" s="33">
        <v>-4.7808459999999997E-2</v>
      </c>
      <c r="BH190" s="33">
        <v>-3.0126030000000002E-2</v>
      </c>
      <c r="BI190" s="33">
        <v>9.7523020000000002E-2</v>
      </c>
      <c r="BJ190" s="33">
        <v>8.9435999999999997E-4</v>
      </c>
      <c r="BK190" s="33">
        <v>4.7859699999999996E-3</v>
      </c>
      <c r="BL190" s="33">
        <v>0.19792895999999999</v>
      </c>
      <c r="BM190" s="33">
        <v>0.18228092000000001</v>
      </c>
      <c r="BN190" s="33">
        <v>0.31546264000000002</v>
      </c>
      <c r="BO190" s="33">
        <v>0.39696830999999999</v>
      </c>
      <c r="BP190" s="33">
        <v>0.45862061999999998</v>
      </c>
      <c r="BQ190" s="33">
        <v>0.48228472</v>
      </c>
      <c r="BR190" s="33">
        <v>0.42819331999999999</v>
      </c>
      <c r="BS190" s="33">
        <v>0.35809311999999999</v>
      </c>
      <c r="BT190" s="33">
        <v>0.29345437000000002</v>
      </c>
      <c r="BU190" s="33">
        <v>0.14742880999999999</v>
      </c>
      <c r="BV190" s="33">
        <v>0.11978421</v>
      </c>
      <c r="BW190" s="33">
        <v>0.1742969</v>
      </c>
      <c r="BX190" s="33">
        <v>0.20249233</v>
      </c>
      <c r="BY190" s="33">
        <v>3.7408660000000003E-2</v>
      </c>
      <c r="BZ190" s="33">
        <v>7.4989799999999997E-3</v>
      </c>
      <c r="CA190" s="33">
        <v>-6.8627699999999998E-3</v>
      </c>
      <c r="CB190" s="33">
        <v>-2.9849569999999999E-2</v>
      </c>
      <c r="CC190" s="33">
        <v>-3.0529830000000001E-2</v>
      </c>
      <c r="CD190" s="33">
        <v>-0.10797537</v>
      </c>
      <c r="CE190" s="33">
        <v>-2.75882E-2</v>
      </c>
      <c r="CF190" s="33">
        <v>-1.3731E-4</v>
      </c>
      <c r="CG190" s="33">
        <v>0.12473517000000001</v>
      </c>
      <c r="CH190" s="33">
        <v>3.330023E-2</v>
      </c>
      <c r="CI190" s="33">
        <v>3.6397489999999998E-2</v>
      </c>
      <c r="CJ190" s="33">
        <v>0.24271993</v>
      </c>
      <c r="CK190" s="33">
        <v>0.23022980000000001</v>
      </c>
      <c r="CL190" s="33">
        <v>0.36761965000000002</v>
      </c>
      <c r="CM190" s="33">
        <v>0.44944172999999998</v>
      </c>
      <c r="CN190" s="33">
        <v>0.51500455999999994</v>
      </c>
      <c r="CO190" s="33">
        <v>0.53100011000000003</v>
      </c>
      <c r="CP190" s="33">
        <v>0.47245280000000001</v>
      </c>
      <c r="CQ190" s="33">
        <v>0.39303885999999999</v>
      </c>
      <c r="CR190" s="33">
        <v>0.32653778999999999</v>
      </c>
      <c r="CS190" s="33">
        <v>0.17798174999999999</v>
      </c>
      <c r="CT190" s="33">
        <v>0.14447934000000001</v>
      </c>
      <c r="CU190" s="33">
        <v>0.20510360999999999</v>
      </c>
      <c r="CV190" s="33">
        <v>0.2345711</v>
      </c>
      <c r="CW190" s="33">
        <v>6.5233540000000007E-2</v>
      </c>
      <c r="CX190" s="33">
        <v>2.6507280000000001E-2</v>
      </c>
      <c r="CY190" s="33">
        <v>1.454157E-2</v>
      </c>
      <c r="CZ190" s="33">
        <v>-1.0272689999999999E-2</v>
      </c>
      <c r="DA190" s="33">
        <v>-2.7948299999999999E-3</v>
      </c>
      <c r="DB190" s="33">
        <v>-7.7815780000000001E-2</v>
      </c>
      <c r="DC190" s="33">
        <v>-7.3679399999999999E-3</v>
      </c>
      <c r="DD190" s="33">
        <v>2.985142E-2</v>
      </c>
      <c r="DE190" s="33">
        <v>0.15194731</v>
      </c>
      <c r="DF190" s="33">
        <v>6.5706089999999995E-2</v>
      </c>
      <c r="DG190" s="33">
        <v>6.8009020000000003E-2</v>
      </c>
      <c r="DH190" s="33">
        <v>0.28751090000000001</v>
      </c>
      <c r="DI190" s="33">
        <v>0.27817868000000001</v>
      </c>
      <c r="DJ190" s="33">
        <v>0.41977667000000002</v>
      </c>
      <c r="DK190" s="33">
        <v>0.50191514999999998</v>
      </c>
      <c r="DL190" s="33">
        <v>0.57138849999999997</v>
      </c>
      <c r="DM190" s="33">
        <v>0.57971550000000005</v>
      </c>
      <c r="DN190" s="33">
        <v>0.51671228000000002</v>
      </c>
      <c r="DO190" s="33">
        <v>0.42798460999999999</v>
      </c>
      <c r="DP190" s="33">
        <v>0.35962119999999997</v>
      </c>
      <c r="DQ190" s="33">
        <v>0.20853468999999999</v>
      </c>
      <c r="DR190" s="33">
        <v>0.16917446</v>
      </c>
      <c r="DS190" s="33">
        <v>0.23591031000000001</v>
      </c>
      <c r="DT190" s="33">
        <v>0.26664986000000002</v>
      </c>
      <c r="DU190" s="33">
        <v>0.10540825</v>
      </c>
      <c r="DV190" s="33">
        <v>5.3952239999999999E-2</v>
      </c>
      <c r="DW190" s="33">
        <v>4.5446019999999997E-2</v>
      </c>
      <c r="DX190" s="33">
        <v>1.7993209999999999E-2</v>
      </c>
      <c r="DY190" s="33">
        <v>3.7250100000000001E-2</v>
      </c>
      <c r="DZ190" s="33">
        <v>-3.4270130000000003E-2</v>
      </c>
      <c r="EA190" s="33">
        <v>2.18269E-2</v>
      </c>
      <c r="EB190" s="33">
        <v>7.3150370000000006E-2</v>
      </c>
      <c r="EC190" s="33">
        <v>0.19123731999999999</v>
      </c>
      <c r="ED190" s="33">
        <v>0.11249502</v>
      </c>
      <c r="EE190" s="33">
        <v>0.11365103999999999</v>
      </c>
      <c r="EF190" s="33">
        <v>0.35218195000000002</v>
      </c>
      <c r="EG190" s="33">
        <v>0.34740925</v>
      </c>
      <c r="EH190" s="33">
        <v>0.49508310999999999</v>
      </c>
      <c r="EI190" s="33">
        <v>0.57767842999999997</v>
      </c>
      <c r="EJ190" s="33">
        <v>0.65279794999999996</v>
      </c>
      <c r="EK190" s="33">
        <v>0.65005279000000005</v>
      </c>
      <c r="EL190" s="33">
        <v>0.58061594000000005</v>
      </c>
      <c r="EM190" s="33">
        <v>0.47844070999999999</v>
      </c>
      <c r="EN190" s="33">
        <v>0.40738839999999998</v>
      </c>
      <c r="EO190" s="33">
        <v>0.25264829</v>
      </c>
      <c r="EP190" s="33">
        <v>0.20483029999999999</v>
      </c>
      <c r="EQ190" s="33">
        <v>0.28039028999999999</v>
      </c>
      <c r="ER190" s="33">
        <v>0.31296649999999998</v>
      </c>
      <c r="ES190" s="33">
        <v>61.489038000000001</v>
      </c>
      <c r="ET190" s="33">
        <v>59.758082999999999</v>
      </c>
      <c r="EU190" s="33">
        <v>56.244455000000002</v>
      </c>
      <c r="EV190" s="33">
        <v>55.379595999999999</v>
      </c>
      <c r="EW190" s="33">
        <v>54.356008000000003</v>
      </c>
      <c r="EX190" s="33">
        <v>54.338864000000001</v>
      </c>
      <c r="EY190" s="33">
        <v>52.589615000000002</v>
      </c>
      <c r="EZ190" s="33">
        <v>57.880324000000002</v>
      </c>
      <c r="FA190" s="33">
        <v>64.047730999999999</v>
      </c>
      <c r="FB190" s="33">
        <v>70.376142999999999</v>
      </c>
      <c r="FC190" s="33">
        <v>76.742332000000005</v>
      </c>
      <c r="FD190" s="33">
        <v>82.561783000000005</v>
      </c>
      <c r="FE190" s="33">
        <v>88.189104</v>
      </c>
      <c r="FF190" s="33">
        <v>92.916977000000003</v>
      </c>
      <c r="FG190" s="33">
        <v>97.682057</v>
      </c>
      <c r="FH190" s="33">
        <v>98.465968000000004</v>
      </c>
      <c r="FI190" s="33">
        <v>96.555750000000003</v>
      </c>
      <c r="FJ190" s="33">
        <v>94.613067000000001</v>
      </c>
      <c r="FK190" s="33">
        <v>91.711242999999996</v>
      </c>
      <c r="FL190" s="33">
        <v>84.009675000000001</v>
      </c>
      <c r="FM190" s="33">
        <v>74.823131000000004</v>
      </c>
      <c r="FN190" s="33">
        <v>69.533225000000002</v>
      </c>
      <c r="FO190" s="33">
        <v>67.667356999999996</v>
      </c>
      <c r="FP190" s="33">
        <v>64.043340000000001</v>
      </c>
      <c r="FQ190" s="33">
        <v>0.68299670000000001</v>
      </c>
      <c r="FR190" s="82">
        <v>8.4169599999999997E-2</v>
      </c>
      <c r="FS190">
        <v>1</v>
      </c>
    </row>
    <row r="191" spans="1:175" x14ac:dyDescent="0.2">
      <c r="A191" s="18" t="s">
        <v>0</v>
      </c>
      <c r="B191" s="27" t="s">
        <v>190</v>
      </c>
      <c r="C191" s="27">
        <v>42979</v>
      </c>
      <c r="D191" s="33">
        <v>2520</v>
      </c>
      <c r="E191" s="33">
        <v>2.5359524000000002</v>
      </c>
      <c r="F191" s="33">
        <v>2.4136245999999999</v>
      </c>
      <c r="G191" s="33">
        <v>2.3045887999999999</v>
      </c>
      <c r="H191" s="33">
        <v>2.2302254000000001</v>
      </c>
      <c r="I191" s="33">
        <v>2.2351586999999999</v>
      </c>
      <c r="J191" s="33">
        <v>2.476566</v>
      </c>
      <c r="K191" s="33">
        <v>2.6755186000000002</v>
      </c>
      <c r="L191" s="33">
        <v>3.0063409000000001</v>
      </c>
      <c r="M191" s="33">
        <v>3.5151162999999999</v>
      </c>
      <c r="N191" s="33">
        <v>4.0134169999999996</v>
      </c>
      <c r="O191" s="33">
        <v>4.4702798000000001</v>
      </c>
      <c r="P191" s="33">
        <v>4.9828581999999999</v>
      </c>
      <c r="Q191" s="33">
        <v>5.1175914999999996</v>
      </c>
      <c r="R191" s="33">
        <v>5.4020593999999997</v>
      </c>
      <c r="S191" s="33">
        <v>5.4055983999999997</v>
      </c>
      <c r="T191" s="33">
        <v>5.3861705999999998</v>
      </c>
      <c r="U191" s="33">
        <v>5.1454662999999998</v>
      </c>
      <c r="V191" s="33">
        <v>4.7017822000000002</v>
      </c>
      <c r="W191" s="33">
        <v>4.3374876999999996</v>
      </c>
      <c r="X191" s="33">
        <v>3.9435150999999999</v>
      </c>
      <c r="Y191" s="33">
        <v>3.7410413</v>
      </c>
      <c r="Z191" s="33">
        <v>3.4537703</v>
      </c>
      <c r="AA191" s="33">
        <v>3.1448798999999998</v>
      </c>
      <c r="AB191" s="33">
        <v>2.9005705000000002</v>
      </c>
      <c r="AC191" s="33">
        <v>-1.8672910000000001E-2</v>
      </c>
      <c r="AD191" s="33">
        <v>-5.9290679999999998E-2</v>
      </c>
      <c r="AE191" s="33">
        <v>-0.19088975999999999</v>
      </c>
      <c r="AF191" s="33">
        <v>-0.17825098</v>
      </c>
      <c r="AG191" s="33">
        <v>-0.13729820000000001</v>
      </c>
      <c r="AH191" s="33">
        <v>-0.11414328999999999</v>
      </c>
      <c r="AI191" s="33">
        <v>-0.15399946</v>
      </c>
      <c r="AJ191" s="33">
        <v>-2.8364919999999998E-2</v>
      </c>
      <c r="AK191" s="33">
        <v>7.0317019999999994E-2</v>
      </c>
      <c r="AL191" s="33">
        <v>0.15789464</v>
      </c>
      <c r="AM191" s="33">
        <v>0.26615634999999999</v>
      </c>
      <c r="AN191" s="33">
        <v>0.49668776999999997</v>
      </c>
      <c r="AO191" s="33">
        <v>0.50531066999999996</v>
      </c>
      <c r="AP191" s="33">
        <v>0.53168461</v>
      </c>
      <c r="AQ191" s="33">
        <v>0.48171646000000001</v>
      </c>
      <c r="AR191" s="33">
        <v>0.52752661999999995</v>
      </c>
      <c r="AS191" s="33">
        <v>0.44366856999999998</v>
      </c>
      <c r="AT191" s="33">
        <v>0.37021345999999999</v>
      </c>
      <c r="AU191" s="33">
        <v>0.3057414</v>
      </c>
      <c r="AV191" s="33">
        <v>0.12313312</v>
      </c>
      <c r="AW191" s="33">
        <v>7.0839000000000004E-4</v>
      </c>
      <c r="AX191" s="33">
        <v>-2.6574029999999998E-2</v>
      </c>
      <c r="AY191" s="33">
        <v>-6.706231E-2</v>
      </c>
      <c r="AZ191" s="33">
        <v>-7.0904019999999998E-2</v>
      </c>
      <c r="BA191" s="33">
        <v>2.847792E-2</v>
      </c>
      <c r="BB191" s="33">
        <v>-2.0160560000000001E-2</v>
      </c>
      <c r="BC191" s="33">
        <v>-0.15614935999999999</v>
      </c>
      <c r="BD191" s="33">
        <v>-0.1481413</v>
      </c>
      <c r="BE191" s="33">
        <v>-0.10640562000000001</v>
      </c>
      <c r="BF191" s="33">
        <v>-8.1278020000000006E-2</v>
      </c>
      <c r="BG191" s="33">
        <v>-0.11263877999999999</v>
      </c>
      <c r="BH191" s="33">
        <v>5.6601000000000004E-3</v>
      </c>
      <c r="BI191" s="33">
        <v>0.10956391</v>
      </c>
      <c r="BJ191" s="33">
        <v>0.21399276</v>
      </c>
      <c r="BK191" s="33">
        <v>0.33346941000000002</v>
      </c>
      <c r="BL191" s="33">
        <v>0.58490461000000005</v>
      </c>
      <c r="BM191" s="33">
        <v>0.59866748000000003</v>
      </c>
      <c r="BN191" s="33">
        <v>0.63235757999999997</v>
      </c>
      <c r="BO191" s="33">
        <v>0.58312129000000001</v>
      </c>
      <c r="BP191" s="33">
        <v>0.62527493999999995</v>
      </c>
      <c r="BQ191" s="33">
        <v>0.53253041000000001</v>
      </c>
      <c r="BR191" s="33">
        <v>0.44554590999999999</v>
      </c>
      <c r="BS191" s="33">
        <v>0.37406568000000001</v>
      </c>
      <c r="BT191" s="33">
        <v>0.18578074</v>
      </c>
      <c r="BU191" s="33">
        <v>5.9431890000000001E-2</v>
      </c>
      <c r="BV191" s="33">
        <v>2.8296269999999998E-2</v>
      </c>
      <c r="BW191" s="33">
        <v>-1.9915249999999999E-2</v>
      </c>
      <c r="BX191" s="33">
        <v>-2.0085430000000001E-2</v>
      </c>
      <c r="BY191" s="33">
        <v>6.1134439999999998E-2</v>
      </c>
      <c r="BZ191" s="33">
        <v>6.9408400000000002E-3</v>
      </c>
      <c r="CA191" s="33">
        <v>-0.13208826000000001</v>
      </c>
      <c r="CB191" s="33">
        <v>-0.12728742000000001</v>
      </c>
      <c r="CC191" s="33">
        <v>-8.5009520000000005E-2</v>
      </c>
      <c r="CD191" s="33">
        <v>-5.8515640000000001E-2</v>
      </c>
      <c r="CE191" s="33">
        <v>-8.3992499999999998E-2</v>
      </c>
      <c r="CF191" s="33">
        <v>2.9225729999999998E-2</v>
      </c>
      <c r="CG191" s="33">
        <v>0.13674618999999999</v>
      </c>
      <c r="CH191" s="33">
        <v>0.25284614</v>
      </c>
      <c r="CI191" s="33">
        <v>0.38009024000000002</v>
      </c>
      <c r="CJ191" s="33">
        <v>0.64600331</v>
      </c>
      <c r="CK191" s="33">
        <v>0.66332612000000002</v>
      </c>
      <c r="CL191" s="33">
        <v>0.70208336000000005</v>
      </c>
      <c r="CM191" s="33">
        <v>0.65335396000000001</v>
      </c>
      <c r="CN191" s="33">
        <v>0.69297512000000006</v>
      </c>
      <c r="CO191" s="33">
        <v>0.59407584999999996</v>
      </c>
      <c r="CP191" s="33">
        <v>0.49772094</v>
      </c>
      <c r="CQ191" s="33">
        <v>0.42138687000000002</v>
      </c>
      <c r="CR191" s="33">
        <v>0.22917028</v>
      </c>
      <c r="CS191" s="33">
        <v>0.1001036</v>
      </c>
      <c r="CT191" s="33">
        <v>6.6299269999999993E-2</v>
      </c>
      <c r="CU191" s="33">
        <v>1.2738670000000001E-2</v>
      </c>
      <c r="CV191" s="33">
        <v>1.5111370000000001E-2</v>
      </c>
      <c r="CW191" s="33">
        <v>9.3790960000000007E-2</v>
      </c>
      <c r="CX191" s="33">
        <v>3.4042240000000001E-2</v>
      </c>
      <c r="CY191" s="33">
        <v>-0.10802717000000001</v>
      </c>
      <c r="CZ191" s="33">
        <v>-0.10643353999999999</v>
      </c>
      <c r="DA191" s="33">
        <v>-6.3613420000000004E-2</v>
      </c>
      <c r="DB191" s="33">
        <v>-3.5753260000000002E-2</v>
      </c>
      <c r="DC191" s="33">
        <v>-5.5346220000000002E-2</v>
      </c>
      <c r="DD191" s="33">
        <v>5.2791360000000002E-2</v>
      </c>
      <c r="DE191" s="33">
        <v>0.16392846999999999</v>
      </c>
      <c r="DF191" s="33">
        <v>0.29169952999999998</v>
      </c>
      <c r="DG191" s="33">
        <v>0.42671105999999998</v>
      </c>
      <c r="DH191" s="33">
        <v>0.70710202</v>
      </c>
      <c r="DI191" s="33">
        <v>0.72798476000000001</v>
      </c>
      <c r="DJ191" s="33">
        <v>0.77180915000000005</v>
      </c>
      <c r="DK191" s="33">
        <v>0.72358663999999995</v>
      </c>
      <c r="DL191" s="33">
        <v>0.76067530999999999</v>
      </c>
      <c r="DM191" s="33">
        <v>0.65562129000000002</v>
      </c>
      <c r="DN191" s="33">
        <v>0.54989595999999996</v>
      </c>
      <c r="DO191" s="33">
        <v>0.46870805999999998</v>
      </c>
      <c r="DP191" s="33">
        <v>0.27255983</v>
      </c>
      <c r="DQ191" s="33">
        <v>0.14077532000000001</v>
      </c>
      <c r="DR191" s="33">
        <v>0.10430227</v>
      </c>
      <c r="DS191" s="33">
        <v>4.5392580000000002E-2</v>
      </c>
      <c r="DT191" s="33">
        <v>5.0308159999999998E-2</v>
      </c>
      <c r="DU191" s="33">
        <v>0.14094179000000001</v>
      </c>
      <c r="DV191" s="33">
        <v>7.3172360000000006E-2</v>
      </c>
      <c r="DW191" s="33">
        <v>-7.3286770000000001E-2</v>
      </c>
      <c r="DX191" s="33">
        <v>-7.6323849999999999E-2</v>
      </c>
      <c r="DY191" s="33">
        <v>-3.2720850000000003E-2</v>
      </c>
      <c r="DZ191" s="33">
        <v>-2.88799E-3</v>
      </c>
      <c r="EA191" s="33">
        <v>-1.3985539999999999E-2</v>
      </c>
      <c r="EB191" s="33">
        <v>8.6816379999999999E-2</v>
      </c>
      <c r="EC191" s="33">
        <v>0.20317536999999999</v>
      </c>
      <c r="ED191" s="33">
        <v>0.34779764000000002</v>
      </c>
      <c r="EE191" s="33">
        <v>0.49402412000000001</v>
      </c>
      <c r="EF191" s="33">
        <v>0.79531885000000002</v>
      </c>
      <c r="EG191" s="33">
        <v>0.82134156999999997</v>
      </c>
      <c r="EH191" s="33">
        <v>0.87248210999999998</v>
      </c>
      <c r="EI191" s="33">
        <v>0.82499146000000001</v>
      </c>
      <c r="EJ191" s="33">
        <v>0.85842362999999999</v>
      </c>
      <c r="EK191" s="33">
        <v>0.74448312999999999</v>
      </c>
      <c r="EL191" s="33">
        <v>0.62522840999999996</v>
      </c>
      <c r="EM191" s="33">
        <v>0.53703234</v>
      </c>
      <c r="EN191" s="33">
        <v>0.33520745000000002</v>
      </c>
      <c r="EO191" s="33">
        <v>0.19949881999999999</v>
      </c>
      <c r="EP191" s="33">
        <v>0.15917257000000001</v>
      </c>
      <c r="EQ191" s="33">
        <v>9.2539640000000006E-2</v>
      </c>
      <c r="ER191" s="33">
        <v>0.10112675</v>
      </c>
      <c r="ES191" s="33">
        <v>62.195227000000003</v>
      </c>
      <c r="ET191" s="33">
        <v>59.558903999999998</v>
      </c>
      <c r="EU191" s="33">
        <v>57.763987999999998</v>
      </c>
      <c r="EV191" s="33">
        <v>57.640996999999999</v>
      </c>
      <c r="EW191" s="33">
        <v>56</v>
      </c>
      <c r="EX191" s="33">
        <v>56</v>
      </c>
      <c r="EY191" s="33">
        <v>54.107869000000001</v>
      </c>
      <c r="EZ191" s="33">
        <v>58.766987</v>
      </c>
      <c r="FA191" s="33">
        <v>66.010660000000001</v>
      </c>
      <c r="FB191" s="33">
        <v>74.689297999999994</v>
      </c>
      <c r="FC191" s="33">
        <v>80.808102000000005</v>
      </c>
      <c r="FD191" s="33">
        <v>87.913765999999995</v>
      </c>
      <c r="FE191" s="33">
        <v>94.712316000000001</v>
      </c>
      <c r="FF191" s="33">
        <v>101.24473999999999</v>
      </c>
      <c r="FG191" s="33">
        <v>105.09434</v>
      </c>
      <c r="FH191" s="33">
        <v>106.01470999999999</v>
      </c>
      <c r="FI191" s="33">
        <v>104.05604</v>
      </c>
      <c r="FJ191" s="33">
        <v>101.10803</v>
      </c>
      <c r="FK191" s="33">
        <v>94.095421000000002</v>
      </c>
      <c r="FL191" s="33">
        <v>91.832834000000005</v>
      </c>
      <c r="FM191" s="33">
        <v>79.182982999999993</v>
      </c>
      <c r="FN191" s="33">
        <v>73.833670999999995</v>
      </c>
      <c r="FO191" s="33">
        <v>70.999802000000003</v>
      </c>
      <c r="FP191" s="33">
        <v>68.184650000000005</v>
      </c>
      <c r="FQ191" s="33">
        <v>1.0149189999999999</v>
      </c>
      <c r="FR191" s="82">
        <v>0.1104165</v>
      </c>
      <c r="FS191">
        <v>1</v>
      </c>
    </row>
    <row r="192" spans="1:175" x14ac:dyDescent="0.2">
      <c r="A192" s="18" t="s">
        <v>0</v>
      </c>
      <c r="B192" s="27" t="s">
        <v>190</v>
      </c>
      <c r="C192" s="27">
        <v>42980</v>
      </c>
      <c r="D192" s="33">
        <v>2520</v>
      </c>
      <c r="E192" s="33">
        <v>2.6864886000000001</v>
      </c>
      <c r="F192" s="33">
        <v>2.5999208999999999</v>
      </c>
      <c r="G192" s="33">
        <v>2.4716399</v>
      </c>
      <c r="H192" s="33">
        <v>2.4053817</v>
      </c>
      <c r="I192" s="33">
        <v>2.3491629000000001</v>
      </c>
      <c r="J192" s="33">
        <v>2.5442635999999998</v>
      </c>
      <c r="K192" s="33">
        <v>2.6385993000000001</v>
      </c>
      <c r="L192" s="33">
        <v>2.7406093</v>
      </c>
      <c r="M192" s="33">
        <v>3.0027930999999999</v>
      </c>
      <c r="N192" s="33">
        <v>3.3605832000000002</v>
      </c>
      <c r="O192" s="33">
        <v>3.6721309</v>
      </c>
      <c r="P192" s="33">
        <v>4.0218715999999999</v>
      </c>
      <c r="Q192" s="33">
        <v>4.1929401000000004</v>
      </c>
      <c r="R192" s="33">
        <v>4.2786223000000003</v>
      </c>
      <c r="S192" s="33">
        <v>4.3400930999999998</v>
      </c>
      <c r="T192" s="33">
        <v>4.3516767999999999</v>
      </c>
      <c r="U192" s="33">
        <v>4.1598318000000001</v>
      </c>
      <c r="V192" s="33">
        <v>4.1543694000000002</v>
      </c>
      <c r="W192" s="33">
        <v>4.0155827999999998</v>
      </c>
      <c r="X192" s="33">
        <v>3.8001562</v>
      </c>
      <c r="Y192" s="33">
        <v>3.6687468000000001</v>
      </c>
      <c r="Z192" s="33">
        <v>3.4402872000000002</v>
      </c>
      <c r="AA192" s="33">
        <v>3.1246439000000001</v>
      </c>
      <c r="AB192" s="33">
        <v>2.8934438999999998</v>
      </c>
      <c r="AC192" s="33">
        <v>-0.15594294</v>
      </c>
      <c r="AD192" s="33">
        <v>-0.13627663000000001</v>
      </c>
      <c r="AE192" s="33">
        <v>-0.15100351000000001</v>
      </c>
      <c r="AF192" s="33">
        <v>-7.6826790000000006E-2</v>
      </c>
      <c r="AG192" s="33">
        <v>-0.12071649</v>
      </c>
      <c r="AH192" s="33">
        <v>-2.6685009999999999E-2</v>
      </c>
      <c r="AI192" s="33">
        <v>-3.5361330000000003E-2</v>
      </c>
      <c r="AJ192" s="33">
        <v>-1.3447219999999999E-2</v>
      </c>
      <c r="AK192" s="33">
        <v>2.6365880000000001E-2</v>
      </c>
      <c r="AL192" s="33">
        <v>1.6294570000000001E-2</v>
      </c>
      <c r="AM192" s="33">
        <v>8.1887699999999994E-2</v>
      </c>
      <c r="AN192" s="33">
        <v>0.15997755</v>
      </c>
      <c r="AO192" s="33">
        <v>0.13041094</v>
      </c>
      <c r="AP192" s="33">
        <v>0.13219038999999999</v>
      </c>
      <c r="AQ192" s="33">
        <v>0.11117469000000001</v>
      </c>
      <c r="AR192" s="33">
        <v>0.13746581999999999</v>
      </c>
      <c r="AS192" s="33">
        <v>-7.8065399999999998E-3</v>
      </c>
      <c r="AT192" s="33">
        <v>4.0827870000000002E-2</v>
      </c>
      <c r="AU192" s="33">
        <v>7.5102420000000003E-2</v>
      </c>
      <c r="AV192" s="33">
        <v>-8.3806140000000001E-2</v>
      </c>
      <c r="AW192" s="33">
        <v>-0.10758312</v>
      </c>
      <c r="AX192" s="33">
        <v>-7.8679429999999995E-2</v>
      </c>
      <c r="AY192" s="33">
        <v>-0.12466945</v>
      </c>
      <c r="AZ192" s="33">
        <v>-0.12917123</v>
      </c>
      <c r="BA192" s="33">
        <v>-0.10846785</v>
      </c>
      <c r="BB192" s="33">
        <v>-0.10041261</v>
      </c>
      <c r="BC192" s="33">
        <v>-0.1133888</v>
      </c>
      <c r="BD192" s="33">
        <v>-4.3219760000000003E-2</v>
      </c>
      <c r="BE192" s="33">
        <v>-8.5776870000000005E-2</v>
      </c>
      <c r="BF192" s="33">
        <v>6.0796799999999996E-3</v>
      </c>
      <c r="BG192" s="33">
        <v>2.9043300000000001E-3</v>
      </c>
      <c r="BH192" s="33">
        <v>3.3384469999999999E-2</v>
      </c>
      <c r="BI192" s="33">
        <v>6.5788310000000003E-2</v>
      </c>
      <c r="BJ192" s="33">
        <v>6.7477670000000003E-2</v>
      </c>
      <c r="BK192" s="33">
        <v>0.14614345000000001</v>
      </c>
      <c r="BL192" s="33">
        <v>0.24249801000000001</v>
      </c>
      <c r="BM192" s="33">
        <v>0.2153689</v>
      </c>
      <c r="BN192" s="33">
        <v>0.21956312</v>
      </c>
      <c r="BO192" s="33">
        <v>0.19669790000000001</v>
      </c>
      <c r="BP192" s="33">
        <v>0.23313220000000001</v>
      </c>
      <c r="BQ192" s="33">
        <v>7.323238E-2</v>
      </c>
      <c r="BR192" s="33">
        <v>0.12014184999999999</v>
      </c>
      <c r="BS192" s="33">
        <v>0.14462653</v>
      </c>
      <c r="BT192" s="33">
        <v>-1.280367E-2</v>
      </c>
      <c r="BU192" s="33">
        <v>-3.5974510000000001E-2</v>
      </c>
      <c r="BV192" s="33">
        <v>-1.4343420000000001E-2</v>
      </c>
      <c r="BW192" s="33">
        <v>-7.4548080000000003E-2</v>
      </c>
      <c r="BX192" s="33">
        <v>-8.0372819999999998E-2</v>
      </c>
      <c r="BY192" s="33">
        <v>-7.5586760000000003E-2</v>
      </c>
      <c r="BZ192" s="33">
        <v>-7.5573299999999996E-2</v>
      </c>
      <c r="CA192" s="33">
        <v>-8.733697E-2</v>
      </c>
      <c r="CB192" s="33">
        <v>-1.994363E-2</v>
      </c>
      <c r="CC192" s="33">
        <v>-6.1577800000000002E-2</v>
      </c>
      <c r="CD192" s="33">
        <v>2.87724E-2</v>
      </c>
      <c r="CE192" s="33">
        <v>2.9407010000000001E-2</v>
      </c>
      <c r="CF192" s="33">
        <v>6.5819959999999997E-2</v>
      </c>
      <c r="CG192" s="33">
        <v>9.3092159999999993E-2</v>
      </c>
      <c r="CH192" s="33">
        <v>0.10292692000000001</v>
      </c>
      <c r="CI192" s="33">
        <v>0.19064677999999999</v>
      </c>
      <c r="CJ192" s="33">
        <v>0.29965143</v>
      </c>
      <c r="CK192" s="33">
        <v>0.27421052000000001</v>
      </c>
      <c r="CL192" s="33">
        <v>0.28007720000000003</v>
      </c>
      <c r="CM192" s="33">
        <v>0.25593101000000001</v>
      </c>
      <c r="CN192" s="33">
        <v>0.29939043999999998</v>
      </c>
      <c r="CO192" s="33">
        <v>0.12935969</v>
      </c>
      <c r="CP192" s="33">
        <v>0.17507448</v>
      </c>
      <c r="CQ192" s="33">
        <v>0.19277871999999999</v>
      </c>
      <c r="CR192" s="33">
        <v>3.6372420000000003E-2</v>
      </c>
      <c r="CS192" s="33">
        <v>1.3621390000000001E-2</v>
      </c>
      <c r="CT192" s="33">
        <v>3.0215499999999999E-2</v>
      </c>
      <c r="CU192" s="33">
        <v>-3.9834170000000002E-2</v>
      </c>
      <c r="CV192" s="33">
        <v>-4.6575190000000002E-2</v>
      </c>
      <c r="CW192" s="33">
        <v>-4.2705659999999999E-2</v>
      </c>
      <c r="CX192" s="33">
        <v>-5.073399E-2</v>
      </c>
      <c r="CY192" s="33">
        <v>-6.1285140000000002E-2</v>
      </c>
      <c r="CZ192" s="33">
        <v>3.3325E-3</v>
      </c>
      <c r="DA192" s="33">
        <v>-3.7378719999999997E-2</v>
      </c>
      <c r="DB192" s="33">
        <v>5.1465120000000003E-2</v>
      </c>
      <c r="DC192" s="33">
        <v>5.59097E-2</v>
      </c>
      <c r="DD192" s="33">
        <v>9.8255449999999994E-2</v>
      </c>
      <c r="DE192" s="33">
        <v>0.12039601</v>
      </c>
      <c r="DF192" s="33">
        <v>0.13837617999999999</v>
      </c>
      <c r="DG192" s="33">
        <v>0.23515011</v>
      </c>
      <c r="DH192" s="33">
        <v>0.35680485000000001</v>
      </c>
      <c r="DI192" s="33">
        <v>0.33305213</v>
      </c>
      <c r="DJ192" s="33">
        <v>0.34059128</v>
      </c>
      <c r="DK192" s="33">
        <v>0.31516411999999999</v>
      </c>
      <c r="DL192" s="33">
        <v>0.36564867000000001</v>
      </c>
      <c r="DM192" s="33">
        <v>0.18548700000000001</v>
      </c>
      <c r="DN192" s="33">
        <v>0.23000709999999999</v>
      </c>
      <c r="DO192" s="33">
        <v>0.2409309</v>
      </c>
      <c r="DP192" s="33">
        <v>8.5548509999999994E-2</v>
      </c>
      <c r="DQ192" s="33">
        <v>6.3217300000000004E-2</v>
      </c>
      <c r="DR192" s="33">
        <v>7.4774409999999999E-2</v>
      </c>
      <c r="DS192" s="33">
        <v>-5.1202699999999997E-3</v>
      </c>
      <c r="DT192" s="33">
        <v>-1.277757E-2</v>
      </c>
      <c r="DU192" s="33">
        <v>4.7694199999999999E-3</v>
      </c>
      <c r="DV192" s="33">
        <v>-1.486998E-2</v>
      </c>
      <c r="DW192" s="33">
        <v>-2.3670429999999999E-2</v>
      </c>
      <c r="DX192" s="33">
        <v>3.6939529999999998E-2</v>
      </c>
      <c r="DY192" s="33">
        <v>-2.43911E-3</v>
      </c>
      <c r="DZ192" s="33">
        <v>8.4229810000000002E-2</v>
      </c>
      <c r="EA192" s="33">
        <v>9.417536E-2</v>
      </c>
      <c r="EB192" s="33">
        <v>0.14508713000000001</v>
      </c>
      <c r="EC192" s="33">
        <v>0.15981844000000001</v>
      </c>
      <c r="ED192" s="33">
        <v>0.18955927</v>
      </c>
      <c r="EE192" s="33">
        <v>0.29940586000000002</v>
      </c>
      <c r="EF192" s="33">
        <v>0.43932531000000002</v>
      </c>
      <c r="EG192" s="33">
        <v>0.41801009</v>
      </c>
      <c r="EH192" s="33">
        <v>0.42796400000000001</v>
      </c>
      <c r="EI192" s="33">
        <v>0.40068732000000001</v>
      </c>
      <c r="EJ192" s="33">
        <v>0.46131505</v>
      </c>
      <c r="EK192" s="33">
        <v>0.26652593000000002</v>
      </c>
      <c r="EL192" s="33">
        <v>0.30932108000000003</v>
      </c>
      <c r="EM192" s="33">
        <v>0.31045500999999998</v>
      </c>
      <c r="EN192" s="33">
        <v>0.15655098000000001</v>
      </c>
      <c r="EO192" s="33">
        <v>0.13482590999999999</v>
      </c>
      <c r="EP192" s="33">
        <v>0.13911042000000001</v>
      </c>
      <c r="EQ192" s="33">
        <v>4.5001100000000002E-2</v>
      </c>
      <c r="ER192" s="33">
        <v>3.6020839999999998E-2</v>
      </c>
      <c r="ES192" s="33">
        <v>65.529499999999999</v>
      </c>
      <c r="ET192" s="33">
        <v>64.557914999999994</v>
      </c>
      <c r="EU192" s="33">
        <v>62.775742999999999</v>
      </c>
      <c r="EV192" s="33">
        <v>62</v>
      </c>
      <c r="EW192" s="33">
        <v>61.244349999999997</v>
      </c>
      <c r="EX192" s="33">
        <v>59.484065000000001</v>
      </c>
      <c r="EY192" s="33">
        <v>59.492099000000003</v>
      </c>
      <c r="EZ192" s="33">
        <v>63.239584000000001</v>
      </c>
      <c r="FA192" s="33">
        <v>72</v>
      </c>
      <c r="FB192" s="33">
        <v>78.888433000000006</v>
      </c>
      <c r="FC192" s="33">
        <v>85.780983000000006</v>
      </c>
      <c r="FD192" s="33">
        <v>94.442002000000002</v>
      </c>
      <c r="FE192" s="33">
        <v>99.354788999999997</v>
      </c>
      <c r="FF192" s="33">
        <v>104.69472</v>
      </c>
      <c r="FG192" s="33">
        <v>106.78998</v>
      </c>
      <c r="FH192" s="33">
        <v>107.58320999999999</v>
      </c>
      <c r="FI192" s="33">
        <v>105.96571</v>
      </c>
      <c r="FJ192" s="33">
        <v>102.12197</v>
      </c>
      <c r="FK192" s="33">
        <v>97.080869000000007</v>
      </c>
      <c r="FL192" s="33">
        <v>92.928627000000006</v>
      </c>
      <c r="FM192" s="33">
        <v>84.332639</v>
      </c>
      <c r="FN192" s="33">
        <v>77.919685999999999</v>
      </c>
      <c r="FO192" s="33">
        <v>74.089020000000005</v>
      </c>
      <c r="FP192" s="33">
        <v>70.541861999999995</v>
      </c>
      <c r="FQ192" s="33">
        <v>0.94397889999999995</v>
      </c>
      <c r="FR192" s="82">
        <v>0.1024965</v>
      </c>
      <c r="FS192">
        <v>1</v>
      </c>
    </row>
    <row r="193" spans="1:175" x14ac:dyDescent="0.2">
      <c r="A193" s="18" t="s">
        <v>0</v>
      </c>
      <c r="B193" s="27" t="s">
        <v>190</v>
      </c>
      <c r="C193" t="s">
        <v>1</v>
      </c>
      <c r="D193" s="33">
        <v>2541.6</v>
      </c>
      <c r="E193" s="33">
        <v>2.6703454</v>
      </c>
      <c r="F193" s="33">
        <v>2.5426815999999999</v>
      </c>
      <c r="G193" s="33">
        <v>2.4619187</v>
      </c>
      <c r="H193" s="33">
        <v>2.3999549999999998</v>
      </c>
      <c r="I193" s="33">
        <v>2.3947826000000001</v>
      </c>
      <c r="J193" s="33">
        <v>2.5951659999999999</v>
      </c>
      <c r="K193" s="33">
        <v>2.7999749</v>
      </c>
      <c r="L193" s="33">
        <v>3.1496165</v>
      </c>
      <c r="M193" s="33">
        <v>3.6392449</v>
      </c>
      <c r="N193" s="33">
        <v>4.0398776999999999</v>
      </c>
      <c r="O193" s="33">
        <v>4.3576011000000001</v>
      </c>
      <c r="P193" s="33">
        <v>4.6337849000000002</v>
      </c>
      <c r="Q193" s="33">
        <v>4.7138133</v>
      </c>
      <c r="R193" s="33">
        <v>4.8671489000000001</v>
      </c>
      <c r="S193" s="33">
        <v>4.9144375</v>
      </c>
      <c r="T193" s="33">
        <v>4.8461536000000001</v>
      </c>
      <c r="U193" s="33">
        <v>4.6200942999999999</v>
      </c>
      <c r="V193" s="33">
        <v>4.2371968000000004</v>
      </c>
      <c r="W193" s="33">
        <v>3.9343840999999999</v>
      </c>
      <c r="X193" s="33">
        <v>3.7240321000000001</v>
      </c>
      <c r="Y193" s="33">
        <v>3.5550392</v>
      </c>
      <c r="Z193" s="33">
        <v>3.3541763000000002</v>
      </c>
      <c r="AA193" s="33">
        <v>3.0773328000000002</v>
      </c>
      <c r="AB193" s="33">
        <v>2.8514776999999998</v>
      </c>
      <c r="AC193" s="33">
        <v>1.2134529999999999E-2</v>
      </c>
      <c r="AD193" s="33">
        <v>6.26612E-3</v>
      </c>
      <c r="AE193" s="33">
        <v>3.1653200000000001E-3</v>
      </c>
      <c r="AF193" s="33">
        <v>-1.551545E-2</v>
      </c>
      <c r="AG193" s="33">
        <v>-3.3244610000000001E-2</v>
      </c>
      <c r="AH193" s="33">
        <v>-4.5670339999999997E-2</v>
      </c>
      <c r="AI193" s="33">
        <v>-6.3010129999999998E-2</v>
      </c>
      <c r="AJ193" s="33">
        <v>-4.1931499999999997E-2</v>
      </c>
      <c r="AK193" s="33">
        <v>-4.2242160000000001E-2</v>
      </c>
      <c r="AL193" s="33">
        <v>-2.170381E-2</v>
      </c>
      <c r="AM193" s="33">
        <v>4.7245589999999997E-2</v>
      </c>
      <c r="AN193" s="33">
        <v>0.11384681000000001</v>
      </c>
      <c r="AO193" s="33">
        <v>9.149446E-2</v>
      </c>
      <c r="AP193" s="33">
        <v>7.9556550000000004E-2</v>
      </c>
      <c r="AQ193" s="33">
        <v>0.13280004000000001</v>
      </c>
      <c r="AR193" s="33">
        <v>0.12261927</v>
      </c>
      <c r="AS193" s="33">
        <v>0.12196311</v>
      </c>
      <c r="AT193" s="33">
        <v>8.2422129999999996E-2</v>
      </c>
      <c r="AU193" s="33">
        <v>5.793363E-2</v>
      </c>
      <c r="AV193" s="33">
        <v>6.4141690000000001E-2</v>
      </c>
      <c r="AW193" s="33">
        <v>1.9052449999999999E-2</v>
      </c>
      <c r="AX193" s="33">
        <v>-1.236983E-2</v>
      </c>
      <c r="AY193" s="33">
        <v>-3.1861250000000001E-2</v>
      </c>
      <c r="AZ193" s="33">
        <v>-1.910738E-2</v>
      </c>
      <c r="BA193" s="33">
        <v>2.5648199999999999E-2</v>
      </c>
      <c r="BB193" s="33">
        <v>2.1614830000000002E-2</v>
      </c>
      <c r="BC193" s="33">
        <v>1.474336E-2</v>
      </c>
      <c r="BD193" s="33">
        <v>-3.6339300000000001E-3</v>
      </c>
      <c r="BE193" s="33">
        <v>-2.260581E-2</v>
      </c>
      <c r="BF193" s="33">
        <v>-3.4824399999999998E-2</v>
      </c>
      <c r="BG193" s="33">
        <v>-4.5632430000000002E-2</v>
      </c>
      <c r="BH193" s="33">
        <v>-2.8993080000000001E-2</v>
      </c>
      <c r="BI193" s="33">
        <v>-2.39393E-2</v>
      </c>
      <c r="BJ193" s="33">
        <v>-1.30042E-3</v>
      </c>
      <c r="BK193" s="33">
        <v>6.7282300000000003E-2</v>
      </c>
      <c r="BL193" s="33">
        <v>0.13907715000000001</v>
      </c>
      <c r="BM193" s="33">
        <v>0.11668248000000001</v>
      </c>
      <c r="BN193" s="33">
        <v>0.10771451999999999</v>
      </c>
      <c r="BO193" s="33">
        <v>0.16550398999999999</v>
      </c>
      <c r="BP193" s="33">
        <v>0.17084827999999999</v>
      </c>
      <c r="BQ193" s="33">
        <v>0.16464497</v>
      </c>
      <c r="BR193" s="33">
        <v>0.11955658</v>
      </c>
      <c r="BS193" s="33">
        <v>8.8900530000000005E-2</v>
      </c>
      <c r="BT193" s="33">
        <v>8.6857989999999996E-2</v>
      </c>
      <c r="BU193" s="33">
        <v>3.9263050000000001E-2</v>
      </c>
      <c r="BV193" s="33">
        <v>5.6301099999999998E-3</v>
      </c>
      <c r="BW193" s="33">
        <v>-1.401575E-2</v>
      </c>
      <c r="BX193" s="33">
        <v>-4.8610499999999996E-3</v>
      </c>
      <c r="BY193" s="33">
        <v>3.5007719999999999E-2</v>
      </c>
      <c r="BZ193" s="33">
        <v>3.2245299999999998E-2</v>
      </c>
      <c r="CA193" s="33">
        <v>2.2762279999999999E-2</v>
      </c>
      <c r="CB193" s="33">
        <v>4.5951799999999999E-3</v>
      </c>
      <c r="CC193" s="33">
        <v>-1.523741E-2</v>
      </c>
      <c r="CD193" s="33">
        <v>-2.731254E-2</v>
      </c>
      <c r="CE193" s="33">
        <v>-3.3596679999999997E-2</v>
      </c>
      <c r="CF193" s="33">
        <v>-2.003197E-2</v>
      </c>
      <c r="CG193" s="33">
        <v>-1.12628E-2</v>
      </c>
      <c r="CH193" s="33">
        <v>1.2830909999999999E-2</v>
      </c>
      <c r="CI193" s="33">
        <v>8.1159670000000003E-2</v>
      </c>
      <c r="CJ193" s="33">
        <v>0.15655161000000001</v>
      </c>
      <c r="CK193" s="33">
        <v>0.13412762</v>
      </c>
      <c r="CL193" s="33">
        <v>0.12721664999999999</v>
      </c>
      <c r="CM193" s="33">
        <v>0.18815465000000001</v>
      </c>
      <c r="CN193" s="33">
        <v>0.20425154000000001</v>
      </c>
      <c r="CO193" s="33">
        <v>0.19420629</v>
      </c>
      <c r="CP193" s="33">
        <v>0.14527577999999999</v>
      </c>
      <c r="CQ193" s="33">
        <v>0.11034811</v>
      </c>
      <c r="CR193" s="33">
        <v>0.10259123000000001</v>
      </c>
      <c r="CS193" s="33">
        <v>5.3260849999999998E-2</v>
      </c>
      <c r="CT193" s="33">
        <v>1.809682E-2</v>
      </c>
      <c r="CU193" s="33">
        <v>-1.6560100000000001E-3</v>
      </c>
      <c r="CV193" s="33">
        <v>5.0059199999999996E-3</v>
      </c>
      <c r="CW193" s="33">
        <v>4.4367249999999997E-2</v>
      </c>
      <c r="CX193" s="33">
        <v>4.2875780000000002E-2</v>
      </c>
      <c r="CY193" s="33">
        <v>3.078121E-2</v>
      </c>
      <c r="CZ193" s="33">
        <v>1.282429E-2</v>
      </c>
      <c r="DA193" s="33">
        <v>-7.8690199999999991E-3</v>
      </c>
      <c r="DB193" s="33">
        <v>-1.9800680000000001E-2</v>
      </c>
      <c r="DC193" s="33">
        <v>-2.1560940000000001E-2</v>
      </c>
      <c r="DD193" s="33">
        <v>-1.107086E-2</v>
      </c>
      <c r="DE193" s="33">
        <v>1.4137100000000001E-3</v>
      </c>
      <c r="DF193" s="33">
        <v>2.6962239999999998E-2</v>
      </c>
      <c r="DG193" s="33">
        <v>9.5037040000000003E-2</v>
      </c>
      <c r="DH193" s="33">
        <v>0.17402607</v>
      </c>
      <c r="DI193" s="33">
        <v>0.15157277</v>
      </c>
      <c r="DJ193" s="33">
        <v>0.14671877</v>
      </c>
      <c r="DK193" s="33">
        <v>0.21080531</v>
      </c>
      <c r="DL193" s="33">
        <v>0.23765480999999999</v>
      </c>
      <c r="DM193" s="33">
        <v>0.22376762</v>
      </c>
      <c r="DN193" s="33">
        <v>0.17099499000000001</v>
      </c>
      <c r="DO193" s="33">
        <v>0.13179569999999999</v>
      </c>
      <c r="DP193" s="33">
        <v>0.11832447</v>
      </c>
      <c r="DQ193" s="33">
        <v>6.7258650000000003E-2</v>
      </c>
      <c r="DR193" s="33">
        <v>3.056352E-2</v>
      </c>
      <c r="DS193" s="33">
        <v>1.070373E-2</v>
      </c>
      <c r="DT193" s="33">
        <v>1.487289E-2</v>
      </c>
      <c r="DU193" s="33">
        <v>5.7880920000000002E-2</v>
      </c>
      <c r="DV193" s="33">
        <v>5.8224489999999997E-2</v>
      </c>
      <c r="DW193" s="33">
        <v>4.2359250000000001E-2</v>
      </c>
      <c r="DX193" s="33">
        <v>2.4705810000000002E-2</v>
      </c>
      <c r="DY193" s="33">
        <v>2.7697799999999999E-3</v>
      </c>
      <c r="DZ193" s="33">
        <v>-8.9547399999999992E-3</v>
      </c>
      <c r="EA193" s="33">
        <v>-4.1832400000000004E-3</v>
      </c>
      <c r="EB193" s="33">
        <v>1.8675600000000001E-3</v>
      </c>
      <c r="EC193" s="33">
        <v>1.9716560000000001E-2</v>
      </c>
      <c r="ED193" s="33">
        <v>4.7365629999999999E-2</v>
      </c>
      <c r="EE193" s="33">
        <v>0.11507376</v>
      </c>
      <c r="EF193" s="33">
        <v>0.19925640999999999</v>
      </c>
      <c r="EG193" s="33">
        <v>0.17676078000000001</v>
      </c>
      <c r="EH193" s="33">
        <v>0.17487674</v>
      </c>
      <c r="EI193" s="33">
        <v>0.24350926000000001</v>
      </c>
      <c r="EJ193" s="33">
        <v>0.28588381000000002</v>
      </c>
      <c r="EK193" s="33">
        <v>0.26644947000000002</v>
      </c>
      <c r="EL193" s="33">
        <v>0.20812944</v>
      </c>
      <c r="EM193" s="33">
        <v>0.16276260000000001</v>
      </c>
      <c r="EN193" s="33">
        <v>0.14104077000000001</v>
      </c>
      <c r="EO193" s="33">
        <v>8.7469249999999998E-2</v>
      </c>
      <c r="EP193" s="33">
        <v>4.8563460000000003E-2</v>
      </c>
      <c r="EQ193" s="33">
        <v>2.854924E-2</v>
      </c>
      <c r="ER193" s="33">
        <v>2.9119229999999999E-2</v>
      </c>
      <c r="ES193" s="33">
        <v>66.310754000000003</v>
      </c>
      <c r="ET193" s="33">
        <v>64.674321000000006</v>
      </c>
      <c r="EU193" s="33">
        <v>62.904699999999998</v>
      </c>
      <c r="EV193" s="33">
        <v>61.536194000000002</v>
      </c>
      <c r="EW193" s="33">
        <v>60.399647999999999</v>
      </c>
      <c r="EX193" s="33">
        <v>59.609755</v>
      </c>
      <c r="EY193" s="33">
        <v>59.923226999999997</v>
      </c>
      <c r="EZ193" s="33">
        <v>65.020690999999999</v>
      </c>
      <c r="FA193" s="33">
        <v>70.583305999999993</v>
      </c>
      <c r="FB193" s="33">
        <v>76.412414999999996</v>
      </c>
      <c r="FC193" s="33">
        <v>82.083906999999996</v>
      </c>
      <c r="FD193" s="33">
        <v>87.585348999999994</v>
      </c>
      <c r="FE193" s="33">
        <v>92.245752999999993</v>
      </c>
      <c r="FF193" s="33">
        <v>96.227866000000006</v>
      </c>
      <c r="FG193" s="33">
        <v>98.466137000000003</v>
      </c>
      <c r="FH193" s="33">
        <v>98.429539000000005</v>
      </c>
      <c r="FI193" s="33">
        <v>97.431652999999997</v>
      </c>
      <c r="FJ193" s="33">
        <v>94.862908000000004</v>
      </c>
      <c r="FK193" s="33">
        <v>90.923300999999995</v>
      </c>
      <c r="FL193" s="33">
        <v>86.716489999999993</v>
      </c>
      <c r="FM193" s="33">
        <v>80.170822000000001</v>
      </c>
      <c r="FN193" s="33">
        <v>74.667193999999995</v>
      </c>
      <c r="FO193" s="33">
        <v>71.727464999999995</v>
      </c>
      <c r="FP193" s="33">
        <v>68.886334000000005</v>
      </c>
      <c r="FQ193" s="33">
        <v>0.36291099999999998</v>
      </c>
      <c r="FR193" s="82">
        <v>4.9866300000000002E-2</v>
      </c>
      <c r="FS193">
        <v>1</v>
      </c>
    </row>
    <row r="194" spans="1:175" x14ac:dyDescent="0.2">
      <c r="A194" s="18" t="s">
        <v>0</v>
      </c>
      <c r="B194" s="27" t="s">
        <v>191</v>
      </c>
      <c r="C194" s="27">
        <v>42902</v>
      </c>
      <c r="D194" s="33">
        <v>11886</v>
      </c>
      <c r="E194" s="33">
        <v>8.1794472000000003</v>
      </c>
      <c r="F194" s="33">
        <v>7.9761658000000004</v>
      </c>
      <c r="G194" s="33">
        <v>7.8103999999999996</v>
      </c>
      <c r="H194" s="33">
        <v>7.8244293000000003</v>
      </c>
      <c r="I194" s="33">
        <v>8.0596321</v>
      </c>
      <c r="J194" s="33">
        <v>8.6328928999999999</v>
      </c>
      <c r="K194" s="33">
        <v>9.2337103999999997</v>
      </c>
      <c r="L194" s="33">
        <v>10.14221</v>
      </c>
      <c r="M194" s="33">
        <v>11.225671999999999</v>
      </c>
      <c r="N194" s="33">
        <v>11.838336999999999</v>
      </c>
      <c r="O194" s="33">
        <v>12.434316000000001</v>
      </c>
      <c r="P194" s="33">
        <v>12.772245</v>
      </c>
      <c r="Q194" s="33">
        <v>12.762779</v>
      </c>
      <c r="R194" s="33">
        <v>12.882948000000001</v>
      </c>
      <c r="S194" s="33">
        <v>12.767775</v>
      </c>
      <c r="T194" s="33">
        <v>12.732507999999999</v>
      </c>
      <c r="U194" s="33">
        <v>12.185437</v>
      </c>
      <c r="V194" s="33">
        <v>11.252662000000001</v>
      </c>
      <c r="W194" s="33">
        <v>10.940129000000001</v>
      </c>
      <c r="X194" s="33">
        <v>10.734187</v>
      </c>
      <c r="Y194" s="33">
        <v>10.816072999999999</v>
      </c>
      <c r="Z194" s="33">
        <v>10.296741000000001</v>
      </c>
      <c r="AA194" s="33">
        <v>9.5218615999999994</v>
      </c>
      <c r="AB194" s="33">
        <v>8.8771909000000004</v>
      </c>
      <c r="AC194" s="33">
        <v>-0.23505031000000001</v>
      </c>
      <c r="AD194" s="33">
        <v>-0.18949837999999999</v>
      </c>
      <c r="AE194" s="33">
        <v>-0.16696495</v>
      </c>
      <c r="AF194" s="33">
        <v>-0.18380239000000001</v>
      </c>
      <c r="AG194" s="33">
        <v>-0.21171793</v>
      </c>
      <c r="AH194" s="33">
        <v>6.3516409999999995E-2</v>
      </c>
      <c r="AI194" s="33">
        <v>5.749191E-2</v>
      </c>
      <c r="AJ194" s="33">
        <v>-0.15139433999999999</v>
      </c>
      <c r="AK194" s="33">
        <v>-0.13521732</v>
      </c>
      <c r="AL194" s="33">
        <v>-0.23023309</v>
      </c>
      <c r="AM194" s="33">
        <v>-0.13963002999999999</v>
      </c>
      <c r="AN194" s="33">
        <v>-0.17842326999999999</v>
      </c>
      <c r="AO194" s="33">
        <v>-0.20878037999999999</v>
      </c>
      <c r="AP194" s="33">
        <v>-0.23836278999999999</v>
      </c>
      <c r="AQ194" s="33">
        <v>-0.35083210999999997</v>
      </c>
      <c r="AR194" s="33">
        <v>-0.16484009999999999</v>
      </c>
      <c r="AS194" s="33">
        <v>-0.20461480000000001</v>
      </c>
      <c r="AT194" s="33">
        <v>-0.33460271000000003</v>
      </c>
      <c r="AU194" s="33">
        <v>-0.35878876999999998</v>
      </c>
      <c r="AV194" s="33">
        <v>-0.36657469999999998</v>
      </c>
      <c r="AW194" s="33">
        <v>-0.35936423000000001</v>
      </c>
      <c r="AX194" s="33">
        <v>-0.43149141000000002</v>
      </c>
      <c r="AY194" s="33">
        <v>-0.47275982999999999</v>
      </c>
      <c r="AZ194" s="33">
        <v>-0.58575770999999999</v>
      </c>
      <c r="BA194" s="33">
        <v>-0.16307182000000001</v>
      </c>
      <c r="BB194" s="33">
        <v>-0.11615563</v>
      </c>
      <c r="BC194" s="33">
        <v>-9.5720340000000001E-2</v>
      </c>
      <c r="BD194" s="33">
        <v>-0.11294935</v>
      </c>
      <c r="BE194" s="33">
        <v>-0.13663980000000001</v>
      </c>
      <c r="BF194" s="33">
        <v>0.12878580000000001</v>
      </c>
      <c r="BG194" s="33">
        <v>0.14740698999999999</v>
      </c>
      <c r="BH194" s="33">
        <v>-5.7909380000000003E-2</v>
      </c>
      <c r="BI194" s="33">
        <v>-3.626364E-2</v>
      </c>
      <c r="BJ194" s="33">
        <v>-0.12334307</v>
      </c>
      <c r="BK194" s="33">
        <v>-2.4652500000000001E-2</v>
      </c>
      <c r="BL194" s="33">
        <v>-5.7187870000000002E-2</v>
      </c>
      <c r="BM194" s="33">
        <v>-8.3224720000000002E-2</v>
      </c>
      <c r="BN194" s="33">
        <v>-0.10041752</v>
      </c>
      <c r="BO194" s="33">
        <v>-0.20206487000000001</v>
      </c>
      <c r="BP194" s="33">
        <v>-2.7484149999999999E-2</v>
      </c>
      <c r="BQ194" s="33">
        <v>-7.3333860000000001E-2</v>
      </c>
      <c r="BR194" s="33">
        <v>-0.21290243</v>
      </c>
      <c r="BS194" s="33">
        <v>-0.24867616000000001</v>
      </c>
      <c r="BT194" s="33">
        <v>-0.24981771</v>
      </c>
      <c r="BU194" s="33">
        <v>-0.24129455</v>
      </c>
      <c r="BV194" s="33">
        <v>-0.31200299999999997</v>
      </c>
      <c r="BW194" s="33">
        <v>-0.35131678999999999</v>
      </c>
      <c r="BX194" s="33">
        <v>-0.46259708999999999</v>
      </c>
      <c r="BY194" s="33">
        <v>-0.11321973</v>
      </c>
      <c r="BZ194" s="33">
        <v>-6.5358659999999999E-2</v>
      </c>
      <c r="CA194" s="33">
        <v>-4.6376529999999999E-2</v>
      </c>
      <c r="CB194" s="33">
        <v>-6.3876760000000005E-2</v>
      </c>
      <c r="CC194" s="33">
        <v>-8.4640919999999994E-2</v>
      </c>
      <c r="CD194" s="33">
        <v>0.17399118999999999</v>
      </c>
      <c r="CE194" s="33">
        <v>0.2096819</v>
      </c>
      <c r="CF194" s="33">
        <v>6.8380100000000003E-3</v>
      </c>
      <c r="CG194" s="33">
        <v>3.2271380000000002E-2</v>
      </c>
      <c r="CH194" s="33">
        <v>-4.931137E-2</v>
      </c>
      <c r="CI194" s="33">
        <v>5.4980590000000003E-2</v>
      </c>
      <c r="CJ194" s="33">
        <v>2.6779399999999998E-2</v>
      </c>
      <c r="CK194" s="33">
        <v>3.7347399999999998E-3</v>
      </c>
      <c r="CL194" s="33">
        <v>-4.87704E-3</v>
      </c>
      <c r="CM194" s="33">
        <v>-9.9029130000000007E-2</v>
      </c>
      <c r="CN194" s="33">
        <v>6.7648169999999994E-2</v>
      </c>
      <c r="CO194" s="33">
        <v>1.7590910000000001E-2</v>
      </c>
      <c r="CP194" s="33">
        <v>-0.12861317999999999</v>
      </c>
      <c r="CQ194" s="33">
        <v>-0.1724125</v>
      </c>
      <c r="CR194" s="33">
        <v>-0.16895217000000001</v>
      </c>
      <c r="CS194" s="33">
        <v>-0.15951986000000001</v>
      </c>
      <c r="CT194" s="33">
        <v>-0.22924569</v>
      </c>
      <c r="CU194" s="33">
        <v>-0.26720571999999998</v>
      </c>
      <c r="CV194" s="33">
        <v>-0.37729642000000002</v>
      </c>
      <c r="CW194" s="33">
        <v>-6.3367649999999998E-2</v>
      </c>
      <c r="CX194" s="33">
        <v>-1.456169E-2</v>
      </c>
      <c r="CY194" s="33">
        <v>2.9672800000000001E-3</v>
      </c>
      <c r="CZ194" s="33">
        <v>-1.480416E-2</v>
      </c>
      <c r="DA194" s="33">
        <v>-3.2642030000000002E-2</v>
      </c>
      <c r="DB194" s="33">
        <v>0.21919657000000001</v>
      </c>
      <c r="DC194" s="33">
        <v>0.27195680999999999</v>
      </c>
      <c r="DD194" s="33">
        <v>7.1585410000000002E-2</v>
      </c>
      <c r="DE194" s="33">
        <v>0.1008064</v>
      </c>
      <c r="DF194" s="33">
        <v>2.4720329999999999E-2</v>
      </c>
      <c r="DG194" s="33">
        <v>0.13461368000000001</v>
      </c>
      <c r="DH194" s="33">
        <v>0.11074667000000001</v>
      </c>
      <c r="DI194" s="33">
        <v>9.0694209999999997E-2</v>
      </c>
      <c r="DJ194" s="33">
        <v>9.0663430000000003E-2</v>
      </c>
      <c r="DK194" s="33">
        <v>4.0066099999999999E-3</v>
      </c>
      <c r="DL194" s="33">
        <v>0.16278048000000001</v>
      </c>
      <c r="DM194" s="33">
        <v>0.10851569</v>
      </c>
      <c r="DN194" s="33">
        <v>-4.4323929999999997E-2</v>
      </c>
      <c r="DO194" s="33">
        <v>-9.6148849999999994E-2</v>
      </c>
      <c r="DP194" s="33">
        <v>-8.8086639999999994E-2</v>
      </c>
      <c r="DQ194" s="33">
        <v>-7.7745159999999994E-2</v>
      </c>
      <c r="DR194" s="33">
        <v>-0.14648838</v>
      </c>
      <c r="DS194" s="33">
        <v>-0.18309464</v>
      </c>
      <c r="DT194" s="33">
        <v>-0.29199575</v>
      </c>
      <c r="DU194" s="33">
        <v>8.6108399999999998E-3</v>
      </c>
      <c r="DV194" s="33">
        <v>5.8781060000000003E-2</v>
      </c>
      <c r="DW194" s="33">
        <v>7.4211890000000003E-2</v>
      </c>
      <c r="DX194" s="33">
        <v>5.6048880000000002E-2</v>
      </c>
      <c r="DY194" s="33">
        <v>4.2436090000000003E-2</v>
      </c>
      <c r="DZ194" s="33">
        <v>0.28446597000000001</v>
      </c>
      <c r="EA194" s="33">
        <v>0.36187188999999997</v>
      </c>
      <c r="EB194" s="33">
        <v>0.16507036</v>
      </c>
      <c r="EC194" s="33">
        <v>0.19976008000000001</v>
      </c>
      <c r="ED194" s="33">
        <v>0.13161034999999999</v>
      </c>
      <c r="EE194" s="33">
        <v>0.24959122</v>
      </c>
      <c r="EF194" s="33">
        <v>0.23198207000000001</v>
      </c>
      <c r="EG194" s="33">
        <v>0.21624987000000001</v>
      </c>
      <c r="EH194" s="33">
        <v>0.2286087</v>
      </c>
      <c r="EI194" s="33">
        <v>0.15277384999999999</v>
      </c>
      <c r="EJ194" s="33">
        <v>0.30013644</v>
      </c>
      <c r="EK194" s="33">
        <v>0.23979663000000001</v>
      </c>
      <c r="EL194" s="33">
        <v>7.7376360000000005E-2</v>
      </c>
      <c r="EM194" s="33">
        <v>1.396376E-2</v>
      </c>
      <c r="EN194" s="33">
        <v>2.8670350000000001E-2</v>
      </c>
      <c r="EO194" s="33">
        <v>4.0324510000000001E-2</v>
      </c>
      <c r="EP194" s="33">
        <v>-2.6999970000000002E-2</v>
      </c>
      <c r="EQ194" s="33">
        <v>-6.1651600000000001E-2</v>
      </c>
      <c r="ER194" s="33">
        <v>-0.16883513</v>
      </c>
      <c r="ES194" s="33">
        <v>78.002724000000001</v>
      </c>
      <c r="ET194" s="33">
        <v>76.002815999999996</v>
      </c>
      <c r="EU194" s="33">
        <v>72.011655000000005</v>
      </c>
      <c r="EV194" s="33">
        <v>71.005819000000002</v>
      </c>
      <c r="EW194" s="33">
        <v>70.005634000000001</v>
      </c>
      <c r="EX194" s="33">
        <v>69.008149000000003</v>
      </c>
      <c r="EY194" s="33">
        <v>71</v>
      </c>
      <c r="EZ194" s="33">
        <v>73.997741000000005</v>
      </c>
      <c r="FA194" s="33">
        <v>77.997953999999993</v>
      </c>
      <c r="FB194" s="33">
        <v>81.996138000000002</v>
      </c>
      <c r="FC194" s="33">
        <v>84.996279999999999</v>
      </c>
      <c r="FD194" s="33">
        <v>87.998187999999999</v>
      </c>
      <c r="FE194" s="33">
        <v>90.000653999999997</v>
      </c>
      <c r="FF194" s="33">
        <v>92.000006999999997</v>
      </c>
      <c r="FG194" s="33">
        <v>94.000007999999994</v>
      </c>
      <c r="FH194" s="33">
        <v>95.000015000000005</v>
      </c>
      <c r="FI194" s="33">
        <v>96.000007999999994</v>
      </c>
      <c r="FJ194" s="33">
        <v>95.000017999999997</v>
      </c>
      <c r="FK194" s="33">
        <v>95.000000999999997</v>
      </c>
      <c r="FL194" s="33">
        <v>93.999984999999995</v>
      </c>
      <c r="FM194" s="33">
        <v>91.999987000000004</v>
      </c>
      <c r="FN194" s="33">
        <v>89.999983</v>
      </c>
      <c r="FO194" s="33">
        <v>86.000023999999996</v>
      </c>
      <c r="FP194" s="33">
        <v>83.000021000000004</v>
      </c>
      <c r="FQ194" s="33">
        <v>1.7812680000000001</v>
      </c>
      <c r="FR194" s="82">
        <v>0.16813110000000001</v>
      </c>
      <c r="FS194">
        <v>1</v>
      </c>
    </row>
    <row r="195" spans="1:175" x14ac:dyDescent="0.2">
      <c r="A195" s="18" t="s">
        <v>0</v>
      </c>
      <c r="B195" s="27" t="s">
        <v>191</v>
      </c>
      <c r="C195" s="27">
        <v>42905</v>
      </c>
      <c r="D195" s="33">
        <v>11883</v>
      </c>
      <c r="E195" s="33">
        <v>8.7166361000000006</v>
      </c>
      <c r="F195" s="33">
        <v>8.3841376000000007</v>
      </c>
      <c r="G195" s="33">
        <v>8.1945868999999991</v>
      </c>
      <c r="H195" s="33">
        <v>8.2219572999999997</v>
      </c>
      <c r="I195" s="33">
        <v>8.5854073</v>
      </c>
      <c r="J195" s="33">
        <v>9.2170816999999996</v>
      </c>
      <c r="K195" s="33">
        <v>10.292593</v>
      </c>
      <c r="L195" s="33">
        <v>11.748756999999999</v>
      </c>
      <c r="M195" s="33">
        <v>13.268969999999999</v>
      </c>
      <c r="N195" s="33">
        <v>14.11543</v>
      </c>
      <c r="O195" s="33">
        <v>14.642080999999999</v>
      </c>
      <c r="P195" s="33">
        <v>14.980311</v>
      </c>
      <c r="Q195" s="33">
        <v>14.967332000000001</v>
      </c>
      <c r="R195" s="33">
        <v>15.088562</v>
      </c>
      <c r="S195" s="33">
        <v>14.820589</v>
      </c>
      <c r="T195" s="33">
        <v>14.561294</v>
      </c>
      <c r="U195" s="33">
        <v>13.966435000000001</v>
      </c>
      <c r="V195" s="33">
        <v>13.005564</v>
      </c>
      <c r="W195" s="33">
        <v>12.501777000000001</v>
      </c>
      <c r="X195" s="33">
        <v>12.085884</v>
      </c>
      <c r="Y195" s="33">
        <v>11.955171</v>
      </c>
      <c r="Z195" s="33">
        <v>11.329326999999999</v>
      </c>
      <c r="AA195" s="33">
        <v>10.395918</v>
      </c>
      <c r="AB195" s="33">
        <v>9.7423126</v>
      </c>
      <c r="AC195" s="33">
        <v>-0.14806089</v>
      </c>
      <c r="AD195" s="33">
        <v>-0.18043880000000001</v>
      </c>
      <c r="AE195" s="33">
        <v>-0.20839219</v>
      </c>
      <c r="AF195" s="33">
        <v>-8.2889249999999998E-2</v>
      </c>
      <c r="AG195" s="33">
        <v>-6.7855200000000004E-2</v>
      </c>
      <c r="AH195" s="33">
        <v>-0.10730582</v>
      </c>
      <c r="AI195" s="33">
        <v>-1.5614100000000001E-2</v>
      </c>
      <c r="AJ195" s="33">
        <v>-0.17674883</v>
      </c>
      <c r="AK195" s="33">
        <v>-0.11958253000000001</v>
      </c>
      <c r="AL195" s="33">
        <v>-0.19523683</v>
      </c>
      <c r="AM195" s="33">
        <v>-0.38323320999999999</v>
      </c>
      <c r="AN195" s="33">
        <v>-0.26358335999999999</v>
      </c>
      <c r="AO195" s="33">
        <v>-0.23077315000000001</v>
      </c>
      <c r="AP195" s="33">
        <v>-0.18935312000000001</v>
      </c>
      <c r="AQ195" s="33">
        <v>-0.22659136999999999</v>
      </c>
      <c r="AR195" s="33">
        <v>-9.0273000000000003E-3</v>
      </c>
      <c r="AS195" s="33">
        <v>-1.8942420000000001E-2</v>
      </c>
      <c r="AT195" s="33">
        <v>8.0355400000000007E-3</v>
      </c>
      <c r="AU195" s="33">
        <v>-2.4569959999999998E-2</v>
      </c>
      <c r="AV195" s="33">
        <v>-5.6500450000000001E-2</v>
      </c>
      <c r="AW195" s="33">
        <v>-0.19084195000000001</v>
      </c>
      <c r="AX195" s="33">
        <v>-0.26036190999999997</v>
      </c>
      <c r="AY195" s="33">
        <v>-0.36511828000000002</v>
      </c>
      <c r="AZ195" s="33">
        <v>-0.50563501</v>
      </c>
      <c r="BA195" s="33">
        <v>-7.072312E-2</v>
      </c>
      <c r="BB195" s="33">
        <v>-0.11271365999999999</v>
      </c>
      <c r="BC195" s="33">
        <v>-0.14098015</v>
      </c>
      <c r="BD195" s="33">
        <v>-1.8528019999999999E-2</v>
      </c>
      <c r="BE195" s="33">
        <v>-2.8065899999999999E-3</v>
      </c>
      <c r="BF195" s="33">
        <v>-4.6154670000000002E-2</v>
      </c>
      <c r="BG195" s="33">
        <v>5.214216E-2</v>
      </c>
      <c r="BH195" s="33">
        <v>-9.0505349999999998E-2</v>
      </c>
      <c r="BI195" s="33">
        <v>-2.110838E-2</v>
      </c>
      <c r="BJ195" s="33">
        <v>-8.1441550000000001E-2</v>
      </c>
      <c r="BK195" s="33">
        <v>-0.25866201</v>
      </c>
      <c r="BL195" s="33">
        <v>-0.12760750000000001</v>
      </c>
      <c r="BM195" s="33">
        <v>-9.1986499999999999E-2</v>
      </c>
      <c r="BN195" s="33">
        <v>-4.638892E-2</v>
      </c>
      <c r="BO195" s="33">
        <v>-5.6535990000000001E-2</v>
      </c>
      <c r="BP195" s="33">
        <v>0.13651015999999999</v>
      </c>
      <c r="BQ195" s="33">
        <v>0.12016403000000001</v>
      </c>
      <c r="BR195" s="33">
        <v>0.14061472</v>
      </c>
      <c r="BS195" s="33">
        <v>0.10400937</v>
      </c>
      <c r="BT195" s="33">
        <v>6.8926799999999996E-2</v>
      </c>
      <c r="BU195" s="33">
        <v>-6.7622050000000003E-2</v>
      </c>
      <c r="BV195" s="33">
        <v>-0.13896969000000001</v>
      </c>
      <c r="BW195" s="33">
        <v>-0.24590094000000001</v>
      </c>
      <c r="BX195" s="33">
        <v>-0.38769702</v>
      </c>
      <c r="BY195" s="33">
        <v>-1.7159219999999999E-2</v>
      </c>
      <c r="BZ195" s="33">
        <v>-6.5807439999999995E-2</v>
      </c>
      <c r="CA195" s="33">
        <v>-9.4290780000000005E-2</v>
      </c>
      <c r="CB195" s="33">
        <v>2.6048370000000001E-2</v>
      </c>
      <c r="CC195" s="33">
        <v>4.2245869999999998E-2</v>
      </c>
      <c r="CD195" s="33">
        <v>-3.8015700000000002E-3</v>
      </c>
      <c r="CE195" s="33">
        <v>9.9069939999999995E-2</v>
      </c>
      <c r="CF195" s="33">
        <v>-3.0773379999999999E-2</v>
      </c>
      <c r="CG195" s="33">
        <v>4.7094520000000001E-2</v>
      </c>
      <c r="CH195" s="33">
        <v>-2.62729E-3</v>
      </c>
      <c r="CI195" s="33">
        <v>-0.17238438</v>
      </c>
      <c r="CJ195" s="33">
        <v>-3.343103E-2</v>
      </c>
      <c r="CK195" s="33">
        <v>4.13671E-3</v>
      </c>
      <c r="CL195" s="33">
        <v>5.262766E-2</v>
      </c>
      <c r="CM195" s="33">
        <v>6.1243840000000001E-2</v>
      </c>
      <c r="CN195" s="33">
        <v>0.23730897000000001</v>
      </c>
      <c r="CO195" s="33">
        <v>0.21650873000000001</v>
      </c>
      <c r="CP195" s="33">
        <v>0.23243865999999999</v>
      </c>
      <c r="CQ195" s="33">
        <v>0.19306302</v>
      </c>
      <c r="CR195" s="33">
        <v>0.15579734000000001</v>
      </c>
      <c r="CS195" s="33">
        <v>1.7719680000000002E-2</v>
      </c>
      <c r="CT195" s="33">
        <v>-5.4893810000000001E-2</v>
      </c>
      <c r="CU195" s="33">
        <v>-0.16333137</v>
      </c>
      <c r="CV195" s="33">
        <v>-0.30601351999999998</v>
      </c>
      <c r="CW195" s="33">
        <v>3.6404680000000002E-2</v>
      </c>
      <c r="CX195" s="33">
        <v>-1.8901210000000002E-2</v>
      </c>
      <c r="CY195" s="33">
        <v>-4.7601400000000002E-2</v>
      </c>
      <c r="CZ195" s="33">
        <v>7.0624759999999995E-2</v>
      </c>
      <c r="DA195" s="33">
        <v>8.7298340000000002E-2</v>
      </c>
      <c r="DB195" s="33">
        <v>3.8551530000000001E-2</v>
      </c>
      <c r="DC195" s="33">
        <v>0.14599772</v>
      </c>
      <c r="DD195" s="33">
        <v>2.8958589999999999E-2</v>
      </c>
      <c r="DE195" s="33">
        <v>0.11529742</v>
      </c>
      <c r="DF195" s="33">
        <v>7.6186970000000007E-2</v>
      </c>
      <c r="DG195" s="33">
        <v>-8.6106749999999996E-2</v>
      </c>
      <c r="DH195" s="33">
        <v>6.0745439999999998E-2</v>
      </c>
      <c r="DI195" s="33">
        <v>0.10025992</v>
      </c>
      <c r="DJ195" s="33">
        <v>0.15164422999999999</v>
      </c>
      <c r="DK195" s="33">
        <v>0.17902367999999999</v>
      </c>
      <c r="DL195" s="33">
        <v>0.33810778000000002</v>
      </c>
      <c r="DM195" s="33">
        <v>0.31285342999999999</v>
      </c>
      <c r="DN195" s="33">
        <v>0.32426259000000002</v>
      </c>
      <c r="DO195" s="33">
        <v>0.28211666000000002</v>
      </c>
      <c r="DP195" s="33">
        <v>0.24266787000000001</v>
      </c>
      <c r="DQ195" s="33">
        <v>0.1030614</v>
      </c>
      <c r="DR195" s="33">
        <v>2.9182070000000001E-2</v>
      </c>
      <c r="DS195" s="33">
        <v>-8.0761799999999995E-2</v>
      </c>
      <c r="DT195" s="33">
        <v>-0.22433001999999999</v>
      </c>
      <c r="DU195" s="33">
        <v>0.11374244999999999</v>
      </c>
      <c r="DV195" s="33">
        <v>4.8823930000000001E-2</v>
      </c>
      <c r="DW195" s="33">
        <v>1.9810640000000001E-2</v>
      </c>
      <c r="DX195" s="33">
        <v>0.13498599</v>
      </c>
      <c r="DY195" s="33">
        <v>0.15234695000000001</v>
      </c>
      <c r="DZ195" s="33">
        <v>9.9702680000000002E-2</v>
      </c>
      <c r="EA195" s="33">
        <v>0.21375398000000001</v>
      </c>
      <c r="EB195" s="33">
        <v>0.11520207</v>
      </c>
      <c r="EC195" s="33">
        <v>0.21377156999999999</v>
      </c>
      <c r="ED195" s="33">
        <v>0.18998224</v>
      </c>
      <c r="EE195" s="33">
        <v>3.8464449999999997E-2</v>
      </c>
      <c r="EF195" s="33">
        <v>0.19672131000000001</v>
      </c>
      <c r="EG195" s="33">
        <v>0.23904657000000001</v>
      </c>
      <c r="EH195" s="33">
        <v>0.29460842999999998</v>
      </c>
      <c r="EI195" s="33">
        <v>0.34907906</v>
      </c>
      <c r="EJ195" s="33">
        <v>0.48364525000000003</v>
      </c>
      <c r="EK195" s="33">
        <v>0.45195987999999998</v>
      </c>
      <c r="EL195" s="33">
        <v>0.45684176999999998</v>
      </c>
      <c r="EM195" s="33">
        <v>0.41069599000000001</v>
      </c>
      <c r="EN195" s="33">
        <v>0.36809512</v>
      </c>
      <c r="EO195" s="33">
        <v>0.22628129999999999</v>
      </c>
      <c r="EP195" s="33">
        <v>0.15057429999999999</v>
      </c>
      <c r="EQ195" s="33">
        <v>3.8455540000000003E-2</v>
      </c>
      <c r="ER195" s="33">
        <v>-0.10639203</v>
      </c>
      <c r="ES195" s="33">
        <v>90.002613999999994</v>
      </c>
      <c r="ET195" s="33">
        <v>89.002696999999998</v>
      </c>
      <c r="EU195" s="33">
        <v>87.002746999999999</v>
      </c>
      <c r="EV195" s="33">
        <v>85.002784000000005</v>
      </c>
      <c r="EW195" s="33">
        <v>83.008049999999997</v>
      </c>
      <c r="EX195" s="33">
        <v>82.002622000000002</v>
      </c>
      <c r="EY195" s="33">
        <v>83.999972999999997</v>
      </c>
      <c r="EZ195" s="33">
        <v>86.003018999999995</v>
      </c>
      <c r="FA195" s="33">
        <v>90.998249000000001</v>
      </c>
      <c r="FB195" s="33">
        <v>95.996714999999995</v>
      </c>
      <c r="FC195" s="33">
        <v>97.999977000000001</v>
      </c>
      <c r="FD195" s="33">
        <v>101.00087000000001</v>
      </c>
      <c r="FE195" s="33">
        <v>102.99999</v>
      </c>
      <c r="FF195" s="33">
        <v>104</v>
      </c>
      <c r="FG195" s="33">
        <v>106</v>
      </c>
      <c r="FH195" s="33">
        <v>106.99999</v>
      </c>
      <c r="FI195" s="33">
        <v>107.99997999999999</v>
      </c>
      <c r="FJ195" s="33">
        <v>107.99997</v>
      </c>
      <c r="FK195" s="33">
        <v>106.99994</v>
      </c>
      <c r="FL195" s="33">
        <v>104.99992</v>
      </c>
      <c r="FM195" s="33">
        <v>101.00041</v>
      </c>
      <c r="FN195" s="33">
        <v>99.003978000000004</v>
      </c>
      <c r="FO195" s="33">
        <v>95.999945999999994</v>
      </c>
      <c r="FP195" s="33">
        <v>94.995383000000004</v>
      </c>
      <c r="FQ195" s="33">
        <v>2.004006</v>
      </c>
      <c r="FR195" s="82">
        <v>0.17826829999999999</v>
      </c>
      <c r="FS195">
        <v>1</v>
      </c>
    </row>
    <row r="196" spans="1:175" x14ac:dyDescent="0.2">
      <c r="A196" s="18" t="s">
        <v>0</v>
      </c>
      <c r="B196" s="27" t="s">
        <v>191</v>
      </c>
      <c r="C196" s="27">
        <v>42906</v>
      </c>
      <c r="D196" s="33">
        <v>11878</v>
      </c>
      <c r="E196" s="33">
        <v>9.5487067000000003</v>
      </c>
      <c r="F196" s="33">
        <v>9.2556895000000008</v>
      </c>
      <c r="G196" s="33">
        <v>9.1395959999999992</v>
      </c>
      <c r="H196" s="33">
        <v>9.1490039000000003</v>
      </c>
      <c r="I196" s="33">
        <v>9.4521928000000006</v>
      </c>
      <c r="J196" s="33">
        <v>10.076619000000001</v>
      </c>
      <c r="K196" s="33">
        <v>10.876284</v>
      </c>
      <c r="L196" s="33">
        <v>12.364985000000001</v>
      </c>
      <c r="M196" s="33">
        <v>13.67925</v>
      </c>
      <c r="N196" s="33">
        <v>14.483828000000001</v>
      </c>
      <c r="O196" s="33">
        <v>15.110690999999999</v>
      </c>
      <c r="P196" s="33">
        <v>15.3606</v>
      </c>
      <c r="Q196" s="33">
        <v>15.265150999999999</v>
      </c>
      <c r="R196" s="33">
        <v>15.382023</v>
      </c>
      <c r="S196" s="33">
        <v>15.190474999999999</v>
      </c>
      <c r="T196" s="33">
        <v>15.060912999999999</v>
      </c>
      <c r="U196" s="33">
        <v>14.496141</v>
      </c>
      <c r="V196" s="33">
        <v>13.42346</v>
      </c>
      <c r="W196" s="33">
        <v>12.814488000000001</v>
      </c>
      <c r="X196" s="33">
        <v>12.492680999999999</v>
      </c>
      <c r="Y196" s="33">
        <v>12.395077000000001</v>
      </c>
      <c r="Z196" s="33">
        <v>11.694115</v>
      </c>
      <c r="AA196" s="33">
        <v>10.875794000000001</v>
      </c>
      <c r="AB196" s="33">
        <v>10.180090999999999</v>
      </c>
      <c r="AC196" s="33">
        <v>-0.21455969</v>
      </c>
      <c r="AD196" s="33">
        <v>-8.8801989999999997E-2</v>
      </c>
      <c r="AE196" s="33">
        <v>-3.6817130000000003E-2</v>
      </c>
      <c r="AF196" s="33">
        <v>-4.0695499999999999E-3</v>
      </c>
      <c r="AG196" s="33">
        <v>-0.13833152000000001</v>
      </c>
      <c r="AH196" s="33">
        <v>-0.25565373000000002</v>
      </c>
      <c r="AI196" s="33">
        <v>-0.27437287999999999</v>
      </c>
      <c r="AJ196" s="33">
        <v>-6.1078979999999998E-2</v>
      </c>
      <c r="AK196" s="33">
        <v>1.7686070000000002E-2</v>
      </c>
      <c r="AL196" s="33">
        <v>-8.4562109999999996E-2</v>
      </c>
      <c r="AM196" s="33">
        <v>0.10833701</v>
      </c>
      <c r="AN196" s="33">
        <v>6.7375389999999993E-2</v>
      </c>
      <c r="AO196" s="33">
        <v>4.1486479999999999E-2</v>
      </c>
      <c r="AP196" s="33">
        <v>6.8987090000000001E-2</v>
      </c>
      <c r="AQ196" s="33">
        <v>5.2152669999999998E-2</v>
      </c>
      <c r="AR196" s="33">
        <v>0.23628142999999999</v>
      </c>
      <c r="AS196" s="33">
        <v>0.17596231000000001</v>
      </c>
      <c r="AT196" s="33">
        <v>0.15690583</v>
      </c>
      <c r="AU196" s="33">
        <v>-3.786755E-2</v>
      </c>
      <c r="AV196" s="33">
        <v>-9.8730999999999992E-3</v>
      </c>
      <c r="AW196" s="33">
        <v>5.7201389999999998E-2</v>
      </c>
      <c r="AX196" s="33">
        <v>-0.12265146</v>
      </c>
      <c r="AY196" s="33">
        <v>-0.19547217</v>
      </c>
      <c r="AZ196" s="33">
        <v>-0.28955663999999998</v>
      </c>
      <c r="BA196" s="33">
        <v>-0.14788609999999999</v>
      </c>
      <c r="BB196" s="33">
        <v>-2.708441E-2</v>
      </c>
      <c r="BC196" s="33">
        <v>1.8415879999999999E-2</v>
      </c>
      <c r="BD196" s="33">
        <v>4.8920949999999998E-2</v>
      </c>
      <c r="BE196" s="33">
        <v>-8.0176490000000003E-2</v>
      </c>
      <c r="BF196" s="33">
        <v>-0.20206994</v>
      </c>
      <c r="BG196" s="33">
        <v>-0.21580136</v>
      </c>
      <c r="BH196" s="33">
        <v>2.1462499999999999E-2</v>
      </c>
      <c r="BI196" s="33">
        <v>0.10438778</v>
      </c>
      <c r="BJ196" s="33">
        <v>1.2681049999999999E-2</v>
      </c>
      <c r="BK196" s="33">
        <v>0.21856326000000001</v>
      </c>
      <c r="BL196" s="33">
        <v>0.17919644000000001</v>
      </c>
      <c r="BM196" s="33">
        <v>0.15844602999999999</v>
      </c>
      <c r="BN196" s="33">
        <v>0.18391682000000001</v>
      </c>
      <c r="BO196" s="33">
        <v>0.18051057000000001</v>
      </c>
      <c r="BP196" s="33">
        <v>0.35053013999999999</v>
      </c>
      <c r="BQ196" s="33">
        <v>0.29085832</v>
      </c>
      <c r="BR196" s="33">
        <v>0.27176192999999998</v>
      </c>
      <c r="BS196" s="33">
        <v>7.3598789999999997E-2</v>
      </c>
      <c r="BT196" s="33">
        <v>0.10296806</v>
      </c>
      <c r="BU196" s="33">
        <v>0.16925513</v>
      </c>
      <c r="BV196" s="33">
        <v>-7.13103E-3</v>
      </c>
      <c r="BW196" s="33">
        <v>-8.1866939999999999E-2</v>
      </c>
      <c r="BX196" s="33">
        <v>-0.17754494000000001</v>
      </c>
      <c r="BY196" s="33">
        <v>-0.10170817</v>
      </c>
      <c r="BZ196" s="33">
        <v>1.5661000000000001E-2</v>
      </c>
      <c r="CA196" s="33">
        <v>5.6670089999999999E-2</v>
      </c>
      <c r="CB196" s="33">
        <v>8.5622009999999998E-2</v>
      </c>
      <c r="CC196" s="33">
        <v>-3.9898490000000002E-2</v>
      </c>
      <c r="CD196" s="33">
        <v>-0.16495798</v>
      </c>
      <c r="CE196" s="33">
        <v>-0.1752349</v>
      </c>
      <c r="CF196" s="33">
        <v>7.8630469999999994E-2</v>
      </c>
      <c r="CG196" s="33">
        <v>0.16443711999999999</v>
      </c>
      <c r="CH196" s="33">
        <v>8.0031359999999996E-2</v>
      </c>
      <c r="CI196" s="33">
        <v>0.29490562999999997</v>
      </c>
      <c r="CJ196" s="33">
        <v>0.25664335999999999</v>
      </c>
      <c r="CK196" s="33">
        <v>0.23945185999999999</v>
      </c>
      <c r="CL196" s="33">
        <v>0.2635168</v>
      </c>
      <c r="CM196" s="33">
        <v>0.26941084999999998</v>
      </c>
      <c r="CN196" s="33">
        <v>0.42965843999999997</v>
      </c>
      <c r="CO196" s="33">
        <v>0.37043493999999999</v>
      </c>
      <c r="CP196" s="33">
        <v>0.35131092000000003</v>
      </c>
      <c r="CQ196" s="33">
        <v>0.15080004</v>
      </c>
      <c r="CR196" s="33">
        <v>0.18112151000000001</v>
      </c>
      <c r="CS196" s="33">
        <v>0.24686321</v>
      </c>
      <c r="CT196" s="33">
        <v>7.2878059999999995E-2</v>
      </c>
      <c r="CU196" s="33">
        <v>-3.1843000000000002E-3</v>
      </c>
      <c r="CV196" s="33">
        <v>-9.9965990000000005E-2</v>
      </c>
      <c r="CW196" s="33">
        <v>-5.5530250000000003E-2</v>
      </c>
      <c r="CX196" s="33">
        <v>5.8406420000000001E-2</v>
      </c>
      <c r="CY196" s="33">
        <v>9.4924300000000003E-2</v>
      </c>
      <c r="CZ196" s="33">
        <v>0.12232307000000001</v>
      </c>
      <c r="DA196" s="33">
        <v>3.7951E-4</v>
      </c>
      <c r="DB196" s="33">
        <v>-0.12784601000000001</v>
      </c>
      <c r="DC196" s="33">
        <v>-0.13466844</v>
      </c>
      <c r="DD196" s="33">
        <v>0.13579843999999999</v>
      </c>
      <c r="DE196" s="33">
        <v>0.22448646</v>
      </c>
      <c r="DF196" s="33">
        <v>0.14738166999999999</v>
      </c>
      <c r="DG196" s="33">
        <v>0.37124800000000002</v>
      </c>
      <c r="DH196" s="33">
        <v>0.33409028000000002</v>
      </c>
      <c r="DI196" s="33">
        <v>0.32045768000000002</v>
      </c>
      <c r="DJ196" s="33">
        <v>0.34311679</v>
      </c>
      <c r="DK196" s="33">
        <v>0.35831113999999997</v>
      </c>
      <c r="DL196" s="33">
        <v>0.50878674999999995</v>
      </c>
      <c r="DM196" s="33">
        <v>0.45001155999999998</v>
      </c>
      <c r="DN196" s="33">
        <v>0.43085990000000002</v>
      </c>
      <c r="DO196" s="33">
        <v>0.22800128</v>
      </c>
      <c r="DP196" s="33">
        <v>0.25927496</v>
      </c>
      <c r="DQ196" s="33">
        <v>0.32447129000000002</v>
      </c>
      <c r="DR196" s="33">
        <v>0.15288715999999999</v>
      </c>
      <c r="DS196" s="33">
        <v>7.5498339999999997E-2</v>
      </c>
      <c r="DT196" s="33">
        <v>-2.2387029999999999E-2</v>
      </c>
      <c r="DU196" s="33">
        <v>1.114334E-2</v>
      </c>
      <c r="DV196" s="33">
        <v>0.12012399999999999</v>
      </c>
      <c r="DW196" s="33">
        <v>0.15015730999999999</v>
      </c>
      <c r="DX196" s="33">
        <v>0.17531357</v>
      </c>
      <c r="DY196" s="33">
        <v>5.8534540000000003E-2</v>
      </c>
      <c r="DZ196" s="33">
        <v>-7.4262229999999999E-2</v>
      </c>
      <c r="EA196" s="33">
        <v>-7.6096910000000004E-2</v>
      </c>
      <c r="EB196" s="33">
        <v>0.21833991999999999</v>
      </c>
      <c r="EC196" s="33">
        <v>0.31118817999999998</v>
      </c>
      <c r="ED196" s="33">
        <v>0.24462481999999999</v>
      </c>
      <c r="EE196" s="33">
        <v>0.48147425999999999</v>
      </c>
      <c r="EF196" s="33">
        <v>0.44591132999999999</v>
      </c>
      <c r="EG196" s="33">
        <v>0.43741722999999999</v>
      </c>
      <c r="EH196" s="33">
        <v>0.45804652000000001</v>
      </c>
      <c r="EI196" s="33">
        <v>0.48666904</v>
      </c>
      <c r="EJ196" s="33">
        <v>0.62303545000000005</v>
      </c>
      <c r="EK196" s="33">
        <v>0.56490757000000003</v>
      </c>
      <c r="EL196" s="33">
        <v>0.54571599999999998</v>
      </c>
      <c r="EM196" s="33">
        <v>0.33946763000000002</v>
      </c>
      <c r="EN196" s="33">
        <v>0.37211612999999999</v>
      </c>
      <c r="EO196" s="33">
        <v>0.43652502999999998</v>
      </c>
      <c r="EP196" s="33">
        <v>0.26840758999999997</v>
      </c>
      <c r="EQ196" s="33">
        <v>0.18910357999999999</v>
      </c>
      <c r="ER196" s="33">
        <v>8.9624659999999995E-2</v>
      </c>
      <c r="ES196" s="33">
        <v>92.992806999999999</v>
      </c>
      <c r="ET196" s="33">
        <v>90.992495000000005</v>
      </c>
      <c r="EU196" s="33">
        <v>89.989844000000005</v>
      </c>
      <c r="EV196" s="33">
        <v>89.987277000000006</v>
      </c>
      <c r="EW196" s="33">
        <v>85.992690999999994</v>
      </c>
      <c r="EX196" s="33">
        <v>83.995475999999996</v>
      </c>
      <c r="EY196" s="33">
        <v>83.996467999999993</v>
      </c>
      <c r="EZ196" s="33">
        <v>87.003304</v>
      </c>
      <c r="FA196" s="33">
        <v>91.993879000000007</v>
      </c>
      <c r="FB196" s="33">
        <v>95.994867999999997</v>
      </c>
      <c r="FC196" s="33">
        <v>99.996233000000004</v>
      </c>
      <c r="FD196" s="33">
        <v>102.99800999999999</v>
      </c>
      <c r="FE196" s="33">
        <v>103.99995</v>
      </c>
      <c r="FF196" s="33">
        <v>105.99996</v>
      </c>
      <c r="FG196" s="33">
        <v>106.99996</v>
      </c>
      <c r="FH196" s="33">
        <v>107.99997999999999</v>
      </c>
      <c r="FI196" s="33">
        <v>107.99997999999999</v>
      </c>
      <c r="FJ196" s="33">
        <v>108.99995</v>
      </c>
      <c r="FK196" s="33">
        <v>107.00181000000001</v>
      </c>
      <c r="FL196" s="33">
        <v>105.00197</v>
      </c>
      <c r="FM196" s="33">
        <v>102.998</v>
      </c>
      <c r="FN196" s="33">
        <v>99.995874999999998</v>
      </c>
      <c r="FO196" s="33">
        <v>96.995564000000002</v>
      </c>
      <c r="FP196" s="33">
        <v>93.995334999999997</v>
      </c>
      <c r="FQ196" s="33">
        <v>1.7327459999999999</v>
      </c>
      <c r="FR196" s="82">
        <v>0.14542160000000001</v>
      </c>
      <c r="FS196">
        <v>1</v>
      </c>
    </row>
    <row r="197" spans="1:175" x14ac:dyDescent="0.2">
      <c r="A197" s="18" t="s">
        <v>0</v>
      </c>
      <c r="B197" s="27" t="s">
        <v>191</v>
      </c>
      <c r="C197" s="27">
        <v>42908</v>
      </c>
      <c r="D197" s="33">
        <v>11869</v>
      </c>
      <c r="E197" s="33">
        <v>9.6711877000000008</v>
      </c>
      <c r="F197" s="33">
        <v>9.3143203999999997</v>
      </c>
      <c r="G197" s="33">
        <v>9.1013573999999995</v>
      </c>
      <c r="H197" s="33">
        <v>9.0452752000000007</v>
      </c>
      <c r="I197" s="33">
        <v>9.4151693999999999</v>
      </c>
      <c r="J197" s="33">
        <v>10.134463</v>
      </c>
      <c r="K197" s="33">
        <v>10.772095</v>
      </c>
      <c r="L197" s="33">
        <v>12.045237</v>
      </c>
      <c r="M197" s="33">
        <v>13.526453999999999</v>
      </c>
      <c r="N197" s="33">
        <v>14.268124</v>
      </c>
      <c r="O197" s="33">
        <v>14.825996999999999</v>
      </c>
      <c r="P197" s="33">
        <v>15.099095</v>
      </c>
      <c r="Q197" s="33">
        <v>15.008224999999999</v>
      </c>
      <c r="R197" s="33">
        <v>15.254047</v>
      </c>
      <c r="S197" s="33">
        <v>15.113357000000001</v>
      </c>
      <c r="T197" s="33">
        <v>14.907465</v>
      </c>
      <c r="U197" s="33">
        <v>14.349684999999999</v>
      </c>
      <c r="V197" s="33">
        <v>13.370089</v>
      </c>
      <c r="W197" s="33">
        <v>12.917688999999999</v>
      </c>
      <c r="X197" s="33">
        <v>12.568742</v>
      </c>
      <c r="Y197" s="33">
        <v>12.596168</v>
      </c>
      <c r="Z197" s="33">
        <v>11.943019</v>
      </c>
      <c r="AA197" s="33">
        <v>10.993843</v>
      </c>
      <c r="AB197" s="33">
        <v>10.313613</v>
      </c>
      <c r="AC197" s="33">
        <v>-7.7677880000000005E-2</v>
      </c>
      <c r="AD197" s="33">
        <v>-0.10141188</v>
      </c>
      <c r="AE197" s="33">
        <v>-0.11024149</v>
      </c>
      <c r="AF197" s="33">
        <v>-0.16984093</v>
      </c>
      <c r="AG197" s="33">
        <v>-0.21852648999999999</v>
      </c>
      <c r="AH197" s="33">
        <v>-0.10968275</v>
      </c>
      <c r="AI197" s="33">
        <v>-0.21356054999999999</v>
      </c>
      <c r="AJ197" s="33">
        <v>-0.13204975999999999</v>
      </c>
      <c r="AK197" s="33">
        <v>0.12410454999999999</v>
      </c>
      <c r="AL197" s="33">
        <v>-5.3604140000000002E-2</v>
      </c>
      <c r="AM197" s="33">
        <v>-0.16315234000000001</v>
      </c>
      <c r="AN197" s="33">
        <v>-0.21522279999999999</v>
      </c>
      <c r="AO197" s="33">
        <v>-0.30098854000000003</v>
      </c>
      <c r="AP197" s="33">
        <v>-0.21173703999999999</v>
      </c>
      <c r="AQ197" s="33">
        <v>-0.1898205</v>
      </c>
      <c r="AR197" s="33">
        <v>6.8519999999999996E-4</v>
      </c>
      <c r="AS197" s="33">
        <v>-6.3705869999999998E-2</v>
      </c>
      <c r="AT197" s="33">
        <v>-6.8410670000000007E-2</v>
      </c>
      <c r="AU197" s="33">
        <v>-0.12267067</v>
      </c>
      <c r="AV197" s="33">
        <v>-0.10004035</v>
      </c>
      <c r="AW197" s="33">
        <v>2.877853E-2</v>
      </c>
      <c r="AX197" s="33">
        <v>0.11313274</v>
      </c>
      <c r="AY197" s="33">
        <v>3.8145569999999997E-2</v>
      </c>
      <c r="AZ197" s="33">
        <v>-5.2338899999999997E-3</v>
      </c>
      <c r="BA197" s="33">
        <v>-1.6448910000000001E-2</v>
      </c>
      <c r="BB197" s="33">
        <v>-4.236227E-2</v>
      </c>
      <c r="BC197" s="33">
        <v>-5.2401589999999998E-2</v>
      </c>
      <c r="BD197" s="33">
        <v>-0.1179858</v>
      </c>
      <c r="BE197" s="33">
        <v>-0.16396563</v>
      </c>
      <c r="BF197" s="33">
        <v>-6.3395510000000002E-2</v>
      </c>
      <c r="BG197" s="33">
        <v>-0.15404915</v>
      </c>
      <c r="BH197" s="33">
        <v>-6.538977E-2</v>
      </c>
      <c r="BI197" s="33">
        <v>0.20562367000000001</v>
      </c>
      <c r="BJ197" s="33">
        <v>3.5611919999999998E-2</v>
      </c>
      <c r="BK197" s="33">
        <v>-6.4621789999999998E-2</v>
      </c>
      <c r="BL197" s="33">
        <v>-0.11023942</v>
      </c>
      <c r="BM197" s="33">
        <v>-0.18853259999999999</v>
      </c>
      <c r="BN197" s="33">
        <v>-9.9873970000000006E-2</v>
      </c>
      <c r="BO197" s="33">
        <v>-5.6853279999999999E-2</v>
      </c>
      <c r="BP197" s="33">
        <v>0.12759723000000001</v>
      </c>
      <c r="BQ197" s="33">
        <v>6.6131560000000006E-2</v>
      </c>
      <c r="BR197" s="33">
        <v>5.5124149999999997E-2</v>
      </c>
      <c r="BS197" s="33">
        <v>-2.9859800000000001E-3</v>
      </c>
      <c r="BT197" s="33">
        <v>2.419659E-2</v>
      </c>
      <c r="BU197" s="33">
        <v>0.14930645000000001</v>
      </c>
      <c r="BV197" s="33">
        <v>0.23341539</v>
      </c>
      <c r="BW197" s="33">
        <v>0.15352252999999999</v>
      </c>
      <c r="BX197" s="33">
        <v>0.11057280999999999</v>
      </c>
      <c r="BY197" s="33">
        <v>2.595809E-2</v>
      </c>
      <c r="BZ197" s="33">
        <v>-1.46469E-3</v>
      </c>
      <c r="CA197" s="33">
        <v>-1.234185E-2</v>
      </c>
      <c r="CB197" s="33">
        <v>-8.2071089999999999E-2</v>
      </c>
      <c r="CC197" s="33">
        <v>-0.12617693999999999</v>
      </c>
      <c r="CD197" s="33">
        <v>-3.1337110000000001E-2</v>
      </c>
      <c r="CE197" s="33">
        <v>-0.11283174</v>
      </c>
      <c r="CF197" s="33">
        <v>-1.922126E-2</v>
      </c>
      <c r="CG197" s="33">
        <v>0.26208355999999999</v>
      </c>
      <c r="CH197" s="33">
        <v>9.740269E-2</v>
      </c>
      <c r="CI197" s="33">
        <v>3.6201699999999998E-3</v>
      </c>
      <c r="CJ197" s="33">
        <v>-3.7528239999999997E-2</v>
      </c>
      <c r="CK197" s="33">
        <v>-0.11064596</v>
      </c>
      <c r="CL197" s="33">
        <v>-2.239795E-2</v>
      </c>
      <c r="CM197" s="33">
        <v>3.523942E-2</v>
      </c>
      <c r="CN197" s="33">
        <v>0.21549612000000001</v>
      </c>
      <c r="CO197" s="33">
        <v>0.15605656000000001</v>
      </c>
      <c r="CP197" s="33">
        <v>0.14068399000000001</v>
      </c>
      <c r="CQ197" s="33">
        <v>7.9907279999999997E-2</v>
      </c>
      <c r="CR197" s="33">
        <v>0.11024270999999999</v>
      </c>
      <c r="CS197" s="33">
        <v>0.23278372</v>
      </c>
      <c r="CT197" s="33">
        <v>0.31672277999999998</v>
      </c>
      <c r="CU197" s="33">
        <v>0.23343227</v>
      </c>
      <c r="CV197" s="33">
        <v>0.19078017999999999</v>
      </c>
      <c r="CW197" s="33">
        <v>6.8365090000000003E-2</v>
      </c>
      <c r="CX197" s="33">
        <v>3.9432889999999998E-2</v>
      </c>
      <c r="CY197" s="33">
        <v>2.77179E-2</v>
      </c>
      <c r="CZ197" s="33">
        <v>-4.6156389999999999E-2</v>
      </c>
      <c r="DA197" s="33">
        <v>-8.8388250000000002E-2</v>
      </c>
      <c r="DB197" s="33">
        <v>7.2130000000000002E-4</v>
      </c>
      <c r="DC197" s="33">
        <v>-7.1614330000000004E-2</v>
      </c>
      <c r="DD197" s="33">
        <v>2.6947249999999999E-2</v>
      </c>
      <c r="DE197" s="33">
        <v>0.31854345000000001</v>
      </c>
      <c r="DF197" s="33">
        <v>0.15919346000000001</v>
      </c>
      <c r="DG197" s="33">
        <v>7.1862120000000002E-2</v>
      </c>
      <c r="DH197" s="33">
        <v>3.5182930000000001E-2</v>
      </c>
      <c r="DI197" s="33">
        <v>-3.2759320000000001E-2</v>
      </c>
      <c r="DJ197" s="33">
        <v>5.5078080000000001E-2</v>
      </c>
      <c r="DK197" s="33">
        <v>0.12733211</v>
      </c>
      <c r="DL197" s="33">
        <v>0.30339501000000002</v>
      </c>
      <c r="DM197" s="33">
        <v>0.24598157000000001</v>
      </c>
      <c r="DN197" s="33">
        <v>0.22624383000000001</v>
      </c>
      <c r="DO197" s="33">
        <v>0.16280053999999999</v>
      </c>
      <c r="DP197" s="33">
        <v>0.19628883</v>
      </c>
      <c r="DQ197" s="33">
        <v>0.31626099000000002</v>
      </c>
      <c r="DR197" s="33">
        <v>0.40003017000000002</v>
      </c>
      <c r="DS197" s="33">
        <v>0.31334200000000001</v>
      </c>
      <c r="DT197" s="33">
        <v>0.27098754000000003</v>
      </c>
      <c r="DU197" s="33">
        <v>0.12959406000000001</v>
      </c>
      <c r="DV197" s="33">
        <v>9.8482500000000001E-2</v>
      </c>
      <c r="DW197" s="33">
        <v>8.5557800000000003E-2</v>
      </c>
      <c r="DX197" s="33">
        <v>5.6987399999999999E-3</v>
      </c>
      <c r="DY197" s="33">
        <v>-3.3827379999999997E-2</v>
      </c>
      <c r="DZ197" s="33">
        <v>4.7008540000000001E-2</v>
      </c>
      <c r="EA197" s="33">
        <v>-1.210293E-2</v>
      </c>
      <c r="EB197" s="33">
        <v>9.3607239999999994E-2</v>
      </c>
      <c r="EC197" s="33">
        <v>0.40006257000000001</v>
      </c>
      <c r="ED197" s="33">
        <v>0.24840951999999999</v>
      </c>
      <c r="EE197" s="33">
        <v>0.17039267</v>
      </c>
      <c r="EF197" s="33">
        <v>0.14016632000000001</v>
      </c>
      <c r="EG197" s="33">
        <v>7.9696619999999996E-2</v>
      </c>
      <c r="EH197" s="33">
        <v>0.16694115000000001</v>
      </c>
      <c r="EI197" s="33">
        <v>0.26029933999999999</v>
      </c>
      <c r="EJ197" s="33">
        <v>0.43030705000000002</v>
      </c>
      <c r="EK197" s="33">
        <v>0.37581899000000002</v>
      </c>
      <c r="EL197" s="33">
        <v>0.34977866000000002</v>
      </c>
      <c r="EM197" s="33">
        <v>0.28248524000000003</v>
      </c>
      <c r="EN197" s="33">
        <v>0.32052576999999999</v>
      </c>
      <c r="EO197" s="33">
        <v>0.43678890999999997</v>
      </c>
      <c r="EP197" s="33">
        <v>0.52031282000000001</v>
      </c>
      <c r="EQ197" s="33">
        <v>0.42871896999999998</v>
      </c>
      <c r="ER197" s="33">
        <v>0.38679424000000001</v>
      </c>
      <c r="ES197" s="33">
        <v>89.007689999999997</v>
      </c>
      <c r="ET197" s="33">
        <v>88.007962000000006</v>
      </c>
      <c r="EU197" s="33">
        <v>86.008139</v>
      </c>
      <c r="EV197" s="33">
        <v>83.008142000000007</v>
      </c>
      <c r="EW197" s="33">
        <v>82.002584999999996</v>
      </c>
      <c r="EX197" s="33">
        <v>81.999972999999997</v>
      </c>
      <c r="EY197" s="33">
        <v>83.997676999999996</v>
      </c>
      <c r="EZ197" s="33">
        <v>86.997900999999999</v>
      </c>
      <c r="FA197" s="33">
        <v>92.992439000000005</v>
      </c>
      <c r="FB197" s="33">
        <v>95.994686000000002</v>
      </c>
      <c r="FC197" s="33">
        <v>98.996594999999999</v>
      </c>
      <c r="FD197" s="33">
        <v>100.99996</v>
      </c>
      <c r="FE197" s="33">
        <v>102.99997999999999</v>
      </c>
      <c r="FF197" s="33">
        <v>104.99997</v>
      </c>
      <c r="FG197" s="33">
        <v>106.99997999999999</v>
      </c>
      <c r="FH197" s="33">
        <v>107.99997999999999</v>
      </c>
      <c r="FI197" s="33">
        <v>107.99997999999999</v>
      </c>
      <c r="FJ197" s="33">
        <v>108.00019</v>
      </c>
      <c r="FK197" s="33">
        <v>106.99995</v>
      </c>
      <c r="FL197" s="33">
        <v>105.00147</v>
      </c>
      <c r="FM197" s="33">
        <v>102.99839</v>
      </c>
      <c r="FN197" s="33">
        <v>98.999931000000004</v>
      </c>
      <c r="FO197" s="33">
        <v>93.999951999999993</v>
      </c>
      <c r="FP197" s="33">
        <v>90.999949000000001</v>
      </c>
      <c r="FQ197" s="33">
        <v>1.7400059999999999</v>
      </c>
      <c r="FR197" s="82">
        <v>0.153834</v>
      </c>
      <c r="FS197">
        <v>1</v>
      </c>
    </row>
    <row r="198" spans="1:175" x14ac:dyDescent="0.2">
      <c r="A198" s="18" t="s">
        <v>0</v>
      </c>
      <c r="B198" s="27" t="s">
        <v>191</v>
      </c>
      <c r="C198" s="27">
        <v>42909</v>
      </c>
      <c r="D198" s="33">
        <v>11862</v>
      </c>
      <c r="E198" s="33">
        <v>9.7721432000000004</v>
      </c>
      <c r="F198" s="33">
        <v>9.3853719000000009</v>
      </c>
      <c r="G198" s="33">
        <v>9.1432426000000007</v>
      </c>
      <c r="H198" s="33">
        <v>9.1076522999999998</v>
      </c>
      <c r="I198" s="33">
        <v>9.4475076999999992</v>
      </c>
      <c r="J198" s="33">
        <v>10.187379</v>
      </c>
      <c r="K198" s="33">
        <v>11.012225000000001</v>
      </c>
      <c r="L198" s="33">
        <v>11.899143</v>
      </c>
      <c r="M198" s="33">
        <v>12.877566</v>
      </c>
      <c r="N198" s="33">
        <v>13.528594999999999</v>
      </c>
      <c r="O198" s="33">
        <v>13.990140999999999</v>
      </c>
      <c r="P198" s="33">
        <v>14.302407000000001</v>
      </c>
      <c r="Q198" s="33">
        <v>14.275375</v>
      </c>
      <c r="R198" s="33">
        <v>14.485894999999999</v>
      </c>
      <c r="S198" s="33">
        <v>14.363034000000001</v>
      </c>
      <c r="T198" s="33">
        <v>14.253610999999999</v>
      </c>
      <c r="U198" s="33">
        <v>13.735232</v>
      </c>
      <c r="V198" s="33">
        <v>12.907304999999999</v>
      </c>
      <c r="W198" s="33">
        <v>12.398936000000001</v>
      </c>
      <c r="X198" s="33">
        <v>12.026222000000001</v>
      </c>
      <c r="Y198" s="33">
        <v>11.992346</v>
      </c>
      <c r="Z198" s="33">
        <v>11.391095999999999</v>
      </c>
      <c r="AA198" s="33">
        <v>10.563573</v>
      </c>
      <c r="AB198" s="33">
        <v>9.9508427000000008</v>
      </c>
      <c r="AC198" s="33">
        <v>-3.6436299999999998E-2</v>
      </c>
      <c r="AD198" s="33">
        <v>-4.3749490000000002E-2</v>
      </c>
      <c r="AE198" s="33">
        <v>-0.10538499</v>
      </c>
      <c r="AF198" s="33">
        <v>-0.11354053</v>
      </c>
      <c r="AG198" s="33">
        <v>-0.12762292</v>
      </c>
      <c r="AH198" s="33">
        <v>1.462814E-2</v>
      </c>
      <c r="AI198" s="33">
        <v>0.15287957999999999</v>
      </c>
      <c r="AJ198" s="33">
        <v>-0.19913900000000001</v>
      </c>
      <c r="AK198" s="33">
        <v>-0.30698217</v>
      </c>
      <c r="AL198" s="33">
        <v>-0.31633861000000002</v>
      </c>
      <c r="AM198" s="33">
        <v>-0.40623473999999998</v>
      </c>
      <c r="AN198" s="33">
        <v>-0.43109650999999999</v>
      </c>
      <c r="AO198" s="33">
        <v>-0.33941834999999998</v>
      </c>
      <c r="AP198" s="33">
        <v>-0.12876354000000001</v>
      </c>
      <c r="AQ198" s="33">
        <v>-5.7188940000000001E-2</v>
      </c>
      <c r="AR198" s="33">
        <v>8.8042140000000005E-2</v>
      </c>
      <c r="AS198" s="33">
        <v>0.12895771</v>
      </c>
      <c r="AT198" s="33">
        <v>0.12164488</v>
      </c>
      <c r="AU198" s="33">
        <v>-9.4158459999999999E-2</v>
      </c>
      <c r="AV198" s="33">
        <v>-0.20459221</v>
      </c>
      <c r="AW198" s="33">
        <v>-0.25963455000000002</v>
      </c>
      <c r="AX198" s="33">
        <v>-0.32510282000000001</v>
      </c>
      <c r="AY198" s="33">
        <v>-0.40927542</v>
      </c>
      <c r="AZ198" s="33">
        <v>-0.41016258999999999</v>
      </c>
      <c r="BA198" s="33">
        <v>2.8893390000000001E-2</v>
      </c>
      <c r="BB198" s="33">
        <v>1.080508E-2</v>
      </c>
      <c r="BC198" s="33">
        <v>-5.332953E-2</v>
      </c>
      <c r="BD198" s="33">
        <v>-6.0635019999999998E-2</v>
      </c>
      <c r="BE198" s="33">
        <v>-7.4975169999999994E-2</v>
      </c>
      <c r="BF198" s="33">
        <v>6.236601E-2</v>
      </c>
      <c r="BG198" s="33">
        <v>0.21455949999999999</v>
      </c>
      <c r="BH198" s="33">
        <v>-0.12148167999999999</v>
      </c>
      <c r="BI198" s="33">
        <v>-0.22393335</v>
      </c>
      <c r="BJ198" s="33">
        <v>-0.2248868</v>
      </c>
      <c r="BK198" s="33">
        <v>-0.30248963000000001</v>
      </c>
      <c r="BL198" s="33">
        <v>-0.31790450999999997</v>
      </c>
      <c r="BM198" s="33">
        <v>-0.22167825999999999</v>
      </c>
      <c r="BN198" s="33">
        <v>2.5340599999999999E-3</v>
      </c>
      <c r="BO198" s="33">
        <v>8.9685899999999999E-2</v>
      </c>
      <c r="BP198" s="33">
        <v>0.22711787999999999</v>
      </c>
      <c r="BQ198" s="33">
        <v>0.26846532000000001</v>
      </c>
      <c r="BR198" s="33">
        <v>0.26199602999999999</v>
      </c>
      <c r="BS198" s="33">
        <v>3.9857169999999997E-2</v>
      </c>
      <c r="BT198" s="33">
        <v>-6.8421800000000005E-2</v>
      </c>
      <c r="BU198" s="33">
        <v>-0.12513836</v>
      </c>
      <c r="BV198" s="33">
        <v>-0.20034184999999999</v>
      </c>
      <c r="BW198" s="33">
        <v>-0.28972312</v>
      </c>
      <c r="BX198" s="33">
        <v>-0.28739285999999997</v>
      </c>
      <c r="BY198" s="33">
        <v>7.4140540000000005E-2</v>
      </c>
      <c r="BZ198" s="33">
        <v>4.8589399999999998E-2</v>
      </c>
      <c r="CA198" s="33">
        <v>-1.7276079999999999E-2</v>
      </c>
      <c r="CB198" s="33">
        <v>-2.399283E-2</v>
      </c>
      <c r="CC198" s="33">
        <v>-3.8511509999999999E-2</v>
      </c>
      <c r="CD198" s="33">
        <v>9.5429120000000006E-2</v>
      </c>
      <c r="CE198" s="33">
        <v>0.25727882000000002</v>
      </c>
      <c r="CF198" s="33">
        <v>-6.769646E-2</v>
      </c>
      <c r="CG198" s="33">
        <v>-0.16641399000000001</v>
      </c>
      <c r="CH198" s="33">
        <v>-0.16154756000000001</v>
      </c>
      <c r="CI198" s="33">
        <v>-0.23063607999999999</v>
      </c>
      <c r="CJ198" s="33">
        <v>-0.23950806999999999</v>
      </c>
      <c r="CK198" s="33">
        <v>-0.14013181999999999</v>
      </c>
      <c r="CL198" s="33">
        <v>9.3470369999999997E-2</v>
      </c>
      <c r="CM198" s="33">
        <v>0.19141097000000001</v>
      </c>
      <c r="CN198" s="33">
        <v>0.32344131999999998</v>
      </c>
      <c r="CO198" s="33">
        <v>0.36508786999999998</v>
      </c>
      <c r="CP198" s="33">
        <v>0.35920279999999999</v>
      </c>
      <c r="CQ198" s="33">
        <v>0.13267598999999999</v>
      </c>
      <c r="CR198" s="33">
        <v>2.5889410000000002E-2</v>
      </c>
      <c r="CS198" s="33">
        <v>-3.1986710000000002E-2</v>
      </c>
      <c r="CT198" s="33">
        <v>-0.11393278</v>
      </c>
      <c r="CU198" s="33">
        <v>-0.20692156</v>
      </c>
      <c r="CV198" s="33">
        <v>-0.20236293</v>
      </c>
      <c r="CW198" s="33">
        <v>0.11938768</v>
      </c>
      <c r="CX198" s="33">
        <v>8.6373729999999996E-2</v>
      </c>
      <c r="CY198" s="33">
        <v>1.877736E-2</v>
      </c>
      <c r="CZ198" s="33">
        <v>1.264936E-2</v>
      </c>
      <c r="DA198" s="33">
        <v>-2.04784E-3</v>
      </c>
      <c r="DB198" s="33">
        <v>0.12849221999999999</v>
      </c>
      <c r="DC198" s="33">
        <v>0.29999814000000002</v>
      </c>
      <c r="DD198" s="33">
        <v>-1.391123E-2</v>
      </c>
      <c r="DE198" s="33">
        <v>-0.10889463000000001</v>
      </c>
      <c r="DF198" s="33">
        <v>-9.8208320000000002E-2</v>
      </c>
      <c r="DG198" s="33">
        <v>-0.15878253000000001</v>
      </c>
      <c r="DH198" s="33">
        <v>-0.16111164</v>
      </c>
      <c r="DI198" s="33">
        <v>-5.8585390000000001E-2</v>
      </c>
      <c r="DJ198" s="33">
        <v>0.18440669000000001</v>
      </c>
      <c r="DK198" s="33">
        <v>0.29313603999999999</v>
      </c>
      <c r="DL198" s="33">
        <v>0.41976475000000002</v>
      </c>
      <c r="DM198" s="33">
        <v>0.46171042000000001</v>
      </c>
      <c r="DN198" s="33">
        <v>0.45640957999999998</v>
      </c>
      <c r="DO198" s="33">
        <v>0.22549480999999999</v>
      </c>
      <c r="DP198" s="33">
        <v>0.12020061999999999</v>
      </c>
      <c r="DQ198" s="33">
        <v>6.1164940000000001E-2</v>
      </c>
      <c r="DR198" s="33">
        <v>-2.752371E-2</v>
      </c>
      <c r="DS198" s="33">
        <v>-0.12411999999999999</v>
      </c>
      <c r="DT198" s="33">
        <v>-0.11733300000000001</v>
      </c>
      <c r="DU198" s="33">
        <v>0.18471736999999999</v>
      </c>
      <c r="DV198" s="33">
        <v>0.14092829000000001</v>
      </c>
      <c r="DW198" s="33">
        <v>7.0832820000000005E-2</v>
      </c>
      <c r="DX198" s="33">
        <v>6.5554870000000001E-2</v>
      </c>
      <c r="DY198" s="33">
        <v>5.0599909999999998E-2</v>
      </c>
      <c r="DZ198" s="33">
        <v>0.17623009000000001</v>
      </c>
      <c r="EA198" s="33">
        <v>0.36167806000000002</v>
      </c>
      <c r="EB198" s="33">
        <v>6.3746090000000005E-2</v>
      </c>
      <c r="EC198" s="33">
        <v>-2.584581E-2</v>
      </c>
      <c r="ED198" s="33">
        <v>-6.7565200000000002E-3</v>
      </c>
      <c r="EE198" s="33">
        <v>-5.5037419999999997E-2</v>
      </c>
      <c r="EF198" s="33">
        <v>-4.7919639999999999E-2</v>
      </c>
      <c r="EG198" s="33">
        <v>5.9154709999999999E-2</v>
      </c>
      <c r="EH198" s="33">
        <v>0.31570428</v>
      </c>
      <c r="EI198" s="33">
        <v>0.44001087999999999</v>
      </c>
      <c r="EJ198" s="33">
        <v>0.55884049999999996</v>
      </c>
      <c r="EK198" s="33">
        <v>0.60121802999999996</v>
      </c>
      <c r="EL198" s="33">
        <v>0.59676072999999996</v>
      </c>
      <c r="EM198" s="33">
        <v>0.35951044999999998</v>
      </c>
      <c r="EN198" s="33">
        <v>0.25637103</v>
      </c>
      <c r="EO198" s="33">
        <v>0.19566112999999999</v>
      </c>
      <c r="EP198" s="33">
        <v>9.7237260000000006E-2</v>
      </c>
      <c r="EQ198" s="33">
        <v>-4.5676900000000001E-3</v>
      </c>
      <c r="ER198" s="33">
        <v>5.4367299999999999E-3</v>
      </c>
      <c r="ES198" s="33">
        <v>89.999937000000003</v>
      </c>
      <c r="ET198" s="33">
        <v>87.999939999999995</v>
      </c>
      <c r="EU198" s="33">
        <v>87.999898999999999</v>
      </c>
      <c r="EV198" s="33">
        <v>85.999898999999999</v>
      </c>
      <c r="EW198" s="33">
        <v>84.999903000000003</v>
      </c>
      <c r="EX198" s="33">
        <v>83.990778000000006</v>
      </c>
      <c r="EY198" s="33">
        <v>84.967226999999994</v>
      </c>
      <c r="EZ198" s="33">
        <v>87.974746999999994</v>
      </c>
      <c r="FA198" s="33">
        <v>89.986064999999996</v>
      </c>
      <c r="FB198" s="33">
        <v>91.995851999999999</v>
      </c>
      <c r="FC198" s="33">
        <v>95.995170000000002</v>
      </c>
      <c r="FD198" s="33">
        <v>98.996865</v>
      </c>
      <c r="FE198" s="33">
        <v>100.99995</v>
      </c>
      <c r="FF198" s="33">
        <v>102.99994</v>
      </c>
      <c r="FG198" s="33">
        <v>104.99994</v>
      </c>
      <c r="FH198" s="33">
        <v>104.99996</v>
      </c>
      <c r="FI198" s="33">
        <v>105.99994</v>
      </c>
      <c r="FJ198" s="33">
        <v>105.99991</v>
      </c>
      <c r="FK198" s="33">
        <v>104.9999</v>
      </c>
      <c r="FL198" s="33">
        <v>102.99988</v>
      </c>
      <c r="FM198" s="33">
        <v>99.999906999999993</v>
      </c>
      <c r="FN198" s="33">
        <v>98.999870999999999</v>
      </c>
      <c r="FO198" s="33">
        <v>95.999863000000005</v>
      </c>
      <c r="FP198" s="33">
        <v>91.999855999999994</v>
      </c>
      <c r="FQ198" s="33">
        <v>1.99793</v>
      </c>
      <c r="FR198" s="82">
        <v>0.1763315</v>
      </c>
      <c r="FS198">
        <v>1</v>
      </c>
    </row>
    <row r="199" spans="1:175" x14ac:dyDescent="0.2">
      <c r="A199" s="18" t="s">
        <v>0</v>
      </c>
      <c r="B199" s="27" t="s">
        <v>191</v>
      </c>
      <c r="C199" s="27">
        <v>42943</v>
      </c>
      <c r="D199" s="33">
        <v>11741</v>
      </c>
      <c r="E199" s="33">
        <v>9.0798985999999999</v>
      </c>
      <c r="F199" s="33">
        <v>8.7467602000000007</v>
      </c>
      <c r="G199" s="33">
        <v>8.5821676</v>
      </c>
      <c r="H199" s="33">
        <v>8.4835559000000007</v>
      </c>
      <c r="I199" s="33">
        <v>8.8304538000000008</v>
      </c>
      <c r="J199" s="33">
        <v>9.5588625</v>
      </c>
      <c r="K199" s="33">
        <v>10.0783</v>
      </c>
      <c r="L199" s="33">
        <v>10.938491000000001</v>
      </c>
      <c r="M199" s="33">
        <v>12.112781999999999</v>
      </c>
      <c r="N199" s="33">
        <v>12.828023</v>
      </c>
      <c r="O199" s="33">
        <v>13.339316</v>
      </c>
      <c r="P199" s="33">
        <v>13.560395</v>
      </c>
      <c r="Q199" s="33">
        <v>13.607383</v>
      </c>
      <c r="R199" s="33">
        <v>13.876405</v>
      </c>
      <c r="S199" s="33">
        <v>13.794399</v>
      </c>
      <c r="T199" s="33">
        <v>13.699597000000001</v>
      </c>
      <c r="U199" s="33">
        <v>13.227138999999999</v>
      </c>
      <c r="V199" s="33">
        <v>12.28622</v>
      </c>
      <c r="W199" s="33">
        <v>11.779446</v>
      </c>
      <c r="X199" s="33">
        <v>11.506411999999999</v>
      </c>
      <c r="Y199" s="33">
        <v>11.499337000000001</v>
      </c>
      <c r="Z199" s="33">
        <v>10.850706000000001</v>
      </c>
      <c r="AA199" s="33">
        <v>10.030823</v>
      </c>
      <c r="AB199" s="33">
        <v>9.4104983000000004</v>
      </c>
      <c r="AC199" s="33">
        <v>2.9655000000000001E-2</v>
      </c>
      <c r="AD199" s="33">
        <v>4.0201670000000002E-2</v>
      </c>
      <c r="AE199" s="33">
        <v>3.0346310000000001E-2</v>
      </c>
      <c r="AF199" s="33">
        <v>4.0266199999999999E-3</v>
      </c>
      <c r="AG199" s="33">
        <v>-0.21230067999999999</v>
      </c>
      <c r="AH199" s="33">
        <v>-0.14001463</v>
      </c>
      <c r="AI199" s="33">
        <v>-4.1650659999999999E-2</v>
      </c>
      <c r="AJ199" s="33">
        <v>-0.29806178999999999</v>
      </c>
      <c r="AK199" s="33">
        <v>-0.24109731000000001</v>
      </c>
      <c r="AL199" s="33">
        <v>-0.22489439999999999</v>
      </c>
      <c r="AM199" s="33">
        <v>-0.21582513</v>
      </c>
      <c r="AN199" s="33">
        <v>-0.28366358000000003</v>
      </c>
      <c r="AO199" s="33">
        <v>-0.17229699000000001</v>
      </c>
      <c r="AP199" s="33">
        <v>-6.9120580000000001E-2</v>
      </c>
      <c r="AQ199" s="33">
        <v>-0.20099019000000001</v>
      </c>
      <c r="AR199" s="33">
        <v>-0.17836231</v>
      </c>
      <c r="AS199" s="33">
        <v>-0.21550143999999999</v>
      </c>
      <c r="AT199" s="33">
        <v>-0.21671309999999999</v>
      </c>
      <c r="AU199" s="33">
        <v>-0.33962797</v>
      </c>
      <c r="AV199" s="33">
        <v>-0.32841757999999999</v>
      </c>
      <c r="AW199" s="33">
        <v>-0.31414661999999999</v>
      </c>
      <c r="AX199" s="33">
        <v>-0.28261791000000003</v>
      </c>
      <c r="AY199" s="33">
        <v>-0.26575200999999998</v>
      </c>
      <c r="AZ199" s="33">
        <v>-0.30481876000000002</v>
      </c>
      <c r="BA199" s="33">
        <v>9.9259890000000003E-2</v>
      </c>
      <c r="BB199" s="33">
        <v>0.10041412</v>
      </c>
      <c r="BC199" s="33">
        <v>0.10139571</v>
      </c>
      <c r="BD199" s="33">
        <v>5.1776099999999999E-2</v>
      </c>
      <c r="BE199" s="33">
        <v>-0.16419950999999999</v>
      </c>
      <c r="BF199" s="33">
        <v>-8.8396139999999998E-2</v>
      </c>
      <c r="BG199" s="33">
        <v>8.4372600000000002E-3</v>
      </c>
      <c r="BH199" s="33">
        <v>-0.23869961000000001</v>
      </c>
      <c r="BI199" s="33">
        <v>-0.16203667999999999</v>
      </c>
      <c r="BJ199" s="33">
        <v>-0.139153</v>
      </c>
      <c r="BK199" s="33">
        <v>-0.11735532</v>
      </c>
      <c r="BL199" s="33">
        <v>-0.17968717000000001</v>
      </c>
      <c r="BM199" s="33">
        <v>-6.8707299999999999E-2</v>
      </c>
      <c r="BN199" s="33">
        <v>4.0268720000000001E-2</v>
      </c>
      <c r="BO199" s="33">
        <v>-5.0302899999999998E-2</v>
      </c>
      <c r="BP199" s="33">
        <v>-5.8731100000000001E-2</v>
      </c>
      <c r="BQ199" s="33">
        <v>-9.7549510000000006E-2</v>
      </c>
      <c r="BR199" s="33">
        <v>-9.7698279999999998E-2</v>
      </c>
      <c r="BS199" s="33">
        <v>-0.23795427</v>
      </c>
      <c r="BT199" s="33">
        <v>-0.22243894</v>
      </c>
      <c r="BU199" s="33">
        <v>-0.20820358</v>
      </c>
      <c r="BV199" s="33">
        <v>-0.17786347999999999</v>
      </c>
      <c r="BW199" s="33">
        <v>-0.15596318000000001</v>
      </c>
      <c r="BX199" s="33">
        <v>-0.20138982</v>
      </c>
      <c r="BY199" s="33">
        <v>0.14746803</v>
      </c>
      <c r="BZ199" s="33">
        <v>0.14211708000000001</v>
      </c>
      <c r="CA199" s="33">
        <v>0.15060430999999999</v>
      </c>
      <c r="CB199" s="33">
        <v>8.4847249999999999E-2</v>
      </c>
      <c r="CC199" s="33">
        <v>-0.13088479</v>
      </c>
      <c r="CD199" s="33">
        <v>-5.2645339999999999E-2</v>
      </c>
      <c r="CE199" s="33">
        <v>4.3128010000000001E-2</v>
      </c>
      <c r="CF199" s="33">
        <v>-0.19758554</v>
      </c>
      <c r="CG199" s="33">
        <v>-0.10727952</v>
      </c>
      <c r="CH199" s="33">
        <v>-7.9768779999999997E-2</v>
      </c>
      <c r="CI199" s="33">
        <v>-4.915543E-2</v>
      </c>
      <c r="CJ199" s="33">
        <v>-0.10767343</v>
      </c>
      <c r="CK199" s="33">
        <v>3.0386100000000002E-3</v>
      </c>
      <c r="CL199" s="33">
        <v>0.11603141</v>
      </c>
      <c r="CM199" s="33">
        <v>5.4062659999999998E-2</v>
      </c>
      <c r="CN199" s="33">
        <v>2.4125110000000002E-2</v>
      </c>
      <c r="CO199" s="33">
        <v>-1.5856350000000002E-2</v>
      </c>
      <c r="CP199" s="33">
        <v>-1.526899E-2</v>
      </c>
      <c r="CQ199" s="33">
        <v>-0.16753536999999999</v>
      </c>
      <c r="CR199" s="33">
        <v>-0.14903844999999999</v>
      </c>
      <c r="CS199" s="33">
        <v>-0.13482775999999999</v>
      </c>
      <c r="CT199" s="33">
        <v>-0.10531087</v>
      </c>
      <c r="CU199" s="33">
        <v>-7.9923770000000005E-2</v>
      </c>
      <c r="CV199" s="33">
        <v>-0.12975526000000001</v>
      </c>
      <c r="CW199" s="33">
        <v>0.19567615999999999</v>
      </c>
      <c r="CX199" s="33">
        <v>0.18382003999999999</v>
      </c>
      <c r="CY199" s="33">
        <v>0.19981291000000001</v>
      </c>
      <c r="CZ199" s="33">
        <v>0.11791839</v>
      </c>
      <c r="DA199" s="33">
        <v>-9.7570069999999995E-2</v>
      </c>
      <c r="DB199" s="33">
        <v>-1.6894530000000001E-2</v>
      </c>
      <c r="DC199" s="33">
        <v>7.7818750000000006E-2</v>
      </c>
      <c r="DD199" s="33">
        <v>-0.15647147</v>
      </c>
      <c r="DE199" s="33">
        <v>-5.2522369999999999E-2</v>
      </c>
      <c r="DF199" s="33">
        <v>-2.0384550000000001E-2</v>
      </c>
      <c r="DG199" s="33">
        <v>1.9044459999999999E-2</v>
      </c>
      <c r="DH199" s="33">
        <v>-3.5659690000000001E-2</v>
      </c>
      <c r="DI199" s="33">
        <v>7.4784509999999998E-2</v>
      </c>
      <c r="DJ199" s="33">
        <v>0.1917941</v>
      </c>
      <c r="DK199" s="33">
        <v>0.15842822000000001</v>
      </c>
      <c r="DL199" s="33">
        <v>0.10698132</v>
      </c>
      <c r="DM199" s="33">
        <v>6.5836800000000001E-2</v>
      </c>
      <c r="DN199" s="33">
        <v>6.7160310000000001E-2</v>
      </c>
      <c r="DO199" s="33">
        <v>-9.7116469999999996E-2</v>
      </c>
      <c r="DP199" s="33">
        <v>-7.5637960000000004E-2</v>
      </c>
      <c r="DQ199" s="33">
        <v>-6.1451930000000002E-2</v>
      </c>
      <c r="DR199" s="33">
        <v>-3.2758269999999999E-2</v>
      </c>
      <c r="DS199" s="33">
        <v>-3.8843599999999999E-3</v>
      </c>
      <c r="DT199" s="33">
        <v>-5.8120690000000003E-2</v>
      </c>
      <c r="DU199" s="33">
        <v>0.26528105000000002</v>
      </c>
      <c r="DV199" s="33">
        <v>0.24403250000000001</v>
      </c>
      <c r="DW199" s="33">
        <v>0.27086231</v>
      </c>
      <c r="DX199" s="33">
        <v>0.16566787999999999</v>
      </c>
      <c r="DY199" s="33">
        <v>-4.9468900000000003E-2</v>
      </c>
      <c r="DZ199" s="33">
        <v>3.4723950000000003E-2</v>
      </c>
      <c r="EA199" s="33">
        <v>0.12790667999999999</v>
      </c>
      <c r="EB199" s="33">
        <v>-9.7109280000000006E-2</v>
      </c>
      <c r="EC199" s="33">
        <v>2.6538269999999999E-2</v>
      </c>
      <c r="ED199" s="33">
        <v>6.5356849999999994E-2</v>
      </c>
      <c r="EE199" s="33">
        <v>0.11751428</v>
      </c>
      <c r="EF199" s="33">
        <v>6.8316710000000003E-2</v>
      </c>
      <c r="EG199" s="33">
        <v>0.17837420000000001</v>
      </c>
      <c r="EH199" s="33">
        <v>0.30118339999999999</v>
      </c>
      <c r="EI199" s="33">
        <v>0.30911551999999998</v>
      </c>
      <c r="EJ199" s="33">
        <v>0.22661253000000001</v>
      </c>
      <c r="EK199" s="33">
        <v>0.18378874000000001</v>
      </c>
      <c r="EL199" s="33">
        <v>0.18617512999999999</v>
      </c>
      <c r="EM199" s="33">
        <v>4.5572299999999998E-3</v>
      </c>
      <c r="EN199" s="33">
        <v>3.0340679999999998E-2</v>
      </c>
      <c r="EO199" s="33">
        <v>4.449111E-2</v>
      </c>
      <c r="EP199" s="33">
        <v>7.1996160000000003E-2</v>
      </c>
      <c r="EQ199" s="33">
        <v>0.10590447</v>
      </c>
      <c r="ER199" s="33">
        <v>4.530824E-2</v>
      </c>
      <c r="ES199" s="33">
        <v>84.995023000000003</v>
      </c>
      <c r="ET199" s="33">
        <v>82.994843000000003</v>
      </c>
      <c r="EU199" s="33">
        <v>81.994742000000002</v>
      </c>
      <c r="EV199" s="33">
        <v>80.992125000000001</v>
      </c>
      <c r="EW199" s="33">
        <v>79.995056000000005</v>
      </c>
      <c r="EX199" s="33">
        <v>77.997673000000006</v>
      </c>
      <c r="EY199" s="33">
        <v>77.997765000000001</v>
      </c>
      <c r="EZ199" s="33">
        <v>80.996037999999999</v>
      </c>
      <c r="FA199" s="33">
        <v>84.996382999999994</v>
      </c>
      <c r="FB199" s="33">
        <v>87.998272999999998</v>
      </c>
      <c r="FC199" s="33">
        <v>90.999960999999999</v>
      </c>
      <c r="FD199" s="33">
        <v>93.001660000000001</v>
      </c>
      <c r="FE199" s="33">
        <v>95.999964000000006</v>
      </c>
      <c r="FF199" s="33">
        <v>97.999975000000006</v>
      </c>
      <c r="FG199" s="33">
        <v>98.999994999999998</v>
      </c>
      <c r="FH199" s="33">
        <v>100.00001</v>
      </c>
      <c r="FI199" s="33">
        <v>101</v>
      </c>
      <c r="FJ199" s="33">
        <v>101.00054</v>
      </c>
      <c r="FK199" s="33">
        <v>100.00382999999999</v>
      </c>
      <c r="FL199" s="33">
        <v>98.003856999999996</v>
      </c>
      <c r="FM199" s="33">
        <v>95.999949999999998</v>
      </c>
      <c r="FN199" s="33">
        <v>93.999948000000003</v>
      </c>
      <c r="FO199" s="33">
        <v>91.999944999999997</v>
      </c>
      <c r="FP199" s="33">
        <v>86.999959000000004</v>
      </c>
      <c r="FQ199" s="33">
        <v>1.692823</v>
      </c>
      <c r="FR199" s="82">
        <v>0.1582751</v>
      </c>
      <c r="FS199">
        <v>1</v>
      </c>
    </row>
    <row r="200" spans="1:175" x14ac:dyDescent="0.2">
      <c r="A200" s="18" t="s">
        <v>0</v>
      </c>
      <c r="B200" s="27" t="s">
        <v>191</v>
      </c>
      <c r="C200" s="27">
        <v>42947</v>
      </c>
      <c r="D200" s="33">
        <v>11730</v>
      </c>
      <c r="E200" s="33">
        <v>8.7074449000000005</v>
      </c>
      <c r="F200" s="33">
        <v>8.3668849999999999</v>
      </c>
      <c r="G200" s="33">
        <v>8.1684605999999995</v>
      </c>
      <c r="H200" s="33">
        <v>8.1578146999999994</v>
      </c>
      <c r="I200" s="33">
        <v>8.4956697999999999</v>
      </c>
      <c r="J200" s="33">
        <v>9.2509647000000008</v>
      </c>
      <c r="K200" s="33">
        <v>9.8006778000000008</v>
      </c>
      <c r="L200" s="33">
        <v>10.836005999999999</v>
      </c>
      <c r="M200" s="33">
        <v>12.046423000000001</v>
      </c>
      <c r="N200" s="33">
        <v>12.786752</v>
      </c>
      <c r="O200" s="33">
        <v>13.345224999999999</v>
      </c>
      <c r="P200" s="33">
        <v>13.625842</v>
      </c>
      <c r="Q200" s="33">
        <v>13.721261</v>
      </c>
      <c r="R200" s="33">
        <v>13.961024999999999</v>
      </c>
      <c r="S200" s="33">
        <v>13.969025999999999</v>
      </c>
      <c r="T200" s="33">
        <v>13.858271</v>
      </c>
      <c r="U200" s="33">
        <v>13.330722</v>
      </c>
      <c r="V200" s="33">
        <v>12.377518</v>
      </c>
      <c r="W200" s="33">
        <v>11.749765999999999</v>
      </c>
      <c r="X200" s="33">
        <v>11.40338</v>
      </c>
      <c r="Y200" s="33">
        <v>11.432445</v>
      </c>
      <c r="Z200" s="33">
        <v>10.748215999999999</v>
      </c>
      <c r="AA200" s="33">
        <v>9.8548255000000005</v>
      </c>
      <c r="AB200" s="33">
        <v>9.1851882000000007</v>
      </c>
      <c r="AC200" s="33">
        <v>0.18492210000000001</v>
      </c>
      <c r="AD200" s="33">
        <v>9.9219630000000003E-2</v>
      </c>
      <c r="AE200" s="33">
        <v>2.065558E-2</v>
      </c>
      <c r="AF200" s="33">
        <v>3.8016969999999997E-2</v>
      </c>
      <c r="AG200" s="33">
        <v>-0.11750752</v>
      </c>
      <c r="AH200" s="33">
        <v>-0.15800164</v>
      </c>
      <c r="AI200" s="33">
        <v>-0.22375299000000001</v>
      </c>
      <c r="AJ200" s="33">
        <v>-0.29045868000000002</v>
      </c>
      <c r="AK200" s="33">
        <v>-0.29923174000000002</v>
      </c>
      <c r="AL200" s="33">
        <v>-0.47483141000000001</v>
      </c>
      <c r="AM200" s="33">
        <v>-0.43361138999999999</v>
      </c>
      <c r="AN200" s="33">
        <v>-0.44943116999999999</v>
      </c>
      <c r="AO200" s="33">
        <v>-0.33492652000000001</v>
      </c>
      <c r="AP200" s="33">
        <v>-0.28940204000000003</v>
      </c>
      <c r="AQ200" s="33">
        <v>-0.24293902000000001</v>
      </c>
      <c r="AR200" s="33">
        <v>-0.22220835999999999</v>
      </c>
      <c r="AS200" s="33">
        <v>-0.17419752999999999</v>
      </c>
      <c r="AT200" s="33">
        <v>-0.16409329</v>
      </c>
      <c r="AU200" s="33">
        <v>-0.32008699000000002</v>
      </c>
      <c r="AV200" s="33">
        <v>-0.21857225</v>
      </c>
      <c r="AW200" s="33">
        <v>-0.22913849999999999</v>
      </c>
      <c r="AX200" s="33">
        <v>-0.1684301</v>
      </c>
      <c r="AY200" s="33">
        <v>-0.29682003000000001</v>
      </c>
      <c r="AZ200" s="33">
        <v>-0.38513371000000002</v>
      </c>
      <c r="BA200" s="33">
        <v>0.25087129000000002</v>
      </c>
      <c r="BB200" s="33">
        <v>0.16035964</v>
      </c>
      <c r="BC200" s="33">
        <v>8.2924300000000006E-2</v>
      </c>
      <c r="BD200" s="33">
        <v>0.1011003</v>
      </c>
      <c r="BE200" s="33">
        <v>-6.5108310000000003E-2</v>
      </c>
      <c r="BF200" s="33">
        <v>-0.10276602</v>
      </c>
      <c r="BG200" s="33">
        <v>-0.17111689999999999</v>
      </c>
      <c r="BH200" s="33">
        <v>-0.20482157000000001</v>
      </c>
      <c r="BI200" s="33">
        <v>-0.1992526</v>
      </c>
      <c r="BJ200" s="33">
        <v>-0.35180077999999998</v>
      </c>
      <c r="BK200" s="33">
        <v>-0.30558556999999997</v>
      </c>
      <c r="BL200" s="33">
        <v>-0.32441415000000001</v>
      </c>
      <c r="BM200" s="33">
        <v>-0.21299565000000001</v>
      </c>
      <c r="BN200" s="33">
        <v>-0.15626882</v>
      </c>
      <c r="BO200" s="33">
        <v>-8.8744219999999999E-2</v>
      </c>
      <c r="BP200" s="33">
        <v>-8.7319540000000001E-2</v>
      </c>
      <c r="BQ200" s="33">
        <v>-4.0775480000000003E-2</v>
      </c>
      <c r="BR200" s="33">
        <v>-3.2682389999999999E-2</v>
      </c>
      <c r="BS200" s="33">
        <v>-0.19316902999999999</v>
      </c>
      <c r="BT200" s="33">
        <v>-9.3543849999999998E-2</v>
      </c>
      <c r="BU200" s="33">
        <v>-0.10726463999999999</v>
      </c>
      <c r="BV200" s="33">
        <v>-5.0951679999999999E-2</v>
      </c>
      <c r="BW200" s="33">
        <v>-0.17943638000000001</v>
      </c>
      <c r="BX200" s="33">
        <v>-0.26910780000000001</v>
      </c>
      <c r="BY200" s="33">
        <v>0.29654751000000001</v>
      </c>
      <c r="BZ200" s="33">
        <v>0.20270503000000001</v>
      </c>
      <c r="CA200" s="33">
        <v>0.12605142</v>
      </c>
      <c r="CB200" s="33">
        <v>0.14479160999999999</v>
      </c>
      <c r="CC200" s="33">
        <v>-2.881678E-2</v>
      </c>
      <c r="CD200" s="33">
        <v>-6.4509999999999998E-2</v>
      </c>
      <c r="CE200" s="33">
        <v>-0.13466131000000001</v>
      </c>
      <c r="CF200" s="33">
        <v>-0.14550957</v>
      </c>
      <c r="CG200" s="33">
        <v>-0.13000734999999999</v>
      </c>
      <c r="CH200" s="33">
        <v>-0.26659013999999998</v>
      </c>
      <c r="CI200" s="33">
        <v>-0.21691527999999999</v>
      </c>
      <c r="CJ200" s="33">
        <v>-0.23782775</v>
      </c>
      <c r="CK200" s="33">
        <v>-0.12854671000000001</v>
      </c>
      <c r="CL200" s="33">
        <v>-6.4061170000000001E-2</v>
      </c>
      <c r="CM200" s="33">
        <v>1.8050630000000002E-2</v>
      </c>
      <c r="CN200" s="33">
        <v>6.1040499999999998E-3</v>
      </c>
      <c r="CO200" s="33">
        <v>5.1632230000000001E-2</v>
      </c>
      <c r="CP200" s="33">
        <v>5.8332389999999998E-2</v>
      </c>
      <c r="CQ200" s="33">
        <v>-0.10526605</v>
      </c>
      <c r="CR200" s="33">
        <v>-6.9495499999999997E-3</v>
      </c>
      <c r="CS200" s="33">
        <v>-2.2855170000000001E-2</v>
      </c>
      <c r="CT200" s="33">
        <v>3.0413510000000001E-2</v>
      </c>
      <c r="CU200" s="33">
        <v>-9.813682E-2</v>
      </c>
      <c r="CV200" s="33">
        <v>-0.18874861000000001</v>
      </c>
      <c r="CW200" s="33">
        <v>0.34222372000000001</v>
      </c>
      <c r="CX200" s="33">
        <v>0.24505041</v>
      </c>
      <c r="CY200" s="33">
        <v>0.16917853999999999</v>
      </c>
      <c r="CZ200" s="33">
        <v>0.18848292999999999</v>
      </c>
      <c r="DA200" s="33">
        <v>7.4747600000000004E-3</v>
      </c>
      <c r="DB200" s="33">
        <v>-2.625398E-2</v>
      </c>
      <c r="DC200" s="33">
        <v>-9.8205719999999996E-2</v>
      </c>
      <c r="DD200" s="33">
        <v>-8.6197570000000001E-2</v>
      </c>
      <c r="DE200" s="33">
        <v>-6.0762099999999999E-2</v>
      </c>
      <c r="DF200" s="33">
        <v>-0.18137950999999999</v>
      </c>
      <c r="DG200" s="33">
        <v>-0.12824499</v>
      </c>
      <c r="DH200" s="33">
        <v>-0.15124134</v>
      </c>
      <c r="DI200" s="33">
        <v>-4.409776E-2</v>
      </c>
      <c r="DJ200" s="33">
        <v>2.814649E-2</v>
      </c>
      <c r="DK200" s="33">
        <v>0.12484547999999999</v>
      </c>
      <c r="DL200" s="33">
        <v>9.9527640000000001E-2</v>
      </c>
      <c r="DM200" s="33">
        <v>0.14403994000000001</v>
      </c>
      <c r="DN200" s="33">
        <v>0.14934718</v>
      </c>
      <c r="DO200" s="33">
        <v>-1.736306E-2</v>
      </c>
      <c r="DP200" s="33">
        <v>7.9644740000000006E-2</v>
      </c>
      <c r="DQ200" s="33">
        <v>6.1554289999999998E-2</v>
      </c>
      <c r="DR200" s="33">
        <v>0.11177869999999999</v>
      </c>
      <c r="DS200" s="33">
        <v>-1.683726E-2</v>
      </c>
      <c r="DT200" s="33">
        <v>-0.10838942</v>
      </c>
      <c r="DU200" s="33">
        <v>0.40817291999999999</v>
      </c>
      <c r="DV200" s="33">
        <v>0.30619043000000001</v>
      </c>
      <c r="DW200" s="33">
        <v>0.23144724999999999</v>
      </c>
      <c r="DX200" s="33">
        <v>0.25156625999999999</v>
      </c>
      <c r="DY200" s="33">
        <v>5.9873969999999999E-2</v>
      </c>
      <c r="DZ200" s="33">
        <v>2.8981630000000001E-2</v>
      </c>
      <c r="EA200" s="33">
        <v>-4.556963E-2</v>
      </c>
      <c r="EB200" s="33">
        <v>-5.6044999999999999E-4</v>
      </c>
      <c r="EC200" s="33">
        <v>3.9217040000000002E-2</v>
      </c>
      <c r="ED200" s="33">
        <v>-5.8348879999999999E-2</v>
      </c>
      <c r="EE200" s="33">
        <v>-2.1917E-4</v>
      </c>
      <c r="EF200" s="33">
        <v>-2.6224330000000001E-2</v>
      </c>
      <c r="EG200" s="33">
        <v>7.7833100000000002E-2</v>
      </c>
      <c r="EH200" s="33">
        <v>0.1612797</v>
      </c>
      <c r="EI200" s="33">
        <v>0.27904027999999997</v>
      </c>
      <c r="EJ200" s="33">
        <v>0.23441646999999999</v>
      </c>
      <c r="EK200" s="33">
        <v>0.27746198999999999</v>
      </c>
      <c r="EL200" s="33">
        <v>0.28075807000000003</v>
      </c>
      <c r="EM200" s="33">
        <v>0.10955489</v>
      </c>
      <c r="EN200" s="33">
        <v>0.20467315</v>
      </c>
      <c r="EO200" s="33">
        <v>0.18342815000000001</v>
      </c>
      <c r="EP200" s="33">
        <v>0.22925710999999999</v>
      </c>
      <c r="EQ200" s="33">
        <v>0.10054639</v>
      </c>
      <c r="ER200" s="33">
        <v>7.6364900000000001E-3</v>
      </c>
      <c r="ES200" s="33">
        <v>85.997906</v>
      </c>
      <c r="ET200" s="33">
        <v>83.999892000000003</v>
      </c>
      <c r="EU200" s="33">
        <v>81.999898000000002</v>
      </c>
      <c r="EV200" s="33">
        <v>79.999898000000002</v>
      </c>
      <c r="EW200" s="33">
        <v>78.999904999999998</v>
      </c>
      <c r="EX200" s="33">
        <v>76.999919000000006</v>
      </c>
      <c r="EY200" s="33">
        <v>76.999917999999994</v>
      </c>
      <c r="EZ200" s="33">
        <v>79.999916999999996</v>
      </c>
      <c r="FA200" s="33">
        <v>83.999932999999999</v>
      </c>
      <c r="FB200" s="33">
        <v>88.999927999999997</v>
      </c>
      <c r="FC200" s="33">
        <v>91.999942000000004</v>
      </c>
      <c r="FD200" s="33">
        <v>94.999958000000007</v>
      </c>
      <c r="FE200" s="33">
        <v>95.999982000000003</v>
      </c>
      <c r="FF200" s="33">
        <v>97.999983999999998</v>
      </c>
      <c r="FG200" s="33">
        <v>99.999982000000003</v>
      </c>
      <c r="FH200" s="33">
        <v>100.99999</v>
      </c>
      <c r="FI200" s="33">
        <v>101.99997</v>
      </c>
      <c r="FJ200" s="33">
        <v>102.99995</v>
      </c>
      <c r="FK200" s="33">
        <v>101.99994</v>
      </c>
      <c r="FL200" s="33">
        <v>99.999922999999995</v>
      </c>
      <c r="FM200" s="33">
        <v>96.999928999999995</v>
      </c>
      <c r="FN200" s="33">
        <v>93.999931000000004</v>
      </c>
      <c r="FO200" s="33">
        <v>90.999937000000003</v>
      </c>
      <c r="FP200" s="33">
        <v>88.999906999999993</v>
      </c>
      <c r="FQ200" s="33">
        <v>1.972604</v>
      </c>
      <c r="FR200" s="82">
        <v>0.17236940000000001</v>
      </c>
      <c r="FS200">
        <v>1</v>
      </c>
    </row>
    <row r="201" spans="1:175" x14ac:dyDescent="0.2">
      <c r="A201" s="18" t="s">
        <v>0</v>
      </c>
      <c r="B201" s="27" t="s">
        <v>191</v>
      </c>
      <c r="C201" s="27">
        <v>42923</v>
      </c>
      <c r="D201" s="33">
        <v>11802</v>
      </c>
      <c r="E201" s="33">
        <v>9.3299441000000005</v>
      </c>
      <c r="F201" s="33">
        <v>8.9920180999999992</v>
      </c>
      <c r="G201" s="33">
        <v>8.7942231</v>
      </c>
      <c r="H201" s="33">
        <v>8.7441891999999992</v>
      </c>
      <c r="I201" s="33">
        <v>9.0516617999999998</v>
      </c>
      <c r="J201" s="33">
        <v>9.7105704999999993</v>
      </c>
      <c r="K201" s="33">
        <v>10.264395</v>
      </c>
      <c r="L201" s="33">
        <v>11.358738000000001</v>
      </c>
      <c r="M201" s="33">
        <v>12.471698999999999</v>
      </c>
      <c r="N201" s="33">
        <v>13.057410000000001</v>
      </c>
      <c r="O201" s="33">
        <v>13.713141999999999</v>
      </c>
      <c r="P201" s="33">
        <v>14.03274</v>
      </c>
      <c r="Q201" s="33">
        <v>13.935373</v>
      </c>
      <c r="R201" s="33">
        <v>14.041143999999999</v>
      </c>
      <c r="S201" s="33">
        <v>13.939647000000001</v>
      </c>
      <c r="T201" s="33">
        <v>13.866401</v>
      </c>
      <c r="U201" s="33">
        <v>13.372699000000001</v>
      </c>
      <c r="V201" s="33">
        <v>12.478495000000001</v>
      </c>
      <c r="W201" s="33">
        <v>12.147551</v>
      </c>
      <c r="X201" s="33">
        <v>11.878701</v>
      </c>
      <c r="Y201" s="33">
        <v>11.936548999999999</v>
      </c>
      <c r="Z201" s="33">
        <v>11.33024</v>
      </c>
      <c r="AA201" s="33">
        <v>10.391031</v>
      </c>
      <c r="AB201" s="33">
        <v>9.7797499000000006</v>
      </c>
      <c r="AC201" s="33">
        <v>4.7989660000000003E-2</v>
      </c>
      <c r="AD201" s="33">
        <v>-3.3401550000000002E-2</v>
      </c>
      <c r="AE201" s="33">
        <v>-4.2242979999999999E-2</v>
      </c>
      <c r="AF201" s="33">
        <v>-8.9473750000000005E-2</v>
      </c>
      <c r="AG201" s="33">
        <v>-0.11315607</v>
      </c>
      <c r="AH201" s="33">
        <v>-6.4771809999999999E-2</v>
      </c>
      <c r="AI201" s="33">
        <v>-0.19611273000000001</v>
      </c>
      <c r="AJ201" s="33">
        <v>-0.27152236000000002</v>
      </c>
      <c r="AK201" s="33">
        <v>-9.8446220000000001E-2</v>
      </c>
      <c r="AL201" s="33">
        <v>-0.18322341</v>
      </c>
      <c r="AM201" s="33">
        <v>2.0123970000000001E-2</v>
      </c>
      <c r="AN201" s="33">
        <v>8.7146199999999993E-2</v>
      </c>
      <c r="AO201" s="33">
        <v>9.6536230000000001E-2</v>
      </c>
      <c r="AP201" s="33">
        <v>3.594468E-2</v>
      </c>
      <c r="AQ201" s="33">
        <v>-5.1589019999999999E-2</v>
      </c>
      <c r="AR201" s="33">
        <v>1.9689299999999998E-3</v>
      </c>
      <c r="AS201" s="33">
        <v>3.400711E-2</v>
      </c>
      <c r="AT201" s="33">
        <v>7.1865639999999995E-2</v>
      </c>
      <c r="AU201" s="33">
        <v>1.9393959999999998E-2</v>
      </c>
      <c r="AV201" s="33">
        <v>-9.5136529999999997E-2</v>
      </c>
      <c r="AW201" s="33">
        <v>-0.17023446</v>
      </c>
      <c r="AX201" s="33">
        <v>-0.22688912999999999</v>
      </c>
      <c r="AY201" s="33">
        <v>-0.41193250999999997</v>
      </c>
      <c r="AZ201" s="33">
        <v>-0.39750047999999999</v>
      </c>
      <c r="BA201" s="33">
        <v>0.10307243000000001</v>
      </c>
      <c r="BB201" s="33">
        <v>1.8339500000000002E-2</v>
      </c>
      <c r="BC201" s="33">
        <v>1.006873E-2</v>
      </c>
      <c r="BD201" s="33">
        <v>-3.7557140000000003E-2</v>
      </c>
      <c r="BE201" s="33">
        <v>-6.4075499999999994E-2</v>
      </c>
      <c r="BF201" s="33">
        <v>-1.074757E-2</v>
      </c>
      <c r="BG201" s="33">
        <v>-0.14507505000000001</v>
      </c>
      <c r="BH201" s="33">
        <v>-0.19199909000000001</v>
      </c>
      <c r="BI201" s="33">
        <v>-1.797924E-2</v>
      </c>
      <c r="BJ201" s="33">
        <v>-9.1390830000000006E-2</v>
      </c>
      <c r="BK201" s="33">
        <v>0.11794942999999999</v>
      </c>
      <c r="BL201" s="33">
        <v>0.19568455000000001</v>
      </c>
      <c r="BM201" s="33">
        <v>0.21158184999999999</v>
      </c>
      <c r="BN201" s="33">
        <v>0.16196242</v>
      </c>
      <c r="BO201" s="33">
        <v>9.0223940000000002E-2</v>
      </c>
      <c r="BP201" s="33">
        <v>0.12138978</v>
      </c>
      <c r="BQ201" s="33">
        <v>0.14676858000000001</v>
      </c>
      <c r="BR201" s="33">
        <v>0.18314332</v>
      </c>
      <c r="BS201" s="33">
        <v>0.12159336</v>
      </c>
      <c r="BT201" s="33">
        <v>1.0408850000000001E-2</v>
      </c>
      <c r="BU201" s="33">
        <v>-6.8536719999999995E-2</v>
      </c>
      <c r="BV201" s="33">
        <v>-0.12598746999999999</v>
      </c>
      <c r="BW201" s="33">
        <v>-0.31236045000000001</v>
      </c>
      <c r="BX201" s="33">
        <v>-0.29634532000000002</v>
      </c>
      <c r="BY201" s="33">
        <v>0.14122257999999999</v>
      </c>
      <c r="BZ201" s="33">
        <v>5.4175189999999998E-2</v>
      </c>
      <c r="CA201" s="33">
        <v>4.6299659999999999E-2</v>
      </c>
      <c r="CB201" s="33">
        <v>-1.5998500000000001E-3</v>
      </c>
      <c r="CC201" s="33">
        <v>-3.0082439999999998E-2</v>
      </c>
      <c r="CD201" s="33">
        <v>2.6669450000000001E-2</v>
      </c>
      <c r="CE201" s="33">
        <v>-0.1097265</v>
      </c>
      <c r="CF201" s="33">
        <v>-0.13692151</v>
      </c>
      <c r="CG201" s="33">
        <v>3.7751949999999999E-2</v>
      </c>
      <c r="CH201" s="33">
        <v>-2.7787860000000001E-2</v>
      </c>
      <c r="CI201" s="33">
        <v>0.18570305000000001</v>
      </c>
      <c r="CJ201" s="33">
        <v>0.27085788</v>
      </c>
      <c r="CK201" s="33">
        <v>0.29126210000000002</v>
      </c>
      <c r="CL201" s="33">
        <v>0.24924192000000001</v>
      </c>
      <c r="CM201" s="33">
        <v>0.18844316</v>
      </c>
      <c r="CN201" s="33">
        <v>0.20410030000000001</v>
      </c>
      <c r="CO201" s="33">
        <v>0.22486682999999999</v>
      </c>
      <c r="CP201" s="33">
        <v>0.26021390999999999</v>
      </c>
      <c r="CQ201" s="33">
        <v>0.19237636</v>
      </c>
      <c r="CR201" s="33">
        <v>8.3509249999999993E-2</v>
      </c>
      <c r="CS201" s="33">
        <v>1.89883E-3</v>
      </c>
      <c r="CT201" s="33">
        <v>-5.6103300000000002E-2</v>
      </c>
      <c r="CU201" s="33">
        <v>-0.24339714000000001</v>
      </c>
      <c r="CV201" s="33">
        <v>-0.22628556999999999</v>
      </c>
      <c r="CW201" s="33">
        <v>0.17937274</v>
      </c>
      <c r="CX201" s="33">
        <v>9.0010880000000001E-2</v>
      </c>
      <c r="CY201" s="33">
        <v>8.2530590000000001E-2</v>
      </c>
      <c r="CZ201" s="33">
        <v>3.4357440000000003E-2</v>
      </c>
      <c r="DA201" s="33">
        <v>3.9106100000000001E-3</v>
      </c>
      <c r="DB201" s="33">
        <v>6.4086470000000006E-2</v>
      </c>
      <c r="DC201" s="33">
        <v>-7.4377949999999998E-2</v>
      </c>
      <c r="DD201" s="33">
        <v>-8.1843940000000004E-2</v>
      </c>
      <c r="DE201" s="33">
        <v>9.3483129999999998E-2</v>
      </c>
      <c r="DF201" s="33">
        <v>3.5815109999999997E-2</v>
      </c>
      <c r="DG201" s="33">
        <v>0.25345666</v>
      </c>
      <c r="DH201" s="33">
        <v>0.34603120999999998</v>
      </c>
      <c r="DI201" s="33">
        <v>0.37094234999999998</v>
      </c>
      <c r="DJ201" s="33">
        <v>0.33652143000000001</v>
      </c>
      <c r="DK201" s="33">
        <v>0.28666238999999999</v>
      </c>
      <c r="DL201" s="33">
        <v>0.28681081000000003</v>
      </c>
      <c r="DM201" s="33">
        <v>0.30296508</v>
      </c>
      <c r="DN201" s="33">
        <v>0.33728448999999999</v>
      </c>
      <c r="DO201" s="33">
        <v>0.26315935000000001</v>
      </c>
      <c r="DP201" s="33">
        <v>0.15660966000000001</v>
      </c>
      <c r="DQ201" s="33">
        <v>7.2334380000000004E-2</v>
      </c>
      <c r="DR201" s="33">
        <v>1.3780880000000001E-2</v>
      </c>
      <c r="DS201" s="33">
        <v>-0.17443383000000001</v>
      </c>
      <c r="DT201" s="33">
        <v>-0.15622580999999999</v>
      </c>
      <c r="DU201" s="33">
        <v>0.23445551000000001</v>
      </c>
      <c r="DV201" s="33">
        <v>0.14175192</v>
      </c>
      <c r="DW201" s="33">
        <v>0.13484229</v>
      </c>
      <c r="DX201" s="33">
        <v>8.627406E-2</v>
      </c>
      <c r="DY201" s="33">
        <v>5.2991179999999999E-2</v>
      </c>
      <c r="DZ201" s="33">
        <v>0.11811070999999999</v>
      </c>
      <c r="EA201" s="33">
        <v>-2.3340260000000002E-2</v>
      </c>
      <c r="EB201" s="33">
        <v>-2.3206699999999999E-3</v>
      </c>
      <c r="EC201" s="33">
        <v>0.17395012000000001</v>
      </c>
      <c r="ED201" s="33">
        <v>0.1276477</v>
      </c>
      <c r="EE201" s="33">
        <v>0.35128211999999998</v>
      </c>
      <c r="EF201" s="33">
        <v>0.45456955999999998</v>
      </c>
      <c r="EG201" s="33">
        <v>0.48598796999999999</v>
      </c>
      <c r="EH201" s="33">
        <v>0.46253916</v>
      </c>
      <c r="EI201" s="33">
        <v>0.42847534999999998</v>
      </c>
      <c r="EJ201" s="33">
        <v>0.40623165999999999</v>
      </c>
      <c r="EK201" s="33">
        <v>0.41572654999999997</v>
      </c>
      <c r="EL201" s="33">
        <v>0.44856217999999998</v>
      </c>
      <c r="EM201" s="33">
        <v>0.36535876</v>
      </c>
      <c r="EN201" s="33">
        <v>0.26215503000000001</v>
      </c>
      <c r="EO201" s="33">
        <v>0.17403212000000001</v>
      </c>
      <c r="EP201" s="33">
        <v>0.11468253</v>
      </c>
      <c r="EQ201" s="33">
        <v>-7.4861769999999994E-2</v>
      </c>
      <c r="ER201" s="33">
        <v>-5.507066E-2</v>
      </c>
      <c r="ES201" s="33">
        <v>85.002477999999996</v>
      </c>
      <c r="ET201" s="33">
        <v>84.002549000000002</v>
      </c>
      <c r="EU201" s="33">
        <v>83.002594000000002</v>
      </c>
      <c r="EV201" s="33">
        <v>81.002606</v>
      </c>
      <c r="EW201" s="33">
        <v>79.005052000000006</v>
      </c>
      <c r="EX201" s="33">
        <v>78.004743000000005</v>
      </c>
      <c r="EY201" s="33">
        <v>78.002206999999999</v>
      </c>
      <c r="EZ201" s="33">
        <v>83.995951000000005</v>
      </c>
      <c r="FA201" s="33">
        <v>85.998116999999993</v>
      </c>
      <c r="FB201" s="33">
        <v>89.001745</v>
      </c>
      <c r="FC201" s="33">
        <v>91.003394999999998</v>
      </c>
      <c r="FD201" s="33">
        <v>94.002305000000007</v>
      </c>
      <c r="FE201" s="33">
        <v>96.000028999999998</v>
      </c>
      <c r="FF201" s="33">
        <v>98.000022000000001</v>
      </c>
      <c r="FG201" s="33">
        <v>100.00002000000001</v>
      </c>
      <c r="FH201" s="33">
        <v>102.00002000000001</v>
      </c>
      <c r="FI201" s="33">
        <v>102.00004</v>
      </c>
      <c r="FJ201" s="33">
        <v>103.00012</v>
      </c>
      <c r="FK201" s="33">
        <v>103.00211</v>
      </c>
      <c r="FL201" s="33">
        <v>101.0021</v>
      </c>
      <c r="FM201" s="33">
        <v>98.999948000000003</v>
      </c>
      <c r="FN201" s="33">
        <v>96.002179999999996</v>
      </c>
      <c r="FO201" s="33">
        <v>93.004716999999999</v>
      </c>
      <c r="FP201" s="33">
        <v>91.002497000000005</v>
      </c>
      <c r="FQ201" s="33">
        <v>1.6624939999999999</v>
      </c>
      <c r="FR201" s="82">
        <v>0.14858250000000001</v>
      </c>
      <c r="FS201">
        <v>1</v>
      </c>
    </row>
    <row r="202" spans="1:175" x14ac:dyDescent="0.2">
      <c r="A202" s="18" t="s">
        <v>0</v>
      </c>
      <c r="B202" s="27" t="s">
        <v>191</v>
      </c>
      <c r="C202" s="27">
        <v>42948</v>
      </c>
      <c r="D202" s="33">
        <v>11719</v>
      </c>
      <c r="E202" s="33">
        <v>8.9815847000000009</v>
      </c>
      <c r="F202" s="33">
        <v>8.7224915000000003</v>
      </c>
      <c r="G202" s="33">
        <v>8.6031768</v>
      </c>
      <c r="H202" s="33">
        <v>8.6094737000000006</v>
      </c>
      <c r="I202" s="33">
        <v>8.9201227999999997</v>
      </c>
      <c r="J202" s="33">
        <v>9.7046233999999991</v>
      </c>
      <c r="K202" s="33">
        <v>10.198388</v>
      </c>
      <c r="L202" s="33">
        <v>11.332981</v>
      </c>
      <c r="M202" s="33">
        <v>12.460775999999999</v>
      </c>
      <c r="N202" s="33">
        <v>13.374734999999999</v>
      </c>
      <c r="O202" s="33">
        <v>13.863690999999999</v>
      </c>
      <c r="P202" s="33">
        <v>14.236141999999999</v>
      </c>
      <c r="Q202" s="33">
        <v>14.209478000000001</v>
      </c>
      <c r="R202" s="33">
        <v>14.489791</v>
      </c>
      <c r="S202" s="33">
        <v>14.455178</v>
      </c>
      <c r="T202" s="33">
        <v>14.293105000000001</v>
      </c>
      <c r="U202" s="33">
        <v>13.965396999999999</v>
      </c>
      <c r="V202" s="33">
        <v>12.906193</v>
      </c>
      <c r="W202" s="33">
        <v>12.277324999999999</v>
      </c>
      <c r="X202" s="33">
        <v>11.91051</v>
      </c>
      <c r="Y202" s="33">
        <v>11.88499</v>
      </c>
      <c r="Z202" s="33">
        <v>11.22185</v>
      </c>
      <c r="AA202" s="33">
        <v>10.449928</v>
      </c>
      <c r="AB202" s="33">
        <v>9.8676814000000004</v>
      </c>
      <c r="AC202" s="33">
        <v>-0.14577709999999999</v>
      </c>
      <c r="AD202" s="33">
        <v>-0.13442974999999999</v>
      </c>
      <c r="AE202" s="33">
        <v>-7.6611819999999997E-2</v>
      </c>
      <c r="AF202" s="33">
        <v>-6.063561E-2</v>
      </c>
      <c r="AG202" s="33">
        <v>-0.19732978000000001</v>
      </c>
      <c r="AH202" s="33">
        <v>-0.15942175</v>
      </c>
      <c r="AI202" s="33">
        <v>-0.21593809</v>
      </c>
      <c r="AJ202" s="33">
        <v>-8.2910449999999997E-2</v>
      </c>
      <c r="AK202" s="33">
        <v>3.5894E-3</v>
      </c>
      <c r="AL202" s="33">
        <v>4.2248809999999998E-2</v>
      </c>
      <c r="AM202" s="33">
        <v>7.7238020000000004E-2</v>
      </c>
      <c r="AN202" s="33">
        <v>3.1583680000000003E-2</v>
      </c>
      <c r="AO202" s="33">
        <v>-2.667742E-2</v>
      </c>
      <c r="AP202" s="33">
        <v>9.500488E-2</v>
      </c>
      <c r="AQ202" s="33">
        <v>4.2134579999999998E-2</v>
      </c>
      <c r="AR202" s="33">
        <v>0.32377526000000001</v>
      </c>
      <c r="AS202" s="33">
        <v>0.68357358000000001</v>
      </c>
      <c r="AT202" s="33">
        <v>0.50863736000000004</v>
      </c>
      <c r="AU202" s="33">
        <v>0.22541369</v>
      </c>
      <c r="AV202" s="33">
        <v>0.19091058</v>
      </c>
      <c r="AW202" s="33">
        <v>0.11242215</v>
      </c>
      <c r="AX202" s="33">
        <v>0.20381023000000001</v>
      </c>
      <c r="AY202" s="33">
        <v>7.2963710000000001E-2</v>
      </c>
      <c r="AZ202" s="33">
        <v>-1.332848E-2</v>
      </c>
      <c r="BA202" s="33">
        <v>-9.0271920000000005E-2</v>
      </c>
      <c r="BB202" s="33">
        <v>-7.9835210000000004E-2</v>
      </c>
      <c r="BC202" s="33">
        <v>-2.38949E-2</v>
      </c>
      <c r="BD202" s="33">
        <v>-1.500282E-2</v>
      </c>
      <c r="BE202" s="33">
        <v>-0.14809073</v>
      </c>
      <c r="BF202" s="33">
        <v>-0.11120879</v>
      </c>
      <c r="BG202" s="33">
        <v>-0.15701301000000001</v>
      </c>
      <c r="BH202" s="33">
        <v>-9.3382199999999995E-3</v>
      </c>
      <c r="BI202" s="33">
        <v>8.3165870000000003E-2</v>
      </c>
      <c r="BJ202" s="33">
        <v>0.13116258</v>
      </c>
      <c r="BK202" s="33">
        <v>0.17423217999999999</v>
      </c>
      <c r="BL202" s="33">
        <v>0.13314349</v>
      </c>
      <c r="BM202" s="33">
        <v>7.8465599999999996E-2</v>
      </c>
      <c r="BN202" s="33">
        <v>0.20220784</v>
      </c>
      <c r="BO202" s="33">
        <v>0.177452</v>
      </c>
      <c r="BP202" s="33">
        <v>0.44554812999999999</v>
      </c>
      <c r="BQ202" s="33">
        <v>0.79815714000000004</v>
      </c>
      <c r="BR202" s="33">
        <v>0.62165926999999999</v>
      </c>
      <c r="BS202" s="33">
        <v>0.33604307999999999</v>
      </c>
      <c r="BT202" s="33">
        <v>0.30117756000000001</v>
      </c>
      <c r="BU202" s="33">
        <v>0.21660243000000001</v>
      </c>
      <c r="BV202" s="33">
        <v>0.31168765999999998</v>
      </c>
      <c r="BW202" s="33">
        <v>0.17794388</v>
      </c>
      <c r="BX202" s="33">
        <v>9.6076209999999995E-2</v>
      </c>
      <c r="BY202" s="33">
        <v>-5.1829210000000001E-2</v>
      </c>
      <c r="BZ202" s="33">
        <v>-4.2023199999999997E-2</v>
      </c>
      <c r="CA202" s="33">
        <v>1.261668E-2</v>
      </c>
      <c r="CB202" s="33">
        <v>1.6602309999999999E-2</v>
      </c>
      <c r="CC202" s="33">
        <v>-0.11398791</v>
      </c>
      <c r="CD202" s="33">
        <v>-7.7816629999999998E-2</v>
      </c>
      <c r="CE202" s="33">
        <v>-0.11620167000000001</v>
      </c>
      <c r="CF202" s="33">
        <v>4.1617679999999997E-2</v>
      </c>
      <c r="CG202" s="33">
        <v>0.13828029</v>
      </c>
      <c r="CH202" s="33">
        <v>0.19274398000000001</v>
      </c>
      <c r="CI202" s="33">
        <v>0.24141003</v>
      </c>
      <c r="CJ202" s="33">
        <v>0.20348351000000001</v>
      </c>
      <c r="CK202" s="33">
        <v>0.15128733999999999</v>
      </c>
      <c r="CL202" s="33">
        <v>0.27645628</v>
      </c>
      <c r="CM202" s="33">
        <v>0.27117242000000003</v>
      </c>
      <c r="CN202" s="33">
        <v>0.52988763999999999</v>
      </c>
      <c r="CO202" s="33">
        <v>0.87751736000000002</v>
      </c>
      <c r="CP202" s="33">
        <v>0.6999379</v>
      </c>
      <c r="CQ202" s="33">
        <v>0.41266466000000002</v>
      </c>
      <c r="CR202" s="33">
        <v>0.37754812999999998</v>
      </c>
      <c r="CS202" s="33">
        <v>0.28875737000000001</v>
      </c>
      <c r="CT202" s="33">
        <v>0.38640322999999999</v>
      </c>
      <c r="CU202" s="33">
        <v>0.25065282</v>
      </c>
      <c r="CV202" s="33">
        <v>0.17184957000000001</v>
      </c>
      <c r="CW202" s="33">
        <v>-1.3386489999999999E-2</v>
      </c>
      <c r="CX202" s="33">
        <v>-4.2111900000000001E-3</v>
      </c>
      <c r="CY202" s="33">
        <v>4.912826E-2</v>
      </c>
      <c r="CZ202" s="33">
        <v>4.8207439999999997E-2</v>
      </c>
      <c r="DA202" s="33">
        <v>-7.9885090000000006E-2</v>
      </c>
      <c r="DB202" s="33">
        <v>-4.4424480000000002E-2</v>
      </c>
      <c r="DC202" s="33">
        <v>-7.539034E-2</v>
      </c>
      <c r="DD202" s="33">
        <v>9.2573580000000003E-2</v>
      </c>
      <c r="DE202" s="33">
        <v>0.19339471999999999</v>
      </c>
      <c r="DF202" s="33">
        <v>0.25432538999999998</v>
      </c>
      <c r="DG202" s="33">
        <v>0.30858788999999998</v>
      </c>
      <c r="DH202" s="33">
        <v>0.27382352999999998</v>
      </c>
      <c r="DI202" s="33">
        <v>0.22410907999999999</v>
      </c>
      <c r="DJ202" s="33">
        <v>0.35070472000000003</v>
      </c>
      <c r="DK202" s="33">
        <v>0.36489284999999999</v>
      </c>
      <c r="DL202" s="33">
        <v>0.61422715999999999</v>
      </c>
      <c r="DM202" s="33">
        <v>0.95687758999999994</v>
      </c>
      <c r="DN202" s="33">
        <v>0.77821653000000002</v>
      </c>
      <c r="DO202" s="33">
        <v>0.48928623999999998</v>
      </c>
      <c r="DP202" s="33">
        <v>0.45391870000000001</v>
      </c>
      <c r="DQ202" s="33">
        <v>0.36091231000000001</v>
      </c>
      <c r="DR202" s="33">
        <v>0.46111880999999999</v>
      </c>
      <c r="DS202" s="33">
        <v>0.32336176999999999</v>
      </c>
      <c r="DT202" s="33">
        <v>0.24762292</v>
      </c>
      <c r="DU202" s="33">
        <v>4.2118679999999999E-2</v>
      </c>
      <c r="DV202" s="33">
        <v>5.0383339999999999E-2</v>
      </c>
      <c r="DW202" s="33">
        <v>0.10184517999999999</v>
      </c>
      <c r="DX202" s="33">
        <v>9.3840229999999997E-2</v>
      </c>
      <c r="DY202" s="33">
        <v>-3.0646030000000001E-2</v>
      </c>
      <c r="DZ202" s="33">
        <v>3.7884799999999999E-3</v>
      </c>
      <c r="EA202" s="33">
        <v>-1.6465259999999999E-2</v>
      </c>
      <c r="EB202" s="33">
        <v>0.16614580000000001</v>
      </c>
      <c r="EC202" s="33">
        <v>0.27297118999999997</v>
      </c>
      <c r="ED202" s="33">
        <v>0.34323915999999999</v>
      </c>
      <c r="EE202" s="33">
        <v>0.40558203999999998</v>
      </c>
      <c r="EF202" s="33">
        <v>0.37538334000000001</v>
      </c>
      <c r="EG202" s="33">
        <v>0.32925209999999999</v>
      </c>
      <c r="EH202" s="33">
        <v>0.45790766999999999</v>
      </c>
      <c r="EI202" s="33">
        <v>0.50021026999999996</v>
      </c>
      <c r="EJ202" s="33">
        <v>0.73600003000000003</v>
      </c>
      <c r="EK202" s="33">
        <v>1.0714611000000001</v>
      </c>
      <c r="EL202" s="33">
        <v>0.89123843000000003</v>
      </c>
      <c r="EM202" s="33">
        <v>0.59991563000000003</v>
      </c>
      <c r="EN202" s="33">
        <v>0.56418566999999997</v>
      </c>
      <c r="EO202" s="33">
        <v>0.46509258999999997</v>
      </c>
      <c r="EP202" s="33">
        <v>0.56899622999999999</v>
      </c>
      <c r="EQ202" s="33">
        <v>0.42834193999999998</v>
      </c>
      <c r="ER202" s="33">
        <v>0.35702761999999999</v>
      </c>
      <c r="ES202" s="33">
        <v>86.999904000000001</v>
      </c>
      <c r="ET202" s="33">
        <v>85.999888999999996</v>
      </c>
      <c r="EU202" s="33">
        <v>83.999910999999997</v>
      </c>
      <c r="EV202" s="33">
        <v>81.999917999999994</v>
      </c>
      <c r="EW202" s="33">
        <v>79.999944999999997</v>
      </c>
      <c r="EX202" s="33">
        <v>79.999922999999995</v>
      </c>
      <c r="EY202" s="33">
        <v>77.999951999999993</v>
      </c>
      <c r="EZ202" s="33">
        <v>82.999919000000006</v>
      </c>
      <c r="FA202" s="33">
        <v>86.999933999999996</v>
      </c>
      <c r="FB202" s="33">
        <v>89.999937000000003</v>
      </c>
      <c r="FC202" s="33">
        <v>92.999961999999996</v>
      </c>
      <c r="FD202" s="33">
        <v>95.999962999999994</v>
      </c>
      <c r="FE202" s="33">
        <v>97.999961999999996</v>
      </c>
      <c r="FF202" s="33">
        <v>99.999988000000002</v>
      </c>
      <c r="FG202" s="33">
        <v>101.00001</v>
      </c>
      <c r="FH202" s="33">
        <v>101.00004</v>
      </c>
      <c r="FI202" s="33">
        <v>101.00005</v>
      </c>
      <c r="FJ202" s="33">
        <v>100.00006999999999</v>
      </c>
      <c r="FK202" s="33">
        <v>99.000035999999994</v>
      </c>
      <c r="FL202" s="33">
        <v>97.000004000000004</v>
      </c>
      <c r="FM202" s="33">
        <v>95.999975000000006</v>
      </c>
      <c r="FN202" s="33">
        <v>94.999966000000001</v>
      </c>
      <c r="FO202" s="33">
        <v>93.999970000000005</v>
      </c>
      <c r="FP202" s="33">
        <v>90.999968999999993</v>
      </c>
      <c r="FQ202" s="33">
        <v>1.614913</v>
      </c>
      <c r="FR202" s="82">
        <v>0.14616129999999999</v>
      </c>
      <c r="FS202">
        <v>1</v>
      </c>
    </row>
    <row r="203" spans="1:175" x14ac:dyDescent="0.2">
      <c r="A203" s="18" t="s">
        <v>0</v>
      </c>
      <c r="B203" s="27" t="s">
        <v>191</v>
      </c>
      <c r="C203" s="27">
        <v>42949</v>
      </c>
      <c r="D203" s="33">
        <v>11714</v>
      </c>
      <c r="E203" s="33">
        <v>9.3956104000000007</v>
      </c>
      <c r="F203" s="33">
        <v>9.1265999000000004</v>
      </c>
      <c r="G203" s="33">
        <v>8.9214003999999996</v>
      </c>
      <c r="H203" s="33">
        <v>8.9507238999999998</v>
      </c>
      <c r="I203" s="33">
        <v>9.3200859999999999</v>
      </c>
      <c r="J203" s="33">
        <v>10.152189999999999</v>
      </c>
      <c r="K203" s="33">
        <v>10.831702</v>
      </c>
      <c r="L203" s="33">
        <v>12.001851</v>
      </c>
      <c r="M203" s="33">
        <v>13.329256000000001</v>
      </c>
      <c r="N203" s="33">
        <v>14.310143999999999</v>
      </c>
      <c r="O203" s="33">
        <v>14.830844000000001</v>
      </c>
      <c r="P203" s="33">
        <v>14.927092999999999</v>
      </c>
      <c r="Q203" s="33">
        <v>14.733468999999999</v>
      </c>
      <c r="R203" s="33">
        <v>14.7372</v>
      </c>
      <c r="S203" s="33">
        <v>14.629353999999999</v>
      </c>
      <c r="T203" s="33">
        <v>14.369828999999999</v>
      </c>
      <c r="U203" s="33">
        <v>13.722566</v>
      </c>
      <c r="V203" s="33">
        <v>12.72119</v>
      </c>
      <c r="W203" s="33">
        <v>12.018432000000001</v>
      </c>
      <c r="X203" s="33">
        <v>11.753717</v>
      </c>
      <c r="Y203" s="33">
        <v>11.856706000000001</v>
      </c>
      <c r="Z203" s="33">
        <v>11.161118</v>
      </c>
      <c r="AA203" s="33">
        <v>10.438904000000001</v>
      </c>
      <c r="AB203" s="33">
        <v>9.8904545000000006</v>
      </c>
      <c r="AC203" s="33">
        <v>-5.405343E-2</v>
      </c>
      <c r="AD203" s="33">
        <v>-6.271562E-2</v>
      </c>
      <c r="AE203" s="33">
        <v>-0.12751313</v>
      </c>
      <c r="AF203" s="33">
        <v>-9.4185640000000001E-2</v>
      </c>
      <c r="AG203" s="33">
        <v>-0.11973865</v>
      </c>
      <c r="AH203" s="33">
        <v>-8.0626809999999993E-2</v>
      </c>
      <c r="AI203" s="33">
        <v>-0.13279809000000001</v>
      </c>
      <c r="AJ203" s="33">
        <v>-0.14547873</v>
      </c>
      <c r="AK203" s="33">
        <v>-8.4837689999999993E-2</v>
      </c>
      <c r="AL203" s="33">
        <v>-0.16702375999999999</v>
      </c>
      <c r="AM203" s="33">
        <v>-0.45915112000000002</v>
      </c>
      <c r="AN203" s="33">
        <v>-0.51556621000000002</v>
      </c>
      <c r="AO203" s="33">
        <v>-0.24791803000000001</v>
      </c>
      <c r="AP203" s="33">
        <v>-9.6640459999999997E-2</v>
      </c>
      <c r="AQ203" s="33">
        <v>0.13505085999999999</v>
      </c>
      <c r="AR203" s="33">
        <v>0.25768063000000002</v>
      </c>
      <c r="AS203" s="33">
        <v>0.34552728999999999</v>
      </c>
      <c r="AT203" s="33">
        <v>0.27706796</v>
      </c>
      <c r="AU203" s="33">
        <v>-0.20681764999999999</v>
      </c>
      <c r="AV203" s="33">
        <v>-0.32982436999999998</v>
      </c>
      <c r="AW203" s="33">
        <v>-0.13955835</v>
      </c>
      <c r="AX203" s="33">
        <v>-5.243109E-2</v>
      </c>
      <c r="AY203" s="33">
        <v>-4.6294200000000004E-3</v>
      </c>
      <c r="AZ203" s="33">
        <v>-3.9799840000000003E-2</v>
      </c>
      <c r="BA203" s="33">
        <v>3.2713999999999998E-3</v>
      </c>
      <c r="BB203" s="33">
        <v>-5.1094199999999999E-3</v>
      </c>
      <c r="BC203" s="33">
        <v>-7.4945040000000004E-2</v>
      </c>
      <c r="BD203" s="33">
        <v>-4.2585970000000001E-2</v>
      </c>
      <c r="BE203" s="33">
        <v>-7.2205030000000003E-2</v>
      </c>
      <c r="BF203" s="33">
        <v>-2.7831330000000001E-2</v>
      </c>
      <c r="BG203" s="33">
        <v>-7.4156600000000003E-2</v>
      </c>
      <c r="BH203" s="33">
        <v>-7.3118500000000003E-2</v>
      </c>
      <c r="BI203" s="33">
        <v>-1.58242E-3</v>
      </c>
      <c r="BJ203" s="33">
        <v>-6.9150409999999995E-2</v>
      </c>
      <c r="BK203" s="33">
        <v>-0.34885154000000002</v>
      </c>
      <c r="BL203" s="33">
        <v>-0.36994334000000001</v>
      </c>
      <c r="BM203" s="33">
        <v>-9.6059430000000001E-2</v>
      </c>
      <c r="BN203" s="33">
        <v>5.6373340000000001E-2</v>
      </c>
      <c r="BO203" s="33">
        <v>0.30569083000000002</v>
      </c>
      <c r="BP203" s="33">
        <v>0.40862427000000001</v>
      </c>
      <c r="BQ203" s="33">
        <v>0.48689228000000001</v>
      </c>
      <c r="BR203" s="33">
        <v>0.40122337000000002</v>
      </c>
      <c r="BS203" s="33">
        <v>-9.1578759999999995E-2</v>
      </c>
      <c r="BT203" s="33">
        <v>-0.20954239999999999</v>
      </c>
      <c r="BU203" s="33">
        <v>-2.0193309999999999E-2</v>
      </c>
      <c r="BV203" s="33">
        <v>6.1262179999999999E-2</v>
      </c>
      <c r="BW203" s="33">
        <v>0.11002658999999999</v>
      </c>
      <c r="BX203" s="33">
        <v>7.5293990000000005E-2</v>
      </c>
      <c r="BY203" s="33">
        <v>4.2974409999999998E-2</v>
      </c>
      <c r="BZ203" s="33">
        <v>3.478846E-2</v>
      </c>
      <c r="CA203" s="33">
        <v>-3.8536540000000001E-2</v>
      </c>
      <c r="CB203" s="33">
        <v>-6.8481899999999997E-3</v>
      </c>
      <c r="CC203" s="33">
        <v>-3.9283400000000003E-2</v>
      </c>
      <c r="CD203" s="33">
        <v>8.73466E-3</v>
      </c>
      <c r="CE203" s="33">
        <v>-3.3541689999999999E-2</v>
      </c>
      <c r="CF203" s="33">
        <v>-2.300203E-2</v>
      </c>
      <c r="CG203" s="33">
        <v>5.607993E-2</v>
      </c>
      <c r="CH203" s="33">
        <v>-1.36363E-3</v>
      </c>
      <c r="CI203" s="33">
        <v>-0.27245838</v>
      </c>
      <c r="CJ203" s="33">
        <v>-0.26908538999999998</v>
      </c>
      <c r="CK203" s="33">
        <v>9.1173799999999996E-3</v>
      </c>
      <c r="CL203" s="33">
        <v>0.16235024000000001</v>
      </c>
      <c r="CM203" s="33">
        <v>0.42387554999999999</v>
      </c>
      <c r="CN203" s="33">
        <v>0.51316737000000001</v>
      </c>
      <c r="CO203" s="33">
        <v>0.58480125000000005</v>
      </c>
      <c r="CP203" s="33">
        <v>0.48721302999999999</v>
      </c>
      <c r="CQ203" s="33">
        <v>-1.176466E-2</v>
      </c>
      <c r="CR203" s="33">
        <v>-0.12623546999999999</v>
      </c>
      <c r="CS203" s="33">
        <v>6.2478550000000001E-2</v>
      </c>
      <c r="CT203" s="33">
        <v>0.14000578999999999</v>
      </c>
      <c r="CU203" s="33">
        <v>0.18943699999999999</v>
      </c>
      <c r="CV203" s="33">
        <v>0.15500763000000001</v>
      </c>
      <c r="CW203" s="33">
        <v>8.2677410000000007E-2</v>
      </c>
      <c r="CX203" s="33">
        <v>7.4686349999999999E-2</v>
      </c>
      <c r="CY203" s="33">
        <v>-2.1280399999999999E-3</v>
      </c>
      <c r="CZ203" s="33">
        <v>2.888959E-2</v>
      </c>
      <c r="DA203" s="33">
        <v>-6.3617600000000002E-3</v>
      </c>
      <c r="DB203" s="33">
        <v>4.5300649999999998E-2</v>
      </c>
      <c r="DC203" s="33">
        <v>7.0732199999999999E-3</v>
      </c>
      <c r="DD203" s="33">
        <v>2.7114449999999998E-2</v>
      </c>
      <c r="DE203" s="33">
        <v>0.11374227000000001</v>
      </c>
      <c r="DF203" s="33">
        <v>6.6423159999999995E-2</v>
      </c>
      <c r="DG203" s="33">
        <v>-0.19606523000000001</v>
      </c>
      <c r="DH203" s="33">
        <v>-0.16822744000000001</v>
      </c>
      <c r="DI203" s="33">
        <v>0.11429418</v>
      </c>
      <c r="DJ203" s="33">
        <v>0.26832713000000002</v>
      </c>
      <c r="DK203" s="33">
        <v>0.54206027000000001</v>
      </c>
      <c r="DL203" s="33">
        <v>0.61771047999999995</v>
      </c>
      <c r="DM203" s="33">
        <v>0.68271020999999998</v>
      </c>
      <c r="DN203" s="33">
        <v>0.57320269000000001</v>
      </c>
      <c r="DO203" s="33">
        <v>6.8049440000000003E-2</v>
      </c>
      <c r="DP203" s="33">
        <v>-4.2928550000000003E-2</v>
      </c>
      <c r="DQ203" s="33">
        <v>0.14515041000000001</v>
      </c>
      <c r="DR203" s="33">
        <v>0.21874940000000001</v>
      </c>
      <c r="DS203" s="33">
        <v>0.26884740000000001</v>
      </c>
      <c r="DT203" s="33">
        <v>0.23472127000000001</v>
      </c>
      <c r="DU203" s="33">
        <v>0.14000224999999999</v>
      </c>
      <c r="DV203" s="33">
        <v>0.13229255000000001</v>
      </c>
      <c r="DW203" s="33">
        <v>5.044005E-2</v>
      </c>
      <c r="DX203" s="33">
        <v>8.0489270000000002E-2</v>
      </c>
      <c r="DY203" s="33">
        <v>4.1171850000000003E-2</v>
      </c>
      <c r="DZ203" s="33">
        <v>9.8096130000000004E-2</v>
      </c>
      <c r="EA203" s="33">
        <v>6.5714700000000001E-2</v>
      </c>
      <c r="EB203" s="33">
        <v>9.9474679999999996E-2</v>
      </c>
      <c r="EC203" s="33">
        <v>0.19699754</v>
      </c>
      <c r="ED203" s="33">
        <v>0.16429651000000001</v>
      </c>
      <c r="EE203" s="33">
        <v>-8.5765640000000004E-2</v>
      </c>
      <c r="EF203" s="33">
        <v>-2.2604570000000001E-2</v>
      </c>
      <c r="EG203" s="33">
        <v>0.26615277999999998</v>
      </c>
      <c r="EH203" s="33">
        <v>0.42134094</v>
      </c>
      <c r="EI203" s="33">
        <v>0.71270023999999998</v>
      </c>
      <c r="EJ203" s="33">
        <v>0.76865412</v>
      </c>
      <c r="EK203" s="33">
        <v>0.82407520000000001</v>
      </c>
      <c r="EL203" s="33">
        <v>0.69735811000000003</v>
      </c>
      <c r="EM203" s="33">
        <v>0.18328833</v>
      </c>
      <c r="EN203" s="33">
        <v>7.7353420000000006E-2</v>
      </c>
      <c r="EO203" s="33">
        <v>0.26451544999999999</v>
      </c>
      <c r="EP203" s="33">
        <v>0.33244267</v>
      </c>
      <c r="EQ203" s="33">
        <v>0.38350340999999999</v>
      </c>
      <c r="ER203" s="33">
        <v>0.34981509999999999</v>
      </c>
      <c r="ES203" s="33">
        <v>90.999933999999996</v>
      </c>
      <c r="ET203" s="33">
        <v>87.999927999999997</v>
      </c>
      <c r="EU203" s="33">
        <v>87.999926000000002</v>
      </c>
      <c r="EV203" s="33">
        <v>87.999927</v>
      </c>
      <c r="EW203" s="33">
        <v>86.999925000000005</v>
      </c>
      <c r="EX203" s="33">
        <v>85.99991</v>
      </c>
      <c r="EY203" s="33">
        <v>85.996917999999994</v>
      </c>
      <c r="EZ203" s="33">
        <v>90.991676999999996</v>
      </c>
      <c r="FA203" s="33">
        <v>94.991045999999997</v>
      </c>
      <c r="FB203" s="33">
        <v>96.987972999999997</v>
      </c>
      <c r="FC203" s="33">
        <v>99.986028000000005</v>
      </c>
      <c r="FD203" s="33">
        <v>94.008223000000001</v>
      </c>
      <c r="FE203" s="33">
        <v>95.011379000000005</v>
      </c>
      <c r="FF203" s="33">
        <v>95.008683000000005</v>
      </c>
      <c r="FG203" s="33">
        <v>96.000105000000005</v>
      </c>
      <c r="FH203" s="33">
        <v>96.001498999999995</v>
      </c>
      <c r="FI203" s="33">
        <v>98.011387999999997</v>
      </c>
      <c r="FJ203" s="33">
        <v>99.002212</v>
      </c>
      <c r="FK203" s="33">
        <v>97.010367000000002</v>
      </c>
      <c r="FL203" s="33">
        <v>96.011015999999998</v>
      </c>
      <c r="FM203" s="33">
        <v>94.009482000000006</v>
      </c>
      <c r="FN203" s="33">
        <v>92.008453000000003</v>
      </c>
      <c r="FO203" s="33">
        <v>90.010924000000003</v>
      </c>
      <c r="FP203" s="33">
        <v>90.007655999999997</v>
      </c>
      <c r="FQ203" s="33">
        <v>1.9747539999999999</v>
      </c>
      <c r="FR203" s="82">
        <v>0.1813787</v>
      </c>
      <c r="FS203">
        <v>1</v>
      </c>
    </row>
    <row r="204" spans="1:175" x14ac:dyDescent="0.2">
      <c r="A204" s="18" t="s">
        <v>0</v>
      </c>
      <c r="B204" s="27" t="s">
        <v>191</v>
      </c>
      <c r="C204" s="27">
        <v>42975</v>
      </c>
      <c r="D204" s="33">
        <v>11666</v>
      </c>
      <c r="E204" s="33">
        <v>8.7960796000000006</v>
      </c>
      <c r="F204" s="33">
        <v>8.4356489000000003</v>
      </c>
      <c r="G204" s="33">
        <v>8.3452262000000008</v>
      </c>
      <c r="H204" s="33">
        <v>8.3682610000000004</v>
      </c>
      <c r="I204" s="33">
        <v>8.8467772</v>
      </c>
      <c r="J204" s="33">
        <v>9.5695259999999998</v>
      </c>
      <c r="K204" s="33">
        <v>10.354372</v>
      </c>
      <c r="L204" s="33">
        <v>11.560978</v>
      </c>
      <c r="M204" s="33">
        <v>13.329205999999999</v>
      </c>
      <c r="N204" s="33">
        <v>14.297427000000001</v>
      </c>
      <c r="O204" s="33">
        <v>15.109811000000001</v>
      </c>
      <c r="P204" s="33">
        <v>15.458952</v>
      </c>
      <c r="Q204" s="33">
        <v>15.520146</v>
      </c>
      <c r="R204" s="33">
        <v>15.851539000000001</v>
      </c>
      <c r="S204" s="33">
        <v>15.779116</v>
      </c>
      <c r="T204" s="33">
        <v>15.547872</v>
      </c>
      <c r="U204" s="33">
        <v>15.000432999999999</v>
      </c>
      <c r="V204" s="33">
        <v>13.731718000000001</v>
      </c>
      <c r="W204" s="33">
        <v>12.989889</v>
      </c>
      <c r="X204" s="33">
        <v>12.578314000000001</v>
      </c>
      <c r="Y204" s="33">
        <v>12.261297000000001</v>
      </c>
      <c r="Z204" s="33">
        <v>11.364285000000001</v>
      </c>
      <c r="AA204" s="33">
        <v>10.34468</v>
      </c>
      <c r="AB204" s="33">
        <v>9.7311420999999996</v>
      </c>
      <c r="AC204" s="33">
        <v>8.1057119999999996E-2</v>
      </c>
      <c r="AD204" s="33">
        <v>-3.5329970000000002E-2</v>
      </c>
      <c r="AE204" s="33">
        <v>3.8913679999999999E-2</v>
      </c>
      <c r="AF204" s="33">
        <v>8.8914500000000004E-3</v>
      </c>
      <c r="AG204" s="33">
        <v>0.16360561000000001</v>
      </c>
      <c r="AH204" s="33">
        <v>-5.1801270000000003E-2</v>
      </c>
      <c r="AI204" s="33">
        <v>-0.28166099</v>
      </c>
      <c r="AJ204" s="33">
        <v>-0.55206425999999997</v>
      </c>
      <c r="AK204" s="33">
        <v>-0.38497073999999998</v>
      </c>
      <c r="AL204" s="33">
        <v>-0.50629038999999998</v>
      </c>
      <c r="AM204" s="33">
        <v>-0.40063254999999998</v>
      </c>
      <c r="AN204" s="33">
        <v>-0.36820828999999999</v>
      </c>
      <c r="AO204" s="33">
        <v>-0.28241875</v>
      </c>
      <c r="AP204" s="33">
        <v>-0.10218676</v>
      </c>
      <c r="AQ204" s="33">
        <v>4.7488969999999998E-2</v>
      </c>
      <c r="AR204" s="33">
        <v>8.850674E-2</v>
      </c>
      <c r="AS204" s="33">
        <v>0.23449842000000001</v>
      </c>
      <c r="AT204" s="33">
        <v>-9.7946210000000006E-2</v>
      </c>
      <c r="AU204" s="33">
        <v>-0.32819688000000002</v>
      </c>
      <c r="AV204" s="33">
        <v>-0.49181624000000002</v>
      </c>
      <c r="AW204" s="33">
        <v>-0.43025121999999999</v>
      </c>
      <c r="AX204" s="33">
        <v>-0.46307805000000002</v>
      </c>
      <c r="AY204" s="33">
        <v>-0.64741673</v>
      </c>
      <c r="AZ204" s="33">
        <v>-0.70709999000000001</v>
      </c>
      <c r="BA204" s="33">
        <v>0.16293386000000001</v>
      </c>
      <c r="BB204" s="33">
        <v>4.545681E-2</v>
      </c>
      <c r="BC204" s="33">
        <v>0.11309304000000001</v>
      </c>
      <c r="BD204" s="33">
        <v>8.0992419999999996E-2</v>
      </c>
      <c r="BE204" s="33">
        <v>0.2337881</v>
      </c>
      <c r="BF204" s="33">
        <v>1.688564E-2</v>
      </c>
      <c r="BG204" s="33">
        <v>-0.21583097000000001</v>
      </c>
      <c r="BH204" s="33">
        <v>-0.44278606999999998</v>
      </c>
      <c r="BI204" s="33">
        <v>-0.25588630000000001</v>
      </c>
      <c r="BJ204" s="33">
        <v>-0.3604735</v>
      </c>
      <c r="BK204" s="33">
        <v>-0.25065109000000002</v>
      </c>
      <c r="BL204" s="33">
        <v>-0.22198672</v>
      </c>
      <c r="BM204" s="33">
        <v>-0.13118125</v>
      </c>
      <c r="BN204" s="33">
        <v>5.7428069999999998E-2</v>
      </c>
      <c r="BO204" s="33">
        <v>0.21542615000000001</v>
      </c>
      <c r="BP204" s="33">
        <v>0.24069671000000001</v>
      </c>
      <c r="BQ204" s="33">
        <v>0.40015433</v>
      </c>
      <c r="BR204" s="33">
        <v>7.7815010000000004E-2</v>
      </c>
      <c r="BS204" s="33">
        <v>-0.15615907000000001</v>
      </c>
      <c r="BT204" s="33">
        <v>-0.31571371999999998</v>
      </c>
      <c r="BU204" s="33">
        <v>-0.26617464000000002</v>
      </c>
      <c r="BV204" s="33">
        <v>-0.30437934</v>
      </c>
      <c r="BW204" s="33">
        <v>-0.49736131</v>
      </c>
      <c r="BX204" s="33">
        <v>-0.55783556999999995</v>
      </c>
      <c r="BY204" s="33">
        <v>0.21964143999999999</v>
      </c>
      <c r="BZ204" s="33">
        <v>0.10140949</v>
      </c>
      <c r="CA204" s="33">
        <v>0.16446943999999999</v>
      </c>
      <c r="CB204" s="33">
        <v>0.13092931999999999</v>
      </c>
      <c r="CC204" s="33">
        <v>0.28239628</v>
      </c>
      <c r="CD204" s="33">
        <v>6.4457979999999998E-2</v>
      </c>
      <c r="CE204" s="33">
        <v>-0.17023729000000001</v>
      </c>
      <c r="CF204" s="33">
        <v>-0.36710032999999997</v>
      </c>
      <c r="CG204" s="33">
        <v>-0.16648282</v>
      </c>
      <c r="CH204" s="33">
        <v>-0.25948116999999998</v>
      </c>
      <c r="CI204" s="33">
        <v>-0.14677439</v>
      </c>
      <c r="CJ204" s="33">
        <v>-0.1207141</v>
      </c>
      <c r="CK204" s="33">
        <v>-2.6434610000000001E-2</v>
      </c>
      <c r="CL204" s="33">
        <v>0.16797681</v>
      </c>
      <c r="CM204" s="33">
        <v>0.33173892999999999</v>
      </c>
      <c r="CN204" s="33">
        <v>0.34610301999999998</v>
      </c>
      <c r="CO204" s="33">
        <v>0.51488710000000004</v>
      </c>
      <c r="CP204" s="33">
        <v>0.19954669999999999</v>
      </c>
      <c r="CQ204" s="33">
        <v>-3.7006209999999998E-2</v>
      </c>
      <c r="CR204" s="33">
        <v>-0.19374565999999999</v>
      </c>
      <c r="CS204" s="33">
        <v>-0.1525357</v>
      </c>
      <c r="CT204" s="33">
        <v>-0.1944651</v>
      </c>
      <c r="CU204" s="33">
        <v>-0.39343338999999999</v>
      </c>
      <c r="CV204" s="33">
        <v>-0.45445548000000002</v>
      </c>
      <c r="CW204" s="33">
        <v>0.27634902</v>
      </c>
      <c r="CX204" s="33">
        <v>0.15736217</v>
      </c>
      <c r="CY204" s="33">
        <v>0.21584582999999999</v>
      </c>
      <c r="CZ204" s="33">
        <v>0.18086622999999999</v>
      </c>
      <c r="DA204" s="33">
        <v>0.33100446</v>
      </c>
      <c r="DB204" s="33">
        <v>0.11203033</v>
      </c>
      <c r="DC204" s="33">
        <v>-0.12464362</v>
      </c>
      <c r="DD204" s="33">
        <v>-0.29141458999999997</v>
      </c>
      <c r="DE204" s="33">
        <v>-7.7079330000000001E-2</v>
      </c>
      <c r="DF204" s="33">
        <v>-0.15848883999999999</v>
      </c>
      <c r="DG204" s="33">
        <v>-4.2897680000000001E-2</v>
      </c>
      <c r="DH204" s="33">
        <v>-1.9441480000000001E-2</v>
      </c>
      <c r="DI204" s="33">
        <v>7.8312019999999996E-2</v>
      </c>
      <c r="DJ204" s="33">
        <v>0.27852556000000001</v>
      </c>
      <c r="DK204" s="33">
        <v>0.44805170999999999</v>
      </c>
      <c r="DL204" s="33">
        <v>0.45150931999999999</v>
      </c>
      <c r="DM204" s="33">
        <v>0.62961988000000002</v>
      </c>
      <c r="DN204" s="33">
        <v>0.32127839000000002</v>
      </c>
      <c r="DO204" s="33">
        <v>8.2146650000000002E-2</v>
      </c>
      <c r="DP204" s="33">
        <v>-7.1777590000000002E-2</v>
      </c>
      <c r="DQ204" s="33">
        <v>-3.8896760000000002E-2</v>
      </c>
      <c r="DR204" s="33">
        <v>-8.4550860000000005E-2</v>
      </c>
      <c r="DS204" s="33">
        <v>-0.28950545999999999</v>
      </c>
      <c r="DT204" s="33">
        <v>-0.35107538999999999</v>
      </c>
      <c r="DU204" s="33">
        <v>0.35822576</v>
      </c>
      <c r="DV204" s="33">
        <v>0.23814895999999999</v>
      </c>
      <c r="DW204" s="33">
        <v>0.29002518999999999</v>
      </c>
      <c r="DX204" s="33">
        <v>0.25296719000000001</v>
      </c>
      <c r="DY204" s="33">
        <v>0.40118694999999999</v>
      </c>
      <c r="DZ204" s="33">
        <v>0.18071724</v>
      </c>
      <c r="EA204" s="33">
        <v>-5.8813589999999999E-2</v>
      </c>
      <c r="EB204" s="33">
        <v>-0.18213641</v>
      </c>
      <c r="EC204" s="33">
        <v>5.2005099999999999E-2</v>
      </c>
      <c r="ED204" s="33">
        <v>-1.2671959999999999E-2</v>
      </c>
      <c r="EE204" s="33">
        <v>0.10708378</v>
      </c>
      <c r="EF204" s="33">
        <v>0.12678009000000001</v>
      </c>
      <c r="EG204" s="33">
        <v>0.22954953</v>
      </c>
      <c r="EH204" s="33">
        <v>0.43814038999999999</v>
      </c>
      <c r="EI204" s="33">
        <v>0.61598889000000001</v>
      </c>
      <c r="EJ204" s="33">
        <v>0.60369929</v>
      </c>
      <c r="EK204" s="33">
        <v>0.79527577999999999</v>
      </c>
      <c r="EL204" s="33">
        <v>0.49703961000000002</v>
      </c>
      <c r="EM204" s="33">
        <v>0.25418445000000001</v>
      </c>
      <c r="EN204" s="33">
        <v>0.10432493</v>
      </c>
      <c r="EO204" s="33">
        <v>0.12517982</v>
      </c>
      <c r="EP204" s="33">
        <v>7.4147850000000001E-2</v>
      </c>
      <c r="EQ204" s="33">
        <v>-0.13945004999999999</v>
      </c>
      <c r="ER204" s="33">
        <v>-0.20181096000000001</v>
      </c>
      <c r="ES204" s="33">
        <v>86.999973999999995</v>
      </c>
      <c r="ET204" s="33">
        <v>83.999948000000003</v>
      </c>
      <c r="EU204" s="33">
        <v>81.999999000000003</v>
      </c>
      <c r="EV204" s="33">
        <v>79.999993000000003</v>
      </c>
      <c r="EW204" s="33">
        <v>78.999994000000001</v>
      </c>
      <c r="EX204" s="33">
        <v>79.999960000000002</v>
      </c>
      <c r="EY204" s="33">
        <v>79.996897000000004</v>
      </c>
      <c r="EZ204" s="33">
        <v>84.988395999999995</v>
      </c>
      <c r="FA204" s="33">
        <v>90.986276000000004</v>
      </c>
      <c r="FB204" s="33">
        <v>94.990393999999995</v>
      </c>
      <c r="FC204" s="33">
        <v>96.993843999999996</v>
      </c>
      <c r="FD204" s="33">
        <v>98.997821999999999</v>
      </c>
      <c r="FE204" s="33">
        <v>101.99996</v>
      </c>
      <c r="FF204" s="33">
        <v>104.99996</v>
      </c>
      <c r="FG204" s="33">
        <v>106.99999</v>
      </c>
      <c r="FH204" s="33">
        <v>108</v>
      </c>
      <c r="FI204" s="33">
        <v>108.99999</v>
      </c>
      <c r="FJ204" s="33">
        <v>108.99997</v>
      </c>
      <c r="FK204" s="33">
        <v>106.99997999999999</v>
      </c>
      <c r="FL204" s="33">
        <v>102.99997</v>
      </c>
      <c r="FM204" s="33">
        <v>99.999949000000001</v>
      </c>
      <c r="FN204" s="33">
        <v>96.999938999999998</v>
      </c>
      <c r="FO204" s="33">
        <v>92.999951999999993</v>
      </c>
      <c r="FP204" s="33">
        <v>91.999927999999997</v>
      </c>
      <c r="FQ204" s="33">
        <v>2.5534569999999999</v>
      </c>
      <c r="FR204" s="82">
        <v>0.20662249999999999</v>
      </c>
      <c r="FS204">
        <v>1</v>
      </c>
    </row>
    <row r="205" spans="1:175" x14ac:dyDescent="0.2">
      <c r="A205" s="18" t="s">
        <v>0</v>
      </c>
      <c r="B205" s="27" t="s">
        <v>191</v>
      </c>
      <c r="C205" s="27">
        <v>42976</v>
      </c>
      <c r="D205" s="33">
        <v>11662</v>
      </c>
      <c r="E205" s="33">
        <v>9.5950434999999992</v>
      </c>
      <c r="F205" s="33">
        <v>9.2884317000000003</v>
      </c>
      <c r="G205" s="33">
        <v>9.1388286999999995</v>
      </c>
      <c r="H205" s="33">
        <v>9.1652260000000005</v>
      </c>
      <c r="I205" s="33">
        <v>9.5882932000000007</v>
      </c>
      <c r="J205" s="33">
        <v>10.361829</v>
      </c>
      <c r="K205" s="33">
        <v>11.238849</v>
      </c>
      <c r="L205" s="33">
        <v>12.261098</v>
      </c>
      <c r="M205" s="33">
        <v>13.804057</v>
      </c>
      <c r="N205" s="33">
        <v>14.720354</v>
      </c>
      <c r="O205" s="33">
        <v>15.35896</v>
      </c>
      <c r="P205" s="33">
        <v>15.63067</v>
      </c>
      <c r="Q205" s="33">
        <v>15.737546</v>
      </c>
      <c r="R205" s="33">
        <v>16.009492999999999</v>
      </c>
      <c r="S205" s="33">
        <v>15.949828999999999</v>
      </c>
      <c r="T205" s="33">
        <v>15.861342</v>
      </c>
      <c r="U205" s="33">
        <v>15.151189</v>
      </c>
      <c r="V205" s="33">
        <v>13.872040999999999</v>
      </c>
      <c r="W205" s="33">
        <v>13.094265</v>
      </c>
      <c r="X205" s="33">
        <v>12.802391</v>
      </c>
      <c r="Y205" s="33">
        <v>12.558256999999999</v>
      </c>
      <c r="Z205" s="33">
        <v>11.600408</v>
      </c>
      <c r="AA205" s="33">
        <v>10.587713000000001</v>
      </c>
      <c r="AB205" s="33">
        <v>9.9878221000000007</v>
      </c>
      <c r="AC205" s="33">
        <v>-0.29585928</v>
      </c>
      <c r="AD205" s="33">
        <v>-0.33188159</v>
      </c>
      <c r="AE205" s="33">
        <v>-0.28721018999999998</v>
      </c>
      <c r="AF205" s="33">
        <v>-0.2765165</v>
      </c>
      <c r="AG205" s="33">
        <v>-0.14955280000000001</v>
      </c>
      <c r="AH205" s="33">
        <v>-6.9299330000000006E-2</v>
      </c>
      <c r="AI205" s="33">
        <v>7.8406000000000003E-2</v>
      </c>
      <c r="AJ205" s="33">
        <v>0.13865393000000001</v>
      </c>
      <c r="AK205" s="33">
        <v>1.481881E-2</v>
      </c>
      <c r="AL205" s="33">
        <v>-0.10824532000000001</v>
      </c>
      <c r="AM205" s="33">
        <v>-0.16228400000000001</v>
      </c>
      <c r="AN205" s="33">
        <v>-0.35657663000000001</v>
      </c>
      <c r="AO205" s="33">
        <v>-0.46299451000000003</v>
      </c>
      <c r="AP205" s="33">
        <v>-0.35882998999999999</v>
      </c>
      <c r="AQ205" s="33">
        <v>-0.29708178000000002</v>
      </c>
      <c r="AR205" s="33">
        <v>0.15059412</v>
      </c>
      <c r="AS205" s="33">
        <v>7.2976189999999996E-2</v>
      </c>
      <c r="AT205" s="33">
        <v>-8.1915749999999996E-2</v>
      </c>
      <c r="AU205" s="33">
        <v>-0.45073236999999999</v>
      </c>
      <c r="AV205" s="33">
        <v>-0.56251898</v>
      </c>
      <c r="AW205" s="33">
        <v>-0.35660106000000003</v>
      </c>
      <c r="AX205" s="33">
        <v>-0.47073113</v>
      </c>
      <c r="AY205" s="33">
        <v>-0.64770916000000001</v>
      </c>
      <c r="AZ205" s="33">
        <v>-0.60126628999999998</v>
      </c>
      <c r="BA205" s="33">
        <v>-0.23035356000000001</v>
      </c>
      <c r="BB205" s="33">
        <v>-0.26584936999999997</v>
      </c>
      <c r="BC205" s="33">
        <v>-0.21603339999999999</v>
      </c>
      <c r="BD205" s="33">
        <v>-0.20845259999999999</v>
      </c>
      <c r="BE205" s="33">
        <v>-9.1560559999999999E-2</v>
      </c>
      <c r="BF205" s="33">
        <v>-6.3133900000000003E-3</v>
      </c>
      <c r="BG205" s="33">
        <v>0.15064179</v>
      </c>
      <c r="BH205" s="33">
        <v>0.21869426</v>
      </c>
      <c r="BI205" s="33">
        <v>0.11620207</v>
      </c>
      <c r="BJ205" s="33">
        <v>6.5256400000000001E-3</v>
      </c>
      <c r="BK205" s="33">
        <v>-3.8140019999999997E-2</v>
      </c>
      <c r="BL205" s="33">
        <v>-0.22474116</v>
      </c>
      <c r="BM205" s="33">
        <v>-0.32647540000000003</v>
      </c>
      <c r="BN205" s="33">
        <v>-0.21958104000000001</v>
      </c>
      <c r="BO205" s="33">
        <v>-0.14432429999999999</v>
      </c>
      <c r="BP205" s="33">
        <v>0.30082909000000002</v>
      </c>
      <c r="BQ205" s="33">
        <v>0.20237596999999999</v>
      </c>
      <c r="BR205" s="33">
        <v>5.1174320000000002E-2</v>
      </c>
      <c r="BS205" s="33">
        <v>-0.32590339000000002</v>
      </c>
      <c r="BT205" s="33">
        <v>-0.43603181000000002</v>
      </c>
      <c r="BU205" s="33">
        <v>-0.23757057000000001</v>
      </c>
      <c r="BV205" s="33">
        <v>-0.35556128999999997</v>
      </c>
      <c r="BW205" s="33">
        <v>-0.53339064999999997</v>
      </c>
      <c r="BX205" s="33">
        <v>-0.49188985000000002</v>
      </c>
      <c r="BY205" s="33">
        <v>-0.18498449</v>
      </c>
      <c r="BZ205" s="33">
        <v>-0.22011565</v>
      </c>
      <c r="CA205" s="33">
        <v>-0.16673657</v>
      </c>
      <c r="CB205" s="33">
        <v>-0.16131175</v>
      </c>
      <c r="CC205" s="33">
        <v>-5.139531E-2</v>
      </c>
      <c r="CD205" s="33">
        <v>3.731048E-2</v>
      </c>
      <c r="CE205" s="33">
        <v>0.20067207000000001</v>
      </c>
      <c r="CF205" s="33">
        <v>0.27412995000000001</v>
      </c>
      <c r="CG205" s="33">
        <v>0.18641980999999999</v>
      </c>
      <c r="CH205" s="33">
        <v>8.6015659999999994E-2</v>
      </c>
      <c r="CI205" s="33">
        <v>4.7841719999999997E-2</v>
      </c>
      <c r="CJ205" s="33">
        <v>-0.13343231999999999</v>
      </c>
      <c r="CK205" s="33">
        <v>-0.23192267</v>
      </c>
      <c r="CL205" s="33">
        <v>-0.12313764000000001</v>
      </c>
      <c r="CM205" s="33">
        <v>-3.8524940000000001E-2</v>
      </c>
      <c r="CN205" s="33">
        <v>0.40488137000000002</v>
      </c>
      <c r="CO205" s="33">
        <v>0.29199786999999999</v>
      </c>
      <c r="CP205" s="33">
        <v>0.14335208999999999</v>
      </c>
      <c r="CQ205" s="33">
        <v>-0.23944720999999999</v>
      </c>
      <c r="CR205" s="33">
        <v>-0.34842717000000001</v>
      </c>
      <c r="CS205" s="33">
        <v>-0.15513041</v>
      </c>
      <c r="CT205" s="33">
        <v>-0.27579502</v>
      </c>
      <c r="CU205" s="33">
        <v>-0.45421400000000001</v>
      </c>
      <c r="CV205" s="33">
        <v>-0.41613607000000002</v>
      </c>
      <c r="CW205" s="33">
        <v>-0.13961541999999999</v>
      </c>
      <c r="CX205" s="33">
        <v>-0.17438194000000001</v>
      </c>
      <c r="CY205" s="33">
        <v>-0.11743975</v>
      </c>
      <c r="CZ205" s="33">
        <v>-0.11417090000000001</v>
      </c>
      <c r="DA205" s="33">
        <v>-1.123006E-2</v>
      </c>
      <c r="DB205" s="33">
        <v>8.0934350000000002E-2</v>
      </c>
      <c r="DC205" s="33">
        <v>0.25070236000000001</v>
      </c>
      <c r="DD205" s="33">
        <v>0.32956563</v>
      </c>
      <c r="DE205" s="33">
        <v>0.25663754999999999</v>
      </c>
      <c r="DF205" s="33">
        <v>0.16550567999999999</v>
      </c>
      <c r="DG205" s="33">
        <v>0.13382346000000001</v>
      </c>
      <c r="DH205" s="33">
        <v>-4.2123470000000003E-2</v>
      </c>
      <c r="DI205" s="33">
        <v>-0.13736994999999999</v>
      </c>
      <c r="DJ205" s="33">
        <v>-2.6694249999999999E-2</v>
      </c>
      <c r="DK205" s="33">
        <v>6.7274429999999996E-2</v>
      </c>
      <c r="DL205" s="33">
        <v>0.50893365000000002</v>
      </c>
      <c r="DM205" s="33">
        <v>0.38161975999999997</v>
      </c>
      <c r="DN205" s="33">
        <v>0.23552986000000001</v>
      </c>
      <c r="DO205" s="33">
        <v>-0.15299103999999999</v>
      </c>
      <c r="DP205" s="33">
        <v>-0.26082253999999999</v>
      </c>
      <c r="DQ205" s="33">
        <v>-7.2690249999999998E-2</v>
      </c>
      <c r="DR205" s="33">
        <v>-0.19602874000000001</v>
      </c>
      <c r="DS205" s="33">
        <v>-0.37503734</v>
      </c>
      <c r="DT205" s="33">
        <v>-0.34038227999999998</v>
      </c>
      <c r="DU205" s="33">
        <v>-7.4109700000000001E-2</v>
      </c>
      <c r="DV205" s="33">
        <v>-0.10834972</v>
      </c>
      <c r="DW205" s="33">
        <v>-4.6262959999999999E-2</v>
      </c>
      <c r="DX205" s="33">
        <v>-4.610699E-2</v>
      </c>
      <c r="DY205" s="33">
        <v>4.6762190000000002E-2</v>
      </c>
      <c r="DZ205" s="33">
        <v>0.14392028000000001</v>
      </c>
      <c r="EA205" s="33">
        <v>0.32293814999999998</v>
      </c>
      <c r="EB205" s="33">
        <v>0.40960595999999999</v>
      </c>
      <c r="EC205" s="33">
        <v>0.35802079999999997</v>
      </c>
      <c r="ED205" s="33">
        <v>0.28027664000000002</v>
      </c>
      <c r="EE205" s="33">
        <v>0.25796743</v>
      </c>
      <c r="EF205" s="33">
        <v>8.9711990000000005E-2</v>
      </c>
      <c r="EG205" s="33">
        <v>-8.5083999999999995E-4</v>
      </c>
      <c r="EH205" s="33">
        <v>0.11255469999999999</v>
      </c>
      <c r="EI205" s="33">
        <v>0.2200319</v>
      </c>
      <c r="EJ205" s="33">
        <v>0.65916861999999998</v>
      </c>
      <c r="EK205" s="33">
        <v>0.51101954999999999</v>
      </c>
      <c r="EL205" s="33">
        <v>0.36861991999999999</v>
      </c>
      <c r="EM205" s="33">
        <v>-2.8162059999999999E-2</v>
      </c>
      <c r="EN205" s="33">
        <v>-0.13433537000000001</v>
      </c>
      <c r="EO205" s="33">
        <v>4.6340239999999998E-2</v>
      </c>
      <c r="EP205" s="33">
        <v>-8.0858910000000006E-2</v>
      </c>
      <c r="EQ205" s="33">
        <v>-0.26071884000000001</v>
      </c>
      <c r="ER205" s="33">
        <v>-0.23100585000000001</v>
      </c>
      <c r="ES205" s="33">
        <v>89.999936000000005</v>
      </c>
      <c r="ET205" s="33">
        <v>87.999927999999997</v>
      </c>
      <c r="EU205" s="33">
        <v>85.999921999999998</v>
      </c>
      <c r="EV205" s="33">
        <v>83.999934999999994</v>
      </c>
      <c r="EW205" s="33">
        <v>82.999942000000004</v>
      </c>
      <c r="EX205" s="33">
        <v>81.999921000000001</v>
      </c>
      <c r="EY205" s="33">
        <v>81.999939999999995</v>
      </c>
      <c r="EZ205" s="33">
        <v>85.999887999999999</v>
      </c>
      <c r="FA205" s="33">
        <v>91.999865999999997</v>
      </c>
      <c r="FB205" s="33">
        <v>94.999898999999999</v>
      </c>
      <c r="FC205" s="33">
        <v>96.999922999999995</v>
      </c>
      <c r="FD205" s="33">
        <v>100.99993000000001</v>
      </c>
      <c r="FE205" s="33">
        <v>103.99992</v>
      </c>
      <c r="FF205" s="33">
        <v>106.99992</v>
      </c>
      <c r="FG205" s="33">
        <v>108.99992</v>
      </c>
      <c r="FH205" s="33">
        <v>108.99994</v>
      </c>
      <c r="FI205" s="33">
        <v>109.99992</v>
      </c>
      <c r="FJ205" s="33">
        <v>108.99991</v>
      </c>
      <c r="FK205" s="33">
        <v>107.99988</v>
      </c>
      <c r="FL205" s="33">
        <v>103.99991</v>
      </c>
      <c r="FM205" s="33">
        <v>100.9999</v>
      </c>
      <c r="FN205" s="33">
        <v>97.999882999999997</v>
      </c>
      <c r="FO205" s="33">
        <v>93.999894999999995</v>
      </c>
      <c r="FP205" s="33">
        <v>91.996960000000001</v>
      </c>
      <c r="FQ205" s="33">
        <v>1.805078</v>
      </c>
      <c r="FR205" s="82">
        <v>0.16793520000000001</v>
      </c>
      <c r="FS205">
        <v>1</v>
      </c>
    </row>
    <row r="206" spans="1:175" x14ac:dyDescent="0.2">
      <c r="A206" s="18" t="s">
        <v>0</v>
      </c>
      <c r="B206" s="27" t="s">
        <v>191</v>
      </c>
      <c r="C206" s="27">
        <v>42978</v>
      </c>
      <c r="D206" s="33">
        <v>11658</v>
      </c>
      <c r="E206" s="33">
        <v>9.2924150999999995</v>
      </c>
      <c r="F206" s="33">
        <v>9.0104102000000008</v>
      </c>
      <c r="G206" s="33">
        <v>8.8600480000000008</v>
      </c>
      <c r="H206" s="33">
        <v>8.8475962999999993</v>
      </c>
      <c r="I206" s="33">
        <v>9.2544635999999993</v>
      </c>
      <c r="J206" s="33">
        <v>10.013514000000001</v>
      </c>
      <c r="K206" s="33">
        <v>10.717682</v>
      </c>
      <c r="L206" s="33">
        <v>11.656929</v>
      </c>
      <c r="M206" s="33">
        <v>12.887788</v>
      </c>
      <c r="N206" s="33">
        <v>13.711899000000001</v>
      </c>
      <c r="O206" s="33">
        <v>14.29895</v>
      </c>
      <c r="P206" s="33">
        <v>14.640815999999999</v>
      </c>
      <c r="Q206" s="33">
        <v>14.67794</v>
      </c>
      <c r="R206" s="33">
        <v>14.970488</v>
      </c>
      <c r="S206" s="33">
        <v>14.918106999999999</v>
      </c>
      <c r="T206" s="33">
        <v>14.730639999999999</v>
      </c>
      <c r="U206" s="33">
        <v>14.097213999999999</v>
      </c>
      <c r="V206" s="33">
        <v>13.070330999999999</v>
      </c>
      <c r="W206" s="33">
        <v>12.419124999999999</v>
      </c>
      <c r="X206" s="33">
        <v>12.139331</v>
      </c>
      <c r="Y206" s="33">
        <v>11.952163000000001</v>
      </c>
      <c r="Z206" s="33">
        <v>11.135597000000001</v>
      </c>
      <c r="AA206" s="33">
        <v>10.181891</v>
      </c>
      <c r="AB206" s="33">
        <v>9.5350994999999994</v>
      </c>
      <c r="AC206" s="33">
        <v>-0.21425479</v>
      </c>
      <c r="AD206" s="33">
        <v>-0.16219993999999999</v>
      </c>
      <c r="AE206" s="33">
        <v>-0.14872996999999999</v>
      </c>
      <c r="AF206" s="33">
        <v>-0.12728291999999999</v>
      </c>
      <c r="AG206" s="33">
        <v>-0.13510305</v>
      </c>
      <c r="AH206" s="33">
        <v>-6.2490400000000002E-2</v>
      </c>
      <c r="AI206" s="33">
        <v>-4.3284899999999999E-3</v>
      </c>
      <c r="AJ206" s="33">
        <v>-3.8095099999999999E-3</v>
      </c>
      <c r="AK206" s="33">
        <v>-0.13904747000000001</v>
      </c>
      <c r="AL206" s="33">
        <v>-0.15590854000000001</v>
      </c>
      <c r="AM206" s="33">
        <v>-0.16584731999999999</v>
      </c>
      <c r="AN206" s="33">
        <v>-3.2692220000000001E-2</v>
      </c>
      <c r="AO206" s="33">
        <v>1.144834E-2</v>
      </c>
      <c r="AP206" s="33">
        <v>2.1780150000000002E-2</v>
      </c>
      <c r="AQ206" s="33">
        <v>-0.10501373</v>
      </c>
      <c r="AR206" s="33">
        <v>-4.9718899999999996E-3</v>
      </c>
      <c r="AS206" s="33">
        <v>-4.456239E-2</v>
      </c>
      <c r="AT206" s="33">
        <v>-0.27924945000000001</v>
      </c>
      <c r="AU206" s="33">
        <v>-0.44714393000000002</v>
      </c>
      <c r="AV206" s="33">
        <v>-0.75228075999999999</v>
      </c>
      <c r="AW206" s="33">
        <v>-0.64740118999999996</v>
      </c>
      <c r="AX206" s="33">
        <v>-0.62253561999999996</v>
      </c>
      <c r="AY206" s="33">
        <v>-0.70213742999999995</v>
      </c>
      <c r="AZ206" s="33">
        <v>-0.74230956999999997</v>
      </c>
      <c r="BA206" s="33">
        <v>-0.15281323999999999</v>
      </c>
      <c r="BB206" s="33">
        <v>-0.10161578</v>
      </c>
      <c r="BC206" s="33">
        <v>-8.459506E-2</v>
      </c>
      <c r="BD206" s="33">
        <v>-7.0736010000000002E-2</v>
      </c>
      <c r="BE206" s="33">
        <v>-8.4132570000000004E-2</v>
      </c>
      <c r="BF206" s="33">
        <v>-7.1531399999999997E-3</v>
      </c>
      <c r="BG206" s="33">
        <v>6.5666080000000002E-2</v>
      </c>
      <c r="BH206" s="33">
        <v>7.5030319999999998E-2</v>
      </c>
      <c r="BI206" s="33">
        <v>-5.5507229999999998E-2</v>
      </c>
      <c r="BJ206" s="33">
        <v>-5.6002370000000003E-2</v>
      </c>
      <c r="BK206" s="33">
        <v>-5.5142499999999997E-2</v>
      </c>
      <c r="BL206" s="33">
        <v>8.608615E-2</v>
      </c>
      <c r="BM206" s="33">
        <v>0.17692742</v>
      </c>
      <c r="BN206" s="33">
        <v>0.18918725</v>
      </c>
      <c r="BO206" s="33">
        <v>5.7440690000000003E-2</v>
      </c>
      <c r="BP206" s="33">
        <v>0.13024127999999999</v>
      </c>
      <c r="BQ206" s="33">
        <v>9.0023210000000006E-2</v>
      </c>
      <c r="BR206" s="33">
        <v>-0.14006447999999999</v>
      </c>
      <c r="BS206" s="33">
        <v>-0.32103760999999997</v>
      </c>
      <c r="BT206" s="33">
        <v>-0.62475696999999997</v>
      </c>
      <c r="BU206" s="33">
        <v>-0.52299319</v>
      </c>
      <c r="BV206" s="33">
        <v>-0.49765013000000002</v>
      </c>
      <c r="BW206" s="33">
        <v>-0.58226617000000003</v>
      </c>
      <c r="BX206" s="33">
        <v>-0.62394786000000002</v>
      </c>
      <c r="BY206" s="33">
        <v>-0.11025901</v>
      </c>
      <c r="BZ206" s="33">
        <v>-5.9655369999999999E-2</v>
      </c>
      <c r="CA206" s="33">
        <v>-4.0175410000000002E-2</v>
      </c>
      <c r="CB206" s="33">
        <v>-3.1571790000000002E-2</v>
      </c>
      <c r="CC206" s="33">
        <v>-4.8830560000000002E-2</v>
      </c>
      <c r="CD206" s="33">
        <v>3.1173280000000001E-2</v>
      </c>
      <c r="CE206" s="33">
        <v>0.11414410999999999</v>
      </c>
      <c r="CF206" s="33">
        <v>0.12963454999999999</v>
      </c>
      <c r="CG206" s="33">
        <v>2.35249E-3</v>
      </c>
      <c r="CH206" s="33">
        <v>1.319233E-2</v>
      </c>
      <c r="CI206" s="33">
        <v>2.153132E-2</v>
      </c>
      <c r="CJ206" s="33">
        <v>0.16835169</v>
      </c>
      <c r="CK206" s="33">
        <v>0.29153772</v>
      </c>
      <c r="CL206" s="33">
        <v>0.30513290999999998</v>
      </c>
      <c r="CM206" s="33">
        <v>0.16995611999999999</v>
      </c>
      <c r="CN206" s="33">
        <v>0.22388951000000001</v>
      </c>
      <c r="CO206" s="33">
        <v>0.18323679000000001</v>
      </c>
      <c r="CP206" s="33">
        <v>-4.3665389999999998E-2</v>
      </c>
      <c r="CQ206" s="33">
        <v>-0.23369676</v>
      </c>
      <c r="CR206" s="33">
        <v>-0.53643439000000004</v>
      </c>
      <c r="CS206" s="33">
        <v>-0.43682859000000002</v>
      </c>
      <c r="CT206" s="33">
        <v>-0.41115481999999998</v>
      </c>
      <c r="CU206" s="33">
        <v>-0.49924370000000001</v>
      </c>
      <c r="CV206" s="33">
        <v>-0.54197090000000003</v>
      </c>
      <c r="CW206" s="33">
        <v>-6.7704780000000006E-2</v>
      </c>
      <c r="CX206" s="33">
        <v>-1.7694970000000001E-2</v>
      </c>
      <c r="CY206" s="33">
        <v>4.2442299999999999E-3</v>
      </c>
      <c r="CZ206" s="33">
        <v>7.5924199999999999E-3</v>
      </c>
      <c r="DA206" s="33">
        <v>-1.352856E-2</v>
      </c>
      <c r="DB206" s="33">
        <v>6.9499699999999998E-2</v>
      </c>
      <c r="DC206" s="33">
        <v>0.16262213</v>
      </c>
      <c r="DD206" s="33">
        <v>0.18423877</v>
      </c>
      <c r="DE206" s="33">
        <v>6.02122E-2</v>
      </c>
      <c r="DF206" s="33">
        <v>8.2387039999999995E-2</v>
      </c>
      <c r="DG206" s="33">
        <v>9.8205139999999996E-2</v>
      </c>
      <c r="DH206" s="33">
        <v>0.25061723000000002</v>
      </c>
      <c r="DI206" s="33">
        <v>0.40614802999999999</v>
      </c>
      <c r="DJ206" s="33">
        <v>0.42107855999999999</v>
      </c>
      <c r="DK206" s="33">
        <v>0.28247155000000002</v>
      </c>
      <c r="DL206" s="33">
        <v>0.31753774000000001</v>
      </c>
      <c r="DM206" s="33">
        <v>0.27645037</v>
      </c>
      <c r="DN206" s="33">
        <v>5.273369E-2</v>
      </c>
      <c r="DO206" s="33">
        <v>-0.14635591000000001</v>
      </c>
      <c r="DP206" s="33">
        <v>-0.4481118</v>
      </c>
      <c r="DQ206" s="33">
        <v>-0.35066399999999998</v>
      </c>
      <c r="DR206" s="33">
        <v>-0.32465951999999998</v>
      </c>
      <c r="DS206" s="33">
        <v>-0.41622123</v>
      </c>
      <c r="DT206" s="33">
        <v>-0.45999393999999999</v>
      </c>
      <c r="DU206" s="33">
        <v>-6.2632199999999999E-3</v>
      </c>
      <c r="DV206" s="33">
        <v>4.2889200000000002E-2</v>
      </c>
      <c r="DW206" s="33">
        <v>6.8379140000000005E-2</v>
      </c>
      <c r="DX206" s="33">
        <v>6.4139329999999994E-2</v>
      </c>
      <c r="DY206" s="33">
        <v>3.7441919999999997E-2</v>
      </c>
      <c r="DZ206" s="33">
        <v>0.12483696</v>
      </c>
      <c r="EA206" s="33">
        <v>0.23261671</v>
      </c>
      <c r="EB206" s="33">
        <v>0.2630786</v>
      </c>
      <c r="EC206" s="33">
        <v>0.14375244000000001</v>
      </c>
      <c r="ED206" s="33">
        <v>0.18229319999999999</v>
      </c>
      <c r="EE206" s="33">
        <v>0.20890996000000001</v>
      </c>
      <c r="EF206" s="33">
        <v>0.36939559999999999</v>
      </c>
      <c r="EG206" s="33">
        <v>0.57162710999999999</v>
      </c>
      <c r="EH206" s="33">
        <v>0.58848566999999996</v>
      </c>
      <c r="EI206" s="33">
        <v>0.44492597</v>
      </c>
      <c r="EJ206" s="33">
        <v>0.45275091000000001</v>
      </c>
      <c r="EK206" s="33">
        <v>0.41103596999999997</v>
      </c>
      <c r="EL206" s="33">
        <v>0.19191865999999999</v>
      </c>
      <c r="EM206" s="33">
        <v>-2.0249590000000001E-2</v>
      </c>
      <c r="EN206" s="33">
        <v>-0.32058800999999998</v>
      </c>
      <c r="EO206" s="33">
        <v>-0.22625600000000001</v>
      </c>
      <c r="EP206" s="33">
        <v>-0.19977402999999999</v>
      </c>
      <c r="EQ206" s="33">
        <v>-0.29634997000000002</v>
      </c>
      <c r="ER206" s="33">
        <v>-0.34163222999999998</v>
      </c>
      <c r="ES206" s="33">
        <v>85.986722</v>
      </c>
      <c r="ET206" s="33">
        <v>84.977089000000007</v>
      </c>
      <c r="EU206" s="33">
        <v>83.971981999999997</v>
      </c>
      <c r="EV206" s="33">
        <v>80.976609999999994</v>
      </c>
      <c r="EW206" s="33">
        <v>77.986585000000005</v>
      </c>
      <c r="EX206" s="33">
        <v>76.995790999999997</v>
      </c>
      <c r="EY206" s="33">
        <v>76.984318000000002</v>
      </c>
      <c r="EZ206" s="33">
        <v>78.981988999999999</v>
      </c>
      <c r="FA206" s="33">
        <v>81.993527</v>
      </c>
      <c r="FB206" s="33">
        <v>85.996931000000004</v>
      </c>
      <c r="FC206" s="33">
        <v>89.999951999999993</v>
      </c>
      <c r="FD206" s="33">
        <v>93.002609000000007</v>
      </c>
      <c r="FE206" s="33">
        <v>95.999968999999993</v>
      </c>
      <c r="FF206" s="33">
        <v>99.001299000000003</v>
      </c>
      <c r="FG206" s="33">
        <v>100.00265</v>
      </c>
      <c r="FH206" s="33">
        <v>101.00407</v>
      </c>
      <c r="FI206" s="33">
        <v>102.00424</v>
      </c>
      <c r="FJ206" s="33">
        <v>101.00302000000001</v>
      </c>
      <c r="FK206" s="33">
        <v>100.00178</v>
      </c>
      <c r="FL206" s="33">
        <v>97.999977000000001</v>
      </c>
      <c r="FM206" s="33">
        <v>95.001824999999997</v>
      </c>
      <c r="FN206" s="33">
        <v>93.001958999999999</v>
      </c>
      <c r="FO206" s="33">
        <v>90.002110000000002</v>
      </c>
      <c r="FP206" s="33">
        <v>88.997681999999998</v>
      </c>
      <c r="FQ206" s="33">
        <v>1.841267</v>
      </c>
      <c r="FR206" s="82">
        <v>0.1735341</v>
      </c>
      <c r="FS206">
        <v>1</v>
      </c>
    </row>
    <row r="207" spans="1:175" x14ac:dyDescent="0.2">
      <c r="A207" s="18" t="s">
        <v>0</v>
      </c>
      <c r="B207" s="27" t="s">
        <v>191</v>
      </c>
      <c r="C207" s="27">
        <v>42979</v>
      </c>
      <c r="D207" s="33">
        <v>11650</v>
      </c>
      <c r="E207" s="33">
        <v>9.6747057000000005</v>
      </c>
      <c r="F207" s="33">
        <v>9.4135653999999995</v>
      </c>
      <c r="G207" s="33">
        <v>9.1795983000000003</v>
      </c>
      <c r="H207" s="33">
        <v>9.1864550000000005</v>
      </c>
      <c r="I207" s="33">
        <v>9.6388596999999994</v>
      </c>
      <c r="J207" s="33">
        <v>10.355881999999999</v>
      </c>
      <c r="K207" s="33">
        <v>11.123101999999999</v>
      </c>
      <c r="L207" s="33">
        <v>12.075602</v>
      </c>
      <c r="M207" s="33">
        <v>13.495044999999999</v>
      </c>
      <c r="N207" s="33">
        <v>14.329058</v>
      </c>
      <c r="O207" s="33">
        <v>14.917400000000001</v>
      </c>
      <c r="P207" s="33">
        <v>15.230124999999999</v>
      </c>
      <c r="Q207" s="33">
        <v>15.191872</v>
      </c>
      <c r="R207" s="33">
        <v>15.626913</v>
      </c>
      <c r="S207" s="33">
        <v>15.446655</v>
      </c>
      <c r="T207" s="33">
        <v>15.146464</v>
      </c>
      <c r="U207" s="33">
        <v>14.308714999999999</v>
      </c>
      <c r="V207" s="33">
        <v>13.201938</v>
      </c>
      <c r="W207" s="33">
        <v>12.521183000000001</v>
      </c>
      <c r="X207" s="33">
        <v>12.378437</v>
      </c>
      <c r="Y207" s="33">
        <v>12.193553</v>
      </c>
      <c r="Z207" s="33">
        <v>11.467231999999999</v>
      </c>
      <c r="AA207" s="33">
        <v>10.584402000000001</v>
      </c>
      <c r="AB207" s="33">
        <v>9.9683319000000008</v>
      </c>
      <c r="AC207" s="33">
        <v>-1.456061E-2</v>
      </c>
      <c r="AD207" s="33">
        <v>-4.6824049999999999E-2</v>
      </c>
      <c r="AE207" s="33">
        <v>-0.18935130999999999</v>
      </c>
      <c r="AF207" s="33">
        <v>-0.16207901</v>
      </c>
      <c r="AG207" s="33">
        <v>-0.11565717</v>
      </c>
      <c r="AH207" s="33">
        <v>-0.19349733</v>
      </c>
      <c r="AI207" s="33">
        <v>-0.1241688</v>
      </c>
      <c r="AJ207" s="33">
        <v>-9.1178300000000004E-2</v>
      </c>
      <c r="AK207" s="33">
        <v>-2.5164260000000001E-2</v>
      </c>
      <c r="AL207" s="33">
        <v>-0.15211072</v>
      </c>
      <c r="AM207" s="33">
        <v>-0.17570546000000001</v>
      </c>
      <c r="AN207" s="33">
        <v>-0.19657951000000001</v>
      </c>
      <c r="AO207" s="33">
        <v>-0.31471947</v>
      </c>
      <c r="AP207" s="33">
        <v>-0.1275983</v>
      </c>
      <c r="AQ207" s="33">
        <v>-6.2701510000000002E-2</v>
      </c>
      <c r="AR207" s="33">
        <v>0.12668409</v>
      </c>
      <c r="AS207" s="33">
        <v>4.5052389999999998E-2</v>
      </c>
      <c r="AT207" s="33">
        <v>-0.14103916</v>
      </c>
      <c r="AU207" s="33">
        <v>-0.32535320000000001</v>
      </c>
      <c r="AV207" s="33">
        <v>-0.43103963000000001</v>
      </c>
      <c r="AW207" s="33">
        <v>-0.35542909</v>
      </c>
      <c r="AX207" s="33">
        <v>-0.31014225000000001</v>
      </c>
      <c r="AY207" s="33">
        <v>-0.33372036999999999</v>
      </c>
      <c r="AZ207" s="33">
        <v>-0.33560484000000002</v>
      </c>
      <c r="BA207" s="33">
        <v>3.8989860000000001E-2</v>
      </c>
      <c r="BB207" s="33">
        <v>8.4996299999999993E-3</v>
      </c>
      <c r="BC207" s="33">
        <v>-0.13070056999999999</v>
      </c>
      <c r="BD207" s="33">
        <v>-0.10428225000000001</v>
      </c>
      <c r="BE207" s="33">
        <v>-6.6121570000000005E-2</v>
      </c>
      <c r="BF207" s="33">
        <v>-0.13932495</v>
      </c>
      <c r="BG207" s="33">
        <v>-6.5552559999999996E-2</v>
      </c>
      <c r="BH207" s="33">
        <v>-2.2219929999999999E-2</v>
      </c>
      <c r="BI207" s="33">
        <v>7.1248510000000001E-2</v>
      </c>
      <c r="BJ207" s="33">
        <v>-4.661419E-2</v>
      </c>
      <c r="BK207" s="33">
        <v>-5.6240610000000003E-2</v>
      </c>
      <c r="BL207" s="33">
        <v>-6.5507990000000002E-2</v>
      </c>
      <c r="BM207" s="33">
        <v>-0.18997890000000001</v>
      </c>
      <c r="BN207" s="33">
        <v>1.147602E-2</v>
      </c>
      <c r="BO207" s="33">
        <v>9.7413680000000002E-2</v>
      </c>
      <c r="BP207" s="33">
        <v>0.25746931000000001</v>
      </c>
      <c r="BQ207" s="33">
        <v>0.16396730000000001</v>
      </c>
      <c r="BR207" s="33">
        <v>-2.0377650000000001E-2</v>
      </c>
      <c r="BS207" s="33">
        <v>-0.20402290000000001</v>
      </c>
      <c r="BT207" s="33">
        <v>-0.30708403000000001</v>
      </c>
      <c r="BU207" s="33">
        <v>-0.22879553</v>
      </c>
      <c r="BV207" s="33">
        <v>-0.18881576999999999</v>
      </c>
      <c r="BW207" s="33">
        <v>-0.21147622999999999</v>
      </c>
      <c r="BX207" s="33">
        <v>-0.21283172</v>
      </c>
      <c r="BY207" s="33">
        <v>7.6078750000000001E-2</v>
      </c>
      <c r="BZ207" s="33">
        <v>4.6816650000000001E-2</v>
      </c>
      <c r="CA207" s="33">
        <v>-9.0079240000000005E-2</v>
      </c>
      <c r="CB207" s="33">
        <v>-6.4252390000000006E-2</v>
      </c>
      <c r="CC207" s="33">
        <v>-3.1813359999999999E-2</v>
      </c>
      <c r="CD207" s="33">
        <v>-0.10180532</v>
      </c>
      <c r="CE207" s="33">
        <v>-2.4955129999999999E-2</v>
      </c>
      <c r="CF207" s="33">
        <v>2.5540420000000001E-2</v>
      </c>
      <c r="CG207" s="33">
        <v>0.13802370999999999</v>
      </c>
      <c r="CH207" s="33">
        <v>2.6452380000000001E-2</v>
      </c>
      <c r="CI207" s="33">
        <v>2.650038E-2</v>
      </c>
      <c r="CJ207" s="33">
        <v>2.5271740000000001E-2</v>
      </c>
      <c r="CK207" s="33">
        <v>-0.10358396</v>
      </c>
      <c r="CL207" s="33">
        <v>0.10779848</v>
      </c>
      <c r="CM207" s="33">
        <v>0.20830898</v>
      </c>
      <c r="CN207" s="33">
        <v>0.34805075000000002</v>
      </c>
      <c r="CO207" s="33">
        <v>0.2463274</v>
      </c>
      <c r="CP207" s="33">
        <v>6.3192139999999994E-2</v>
      </c>
      <c r="CQ207" s="33">
        <v>-0.11998991000000001</v>
      </c>
      <c r="CR207" s="33">
        <v>-0.22123276</v>
      </c>
      <c r="CS207" s="33">
        <v>-0.14108951</v>
      </c>
      <c r="CT207" s="33">
        <v>-0.10478542</v>
      </c>
      <c r="CU207" s="33">
        <v>-0.12681031000000001</v>
      </c>
      <c r="CV207" s="33">
        <v>-0.12779942999999999</v>
      </c>
      <c r="CW207" s="33">
        <v>0.11316764</v>
      </c>
      <c r="CX207" s="33">
        <v>8.513366E-2</v>
      </c>
      <c r="CY207" s="33">
        <v>-4.9457920000000002E-2</v>
      </c>
      <c r="CZ207" s="33">
        <v>-2.4222529999999999E-2</v>
      </c>
      <c r="DA207" s="33">
        <v>2.4948399999999999E-3</v>
      </c>
      <c r="DB207" s="33">
        <v>-6.4285690000000006E-2</v>
      </c>
      <c r="DC207" s="33">
        <v>1.5642300000000001E-2</v>
      </c>
      <c r="DD207" s="33">
        <v>7.3300770000000001E-2</v>
      </c>
      <c r="DE207" s="33">
        <v>0.20479890000000001</v>
      </c>
      <c r="DF207" s="33">
        <v>9.9518949999999995E-2</v>
      </c>
      <c r="DG207" s="33">
        <v>0.10924137</v>
      </c>
      <c r="DH207" s="33">
        <v>0.11605147</v>
      </c>
      <c r="DI207" s="33">
        <v>-1.7189019999999999E-2</v>
      </c>
      <c r="DJ207" s="33">
        <v>0.20412093000000001</v>
      </c>
      <c r="DK207" s="33">
        <v>0.31920428000000001</v>
      </c>
      <c r="DL207" s="33">
        <v>0.43863218999999998</v>
      </c>
      <c r="DM207" s="33">
        <v>0.32868750000000002</v>
      </c>
      <c r="DN207" s="33">
        <v>0.14676193000000001</v>
      </c>
      <c r="DO207" s="33">
        <v>-3.5956910000000002E-2</v>
      </c>
      <c r="DP207" s="33">
        <v>-0.13538148999999999</v>
      </c>
      <c r="DQ207" s="33">
        <v>-5.3383489999999999E-2</v>
      </c>
      <c r="DR207" s="33">
        <v>-2.075507E-2</v>
      </c>
      <c r="DS207" s="33">
        <v>-4.2144389999999997E-2</v>
      </c>
      <c r="DT207" s="33">
        <v>-4.2767140000000002E-2</v>
      </c>
      <c r="DU207" s="33">
        <v>0.16671810000000001</v>
      </c>
      <c r="DV207" s="33">
        <v>0.14045735000000001</v>
      </c>
      <c r="DW207" s="33">
        <v>9.1928200000000009E-3</v>
      </c>
      <c r="DX207" s="33">
        <v>3.3574229999999997E-2</v>
      </c>
      <c r="DY207" s="33">
        <v>5.2030439999999997E-2</v>
      </c>
      <c r="DZ207" s="33">
        <v>-1.011331E-2</v>
      </c>
      <c r="EA207" s="33">
        <v>7.4258550000000006E-2</v>
      </c>
      <c r="EB207" s="33">
        <v>0.14225914000000001</v>
      </c>
      <c r="EC207" s="33">
        <v>0.30121167999999998</v>
      </c>
      <c r="ED207" s="33">
        <v>0.20501548</v>
      </c>
      <c r="EE207" s="33">
        <v>0.22870621999999999</v>
      </c>
      <c r="EF207" s="33">
        <v>0.24712298999999999</v>
      </c>
      <c r="EG207" s="33">
        <v>0.10755155</v>
      </c>
      <c r="EH207" s="33">
        <v>0.34319526</v>
      </c>
      <c r="EI207" s="33">
        <v>0.47931947000000003</v>
      </c>
      <c r="EJ207" s="33">
        <v>0.56941739999999996</v>
      </c>
      <c r="EK207" s="33">
        <v>0.44760241000000001</v>
      </c>
      <c r="EL207" s="33">
        <v>0.26742344000000001</v>
      </c>
      <c r="EM207" s="33">
        <v>8.5373389999999993E-2</v>
      </c>
      <c r="EN207" s="33">
        <v>-1.1425889999999999E-2</v>
      </c>
      <c r="EO207" s="33">
        <v>7.3250079999999995E-2</v>
      </c>
      <c r="EP207" s="33">
        <v>0.10057141</v>
      </c>
      <c r="EQ207" s="33">
        <v>8.0099749999999997E-2</v>
      </c>
      <c r="ER207" s="33">
        <v>8.0005980000000004E-2</v>
      </c>
      <c r="ES207" s="33">
        <v>87.987323000000004</v>
      </c>
      <c r="ET207" s="33">
        <v>86.986636000000004</v>
      </c>
      <c r="EU207" s="33">
        <v>82.995489000000006</v>
      </c>
      <c r="EV207" s="33">
        <v>81.995480999999998</v>
      </c>
      <c r="EW207" s="33">
        <v>82.987072999999995</v>
      </c>
      <c r="EX207" s="33">
        <v>82.980098999999996</v>
      </c>
      <c r="EY207" s="33">
        <v>81.987558000000007</v>
      </c>
      <c r="EZ207" s="33">
        <v>81.995063999999999</v>
      </c>
      <c r="FA207" s="33">
        <v>83.995555999999993</v>
      </c>
      <c r="FB207" s="33">
        <v>88.994477000000003</v>
      </c>
      <c r="FC207" s="33">
        <v>92.994705999999994</v>
      </c>
      <c r="FD207" s="33">
        <v>96.994795999999994</v>
      </c>
      <c r="FE207" s="33">
        <v>99.997403000000006</v>
      </c>
      <c r="FF207" s="33">
        <v>103.99744</v>
      </c>
      <c r="FG207" s="33">
        <v>104.99963</v>
      </c>
      <c r="FH207" s="33">
        <v>105.99996</v>
      </c>
      <c r="FI207" s="33">
        <v>105.99874</v>
      </c>
      <c r="FJ207" s="33">
        <v>104.00001</v>
      </c>
      <c r="FK207" s="33">
        <v>101.99999</v>
      </c>
      <c r="FL207" s="33">
        <v>99.003637999999995</v>
      </c>
      <c r="FM207" s="33">
        <v>96.005581000000006</v>
      </c>
      <c r="FN207" s="33">
        <v>94.005934999999994</v>
      </c>
      <c r="FO207" s="33">
        <v>91.008572000000001</v>
      </c>
      <c r="FP207" s="33">
        <v>89.007133999999994</v>
      </c>
      <c r="FQ207" s="33">
        <v>1.7730969999999999</v>
      </c>
      <c r="FR207" s="82">
        <v>0.1616649</v>
      </c>
      <c r="FS207">
        <v>1</v>
      </c>
    </row>
    <row r="208" spans="1:175" x14ac:dyDescent="0.2">
      <c r="A208" s="18" t="s">
        <v>0</v>
      </c>
      <c r="B208" s="27" t="s">
        <v>191</v>
      </c>
      <c r="C208" s="27">
        <v>42980</v>
      </c>
      <c r="D208" s="33">
        <v>11650</v>
      </c>
      <c r="E208" s="33">
        <v>9.5304167</v>
      </c>
      <c r="F208" s="33">
        <v>9.1799020999999996</v>
      </c>
      <c r="G208" s="33">
        <v>9.0036713000000006</v>
      </c>
      <c r="H208" s="33">
        <v>8.9427287999999994</v>
      </c>
      <c r="I208" s="33">
        <v>9.2155904</v>
      </c>
      <c r="J208" s="33">
        <v>9.6042071999999994</v>
      </c>
      <c r="K208" s="33">
        <v>9.7323272999999997</v>
      </c>
      <c r="L208" s="33">
        <v>9.8697137000000001</v>
      </c>
      <c r="M208" s="33">
        <v>10.578393</v>
      </c>
      <c r="N208" s="33">
        <v>11.30383</v>
      </c>
      <c r="O208" s="33">
        <v>11.752878000000001</v>
      </c>
      <c r="P208" s="33">
        <v>12.034136999999999</v>
      </c>
      <c r="Q208" s="33">
        <v>12.174947</v>
      </c>
      <c r="R208" s="33">
        <v>12.397894000000001</v>
      </c>
      <c r="S208" s="33">
        <v>12.259585</v>
      </c>
      <c r="T208" s="33">
        <v>12.416525</v>
      </c>
      <c r="U208" s="33">
        <v>12.265408000000001</v>
      </c>
      <c r="V208" s="33">
        <v>12.066673</v>
      </c>
      <c r="W208" s="33">
        <v>11.912201</v>
      </c>
      <c r="X208" s="33">
        <v>11.945129</v>
      </c>
      <c r="Y208" s="33">
        <v>11.856877000000001</v>
      </c>
      <c r="Z208" s="33">
        <v>11.329343</v>
      </c>
      <c r="AA208" s="33">
        <v>10.582537</v>
      </c>
      <c r="AB208" s="33">
        <v>10.019600000000001</v>
      </c>
      <c r="AC208" s="33">
        <v>-0.32855236999999998</v>
      </c>
      <c r="AD208" s="33">
        <v>-0.31320646000000002</v>
      </c>
      <c r="AE208" s="33">
        <v>-0.22801595999999999</v>
      </c>
      <c r="AF208" s="33">
        <v>-0.20601304000000001</v>
      </c>
      <c r="AG208" s="33">
        <v>-3.8799699999999999E-3</v>
      </c>
      <c r="AH208" s="33">
        <v>6.4422519999999997E-2</v>
      </c>
      <c r="AI208" s="33">
        <v>7.9750280000000007E-2</v>
      </c>
      <c r="AJ208" s="33">
        <v>-2.5866800000000001E-3</v>
      </c>
      <c r="AK208" s="33">
        <v>-0.10657792000000001</v>
      </c>
      <c r="AL208" s="33">
        <v>-0.21631454999999999</v>
      </c>
      <c r="AM208" s="33">
        <v>-0.37075733999999999</v>
      </c>
      <c r="AN208" s="33">
        <v>-0.43988219000000001</v>
      </c>
      <c r="AO208" s="33">
        <v>-0.44252044000000001</v>
      </c>
      <c r="AP208" s="33">
        <v>-0.19693906999999999</v>
      </c>
      <c r="AQ208" s="33">
        <v>-0.29644798999999999</v>
      </c>
      <c r="AR208" s="33">
        <v>-9.9437780000000003E-2</v>
      </c>
      <c r="AS208" s="33">
        <v>-4.461644E-2</v>
      </c>
      <c r="AT208" s="33">
        <v>4.6259380000000003E-2</v>
      </c>
      <c r="AU208" s="33">
        <v>-8.4575990000000004E-2</v>
      </c>
      <c r="AV208" s="33">
        <v>-0.26426986000000002</v>
      </c>
      <c r="AW208" s="33">
        <v>-2.5275160000000001E-2</v>
      </c>
      <c r="AX208" s="33">
        <v>6.5140890000000007E-2</v>
      </c>
      <c r="AY208" s="33">
        <v>-1.8443959999999999E-2</v>
      </c>
      <c r="AZ208" s="33">
        <v>-0.12566568</v>
      </c>
      <c r="BA208" s="33">
        <v>-0.25448245000000003</v>
      </c>
      <c r="BB208" s="33">
        <v>-0.24314974</v>
      </c>
      <c r="BC208" s="33">
        <v>-0.15998976000000001</v>
      </c>
      <c r="BD208" s="33">
        <v>-0.13552315000000001</v>
      </c>
      <c r="BE208" s="33">
        <v>6.0041219999999999E-2</v>
      </c>
      <c r="BF208" s="33">
        <v>0.12068753</v>
      </c>
      <c r="BG208" s="33">
        <v>0.14346590000000001</v>
      </c>
      <c r="BH208" s="33">
        <v>7.6884149999999998E-2</v>
      </c>
      <c r="BI208" s="33">
        <v>-1.107616E-2</v>
      </c>
      <c r="BJ208" s="33">
        <v>-0.11283478</v>
      </c>
      <c r="BK208" s="33">
        <v>-0.25436301</v>
      </c>
      <c r="BL208" s="33">
        <v>-0.31054155</v>
      </c>
      <c r="BM208" s="33">
        <v>-0.30618135000000002</v>
      </c>
      <c r="BN208" s="33">
        <v>-5.7568300000000003E-2</v>
      </c>
      <c r="BO208" s="33">
        <v>-0.14704173000000001</v>
      </c>
      <c r="BP208" s="33">
        <v>4.966214E-2</v>
      </c>
      <c r="BQ208" s="33">
        <v>0.10545744</v>
      </c>
      <c r="BR208" s="33">
        <v>0.19549595</v>
      </c>
      <c r="BS208" s="33">
        <v>4.2082420000000002E-2</v>
      </c>
      <c r="BT208" s="33">
        <v>-0.14285199000000001</v>
      </c>
      <c r="BU208" s="33">
        <v>9.9175269999999996E-2</v>
      </c>
      <c r="BV208" s="33">
        <v>0.19011569</v>
      </c>
      <c r="BW208" s="33">
        <v>0.10574768</v>
      </c>
      <c r="BX208" s="33">
        <v>2.1579899999999998E-3</v>
      </c>
      <c r="BY208" s="33">
        <v>-0.20318185</v>
      </c>
      <c r="BZ208" s="33">
        <v>-0.19462866000000001</v>
      </c>
      <c r="CA208" s="33">
        <v>-0.11287503</v>
      </c>
      <c r="CB208" s="33">
        <v>-8.6702059999999997E-2</v>
      </c>
      <c r="CC208" s="33">
        <v>0.10431284</v>
      </c>
      <c r="CD208" s="33">
        <v>0.15965651</v>
      </c>
      <c r="CE208" s="33">
        <v>0.18759514999999999</v>
      </c>
      <c r="CF208" s="33">
        <v>0.13192540999999999</v>
      </c>
      <c r="CG208" s="33">
        <v>5.5068060000000002E-2</v>
      </c>
      <c r="CH208" s="33">
        <v>-4.1165E-2</v>
      </c>
      <c r="CI208" s="33">
        <v>-0.17374865</v>
      </c>
      <c r="CJ208" s="33">
        <v>-0.22096062</v>
      </c>
      <c r="CK208" s="33">
        <v>-0.21175331</v>
      </c>
      <c r="CL208" s="33">
        <v>3.8959470000000003E-2</v>
      </c>
      <c r="CM208" s="33">
        <v>-4.3563409999999997E-2</v>
      </c>
      <c r="CN208" s="33">
        <v>0.15292828999999999</v>
      </c>
      <c r="CO208" s="33">
        <v>0.20939815000000001</v>
      </c>
      <c r="CP208" s="33">
        <v>0.29885675</v>
      </c>
      <c r="CQ208" s="33">
        <v>0.12980565999999999</v>
      </c>
      <c r="CR208" s="33">
        <v>-5.8758350000000001E-2</v>
      </c>
      <c r="CS208" s="33">
        <v>0.18536926000000001</v>
      </c>
      <c r="CT208" s="33">
        <v>0.27667286000000002</v>
      </c>
      <c r="CU208" s="33">
        <v>0.19176243000000001</v>
      </c>
      <c r="CV208" s="33">
        <v>9.0688279999999996E-2</v>
      </c>
      <c r="CW208" s="33">
        <v>-0.15188125</v>
      </c>
      <c r="CX208" s="33">
        <v>-0.14610759000000001</v>
      </c>
      <c r="CY208" s="33">
        <v>-6.5760289999999999E-2</v>
      </c>
      <c r="CZ208" s="33">
        <v>-3.7880980000000002E-2</v>
      </c>
      <c r="DA208" s="33">
        <v>0.14858446</v>
      </c>
      <c r="DB208" s="33">
        <v>0.19862548999999999</v>
      </c>
      <c r="DC208" s="33">
        <v>0.2317244</v>
      </c>
      <c r="DD208" s="33">
        <v>0.18696667</v>
      </c>
      <c r="DE208" s="33">
        <v>0.12121229</v>
      </c>
      <c r="DF208" s="33">
        <v>3.050477E-2</v>
      </c>
      <c r="DG208" s="33">
        <v>-9.3134289999999995E-2</v>
      </c>
      <c r="DH208" s="33">
        <v>-0.13137968</v>
      </c>
      <c r="DI208" s="33">
        <v>-0.11732527</v>
      </c>
      <c r="DJ208" s="33">
        <v>0.13548724000000001</v>
      </c>
      <c r="DK208" s="33">
        <v>5.9914910000000002E-2</v>
      </c>
      <c r="DL208" s="33">
        <v>0.25619444000000002</v>
      </c>
      <c r="DM208" s="33">
        <v>0.31333886999999999</v>
      </c>
      <c r="DN208" s="33">
        <v>0.40221753999999998</v>
      </c>
      <c r="DO208" s="33">
        <v>0.21752889</v>
      </c>
      <c r="DP208" s="33">
        <v>2.5335300000000002E-2</v>
      </c>
      <c r="DQ208" s="33">
        <v>0.27156323999999998</v>
      </c>
      <c r="DR208" s="33">
        <v>0.36323001999999999</v>
      </c>
      <c r="DS208" s="33">
        <v>0.27777719000000001</v>
      </c>
      <c r="DT208" s="33">
        <v>0.17921856999999999</v>
      </c>
      <c r="DU208" s="33">
        <v>-7.7811329999999998E-2</v>
      </c>
      <c r="DV208" s="33">
        <v>-7.6050870000000007E-2</v>
      </c>
      <c r="DW208" s="33">
        <v>2.2659099999999999E-3</v>
      </c>
      <c r="DX208" s="33">
        <v>3.260892E-2</v>
      </c>
      <c r="DY208" s="33">
        <v>0.21250564</v>
      </c>
      <c r="DZ208" s="33">
        <v>0.25489051000000001</v>
      </c>
      <c r="EA208" s="33">
        <v>0.29544002000000003</v>
      </c>
      <c r="EB208" s="33">
        <v>0.26643750999999999</v>
      </c>
      <c r="EC208" s="33">
        <v>0.21671404999999999</v>
      </c>
      <c r="ED208" s="33">
        <v>0.13398455000000001</v>
      </c>
      <c r="EE208" s="33">
        <v>2.3260050000000001E-2</v>
      </c>
      <c r="EF208" s="33">
        <v>-2.0390400000000002E-3</v>
      </c>
      <c r="EG208" s="33">
        <v>1.9013820000000001E-2</v>
      </c>
      <c r="EH208" s="33">
        <v>0.27485800999999999</v>
      </c>
      <c r="EI208" s="33">
        <v>0.20932117</v>
      </c>
      <c r="EJ208" s="33">
        <v>0.40529437000000001</v>
      </c>
      <c r="EK208" s="33">
        <v>0.46341274999999998</v>
      </c>
      <c r="EL208" s="33">
        <v>0.55145412000000005</v>
      </c>
      <c r="EM208" s="33">
        <v>0.34418731000000002</v>
      </c>
      <c r="EN208" s="33">
        <v>0.14675316999999999</v>
      </c>
      <c r="EO208" s="33">
        <v>0.39601366999999998</v>
      </c>
      <c r="EP208" s="33">
        <v>0.48820482999999998</v>
      </c>
      <c r="EQ208" s="33">
        <v>0.40196883</v>
      </c>
      <c r="ER208" s="33">
        <v>0.30704225000000002</v>
      </c>
      <c r="ES208" s="33">
        <v>87.012758000000005</v>
      </c>
      <c r="ET208" s="33">
        <v>86.004408999999995</v>
      </c>
      <c r="EU208" s="33">
        <v>84.004536999999999</v>
      </c>
      <c r="EV208" s="33">
        <v>83.004581999999999</v>
      </c>
      <c r="EW208" s="33">
        <v>81.999994000000001</v>
      </c>
      <c r="EX208" s="33">
        <v>81.991197999999997</v>
      </c>
      <c r="EY208" s="33">
        <v>79.991916000000003</v>
      </c>
      <c r="EZ208" s="33">
        <v>84.967713000000003</v>
      </c>
      <c r="FA208" s="33">
        <v>88.979423999999995</v>
      </c>
      <c r="FB208" s="33">
        <v>92.990706000000003</v>
      </c>
      <c r="FC208" s="33">
        <v>96.993734000000003</v>
      </c>
      <c r="FD208" s="33">
        <v>99.996965000000003</v>
      </c>
      <c r="FE208" s="33">
        <v>102.99997999999999</v>
      </c>
      <c r="FF208" s="33">
        <v>105.00236</v>
      </c>
      <c r="FG208" s="33">
        <v>107.00139</v>
      </c>
      <c r="FH208" s="33">
        <v>108.00275999999999</v>
      </c>
      <c r="FI208" s="33">
        <v>107.00422</v>
      </c>
      <c r="FJ208" s="33">
        <v>108.00224</v>
      </c>
      <c r="FK208" s="33">
        <v>106.00321</v>
      </c>
      <c r="FL208" s="33">
        <v>103.99672</v>
      </c>
      <c r="FM208" s="33">
        <v>100.98984</v>
      </c>
      <c r="FN208" s="33">
        <v>97.996373000000006</v>
      </c>
      <c r="FO208" s="33">
        <v>94.99221</v>
      </c>
      <c r="FP208" s="33">
        <v>92.987712999999999</v>
      </c>
      <c r="FQ208" s="33">
        <v>1.821337</v>
      </c>
      <c r="FR208" s="82">
        <v>0.17387849999999999</v>
      </c>
      <c r="FS208">
        <v>1</v>
      </c>
    </row>
    <row r="209" spans="1:175" x14ac:dyDescent="0.2">
      <c r="A209" s="18" t="s">
        <v>0</v>
      </c>
      <c r="B209" s="27" t="s">
        <v>191</v>
      </c>
      <c r="C209" t="s">
        <v>1</v>
      </c>
      <c r="D209" s="33">
        <v>11758</v>
      </c>
      <c r="E209" s="33">
        <v>9.2174441999999992</v>
      </c>
      <c r="F209" s="33">
        <v>8.9059001999999996</v>
      </c>
      <c r="G209" s="33">
        <v>8.7316693999999995</v>
      </c>
      <c r="H209" s="33">
        <v>8.7195435000000003</v>
      </c>
      <c r="I209" s="33">
        <v>9.0737883999999998</v>
      </c>
      <c r="J209" s="33">
        <v>9.7675681999999995</v>
      </c>
      <c r="K209" s="33">
        <v>10.434493</v>
      </c>
      <c r="L209" s="33">
        <v>11.473352999999999</v>
      </c>
      <c r="M209" s="33">
        <v>12.739955999999999</v>
      </c>
      <c r="N209" s="33">
        <v>13.530193000000001</v>
      </c>
      <c r="O209" s="33">
        <v>14.102062999999999</v>
      </c>
      <c r="P209" s="33">
        <v>14.392636</v>
      </c>
      <c r="Q209" s="33">
        <v>14.385432</v>
      </c>
      <c r="R209" s="33">
        <v>14.602779</v>
      </c>
      <c r="S209" s="33">
        <v>14.491909</v>
      </c>
      <c r="T209" s="33">
        <v>14.352537</v>
      </c>
      <c r="U209" s="33">
        <v>13.810459</v>
      </c>
      <c r="V209" s="33">
        <v>12.843641</v>
      </c>
      <c r="W209" s="33">
        <v>12.298183999999999</v>
      </c>
      <c r="X209" s="33">
        <v>12.012631000000001</v>
      </c>
      <c r="Y209" s="33">
        <v>11.945289000000001</v>
      </c>
      <c r="Z209" s="33">
        <v>11.257538</v>
      </c>
      <c r="AA209" s="33">
        <v>10.386593</v>
      </c>
      <c r="AB209" s="33">
        <v>9.7625402999999995</v>
      </c>
      <c r="AC209" s="33">
        <v>-2.5713219999999998E-2</v>
      </c>
      <c r="AD209" s="33">
        <v>-4.2397530000000003E-2</v>
      </c>
      <c r="AE209" s="33">
        <v>-4.6125230000000003E-2</v>
      </c>
      <c r="AF209" s="33">
        <v>-3.8531280000000001E-2</v>
      </c>
      <c r="AG209" s="33">
        <v>-5.7597559999999999E-2</v>
      </c>
      <c r="AH209" s="33">
        <v>-2.7395559999999999E-2</v>
      </c>
      <c r="AI209" s="33">
        <v>-2.2549739999999999E-2</v>
      </c>
      <c r="AJ209" s="33">
        <v>-6.8058969999999996E-2</v>
      </c>
      <c r="AK209" s="33">
        <v>-2.2639349999999999E-2</v>
      </c>
      <c r="AL209" s="33">
        <v>-9.4550159999999994E-2</v>
      </c>
      <c r="AM209" s="33">
        <v>-0.10343810000000001</v>
      </c>
      <c r="AN209" s="33">
        <v>-0.11626064999999999</v>
      </c>
      <c r="AO209" s="33">
        <v>-8.7286210000000003E-2</v>
      </c>
      <c r="AP209" s="33">
        <v>4.6805600000000003E-3</v>
      </c>
      <c r="AQ209" s="33">
        <v>-2.1405239999999999E-2</v>
      </c>
      <c r="AR209" s="33">
        <v>0.15875280999999999</v>
      </c>
      <c r="AS209" s="33">
        <v>0.18058556000000001</v>
      </c>
      <c r="AT209" s="33">
        <v>0.10284802</v>
      </c>
      <c r="AU209" s="33">
        <v>-6.6305550000000005E-2</v>
      </c>
      <c r="AV209" s="33">
        <v>-0.13712381000000001</v>
      </c>
      <c r="AW209" s="33">
        <v>-8.9438249999999997E-2</v>
      </c>
      <c r="AX209" s="33">
        <v>-9.8700389999999999E-2</v>
      </c>
      <c r="AY209" s="33">
        <v>-0.18926127000000001</v>
      </c>
      <c r="AZ209" s="33">
        <v>-0.24139049000000001</v>
      </c>
      <c r="BA209" s="33">
        <v>-1.00354E-3</v>
      </c>
      <c r="BB209" s="33">
        <v>-1.7397340000000001E-2</v>
      </c>
      <c r="BC209" s="33">
        <v>-2.128207E-2</v>
      </c>
      <c r="BD209" s="33">
        <v>-1.7045689999999999E-2</v>
      </c>
      <c r="BE209" s="33">
        <v>-3.6926580000000001E-2</v>
      </c>
      <c r="BF209" s="33">
        <v>-7.2627899999999999E-3</v>
      </c>
      <c r="BG209" s="33">
        <v>1.012E-5</v>
      </c>
      <c r="BH209" s="33">
        <v>-3.9727209999999999E-2</v>
      </c>
      <c r="BI209" s="33">
        <v>1.2443869999999999E-2</v>
      </c>
      <c r="BJ209" s="33">
        <v>-5.4156469999999998E-2</v>
      </c>
      <c r="BK209" s="33">
        <v>-5.7386960000000001E-2</v>
      </c>
      <c r="BL209" s="33">
        <v>-6.5069639999999998E-2</v>
      </c>
      <c r="BM209" s="33">
        <v>-3.3977279999999999E-2</v>
      </c>
      <c r="BN209" s="33">
        <v>6.5645350000000005E-2</v>
      </c>
      <c r="BO209" s="33">
        <v>7.1551779999999995E-2</v>
      </c>
      <c r="BP209" s="33">
        <v>0.22344844999999999</v>
      </c>
      <c r="BQ209" s="33">
        <v>0.24282387999999999</v>
      </c>
      <c r="BR209" s="33">
        <v>0.16445754000000001</v>
      </c>
      <c r="BS209" s="33">
        <v>-1.8787640000000001E-2</v>
      </c>
      <c r="BT209" s="33">
        <v>-9.0040880000000004E-2</v>
      </c>
      <c r="BU209" s="33">
        <v>-4.4127600000000003E-2</v>
      </c>
      <c r="BV209" s="33">
        <v>-5.2959329999999999E-2</v>
      </c>
      <c r="BW209" s="33">
        <v>-0.14308245999999999</v>
      </c>
      <c r="BX209" s="33">
        <v>-0.19567899</v>
      </c>
      <c r="BY209" s="33">
        <v>1.6110309999999999E-2</v>
      </c>
      <c r="BZ209" s="33">
        <v>-8.2280000000000005E-5</v>
      </c>
      <c r="CA209" s="33">
        <v>-4.0757800000000002E-3</v>
      </c>
      <c r="CB209" s="33">
        <v>-2.1648499999999998E-3</v>
      </c>
      <c r="CC209" s="33">
        <v>-2.260993E-2</v>
      </c>
      <c r="CD209" s="33">
        <v>6.6811099999999997E-3</v>
      </c>
      <c r="CE209" s="33">
        <v>1.5635019999999999E-2</v>
      </c>
      <c r="CF209" s="33">
        <v>-2.0104730000000001E-2</v>
      </c>
      <c r="CG209" s="33">
        <v>3.6742400000000001E-2</v>
      </c>
      <c r="CH209" s="33">
        <v>-2.6179919999999999E-2</v>
      </c>
      <c r="CI209" s="33">
        <v>-2.549208E-2</v>
      </c>
      <c r="CJ209" s="33">
        <v>-2.96149E-2</v>
      </c>
      <c r="CK209" s="33">
        <v>2.9443300000000002E-3</v>
      </c>
      <c r="CL209" s="33">
        <v>0.10786937000000001</v>
      </c>
      <c r="CM209" s="33">
        <v>0.13593353</v>
      </c>
      <c r="CN209" s="33">
        <v>0.26825645999999997</v>
      </c>
      <c r="CO209" s="33">
        <v>0.28592994999999999</v>
      </c>
      <c r="CP209" s="33">
        <v>0.20712810000000001</v>
      </c>
      <c r="CQ209" s="33">
        <v>1.4123119999999999E-2</v>
      </c>
      <c r="CR209" s="33">
        <v>-5.7431389999999999E-2</v>
      </c>
      <c r="CS209" s="33">
        <v>-1.2745579999999999E-2</v>
      </c>
      <c r="CT209" s="33">
        <v>-2.127921E-2</v>
      </c>
      <c r="CU209" s="33">
        <v>-0.11109916</v>
      </c>
      <c r="CV209" s="33">
        <v>-0.16401935000000001</v>
      </c>
      <c r="CW209" s="33">
        <v>3.3224160000000003E-2</v>
      </c>
      <c r="CX209" s="33">
        <v>1.723278E-2</v>
      </c>
      <c r="CY209" s="33">
        <v>1.313052E-2</v>
      </c>
      <c r="CZ209" s="33">
        <v>1.2716E-2</v>
      </c>
      <c r="DA209" s="33">
        <v>-8.2932700000000002E-3</v>
      </c>
      <c r="DB209" s="33">
        <v>2.0625000000000001E-2</v>
      </c>
      <c r="DC209" s="33">
        <v>3.1259910000000002E-2</v>
      </c>
      <c r="DD209" s="33">
        <v>-4.8223999999999999E-4</v>
      </c>
      <c r="DE209" s="33">
        <v>6.104093E-2</v>
      </c>
      <c r="DF209" s="33">
        <v>1.79663E-3</v>
      </c>
      <c r="DG209" s="33">
        <v>6.4027900000000002E-3</v>
      </c>
      <c r="DH209" s="33">
        <v>5.8398399999999998E-3</v>
      </c>
      <c r="DI209" s="33">
        <v>3.9865940000000002E-2</v>
      </c>
      <c r="DJ209" s="33">
        <v>0.15009338999999999</v>
      </c>
      <c r="DK209" s="33">
        <v>0.20031528000000001</v>
      </c>
      <c r="DL209" s="33">
        <v>0.31306445999999999</v>
      </c>
      <c r="DM209" s="33">
        <v>0.32903600999999999</v>
      </c>
      <c r="DN209" s="33">
        <v>0.24979867</v>
      </c>
      <c r="DO209" s="33">
        <v>4.703388E-2</v>
      </c>
      <c r="DP209" s="33">
        <v>-2.4821900000000001E-2</v>
      </c>
      <c r="DQ209" s="33">
        <v>1.8636429999999999E-2</v>
      </c>
      <c r="DR209" s="33">
        <v>1.0400909999999999E-2</v>
      </c>
      <c r="DS209" s="33">
        <v>-7.9115859999999996E-2</v>
      </c>
      <c r="DT209" s="33">
        <v>-0.13235970999999999</v>
      </c>
      <c r="DU209" s="33">
        <v>5.793384E-2</v>
      </c>
      <c r="DV209" s="33">
        <v>4.2232970000000002E-2</v>
      </c>
      <c r="DW209" s="33">
        <v>3.7973670000000001E-2</v>
      </c>
      <c r="DX209" s="33">
        <v>3.4201580000000002E-2</v>
      </c>
      <c r="DY209" s="33">
        <v>1.237771E-2</v>
      </c>
      <c r="DZ209" s="33">
        <v>4.075778E-2</v>
      </c>
      <c r="EA209" s="33">
        <v>5.3819779999999998E-2</v>
      </c>
      <c r="EB209" s="33">
        <v>2.7849510000000001E-2</v>
      </c>
      <c r="EC209" s="33">
        <v>9.6124150000000005E-2</v>
      </c>
      <c r="ED209" s="33">
        <v>4.2190320000000003E-2</v>
      </c>
      <c r="EE209" s="33">
        <v>5.2453930000000003E-2</v>
      </c>
      <c r="EF209" s="33">
        <v>5.7030839999999999E-2</v>
      </c>
      <c r="EG209" s="33">
        <v>9.3174870000000007E-2</v>
      </c>
      <c r="EH209" s="33">
        <v>0.21105818000000001</v>
      </c>
      <c r="EI209" s="33">
        <v>0.29327229999999999</v>
      </c>
      <c r="EJ209" s="33">
        <v>0.37776009999999999</v>
      </c>
      <c r="EK209" s="33">
        <v>0.39127433</v>
      </c>
      <c r="EL209" s="33">
        <v>0.31140818999999997</v>
      </c>
      <c r="EM209" s="33">
        <v>9.4551789999999997E-2</v>
      </c>
      <c r="EN209" s="33">
        <v>2.2261019999999999E-2</v>
      </c>
      <c r="EO209" s="33">
        <v>6.3947089999999998E-2</v>
      </c>
      <c r="EP209" s="33">
        <v>5.6141980000000001E-2</v>
      </c>
      <c r="EQ209" s="33">
        <v>-3.2937050000000002E-2</v>
      </c>
      <c r="ER209" s="33">
        <v>-8.6648210000000003E-2</v>
      </c>
      <c r="ES209" s="33">
        <v>87.580500999999998</v>
      </c>
      <c r="ET209" s="33">
        <v>85.918413999999999</v>
      </c>
      <c r="EU209" s="33">
        <v>84.207177999999999</v>
      </c>
      <c r="EV209" s="33">
        <v>82.603149000000002</v>
      </c>
      <c r="EW209" s="33">
        <v>81.203616999999994</v>
      </c>
      <c r="EX209" s="33">
        <v>80.420446999999996</v>
      </c>
      <c r="EY209" s="33">
        <v>80.558798999999993</v>
      </c>
      <c r="EZ209" s="33">
        <v>84.010959999999997</v>
      </c>
      <c r="FA209" s="33">
        <v>88.098787000000002</v>
      </c>
      <c r="FB209" s="33">
        <v>91.707785999999999</v>
      </c>
      <c r="FC209" s="33">
        <v>94.772846000000001</v>
      </c>
      <c r="FD209" s="33">
        <v>97.074466999999999</v>
      </c>
      <c r="FE209" s="33">
        <v>99.285124999999994</v>
      </c>
      <c r="FF209" s="33">
        <v>101.43147999999999</v>
      </c>
      <c r="FG209" s="33">
        <v>103.01701</v>
      </c>
      <c r="FH209" s="33">
        <v>103.79872</v>
      </c>
      <c r="FI209" s="33">
        <v>104.4188</v>
      </c>
      <c r="FJ209" s="33">
        <v>104.34181</v>
      </c>
      <c r="FK209" s="33">
        <v>103.12905000000001</v>
      </c>
      <c r="FL209" s="33">
        <v>100.89845</v>
      </c>
      <c r="FM209" s="33">
        <v>98.338667000000001</v>
      </c>
      <c r="FN209" s="33">
        <v>95.937865000000002</v>
      </c>
      <c r="FO209" s="33">
        <v>92.863007999999994</v>
      </c>
      <c r="FP209" s="33">
        <v>90.601575999999994</v>
      </c>
      <c r="FQ209" s="33">
        <v>0.79075470000000003</v>
      </c>
      <c r="FR209" s="82">
        <v>8.5507200000000005E-2</v>
      </c>
      <c r="FS209">
        <v>1</v>
      </c>
    </row>
    <row r="210" spans="1:175" x14ac:dyDescent="0.2">
      <c r="A210" s="18" t="s">
        <v>0</v>
      </c>
      <c r="B210" s="27" t="s">
        <v>250</v>
      </c>
      <c r="C210" s="27">
        <v>42902</v>
      </c>
      <c r="D210" s="33">
        <v>67282</v>
      </c>
      <c r="E210" s="33">
        <v>4.4042857</v>
      </c>
      <c r="F210" s="33">
        <v>4.2488457000000004</v>
      </c>
      <c r="G210" s="33">
        <v>4.1484797000000002</v>
      </c>
      <c r="H210" s="33">
        <v>4.1496200999999999</v>
      </c>
      <c r="I210" s="33">
        <v>4.2521326999999998</v>
      </c>
      <c r="J210" s="33">
        <v>4.4885967000000004</v>
      </c>
      <c r="K210" s="33">
        <v>4.8006158000000001</v>
      </c>
      <c r="L210" s="33">
        <v>5.4497247</v>
      </c>
      <c r="M210" s="33">
        <v>6.1131224</v>
      </c>
      <c r="N210" s="33">
        <v>6.6441128000000003</v>
      </c>
      <c r="O210" s="33">
        <v>7.1035301999999998</v>
      </c>
      <c r="P210" s="33">
        <v>7.2583751999999997</v>
      </c>
      <c r="Q210" s="33">
        <v>7.249746</v>
      </c>
      <c r="R210" s="33">
        <v>7.3833111999999996</v>
      </c>
      <c r="S210" s="33">
        <v>7.3938066999999998</v>
      </c>
      <c r="T210" s="33">
        <v>7.2940579999999997</v>
      </c>
      <c r="U210" s="33">
        <v>6.9739193999999998</v>
      </c>
      <c r="V210" s="33">
        <v>6.4453087</v>
      </c>
      <c r="W210" s="33">
        <v>6.1708676999999996</v>
      </c>
      <c r="X210" s="33">
        <v>6.0153533000000001</v>
      </c>
      <c r="Y210" s="33">
        <v>5.8966428000000004</v>
      </c>
      <c r="Z210" s="33">
        <v>5.6447257999999998</v>
      </c>
      <c r="AA210" s="33">
        <v>5.2280272999999999</v>
      </c>
      <c r="AB210" s="33">
        <v>4.8421265</v>
      </c>
      <c r="AC210" s="33">
        <v>-3.8183229999999999E-2</v>
      </c>
      <c r="AD210" s="33">
        <v>2.619372E-2</v>
      </c>
      <c r="AE210" s="33">
        <v>-1.8795340000000001E-2</v>
      </c>
      <c r="AF210" s="33">
        <v>-2.1011300000000001E-3</v>
      </c>
      <c r="AG210" s="33">
        <v>-5.3219179999999998E-2</v>
      </c>
      <c r="AH210" s="33">
        <v>-3.7841519999999997E-2</v>
      </c>
      <c r="AI210" s="33">
        <v>-7.6271459999999999E-2</v>
      </c>
      <c r="AJ210" s="33">
        <v>-8.7002880000000005E-2</v>
      </c>
      <c r="AK210" s="33">
        <v>-0.12302794</v>
      </c>
      <c r="AL210" s="33">
        <v>-2.460331E-2</v>
      </c>
      <c r="AM210" s="33">
        <v>6.132601E-2</v>
      </c>
      <c r="AN210" s="33">
        <v>2.9995150000000002E-2</v>
      </c>
      <c r="AO210" s="33">
        <v>1.9530059999999998E-2</v>
      </c>
      <c r="AP210" s="33">
        <v>0.11986803</v>
      </c>
      <c r="AQ210" s="33">
        <v>0.21151924</v>
      </c>
      <c r="AR210" s="33">
        <v>0.24487855</v>
      </c>
      <c r="AS210" s="33">
        <v>0.21894770999999999</v>
      </c>
      <c r="AT210" s="33">
        <v>0.16992044000000001</v>
      </c>
      <c r="AU210" s="33">
        <v>3.7905840000000003E-2</v>
      </c>
      <c r="AV210" s="33">
        <v>6.2436100000000001E-3</v>
      </c>
      <c r="AW210" s="33">
        <v>-5.2829029999999999E-2</v>
      </c>
      <c r="AX210" s="33">
        <v>-0.11081299</v>
      </c>
      <c r="AY210" s="33">
        <v>-0.10161387</v>
      </c>
      <c r="AZ210" s="33">
        <v>-9.4561329999999999E-2</v>
      </c>
      <c r="BA210" s="33">
        <v>-1.1638610000000001E-2</v>
      </c>
      <c r="BB210" s="33">
        <v>4.8312599999999997E-2</v>
      </c>
      <c r="BC210" s="33">
        <v>9.0926199999999992E-3</v>
      </c>
      <c r="BD210" s="33">
        <v>2.0458589999999999E-2</v>
      </c>
      <c r="BE210" s="33">
        <v>-3.049352E-2</v>
      </c>
      <c r="BF210" s="33">
        <v>-1.6987909999999998E-2</v>
      </c>
      <c r="BG210" s="33">
        <v>-5.2178670000000003E-2</v>
      </c>
      <c r="BH210" s="33">
        <v>-6.1307220000000003E-2</v>
      </c>
      <c r="BI210" s="33">
        <v>-9.2491000000000004E-2</v>
      </c>
      <c r="BJ210" s="33">
        <v>9.2950800000000007E-3</v>
      </c>
      <c r="BK210" s="33">
        <v>0.10248496</v>
      </c>
      <c r="BL210" s="33">
        <v>7.1554789999999993E-2</v>
      </c>
      <c r="BM210" s="33">
        <v>6.2695860000000006E-2</v>
      </c>
      <c r="BN210" s="33">
        <v>0.16257745000000001</v>
      </c>
      <c r="BO210" s="33">
        <v>0.27212272999999998</v>
      </c>
      <c r="BP210" s="33">
        <v>0.30459133999999999</v>
      </c>
      <c r="BQ210" s="33">
        <v>0.27760286000000001</v>
      </c>
      <c r="BR210" s="33">
        <v>0.22716190999999999</v>
      </c>
      <c r="BS210" s="33">
        <v>7.3234690000000005E-2</v>
      </c>
      <c r="BT210" s="33">
        <v>4.328365E-2</v>
      </c>
      <c r="BU210" s="33">
        <v>-1.792827E-2</v>
      </c>
      <c r="BV210" s="33">
        <v>-6.5261269999999996E-2</v>
      </c>
      <c r="BW210" s="33">
        <v>-6.7354590000000006E-2</v>
      </c>
      <c r="BX210" s="33">
        <v>-6.0533480000000001E-2</v>
      </c>
      <c r="BY210" s="33">
        <v>6.7461200000000004E-3</v>
      </c>
      <c r="BZ210" s="33">
        <v>6.3632069999999999E-2</v>
      </c>
      <c r="CA210" s="33">
        <v>2.8407740000000001E-2</v>
      </c>
      <c r="CB210" s="33">
        <v>3.608339E-2</v>
      </c>
      <c r="CC210" s="33">
        <v>-1.4753789999999999E-2</v>
      </c>
      <c r="CD210" s="33">
        <v>-2.5447600000000001E-3</v>
      </c>
      <c r="CE210" s="33">
        <v>-3.5492070000000001E-2</v>
      </c>
      <c r="CF210" s="33">
        <v>-4.3510479999999997E-2</v>
      </c>
      <c r="CG210" s="33">
        <v>-7.1341199999999994E-2</v>
      </c>
      <c r="CH210" s="33">
        <v>3.2772999999999997E-2</v>
      </c>
      <c r="CI210" s="33">
        <v>0.13099152999999999</v>
      </c>
      <c r="CJ210" s="33">
        <v>0.10033887</v>
      </c>
      <c r="CK210" s="33">
        <v>9.2592350000000004E-2</v>
      </c>
      <c r="CL210" s="33">
        <v>0.19215786000000001</v>
      </c>
      <c r="CM210" s="33">
        <v>0.31409652999999998</v>
      </c>
      <c r="CN210" s="33">
        <v>0.34594824000000002</v>
      </c>
      <c r="CO210" s="33">
        <v>0.31822725000000002</v>
      </c>
      <c r="CP210" s="33">
        <v>0.26680717999999998</v>
      </c>
      <c r="CQ210" s="33">
        <v>9.7703349999999994E-2</v>
      </c>
      <c r="CR210" s="33">
        <v>6.8937470000000001E-2</v>
      </c>
      <c r="CS210" s="33">
        <v>6.2438900000000002E-3</v>
      </c>
      <c r="CT210" s="33">
        <v>-3.3712289999999999E-2</v>
      </c>
      <c r="CU210" s="33">
        <v>-4.3626720000000001E-2</v>
      </c>
      <c r="CV210" s="33">
        <v>-3.6965890000000001E-2</v>
      </c>
      <c r="CW210" s="33">
        <v>2.513085E-2</v>
      </c>
      <c r="CX210" s="33">
        <v>7.8951540000000001E-2</v>
      </c>
      <c r="CY210" s="33">
        <v>4.7722859999999999E-2</v>
      </c>
      <c r="CZ210" s="33">
        <v>5.1708179999999999E-2</v>
      </c>
      <c r="DA210" s="33">
        <v>9.859300000000001E-4</v>
      </c>
      <c r="DB210" s="33">
        <v>1.189839E-2</v>
      </c>
      <c r="DC210" s="33">
        <v>-1.8805479999999999E-2</v>
      </c>
      <c r="DD210" s="33">
        <v>-2.5713739999999999E-2</v>
      </c>
      <c r="DE210" s="33">
        <v>-5.0191409999999999E-2</v>
      </c>
      <c r="DF210" s="33">
        <v>5.6250920000000003E-2</v>
      </c>
      <c r="DG210" s="33">
        <v>0.1594981</v>
      </c>
      <c r="DH210" s="33">
        <v>0.12912294999999999</v>
      </c>
      <c r="DI210" s="33">
        <v>0.12248885</v>
      </c>
      <c r="DJ210" s="33">
        <v>0.22173828000000001</v>
      </c>
      <c r="DK210" s="33">
        <v>0.35607032</v>
      </c>
      <c r="DL210" s="33">
        <v>0.38730513999999999</v>
      </c>
      <c r="DM210" s="33">
        <v>0.35885162999999998</v>
      </c>
      <c r="DN210" s="33">
        <v>0.30645244999999999</v>
      </c>
      <c r="DO210" s="33">
        <v>0.12217201</v>
      </c>
      <c r="DP210" s="33">
        <v>9.4591300000000003E-2</v>
      </c>
      <c r="DQ210" s="33">
        <v>3.041605E-2</v>
      </c>
      <c r="DR210" s="33">
        <v>-2.1633099999999999E-3</v>
      </c>
      <c r="DS210" s="33">
        <v>-1.9898849999999999E-2</v>
      </c>
      <c r="DT210" s="33">
        <v>-1.33983E-2</v>
      </c>
      <c r="DU210" s="33">
        <v>5.1675470000000001E-2</v>
      </c>
      <c r="DV210" s="33">
        <v>0.10107041999999999</v>
      </c>
      <c r="DW210" s="33">
        <v>7.5610819999999995E-2</v>
      </c>
      <c r="DX210" s="33">
        <v>7.4267899999999998E-2</v>
      </c>
      <c r="DY210" s="33">
        <v>2.3711590000000001E-2</v>
      </c>
      <c r="DZ210" s="33">
        <v>3.2752000000000003E-2</v>
      </c>
      <c r="EA210" s="33">
        <v>5.2873099999999999E-3</v>
      </c>
      <c r="EB210" s="33">
        <v>-1.808E-5</v>
      </c>
      <c r="EC210" s="33">
        <v>-1.965447E-2</v>
      </c>
      <c r="ED210" s="33">
        <v>9.0149309999999996E-2</v>
      </c>
      <c r="EE210" s="33">
        <v>0.20065705</v>
      </c>
      <c r="EF210" s="33">
        <v>0.17068259</v>
      </c>
      <c r="EG210" s="33">
        <v>0.16565464999999999</v>
      </c>
      <c r="EH210" s="33">
        <v>0.26444770000000001</v>
      </c>
      <c r="EI210" s="33">
        <v>0.41667380999999998</v>
      </c>
      <c r="EJ210" s="33">
        <v>0.44701794</v>
      </c>
      <c r="EK210" s="33">
        <v>0.41750679000000002</v>
      </c>
      <c r="EL210" s="33">
        <v>0.36369392</v>
      </c>
      <c r="EM210" s="33">
        <v>0.15750086999999999</v>
      </c>
      <c r="EN210" s="33">
        <v>0.13163134000000001</v>
      </c>
      <c r="EO210" s="33">
        <v>6.5316810000000003E-2</v>
      </c>
      <c r="EP210" s="33">
        <v>4.3388410000000002E-2</v>
      </c>
      <c r="EQ210" s="33">
        <v>1.436043E-2</v>
      </c>
      <c r="ER210" s="33">
        <v>2.0629560000000002E-2</v>
      </c>
      <c r="ES210" s="33">
        <v>67.390576999999993</v>
      </c>
      <c r="ET210" s="33">
        <v>66.651910999999998</v>
      </c>
      <c r="EU210" s="33">
        <v>65.645099999999999</v>
      </c>
      <c r="EV210" s="33">
        <v>64.914867000000001</v>
      </c>
      <c r="EW210" s="33">
        <v>63.439467999999998</v>
      </c>
      <c r="EX210" s="33">
        <v>63.122729999999997</v>
      </c>
      <c r="EY210" s="33">
        <v>65.119268000000005</v>
      </c>
      <c r="EZ210" s="33">
        <v>68.690369000000004</v>
      </c>
      <c r="FA210" s="33">
        <v>72.710783000000006</v>
      </c>
      <c r="FB210" s="33">
        <v>76.380579999999995</v>
      </c>
      <c r="FC210" s="33">
        <v>79.905709999999999</v>
      </c>
      <c r="FD210" s="33">
        <v>82.304936999999995</v>
      </c>
      <c r="FE210" s="33">
        <v>84.281594999999996</v>
      </c>
      <c r="FF210" s="33">
        <v>85.175948000000005</v>
      </c>
      <c r="FG210" s="33">
        <v>87.091821999999993</v>
      </c>
      <c r="FH210" s="33">
        <v>87.507824999999997</v>
      </c>
      <c r="FI210" s="33">
        <v>87.114053999999996</v>
      </c>
      <c r="FJ210" s="33">
        <v>86.641947999999999</v>
      </c>
      <c r="FK210" s="33">
        <v>85.189355000000006</v>
      </c>
      <c r="FL210" s="33">
        <v>82.374549999999999</v>
      </c>
      <c r="FM210" s="33">
        <v>79.061497000000003</v>
      </c>
      <c r="FN210" s="33">
        <v>77.364866000000006</v>
      </c>
      <c r="FO210" s="33">
        <v>75.573762000000002</v>
      </c>
      <c r="FP210" s="33">
        <v>73.510599999999997</v>
      </c>
      <c r="FQ210" s="33">
        <v>0.6015374</v>
      </c>
      <c r="FR210" s="82">
        <v>7.6250299999999993E-2</v>
      </c>
      <c r="FS210">
        <v>1</v>
      </c>
    </row>
    <row r="211" spans="1:175" x14ac:dyDescent="0.2">
      <c r="A211" s="18" t="s">
        <v>0</v>
      </c>
      <c r="B211" s="27" t="s">
        <v>250</v>
      </c>
      <c r="C211" s="27">
        <v>42905</v>
      </c>
      <c r="D211" s="33">
        <v>67268</v>
      </c>
      <c r="E211" s="33">
        <v>4.4690202000000001</v>
      </c>
      <c r="F211" s="33">
        <v>4.3021438999999999</v>
      </c>
      <c r="G211" s="33">
        <v>4.1748389000000001</v>
      </c>
      <c r="H211" s="33">
        <v>4.1817449</v>
      </c>
      <c r="I211" s="33">
        <v>4.3280557999999996</v>
      </c>
      <c r="J211" s="33">
        <v>4.6313256999999997</v>
      </c>
      <c r="K211" s="33">
        <v>5.0849470999999999</v>
      </c>
      <c r="L211" s="33">
        <v>5.8389530000000001</v>
      </c>
      <c r="M211" s="33">
        <v>6.6449834000000001</v>
      </c>
      <c r="N211" s="33">
        <v>7.2612658000000003</v>
      </c>
      <c r="O211" s="33">
        <v>7.7253761000000001</v>
      </c>
      <c r="P211" s="33">
        <v>7.9546505999999999</v>
      </c>
      <c r="Q211" s="33">
        <v>7.9453807999999997</v>
      </c>
      <c r="R211" s="33">
        <v>8.0679490000000005</v>
      </c>
      <c r="S211" s="33">
        <v>8.0301112000000003</v>
      </c>
      <c r="T211" s="33">
        <v>7.8511540999999996</v>
      </c>
      <c r="U211" s="33">
        <v>7.4964462000000003</v>
      </c>
      <c r="V211" s="33">
        <v>6.8947824000000004</v>
      </c>
      <c r="W211" s="33">
        <v>6.5032446000000004</v>
      </c>
      <c r="X211" s="33">
        <v>6.2501128000000001</v>
      </c>
      <c r="Y211" s="33">
        <v>6.0470940000000004</v>
      </c>
      <c r="Z211" s="33">
        <v>5.7724329000000001</v>
      </c>
      <c r="AA211" s="33">
        <v>5.2766102999999998</v>
      </c>
      <c r="AB211" s="33">
        <v>4.9233852999999996</v>
      </c>
      <c r="AC211" s="33">
        <v>7.5872200000000001E-2</v>
      </c>
      <c r="AD211" s="33">
        <v>7.2199369999999999E-2</v>
      </c>
      <c r="AE211" s="33">
        <v>-6.1486199999999996E-3</v>
      </c>
      <c r="AF211" s="33">
        <v>-2.9922250000000001E-2</v>
      </c>
      <c r="AG211" s="33">
        <v>-4.9042229999999999E-2</v>
      </c>
      <c r="AH211" s="33">
        <v>-6.8559610000000007E-2</v>
      </c>
      <c r="AI211" s="33">
        <v>-6.5741949999999993E-2</v>
      </c>
      <c r="AJ211" s="33">
        <v>-0.1224324</v>
      </c>
      <c r="AK211" s="33">
        <v>-0.15376195000000001</v>
      </c>
      <c r="AL211" s="33">
        <v>-0.11237780999999999</v>
      </c>
      <c r="AM211" s="33">
        <v>-5.5704190000000001E-2</v>
      </c>
      <c r="AN211" s="33">
        <v>-3.0564629999999999E-2</v>
      </c>
      <c r="AO211" s="33">
        <v>-2.0512570000000001E-2</v>
      </c>
      <c r="AP211" s="33">
        <v>6.9297120000000004E-2</v>
      </c>
      <c r="AQ211" s="33">
        <v>0.16971186999999999</v>
      </c>
      <c r="AR211" s="33">
        <v>0.21753935999999999</v>
      </c>
      <c r="AS211" s="33">
        <v>0.21106997999999999</v>
      </c>
      <c r="AT211" s="33">
        <v>0.19376259000000001</v>
      </c>
      <c r="AU211" s="33">
        <v>1.1416020000000001E-2</v>
      </c>
      <c r="AV211" s="33">
        <v>-9.9913660000000001E-2</v>
      </c>
      <c r="AW211" s="33">
        <v>-0.13169850999999999</v>
      </c>
      <c r="AX211" s="33">
        <v>-0.21803241000000001</v>
      </c>
      <c r="AY211" s="33">
        <v>-0.14478764999999999</v>
      </c>
      <c r="AZ211" s="33">
        <v>-0.12559298999999999</v>
      </c>
      <c r="BA211" s="33">
        <v>0.1129423</v>
      </c>
      <c r="BB211" s="33">
        <v>0.10425896</v>
      </c>
      <c r="BC211" s="33">
        <v>2.0968420000000002E-2</v>
      </c>
      <c r="BD211" s="33">
        <v>-8.4776799999999996E-3</v>
      </c>
      <c r="BE211" s="33">
        <v>-2.9703340000000002E-2</v>
      </c>
      <c r="BF211" s="33">
        <v>-4.6479560000000003E-2</v>
      </c>
      <c r="BG211" s="33">
        <v>-4.3038649999999998E-2</v>
      </c>
      <c r="BH211" s="33">
        <v>-9.6990569999999998E-2</v>
      </c>
      <c r="BI211" s="33">
        <v>-0.12220254999999999</v>
      </c>
      <c r="BJ211" s="33">
        <v>-7.9470929999999995E-2</v>
      </c>
      <c r="BK211" s="33">
        <v>-2.0650040000000001E-2</v>
      </c>
      <c r="BL211" s="33">
        <v>5.4456900000000004E-3</v>
      </c>
      <c r="BM211" s="33">
        <v>1.8159950000000001E-2</v>
      </c>
      <c r="BN211" s="33">
        <v>0.11041163</v>
      </c>
      <c r="BO211" s="33">
        <v>0.23124222</v>
      </c>
      <c r="BP211" s="33">
        <v>0.27784367999999998</v>
      </c>
      <c r="BQ211" s="33">
        <v>0.26986190999999998</v>
      </c>
      <c r="BR211" s="33">
        <v>0.25151596999999998</v>
      </c>
      <c r="BS211" s="33">
        <v>6.5334939999999994E-2</v>
      </c>
      <c r="BT211" s="33">
        <v>-4.8501269999999999E-2</v>
      </c>
      <c r="BU211" s="33">
        <v>-8.7307689999999993E-2</v>
      </c>
      <c r="BV211" s="33">
        <v>-0.16198853999999999</v>
      </c>
      <c r="BW211" s="33">
        <v>-0.10663416000000001</v>
      </c>
      <c r="BX211" s="33">
        <v>-8.492392E-2</v>
      </c>
      <c r="BY211" s="33">
        <v>0.13861693999999999</v>
      </c>
      <c r="BZ211" s="33">
        <v>0.12646334000000001</v>
      </c>
      <c r="CA211" s="33">
        <v>3.9749609999999998E-2</v>
      </c>
      <c r="CB211" s="33">
        <v>6.3747700000000001E-3</v>
      </c>
      <c r="CC211" s="33">
        <v>-1.6309279999999999E-2</v>
      </c>
      <c r="CD211" s="33">
        <v>-3.1186990000000001E-2</v>
      </c>
      <c r="CE211" s="33">
        <v>-2.7314410000000001E-2</v>
      </c>
      <c r="CF211" s="33">
        <v>-7.9369629999999997E-2</v>
      </c>
      <c r="CG211" s="33">
        <v>-0.10034461</v>
      </c>
      <c r="CH211" s="33">
        <v>-5.6679729999999998E-2</v>
      </c>
      <c r="CI211" s="33">
        <v>3.6283700000000001E-3</v>
      </c>
      <c r="CJ211" s="33">
        <v>3.038633E-2</v>
      </c>
      <c r="CK211" s="33">
        <v>4.4944419999999999E-2</v>
      </c>
      <c r="CL211" s="33">
        <v>0.13888742000000001</v>
      </c>
      <c r="CM211" s="33">
        <v>0.27385796000000001</v>
      </c>
      <c r="CN211" s="33">
        <v>0.31961026999999997</v>
      </c>
      <c r="CO211" s="33">
        <v>0.31058102999999998</v>
      </c>
      <c r="CP211" s="33">
        <v>0.29151578</v>
      </c>
      <c r="CQ211" s="33">
        <v>0.10267903</v>
      </c>
      <c r="CR211" s="33">
        <v>-1.289321E-2</v>
      </c>
      <c r="CS211" s="33">
        <v>-5.6562750000000002E-2</v>
      </c>
      <c r="CT211" s="33">
        <v>-0.12317272999999999</v>
      </c>
      <c r="CU211" s="33">
        <v>-8.0209180000000005E-2</v>
      </c>
      <c r="CV211" s="33">
        <v>-5.6756639999999997E-2</v>
      </c>
      <c r="CW211" s="33">
        <v>0.16429157999999999</v>
      </c>
      <c r="CX211" s="33">
        <v>0.14866771000000001</v>
      </c>
      <c r="CY211" s="33">
        <v>5.8530789999999999E-2</v>
      </c>
      <c r="CZ211" s="33">
        <v>2.1227220000000002E-2</v>
      </c>
      <c r="DA211" s="33">
        <v>-2.9152200000000001E-3</v>
      </c>
      <c r="DB211" s="33">
        <v>-1.5894410000000001E-2</v>
      </c>
      <c r="DC211" s="33">
        <v>-1.159018E-2</v>
      </c>
      <c r="DD211" s="33">
        <v>-6.1748690000000002E-2</v>
      </c>
      <c r="DE211" s="33">
        <v>-7.848666E-2</v>
      </c>
      <c r="DF211" s="33">
        <v>-3.388853E-2</v>
      </c>
      <c r="DG211" s="33">
        <v>2.7906770000000001E-2</v>
      </c>
      <c r="DH211" s="33">
        <v>5.5326970000000003E-2</v>
      </c>
      <c r="DI211" s="33">
        <v>7.1728890000000003E-2</v>
      </c>
      <c r="DJ211" s="33">
        <v>0.16736319999999999</v>
      </c>
      <c r="DK211" s="33">
        <v>0.31647368999999997</v>
      </c>
      <c r="DL211" s="33">
        <v>0.36137686000000002</v>
      </c>
      <c r="DM211" s="33">
        <v>0.35130013999999998</v>
      </c>
      <c r="DN211" s="33">
        <v>0.33151560000000002</v>
      </c>
      <c r="DO211" s="33">
        <v>0.14002311000000001</v>
      </c>
      <c r="DP211" s="33">
        <v>2.2714850000000002E-2</v>
      </c>
      <c r="DQ211" s="33">
        <v>-2.5817799999999998E-2</v>
      </c>
      <c r="DR211" s="33">
        <v>-8.4356920000000002E-2</v>
      </c>
      <c r="DS211" s="33">
        <v>-5.3784190000000003E-2</v>
      </c>
      <c r="DT211" s="33">
        <v>-2.8589360000000001E-2</v>
      </c>
      <c r="DU211" s="33">
        <v>0.20136167999999999</v>
      </c>
      <c r="DV211" s="33">
        <v>0.18072731</v>
      </c>
      <c r="DW211" s="33">
        <v>8.5647829999999994E-2</v>
      </c>
      <c r="DX211" s="33">
        <v>4.2671800000000003E-2</v>
      </c>
      <c r="DY211" s="33">
        <v>1.642368E-2</v>
      </c>
      <c r="DZ211" s="33">
        <v>6.1856400000000001E-3</v>
      </c>
      <c r="EA211" s="33">
        <v>1.1113130000000001E-2</v>
      </c>
      <c r="EB211" s="33">
        <v>-3.6306860000000003E-2</v>
      </c>
      <c r="EC211" s="33">
        <v>-4.6927259999999998E-2</v>
      </c>
      <c r="ED211" s="33">
        <v>-9.8166000000000008E-4</v>
      </c>
      <c r="EE211" s="33">
        <v>6.2960920000000004E-2</v>
      </c>
      <c r="EF211" s="33">
        <v>9.1337299999999996E-2</v>
      </c>
      <c r="EG211" s="33">
        <v>0.11040141000000001</v>
      </c>
      <c r="EH211" s="33">
        <v>0.20847772000000001</v>
      </c>
      <c r="EI211" s="33">
        <v>0.37800403999999999</v>
      </c>
      <c r="EJ211" s="33">
        <v>0.42168117999999999</v>
      </c>
      <c r="EK211" s="33">
        <v>0.41009206999999998</v>
      </c>
      <c r="EL211" s="33">
        <v>0.38926897999999999</v>
      </c>
      <c r="EM211" s="33">
        <v>0.19394202999999999</v>
      </c>
      <c r="EN211" s="33">
        <v>7.4127230000000002E-2</v>
      </c>
      <c r="EO211" s="33">
        <v>1.8573019999999999E-2</v>
      </c>
      <c r="EP211" s="33">
        <v>-2.8313049999999999E-2</v>
      </c>
      <c r="EQ211" s="33">
        <v>-1.5630709999999999E-2</v>
      </c>
      <c r="ER211" s="33">
        <v>1.207971E-2</v>
      </c>
      <c r="ES211" s="33">
        <v>75.921153000000004</v>
      </c>
      <c r="ET211" s="33">
        <v>74.892599000000004</v>
      </c>
      <c r="EU211" s="33">
        <v>73.124155000000002</v>
      </c>
      <c r="EV211" s="33">
        <v>72.953089000000006</v>
      </c>
      <c r="EW211" s="33">
        <v>71.881472000000002</v>
      </c>
      <c r="EX211" s="33">
        <v>71.356116999999998</v>
      </c>
      <c r="EY211" s="33">
        <v>72.303120000000007</v>
      </c>
      <c r="EZ211" s="33">
        <v>75.431664999999995</v>
      </c>
      <c r="FA211" s="33">
        <v>79.325968000000003</v>
      </c>
      <c r="FB211" s="33">
        <v>83.866299999999995</v>
      </c>
      <c r="FC211" s="33">
        <v>87.322018</v>
      </c>
      <c r="FD211" s="33">
        <v>90.406585000000007</v>
      </c>
      <c r="FE211" s="33">
        <v>91.210502000000005</v>
      </c>
      <c r="FF211" s="33">
        <v>92.577489</v>
      </c>
      <c r="FG211" s="33">
        <v>91.406961999999993</v>
      </c>
      <c r="FH211" s="33">
        <v>91.464663000000002</v>
      </c>
      <c r="FI211" s="33">
        <v>91.080105000000003</v>
      </c>
      <c r="FJ211" s="33">
        <v>89.873868000000002</v>
      </c>
      <c r="FK211" s="33">
        <v>87.078470999999993</v>
      </c>
      <c r="FL211" s="33">
        <v>82.677203000000006</v>
      </c>
      <c r="FM211" s="33">
        <v>78.797036000000006</v>
      </c>
      <c r="FN211" s="33">
        <v>76.262855999999999</v>
      </c>
      <c r="FO211" s="33">
        <v>74.595472000000001</v>
      </c>
      <c r="FP211" s="33">
        <v>73.421217999999996</v>
      </c>
      <c r="FQ211" s="33">
        <v>0.62597559999999997</v>
      </c>
      <c r="FR211" s="82">
        <v>7.6870099999999997E-2</v>
      </c>
      <c r="FS211">
        <v>1</v>
      </c>
    </row>
    <row r="212" spans="1:175" x14ac:dyDescent="0.2">
      <c r="A212" s="18" t="s">
        <v>0</v>
      </c>
      <c r="B212" s="27" t="s">
        <v>250</v>
      </c>
      <c r="C212" s="27">
        <v>42906</v>
      </c>
      <c r="D212" s="33">
        <v>67257</v>
      </c>
      <c r="E212" s="33">
        <v>4.8236471999999999</v>
      </c>
      <c r="F212" s="33">
        <v>4.6587611000000004</v>
      </c>
      <c r="G212" s="33">
        <v>4.5392260000000002</v>
      </c>
      <c r="H212" s="33">
        <v>4.5081167999999998</v>
      </c>
      <c r="I212" s="33">
        <v>4.6179772000000003</v>
      </c>
      <c r="J212" s="33">
        <v>4.9226948000000004</v>
      </c>
      <c r="K212" s="33">
        <v>5.3178558000000002</v>
      </c>
      <c r="L212" s="33">
        <v>5.9811052</v>
      </c>
      <c r="M212" s="33">
        <v>6.6938358999999998</v>
      </c>
      <c r="N212" s="33">
        <v>7.2373972999999996</v>
      </c>
      <c r="O212" s="33">
        <v>7.6438386999999999</v>
      </c>
      <c r="P212" s="33">
        <v>7.8713331999999996</v>
      </c>
      <c r="Q212" s="33">
        <v>7.8846803999999997</v>
      </c>
      <c r="R212" s="33">
        <v>8.0162147000000008</v>
      </c>
      <c r="S212" s="33">
        <v>7.9656576000000001</v>
      </c>
      <c r="T212" s="33">
        <v>7.8195958000000001</v>
      </c>
      <c r="U212" s="33">
        <v>7.4482058999999996</v>
      </c>
      <c r="V212" s="33">
        <v>6.8405186999999996</v>
      </c>
      <c r="W212" s="33">
        <v>6.4736419999999999</v>
      </c>
      <c r="X212" s="33">
        <v>6.2517221000000003</v>
      </c>
      <c r="Y212" s="33">
        <v>6.0969594999999996</v>
      </c>
      <c r="Z212" s="33">
        <v>5.8016259999999997</v>
      </c>
      <c r="AA212" s="33">
        <v>5.3381689999999997</v>
      </c>
      <c r="AB212" s="33">
        <v>4.9825188999999996</v>
      </c>
      <c r="AC212" s="33">
        <v>-2.3887309999999998E-2</v>
      </c>
      <c r="AD212" s="33">
        <v>-1.071713E-2</v>
      </c>
      <c r="AE212" s="33">
        <v>-8.6722399999999995E-3</v>
      </c>
      <c r="AF212" s="33">
        <v>-7.7209479999999997E-2</v>
      </c>
      <c r="AG212" s="33">
        <v>-0.15193060999999999</v>
      </c>
      <c r="AH212" s="33">
        <v>-7.6015970000000002E-2</v>
      </c>
      <c r="AI212" s="33">
        <v>-0.12610805</v>
      </c>
      <c r="AJ212" s="33">
        <v>-0.20617184999999999</v>
      </c>
      <c r="AK212" s="33">
        <v>-3.9739129999999998E-2</v>
      </c>
      <c r="AL212" s="33">
        <v>-7.5459999999999998E-3</v>
      </c>
      <c r="AM212" s="33">
        <v>-5.1636370000000001E-2</v>
      </c>
      <c r="AN212" s="33">
        <v>1.6454739999999999E-2</v>
      </c>
      <c r="AO212" s="33">
        <v>6.8307900000000005E-2</v>
      </c>
      <c r="AP212" s="33">
        <v>0.16052083</v>
      </c>
      <c r="AQ212" s="33">
        <v>0.24675164999999999</v>
      </c>
      <c r="AR212" s="33">
        <v>0.28612664999999998</v>
      </c>
      <c r="AS212" s="33">
        <v>0.24259886999999999</v>
      </c>
      <c r="AT212" s="33">
        <v>0.21415245999999999</v>
      </c>
      <c r="AU212" s="33">
        <v>4.3271549999999999E-2</v>
      </c>
      <c r="AV212" s="33">
        <v>4.2108E-4</v>
      </c>
      <c r="AW212" s="33">
        <v>-3.9002740000000001E-2</v>
      </c>
      <c r="AX212" s="33">
        <v>-0.1010508</v>
      </c>
      <c r="AY212" s="33">
        <v>-0.10055361</v>
      </c>
      <c r="AZ212" s="33">
        <v>-0.11339973</v>
      </c>
      <c r="BA212" s="33">
        <v>4.5927330000000002E-2</v>
      </c>
      <c r="BB212" s="33">
        <v>4.7303970000000001E-2</v>
      </c>
      <c r="BC212" s="33">
        <v>2.3995969999999998E-2</v>
      </c>
      <c r="BD212" s="33">
        <v>-4.8498119999999999E-2</v>
      </c>
      <c r="BE212" s="33">
        <v>-0.10875174999999999</v>
      </c>
      <c r="BF212" s="33">
        <v>-4.189093E-2</v>
      </c>
      <c r="BG212" s="33">
        <v>-8.0439410000000003E-2</v>
      </c>
      <c r="BH212" s="33">
        <v>-0.14409542</v>
      </c>
      <c r="BI212" s="33">
        <v>-1.096806E-2</v>
      </c>
      <c r="BJ212" s="33">
        <v>1.9525649999999999E-2</v>
      </c>
      <c r="BK212" s="33">
        <v>-2.1400369999999998E-2</v>
      </c>
      <c r="BL212" s="33">
        <v>4.9768729999999997E-2</v>
      </c>
      <c r="BM212" s="33">
        <v>0.1051989</v>
      </c>
      <c r="BN212" s="33">
        <v>0.19891212999999999</v>
      </c>
      <c r="BO212" s="33">
        <v>0.30586221000000002</v>
      </c>
      <c r="BP212" s="33">
        <v>0.34630867999999998</v>
      </c>
      <c r="BQ212" s="33">
        <v>0.30446962</v>
      </c>
      <c r="BR212" s="33">
        <v>0.27626284000000001</v>
      </c>
      <c r="BS212" s="33">
        <v>9.2021329999999998E-2</v>
      </c>
      <c r="BT212" s="33">
        <v>4.471116E-2</v>
      </c>
      <c r="BU212" s="33">
        <v>-5.5704200000000004E-3</v>
      </c>
      <c r="BV212" s="33">
        <v>-6.5286410000000003E-2</v>
      </c>
      <c r="BW212" s="33">
        <v>-7.0295730000000001E-2</v>
      </c>
      <c r="BX212" s="33">
        <v>-8.1030829999999998E-2</v>
      </c>
      <c r="BY212" s="33">
        <v>9.4280740000000002E-2</v>
      </c>
      <c r="BZ212" s="33">
        <v>8.7489200000000003E-2</v>
      </c>
      <c r="CA212" s="33">
        <v>4.6621870000000003E-2</v>
      </c>
      <c r="CB212" s="33">
        <v>-2.8612720000000001E-2</v>
      </c>
      <c r="CC212" s="33">
        <v>-7.884621E-2</v>
      </c>
      <c r="CD212" s="33">
        <v>-1.8256029999999999E-2</v>
      </c>
      <c r="CE212" s="33">
        <v>-4.8809449999999997E-2</v>
      </c>
      <c r="CF212" s="33">
        <v>-0.10110147999999999</v>
      </c>
      <c r="CG212" s="33">
        <v>8.9586900000000001E-3</v>
      </c>
      <c r="CH212" s="33">
        <v>3.8275389999999999E-2</v>
      </c>
      <c r="CI212" s="33">
        <v>-4.5899999999999999E-4</v>
      </c>
      <c r="CJ212" s="33">
        <v>7.2841900000000001E-2</v>
      </c>
      <c r="CK212" s="33">
        <v>0.13074949999999999</v>
      </c>
      <c r="CL212" s="33">
        <v>0.22550182999999999</v>
      </c>
      <c r="CM212" s="33">
        <v>0.34680200999999999</v>
      </c>
      <c r="CN212" s="33">
        <v>0.38799057999999997</v>
      </c>
      <c r="CO212" s="33">
        <v>0.34732110999999999</v>
      </c>
      <c r="CP212" s="33">
        <v>0.31928031000000001</v>
      </c>
      <c r="CQ212" s="33">
        <v>0.12578528999999999</v>
      </c>
      <c r="CR212" s="33">
        <v>7.5386330000000001E-2</v>
      </c>
      <c r="CS212" s="33">
        <v>1.7584700000000002E-2</v>
      </c>
      <c r="CT212" s="33">
        <v>-4.0516099999999999E-2</v>
      </c>
      <c r="CU212" s="33">
        <v>-4.9339220000000003E-2</v>
      </c>
      <c r="CV212" s="33">
        <v>-5.8612230000000001E-2</v>
      </c>
      <c r="CW212" s="33">
        <v>0.14263414999999999</v>
      </c>
      <c r="CX212" s="33">
        <v>0.12767444</v>
      </c>
      <c r="CY212" s="33">
        <v>6.924777E-2</v>
      </c>
      <c r="CZ212" s="33">
        <v>-8.7273300000000002E-3</v>
      </c>
      <c r="DA212" s="33">
        <v>-4.8940669999999999E-2</v>
      </c>
      <c r="DB212" s="33">
        <v>5.3788600000000001E-3</v>
      </c>
      <c r="DC212" s="33">
        <v>-1.717948E-2</v>
      </c>
      <c r="DD212" s="33">
        <v>-5.8107539999999999E-2</v>
      </c>
      <c r="DE212" s="33">
        <v>2.8885439999999998E-2</v>
      </c>
      <c r="DF212" s="33">
        <v>5.702513E-2</v>
      </c>
      <c r="DG212" s="33">
        <v>2.0482360000000002E-2</v>
      </c>
      <c r="DH212" s="33">
        <v>9.5915070000000005E-2</v>
      </c>
      <c r="DI212" s="33">
        <v>0.1563001</v>
      </c>
      <c r="DJ212" s="33">
        <v>0.25209152000000001</v>
      </c>
      <c r="DK212" s="33">
        <v>0.38774181000000002</v>
      </c>
      <c r="DL212" s="33">
        <v>0.42967246999999997</v>
      </c>
      <c r="DM212" s="33">
        <v>0.39017259999999998</v>
      </c>
      <c r="DN212" s="33">
        <v>0.36229777000000002</v>
      </c>
      <c r="DO212" s="33">
        <v>0.15954925</v>
      </c>
      <c r="DP212" s="33">
        <v>0.1060615</v>
      </c>
      <c r="DQ212" s="33">
        <v>4.0739820000000003E-2</v>
      </c>
      <c r="DR212" s="33">
        <v>-1.5745780000000001E-2</v>
      </c>
      <c r="DS212" s="33">
        <v>-2.83827E-2</v>
      </c>
      <c r="DT212" s="33">
        <v>-3.6193629999999997E-2</v>
      </c>
      <c r="DU212" s="33">
        <v>0.21244879999999999</v>
      </c>
      <c r="DV212" s="33">
        <v>0.18569553999999999</v>
      </c>
      <c r="DW212" s="33">
        <v>0.10191598</v>
      </c>
      <c r="DX212" s="33">
        <v>1.998403E-2</v>
      </c>
      <c r="DY212" s="33">
        <v>-5.76181E-3</v>
      </c>
      <c r="DZ212" s="33">
        <v>3.9503900000000002E-2</v>
      </c>
      <c r="EA212" s="33">
        <v>2.8489159999999999E-2</v>
      </c>
      <c r="EB212" s="33">
        <v>3.9688900000000001E-3</v>
      </c>
      <c r="EC212" s="33">
        <v>5.7656499999999999E-2</v>
      </c>
      <c r="ED212" s="33">
        <v>8.4096779999999996E-2</v>
      </c>
      <c r="EE212" s="33">
        <v>5.0718369999999999E-2</v>
      </c>
      <c r="EF212" s="33">
        <v>0.12922906000000001</v>
      </c>
      <c r="EG212" s="33">
        <v>0.19319111</v>
      </c>
      <c r="EH212" s="33">
        <v>0.29048281999999997</v>
      </c>
      <c r="EI212" s="33">
        <v>0.44685237999999999</v>
      </c>
      <c r="EJ212" s="33">
        <v>0.48985450000000003</v>
      </c>
      <c r="EK212" s="33">
        <v>0.45204335000000001</v>
      </c>
      <c r="EL212" s="33">
        <v>0.42440814999999998</v>
      </c>
      <c r="EM212" s="33">
        <v>0.20829903999999999</v>
      </c>
      <c r="EN212" s="33">
        <v>0.15035158000000001</v>
      </c>
      <c r="EO212" s="33">
        <v>7.4172139999999998E-2</v>
      </c>
      <c r="EP212" s="33">
        <v>2.0018609999999999E-2</v>
      </c>
      <c r="EQ212" s="33">
        <v>1.8751799999999999E-3</v>
      </c>
      <c r="ER212" s="33">
        <v>-3.8247300000000001E-3</v>
      </c>
      <c r="ES212" s="33">
        <v>72.750200000000007</v>
      </c>
      <c r="ET212" s="33">
        <v>72.233438000000007</v>
      </c>
      <c r="EU212" s="33">
        <v>71.218817000000001</v>
      </c>
      <c r="EV212" s="33">
        <v>70.629902999999999</v>
      </c>
      <c r="EW212" s="33">
        <v>69.436926999999997</v>
      </c>
      <c r="EX212" s="33">
        <v>68.954544999999996</v>
      </c>
      <c r="EY212" s="33">
        <v>68.888644999999997</v>
      </c>
      <c r="EZ212" s="33">
        <v>71.571434999999994</v>
      </c>
      <c r="FA212" s="33">
        <v>74.736780999999993</v>
      </c>
      <c r="FB212" s="33">
        <v>78.430012000000005</v>
      </c>
      <c r="FC212" s="33">
        <v>82.807447999999994</v>
      </c>
      <c r="FD212" s="33">
        <v>85.986836999999994</v>
      </c>
      <c r="FE212" s="33">
        <v>88.329194000000001</v>
      </c>
      <c r="FF212" s="33">
        <v>90.099642000000003</v>
      </c>
      <c r="FG212" s="33">
        <v>91.06362</v>
      </c>
      <c r="FH212" s="33">
        <v>91.452370000000002</v>
      </c>
      <c r="FI212" s="33">
        <v>90.885870999999995</v>
      </c>
      <c r="FJ212" s="33">
        <v>88.670963999999998</v>
      </c>
      <c r="FK212" s="33">
        <v>85.169003000000004</v>
      </c>
      <c r="FL212" s="33">
        <v>81.930487999999997</v>
      </c>
      <c r="FM212" s="33">
        <v>78.628652000000002</v>
      </c>
      <c r="FN212" s="33">
        <v>76.051967000000005</v>
      </c>
      <c r="FO212" s="33">
        <v>74.247776999999999</v>
      </c>
      <c r="FP212" s="33">
        <v>72.727019999999996</v>
      </c>
      <c r="FQ212" s="33">
        <v>0.55789270000000002</v>
      </c>
      <c r="FR212" s="82">
        <v>7.7662999999999996E-2</v>
      </c>
      <c r="FS212">
        <v>1</v>
      </c>
    </row>
    <row r="213" spans="1:175" x14ac:dyDescent="0.2">
      <c r="A213" s="18" t="s">
        <v>0</v>
      </c>
      <c r="B213" s="27" t="s">
        <v>250</v>
      </c>
      <c r="C213" s="27">
        <v>42908</v>
      </c>
      <c r="D213" s="33">
        <v>67205</v>
      </c>
      <c r="E213" s="33">
        <v>4.7438048000000004</v>
      </c>
      <c r="F213" s="33">
        <v>4.5606441000000002</v>
      </c>
      <c r="G213" s="33">
        <v>4.4323354999999998</v>
      </c>
      <c r="H213" s="33">
        <v>4.4062958999999999</v>
      </c>
      <c r="I213" s="33">
        <v>4.5582690000000001</v>
      </c>
      <c r="J213" s="33">
        <v>4.8460171000000001</v>
      </c>
      <c r="K213" s="33">
        <v>5.2793659000000002</v>
      </c>
      <c r="L213" s="33">
        <v>5.9511718</v>
      </c>
      <c r="M213" s="33">
        <v>6.7029233000000001</v>
      </c>
      <c r="N213" s="33">
        <v>7.3115864000000004</v>
      </c>
      <c r="O213" s="33">
        <v>7.7725686999999999</v>
      </c>
      <c r="P213" s="33">
        <v>7.9727009000000004</v>
      </c>
      <c r="Q213" s="33">
        <v>8.0051985999999999</v>
      </c>
      <c r="R213" s="33">
        <v>8.0582840999999998</v>
      </c>
      <c r="S213" s="33">
        <v>8.0419839999999994</v>
      </c>
      <c r="T213" s="33">
        <v>7.9074258000000004</v>
      </c>
      <c r="U213" s="33">
        <v>7.5115087999999997</v>
      </c>
      <c r="V213" s="33">
        <v>6.9341869000000003</v>
      </c>
      <c r="W213" s="33">
        <v>6.5691097000000003</v>
      </c>
      <c r="X213" s="33">
        <v>6.2983387000000004</v>
      </c>
      <c r="Y213" s="33">
        <v>6.0982409000000004</v>
      </c>
      <c r="Z213" s="33">
        <v>5.8068667999999999</v>
      </c>
      <c r="AA213" s="33">
        <v>5.3494139000000001</v>
      </c>
      <c r="AB213" s="33">
        <v>4.9554819999999999</v>
      </c>
      <c r="AC213" s="33">
        <v>-0.17535914999999999</v>
      </c>
      <c r="AD213" s="33">
        <v>-0.17119551999999999</v>
      </c>
      <c r="AE213" s="33">
        <v>-6.9606269999999998E-2</v>
      </c>
      <c r="AF213" s="33">
        <v>-5.2650330000000002E-2</v>
      </c>
      <c r="AG213" s="33">
        <v>2.82504E-3</v>
      </c>
      <c r="AH213" s="33">
        <v>-2.4499000000000001E-3</v>
      </c>
      <c r="AI213" s="33">
        <v>2.1630179999999999E-2</v>
      </c>
      <c r="AJ213" s="33">
        <v>-6.9774660000000002E-2</v>
      </c>
      <c r="AK213" s="33">
        <v>-3.2300299999999997E-2</v>
      </c>
      <c r="AL213" s="33">
        <v>4.8691060000000001E-2</v>
      </c>
      <c r="AM213" s="33">
        <v>0.10399699</v>
      </c>
      <c r="AN213" s="33">
        <v>0.1696143</v>
      </c>
      <c r="AO213" s="33">
        <v>0.16817678</v>
      </c>
      <c r="AP213" s="33">
        <v>0.24659763000000001</v>
      </c>
      <c r="AQ213" s="33">
        <v>0.30624385999999998</v>
      </c>
      <c r="AR213" s="33">
        <v>0.32179601000000002</v>
      </c>
      <c r="AS213" s="33">
        <v>0.28030787000000001</v>
      </c>
      <c r="AT213" s="33">
        <v>0.26697193000000002</v>
      </c>
      <c r="AU213" s="33">
        <v>3.049872E-2</v>
      </c>
      <c r="AV213" s="33">
        <v>-4.8232120000000003E-2</v>
      </c>
      <c r="AW213" s="33">
        <v>-0.12576984999999999</v>
      </c>
      <c r="AX213" s="33">
        <v>-0.17588616000000001</v>
      </c>
      <c r="AY213" s="33">
        <v>-0.15333093</v>
      </c>
      <c r="AZ213" s="33">
        <v>-0.20252328999999999</v>
      </c>
      <c r="BA213" s="33">
        <v>-0.13348500999999999</v>
      </c>
      <c r="BB213" s="33">
        <v>-0.12749592000000001</v>
      </c>
      <c r="BC213" s="33">
        <v>-5.1875730000000002E-2</v>
      </c>
      <c r="BD213" s="33">
        <v>-2.410412E-2</v>
      </c>
      <c r="BE213" s="33">
        <v>3.3289579999999999E-2</v>
      </c>
      <c r="BF213" s="33">
        <v>2.3707809999999999E-2</v>
      </c>
      <c r="BG213" s="33">
        <v>4.533711E-2</v>
      </c>
      <c r="BH213" s="33">
        <v>-4.5158129999999998E-2</v>
      </c>
      <c r="BI213" s="33">
        <v>-2.6463300000000001E-3</v>
      </c>
      <c r="BJ213" s="33">
        <v>7.7757099999999996E-2</v>
      </c>
      <c r="BK213" s="33">
        <v>0.13469531000000001</v>
      </c>
      <c r="BL213" s="33">
        <v>0.20133416000000001</v>
      </c>
      <c r="BM213" s="33">
        <v>0.20011081999999999</v>
      </c>
      <c r="BN213" s="33">
        <v>0.28616241999999997</v>
      </c>
      <c r="BO213" s="33">
        <v>0.36556862000000001</v>
      </c>
      <c r="BP213" s="33">
        <v>0.38094595999999997</v>
      </c>
      <c r="BQ213" s="33">
        <v>0.33882723999999997</v>
      </c>
      <c r="BR213" s="33">
        <v>0.32553574000000002</v>
      </c>
      <c r="BS213" s="33">
        <v>7.4518580000000001E-2</v>
      </c>
      <c r="BT213" s="33">
        <v>-6.1986100000000002E-3</v>
      </c>
      <c r="BU213" s="33">
        <v>-8.7915069999999998E-2</v>
      </c>
      <c r="BV213" s="33">
        <v>-0.13448239000000001</v>
      </c>
      <c r="BW213" s="33">
        <v>-0.1207613</v>
      </c>
      <c r="BX213" s="33">
        <v>-0.15992782999999999</v>
      </c>
      <c r="BY213" s="33">
        <v>-0.10448312</v>
      </c>
      <c r="BZ213" s="33">
        <v>-9.7229720000000006E-2</v>
      </c>
      <c r="CA213" s="33">
        <v>-3.9595610000000003E-2</v>
      </c>
      <c r="CB213" s="33">
        <v>-4.3331000000000003E-3</v>
      </c>
      <c r="CC213" s="33">
        <v>5.4389229999999997E-2</v>
      </c>
      <c r="CD213" s="33">
        <v>4.1824569999999998E-2</v>
      </c>
      <c r="CE213" s="33">
        <v>6.1756449999999997E-2</v>
      </c>
      <c r="CF213" s="33">
        <v>-2.81088E-2</v>
      </c>
      <c r="CG213" s="33">
        <v>1.7891919999999999E-2</v>
      </c>
      <c r="CH213" s="33">
        <v>9.7888149999999993E-2</v>
      </c>
      <c r="CI213" s="33">
        <v>0.15595687999999999</v>
      </c>
      <c r="CJ213" s="33">
        <v>0.22330323999999999</v>
      </c>
      <c r="CK213" s="33">
        <v>0.22222823</v>
      </c>
      <c r="CL213" s="33">
        <v>0.31356487</v>
      </c>
      <c r="CM213" s="33">
        <v>0.40665676000000001</v>
      </c>
      <c r="CN213" s="33">
        <v>0.42191303000000002</v>
      </c>
      <c r="CO213" s="33">
        <v>0.37935758000000003</v>
      </c>
      <c r="CP213" s="33">
        <v>0.36609686000000002</v>
      </c>
      <c r="CQ213" s="33">
        <v>0.10500660000000001</v>
      </c>
      <c r="CR213" s="33">
        <v>2.2913670000000001E-2</v>
      </c>
      <c r="CS213" s="33">
        <v>-6.1696969999999997E-2</v>
      </c>
      <c r="CT213" s="33">
        <v>-0.10580626</v>
      </c>
      <c r="CU213" s="33">
        <v>-9.8203670000000007E-2</v>
      </c>
      <c r="CV213" s="33">
        <v>-0.13042635</v>
      </c>
      <c r="CW213" s="33">
        <v>-7.5481220000000002E-2</v>
      </c>
      <c r="CX213" s="33">
        <v>-6.6963510000000004E-2</v>
      </c>
      <c r="CY213" s="33">
        <v>-2.731548E-2</v>
      </c>
      <c r="CZ213" s="33">
        <v>1.5437920000000001E-2</v>
      </c>
      <c r="DA213" s="33">
        <v>7.5488879999999994E-2</v>
      </c>
      <c r="DB213" s="33">
        <v>5.9941319999999999E-2</v>
      </c>
      <c r="DC213" s="33">
        <v>7.8175800000000004E-2</v>
      </c>
      <c r="DD213" s="33">
        <v>-1.105947E-2</v>
      </c>
      <c r="DE213" s="33">
        <v>3.8430180000000001E-2</v>
      </c>
      <c r="DF213" s="33">
        <v>0.1180192</v>
      </c>
      <c r="DG213" s="33">
        <v>0.17721844</v>
      </c>
      <c r="DH213" s="33">
        <v>0.24527233000000001</v>
      </c>
      <c r="DI213" s="33">
        <v>0.24434565</v>
      </c>
      <c r="DJ213" s="33">
        <v>0.34096733000000001</v>
      </c>
      <c r="DK213" s="33">
        <v>0.44774491</v>
      </c>
      <c r="DL213" s="33">
        <v>0.46288010000000002</v>
      </c>
      <c r="DM213" s="33">
        <v>0.41988790999999998</v>
      </c>
      <c r="DN213" s="33">
        <v>0.40665796999999998</v>
      </c>
      <c r="DO213" s="33">
        <v>0.13549462000000001</v>
      </c>
      <c r="DP213" s="33">
        <v>5.2025950000000001E-2</v>
      </c>
      <c r="DQ213" s="33">
        <v>-3.5478860000000001E-2</v>
      </c>
      <c r="DR213" s="33">
        <v>-7.7130130000000005E-2</v>
      </c>
      <c r="DS213" s="33">
        <v>-7.5646050000000006E-2</v>
      </c>
      <c r="DT213" s="33">
        <v>-0.10092487</v>
      </c>
      <c r="DU213" s="33">
        <v>-3.3607079999999998E-2</v>
      </c>
      <c r="DV213" s="33">
        <v>-2.326392E-2</v>
      </c>
      <c r="DW213" s="33">
        <v>-9.5849400000000001E-3</v>
      </c>
      <c r="DX213" s="33">
        <v>4.3984139999999998E-2</v>
      </c>
      <c r="DY213" s="33">
        <v>0.10595342000000001</v>
      </c>
      <c r="DZ213" s="33">
        <v>8.6099040000000002E-2</v>
      </c>
      <c r="EA213" s="33">
        <v>0.10188273</v>
      </c>
      <c r="EB213" s="33">
        <v>1.3557059999999999E-2</v>
      </c>
      <c r="EC213" s="33">
        <v>6.8084149999999996E-2</v>
      </c>
      <c r="ED213" s="33">
        <v>0.14708524000000001</v>
      </c>
      <c r="EE213" s="33">
        <v>0.20791676000000001</v>
      </c>
      <c r="EF213" s="33">
        <v>0.27699219000000003</v>
      </c>
      <c r="EG213" s="33">
        <v>0.27627969000000002</v>
      </c>
      <c r="EH213" s="33">
        <v>0.38053211999999997</v>
      </c>
      <c r="EI213" s="33">
        <v>0.50706967000000003</v>
      </c>
      <c r="EJ213" s="33">
        <v>0.52203005000000002</v>
      </c>
      <c r="EK213" s="33">
        <v>0.47840728999999999</v>
      </c>
      <c r="EL213" s="33">
        <v>0.46522177999999997</v>
      </c>
      <c r="EM213" s="33">
        <v>0.17951448</v>
      </c>
      <c r="EN213" s="33">
        <v>9.4059459999999998E-2</v>
      </c>
      <c r="EO213" s="33">
        <v>2.3759100000000002E-3</v>
      </c>
      <c r="EP213" s="33">
        <v>-3.5726359999999999E-2</v>
      </c>
      <c r="EQ213" s="33">
        <v>-4.3076419999999997E-2</v>
      </c>
      <c r="ER213" s="33">
        <v>-5.8329409999999998E-2</v>
      </c>
      <c r="ES213" s="33">
        <v>73.915557000000007</v>
      </c>
      <c r="ET213" s="33">
        <v>73.173361999999997</v>
      </c>
      <c r="EU213" s="33">
        <v>72.289743000000001</v>
      </c>
      <c r="EV213" s="33">
        <v>71.636439999999993</v>
      </c>
      <c r="EW213" s="33">
        <v>70.776950999999997</v>
      </c>
      <c r="EX213" s="33">
        <v>70.580821</v>
      </c>
      <c r="EY213" s="33">
        <v>71.508402000000004</v>
      </c>
      <c r="EZ213" s="33">
        <v>74.408243999999996</v>
      </c>
      <c r="FA213" s="33">
        <v>78.23715</v>
      </c>
      <c r="FB213" s="33">
        <v>82.349526999999995</v>
      </c>
      <c r="FC213" s="33">
        <v>85.620964000000001</v>
      </c>
      <c r="FD213" s="33">
        <v>88.021591999999998</v>
      </c>
      <c r="FE213" s="33">
        <v>89.704200999999998</v>
      </c>
      <c r="FF213" s="33">
        <v>91.016850000000005</v>
      </c>
      <c r="FG213" s="33">
        <v>91.369127000000006</v>
      </c>
      <c r="FH213" s="33">
        <v>91.303330000000003</v>
      </c>
      <c r="FI213" s="33">
        <v>90.817959999999999</v>
      </c>
      <c r="FJ213" s="33">
        <v>89.771915000000007</v>
      </c>
      <c r="FK213" s="33">
        <v>87.626130000000003</v>
      </c>
      <c r="FL213" s="33">
        <v>83.339194000000006</v>
      </c>
      <c r="FM213" s="33">
        <v>79.034402999999998</v>
      </c>
      <c r="FN213" s="33">
        <v>76.178612000000001</v>
      </c>
      <c r="FO213" s="33">
        <v>74.315639000000004</v>
      </c>
      <c r="FP213" s="33">
        <v>72.634113999999997</v>
      </c>
      <c r="FQ213" s="33">
        <v>0.55121180000000003</v>
      </c>
      <c r="FR213" s="82">
        <v>7.6028799999999994E-2</v>
      </c>
      <c r="FS213">
        <v>1</v>
      </c>
    </row>
    <row r="214" spans="1:175" x14ac:dyDescent="0.2">
      <c r="A214" s="18" t="s">
        <v>0</v>
      </c>
      <c r="B214" s="27" t="s">
        <v>250</v>
      </c>
      <c r="C214" s="27">
        <v>42909</v>
      </c>
      <c r="D214" s="33">
        <v>67195</v>
      </c>
      <c r="E214" s="33">
        <v>4.8180617999999997</v>
      </c>
      <c r="F214" s="33">
        <v>4.6270426000000002</v>
      </c>
      <c r="G214" s="33">
        <v>4.4959021000000003</v>
      </c>
      <c r="H214" s="33">
        <v>4.4778357</v>
      </c>
      <c r="I214" s="33">
        <v>4.5778157999999998</v>
      </c>
      <c r="J214" s="33">
        <v>4.8671991999999999</v>
      </c>
      <c r="K214" s="33">
        <v>5.1947698000000004</v>
      </c>
      <c r="L214" s="33">
        <v>5.7702397999999997</v>
      </c>
      <c r="M214" s="33">
        <v>6.4146827000000002</v>
      </c>
      <c r="N214" s="33">
        <v>6.9258516999999999</v>
      </c>
      <c r="O214" s="33">
        <v>7.3245791000000002</v>
      </c>
      <c r="P214" s="33">
        <v>7.4756261999999998</v>
      </c>
      <c r="Q214" s="33">
        <v>7.4650609000000001</v>
      </c>
      <c r="R214" s="33">
        <v>7.5752280000000001</v>
      </c>
      <c r="S214" s="33">
        <v>7.5514210000000004</v>
      </c>
      <c r="T214" s="33">
        <v>7.3606886999999999</v>
      </c>
      <c r="U214" s="33">
        <v>7.0161956999999999</v>
      </c>
      <c r="V214" s="33">
        <v>6.5158936000000001</v>
      </c>
      <c r="W214" s="33">
        <v>6.2749097000000003</v>
      </c>
      <c r="X214" s="33">
        <v>6.0606647000000002</v>
      </c>
      <c r="Y214" s="33">
        <v>5.9266632000000001</v>
      </c>
      <c r="Z214" s="33">
        <v>5.6607639000000001</v>
      </c>
      <c r="AA214" s="33">
        <v>5.2458944000000001</v>
      </c>
      <c r="AB214" s="33">
        <v>4.8503056999999998</v>
      </c>
      <c r="AC214" s="33">
        <v>-9.4658350000000002E-2</v>
      </c>
      <c r="AD214" s="33">
        <v>-7.8902089999999994E-2</v>
      </c>
      <c r="AE214" s="33">
        <v>-9.1223869999999999E-2</v>
      </c>
      <c r="AF214" s="33">
        <v>-8.5069599999999995E-2</v>
      </c>
      <c r="AG214" s="33">
        <v>-3.3436460000000001E-2</v>
      </c>
      <c r="AH214" s="33">
        <v>-2.48571E-2</v>
      </c>
      <c r="AI214" s="33">
        <v>-4.3145830000000003E-2</v>
      </c>
      <c r="AJ214" s="33">
        <v>-9.0490269999999998E-2</v>
      </c>
      <c r="AK214" s="33">
        <v>8.3382300000000003E-3</v>
      </c>
      <c r="AL214" s="33">
        <v>5.1245430000000002E-2</v>
      </c>
      <c r="AM214" s="33">
        <v>5.9793470000000001E-2</v>
      </c>
      <c r="AN214" s="33">
        <v>1.31324E-3</v>
      </c>
      <c r="AO214" s="33">
        <v>-3.7525870000000003E-2</v>
      </c>
      <c r="AP214" s="33">
        <v>3.1642679999999999E-2</v>
      </c>
      <c r="AQ214" s="33">
        <v>0.13094341000000001</v>
      </c>
      <c r="AR214" s="33">
        <v>0.11788057</v>
      </c>
      <c r="AS214" s="33">
        <v>0.13943342</v>
      </c>
      <c r="AT214" s="33">
        <v>0.12300758000000001</v>
      </c>
      <c r="AU214" s="33">
        <v>-3.5142430000000002E-2</v>
      </c>
      <c r="AV214" s="33">
        <v>-0.10598082</v>
      </c>
      <c r="AW214" s="33">
        <v>-0.14713552999999999</v>
      </c>
      <c r="AX214" s="33">
        <v>-0.23370366000000001</v>
      </c>
      <c r="AY214" s="33">
        <v>-0.18331035000000001</v>
      </c>
      <c r="AZ214" s="33">
        <v>-0.14007501999999999</v>
      </c>
      <c r="BA214" s="33">
        <v>-6.1637999999999998E-2</v>
      </c>
      <c r="BB214" s="33">
        <v>-4.2268279999999998E-2</v>
      </c>
      <c r="BC214" s="33">
        <v>-6.6827410000000004E-2</v>
      </c>
      <c r="BD214" s="33">
        <v>-6.430727E-2</v>
      </c>
      <c r="BE214" s="33">
        <v>1.236E-5</v>
      </c>
      <c r="BF214" s="33">
        <v>4.8684899999999996E-3</v>
      </c>
      <c r="BG214" s="33">
        <v>-1.202957E-2</v>
      </c>
      <c r="BH214" s="33">
        <v>-6.1322849999999998E-2</v>
      </c>
      <c r="BI214" s="33">
        <v>2.9107250000000001E-2</v>
      </c>
      <c r="BJ214" s="33">
        <v>7.709299E-2</v>
      </c>
      <c r="BK214" s="33">
        <v>8.8149119999999997E-2</v>
      </c>
      <c r="BL214" s="33">
        <v>3.1085419999999999E-2</v>
      </c>
      <c r="BM214" s="33">
        <v>-5.4756099999999997E-3</v>
      </c>
      <c r="BN214" s="33">
        <v>7.1047620000000006E-2</v>
      </c>
      <c r="BO214" s="33">
        <v>0.18938598000000001</v>
      </c>
      <c r="BP214" s="33">
        <v>0.17546460999999999</v>
      </c>
      <c r="BQ214" s="33">
        <v>0.19514381</v>
      </c>
      <c r="BR214" s="33">
        <v>0.17849042000000001</v>
      </c>
      <c r="BS214" s="33">
        <v>1.8683350000000001E-2</v>
      </c>
      <c r="BT214" s="33">
        <v>-6.1144270000000001E-2</v>
      </c>
      <c r="BU214" s="33">
        <v>-0.1011589</v>
      </c>
      <c r="BV214" s="33">
        <v>-0.18227974999999999</v>
      </c>
      <c r="BW214" s="33">
        <v>-0.13711417000000001</v>
      </c>
      <c r="BX214" s="33">
        <v>-8.358894E-2</v>
      </c>
      <c r="BY214" s="33">
        <v>-3.8768209999999997E-2</v>
      </c>
      <c r="BZ214" s="33">
        <v>-1.6895819999999999E-2</v>
      </c>
      <c r="CA214" s="33">
        <v>-4.9930490000000001E-2</v>
      </c>
      <c r="CB214" s="33">
        <v>-4.9927350000000002E-2</v>
      </c>
      <c r="CC214" s="33">
        <v>2.3178919999999999E-2</v>
      </c>
      <c r="CD214" s="33">
        <v>2.5456340000000001E-2</v>
      </c>
      <c r="CE214" s="33">
        <v>9.5214700000000006E-3</v>
      </c>
      <c r="CF214" s="33">
        <v>-4.1121579999999998E-2</v>
      </c>
      <c r="CG214" s="33">
        <v>4.3491799999999997E-2</v>
      </c>
      <c r="CH214" s="33">
        <v>9.499494E-2</v>
      </c>
      <c r="CI214" s="33">
        <v>0.10778815999999999</v>
      </c>
      <c r="CJ214" s="33">
        <v>5.170553E-2</v>
      </c>
      <c r="CK214" s="33">
        <v>1.6722299999999999E-2</v>
      </c>
      <c r="CL214" s="33">
        <v>9.8339369999999995E-2</v>
      </c>
      <c r="CM214" s="33">
        <v>0.22986313</v>
      </c>
      <c r="CN214" s="33">
        <v>0.21534713999999999</v>
      </c>
      <c r="CO214" s="33">
        <v>0.23372867</v>
      </c>
      <c r="CP214" s="33">
        <v>0.21691767000000001</v>
      </c>
      <c r="CQ214" s="33">
        <v>5.5962930000000001E-2</v>
      </c>
      <c r="CR214" s="33">
        <v>-3.009061E-2</v>
      </c>
      <c r="CS214" s="33">
        <v>-6.9315630000000003E-2</v>
      </c>
      <c r="CT214" s="33">
        <v>-0.14666370000000001</v>
      </c>
      <c r="CU214" s="33">
        <v>-0.10511883</v>
      </c>
      <c r="CV214" s="33">
        <v>-4.4466850000000002E-2</v>
      </c>
      <c r="CW214" s="33">
        <v>-1.589842E-2</v>
      </c>
      <c r="CX214" s="33">
        <v>8.4766400000000006E-3</v>
      </c>
      <c r="CY214" s="33">
        <v>-3.303358E-2</v>
      </c>
      <c r="CZ214" s="33">
        <v>-3.5547420000000003E-2</v>
      </c>
      <c r="DA214" s="33">
        <v>4.634547E-2</v>
      </c>
      <c r="DB214" s="33">
        <v>4.6044189999999999E-2</v>
      </c>
      <c r="DC214" s="33">
        <v>3.1072499999999999E-2</v>
      </c>
      <c r="DD214" s="33">
        <v>-2.0920319999999999E-2</v>
      </c>
      <c r="DE214" s="33">
        <v>5.7876360000000002E-2</v>
      </c>
      <c r="DF214" s="33">
        <v>0.11289689</v>
      </c>
      <c r="DG214" s="33">
        <v>0.12742719999999999</v>
      </c>
      <c r="DH214" s="33">
        <v>7.2325650000000005E-2</v>
      </c>
      <c r="DI214" s="33">
        <v>3.8920209999999997E-2</v>
      </c>
      <c r="DJ214" s="33">
        <v>0.12563110999999999</v>
      </c>
      <c r="DK214" s="33">
        <v>0.27034027999999999</v>
      </c>
      <c r="DL214" s="33">
        <v>0.25522967000000002</v>
      </c>
      <c r="DM214" s="33">
        <v>0.27231351999999998</v>
      </c>
      <c r="DN214" s="33">
        <v>0.25534490999999998</v>
      </c>
      <c r="DO214" s="33">
        <v>9.3242500000000006E-2</v>
      </c>
      <c r="DP214" s="33">
        <v>9.6305000000000002E-4</v>
      </c>
      <c r="DQ214" s="33">
        <v>-3.7472350000000001E-2</v>
      </c>
      <c r="DR214" s="33">
        <v>-0.11104766000000001</v>
      </c>
      <c r="DS214" s="33">
        <v>-7.3123489999999999E-2</v>
      </c>
      <c r="DT214" s="33">
        <v>-5.3447599999999996E-3</v>
      </c>
      <c r="DU214" s="33">
        <v>1.712193E-2</v>
      </c>
      <c r="DV214" s="33">
        <v>4.5110450000000003E-2</v>
      </c>
      <c r="DW214" s="33">
        <v>-8.6371199999999999E-3</v>
      </c>
      <c r="DX214" s="33">
        <v>-1.4785100000000001E-2</v>
      </c>
      <c r="DY214" s="33">
        <v>7.9794290000000004E-2</v>
      </c>
      <c r="DZ214" s="33">
        <v>7.5769779999999995E-2</v>
      </c>
      <c r="EA214" s="33">
        <v>6.2188769999999997E-2</v>
      </c>
      <c r="EB214" s="33">
        <v>8.2471100000000002E-3</v>
      </c>
      <c r="EC214" s="33">
        <v>7.8645370000000006E-2</v>
      </c>
      <c r="ED214" s="33">
        <v>0.13874445999999999</v>
      </c>
      <c r="EE214" s="33">
        <v>0.15578285</v>
      </c>
      <c r="EF214" s="33">
        <v>0.10209783</v>
      </c>
      <c r="EG214" s="33">
        <v>7.0970469999999994E-2</v>
      </c>
      <c r="EH214" s="33">
        <v>0.16503606000000001</v>
      </c>
      <c r="EI214" s="33">
        <v>0.32878285000000002</v>
      </c>
      <c r="EJ214" s="33">
        <v>0.31281372000000002</v>
      </c>
      <c r="EK214" s="33">
        <v>0.32802392000000002</v>
      </c>
      <c r="EL214" s="33">
        <v>0.31082775000000001</v>
      </c>
      <c r="EM214" s="33">
        <v>0.14706828999999999</v>
      </c>
      <c r="EN214" s="33">
        <v>4.5799600000000003E-2</v>
      </c>
      <c r="EO214" s="33">
        <v>8.5042799999999995E-3</v>
      </c>
      <c r="EP214" s="33">
        <v>-5.9623740000000001E-2</v>
      </c>
      <c r="EQ214" s="33">
        <v>-2.6927309999999999E-2</v>
      </c>
      <c r="ER214" s="33">
        <v>5.1141319999999997E-2</v>
      </c>
      <c r="ES214" s="33">
        <v>71.548057999999997</v>
      </c>
      <c r="ET214" s="33">
        <v>70.719264999999993</v>
      </c>
      <c r="EU214" s="33">
        <v>69.909902000000002</v>
      </c>
      <c r="EV214" s="33">
        <v>69.205323000000007</v>
      </c>
      <c r="EW214" s="33">
        <v>68.351190000000003</v>
      </c>
      <c r="EX214" s="33">
        <v>67.344982999999999</v>
      </c>
      <c r="EY214" s="33">
        <v>67.732861</v>
      </c>
      <c r="EZ214" s="33">
        <v>70.199335000000005</v>
      </c>
      <c r="FA214" s="33">
        <v>72.919934999999995</v>
      </c>
      <c r="FB214" s="33">
        <v>76.362178</v>
      </c>
      <c r="FC214" s="33">
        <v>79.769412000000003</v>
      </c>
      <c r="FD214" s="33">
        <v>82.879214000000005</v>
      </c>
      <c r="FE214" s="33">
        <v>85.521518999999998</v>
      </c>
      <c r="FF214" s="33">
        <v>86.980600999999993</v>
      </c>
      <c r="FG214" s="33">
        <v>87.456959999999995</v>
      </c>
      <c r="FH214" s="33">
        <v>87.844524000000007</v>
      </c>
      <c r="FI214" s="33">
        <v>86.953727999999998</v>
      </c>
      <c r="FJ214" s="33">
        <v>84.981652999999994</v>
      </c>
      <c r="FK214" s="33">
        <v>82.789884999999998</v>
      </c>
      <c r="FL214" s="33">
        <v>79.495137999999997</v>
      </c>
      <c r="FM214" s="33">
        <v>76.160238000000007</v>
      </c>
      <c r="FN214" s="33">
        <v>73.728168999999994</v>
      </c>
      <c r="FO214" s="33">
        <v>71.528805000000006</v>
      </c>
      <c r="FP214" s="33">
        <v>70.165208000000007</v>
      </c>
      <c r="FQ214" s="33">
        <v>0.53932820000000004</v>
      </c>
      <c r="FR214" s="82">
        <v>7.3223399999999994E-2</v>
      </c>
      <c r="FS214">
        <v>1</v>
      </c>
    </row>
    <row r="215" spans="1:175" x14ac:dyDescent="0.2">
      <c r="A215" s="18" t="s">
        <v>0</v>
      </c>
      <c r="B215" s="27" t="s">
        <v>250</v>
      </c>
      <c r="C215" s="27">
        <v>42943</v>
      </c>
      <c r="D215" s="33">
        <v>66525</v>
      </c>
      <c r="E215" s="33">
        <v>4.7250814999999999</v>
      </c>
      <c r="F215" s="33">
        <v>4.5322743000000001</v>
      </c>
      <c r="G215" s="33">
        <v>4.4573925000000001</v>
      </c>
      <c r="H215" s="33">
        <v>4.4325529000000001</v>
      </c>
      <c r="I215" s="33">
        <v>4.5481768000000002</v>
      </c>
      <c r="J215" s="33">
        <v>4.8422216999999996</v>
      </c>
      <c r="K215" s="33">
        <v>5.1661621999999996</v>
      </c>
      <c r="L215" s="33">
        <v>5.7033433999999996</v>
      </c>
      <c r="M215" s="33">
        <v>6.2812213000000003</v>
      </c>
      <c r="N215" s="33">
        <v>6.7567142999999996</v>
      </c>
      <c r="O215" s="33">
        <v>7.1542336000000004</v>
      </c>
      <c r="P215" s="33">
        <v>7.3555267999999998</v>
      </c>
      <c r="Q215" s="33">
        <v>7.4234483000000004</v>
      </c>
      <c r="R215" s="33">
        <v>7.6138965000000001</v>
      </c>
      <c r="S215" s="33">
        <v>7.6513508999999997</v>
      </c>
      <c r="T215" s="33">
        <v>7.5798708000000001</v>
      </c>
      <c r="U215" s="33">
        <v>7.2715097000000002</v>
      </c>
      <c r="V215" s="33">
        <v>6.7306201999999997</v>
      </c>
      <c r="W215" s="33">
        <v>6.4379132999999999</v>
      </c>
      <c r="X215" s="33">
        <v>6.2850355000000002</v>
      </c>
      <c r="Y215" s="33">
        <v>6.1238881000000003</v>
      </c>
      <c r="Z215" s="33">
        <v>5.7950616999999998</v>
      </c>
      <c r="AA215" s="33">
        <v>5.3239859000000003</v>
      </c>
      <c r="AB215" s="33">
        <v>4.9851960999999996</v>
      </c>
      <c r="AC215" s="33">
        <v>8.5752099999999998E-3</v>
      </c>
      <c r="AD215" s="33">
        <v>-2.8416250000000001E-2</v>
      </c>
      <c r="AE215" s="33">
        <v>-2.417863E-2</v>
      </c>
      <c r="AF215" s="33">
        <v>-5.0694309999999999E-2</v>
      </c>
      <c r="AG215" s="33">
        <v>-4.278158E-2</v>
      </c>
      <c r="AH215" s="33">
        <v>-9.3545989999999996E-2</v>
      </c>
      <c r="AI215" s="33">
        <v>-6.5739409999999998E-2</v>
      </c>
      <c r="AJ215" s="33">
        <v>-0.12149393</v>
      </c>
      <c r="AK215" s="33">
        <v>-0.13105727</v>
      </c>
      <c r="AL215" s="33">
        <v>-1.6476770000000002E-2</v>
      </c>
      <c r="AM215" s="33">
        <v>-2.7212879999999998E-2</v>
      </c>
      <c r="AN215" s="33">
        <v>-2.75521E-2</v>
      </c>
      <c r="AO215" s="33">
        <v>1.200846E-2</v>
      </c>
      <c r="AP215" s="33">
        <v>6.5550579999999997E-2</v>
      </c>
      <c r="AQ215" s="33">
        <v>0.12167611</v>
      </c>
      <c r="AR215" s="33">
        <v>0.16449093000000001</v>
      </c>
      <c r="AS215" s="33">
        <v>0.181834</v>
      </c>
      <c r="AT215" s="33">
        <v>0.20004305999999999</v>
      </c>
      <c r="AU215" s="33">
        <v>0.12172717</v>
      </c>
      <c r="AV215" s="33">
        <v>3.2086200000000002E-2</v>
      </c>
      <c r="AW215" s="33">
        <v>-6.1938880000000002E-2</v>
      </c>
      <c r="AX215" s="33">
        <v>-5.7645839999999997E-2</v>
      </c>
      <c r="AY215" s="33">
        <v>-3.6361119999999997E-2</v>
      </c>
      <c r="AZ215" s="33">
        <v>-3.2671869999999999E-2</v>
      </c>
      <c r="BA215" s="33">
        <v>3.2226900000000003E-2</v>
      </c>
      <c r="BB215" s="33">
        <v>5.5905299999999998E-3</v>
      </c>
      <c r="BC215" s="33">
        <v>3.271893E-2</v>
      </c>
      <c r="BD215" s="33">
        <v>-3.2146229999999998E-2</v>
      </c>
      <c r="BE215" s="33">
        <v>-6.0570600000000004E-3</v>
      </c>
      <c r="BF215" s="33">
        <v>-7.1895269999999997E-2</v>
      </c>
      <c r="BG215" s="33">
        <v>-4.583719E-2</v>
      </c>
      <c r="BH215" s="33">
        <v>-7.2413000000000005E-2</v>
      </c>
      <c r="BI215" s="33">
        <v>-8.0172809999999997E-2</v>
      </c>
      <c r="BJ215" s="33">
        <v>6.4607700000000002E-3</v>
      </c>
      <c r="BK215" s="33">
        <v>-2.1287200000000002E-3</v>
      </c>
      <c r="BL215" s="33">
        <v>-1.5755299999999999E-3</v>
      </c>
      <c r="BM215" s="33">
        <v>4.130549E-2</v>
      </c>
      <c r="BN215" s="33">
        <v>0.10103947000000001</v>
      </c>
      <c r="BO215" s="33">
        <v>0.17924946999999999</v>
      </c>
      <c r="BP215" s="33">
        <v>0.22194262000000001</v>
      </c>
      <c r="BQ215" s="33">
        <v>0.23810132000000001</v>
      </c>
      <c r="BR215" s="33">
        <v>0.25548003000000002</v>
      </c>
      <c r="BS215" s="33">
        <v>0.16463593000000001</v>
      </c>
      <c r="BT215" s="33">
        <v>5.9830330000000001E-2</v>
      </c>
      <c r="BU215" s="33">
        <v>-3.6406519999999998E-2</v>
      </c>
      <c r="BV215" s="33">
        <v>-2.9186429999999999E-2</v>
      </c>
      <c r="BW215" s="33">
        <v>-1.1531899999999999E-2</v>
      </c>
      <c r="BX215" s="33">
        <v>-9.6719500000000003E-3</v>
      </c>
      <c r="BY215" s="33">
        <v>4.8607989999999997E-2</v>
      </c>
      <c r="BZ215" s="33">
        <v>2.9143530000000001E-2</v>
      </c>
      <c r="CA215" s="33">
        <v>7.2126010000000004E-2</v>
      </c>
      <c r="CB215" s="33">
        <v>-1.9299879999999998E-2</v>
      </c>
      <c r="CC215" s="33">
        <v>1.937823E-2</v>
      </c>
      <c r="CD215" s="33">
        <v>-5.6900039999999999E-2</v>
      </c>
      <c r="CE215" s="33">
        <v>-3.2052980000000002E-2</v>
      </c>
      <c r="CF215" s="33">
        <v>-3.8419700000000001E-2</v>
      </c>
      <c r="CG215" s="33">
        <v>-4.4930390000000001E-2</v>
      </c>
      <c r="CH215" s="33">
        <v>2.2347240000000001E-2</v>
      </c>
      <c r="CI215" s="33">
        <v>1.5244489999999999E-2</v>
      </c>
      <c r="CJ215" s="33">
        <v>1.641575E-2</v>
      </c>
      <c r="CK215" s="33">
        <v>6.1596529999999997E-2</v>
      </c>
      <c r="CL215" s="33">
        <v>0.12561896</v>
      </c>
      <c r="CM215" s="33">
        <v>0.21912461</v>
      </c>
      <c r="CN215" s="33">
        <v>0.26173349000000001</v>
      </c>
      <c r="CO215" s="33">
        <v>0.27707188999999999</v>
      </c>
      <c r="CP215" s="33">
        <v>0.29387551000000001</v>
      </c>
      <c r="CQ215" s="33">
        <v>0.19435441000000001</v>
      </c>
      <c r="CR215" s="33">
        <v>7.9045829999999997E-2</v>
      </c>
      <c r="CS215" s="33">
        <v>-1.8722889999999999E-2</v>
      </c>
      <c r="CT215" s="33">
        <v>-9.4755299999999994E-3</v>
      </c>
      <c r="CU215" s="33">
        <v>5.6647399999999997E-3</v>
      </c>
      <c r="CV215" s="33">
        <v>6.2577199999999996E-3</v>
      </c>
      <c r="CW215" s="33">
        <v>6.4989069999999996E-2</v>
      </c>
      <c r="CX215" s="33">
        <v>5.2696519999999997E-2</v>
      </c>
      <c r="CY215" s="33">
        <v>0.11153308000000001</v>
      </c>
      <c r="CZ215" s="33">
        <v>-6.4535299999999999E-3</v>
      </c>
      <c r="DA215" s="33">
        <v>4.4813520000000003E-2</v>
      </c>
      <c r="DB215" s="33">
        <v>-4.1904820000000002E-2</v>
      </c>
      <c r="DC215" s="33">
        <v>-1.8268759999999998E-2</v>
      </c>
      <c r="DD215" s="33">
        <v>-4.4263899999999997E-3</v>
      </c>
      <c r="DE215" s="33">
        <v>-9.6879600000000007E-3</v>
      </c>
      <c r="DF215" s="33">
        <v>3.8233700000000002E-2</v>
      </c>
      <c r="DG215" s="33">
        <v>3.2617699999999999E-2</v>
      </c>
      <c r="DH215" s="33">
        <v>3.440704E-2</v>
      </c>
      <c r="DI215" s="33">
        <v>8.1887559999999998E-2</v>
      </c>
      <c r="DJ215" s="33">
        <v>0.15019846000000001</v>
      </c>
      <c r="DK215" s="33">
        <v>0.25899974999999997</v>
      </c>
      <c r="DL215" s="33">
        <v>0.30152435999999999</v>
      </c>
      <c r="DM215" s="33">
        <v>0.31604247000000002</v>
      </c>
      <c r="DN215" s="33">
        <v>0.33227098999999999</v>
      </c>
      <c r="DO215" s="33">
        <v>0.22407288</v>
      </c>
      <c r="DP215" s="33">
        <v>9.8261329999999994E-2</v>
      </c>
      <c r="DQ215" s="33">
        <v>-1.03926E-3</v>
      </c>
      <c r="DR215" s="33">
        <v>1.0235370000000001E-2</v>
      </c>
      <c r="DS215" s="33">
        <v>2.2861380000000001E-2</v>
      </c>
      <c r="DT215" s="33">
        <v>2.2187399999999999E-2</v>
      </c>
      <c r="DU215" s="33">
        <v>8.8640759999999999E-2</v>
      </c>
      <c r="DV215" s="33">
        <v>8.6703310000000006E-2</v>
      </c>
      <c r="DW215" s="33">
        <v>0.16843064999999999</v>
      </c>
      <c r="DX215" s="33">
        <v>1.2094550000000001E-2</v>
      </c>
      <c r="DY215" s="33">
        <v>8.1538040000000006E-2</v>
      </c>
      <c r="DZ215" s="33">
        <v>-2.0254100000000001E-2</v>
      </c>
      <c r="EA215" s="33">
        <v>1.63345E-3</v>
      </c>
      <c r="EB215" s="33">
        <v>4.465454E-2</v>
      </c>
      <c r="EC215" s="33">
        <v>4.1196499999999997E-2</v>
      </c>
      <c r="ED215" s="33">
        <v>6.1171240000000002E-2</v>
      </c>
      <c r="EE215" s="33">
        <v>5.7701860000000001E-2</v>
      </c>
      <c r="EF215" s="33">
        <v>6.0383600000000003E-2</v>
      </c>
      <c r="EG215" s="33">
        <v>0.11118459</v>
      </c>
      <c r="EH215" s="33">
        <v>0.18568735</v>
      </c>
      <c r="EI215" s="33">
        <v>0.31657310999999999</v>
      </c>
      <c r="EJ215" s="33">
        <v>0.35897604999999999</v>
      </c>
      <c r="EK215" s="33">
        <v>0.37230978999999997</v>
      </c>
      <c r="EL215" s="33">
        <v>0.38770796000000002</v>
      </c>
      <c r="EM215" s="33">
        <v>0.26698164000000002</v>
      </c>
      <c r="EN215" s="33">
        <v>0.12600546000000001</v>
      </c>
      <c r="EO215" s="33">
        <v>2.4493089999999999E-2</v>
      </c>
      <c r="EP215" s="33">
        <v>3.8694779999999998E-2</v>
      </c>
      <c r="EQ215" s="33">
        <v>4.76906E-2</v>
      </c>
      <c r="ER215" s="33">
        <v>4.5187320000000003E-2</v>
      </c>
      <c r="ES215" s="33">
        <v>67.720240000000004</v>
      </c>
      <c r="ET215" s="33">
        <v>66.967326</v>
      </c>
      <c r="EU215" s="33">
        <v>66.399454000000006</v>
      </c>
      <c r="EV215" s="33">
        <v>65.237971000000002</v>
      </c>
      <c r="EW215" s="33">
        <v>64.920248000000001</v>
      </c>
      <c r="EX215" s="33">
        <v>64.257768999999996</v>
      </c>
      <c r="EY215" s="33">
        <v>64.371604000000005</v>
      </c>
      <c r="EZ215" s="33">
        <v>66.612947000000005</v>
      </c>
      <c r="FA215" s="33">
        <v>69.788894999999997</v>
      </c>
      <c r="FB215" s="33">
        <v>73.815640999999999</v>
      </c>
      <c r="FC215" s="33">
        <v>77.820772000000005</v>
      </c>
      <c r="FD215" s="33">
        <v>81.058178999999996</v>
      </c>
      <c r="FE215" s="33">
        <v>84.386872999999994</v>
      </c>
      <c r="FF215" s="33">
        <v>85.928861999999995</v>
      </c>
      <c r="FG215" s="33">
        <v>87.809488999999999</v>
      </c>
      <c r="FH215" s="33">
        <v>88.444039000000004</v>
      </c>
      <c r="FI215" s="33">
        <v>88.367853999999994</v>
      </c>
      <c r="FJ215" s="33">
        <v>86.796020999999996</v>
      </c>
      <c r="FK215" s="33">
        <v>84.678220999999994</v>
      </c>
      <c r="FL215" s="33">
        <v>80.502325999999996</v>
      </c>
      <c r="FM215" s="33">
        <v>76.963921999999997</v>
      </c>
      <c r="FN215" s="33">
        <v>74.430226000000005</v>
      </c>
      <c r="FO215" s="33">
        <v>72.709592000000001</v>
      </c>
      <c r="FP215" s="33">
        <v>70.844592000000006</v>
      </c>
      <c r="FQ215" s="33">
        <v>0.46259990000000001</v>
      </c>
      <c r="FR215" s="82">
        <v>7.3735700000000001E-2</v>
      </c>
      <c r="FS215">
        <v>1</v>
      </c>
    </row>
    <row r="216" spans="1:175" x14ac:dyDescent="0.2">
      <c r="A216" s="18" t="s">
        <v>0</v>
      </c>
      <c r="B216" s="27" t="s">
        <v>250</v>
      </c>
      <c r="C216" s="27">
        <v>42947</v>
      </c>
      <c r="D216" s="33">
        <v>66470</v>
      </c>
      <c r="E216" s="33">
        <v>4.3089478000000003</v>
      </c>
      <c r="F216" s="33">
        <v>4.1570545000000001</v>
      </c>
      <c r="G216" s="33">
        <v>4.0808783000000002</v>
      </c>
      <c r="H216" s="33">
        <v>4.0699047999999998</v>
      </c>
      <c r="I216" s="33">
        <v>4.2381640999999997</v>
      </c>
      <c r="J216" s="33">
        <v>4.5708076000000002</v>
      </c>
      <c r="K216" s="33">
        <v>4.9519340999999999</v>
      </c>
      <c r="L216" s="33">
        <v>5.4596586</v>
      </c>
      <c r="M216" s="33">
        <v>6.1038769999999998</v>
      </c>
      <c r="N216" s="33">
        <v>6.5719067000000004</v>
      </c>
      <c r="O216" s="33">
        <v>6.9266264</v>
      </c>
      <c r="P216" s="33">
        <v>7.1126855999999998</v>
      </c>
      <c r="Q216" s="33">
        <v>7.1603453999999997</v>
      </c>
      <c r="R216" s="33">
        <v>7.2924049000000002</v>
      </c>
      <c r="S216" s="33">
        <v>7.3788384999999996</v>
      </c>
      <c r="T216" s="33">
        <v>7.3027851999999998</v>
      </c>
      <c r="U216" s="33">
        <v>6.9790888999999998</v>
      </c>
      <c r="V216" s="33">
        <v>6.4541928999999998</v>
      </c>
      <c r="W216" s="33">
        <v>6.1473858000000003</v>
      </c>
      <c r="X216" s="33">
        <v>5.9751168000000003</v>
      </c>
      <c r="Y216" s="33">
        <v>5.8621176999999998</v>
      </c>
      <c r="Z216" s="33">
        <v>5.5789828999999997</v>
      </c>
      <c r="AA216" s="33">
        <v>5.1385962000000003</v>
      </c>
      <c r="AB216" s="33">
        <v>4.7991533999999998</v>
      </c>
      <c r="AC216" s="33">
        <v>4.4721370000000003E-2</v>
      </c>
      <c r="AD216" s="33">
        <v>4.8049469999999997E-2</v>
      </c>
      <c r="AE216" s="33">
        <v>4.9793659999999997E-2</v>
      </c>
      <c r="AF216" s="33">
        <v>-3.2353439999999997E-2</v>
      </c>
      <c r="AG216" s="33">
        <v>-5.3338089999999998E-2</v>
      </c>
      <c r="AH216" s="33">
        <v>-6.4880090000000001E-2</v>
      </c>
      <c r="AI216" s="33">
        <v>-9.1158279999999994E-2</v>
      </c>
      <c r="AJ216" s="33">
        <v>-0.15050171000000001</v>
      </c>
      <c r="AK216" s="33">
        <v>-0.12354767</v>
      </c>
      <c r="AL216" s="33">
        <v>-9.7941470000000003E-2</v>
      </c>
      <c r="AM216" s="33">
        <v>-0.1072143</v>
      </c>
      <c r="AN216" s="33">
        <v>-3.1586599999999999E-2</v>
      </c>
      <c r="AO216" s="33">
        <v>-3.72602E-3</v>
      </c>
      <c r="AP216" s="33">
        <v>-5.0710230000000002E-2</v>
      </c>
      <c r="AQ216" s="33">
        <v>5.9150609999999999E-2</v>
      </c>
      <c r="AR216" s="33">
        <v>7.3040549999999996E-2</v>
      </c>
      <c r="AS216" s="33">
        <v>1.4216400000000001E-2</v>
      </c>
      <c r="AT216" s="33">
        <v>3.8421999999999998E-2</v>
      </c>
      <c r="AU216" s="33">
        <v>-9.8957749999999997E-2</v>
      </c>
      <c r="AV216" s="33">
        <v>-8.2551849999999996E-2</v>
      </c>
      <c r="AW216" s="33">
        <v>-0.14635964000000001</v>
      </c>
      <c r="AX216" s="33">
        <v>-0.12119428</v>
      </c>
      <c r="AY216" s="33">
        <v>-0.16973774</v>
      </c>
      <c r="AZ216" s="33">
        <v>-0.20105311000000001</v>
      </c>
      <c r="BA216" s="33">
        <v>8.5047810000000001E-2</v>
      </c>
      <c r="BB216" s="33">
        <v>8.0358719999999995E-2</v>
      </c>
      <c r="BC216" s="33">
        <v>8.4576509999999994E-2</v>
      </c>
      <c r="BD216" s="33">
        <v>-1.455709E-2</v>
      </c>
      <c r="BE216" s="33">
        <v>-3.5147869999999998E-2</v>
      </c>
      <c r="BF216" s="33">
        <v>-4.3681249999999998E-2</v>
      </c>
      <c r="BG216" s="33">
        <v>-6.9154850000000004E-2</v>
      </c>
      <c r="BH216" s="33">
        <v>-0.12268142999999999</v>
      </c>
      <c r="BI216" s="33">
        <v>-9.3152739999999998E-2</v>
      </c>
      <c r="BJ216" s="33">
        <v>-6.4401120000000006E-2</v>
      </c>
      <c r="BK216" s="33">
        <v>-7.4512900000000007E-2</v>
      </c>
      <c r="BL216" s="33">
        <v>-1.30199E-3</v>
      </c>
      <c r="BM216" s="33">
        <v>2.7165160000000001E-2</v>
      </c>
      <c r="BN216" s="33">
        <v>-1.6190469999999998E-2</v>
      </c>
      <c r="BO216" s="33">
        <v>0.11649063</v>
      </c>
      <c r="BP216" s="33">
        <v>0.12941479</v>
      </c>
      <c r="BQ216" s="33">
        <v>6.9030480000000005E-2</v>
      </c>
      <c r="BR216" s="33">
        <v>9.1840370000000005E-2</v>
      </c>
      <c r="BS216" s="33">
        <v>-6.0860749999999998E-2</v>
      </c>
      <c r="BT216" s="33">
        <v>-4.7365079999999997E-2</v>
      </c>
      <c r="BU216" s="33">
        <v>-0.10524232</v>
      </c>
      <c r="BV216" s="33">
        <v>-7.688942E-2</v>
      </c>
      <c r="BW216" s="33">
        <v>-0.12061875</v>
      </c>
      <c r="BX216" s="33">
        <v>-0.14239761000000001</v>
      </c>
      <c r="BY216" s="33">
        <v>0.11297778</v>
      </c>
      <c r="BZ216" s="33">
        <v>0.10273601</v>
      </c>
      <c r="CA216" s="33">
        <v>0.108667</v>
      </c>
      <c r="CB216" s="33">
        <v>-2.2314000000000001E-3</v>
      </c>
      <c r="CC216" s="33">
        <v>-2.2549369999999999E-2</v>
      </c>
      <c r="CD216" s="33">
        <v>-2.8999E-2</v>
      </c>
      <c r="CE216" s="33">
        <v>-5.3915339999999999E-2</v>
      </c>
      <c r="CF216" s="33">
        <v>-0.10341319</v>
      </c>
      <c r="CG216" s="33">
        <v>-7.2101299999999993E-2</v>
      </c>
      <c r="CH216" s="33">
        <v>-4.1171180000000002E-2</v>
      </c>
      <c r="CI216" s="33">
        <v>-5.1864010000000002E-2</v>
      </c>
      <c r="CJ216" s="33">
        <v>1.9673039999999999E-2</v>
      </c>
      <c r="CK216" s="33">
        <v>4.8560300000000001E-2</v>
      </c>
      <c r="CL216" s="33">
        <v>7.7178200000000002E-3</v>
      </c>
      <c r="CM216" s="33">
        <v>0.15620415000000001</v>
      </c>
      <c r="CN216" s="33">
        <v>0.16845941</v>
      </c>
      <c r="CO216" s="33">
        <v>0.10699454</v>
      </c>
      <c r="CP216" s="33">
        <v>0.12883776999999999</v>
      </c>
      <c r="CQ216" s="33">
        <v>-3.4474890000000001E-2</v>
      </c>
      <c r="CR216" s="33">
        <v>-2.2994830000000001E-2</v>
      </c>
      <c r="CS216" s="33">
        <v>-7.6764589999999994E-2</v>
      </c>
      <c r="CT216" s="33">
        <v>-4.6204009999999997E-2</v>
      </c>
      <c r="CU216" s="33">
        <v>-8.6599090000000004E-2</v>
      </c>
      <c r="CV216" s="33">
        <v>-0.10177298</v>
      </c>
      <c r="CW216" s="33">
        <v>0.14090775</v>
      </c>
      <c r="CX216" s="33">
        <v>0.12511330000000001</v>
      </c>
      <c r="CY216" s="33">
        <v>0.1327575</v>
      </c>
      <c r="CZ216" s="33">
        <v>1.0094290000000001E-2</v>
      </c>
      <c r="DA216" s="33">
        <v>-9.9508700000000005E-3</v>
      </c>
      <c r="DB216" s="33">
        <v>-1.431675E-2</v>
      </c>
      <c r="DC216" s="33">
        <v>-3.8675830000000001E-2</v>
      </c>
      <c r="DD216" s="33">
        <v>-8.4144949999999996E-2</v>
      </c>
      <c r="DE216" s="33">
        <v>-5.1049869999999997E-2</v>
      </c>
      <c r="DF216" s="33">
        <v>-1.7941240000000001E-2</v>
      </c>
      <c r="DG216" s="33">
        <v>-2.9215109999999999E-2</v>
      </c>
      <c r="DH216" s="33">
        <v>4.0648070000000001E-2</v>
      </c>
      <c r="DI216" s="33">
        <v>6.9955439999999994E-2</v>
      </c>
      <c r="DJ216" s="33">
        <v>3.1626099999999997E-2</v>
      </c>
      <c r="DK216" s="33">
        <v>0.19591766999999999</v>
      </c>
      <c r="DL216" s="33">
        <v>0.20750404</v>
      </c>
      <c r="DM216" s="33">
        <v>0.14495859999999999</v>
      </c>
      <c r="DN216" s="33">
        <v>0.16583517</v>
      </c>
      <c r="DO216" s="33">
        <v>-8.0890200000000006E-3</v>
      </c>
      <c r="DP216" s="33">
        <v>1.3754100000000001E-3</v>
      </c>
      <c r="DQ216" s="33">
        <v>-4.8286860000000001E-2</v>
      </c>
      <c r="DR216" s="33">
        <v>-1.5518590000000001E-2</v>
      </c>
      <c r="DS216" s="33">
        <v>-5.2579420000000002E-2</v>
      </c>
      <c r="DT216" s="33">
        <v>-6.1148349999999997E-2</v>
      </c>
      <c r="DU216" s="33">
        <v>0.18123418999999999</v>
      </c>
      <c r="DV216" s="33">
        <v>0.15742255999999999</v>
      </c>
      <c r="DW216" s="33">
        <v>0.16754035</v>
      </c>
      <c r="DX216" s="33">
        <v>2.7890640000000001E-2</v>
      </c>
      <c r="DY216" s="33">
        <v>8.2393499999999995E-3</v>
      </c>
      <c r="DZ216" s="33">
        <v>6.8820799999999996E-3</v>
      </c>
      <c r="EA216" s="33">
        <v>-1.66724E-2</v>
      </c>
      <c r="EB216" s="33">
        <v>-5.632467E-2</v>
      </c>
      <c r="EC216" s="33">
        <v>-2.065494E-2</v>
      </c>
      <c r="ED216" s="33">
        <v>1.5599099999999999E-2</v>
      </c>
      <c r="EE216" s="33">
        <v>3.48629E-3</v>
      </c>
      <c r="EF216" s="33">
        <v>7.0932679999999998E-2</v>
      </c>
      <c r="EG216" s="33">
        <v>0.10084663000000001</v>
      </c>
      <c r="EH216" s="33">
        <v>6.6145860000000001E-2</v>
      </c>
      <c r="EI216" s="33">
        <v>0.25325767999999999</v>
      </c>
      <c r="EJ216" s="33">
        <v>0.26387827000000003</v>
      </c>
      <c r="EK216" s="33">
        <v>0.19977267000000001</v>
      </c>
      <c r="EL216" s="33">
        <v>0.21925354</v>
      </c>
      <c r="EM216" s="33">
        <v>3.000798E-2</v>
      </c>
      <c r="EN216" s="33">
        <v>3.656218E-2</v>
      </c>
      <c r="EO216" s="33">
        <v>-7.1695400000000003E-3</v>
      </c>
      <c r="EP216" s="33">
        <v>2.8786269999999999E-2</v>
      </c>
      <c r="EQ216" s="33">
        <v>-3.46044E-3</v>
      </c>
      <c r="ER216" s="33">
        <v>-2.4928400000000001E-3</v>
      </c>
      <c r="ES216" s="33">
        <v>68.182046</v>
      </c>
      <c r="ET216" s="33">
        <v>67.200209999999998</v>
      </c>
      <c r="EU216" s="33">
        <v>65.871039999999994</v>
      </c>
      <c r="EV216" s="33">
        <v>65.130508000000006</v>
      </c>
      <c r="EW216" s="33">
        <v>64.170257000000007</v>
      </c>
      <c r="EX216" s="33">
        <v>63.251950999999998</v>
      </c>
      <c r="EY216" s="33">
        <v>63.170022000000003</v>
      </c>
      <c r="EZ216" s="33">
        <v>65.000963999999996</v>
      </c>
      <c r="FA216" s="33">
        <v>67.760035000000002</v>
      </c>
      <c r="FB216" s="33">
        <v>71.511000999999993</v>
      </c>
      <c r="FC216" s="33">
        <v>75.852487999999994</v>
      </c>
      <c r="FD216" s="33">
        <v>78.761161000000001</v>
      </c>
      <c r="FE216" s="33">
        <v>81.741434999999996</v>
      </c>
      <c r="FF216" s="33">
        <v>84.640040999999997</v>
      </c>
      <c r="FG216" s="33">
        <v>86.336765</v>
      </c>
      <c r="FH216" s="33">
        <v>86.704537999999999</v>
      </c>
      <c r="FI216" s="33">
        <v>86.982072000000002</v>
      </c>
      <c r="FJ216" s="33">
        <v>86.014015000000001</v>
      </c>
      <c r="FK216" s="33">
        <v>83.303832</v>
      </c>
      <c r="FL216" s="33">
        <v>78.849682999999999</v>
      </c>
      <c r="FM216" s="33">
        <v>75.496566999999999</v>
      </c>
      <c r="FN216" s="33">
        <v>73.259747000000004</v>
      </c>
      <c r="FO216" s="33">
        <v>71.858633999999995</v>
      </c>
      <c r="FP216" s="33">
        <v>70.430041000000003</v>
      </c>
      <c r="FQ216" s="33">
        <v>0.60700069999999995</v>
      </c>
      <c r="FR216" s="82">
        <v>7.1723300000000004E-2</v>
      </c>
      <c r="FS216">
        <v>1</v>
      </c>
    </row>
    <row r="217" spans="1:175" x14ac:dyDescent="0.2">
      <c r="A217" s="18" t="s">
        <v>0</v>
      </c>
      <c r="B217" s="27" t="s">
        <v>250</v>
      </c>
      <c r="C217" s="27">
        <v>42923</v>
      </c>
      <c r="D217" s="33">
        <v>66838</v>
      </c>
      <c r="E217" s="33">
        <v>4.5603857000000003</v>
      </c>
      <c r="F217" s="33">
        <v>4.3883612000000003</v>
      </c>
      <c r="G217" s="33">
        <v>4.2790593000000001</v>
      </c>
      <c r="H217" s="33">
        <v>4.2618105999999996</v>
      </c>
      <c r="I217" s="33">
        <v>4.3376918</v>
      </c>
      <c r="J217" s="33">
        <v>4.6298725000000003</v>
      </c>
      <c r="K217" s="33">
        <v>4.9483926</v>
      </c>
      <c r="L217" s="33">
        <v>5.5399462000000002</v>
      </c>
      <c r="M217" s="33">
        <v>6.2370488000000002</v>
      </c>
      <c r="N217" s="33">
        <v>6.7718996000000002</v>
      </c>
      <c r="O217" s="33">
        <v>7.2828749999999998</v>
      </c>
      <c r="P217" s="33">
        <v>7.5385058999999996</v>
      </c>
      <c r="Q217" s="33">
        <v>7.6095877999999999</v>
      </c>
      <c r="R217" s="33">
        <v>7.7835239999999999</v>
      </c>
      <c r="S217" s="33">
        <v>7.8046388000000002</v>
      </c>
      <c r="T217" s="33">
        <v>7.6945699999999997</v>
      </c>
      <c r="U217" s="33">
        <v>7.3594435999999996</v>
      </c>
      <c r="V217" s="33">
        <v>6.8544942000000004</v>
      </c>
      <c r="W217" s="33">
        <v>6.5320254999999996</v>
      </c>
      <c r="X217" s="33">
        <v>6.3202962999999999</v>
      </c>
      <c r="Y217" s="33">
        <v>6.1627124999999996</v>
      </c>
      <c r="Z217" s="33">
        <v>5.9169980999999998</v>
      </c>
      <c r="AA217" s="33">
        <v>5.4214348000000001</v>
      </c>
      <c r="AB217" s="33">
        <v>5.020359</v>
      </c>
      <c r="AC217" s="33">
        <v>-7.8598669999999995E-2</v>
      </c>
      <c r="AD217" s="33">
        <v>-7.3835250000000005E-2</v>
      </c>
      <c r="AE217" s="33">
        <v>-5.1629519999999998E-2</v>
      </c>
      <c r="AF217" s="33">
        <v>-0.12290587</v>
      </c>
      <c r="AG217" s="33">
        <v>-3.7592970000000003E-2</v>
      </c>
      <c r="AH217" s="33">
        <v>1.5518489999999999E-2</v>
      </c>
      <c r="AI217" s="33">
        <v>-1.347015E-2</v>
      </c>
      <c r="AJ217" s="33">
        <v>-3.5117799999999998E-2</v>
      </c>
      <c r="AK217" s="33">
        <v>-2.9185289999999999E-2</v>
      </c>
      <c r="AL217" s="33">
        <v>-6.6707409999999995E-2</v>
      </c>
      <c r="AM217" s="33">
        <v>-7.192076E-2</v>
      </c>
      <c r="AN217" s="33">
        <v>-6.6982239999999998E-2</v>
      </c>
      <c r="AO217" s="33">
        <v>1.9563649999999998E-2</v>
      </c>
      <c r="AP217" s="33">
        <v>9.7264740000000002E-2</v>
      </c>
      <c r="AQ217" s="33">
        <v>0.17655234</v>
      </c>
      <c r="AR217" s="33">
        <v>0.20633789999999999</v>
      </c>
      <c r="AS217" s="33">
        <v>0.18014262</v>
      </c>
      <c r="AT217" s="33">
        <v>0.18664932000000001</v>
      </c>
      <c r="AU217" s="33">
        <v>2.0221309999999999E-2</v>
      </c>
      <c r="AV217" s="33">
        <v>-6.8809319999999993E-2</v>
      </c>
      <c r="AW217" s="33">
        <v>-5.3806939999999998E-2</v>
      </c>
      <c r="AX217" s="33">
        <v>-5.6878989999999997E-2</v>
      </c>
      <c r="AY217" s="33">
        <v>-0.10601877</v>
      </c>
      <c r="AZ217" s="33">
        <v>-0.11272867</v>
      </c>
      <c r="BA217" s="33">
        <v>-5.2423070000000002E-2</v>
      </c>
      <c r="BB217" s="33">
        <v>-4.4692009999999997E-2</v>
      </c>
      <c r="BC217" s="33">
        <v>-2.8930730000000002E-2</v>
      </c>
      <c r="BD217" s="33">
        <v>-7.5921299999999997E-2</v>
      </c>
      <c r="BE217" s="33">
        <v>-5.2840600000000001E-3</v>
      </c>
      <c r="BF217" s="33">
        <v>4.7091340000000002E-2</v>
      </c>
      <c r="BG217" s="33">
        <v>1.583476E-2</v>
      </c>
      <c r="BH217" s="33">
        <v>-1.563647E-2</v>
      </c>
      <c r="BI217" s="33">
        <v>-4.1969399999999997E-3</v>
      </c>
      <c r="BJ217" s="33">
        <v>-3.77877E-2</v>
      </c>
      <c r="BK217" s="33">
        <v>-4.3250730000000001E-2</v>
      </c>
      <c r="BL217" s="33">
        <v>-3.5148110000000003E-2</v>
      </c>
      <c r="BM217" s="33">
        <v>5.122695E-2</v>
      </c>
      <c r="BN217" s="33">
        <v>0.13182304</v>
      </c>
      <c r="BO217" s="33">
        <v>0.23213490000000001</v>
      </c>
      <c r="BP217" s="33">
        <v>0.26281379999999999</v>
      </c>
      <c r="BQ217" s="33">
        <v>0.23529227</v>
      </c>
      <c r="BR217" s="33">
        <v>0.24195588000000001</v>
      </c>
      <c r="BS217" s="33">
        <v>5.4681149999999998E-2</v>
      </c>
      <c r="BT217" s="33">
        <v>-3.6481529999999998E-2</v>
      </c>
      <c r="BU217" s="33">
        <v>-2.1642080000000001E-2</v>
      </c>
      <c r="BV217" s="33">
        <v>-2.3111679999999999E-2</v>
      </c>
      <c r="BW217" s="33">
        <v>-6.9145250000000005E-2</v>
      </c>
      <c r="BX217" s="33">
        <v>-7.7325859999999996E-2</v>
      </c>
      <c r="BY217" s="33">
        <v>-3.4293940000000002E-2</v>
      </c>
      <c r="BZ217" s="33">
        <v>-2.450749E-2</v>
      </c>
      <c r="CA217" s="33">
        <v>-1.320961E-2</v>
      </c>
      <c r="CB217" s="33">
        <v>-4.3379929999999997E-2</v>
      </c>
      <c r="CC217" s="33">
        <v>1.7092980000000001E-2</v>
      </c>
      <c r="CD217" s="33">
        <v>6.8958599999999995E-2</v>
      </c>
      <c r="CE217" s="33">
        <v>3.6131240000000002E-2</v>
      </c>
      <c r="CF217" s="33">
        <v>-2.1437700000000001E-3</v>
      </c>
      <c r="CG217" s="33">
        <v>1.3109920000000001E-2</v>
      </c>
      <c r="CH217" s="33">
        <v>-1.7758010000000001E-2</v>
      </c>
      <c r="CI217" s="33">
        <v>-2.3393959999999998E-2</v>
      </c>
      <c r="CJ217" s="33">
        <v>-1.3099889999999999E-2</v>
      </c>
      <c r="CK217" s="33">
        <v>7.3156860000000004E-2</v>
      </c>
      <c r="CL217" s="33">
        <v>0.15575802</v>
      </c>
      <c r="CM217" s="33">
        <v>0.27063121000000001</v>
      </c>
      <c r="CN217" s="33">
        <v>0.30192883999999998</v>
      </c>
      <c r="CO217" s="33">
        <v>0.27348876</v>
      </c>
      <c r="CP217" s="33">
        <v>0.28026103000000002</v>
      </c>
      <c r="CQ217" s="33">
        <v>7.8547930000000002E-2</v>
      </c>
      <c r="CR217" s="33">
        <v>-1.40914E-2</v>
      </c>
      <c r="CS217" s="33">
        <v>6.3520999999999998E-4</v>
      </c>
      <c r="CT217" s="33">
        <v>2.7546E-4</v>
      </c>
      <c r="CU217" s="33">
        <v>-4.3606760000000001E-2</v>
      </c>
      <c r="CV217" s="33">
        <v>-5.2805980000000002E-2</v>
      </c>
      <c r="CW217" s="33">
        <v>-1.61648E-2</v>
      </c>
      <c r="CX217" s="33">
        <v>-4.3229699999999998E-3</v>
      </c>
      <c r="CY217" s="33">
        <v>2.5114999999999998E-3</v>
      </c>
      <c r="CZ217" s="33">
        <v>-1.0838560000000001E-2</v>
      </c>
      <c r="DA217" s="33">
        <v>3.9470030000000003E-2</v>
      </c>
      <c r="DB217" s="33">
        <v>9.0825859999999994E-2</v>
      </c>
      <c r="DC217" s="33">
        <v>5.6427730000000002E-2</v>
      </c>
      <c r="DD217" s="33">
        <v>1.134893E-2</v>
      </c>
      <c r="DE217" s="33">
        <v>3.0416769999999999E-2</v>
      </c>
      <c r="DF217" s="33">
        <v>2.2716899999999998E-3</v>
      </c>
      <c r="DG217" s="33">
        <v>-3.53719E-3</v>
      </c>
      <c r="DH217" s="33">
        <v>8.9483300000000009E-3</v>
      </c>
      <c r="DI217" s="33">
        <v>9.5086760000000006E-2</v>
      </c>
      <c r="DJ217" s="33">
        <v>0.17969299</v>
      </c>
      <c r="DK217" s="33">
        <v>0.30912750999999999</v>
      </c>
      <c r="DL217" s="33">
        <v>0.34104388000000002</v>
      </c>
      <c r="DM217" s="33">
        <v>0.31168523999999997</v>
      </c>
      <c r="DN217" s="33">
        <v>0.31856617999999998</v>
      </c>
      <c r="DO217" s="33">
        <v>0.1024147</v>
      </c>
      <c r="DP217" s="33">
        <v>8.2987300000000007E-3</v>
      </c>
      <c r="DQ217" s="33">
        <v>2.2912490000000001E-2</v>
      </c>
      <c r="DR217" s="33">
        <v>2.3662599999999999E-2</v>
      </c>
      <c r="DS217" s="33">
        <v>-1.8068270000000001E-2</v>
      </c>
      <c r="DT217" s="33">
        <v>-2.8286100000000002E-2</v>
      </c>
      <c r="DU217" s="33">
        <v>1.001079E-2</v>
      </c>
      <c r="DV217" s="33">
        <v>2.4820269999999998E-2</v>
      </c>
      <c r="DW217" s="33">
        <v>2.5210300000000001E-2</v>
      </c>
      <c r="DX217" s="33">
        <v>3.6145999999999998E-2</v>
      </c>
      <c r="DY217" s="33">
        <v>7.1778939999999999E-2</v>
      </c>
      <c r="DZ217" s="33">
        <v>0.12239870999999999</v>
      </c>
      <c r="EA217" s="33">
        <v>8.5732630000000004E-2</v>
      </c>
      <c r="EB217" s="33">
        <v>3.0830260000000002E-2</v>
      </c>
      <c r="EC217" s="33">
        <v>5.5405129999999997E-2</v>
      </c>
      <c r="ED217" s="33">
        <v>3.1191389999999999E-2</v>
      </c>
      <c r="EE217" s="33">
        <v>2.513284E-2</v>
      </c>
      <c r="EF217" s="33">
        <v>4.0782449999999998E-2</v>
      </c>
      <c r="EG217" s="33">
        <v>0.12675006</v>
      </c>
      <c r="EH217" s="33">
        <v>0.21425130000000001</v>
      </c>
      <c r="EI217" s="33">
        <v>0.36471007</v>
      </c>
      <c r="EJ217" s="33">
        <v>0.39751977999999999</v>
      </c>
      <c r="EK217" s="33">
        <v>0.36683489000000002</v>
      </c>
      <c r="EL217" s="33">
        <v>0.37387272999999999</v>
      </c>
      <c r="EM217" s="33">
        <v>0.13687453999999999</v>
      </c>
      <c r="EN217" s="33">
        <v>4.0626519999999999E-2</v>
      </c>
      <c r="EO217" s="33">
        <v>5.5077359999999999E-2</v>
      </c>
      <c r="EP217" s="33">
        <v>5.7429920000000002E-2</v>
      </c>
      <c r="EQ217" s="33">
        <v>1.8805260000000001E-2</v>
      </c>
      <c r="ER217" s="33">
        <v>7.11671E-3</v>
      </c>
      <c r="ES217" s="33">
        <v>69.905118999999999</v>
      </c>
      <c r="ET217" s="33">
        <v>69.725994999999998</v>
      </c>
      <c r="EU217" s="33">
        <v>68.778058000000001</v>
      </c>
      <c r="EV217" s="33">
        <v>67.495199999999997</v>
      </c>
      <c r="EW217" s="33">
        <v>66.679768999999993</v>
      </c>
      <c r="EX217" s="33">
        <v>65.976956999999999</v>
      </c>
      <c r="EY217" s="33">
        <v>67.023217000000002</v>
      </c>
      <c r="EZ217" s="33">
        <v>70.705388999999997</v>
      </c>
      <c r="FA217" s="33">
        <v>74.974835999999996</v>
      </c>
      <c r="FB217" s="33">
        <v>78.959380999999993</v>
      </c>
      <c r="FC217" s="33">
        <v>83.494074999999995</v>
      </c>
      <c r="FD217" s="33">
        <v>86.888209000000003</v>
      </c>
      <c r="FE217" s="33">
        <v>89.451233999999999</v>
      </c>
      <c r="FF217" s="33">
        <v>91.097421999999995</v>
      </c>
      <c r="FG217" s="33">
        <v>92.232992999999993</v>
      </c>
      <c r="FH217" s="33">
        <v>92.947550000000007</v>
      </c>
      <c r="FI217" s="33">
        <v>92.328793000000005</v>
      </c>
      <c r="FJ217" s="33">
        <v>91.571291000000002</v>
      </c>
      <c r="FK217" s="33">
        <v>90.002165000000005</v>
      </c>
      <c r="FL217" s="33">
        <v>86.846597000000003</v>
      </c>
      <c r="FM217" s="33">
        <v>83.017956999999996</v>
      </c>
      <c r="FN217" s="33">
        <v>80.622640000000004</v>
      </c>
      <c r="FO217" s="33">
        <v>78.150311000000002</v>
      </c>
      <c r="FP217" s="33">
        <v>76.418852999999999</v>
      </c>
      <c r="FQ217" s="33">
        <v>0.51656840000000004</v>
      </c>
      <c r="FR217" s="82">
        <v>7.20248E-2</v>
      </c>
      <c r="FS217">
        <v>1</v>
      </c>
    </row>
    <row r="218" spans="1:175" x14ac:dyDescent="0.2">
      <c r="A218" s="18" t="s">
        <v>0</v>
      </c>
      <c r="B218" s="27" t="s">
        <v>250</v>
      </c>
      <c r="C218" s="27">
        <v>42948</v>
      </c>
      <c r="D218" s="33">
        <v>66402</v>
      </c>
      <c r="E218" s="33">
        <v>4.7076460999999998</v>
      </c>
      <c r="F218" s="33">
        <v>4.5322483</v>
      </c>
      <c r="G218" s="33">
        <v>4.4495769999999997</v>
      </c>
      <c r="H218" s="33">
        <v>4.4105543000000003</v>
      </c>
      <c r="I218" s="33">
        <v>4.5116981999999997</v>
      </c>
      <c r="J218" s="33">
        <v>4.8183756999999998</v>
      </c>
      <c r="K218" s="33">
        <v>5.1911712999999997</v>
      </c>
      <c r="L218" s="33">
        <v>5.7205532999999997</v>
      </c>
      <c r="M218" s="33">
        <v>6.3866154999999996</v>
      </c>
      <c r="N218" s="33">
        <v>6.8844551000000003</v>
      </c>
      <c r="O218" s="33">
        <v>7.3326555999999998</v>
      </c>
      <c r="P218" s="33">
        <v>7.5631427999999996</v>
      </c>
      <c r="Q218" s="33">
        <v>7.6365074000000002</v>
      </c>
      <c r="R218" s="33">
        <v>7.7759646</v>
      </c>
      <c r="S218" s="33">
        <v>7.8338301000000001</v>
      </c>
      <c r="T218" s="33">
        <v>7.7339346999999998</v>
      </c>
      <c r="U218" s="33">
        <v>7.4249533000000003</v>
      </c>
      <c r="V218" s="33">
        <v>6.8575990999999998</v>
      </c>
      <c r="W218" s="33">
        <v>6.5167443</v>
      </c>
      <c r="X218" s="33">
        <v>6.3162390000000004</v>
      </c>
      <c r="Y218" s="33">
        <v>6.1682357999999997</v>
      </c>
      <c r="Z218" s="33">
        <v>5.8552952999999999</v>
      </c>
      <c r="AA218" s="33">
        <v>5.4236879</v>
      </c>
      <c r="AB218" s="33">
        <v>5.0422118999999999</v>
      </c>
      <c r="AC218" s="33">
        <v>-3.7140300000000001E-3</v>
      </c>
      <c r="AD218" s="33">
        <v>-2.01936E-3</v>
      </c>
      <c r="AE218" s="33">
        <v>5.1885799999999999E-3</v>
      </c>
      <c r="AF218" s="33">
        <v>-5.095645E-2</v>
      </c>
      <c r="AG218" s="33">
        <v>-7.3296009999999995E-2</v>
      </c>
      <c r="AH218" s="33">
        <v>-0.13854933</v>
      </c>
      <c r="AI218" s="33">
        <v>-0.13205747000000001</v>
      </c>
      <c r="AJ218" s="33">
        <v>-3.9223429999999997E-2</v>
      </c>
      <c r="AK218" s="33">
        <v>3.204067E-2</v>
      </c>
      <c r="AL218" s="33">
        <v>-1.281845E-2</v>
      </c>
      <c r="AM218" s="33">
        <v>1.3449640000000001E-2</v>
      </c>
      <c r="AN218" s="33">
        <v>3.3058450000000003E-2</v>
      </c>
      <c r="AO218" s="33">
        <v>6.0774960000000003E-2</v>
      </c>
      <c r="AP218" s="33">
        <v>7.987872E-2</v>
      </c>
      <c r="AQ218" s="33">
        <v>0.20508908000000001</v>
      </c>
      <c r="AR218" s="33">
        <v>0.2081855</v>
      </c>
      <c r="AS218" s="33">
        <v>0.18846056</v>
      </c>
      <c r="AT218" s="33">
        <v>0.18967666</v>
      </c>
      <c r="AU218" s="33">
        <v>4.276402E-2</v>
      </c>
      <c r="AV218" s="33">
        <v>-3.6113510000000001E-2</v>
      </c>
      <c r="AW218" s="33">
        <v>-7.594911E-2</v>
      </c>
      <c r="AX218" s="33">
        <v>-3.2701380000000002E-2</v>
      </c>
      <c r="AY218" s="33">
        <v>-5.736277E-2</v>
      </c>
      <c r="AZ218" s="33">
        <v>-0.10855887</v>
      </c>
      <c r="BA218" s="33">
        <v>1.4333240000000001E-2</v>
      </c>
      <c r="BB218" s="33">
        <v>1.4468399999999999E-2</v>
      </c>
      <c r="BC218" s="33">
        <v>3.1517919999999998E-2</v>
      </c>
      <c r="BD218" s="33">
        <v>-3.3476440000000003E-2</v>
      </c>
      <c r="BE218" s="33">
        <v>-5.5873119999999998E-2</v>
      </c>
      <c r="BF218" s="33">
        <v>-0.10841913</v>
      </c>
      <c r="BG218" s="33">
        <v>-0.10634844</v>
      </c>
      <c r="BH218" s="33">
        <v>-1.4680260000000001E-2</v>
      </c>
      <c r="BI218" s="33">
        <v>6.7995799999999995E-2</v>
      </c>
      <c r="BJ218" s="33">
        <v>2.050157E-2</v>
      </c>
      <c r="BK218" s="33">
        <v>4.3916259999999999E-2</v>
      </c>
      <c r="BL218" s="33">
        <v>6.247627E-2</v>
      </c>
      <c r="BM218" s="33">
        <v>9.0657479999999999E-2</v>
      </c>
      <c r="BN218" s="33">
        <v>0.11321755999999999</v>
      </c>
      <c r="BO218" s="33">
        <v>0.26317138000000001</v>
      </c>
      <c r="BP218" s="33">
        <v>0.26596649999999999</v>
      </c>
      <c r="BQ218" s="33">
        <v>0.24479353000000001</v>
      </c>
      <c r="BR218" s="33">
        <v>0.24546433000000001</v>
      </c>
      <c r="BS218" s="33">
        <v>7.6873129999999998E-2</v>
      </c>
      <c r="BT218" s="33">
        <v>-7.10678E-3</v>
      </c>
      <c r="BU218" s="33">
        <v>-4.4696659999999999E-2</v>
      </c>
      <c r="BV218" s="33">
        <v>-2.6349799999999999E-3</v>
      </c>
      <c r="BW218" s="33">
        <v>-2.537184E-2</v>
      </c>
      <c r="BX218" s="33">
        <v>-7.4322369999999999E-2</v>
      </c>
      <c r="BY218" s="33">
        <v>2.6832729999999999E-2</v>
      </c>
      <c r="BZ218" s="33">
        <v>2.5887759999999999E-2</v>
      </c>
      <c r="CA218" s="33">
        <v>4.9753550000000001E-2</v>
      </c>
      <c r="CB218" s="33">
        <v>-2.1369829999999999E-2</v>
      </c>
      <c r="CC218" s="33">
        <v>-4.3806079999999997E-2</v>
      </c>
      <c r="CD218" s="33">
        <v>-8.7551050000000005E-2</v>
      </c>
      <c r="CE218" s="33">
        <v>-8.8542449999999995E-2</v>
      </c>
      <c r="CF218" s="33">
        <v>2.3182599999999999E-3</v>
      </c>
      <c r="CG218" s="33">
        <v>9.2898209999999995E-2</v>
      </c>
      <c r="CH218" s="33">
        <v>4.3578909999999998E-2</v>
      </c>
      <c r="CI218" s="33">
        <v>6.5017350000000002E-2</v>
      </c>
      <c r="CJ218" s="33">
        <v>8.2850960000000001E-2</v>
      </c>
      <c r="CK218" s="33">
        <v>0.11135402</v>
      </c>
      <c r="CL218" s="33">
        <v>0.13630793999999999</v>
      </c>
      <c r="CM218" s="33">
        <v>0.30339901000000002</v>
      </c>
      <c r="CN218" s="33">
        <v>0.30598544999999999</v>
      </c>
      <c r="CO218" s="33">
        <v>0.28380957000000001</v>
      </c>
      <c r="CP218" s="33">
        <v>0.28410269999999999</v>
      </c>
      <c r="CQ218" s="33">
        <v>0.100497</v>
      </c>
      <c r="CR218" s="33">
        <v>1.298319E-2</v>
      </c>
      <c r="CS218" s="33">
        <v>-2.30513E-2</v>
      </c>
      <c r="CT218" s="33">
        <v>1.8188920000000001E-2</v>
      </c>
      <c r="CU218" s="33">
        <v>-3.2150099999999999E-3</v>
      </c>
      <c r="CV218" s="33">
        <v>-5.0610269999999999E-2</v>
      </c>
      <c r="CW218" s="33">
        <v>3.9332220000000001E-2</v>
      </c>
      <c r="CX218" s="33">
        <v>3.7307130000000001E-2</v>
      </c>
      <c r="CY218" s="33">
        <v>6.7989179999999996E-2</v>
      </c>
      <c r="CZ218" s="33">
        <v>-9.2632300000000008E-3</v>
      </c>
      <c r="DA218" s="33">
        <v>-3.1739040000000003E-2</v>
      </c>
      <c r="DB218" s="33">
        <v>-6.6682959999999999E-2</v>
      </c>
      <c r="DC218" s="33">
        <v>-7.0736460000000001E-2</v>
      </c>
      <c r="DD218" s="33">
        <v>1.9316779999999999E-2</v>
      </c>
      <c r="DE218" s="33">
        <v>0.11780061999999999</v>
      </c>
      <c r="DF218" s="33">
        <v>6.665625E-2</v>
      </c>
      <c r="DG218" s="33">
        <v>8.6118440000000004E-2</v>
      </c>
      <c r="DH218" s="33">
        <v>0.10322565</v>
      </c>
      <c r="DI218" s="33">
        <v>0.13205054999999999</v>
      </c>
      <c r="DJ218" s="33">
        <v>0.15939832000000001</v>
      </c>
      <c r="DK218" s="33">
        <v>0.34362663999999998</v>
      </c>
      <c r="DL218" s="33">
        <v>0.34600439</v>
      </c>
      <c r="DM218" s="33">
        <v>0.32282560999999999</v>
      </c>
      <c r="DN218" s="33">
        <v>0.32274107000000002</v>
      </c>
      <c r="DO218" s="33">
        <v>0.12412086999999999</v>
      </c>
      <c r="DP218" s="33">
        <v>3.3073159999999997E-2</v>
      </c>
      <c r="DQ218" s="33">
        <v>-1.40595E-3</v>
      </c>
      <c r="DR218" s="33">
        <v>3.9012819999999997E-2</v>
      </c>
      <c r="DS218" s="33">
        <v>1.894181E-2</v>
      </c>
      <c r="DT218" s="33">
        <v>-2.6898169999999999E-2</v>
      </c>
      <c r="DU218" s="33">
        <v>5.73795E-2</v>
      </c>
      <c r="DV218" s="33">
        <v>5.3794880000000003E-2</v>
      </c>
      <c r="DW218" s="33">
        <v>9.4318520000000003E-2</v>
      </c>
      <c r="DX218" s="33">
        <v>8.2167799999999999E-3</v>
      </c>
      <c r="DY218" s="33">
        <v>-1.431615E-2</v>
      </c>
      <c r="DZ218" s="33">
        <v>-3.6552759999999997E-2</v>
      </c>
      <c r="EA218" s="33">
        <v>-4.502743E-2</v>
      </c>
      <c r="EB218" s="33">
        <v>4.385994E-2</v>
      </c>
      <c r="EC218" s="33">
        <v>0.15375575</v>
      </c>
      <c r="ED218" s="33">
        <v>9.9976270000000006E-2</v>
      </c>
      <c r="EE218" s="33">
        <v>0.11658506</v>
      </c>
      <c r="EF218" s="33">
        <v>0.13264345999999999</v>
      </c>
      <c r="EG218" s="33">
        <v>0.16193307000000001</v>
      </c>
      <c r="EH218" s="33">
        <v>0.19273715999999999</v>
      </c>
      <c r="EI218" s="33">
        <v>0.40170895000000001</v>
      </c>
      <c r="EJ218" s="33">
        <v>0.40378540000000002</v>
      </c>
      <c r="EK218" s="33">
        <v>0.37915858000000002</v>
      </c>
      <c r="EL218" s="33">
        <v>0.37852873999999997</v>
      </c>
      <c r="EM218" s="33">
        <v>0.15822997999999999</v>
      </c>
      <c r="EN218" s="33">
        <v>6.2079889999999999E-2</v>
      </c>
      <c r="EO218" s="33">
        <v>2.9846500000000002E-2</v>
      </c>
      <c r="EP218" s="33">
        <v>6.9079219999999997E-2</v>
      </c>
      <c r="EQ218" s="33">
        <v>5.0932749999999999E-2</v>
      </c>
      <c r="ER218" s="33">
        <v>7.3383299999999997E-3</v>
      </c>
      <c r="ES218" s="33">
        <v>69.179888000000005</v>
      </c>
      <c r="ET218" s="33">
        <v>67.912464</v>
      </c>
      <c r="EU218" s="33">
        <v>66.990014000000002</v>
      </c>
      <c r="EV218" s="33">
        <v>66.288319000000001</v>
      </c>
      <c r="EW218" s="33">
        <v>65.663649000000007</v>
      </c>
      <c r="EX218" s="33">
        <v>64.982628000000005</v>
      </c>
      <c r="EY218" s="33">
        <v>65.167670999999999</v>
      </c>
      <c r="EZ218" s="33">
        <v>66.997296000000006</v>
      </c>
      <c r="FA218" s="33">
        <v>70.915802999999997</v>
      </c>
      <c r="FB218" s="33">
        <v>75.303990999999996</v>
      </c>
      <c r="FC218" s="33">
        <v>80.133027999999996</v>
      </c>
      <c r="FD218" s="33">
        <v>83.792711999999995</v>
      </c>
      <c r="FE218" s="33">
        <v>85.166965000000005</v>
      </c>
      <c r="FF218" s="33">
        <v>87.571932000000004</v>
      </c>
      <c r="FG218" s="33">
        <v>88.738121000000007</v>
      </c>
      <c r="FH218" s="33">
        <v>90.343063000000001</v>
      </c>
      <c r="FI218" s="33">
        <v>90.083472</v>
      </c>
      <c r="FJ218" s="33">
        <v>89.232037000000005</v>
      </c>
      <c r="FK218" s="33">
        <v>86.655809000000005</v>
      </c>
      <c r="FL218" s="33">
        <v>82.585908000000003</v>
      </c>
      <c r="FM218" s="33">
        <v>78.616158999999996</v>
      </c>
      <c r="FN218" s="33">
        <v>76.30847</v>
      </c>
      <c r="FO218" s="33">
        <v>75.113094000000004</v>
      </c>
      <c r="FP218" s="33">
        <v>73.860242999999997</v>
      </c>
      <c r="FQ218" s="33">
        <v>0.46602179999999999</v>
      </c>
      <c r="FR218" s="82">
        <v>7.3885999999999993E-2</v>
      </c>
      <c r="FS218">
        <v>1</v>
      </c>
    </row>
    <row r="219" spans="1:175" x14ac:dyDescent="0.2">
      <c r="A219" s="18" t="s">
        <v>0</v>
      </c>
      <c r="B219" s="27" t="s">
        <v>250</v>
      </c>
      <c r="C219" s="27">
        <v>42949</v>
      </c>
      <c r="D219" s="33">
        <v>66382</v>
      </c>
      <c r="E219" s="33">
        <v>4.8588909999999998</v>
      </c>
      <c r="F219" s="33">
        <v>4.6814847999999998</v>
      </c>
      <c r="G219" s="33">
        <v>4.5851192999999997</v>
      </c>
      <c r="H219" s="33">
        <v>4.5898085000000002</v>
      </c>
      <c r="I219" s="33">
        <v>4.6868435000000002</v>
      </c>
      <c r="J219" s="33">
        <v>5.0211876999999996</v>
      </c>
      <c r="K219" s="33">
        <v>5.3778408999999998</v>
      </c>
      <c r="L219" s="33">
        <v>5.9359128999999999</v>
      </c>
      <c r="M219" s="33">
        <v>6.6531235000000004</v>
      </c>
      <c r="N219" s="33">
        <v>7.2119330000000001</v>
      </c>
      <c r="O219" s="33">
        <v>7.6518066999999999</v>
      </c>
      <c r="P219" s="33">
        <v>7.8994049999999998</v>
      </c>
      <c r="Q219" s="33">
        <v>7.9293253000000004</v>
      </c>
      <c r="R219" s="33">
        <v>8.0625470000000004</v>
      </c>
      <c r="S219" s="33">
        <v>8.1148769999999999</v>
      </c>
      <c r="T219" s="33">
        <v>7.9965956</v>
      </c>
      <c r="U219" s="33">
        <v>7.6455421000000001</v>
      </c>
      <c r="V219" s="33">
        <v>7.0610776</v>
      </c>
      <c r="W219" s="33">
        <v>6.6943891999999998</v>
      </c>
      <c r="X219" s="33">
        <v>6.4595858000000002</v>
      </c>
      <c r="Y219" s="33">
        <v>6.3431473</v>
      </c>
      <c r="Z219" s="33">
        <v>6.0038109999999998</v>
      </c>
      <c r="AA219" s="33">
        <v>5.5452608999999997</v>
      </c>
      <c r="AB219" s="33">
        <v>5.1771967999999999</v>
      </c>
      <c r="AC219" s="33">
        <v>-9.3668119999999994E-2</v>
      </c>
      <c r="AD219" s="33">
        <v>-6.4580219999999994E-2</v>
      </c>
      <c r="AE219" s="33">
        <v>-2.7571499999999999E-2</v>
      </c>
      <c r="AF219" s="33">
        <v>-8.9046130000000001E-2</v>
      </c>
      <c r="AG219" s="33">
        <v>-0.11093045</v>
      </c>
      <c r="AH219" s="33">
        <v>-9.3878630000000005E-2</v>
      </c>
      <c r="AI219" s="33">
        <v>-8.0576120000000001E-2</v>
      </c>
      <c r="AJ219" s="33">
        <v>-7.631069E-2</v>
      </c>
      <c r="AK219" s="33">
        <v>1.7345429999999998E-2</v>
      </c>
      <c r="AL219" s="33">
        <v>7.4489920000000001E-2</v>
      </c>
      <c r="AM219" s="33">
        <v>9.6946550000000006E-2</v>
      </c>
      <c r="AN219" s="33">
        <v>7.784808E-2</v>
      </c>
      <c r="AO219" s="33">
        <v>-5.8418999999999997E-3</v>
      </c>
      <c r="AP219" s="33">
        <v>6.6578700000000005E-2</v>
      </c>
      <c r="AQ219" s="33">
        <v>0.20408280000000001</v>
      </c>
      <c r="AR219" s="33">
        <v>0.22661410000000001</v>
      </c>
      <c r="AS219" s="33">
        <v>0.19894787</v>
      </c>
      <c r="AT219" s="33">
        <v>0.20410341000000001</v>
      </c>
      <c r="AU219" s="33">
        <v>2.6438670000000001E-2</v>
      </c>
      <c r="AV219" s="33">
        <v>-0.11089267999999999</v>
      </c>
      <c r="AW219" s="33">
        <v>-0.11290379</v>
      </c>
      <c r="AX219" s="33">
        <v>-7.625005E-2</v>
      </c>
      <c r="AY219" s="33">
        <v>-1.8626230000000001E-2</v>
      </c>
      <c r="AZ219" s="33">
        <v>-9.4035170000000001E-2</v>
      </c>
      <c r="BA219" s="33">
        <v>-5.6477899999999998E-2</v>
      </c>
      <c r="BB219" s="33">
        <v>-3.0410010000000001E-2</v>
      </c>
      <c r="BC219" s="33">
        <v>-4.5352200000000004E-3</v>
      </c>
      <c r="BD219" s="33">
        <v>-5.6951509999999997E-2</v>
      </c>
      <c r="BE219" s="33">
        <v>-8.1252320000000003E-2</v>
      </c>
      <c r="BF219" s="33">
        <v>-7.2061630000000002E-2</v>
      </c>
      <c r="BG219" s="33">
        <v>-3.380056E-2</v>
      </c>
      <c r="BH219" s="33">
        <v>-3.7253340000000003E-2</v>
      </c>
      <c r="BI219" s="33">
        <v>4.6898750000000003E-2</v>
      </c>
      <c r="BJ219" s="33">
        <v>0.10294605</v>
      </c>
      <c r="BK219" s="33">
        <v>0.12518670000000001</v>
      </c>
      <c r="BL219" s="33">
        <v>0.10738362999999999</v>
      </c>
      <c r="BM219" s="33">
        <v>2.841393E-2</v>
      </c>
      <c r="BN219" s="33">
        <v>0.10207593</v>
      </c>
      <c r="BO219" s="33">
        <v>0.26249444</v>
      </c>
      <c r="BP219" s="33">
        <v>0.28589550000000002</v>
      </c>
      <c r="BQ219" s="33">
        <v>0.25675471</v>
      </c>
      <c r="BR219" s="33">
        <v>0.26027423</v>
      </c>
      <c r="BS219" s="33">
        <v>5.9630860000000001E-2</v>
      </c>
      <c r="BT219" s="33">
        <v>-7.722743E-2</v>
      </c>
      <c r="BU219" s="33">
        <v>-8.1281779999999998E-2</v>
      </c>
      <c r="BV219" s="33">
        <v>-4.1056580000000002E-2</v>
      </c>
      <c r="BW219" s="33">
        <v>1.370437E-2</v>
      </c>
      <c r="BX219" s="33">
        <v>-5.4481759999999997E-2</v>
      </c>
      <c r="BY219" s="33">
        <v>-3.0720069999999999E-2</v>
      </c>
      <c r="BZ219" s="33">
        <v>-6.7438200000000002E-3</v>
      </c>
      <c r="CA219" s="33">
        <v>1.141964E-2</v>
      </c>
      <c r="CB219" s="33">
        <v>-3.4722870000000003E-2</v>
      </c>
      <c r="CC219" s="33">
        <v>-6.0697330000000001E-2</v>
      </c>
      <c r="CD219" s="33">
        <v>-5.6951229999999999E-2</v>
      </c>
      <c r="CE219" s="33">
        <v>-1.4039499999999999E-3</v>
      </c>
      <c r="CF219" s="33">
        <v>-1.0202340000000001E-2</v>
      </c>
      <c r="CG219" s="33">
        <v>6.7367300000000005E-2</v>
      </c>
      <c r="CH219" s="33">
        <v>0.12265466999999999</v>
      </c>
      <c r="CI219" s="33">
        <v>0.14474574000000001</v>
      </c>
      <c r="CJ219" s="33">
        <v>0.12783986</v>
      </c>
      <c r="CK219" s="33">
        <v>5.2139409999999997E-2</v>
      </c>
      <c r="CL219" s="33">
        <v>0.12666121</v>
      </c>
      <c r="CM219" s="33">
        <v>0.30295017000000002</v>
      </c>
      <c r="CN219" s="33">
        <v>0.32695362</v>
      </c>
      <c r="CO219" s="33">
        <v>0.29679154000000002</v>
      </c>
      <c r="CP219" s="33">
        <v>0.29917797000000002</v>
      </c>
      <c r="CQ219" s="33">
        <v>8.2619659999999998E-2</v>
      </c>
      <c r="CR219" s="33">
        <v>-5.3910989999999999E-2</v>
      </c>
      <c r="CS219" s="33">
        <v>-5.9380469999999998E-2</v>
      </c>
      <c r="CT219" s="33">
        <v>-1.6681700000000001E-2</v>
      </c>
      <c r="CU219" s="33">
        <v>3.6096450000000002E-2</v>
      </c>
      <c r="CV219" s="33">
        <v>-2.7087190000000001E-2</v>
      </c>
      <c r="CW219" s="33">
        <v>-4.9622299999999998E-3</v>
      </c>
      <c r="CX219" s="33">
        <v>1.6922369999999999E-2</v>
      </c>
      <c r="CY219" s="33">
        <v>2.73745E-2</v>
      </c>
      <c r="CZ219" s="33">
        <v>-1.249423E-2</v>
      </c>
      <c r="DA219" s="33">
        <v>-4.014235E-2</v>
      </c>
      <c r="DB219" s="33">
        <v>-4.1840839999999997E-2</v>
      </c>
      <c r="DC219" s="33">
        <v>3.099265E-2</v>
      </c>
      <c r="DD219" s="33">
        <v>1.684867E-2</v>
      </c>
      <c r="DE219" s="33">
        <v>8.7835839999999998E-2</v>
      </c>
      <c r="DF219" s="33">
        <v>0.14236329</v>
      </c>
      <c r="DG219" s="33">
        <v>0.16430479000000001</v>
      </c>
      <c r="DH219" s="33">
        <v>0.14829609999999999</v>
      </c>
      <c r="DI219" s="33">
        <v>7.5864890000000004E-2</v>
      </c>
      <c r="DJ219" s="33">
        <v>0.15124647999999999</v>
      </c>
      <c r="DK219" s="33">
        <v>0.34340588999999999</v>
      </c>
      <c r="DL219" s="33">
        <v>0.36801172999999998</v>
      </c>
      <c r="DM219" s="33">
        <v>0.33682837999999998</v>
      </c>
      <c r="DN219" s="33">
        <v>0.33808170999999998</v>
      </c>
      <c r="DO219" s="33">
        <v>0.10560847</v>
      </c>
      <c r="DP219" s="33">
        <v>-3.059454E-2</v>
      </c>
      <c r="DQ219" s="33">
        <v>-3.7479159999999997E-2</v>
      </c>
      <c r="DR219" s="33">
        <v>7.6931899999999999E-3</v>
      </c>
      <c r="DS219" s="33">
        <v>5.8488529999999997E-2</v>
      </c>
      <c r="DT219" s="33">
        <v>3.0738E-4</v>
      </c>
      <c r="DU219" s="33">
        <v>3.2227989999999998E-2</v>
      </c>
      <c r="DV219" s="33">
        <v>5.1092579999999999E-2</v>
      </c>
      <c r="DW219" s="33">
        <v>5.0410780000000002E-2</v>
      </c>
      <c r="DX219" s="33">
        <v>1.9600389999999999E-2</v>
      </c>
      <c r="DY219" s="33">
        <v>-1.046421E-2</v>
      </c>
      <c r="DZ219" s="33">
        <v>-2.0023829999999999E-2</v>
      </c>
      <c r="EA219" s="33">
        <v>7.7768210000000004E-2</v>
      </c>
      <c r="EB219" s="33">
        <v>5.5906020000000001E-2</v>
      </c>
      <c r="EC219" s="33">
        <v>0.11738917</v>
      </c>
      <c r="ED219" s="33">
        <v>0.17081942</v>
      </c>
      <c r="EE219" s="33">
        <v>0.19254494</v>
      </c>
      <c r="EF219" s="33">
        <v>0.17783165000000001</v>
      </c>
      <c r="EG219" s="33">
        <v>0.11012072000000001</v>
      </c>
      <c r="EH219" s="33">
        <v>0.18674371000000001</v>
      </c>
      <c r="EI219" s="33">
        <v>0.40181753999999997</v>
      </c>
      <c r="EJ219" s="33">
        <v>0.42729313000000002</v>
      </c>
      <c r="EK219" s="33">
        <v>0.39463522000000001</v>
      </c>
      <c r="EL219" s="33">
        <v>0.39425253999999998</v>
      </c>
      <c r="EM219" s="33">
        <v>0.13880065</v>
      </c>
      <c r="EN219" s="33">
        <v>3.0707099999999999E-3</v>
      </c>
      <c r="EO219" s="33">
        <v>-5.8571400000000003E-3</v>
      </c>
      <c r="EP219" s="33">
        <v>4.288666E-2</v>
      </c>
      <c r="EQ219" s="33">
        <v>9.0819129999999998E-2</v>
      </c>
      <c r="ER219" s="33">
        <v>3.986079E-2</v>
      </c>
      <c r="ES219" s="33">
        <v>73.305285999999995</v>
      </c>
      <c r="ET219" s="33">
        <v>72.600026999999997</v>
      </c>
      <c r="EU219" s="33">
        <v>71.902176999999995</v>
      </c>
      <c r="EV219" s="33">
        <v>71.360451999999995</v>
      </c>
      <c r="EW219" s="33">
        <v>70.042032000000006</v>
      </c>
      <c r="EX219" s="33">
        <v>69.846444000000005</v>
      </c>
      <c r="EY219" s="33">
        <v>70.400476999999995</v>
      </c>
      <c r="EZ219" s="33">
        <v>72.008786000000001</v>
      </c>
      <c r="FA219" s="33">
        <v>75.248981000000001</v>
      </c>
      <c r="FB219" s="33">
        <v>79.435713000000007</v>
      </c>
      <c r="FC219" s="33">
        <v>83.225740000000002</v>
      </c>
      <c r="FD219" s="33">
        <v>86.528054999999995</v>
      </c>
      <c r="FE219" s="33">
        <v>89.304046999999997</v>
      </c>
      <c r="FF219" s="33">
        <v>90.616383999999996</v>
      </c>
      <c r="FG219" s="33">
        <v>91.773491000000007</v>
      </c>
      <c r="FH219" s="33">
        <v>92.588791999999998</v>
      </c>
      <c r="FI219" s="33">
        <v>91.437943000000004</v>
      </c>
      <c r="FJ219" s="33">
        <v>90.301990000000004</v>
      </c>
      <c r="FK219" s="33">
        <v>88.450937999999994</v>
      </c>
      <c r="FL219" s="33">
        <v>85.846693999999999</v>
      </c>
      <c r="FM219" s="33">
        <v>83.225907000000007</v>
      </c>
      <c r="FN219" s="33">
        <v>80.030404000000004</v>
      </c>
      <c r="FO219" s="33">
        <v>78.878854000000004</v>
      </c>
      <c r="FP219" s="33">
        <v>76.784250999999998</v>
      </c>
      <c r="FQ219" s="33">
        <v>0.51586149999999997</v>
      </c>
      <c r="FR219" s="82">
        <v>7.5239600000000004E-2</v>
      </c>
      <c r="FS219">
        <v>1</v>
      </c>
    </row>
    <row r="220" spans="1:175" x14ac:dyDescent="0.2">
      <c r="A220" s="18" t="s">
        <v>0</v>
      </c>
      <c r="B220" s="27" t="s">
        <v>250</v>
      </c>
      <c r="C220" s="27">
        <v>42975</v>
      </c>
      <c r="D220" s="33">
        <v>65983</v>
      </c>
      <c r="E220" s="33">
        <v>4.3877525999999998</v>
      </c>
      <c r="F220" s="33">
        <v>4.2263301000000002</v>
      </c>
      <c r="G220" s="33">
        <v>4.1314643999999996</v>
      </c>
      <c r="H220" s="33">
        <v>4.1534611000000004</v>
      </c>
      <c r="I220" s="33">
        <v>4.2876931999999996</v>
      </c>
      <c r="J220" s="33">
        <v>4.6657223999999999</v>
      </c>
      <c r="K220" s="33">
        <v>5.1649417</v>
      </c>
      <c r="L220" s="33">
        <v>5.7718214999999997</v>
      </c>
      <c r="M220" s="33">
        <v>6.5790351999999999</v>
      </c>
      <c r="N220" s="33">
        <v>7.1849628000000001</v>
      </c>
      <c r="O220" s="33">
        <v>7.6598486000000001</v>
      </c>
      <c r="P220" s="33">
        <v>7.9587579000000002</v>
      </c>
      <c r="Q220" s="33">
        <v>8.0418006999999996</v>
      </c>
      <c r="R220" s="33">
        <v>8.2527907000000003</v>
      </c>
      <c r="S220" s="33">
        <v>8.3099807000000006</v>
      </c>
      <c r="T220" s="33">
        <v>8.1322816000000007</v>
      </c>
      <c r="U220" s="33">
        <v>7.6577221</v>
      </c>
      <c r="V220" s="33">
        <v>6.9946047</v>
      </c>
      <c r="W220" s="33">
        <v>6.5294033999999996</v>
      </c>
      <c r="X220" s="33">
        <v>6.3470393999999999</v>
      </c>
      <c r="Y220" s="33">
        <v>6.1802391999999999</v>
      </c>
      <c r="Z220" s="33">
        <v>5.7456319000000002</v>
      </c>
      <c r="AA220" s="33">
        <v>5.2736920999999999</v>
      </c>
      <c r="AB220" s="33">
        <v>4.9062935999999997</v>
      </c>
      <c r="AC220" s="33">
        <v>5.6508320000000001E-2</v>
      </c>
      <c r="AD220" s="33">
        <v>1.8239040000000002E-2</v>
      </c>
      <c r="AE220" s="33">
        <v>-6.2624189999999996E-2</v>
      </c>
      <c r="AF220" s="33">
        <v>-8.1280829999999998E-2</v>
      </c>
      <c r="AG220" s="33">
        <v>-6.1693199999999997E-2</v>
      </c>
      <c r="AH220" s="33">
        <v>-7.025845E-2</v>
      </c>
      <c r="AI220" s="33">
        <v>-0.15597338999999999</v>
      </c>
      <c r="AJ220" s="33">
        <v>-0.15694664999999999</v>
      </c>
      <c r="AK220" s="33">
        <v>-0.16173883999999999</v>
      </c>
      <c r="AL220" s="33">
        <v>-0.13039480000000001</v>
      </c>
      <c r="AM220" s="33">
        <v>-4.1158779999999999E-2</v>
      </c>
      <c r="AN220" s="33">
        <v>1.15226E-3</v>
      </c>
      <c r="AO220" s="33">
        <v>-3.1181480000000001E-2</v>
      </c>
      <c r="AP220" s="33">
        <v>-2.1231940000000001E-2</v>
      </c>
      <c r="AQ220" s="33">
        <v>0.17733462</v>
      </c>
      <c r="AR220" s="33">
        <v>0.23274738</v>
      </c>
      <c r="AS220" s="33">
        <v>0.17309322999999999</v>
      </c>
      <c r="AT220" s="33">
        <v>0.14071866999999999</v>
      </c>
      <c r="AU220" s="33">
        <v>-7.4002949999999998E-2</v>
      </c>
      <c r="AV220" s="33">
        <v>-0.12401439</v>
      </c>
      <c r="AW220" s="33">
        <v>-0.16645282</v>
      </c>
      <c r="AX220" s="33">
        <v>-0.17768094000000001</v>
      </c>
      <c r="AY220" s="33">
        <v>-0.14906897999999999</v>
      </c>
      <c r="AZ220" s="33">
        <v>-0.18054224999999999</v>
      </c>
      <c r="BA220" s="33">
        <v>0.11735872999999999</v>
      </c>
      <c r="BB220" s="33">
        <v>7.2500140000000005E-2</v>
      </c>
      <c r="BC220" s="33">
        <v>-7.0734400000000003E-3</v>
      </c>
      <c r="BD220" s="33">
        <v>-4.5843130000000003E-2</v>
      </c>
      <c r="BE220" s="33">
        <v>-3.2030360000000001E-2</v>
      </c>
      <c r="BF220" s="33">
        <v>-4.1503350000000001E-2</v>
      </c>
      <c r="BG220" s="33">
        <v>-0.10927365</v>
      </c>
      <c r="BH220" s="33">
        <v>-0.10552918</v>
      </c>
      <c r="BI220" s="33">
        <v>-0.10173761000000001</v>
      </c>
      <c r="BJ220" s="33">
        <v>-7.6743519999999996E-2</v>
      </c>
      <c r="BK220" s="33">
        <v>-4.0640099999999998E-3</v>
      </c>
      <c r="BL220" s="33">
        <v>4.3783309999999999E-2</v>
      </c>
      <c r="BM220" s="33">
        <v>1.349909E-2</v>
      </c>
      <c r="BN220" s="33">
        <v>2.6242479999999999E-2</v>
      </c>
      <c r="BO220" s="33">
        <v>0.24327409999999999</v>
      </c>
      <c r="BP220" s="33">
        <v>0.29767146999999999</v>
      </c>
      <c r="BQ220" s="33">
        <v>0.23455268000000001</v>
      </c>
      <c r="BR220" s="33">
        <v>0.20110641000000001</v>
      </c>
      <c r="BS220" s="33">
        <v>-2.7832300000000001E-2</v>
      </c>
      <c r="BT220" s="33">
        <v>-8.3635630000000002E-2</v>
      </c>
      <c r="BU220" s="33">
        <v>-0.12809725999999999</v>
      </c>
      <c r="BV220" s="33">
        <v>-0.13283613999999999</v>
      </c>
      <c r="BW220" s="33">
        <v>-0.10711379</v>
      </c>
      <c r="BX220" s="33">
        <v>-0.13359088</v>
      </c>
      <c r="BY220" s="33">
        <v>0.15950354</v>
      </c>
      <c r="BZ220" s="33">
        <v>0.11008121</v>
      </c>
      <c r="CA220" s="33">
        <v>3.1400839999999999E-2</v>
      </c>
      <c r="CB220" s="33">
        <v>-2.129909E-2</v>
      </c>
      <c r="CC220" s="33">
        <v>-1.148596E-2</v>
      </c>
      <c r="CD220" s="33">
        <v>-2.158765E-2</v>
      </c>
      <c r="CE220" s="33">
        <v>-7.6929549999999999E-2</v>
      </c>
      <c r="CF220" s="33">
        <v>-6.9917599999999996E-2</v>
      </c>
      <c r="CG220" s="33">
        <v>-6.0180940000000002E-2</v>
      </c>
      <c r="CH220" s="33">
        <v>-3.9584800000000003E-2</v>
      </c>
      <c r="CI220" s="33">
        <v>2.162772E-2</v>
      </c>
      <c r="CJ220" s="33">
        <v>7.3309440000000003E-2</v>
      </c>
      <c r="CK220" s="33">
        <v>4.444472E-2</v>
      </c>
      <c r="CL220" s="33">
        <v>5.9123120000000001E-2</v>
      </c>
      <c r="CM220" s="33">
        <v>0.28894358999999997</v>
      </c>
      <c r="CN220" s="33">
        <v>0.34263770999999998</v>
      </c>
      <c r="CO220" s="33">
        <v>0.27711930000000001</v>
      </c>
      <c r="CP220" s="33">
        <v>0.24293076999999999</v>
      </c>
      <c r="CQ220" s="33">
        <v>4.1453499999999999E-3</v>
      </c>
      <c r="CR220" s="33">
        <v>-5.5669419999999997E-2</v>
      </c>
      <c r="CS220" s="33">
        <v>-0.10153232</v>
      </c>
      <c r="CT220" s="33">
        <v>-0.10177675999999999</v>
      </c>
      <c r="CU220" s="33">
        <v>-7.8055760000000002E-2</v>
      </c>
      <c r="CV220" s="33">
        <v>-0.1010725</v>
      </c>
      <c r="CW220" s="33">
        <v>0.20164835</v>
      </c>
      <c r="CX220" s="33">
        <v>0.14766228000000001</v>
      </c>
      <c r="CY220" s="33">
        <v>6.9875119999999999E-2</v>
      </c>
      <c r="CZ220" s="33">
        <v>3.2449499999999999E-3</v>
      </c>
      <c r="DA220" s="33">
        <v>9.0584299999999993E-3</v>
      </c>
      <c r="DB220" s="33">
        <v>-1.6719599999999999E-3</v>
      </c>
      <c r="DC220" s="33">
        <v>-4.4585439999999997E-2</v>
      </c>
      <c r="DD220" s="33">
        <v>-3.4306009999999998E-2</v>
      </c>
      <c r="DE220" s="33">
        <v>-1.8624269999999998E-2</v>
      </c>
      <c r="DF220" s="33">
        <v>-2.4260900000000001E-3</v>
      </c>
      <c r="DG220" s="33">
        <v>4.7319449999999999E-2</v>
      </c>
      <c r="DH220" s="33">
        <v>0.10283557</v>
      </c>
      <c r="DI220" s="33">
        <v>7.539034E-2</v>
      </c>
      <c r="DJ220" s="33">
        <v>9.2003769999999999E-2</v>
      </c>
      <c r="DK220" s="33">
        <v>0.33461308000000001</v>
      </c>
      <c r="DL220" s="33">
        <v>0.38760393999999998</v>
      </c>
      <c r="DM220" s="33">
        <v>0.31968593000000001</v>
      </c>
      <c r="DN220" s="33">
        <v>0.28475513000000002</v>
      </c>
      <c r="DO220" s="33">
        <v>3.6123009999999997E-2</v>
      </c>
      <c r="DP220" s="33">
        <v>-2.7703209999999999E-2</v>
      </c>
      <c r="DQ220" s="33">
        <v>-7.4967370000000005E-2</v>
      </c>
      <c r="DR220" s="33">
        <v>-7.0717390000000005E-2</v>
      </c>
      <c r="DS220" s="33">
        <v>-4.8997730000000003E-2</v>
      </c>
      <c r="DT220" s="33">
        <v>-6.8554119999999996E-2</v>
      </c>
      <c r="DU220" s="33">
        <v>0.26249876</v>
      </c>
      <c r="DV220" s="33">
        <v>0.20192338000000001</v>
      </c>
      <c r="DW220" s="33">
        <v>0.12542586999999999</v>
      </c>
      <c r="DX220" s="33">
        <v>3.8682649999999999E-2</v>
      </c>
      <c r="DY220" s="33">
        <v>3.8721270000000002E-2</v>
      </c>
      <c r="DZ220" s="33">
        <v>2.708315E-2</v>
      </c>
      <c r="EA220" s="33">
        <v>2.1142999999999999E-3</v>
      </c>
      <c r="EB220" s="33">
        <v>1.7111459999999998E-2</v>
      </c>
      <c r="EC220" s="33">
        <v>4.1376959999999997E-2</v>
      </c>
      <c r="ED220" s="33">
        <v>5.1225189999999997E-2</v>
      </c>
      <c r="EE220" s="33">
        <v>8.4414219999999998E-2</v>
      </c>
      <c r="EF220" s="33">
        <v>0.14546661999999999</v>
      </c>
      <c r="EG220" s="33">
        <v>0.12007091</v>
      </c>
      <c r="EH220" s="33">
        <v>0.13947819</v>
      </c>
      <c r="EI220" s="33">
        <v>0.40055257</v>
      </c>
      <c r="EJ220" s="33">
        <v>0.45252804000000002</v>
      </c>
      <c r="EK220" s="33">
        <v>0.38114537999999998</v>
      </c>
      <c r="EL220" s="33">
        <v>0.34514286999999999</v>
      </c>
      <c r="EM220" s="33">
        <v>8.2293660000000005E-2</v>
      </c>
      <c r="EN220" s="33">
        <v>1.2675550000000001E-2</v>
      </c>
      <c r="EO220" s="33">
        <v>-3.6611810000000002E-2</v>
      </c>
      <c r="EP220" s="33">
        <v>-2.5872590000000001E-2</v>
      </c>
      <c r="EQ220" s="33">
        <v>-7.0425399999999999E-3</v>
      </c>
      <c r="ER220" s="33">
        <v>-2.160275E-2</v>
      </c>
      <c r="ES220" s="33">
        <v>72.273245000000003</v>
      </c>
      <c r="ET220" s="33">
        <v>70.618674999999996</v>
      </c>
      <c r="EU220" s="33">
        <v>70.670073000000002</v>
      </c>
      <c r="EV220" s="33">
        <v>69.562122000000002</v>
      </c>
      <c r="EW220" s="33">
        <v>68.823580000000007</v>
      </c>
      <c r="EX220" s="33">
        <v>67.882099999999994</v>
      </c>
      <c r="EY220" s="33">
        <v>67.314012000000005</v>
      </c>
      <c r="EZ220" s="33">
        <v>69.527075999999994</v>
      </c>
      <c r="FA220" s="33">
        <v>73.449521000000004</v>
      </c>
      <c r="FB220" s="33">
        <v>78.151482999999999</v>
      </c>
      <c r="FC220" s="33">
        <v>82.653085000000004</v>
      </c>
      <c r="FD220" s="33">
        <v>86.478684999999999</v>
      </c>
      <c r="FE220" s="33">
        <v>89.634342000000004</v>
      </c>
      <c r="FF220" s="33">
        <v>91.554810000000003</v>
      </c>
      <c r="FG220" s="33">
        <v>93.138976</v>
      </c>
      <c r="FH220" s="33">
        <v>93.873975999999999</v>
      </c>
      <c r="FI220" s="33">
        <v>93.461500000000001</v>
      </c>
      <c r="FJ220" s="33">
        <v>91.766768999999996</v>
      </c>
      <c r="FK220" s="33">
        <v>88.631494000000004</v>
      </c>
      <c r="FL220" s="33">
        <v>83.669242999999994</v>
      </c>
      <c r="FM220" s="33">
        <v>80.388349000000005</v>
      </c>
      <c r="FN220" s="33">
        <v>76.781701999999996</v>
      </c>
      <c r="FO220" s="33">
        <v>74.067595999999995</v>
      </c>
      <c r="FP220" s="33">
        <v>72.530328999999995</v>
      </c>
      <c r="FQ220" s="33">
        <v>0.65148209999999995</v>
      </c>
      <c r="FR220" s="82">
        <v>8.1501900000000002E-2</v>
      </c>
      <c r="FS220">
        <v>1</v>
      </c>
    </row>
    <row r="221" spans="1:175" x14ac:dyDescent="0.2">
      <c r="A221" s="18" t="s">
        <v>0</v>
      </c>
      <c r="B221" s="27" t="s">
        <v>250</v>
      </c>
      <c r="C221" s="27">
        <v>42976</v>
      </c>
      <c r="D221" s="33">
        <v>65971</v>
      </c>
      <c r="E221" s="33">
        <v>4.7657961999999996</v>
      </c>
      <c r="F221" s="33">
        <v>4.5990336999999997</v>
      </c>
      <c r="G221" s="33">
        <v>4.4822724999999997</v>
      </c>
      <c r="H221" s="33">
        <v>4.4568060999999997</v>
      </c>
      <c r="I221" s="33">
        <v>4.5643064000000004</v>
      </c>
      <c r="J221" s="33">
        <v>4.8980902999999998</v>
      </c>
      <c r="K221" s="33">
        <v>5.3827600000000002</v>
      </c>
      <c r="L221" s="33">
        <v>5.9155465999999999</v>
      </c>
      <c r="M221" s="33">
        <v>6.6281163999999997</v>
      </c>
      <c r="N221" s="33">
        <v>7.1424006999999996</v>
      </c>
      <c r="O221" s="33">
        <v>7.4997341999999998</v>
      </c>
      <c r="P221" s="33">
        <v>7.7668746999999998</v>
      </c>
      <c r="Q221" s="33">
        <v>7.7755663999999998</v>
      </c>
      <c r="R221" s="33">
        <v>7.9449285999999999</v>
      </c>
      <c r="S221" s="33">
        <v>7.9316114999999998</v>
      </c>
      <c r="T221" s="33">
        <v>7.7209310000000002</v>
      </c>
      <c r="U221" s="33">
        <v>7.3077170999999996</v>
      </c>
      <c r="V221" s="33">
        <v>6.7034925000000003</v>
      </c>
      <c r="W221" s="33">
        <v>6.3103490999999998</v>
      </c>
      <c r="X221" s="33">
        <v>6.1370557000000003</v>
      </c>
      <c r="Y221" s="33">
        <v>6.0160086000000002</v>
      </c>
      <c r="Z221" s="33">
        <v>5.6299577000000003</v>
      </c>
      <c r="AA221" s="33">
        <v>5.1998959999999999</v>
      </c>
      <c r="AB221" s="33">
        <v>4.8241715999999997</v>
      </c>
      <c r="AC221" s="33">
        <v>-7.219391E-2</v>
      </c>
      <c r="AD221" s="33">
        <v>-2.7703930000000002E-2</v>
      </c>
      <c r="AE221" s="33">
        <v>2.1467170000000001E-2</v>
      </c>
      <c r="AF221" s="33">
        <v>-8.1585700000000004E-3</v>
      </c>
      <c r="AG221" s="33">
        <v>-1.4809030000000001E-2</v>
      </c>
      <c r="AH221" s="33">
        <v>-3.6074080000000001E-2</v>
      </c>
      <c r="AI221" s="33">
        <v>-5.3349630000000002E-2</v>
      </c>
      <c r="AJ221" s="33">
        <v>-0.13550614999999999</v>
      </c>
      <c r="AK221" s="33">
        <v>-8.7369870000000002E-2</v>
      </c>
      <c r="AL221" s="33">
        <v>-0.19493408000000001</v>
      </c>
      <c r="AM221" s="33">
        <v>-0.10734736</v>
      </c>
      <c r="AN221" s="33">
        <v>-5.024708E-2</v>
      </c>
      <c r="AO221" s="33">
        <v>-0.15432472</v>
      </c>
      <c r="AP221" s="33">
        <v>-0.19443814000000001</v>
      </c>
      <c r="AQ221" s="33">
        <v>-0.13640548999999999</v>
      </c>
      <c r="AR221" s="33">
        <v>-4.7895180000000002E-2</v>
      </c>
      <c r="AS221" s="33">
        <v>-4.5219530000000001E-2</v>
      </c>
      <c r="AT221" s="33">
        <v>-2.377551E-2</v>
      </c>
      <c r="AU221" s="33">
        <v>-0.15525644</v>
      </c>
      <c r="AV221" s="33">
        <v>-0.15423142000000001</v>
      </c>
      <c r="AW221" s="33">
        <v>-0.18897142</v>
      </c>
      <c r="AX221" s="33">
        <v>-0.10652159999999999</v>
      </c>
      <c r="AY221" s="33">
        <v>-4.9777170000000003E-2</v>
      </c>
      <c r="AZ221" s="33">
        <v>-0.12429715</v>
      </c>
      <c r="BA221" s="33">
        <v>-3.0078179999999999E-2</v>
      </c>
      <c r="BB221" s="33">
        <v>8.1418099999999993E-3</v>
      </c>
      <c r="BC221" s="33">
        <v>6.1352780000000003E-2</v>
      </c>
      <c r="BD221" s="33">
        <v>1.8814060000000001E-2</v>
      </c>
      <c r="BE221" s="33">
        <v>1.1409330000000001E-2</v>
      </c>
      <c r="BF221" s="33">
        <v>-1.492458E-2</v>
      </c>
      <c r="BG221" s="33">
        <v>-2.663517E-2</v>
      </c>
      <c r="BH221" s="33">
        <v>-9.2260670000000003E-2</v>
      </c>
      <c r="BI221" s="33">
        <v>-5.6798340000000003E-2</v>
      </c>
      <c r="BJ221" s="33">
        <v>-0.12806835</v>
      </c>
      <c r="BK221" s="33">
        <v>-6.8402169999999998E-2</v>
      </c>
      <c r="BL221" s="33">
        <v>-9.2405899999999999E-3</v>
      </c>
      <c r="BM221" s="33">
        <v>-0.11088078</v>
      </c>
      <c r="BN221" s="33">
        <v>-0.14525931</v>
      </c>
      <c r="BO221" s="33">
        <v>-6.9338570000000002E-2</v>
      </c>
      <c r="BP221" s="33">
        <v>1.2619409999999999E-2</v>
      </c>
      <c r="BQ221" s="33">
        <v>1.336916E-2</v>
      </c>
      <c r="BR221" s="33">
        <v>3.40004E-2</v>
      </c>
      <c r="BS221" s="33">
        <v>-0.10997666</v>
      </c>
      <c r="BT221" s="33">
        <v>-0.12212157</v>
      </c>
      <c r="BU221" s="33">
        <v>-0.14665579000000001</v>
      </c>
      <c r="BV221" s="33">
        <v>-5.5620099999999999E-2</v>
      </c>
      <c r="BW221" s="33">
        <v>-1.0536480000000001E-2</v>
      </c>
      <c r="BX221" s="33">
        <v>-7.4358400000000005E-2</v>
      </c>
      <c r="BY221" s="33">
        <v>-9.0894999999999995E-4</v>
      </c>
      <c r="BZ221" s="33">
        <v>3.296847E-2</v>
      </c>
      <c r="CA221" s="33">
        <v>8.8977429999999996E-2</v>
      </c>
      <c r="CB221" s="33">
        <v>3.7495220000000003E-2</v>
      </c>
      <c r="CC221" s="33">
        <v>2.9568090000000002E-2</v>
      </c>
      <c r="CD221" s="33">
        <v>-2.765E-4</v>
      </c>
      <c r="CE221" s="33">
        <v>-8.1328100000000007E-3</v>
      </c>
      <c r="CF221" s="33">
        <v>-6.2308990000000002E-2</v>
      </c>
      <c r="CG221" s="33">
        <v>-3.5624589999999998E-2</v>
      </c>
      <c r="CH221" s="33">
        <v>-8.1757350000000006E-2</v>
      </c>
      <c r="CI221" s="33">
        <v>-4.1428850000000003E-2</v>
      </c>
      <c r="CJ221" s="33">
        <v>1.9160380000000001E-2</v>
      </c>
      <c r="CK221" s="33">
        <v>-8.0791639999999998E-2</v>
      </c>
      <c r="CL221" s="33">
        <v>-0.1111982</v>
      </c>
      <c r="CM221" s="33">
        <v>-2.2888220000000001E-2</v>
      </c>
      <c r="CN221" s="33">
        <v>5.4531629999999998E-2</v>
      </c>
      <c r="CO221" s="33">
        <v>5.3947509999999997E-2</v>
      </c>
      <c r="CP221" s="33">
        <v>7.4015819999999996E-2</v>
      </c>
      <c r="CQ221" s="33">
        <v>-7.8616019999999995E-2</v>
      </c>
      <c r="CR221" s="33">
        <v>-9.9882390000000001E-2</v>
      </c>
      <c r="CS221" s="33">
        <v>-0.11734812</v>
      </c>
      <c r="CT221" s="33">
        <v>-2.0365870000000001E-2</v>
      </c>
      <c r="CU221" s="33">
        <v>1.6641489999999998E-2</v>
      </c>
      <c r="CV221" s="33">
        <v>-3.9770970000000003E-2</v>
      </c>
      <c r="CW221" s="33">
        <v>2.8260270000000001E-2</v>
      </c>
      <c r="CX221" s="33">
        <v>5.7795119999999998E-2</v>
      </c>
      <c r="CY221" s="33">
        <v>0.11660209000000001</v>
      </c>
      <c r="CZ221" s="33">
        <v>5.6176379999999998E-2</v>
      </c>
      <c r="DA221" s="33">
        <v>4.7726850000000001E-2</v>
      </c>
      <c r="DB221" s="33">
        <v>1.437158E-2</v>
      </c>
      <c r="DC221" s="33">
        <v>1.036954E-2</v>
      </c>
      <c r="DD221" s="33">
        <v>-3.235731E-2</v>
      </c>
      <c r="DE221" s="33">
        <v>-1.445084E-2</v>
      </c>
      <c r="DF221" s="33">
        <v>-3.5446350000000001E-2</v>
      </c>
      <c r="DG221" s="33">
        <v>-1.4455529999999999E-2</v>
      </c>
      <c r="DH221" s="33">
        <v>4.7561359999999997E-2</v>
      </c>
      <c r="DI221" s="33">
        <v>-5.0702490000000003E-2</v>
      </c>
      <c r="DJ221" s="33">
        <v>-7.7137090000000005E-2</v>
      </c>
      <c r="DK221" s="33">
        <v>2.3562119999999999E-2</v>
      </c>
      <c r="DL221" s="33">
        <v>9.6443849999999998E-2</v>
      </c>
      <c r="DM221" s="33">
        <v>9.4525860000000003E-2</v>
      </c>
      <c r="DN221" s="33">
        <v>0.11403124000000001</v>
      </c>
      <c r="DO221" s="33">
        <v>-4.725538E-2</v>
      </c>
      <c r="DP221" s="33">
        <v>-7.7643210000000004E-2</v>
      </c>
      <c r="DQ221" s="33">
        <v>-8.8040450000000006E-2</v>
      </c>
      <c r="DR221" s="33">
        <v>1.488835E-2</v>
      </c>
      <c r="DS221" s="33">
        <v>4.3819469999999999E-2</v>
      </c>
      <c r="DT221" s="33">
        <v>-5.1835500000000003E-3</v>
      </c>
      <c r="DU221" s="33">
        <v>7.0375999999999994E-2</v>
      </c>
      <c r="DV221" s="33">
        <v>9.3640870000000001E-2</v>
      </c>
      <c r="DW221" s="33">
        <v>0.15648770000000001</v>
      </c>
      <c r="DX221" s="33">
        <v>8.3149009999999995E-2</v>
      </c>
      <c r="DY221" s="33">
        <v>7.3945209999999997E-2</v>
      </c>
      <c r="DZ221" s="33">
        <v>3.5521079999999997E-2</v>
      </c>
      <c r="EA221" s="33">
        <v>3.7084010000000001E-2</v>
      </c>
      <c r="EB221" s="33">
        <v>1.0888159999999999E-2</v>
      </c>
      <c r="EC221" s="33">
        <v>1.612069E-2</v>
      </c>
      <c r="ED221" s="33">
        <v>3.1419379999999997E-2</v>
      </c>
      <c r="EE221" s="33">
        <v>2.448966E-2</v>
      </c>
      <c r="EF221" s="33">
        <v>8.8567850000000004E-2</v>
      </c>
      <c r="EG221" s="33">
        <v>-7.2585499999999999E-3</v>
      </c>
      <c r="EH221" s="33">
        <v>-2.7958259999999999E-2</v>
      </c>
      <c r="EI221" s="33">
        <v>9.0629039999999994E-2</v>
      </c>
      <c r="EJ221" s="33">
        <v>0.15695844</v>
      </c>
      <c r="EK221" s="33">
        <v>0.15311454999999999</v>
      </c>
      <c r="EL221" s="33">
        <v>0.17180714999999999</v>
      </c>
      <c r="EM221" s="33">
        <v>-1.97561E-3</v>
      </c>
      <c r="EN221" s="33">
        <v>-4.5533360000000002E-2</v>
      </c>
      <c r="EO221" s="33">
        <v>-4.5724830000000001E-2</v>
      </c>
      <c r="EP221" s="33">
        <v>6.5789860000000006E-2</v>
      </c>
      <c r="EQ221" s="33">
        <v>8.3060149999999999E-2</v>
      </c>
      <c r="ER221" s="33">
        <v>4.4755200000000002E-2</v>
      </c>
      <c r="ES221" s="33">
        <v>72.028236000000007</v>
      </c>
      <c r="ET221" s="33">
        <v>70.963706000000002</v>
      </c>
      <c r="EU221" s="33">
        <v>69.729866000000001</v>
      </c>
      <c r="EV221" s="33">
        <v>68.860406999999995</v>
      </c>
      <c r="EW221" s="33">
        <v>68.188665999999998</v>
      </c>
      <c r="EX221" s="33">
        <v>67.010188999999997</v>
      </c>
      <c r="EY221" s="33">
        <v>66.605529000000004</v>
      </c>
      <c r="EZ221" s="33">
        <v>67.952100999999999</v>
      </c>
      <c r="FA221" s="33">
        <v>70.377656999999999</v>
      </c>
      <c r="FB221" s="33">
        <v>74.404668999999998</v>
      </c>
      <c r="FC221" s="33">
        <v>78.569306999999995</v>
      </c>
      <c r="FD221" s="33">
        <v>82.184544000000002</v>
      </c>
      <c r="FE221" s="33">
        <v>85.293587000000002</v>
      </c>
      <c r="FF221" s="33">
        <v>87.880278000000004</v>
      </c>
      <c r="FG221" s="33">
        <v>89.073019000000002</v>
      </c>
      <c r="FH221" s="33">
        <v>89.107371000000001</v>
      </c>
      <c r="FI221" s="33">
        <v>88.666835000000006</v>
      </c>
      <c r="FJ221" s="33">
        <v>86.867090000000005</v>
      </c>
      <c r="FK221" s="33">
        <v>83.542895999999999</v>
      </c>
      <c r="FL221" s="33">
        <v>79.272970999999998</v>
      </c>
      <c r="FM221" s="33">
        <v>76.394350000000003</v>
      </c>
      <c r="FN221" s="33">
        <v>74.005600000000001</v>
      </c>
      <c r="FO221" s="33">
        <v>72.438355000000001</v>
      </c>
      <c r="FP221" s="33">
        <v>70.341128999999995</v>
      </c>
      <c r="FQ221" s="33">
        <v>0.61147240000000003</v>
      </c>
      <c r="FR221" s="82">
        <v>7.6715099999999994E-2</v>
      </c>
      <c r="FS221">
        <v>1</v>
      </c>
    </row>
    <row r="222" spans="1:175" x14ac:dyDescent="0.2">
      <c r="A222" s="18" t="s">
        <v>0</v>
      </c>
      <c r="B222" s="27" t="s">
        <v>250</v>
      </c>
      <c r="C222" s="27">
        <v>42978</v>
      </c>
      <c r="D222" s="33">
        <v>65907</v>
      </c>
      <c r="E222" s="33">
        <v>4.5484527000000003</v>
      </c>
      <c r="F222" s="33">
        <v>4.3780083999999997</v>
      </c>
      <c r="G222" s="33">
        <v>4.2949225000000002</v>
      </c>
      <c r="H222" s="33">
        <v>4.2879705000000001</v>
      </c>
      <c r="I222" s="33">
        <v>4.4022560000000004</v>
      </c>
      <c r="J222" s="33">
        <v>4.7035863999999998</v>
      </c>
      <c r="K222" s="33">
        <v>5.1398992000000003</v>
      </c>
      <c r="L222" s="33">
        <v>5.6019138000000002</v>
      </c>
      <c r="M222" s="33">
        <v>6.3077779999999999</v>
      </c>
      <c r="N222" s="33">
        <v>6.8321242</v>
      </c>
      <c r="O222" s="33">
        <v>7.3469680000000004</v>
      </c>
      <c r="P222" s="33">
        <v>7.6104190999999997</v>
      </c>
      <c r="Q222" s="33">
        <v>7.7533737</v>
      </c>
      <c r="R222" s="33">
        <v>7.9954127000000002</v>
      </c>
      <c r="S222" s="33">
        <v>8.0924960000000006</v>
      </c>
      <c r="T222" s="33">
        <v>7.9525511</v>
      </c>
      <c r="U222" s="33">
        <v>7.5747688999999996</v>
      </c>
      <c r="V222" s="33">
        <v>6.9846452000000001</v>
      </c>
      <c r="W222" s="33">
        <v>6.5578937000000002</v>
      </c>
      <c r="X222" s="33">
        <v>6.3829168999999997</v>
      </c>
      <c r="Y222" s="33">
        <v>6.1829650999999997</v>
      </c>
      <c r="Z222" s="33">
        <v>5.7525645000000001</v>
      </c>
      <c r="AA222" s="33">
        <v>5.2771547999999999</v>
      </c>
      <c r="AB222" s="33">
        <v>4.9577302000000003</v>
      </c>
      <c r="AC222" s="33">
        <v>-3.1919639999999999E-2</v>
      </c>
      <c r="AD222" s="33">
        <v>-0.12807520999999999</v>
      </c>
      <c r="AE222" s="33">
        <v>-3.5923089999999998E-2</v>
      </c>
      <c r="AF222" s="33">
        <v>-0.11698197</v>
      </c>
      <c r="AG222" s="33">
        <v>-8.56291E-2</v>
      </c>
      <c r="AH222" s="33">
        <v>-4.8521880000000003E-2</v>
      </c>
      <c r="AI222" s="33">
        <v>-6.7781919999999996E-2</v>
      </c>
      <c r="AJ222" s="33">
        <v>-5.274653E-2</v>
      </c>
      <c r="AK222" s="33">
        <v>-8.9417360000000001E-2</v>
      </c>
      <c r="AL222" s="33">
        <v>-9.3777650000000004E-2</v>
      </c>
      <c r="AM222" s="33">
        <v>-6.7600389999999996E-2</v>
      </c>
      <c r="AN222" s="33">
        <v>1.1533969999999999E-2</v>
      </c>
      <c r="AO222" s="33">
        <v>1.1292409999999999E-2</v>
      </c>
      <c r="AP222" s="33">
        <v>4.1098799999999998E-3</v>
      </c>
      <c r="AQ222" s="33">
        <v>0.13375859000000001</v>
      </c>
      <c r="AR222" s="33">
        <v>0.19031023999999999</v>
      </c>
      <c r="AS222" s="33">
        <v>0.22052939999999999</v>
      </c>
      <c r="AT222" s="33">
        <v>0.26076484</v>
      </c>
      <c r="AU222" s="33">
        <v>4.2065270000000002E-2</v>
      </c>
      <c r="AV222" s="33">
        <v>2.0328849999999999E-2</v>
      </c>
      <c r="AW222" s="33">
        <v>1.514368E-2</v>
      </c>
      <c r="AX222" s="33">
        <v>0.12317665999999999</v>
      </c>
      <c r="AY222" s="33">
        <v>6.2841690000000006E-2</v>
      </c>
      <c r="AZ222" s="33">
        <v>7.3383080000000003E-2</v>
      </c>
      <c r="BA222" s="33">
        <v>-5.3398899999999999E-3</v>
      </c>
      <c r="BB222" s="33">
        <v>-8.7095950000000005E-2</v>
      </c>
      <c r="BC222" s="33">
        <v>-7.5025200000000004E-3</v>
      </c>
      <c r="BD222" s="33">
        <v>-8.6139869999999993E-2</v>
      </c>
      <c r="BE222" s="33">
        <v>-2.9091849999999999E-2</v>
      </c>
      <c r="BF222" s="33">
        <v>-7.1019999999999994E-5</v>
      </c>
      <c r="BG222" s="33">
        <v>-2.4178789999999999E-2</v>
      </c>
      <c r="BH222" s="33">
        <v>-1.630465E-2</v>
      </c>
      <c r="BI222" s="33">
        <v>-2.8908690000000001E-2</v>
      </c>
      <c r="BJ222" s="33">
        <v>-2.257754E-2</v>
      </c>
      <c r="BK222" s="33">
        <v>7.2165700000000003E-3</v>
      </c>
      <c r="BL222" s="33">
        <v>4.5265229999999997E-2</v>
      </c>
      <c r="BM222" s="33">
        <v>4.6714480000000003E-2</v>
      </c>
      <c r="BN222" s="33">
        <v>4.5479119999999998E-2</v>
      </c>
      <c r="BO222" s="33">
        <v>0.19137549000000001</v>
      </c>
      <c r="BP222" s="33">
        <v>0.24642357000000001</v>
      </c>
      <c r="BQ222" s="33">
        <v>0.27652499000000003</v>
      </c>
      <c r="BR222" s="33">
        <v>0.32158975000000001</v>
      </c>
      <c r="BS222" s="33">
        <v>8.6805569999999999E-2</v>
      </c>
      <c r="BT222" s="33">
        <v>6.4443719999999996E-2</v>
      </c>
      <c r="BU222" s="33">
        <v>5.5815999999999998E-2</v>
      </c>
      <c r="BV222" s="33">
        <v>0.16920114</v>
      </c>
      <c r="BW222" s="33">
        <v>0.10228999</v>
      </c>
      <c r="BX222" s="33">
        <v>0.10630344</v>
      </c>
      <c r="BY222" s="33">
        <v>1.306916E-2</v>
      </c>
      <c r="BZ222" s="33">
        <v>-5.8713830000000002E-2</v>
      </c>
      <c r="CA222" s="33">
        <v>1.218148E-2</v>
      </c>
      <c r="CB222" s="33">
        <v>-6.4778730000000007E-2</v>
      </c>
      <c r="CC222" s="33">
        <v>1.006569E-2</v>
      </c>
      <c r="CD222" s="33">
        <v>3.3485910000000001E-2</v>
      </c>
      <c r="CE222" s="33">
        <v>6.0206000000000001E-3</v>
      </c>
      <c r="CF222" s="33">
        <v>8.9348799999999992E-3</v>
      </c>
      <c r="CG222" s="33">
        <v>1.2999419999999999E-2</v>
      </c>
      <c r="CH222" s="33">
        <v>2.6735430000000001E-2</v>
      </c>
      <c r="CI222" s="33">
        <v>5.903456E-2</v>
      </c>
      <c r="CJ222" s="33">
        <v>6.8627389999999996E-2</v>
      </c>
      <c r="CK222" s="33">
        <v>7.1247699999999997E-2</v>
      </c>
      <c r="CL222" s="33">
        <v>7.4131329999999995E-2</v>
      </c>
      <c r="CM222" s="33">
        <v>0.23128077</v>
      </c>
      <c r="CN222" s="33">
        <v>0.28528748999999998</v>
      </c>
      <c r="CO222" s="33">
        <v>0.31530736999999998</v>
      </c>
      <c r="CP222" s="33">
        <v>0.36371690000000001</v>
      </c>
      <c r="CQ222" s="33">
        <v>0.11779256</v>
      </c>
      <c r="CR222" s="33">
        <v>9.4997540000000005E-2</v>
      </c>
      <c r="CS222" s="33">
        <v>8.3985530000000003E-2</v>
      </c>
      <c r="CT222" s="33">
        <v>0.20107754999999999</v>
      </c>
      <c r="CU222" s="33">
        <v>0.12961176999999999</v>
      </c>
      <c r="CV222" s="33">
        <v>0.12910399</v>
      </c>
      <c r="CW222" s="33">
        <v>3.1478220000000001E-2</v>
      </c>
      <c r="CX222" s="33">
        <v>-3.0331710000000001E-2</v>
      </c>
      <c r="CY222" s="33">
        <v>3.1865480000000002E-2</v>
      </c>
      <c r="CZ222" s="33">
        <v>-4.3417600000000001E-2</v>
      </c>
      <c r="DA222" s="33">
        <v>4.9223219999999998E-2</v>
      </c>
      <c r="DB222" s="33">
        <v>6.7042829999999998E-2</v>
      </c>
      <c r="DC222" s="33">
        <v>3.6219990000000001E-2</v>
      </c>
      <c r="DD222" s="33">
        <v>3.4174419999999997E-2</v>
      </c>
      <c r="DE222" s="33">
        <v>5.4907530000000003E-2</v>
      </c>
      <c r="DF222" s="33">
        <v>7.6048409999999997E-2</v>
      </c>
      <c r="DG222" s="33">
        <v>0.11085256</v>
      </c>
      <c r="DH222" s="33">
        <v>9.1989559999999998E-2</v>
      </c>
      <c r="DI222" s="33">
        <v>9.5780920000000005E-2</v>
      </c>
      <c r="DJ222" s="33">
        <v>0.10278353</v>
      </c>
      <c r="DK222" s="33">
        <v>0.27118606000000001</v>
      </c>
      <c r="DL222" s="33">
        <v>0.32415139999999998</v>
      </c>
      <c r="DM222" s="33">
        <v>0.35408973999999999</v>
      </c>
      <c r="DN222" s="33">
        <v>0.40584405000000001</v>
      </c>
      <c r="DO222" s="33">
        <v>0.14877956000000001</v>
      </c>
      <c r="DP222" s="33">
        <v>0.12555137</v>
      </c>
      <c r="DQ222" s="33">
        <v>0.11215505000000001</v>
      </c>
      <c r="DR222" s="33">
        <v>0.23295397000000001</v>
      </c>
      <c r="DS222" s="33">
        <v>0.15693354000000001</v>
      </c>
      <c r="DT222" s="33">
        <v>0.15190453000000001</v>
      </c>
      <c r="DU222" s="33">
        <v>5.805797E-2</v>
      </c>
      <c r="DV222" s="33">
        <v>1.064755E-2</v>
      </c>
      <c r="DW222" s="33">
        <v>6.0286050000000001E-2</v>
      </c>
      <c r="DX222" s="33">
        <v>-1.25755E-2</v>
      </c>
      <c r="DY222" s="33">
        <v>0.10576047</v>
      </c>
      <c r="DZ222" s="33">
        <v>0.11549369</v>
      </c>
      <c r="EA222" s="33">
        <v>7.9823110000000003E-2</v>
      </c>
      <c r="EB222" s="33">
        <v>7.0616289999999998E-2</v>
      </c>
      <c r="EC222" s="33">
        <v>0.11541619</v>
      </c>
      <c r="ED222" s="33">
        <v>0.14724851</v>
      </c>
      <c r="EE222" s="33">
        <v>0.18566951000000001</v>
      </c>
      <c r="EF222" s="33">
        <v>0.12572080999999999</v>
      </c>
      <c r="EG222" s="33">
        <v>0.13120299999999999</v>
      </c>
      <c r="EH222" s="33">
        <v>0.14415277000000001</v>
      </c>
      <c r="EI222" s="33">
        <v>0.32880295999999998</v>
      </c>
      <c r="EJ222" s="33">
        <v>0.38026473</v>
      </c>
      <c r="EK222" s="33">
        <v>0.41008533000000003</v>
      </c>
      <c r="EL222" s="33">
        <v>0.46666896000000002</v>
      </c>
      <c r="EM222" s="33">
        <v>0.19351985999999999</v>
      </c>
      <c r="EN222" s="33">
        <v>0.16966624</v>
      </c>
      <c r="EO222" s="33">
        <v>0.15282736999999999</v>
      </c>
      <c r="EP222" s="33">
        <v>0.27897844999999999</v>
      </c>
      <c r="EQ222" s="33">
        <v>0.19638184</v>
      </c>
      <c r="ER222" s="33">
        <v>0.18482488999999999</v>
      </c>
      <c r="ES222" s="33">
        <v>66.687809000000001</v>
      </c>
      <c r="ET222" s="33">
        <v>66.111406000000002</v>
      </c>
      <c r="EU222" s="33">
        <v>64.280454000000006</v>
      </c>
      <c r="EV222" s="33">
        <v>63.476275000000001</v>
      </c>
      <c r="EW222" s="33">
        <v>62.935290000000002</v>
      </c>
      <c r="EX222" s="33">
        <v>62.512873999999996</v>
      </c>
      <c r="EY222" s="33">
        <v>61.991103000000003</v>
      </c>
      <c r="EZ222" s="33">
        <v>64.209130000000002</v>
      </c>
      <c r="FA222" s="33">
        <v>69.007474000000002</v>
      </c>
      <c r="FB222" s="33">
        <v>73.599774999999994</v>
      </c>
      <c r="FC222" s="33">
        <v>78.231616000000002</v>
      </c>
      <c r="FD222" s="33">
        <v>82.216931000000002</v>
      </c>
      <c r="FE222" s="33">
        <v>85.040208000000007</v>
      </c>
      <c r="FF222" s="33">
        <v>87.507670000000005</v>
      </c>
      <c r="FG222" s="33">
        <v>89.043301</v>
      </c>
      <c r="FH222" s="33">
        <v>90.280518000000001</v>
      </c>
      <c r="FI222" s="33">
        <v>90.132921999999994</v>
      </c>
      <c r="FJ222" s="33">
        <v>88.828112000000004</v>
      </c>
      <c r="FK222" s="33">
        <v>85.882283999999999</v>
      </c>
      <c r="FL222" s="33">
        <v>81.489744999999999</v>
      </c>
      <c r="FM222" s="33">
        <v>78.614993999999996</v>
      </c>
      <c r="FN222" s="33">
        <v>76.397692000000006</v>
      </c>
      <c r="FO222" s="33">
        <v>74.736502999999999</v>
      </c>
      <c r="FP222" s="33">
        <v>73.406904999999995</v>
      </c>
      <c r="FQ222" s="33">
        <v>0.57051019999999997</v>
      </c>
      <c r="FR222" s="82">
        <v>7.2056899999999993E-2</v>
      </c>
      <c r="FS222">
        <v>1</v>
      </c>
    </row>
    <row r="223" spans="1:175" x14ac:dyDescent="0.2">
      <c r="A223" s="18" t="s">
        <v>0</v>
      </c>
      <c r="B223" s="27" t="s">
        <v>250</v>
      </c>
      <c r="C223" s="27">
        <v>42979</v>
      </c>
      <c r="D223" s="33">
        <v>65838</v>
      </c>
      <c r="E223" s="33">
        <v>4.6246200999999996</v>
      </c>
      <c r="F223" s="33">
        <v>4.4485258999999999</v>
      </c>
      <c r="G223" s="33">
        <v>4.3474808999999999</v>
      </c>
      <c r="H223" s="33">
        <v>4.3324347000000003</v>
      </c>
      <c r="I223" s="33">
        <v>4.4534786000000004</v>
      </c>
      <c r="J223" s="33">
        <v>4.7828705999999999</v>
      </c>
      <c r="K223" s="33">
        <v>5.2909569999999997</v>
      </c>
      <c r="L223" s="33">
        <v>5.7797352000000002</v>
      </c>
      <c r="M223" s="33">
        <v>6.5316587000000004</v>
      </c>
      <c r="N223" s="33">
        <v>7.2098547999999996</v>
      </c>
      <c r="O223" s="33">
        <v>7.8528105999999998</v>
      </c>
      <c r="P223" s="33">
        <v>8.2346684999999997</v>
      </c>
      <c r="Q223" s="33">
        <v>8.4067238999999994</v>
      </c>
      <c r="R223" s="33">
        <v>8.6097605000000001</v>
      </c>
      <c r="S223" s="33">
        <v>8.6325286999999999</v>
      </c>
      <c r="T223" s="33">
        <v>8.3916687999999997</v>
      </c>
      <c r="U223" s="33">
        <v>7.8838417999999999</v>
      </c>
      <c r="V223" s="33">
        <v>7.2616019999999999</v>
      </c>
      <c r="W223" s="33">
        <v>6.8544232000000003</v>
      </c>
      <c r="X223" s="33">
        <v>6.6448589</v>
      </c>
      <c r="Y223" s="33">
        <v>6.4618149000000003</v>
      </c>
      <c r="Z223" s="33">
        <v>6.0470512000000003</v>
      </c>
      <c r="AA223" s="33">
        <v>5.5976078999999999</v>
      </c>
      <c r="AB223" s="33">
        <v>5.1989270000000003</v>
      </c>
      <c r="AC223" s="33">
        <v>-7.6861959999999993E-2</v>
      </c>
      <c r="AD223" s="33">
        <v>-1.9123419999999999E-2</v>
      </c>
      <c r="AE223" s="33">
        <v>-0.14534922</v>
      </c>
      <c r="AF223" s="33">
        <v>-6.7149849999999997E-2</v>
      </c>
      <c r="AG223" s="33">
        <v>-5.6041960000000002E-2</v>
      </c>
      <c r="AH223" s="33">
        <v>-1.077786E-2</v>
      </c>
      <c r="AI223" s="33">
        <v>-3.1398660000000002E-2</v>
      </c>
      <c r="AJ223" s="33">
        <v>-1.3635069999999999E-2</v>
      </c>
      <c r="AK223" s="33">
        <v>-1.1970099999999999E-2</v>
      </c>
      <c r="AL223" s="33">
        <v>-4.3938709999999999E-2</v>
      </c>
      <c r="AM223" s="33">
        <v>-3.8586639999999998E-2</v>
      </c>
      <c r="AN223" s="33">
        <v>-3.2690650000000002E-2</v>
      </c>
      <c r="AO223" s="33">
        <v>3.892197E-2</v>
      </c>
      <c r="AP223" s="33">
        <v>9.6605029999999995E-2</v>
      </c>
      <c r="AQ223" s="33">
        <v>0.21503532</v>
      </c>
      <c r="AR223" s="33">
        <v>0.22295187</v>
      </c>
      <c r="AS223" s="33">
        <v>0.17575692000000001</v>
      </c>
      <c r="AT223" s="33">
        <v>0.13179413000000001</v>
      </c>
      <c r="AU223" s="33">
        <v>-5.66732E-3</v>
      </c>
      <c r="AV223" s="33">
        <v>-3.8813250000000001E-2</v>
      </c>
      <c r="AW223" s="33">
        <v>-8.9227890000000004E-2</v>
      </c>
      <c r="AX223" s="33">
        <v>-5.9354789999999998E-2</v>
      </c>
      <c r="AY223" s="33">
        <v>-9.0803789999999995E-2</v>
      </c>
      <c r="AZ223" s="33">
        <v>-5.8137029999999999E-2</v>
      </c>
      <c r="BA223" s="33">
        <v>-4.1216759999999998E-2</v>
      </c>
      <c r="BB223" s="33">
        <v>1.9844300000000001E-3</v>
      </c>
      <c r="BC223" s="33">
        <v>-8.8475990000000004E-2</v>
      </c>
      <c r="BD223" s="33">
        <v>-4.6853069999999997E-2</v>
      </c>
      <c r="BE223" s="33">
        <v>-3.267051E-2</v>
      </c>
      <c r="BF223" s="33">
        <v>7.3130900000000004E-3</v>
      </c>
      <c r="BG223" s="33">
        <v>-8.3837400000000006E-3</v>
      </c>
      <c r="BH223" s="33">
        <v>9.2691200000000005E-3</v>
      </c>
      <c r="BI223" s="33">
        <v>1.360918E-2</v>
      </c>
      <c r="BJ223" s="33">
        <v>-9.4520699999999999E-3</v>
      </c>
      <c r="BK223" s="33">
        <v>-1.2031800000000001E-3</v>
      </c>
      <c r="BL223" s="33">
        <v>5.6714299999999999E-3</v>
      </c>
      <c r="BM223" s="33">
        <v>7.8750609999999999E-2</v>
      </c>
      <c r="BN223" s="33">
        <v>0.14086201000000001</v>
      </c>
      <c r="BO223" s="33">
        <v>0.27669539999999998</v>
      </c>
      <c r="BP223" s="33">
        <v>0.28345347999999998</v>
      </c>
      <c r="BQ223" s="33">
        <v>0.23349827000000001</v>
      </c>
      <c r="BR223" s="33">
        <v>0.18980491999999999</v>
      </c>
      <c r="BS223" s="33">
        <v>3.9563840000000003E-2</v>
      </c>
      <c r="BT223" s="33">
        <v>1.295922E-2</v>
      </c>
      <c r="BU223" s="33">
        <v>-4.3347179999999999E-2</v>
      </c>
      <c r="BV223" s="33">
        <v>-5.4427399999999997E-3</v>
      </c>
      <c r="BW223" s="33">
        <v>-4.8210490000000002E-2</v>
      </c>
      <c r="BX223" s="33">
        <v>-7.2488700000000001E-3</v>
      </c>
      <c r="BY223" s="33">
        <v>-1.652901E-2</v>
      </c>
      <c r="BZ223" s="33">
        <v>1.6603650000000001E-2</v>
      </c>
      <c r="CA223" s="33">
        <v>-4.9085759999999999E-2</v>
      </c>
      <c r="CB223" s="33">
        <v>-3.2795589999999999E-2</v>
      </c>
      <c r="CC223" s="33">
        <v>-1.6483520000000002E-2</v>
      </c>
      <c r="CD223" s="33">
        <v>1.9842829999999999E-2</v>
      </c>
      <c r="CE223" s="33">
        <v>7.5563200000000001E-3</v>
      </c>
      <c r="CF223" s="33">
        <v>2.513249E-2</v>
      </c>
      <c r="CG223" s="33">
        <v>3.1325310000000002E-2</v>
      </c>
      <c r="CH223" s="33">
        <v>1.443327E-2</v>
      </c>
      <c r="CI223" s="33">
        <v>2.4688499999999999E-2</v>
      </c>
      <c r="CJ223" s="33">
        <v>3.2240890000000001E-2</v>
      </c>
      <c r="CK223" s="33">
        <v>0.10633579999999999</v>
      </c>
      <c r="CL223" s="33">
        <v>0.17151426</v>
      </c>
      <c r="CM223" s="33">
        <v>0.31940099</v>
      </c>
      <c r="CN223" s="33">
        <v>0.32535670999999999</v>
      </c>
      <c r="CO223" s="33">
        <v>0.27348976000000003</v>
      </c>
      <c r="CP223" s="33">
        <v>0.22998300999999999</v>
      </c>
      <c r="CQ223" s="33">
        <v>7.0890800000000004E-2</v>
      </c>
      <c r="CR223" s="33">
        <v>4.881667E-2</v>
      </c>
      <c r="CS223" s="33">
        <v>-1.157035E-2</v>
      </c>
      <c r="CT223" s="33">
        <v>3.1896580000000001E-2</v>
      </c>
      <c r="CU223" s="33">
        <v>-1.871051E-2</v>
      </c>
      <c r="CV223" s="33">
        <v>2.7996110000000001E-2</v>
      </c>
      <c r="CW223" s="33">
        <v>8.1587499999999993E-3</v>
      </c>
      <c r="CX223" s="33">
        <v>3.1222880000000001E-2</v>
      </c>
      <c r="CY223" s="33">
        <v>-9.6955300000000008E-3</v>
      </c>
      <c r="CZ223" s="33">
        <v>-1.8738100000000001E-2</v>
      </c>
      <c r="DA223" s="33">
        <v>-2.9651999999999999E-4</v>
      </c>
      <c r="DB223" s="33">
        <v>3.2372570000000003E-2</v>
      </c>
      <c r="DC223" s="33">
        <v>2.3496380000000001E-2</v>
      </c>
      <c r="DD223" s="33">
        <v>4.0995860000000002E-2</v>
      </c>
      <c r="DE223" s="33">
        <v>4.904145E-2</v>
      </c>
      <c r="DF223" s="33">
        <v>3.8318610000000003E-2</v>
      </c>
      <c r="DG223" s="33">
        <v>5.0580170000000001E-2</v>
      </c>
      <c r="DH223" s="33">
        <v>5.8810349999999997E-2</v>
      </c>
      <c r="DI223" s="33">
        <v>0.13392098999999999</v>
      </c>
      <c r="DJ223" s="33">
        <v>0.20216650999999999</v>
      </c>
      <c r="DK223" s="33">
        <v>0.36210658000000001</v>
      </c>
      <c r="DL223" s="33">
        <v>0.36725994000000001</v>
      </c>
      <c r="DM223" s="33">
        <v>0.31348123999999999</v>
      </c>
      <c r="DN223" s="33">
        <v>0.27016109999999999</v>
      </c>
      <c r="DO223" s="33">
        <v>0.10221776</v>
      </c>
      <c r="DP223" s="33">
        <v>8.4674120000000005E-2</v>
      </c>
      <c r="DQ223" s="33">
        <v>2.0206490000000001E-2</v>
      </c>
      <c r="DR223" s="33">
        <v>6.9235889999999994E-2</v>
      </c>
      <c r="DS223" s="33">
        <v>1.0789480000000001E-2</v>
      </c>
      <c r="DT223" s="33">
        <v>6.324109E-2</v>
      </c>
      <c r="DU223" s="33">
        <v>4.3803950000000001E-2</v>
      </c>
      <c r="DV223" s="33">
        <v>5.2330719999999997E-2</v>
      </c>
      <c r="DW223" s="33">
        <v>4.7177709999999998E-2</v>
      </c>
      <c r="DX223" s="33">
        <v>1.5586700000000001E-3</v>
      </c>
      <c r="DY223" s="33">
        <v>2.307493E-2</v>
      </c>
      <c r="DZ223" s="33">
        <v>5.0463519999999998E-2</v>
      </c>
      <c r="EA223" s="33">
        <v>4.6511299999999998E-2</v>
      </c>
      <c r="EB223" s="33">
        <v>6.390005E-2</v>
      </c>
      <c r="EC223" s="33">
        <v>7.4620729999999996E-2</v>
      </c>
      <c r="ED223" s="33">
        <v>7.2805239999999993E-2</v>
      </c>
      <c r="EE223" s="33">
        <v>8.7963630000000001E-2</v>
      </c>
      <c r="EF223" s="33">
        <v>9.7172430000000004E-2</v>
      </c>
      <c r="EG223" s="33">
        <v>0.17374961999999999</v>
      </c>
      <c r="EH223" s="33">
        <v>0.24642348</v>
      </c>
      <c r="EI223" s="33">
        <v>0.42376666000000002</v>
      </c>
      <c r="EJ223" s="33">
        <v>0.42776155999999999</v>
      </c>
      <c r="EK223" s="33">
        <v>0.37122259000000002</v>
      </c>
      <c r="EL223" s="33">
        <v>0.32817188000000003</v>
      </c>
      <c r="EM223" s="33">
        <v>0.14744892000000001</v>
      </c>
      <c r="EN223" s="33">
        <v>0.13644659000000001</v>
      </c>
      <c r="EO223" s="33">
        <v>6.6087190000000004E-2</v>
      </c>
      <c r="EP223" s="33">
        <v>0.12314794</v>
      </c>
      <c r="EQ223" s="33">
        <v>5.3382770000000003E-2</v>
      </c>
      <c r="ER223" s="33">
        <v>0.11412924000000001</v>
      </c>
      <c r="ES223" s="33">
        <v>72.494504000000006</v>
      </c>
      <c r="ET223" s="33">
        <v>71.939931000000001</v>
      </c>
      <c r="EU223" s="33">
        <v>71.579689000000002</v>
      </c>
      <c r="EV223" s="33">
        <v>70.740313999999998</v>
      </c>
      <c r="EW223" s="33">
        <v>70.693607</v>
      </c>
      <c r="EX223" s="33">
        <v>70.794511999999997</v>
      </c>
      <c r="EY223" s="33">
        <v>69.475870999999998</v>
      </c>
      <c r="EZ223" s="33">
        <v>72.227864999999994</v>
      </c>
      <c r="FA223" s="33">
        <v>77.830361999999994</v>
      </c>
      <c r="FB223" s="33">
        <v>84.541604000000007</v>
      </c>
      <c r="FC223" s="33">
        <v>89.546829000000002</v>
      </c>
      <c r="FD223" s="33">
        <v>94.991783999999996</v>
      </c>
      <c r="FE223" s="33">
        <v>97.921946000000005</v>
      </c>
      <c r="FF223" s="33">
        <v>100.13749</v>
      </c>
      <c r="FG223" s="33">
        <v>100.38864</v>
      </c>
      <c r="FH223" s="33">
        <v>100.63369</v>
      </c>
      <c r="FI223" s="33">
        <v>99.057687999999999</v>
      </c>
      <c r="FJ223" s="33">
        <v>96.967982000000006</v>
      </c>
      <c r="FK223" s="33">
        <v>93.361075</v>
      </c>
      <c r="FL223" s="33">
        <v>88.668340999999998</v>
      </c>
      <c r="FM223" s="33">
        <v>85.869578000000004</v>
      </c>
      <c r="FN223" s="33">
        <v>83.472059999999999</v>
      </c>
      <c r="FO223" s="33">
        <v>81.637197</v>
      </c>
      <c r="FP223" s="33">
        <v>79.635784999999998</v>
      </c>
      <c r="FQ223" s="33">
        <v>0.5856034</v>
      </c>
      <c r="FR223" s="82">
        <v>7.56188E-2</v>
      </c>
      <c r="FS223">
        <v>1</v>
      </c>
    </row>
    <row r="224" spans="1:175" x14ac:dyDescent="0.2">
      <c r="A224" s="18" t="s">
        <v>0</v>
      </c>
      <c r="B224" s="27" t="s">
        <v>250</v>
      </c>
      <c r="C224" s="27">
        <v>42980</v>
      </c>
      <c r="D224" s="33">
        <v>65835</v>
      </c>
      <c r="E224" s="33">
        <v>4.7926814999999996</v>
      </c>
      <c r="F224" s="33">
        <v>4.6127146999999997</v>
      </c>
      <c r="G224" s="33">
        <v>4.4569245999999998</v>
      </c>
      <c r="H224" s="33">
        <v>4.3824573000000004</v>
      </c>
      <c r="I224" s="33">
        <v>4.3939802999999999</v>
      </c>
      <c r="J224" s="33">
        <v>4.5673338000000001</v>
      </c>
      <c r="K224" s="33">
        <v>4.7183064999999997</v>
      </c>
      <c r="L224" s="33">
        <v>4.8136276000000002</v>
      </c>
      <c r="M224" s="33">
        <v>5.2076757999999996</v>
      </c>
      <c r="N224" s="33">
        <v>5.6949734000000003</v>
      </c>
      <c r="O224" s="33">
        <v>6.1738787000000004</v>
      </c>
      <c r="P224" s="33">
        <v>6.4607285000000001</v>
      </c>
      <c r="Q224" s="33">
        <v>6.5703684999999998</v>
      </c>
      <c r="R224" s="33">
        <v>6.6845549000000002</v>
      </c>
      <c r="S224" s="33">
        <v>6.7042200000000003</v>
      </c>
      <c r="T224" s="33">
        <v>6.6804075000000003</v>
      </c>
      <c r="U224" s="33">
        <v>6.5776116</v>
      </c>
      <c r="V224" s="33">
        <v>6.4382476999999998</v>
      </c>
      <c r="W224" s="33">
        <v>6.3750076</v>
      </c>
      <c r="X224" s="33">
        <v>6.3178394999999998</v>
      </c>
      <c r="Y224" s="33">
        <v>6.2400989999999998</v>
      </c>
      <c r="Z224" s="33">
        <v>5.8932028000000001</v>
      </c>
      <c r="AA224" s="33">
        <v>5.4857918999999997</v>
      </c>
      <c r="AB224" s="33">
        <v>5.1582141999999997</v>
      </c>
      <c r="AC224" s="33">
        <v>-0.10850933</v>
      </c>
      <c r="AD224" s="33">
        <v>-7.3300199999999996E-2</v>
      </c>
      <c r="AE224" s="33">
        <v>-4.7327149999999998E-2</v>
      </c>
      <c r="AF224" s="33">
        <v>-1.001034E-2</v>
      </c>
      <c r="AG224" s="33">
        <v>-5.1178700000000001E-3</v>
      </c>
      <c r="AH224" s="33">
        <v>2.6214640000000001E-2</v>
      </c>
      <c r="AI224" s="33">
        <v>3.2353729999999997E-2</v>
      </c>
      <c r="AJ224" s="33">
        <v>-2.3815650000000001E-2</v>
      </c>
      <c r="AK224" s="33">
        <v>-9.3004729999999994E-2</v>
      </c>
      <c r="AL224" s="33">
        <v>-0.12073589999999999</v>
      </c>
      <c r="AM224" s="33">
        <v>-0.12563875999999999</v>
      </c>
      <c r="AN224" s="33">
        <v>-0.18823603999999999</v>
      </c>
      <c r="AO224" s="33">
        <v>-0.24080025999999999</v>
      </c>
      <c r="AP224" s="33">
        <v>-0.18404242000000001</v>
      </c>
      <c r="AQ224" s="33">
        <v>-0.13778107000000001</v>
      </c>
      <c r="AR224" s="33">
        <v>-0.1135896</v>
      </c>
      <c r="AS224" s="33">
        <v>-0.15539046000000001</v>
      </c>
      <c r="AT224" s="33">
        <v>-0.15355532</v>
      </c>
      <c r="AU224" s="33">
        <v>-6.4321740000000002E-2</v>
      </c>
      <c r="AV224" s="33">
        <v>-8.8794499999999998E-2</v>
      </c>
      <c r="AW224" s="33">
        <v>-4.9449670000000001E-2</v>
      </c>
      <c r="AX224" s="33">
        <v>-5.9085499999999999E-2</v>
      </c>
      <c r="AY224" s="33">
        <v>-5.2376249999999999E-2</v>
      </c>
      <c r="AZ224" s="33">
        <v>-4.0408569999999998E-2</v>
      </c>
      <c r="BA224" s="33">
        <v>-7.4296039999999994E-2</v>
      </c>
      <c r="BB224" s="33">
        <v>-4.5421530000000002E-2</v>
      </c>
      <c r="BC224" s="33">
        <v>-2.4765909999999999E-2</v>
      </c>
      <c r="BD224" s="33">
        <v>1.153699E-2</v>
      </c>
      <c r="BE224" s="33">
        <v>1.286211E-2</v>
      </c>
      <c r="BF224" s="33">
        <v>4.368238E-2</v>
      </c>
      <c r="BG224" s="33">
        <v>5.2170279999999999E-2</v>
      </c>
      <c r="BH224" s="33">
        <v>9.6891000000000002E-4</v>
      </c>
      <c r="BI224" s="33">
        <v>-6.2460519999999999E-2</v>
      </c>
      <c r="BJ224" s="33">
        <v>-8.7468299999999999E-2</v>
      </c>
      <c r="BK224" s="33">
        <v>-8.8693980000000006E-2</v>
      </c>
      <c r="BL224" s="33">
        <v>-0.14595926000000001</v>
      </c>
      <c r="BM224" s="33">
        <v>-0.19308036000000001</v>
      </c>
      <c r="BN224" s="33">
        <v>-0.13493237</v>
      </c>
      <c r="BO224" s="33">
        <v>-7.2806090000000004E-2</v>
      </c>
      <c r="BP224" s="33">
        <v>-4.8659229999999998E-2</v>
      </c>
      <c r="BQ224" s="33">
        <v>-8.6806930000000004E-2</v>
      </c>
      <c r="BR224" s="33">
        <v>-8.3353010000000005E-2</v>
      </c>
      <c r="BS224" s="33">
        <v>-5.2578E-4</v>
      </c>
      <c r="BT224" s="33">
        <v>-1.7838389999999999E-2</v>
      </c>
      <c r="BU224" s="33">
        <v>2.0491289999999999E-2</v>
      </c>
      <c r="BV224" s="33">
        <v>1.4386589999999999E-2</v>
      </c>
      <c r="BW224" s="33">
        <v>1.011514E-2</v>
      </c>
      <c r="BX224" s="33">
        <v>2.00065E-2</v>
      </c>
      <c r="BY224" s="33">
        <v>-5.0600020000000002E-2</v>
      </c>
      <c r="BZ224" s="33">
        <v>-2.611285E-2</v>
      </c>
      <c r="CA224" s="33">
        <v>-9.1400600000000002E-3</v>
      </c>
      <c r="CB224" s="33">
        <v>2.6460600000000001E-2</v>
      </c>
      <c r="CC224" s="33">
        <v>2.5314989999999999E-2</v>
      </c>
      <c r="CD224" s="33">
        <v>5.5780490000000002E-2</v>
      </c>
      <c r="CE224" s="33">
        <v>6.5895170000000003E-2</v>
      </c>
      <c r="CF224" s="33">
        <v>1.8134629999999999E-2</v>
      </c>
      <c r="CG224" s="33">
        <v>-4.1305689999999999E-2</v>
      </c>
      <c r="CH224" s="33">
        <v>-6.4427269999999995E-2</v>
      </c>
      <c r="CI224" s="33">
        <v>-6.3106140000000005E-2</v>
      </c>
      <c r="CJ224" s="33">
        <v>-0.11667849</v>
      </c>
      <c r="CK224" s="33">
        <v>-0.1600297</v>
      </c>
      <c r="CL224" s="33">
        <v>-0.10091890000000001</v>
      </c>
      <c r="CM224" s="33">
        <v>-2.780461E-2</v>
      </c>
      <c r="CN224" s="33">
        <v>-3.6886499999999999E-3</v>
      </c>
      <c r="CO224" s="33">
        <v>-3.9306189999999998E-2</v>
      </c>
      <c r="CP224" s="33">
        <v>-3.4731110000000003E-2</v>
      </c>
      <c r="CQ224" s="33">
        <v>4.3659110000000001E-2</v>
      </c>
      <c r="CR224" s="33">
        <v>3.1305590000000001E-2</v>
      </c>
      <c r="CS224" s="33">
        <v>6.8932199999999999E-2</v>
      </c>
      <c r="CT224" s="33">
        <v>6.5273129999999999E-2</v>
      </c>
      <c r="CU224" s="33">
        <v>5.3396489999999998E-2</v>
      </c>
      <c r="CV224" s="33">
        <v>6.1849800000000003E-2</v>
      </c>
      <c r="CW224" s="33">
        <v>-2.6903989999999999E-2</v>
      </c>
      <c r="CX224" s="33">
        <v>-6.80417E-3</v>
      </c>
      <c r="CY224" s="33">
        <v>6.48579E-3</v>
      </c>
      <c r="CZ224" s="33">
        <v>4.1384219999999999E-2</v>
      </c>
      <c r="DA224" s="33">
        <v>3.7767870000000002E-2</v>
      </c>
      <c r="DB224" s="33">
        <v>6.7878599999999997E-2</v>
      </c>
      <c r="DC224" s="33">
        <v>7.9620049999999998E-2</v>
      </c>
      <c r="DD224" s="33">
        <v>3.5300339999999999E-2</v>
      </c>
      <c r="DE224" s="33">
        <v>-2.0150870000000001E-2</v>
      </c>
      <c r="DF224" s="33">
        <v>-4.1386230000000003E-2</v>
      </c>
      <c r="DG224" s="33">
        <v>-3.7518299999999997E-2</v>
      </c>
      <c r="DH224" s="33">
        <v>-8.7397719999999998E-2</v>
      </c>
      <c r="DI224" s="33">
        <v>-0.12697903999999999</v>
      </c>
      <c r="DJ224" s="33">
        <v>-6.6905419999999993E-2</v>
      </c>
      <c r="DK224" s="33">
        <v>1.7196860000000001E-2</v>
      </c>
      <c r="DL224" s="33">
        <v>4.1281930000000001E-2</v>
      </c>
      <c r="DM224" s="33">
        <v>8.1945500000000001E-3</v>
      </c>
      <c r="DN224" s="33">
        <v>1.389079E-2</v>
      </c>
      <c r="DO224" s="33">
        <v>8.7843989999999997E-2</v>
      </c>
      <c r="DP224" s="33">
        <v>8.0449580000000007E-2</v>
      </c>
      <c r="DQ224" s="33">
        <v>0.11737309999999999</v>
      </c>
      <c r="DR224" s="33">
        <v>0.11615968</v>
      </c>
      <c r="DS224" s="33">
        <v>9.6677830000000006E-2</v>
      </c>
      <c r="DT224" s="33">
        <v>0.10369309</v>
      </c>
      <c r="DU224" s="33">
        <v>7.3093000000000003E-3</v>
      </c>
      <c r="DV224" s="33">
        <v>2.1074499999999999E-2</v>
      </c>
      <c r="DW224" s="33">
        <v>2.9047030000000001E-2</v>
      </c>
      <c r="DX224" s="33">
        <v>6.2931539999999994E-2</v>
      </c>
      <c r="DY224" s="33">
        <v>5.5747860000000003E-2</v>
      </c>
      <c r="DZ224" s="33">
        <v>8.5346350000000001E-2</v>
      </c>
      <c r="EA224" s="33">
        <v>9.9436609999999995E-2</v>
      </c>
      <c r="EB224" s="33">
        <v>6.0084909999999998E-2</v>
      </c>
      <c r="EC224" s="33">
        <v>1.0393339999999999E-2</v>
      </c>
      <c r="ED224" s="33">
        <v>-8.1186399999999999E-3</v>
      </c>
      <c r="EE224" s="33">
        <v>-5.7353000000000005E-4</v>
      </c>
      <c r="EF224" s="33">
        <v>-4.5120929999999997E-2</v>
      </c>
      <c r="EG224" s="33">
        <v>-7.9259129999999997E-2</v>
      </c>
      <c r="EH224" s="33">
        <v>-1.7795370000000001E-2</v>
      </c>
      <c r="EI224" s="33">
        <v>8.2171839999999996E-2</v>
      </c>
      <c r="EJ224" s="33">
        <v>0.1062123</v>
      </c>
      <c r="EK224" s="33">
        <v>7.6778079999999999E-2</v>
      </c>
      <c r="EL224" s="33">
        <v>8.4093100000000004E-2</v>
      </c>
      <c r="EM224" s="33">
        <v>0.15163995</v>
      </c>
      <c r="EN224" s="33">
        <v>0.15140567999999999</v>
      </c>
      <c r="EO224" s="33">
        <v>0.18731407</v>
      </c>
      <c r="EP224" s="33">
        <v>0.18963176000000001</v>
      </c>
      <c r="EQ224" s="33">
        <v>0.15916922999999999</v>
      </c>
      <c r="ER224" s="33">
        <v>0.16410816</v>
      </c>
      <c r="ES224" s="33">
        <v>78.645670999999993</v>
      </c>
      <c r="ET224" s="33">
        <v>77.645959000000005</v>
      </c>
      <c r="EU224" s="33">
        <v>76.693179999999998</v>
      </c>
      <c r="EV224" s="33">
        <v>75.185383000000002</v>
      </c>
      <c r="EW224" s="33">
        <v>74.336680999999999</v>
      </c>
      <c r="EX224" s="33">
        <v>73.875572000000005</v>
      </c>
      <c r="EY224" s="33">
        <v>72.974801999999997</v>
      </c>
      <c r="EZ224" s="33">
        <v>75.886916999999997</v>
      </c>
      <c r="FA224" s="33">
        <v>81.582740000000001</v>
      </c>
      <c r="FB224" s="33">
        <v>88.527694999999994</v>
      </c>
      <c r="FC224" s="33">
        <v>94.094432999999995</v>
      </c>
      <c r="FD224" s="33">
        <v>98.632586000000003</v>
      </c>
      <c r="FE224" s="33">
        <v>101.20234000000001</v>
      </c>
      <c r="FF224" s="33">
        <v>102.39653</v>
      </c>
      <c r="FG224" s="33">
        <v>102.03917</v>
      </c>
      <c r="FH224" s="33">
        <v>101.31228</v>
      </c>
      <c r="FI224" s="33">
        <v>101.15997</v>
      </c>
      <c r="FJ224" s="33">
        <v>99.246168999999995</v>
      </c>
      <c r="FK224" s="33">
        <v>96.282393999999996</v>
      </c>
      <c r="FL224" s="33">
        <v>91.992992000000001</v>
      </c>
      <c r="FM224" s="33">
        <v>88.811492999999999</v>
      </c>
      <c r="FN224" s="33">
        <v>86.788065000000003</v>
      </c>
      <c r="FO224" s="33">
        <v>84.210845000000006</v>
      </c>
      <c r="FP224" s="33">
        <v>82.822327999999999</v>
      </c>
      <c r="FQ224" s="33">
        <v>0.8336268</v>
      </c>
      <c r="FR224" s="82">
        <v>8.5531800000000005E-2</v>
      </c>
      <c r="FS224">
        <v>1</v>
      </c>
    </row>
    <row r="225" spans="1:175" x14ac:dyDescent="0.2">
      <c r="A225" s="18" t="s">
        <v>0</v>
      </c>
      <c r="B225" s="27" t="s">
        <v>250</v>
      </c>
      <c r="C225" t="s">
        <v>1</v>
      </c>
      <c r="D225" s="33">
        <v>66557.2</v>
      </c>
      <c r="E225" s="33">
        <v>4.6359415999999998</v>
      </c>
      <c r="F225" s="33">
        <v>4.4635683999999998</v>
      </c>
      <c r="G225" s="33">
        <v>4.3570181999999997</v>
      </c>
      <c r="H225" s="33">
        <v>4.3400808</v>
      </c>
      <c r="I225" s="33">
        <v>4.4506363999999996</v>
      </c>
      <c r="J225" s="33">
        <v>4.7503982999999996</v>
      </c>
      <c r="K225" s="33">
        <v>5.1339106000000001</v>
      </c>
      <c r="L225" s="33">
        <v>5.6829501000000002</v>
      </c>
      <c r="M225" s="33">
        <v>6.3666235999999996</v>
      </c>
      <c r="N225" s="33">
        <v>6.9103520999999999</v>
      </c>
      <c r="O225" s="33">
        <v>7.3641728000000004</v>
      </c>
      <c r="P225" s="33">
        <v>7.6026258999999996</v>
      </c>
      <c r="Q225" s="33">
        <v>7.6571987000000004</v>
      </c>
      <c r="R225" s="33">
        <v>7.8076027000000003</v>
      </c>
      <c r="S225" s="33">
        <v>7.8287542999999999</v>
      </c>
      <c r="T225" s="33">
        <v>7.6941761</v>
      </c>
      <c r="U225" s="33">
        <v>7.3415395999999999</v>
      </c>
      <c r="V225" s="33">
        <v>6.7975750000000001</v>
      </c>
      <c r="W225" s="33">
        <v>6.4626967999999998</v>
      </c>
      <c r="X225" s="33">
        <v>6.2701390000000004</v>
      </c>
      <c r="Y225" s="33">
        <v>6.1197274000000004</v>
      </c>
      <c r="Z225" s="33">
        <v>5.7933737000000001</v>
      </c>
      <c r="AA225" s="33">
        <v>5.3413620999999996</v>
      </c>
      <c r="AB225" s="33">
        <v>4.9744919000000003</v>
      </c>
      <c r="AC225" s="33">
        <v>5.81234E-3</v>
      </c>
      <c r="AD225" s="33">
        <v>9.3704500000000007E-3</v>
      </c>
      <c r="AE225" s="33">
        <v>-6.5993400000000004E-3</v>
      </c>
      <c r="AF225" s="33">
        <v>-2.7980970000000001E-2</v>
      </c>
      <c r="AG225" s="33">
        <v>-2.2176120000000001E-2</v>
      </c>
      <c r="AH225" s="33">
        <v>-1.465986E-2</v>
      </c>
      <c r="AI225" s="33">
        <v>-2.368029E-2</v>
      </c>
      <c r="AJ225" s="33">
        <v>-5.3907419999999998E-2</v>
      </c>
      <c r="AK225" s="33">
        <v>-3.2539209999999999E-2</v>
      </c>
      <c r="AL225" s="33">
        <v>-1.0954999999999999E-2</v>
      </c>
      <c r="AM225" s="33">
        <v>1.4248490000000001E-2</v>
      </c>
      <c r="AN225" s="33">
        <v>2.8915159999999999E-2</v>
      </c>
      <c r="AO225" s="33">
        <v>2.8978210000000001E-2</v>
      </c>
      <c r="AP225" s="33">
        <v>6.9734500000000005E-2</v>
      </c>
      <c r="AQ225" s="33">
        <v>0.15579329</v>
      </c>
      <c r="AR225" s="33">
        <v>0.18606494000000001</v>
      </c>
      <c r="AS225" s="33">
        <v>0.16371142</v>
      </c>
      <c r="AT225" s="33">
        <v>0.15884615999999999</v>
      </c>
      <c r="AU225" s="33">
        <v>3.5432850000000002E-2</v>
      </c>
      <c r="AV225" s="33">
        <v>-1.28909E-2</v>
      </c>
      <c r="AW225" s="33">
        <v>-5.1451049999999998E-2</v>
      </c>
      <c r="AX225" s="33">
        <v>-4.9364789999999999E-2</v>
      </c>
      <c r="AY225" s="33">
        <v>-5.0251539999999997E-2</v>
      </c>
      <c r="AZ225" s="33">
        <v>-5.7492670000000003E-2</v>
      </c>
      <c r="BA225" s="33">
        <v>1.515645E-2</v>
      </c>
      <c r="BB225" s="33">
        <v>1.824214E-2</v>
      </c>
      <c r="BC225" s="33">
        <v>1.0209970000000001E-2</v>
      </c>
      <c r="BD225" s="33">
        <v>-1.9964030000000001E-2</v>
      </c>
      <c r="BE225" s="33">
        <v>-1.2475679999999999E-2</v>
      </c>
      <c r="BF225" s="33">
        <v>-8.3246599999999994E-3</v>
      </c>
      <c r="BG225" s="33">
        <v>-1.7011169999999999E-2</v>
      </c>
      <c r="BH225" s="33">
        <v>-4.2830760000000002E-2</v>
      </c>
      <c r="BI225" s="33">
        <v>-1.876425E-2</v>
      </c>
      <c r="BJ225" s="33">
        <v>3.2059599999999999E-3</v>
      </c>
      <c r="BK225" s="33">
        <v>2.7569400000000001E-2</v>
      </c>
      <c r="BL225" s="33">
        <v>4.304993E-2</v>
      </c>
      <c r="BM225" s="33">
        <v>4.4961609999999999E-2</v>
      </c>
      <c r="BN225" s="33">
        <v>9.2422019999999994E-2</v>
      </c>
      <c r="BO225" s="33">
        <v>0.20634271000000001</v>
      </c>
      <c r="BP225" s="33">
        <v>0.23632713</v>
      </c>
      <c r="BQ225" s="33">
        <v>0.21332300000000001</v>
      </c>
      <c r="BR225" s="33">
        <v>0.20792757000000001</v>
      </c>
      <c r="BS225" s="33">
        <v>5.6630989999999999E-2</v>
      </c>
      <c r="BT225" s="33">
        <v>4.6790999999999998E-4</v>
      </c>
      <c r="BU225" s="33">
        <v>-3.7572010000000003E-2</v>
      </c>
      <c r="BV225" s="33">
        <v>-3.3358909999999999E-2</v>
      </c>
      <c r="BW225" s="33">
        <v>-3.515016E-2</v>
      </c>
      <c r="BX225" s="33">
        <v>-4.2406840000000001E-2</v>
      </c>
      <c r="BY225" s="33">
        <v>2.162816E-2</v>
      </c>
      <c r="BZ225" s="33">
        <v>2.4386640000000001E-2</v>
      </c>
      <c r="CA225" s="33">
        <v>2.1852050000000001E-2</v>
      </c>
      <c r="CB225" s="33">
        <v>-1.4411520000000001E-2</v>
      </c>
      <c r="CC225" s="33">
        <v>-5.7571899999999997E-3</v>
      </c>
      <c r="CD225" s="33">
        <v>-3.93692E-3</v>
      </c>
      <c r="CE225" s="33">
        <v>-1.2392149999999999E-2</v>
      </c>
      <c r="CF225" s="33">
        <v>-3.5159099999999999E-2</v>
      </c>
      <c r="CG225" s="33">
        <v>-9.2237599999999993E-3</v>
      </c>
      <c r="CH225" s="33">
        <v>1.3013800000000001E-2</v>
      </c>
      <c r="CI225" s="33">
        <v>3.6795429999999997E-2</v>
      </c>
      <c r="CJ225" s="33">
        <v>5.2839629999999999E-2</v>
      </c>
      <c r="CK225" s="33">
        <v>5.6031659999999997E-2</v>
      </c>
      <c r="CL225" s="33">
        <v>0.10813531999999999</v>
      </c>
      <c r="CM225" s="33">
        <v>0.24135308</v>
      </c>
      <c r="CN225" s="33">
        <v>0.27113855999999997</v>
      </c>
      <c r="CO225" s="33">
        <v>0.24768382999999999</v>
      </c>
      <c r="CP225" s="33">
        <v>0.2419212</v>
      </c>
      <c r="CQ225" s="33">
        <v>7.1312760000000003E-2</v>
      </c>
      <c r="CR225" s="33">
        <v>9.7201700000000002E-3</v>
      </c>
      <c r="CS225" s="33">
        <v>-2.7959419999999999E-2</v>
      </c>
      <c r="CT225" s="33">
        <v>-2.2273279999999999E-2</v>
      </c>
      <c r="CU225" s="33">
        <v>-2.4690980000000001E-2</v>
      </c>
      <c r="CV225" s="33">
        <v>-3.1958430000000003E-2</v>
      </c>
      <c r="CW225" s="33">
        <v>2.8099860000000001E-2</v>
      </c>
      <c r="CX225" s="33">
        <v>3.053115E-2</v>
      </c>
      <c r="CY225" s="33">
        <v>3.3494129999999997E-2</v>
      </c>
      <c r="CZ225" s="33">
        <v>-8.8590200000000004E-3</v>
      </c>
      <c r="DA225" s="33">
        <v>9.6131000000000005E-4</v>
      </c>
      <c r="DB225" s="33">
        <v>4.5082E-4</v>
      </c>
      <c r="DC225" s="33">
        <v>-7.7731400000000004E-3</v>
      </c>
      <c r="DD225" s="33">
        <v>-2.748745E-2</v>
      </c>
      <c r="DE225" s="33">
        <v>3.1673999999999998E-4</v>
      </c>
      <c r="DF225" s="33">
        <v>2.2821640000000001E-2</v>
      </c>
      <c r="DG225" s="33">
        <v>4.6021449999999998E-2</v>
      </c>
      <c r="DH225" s="33">
        <v>6.2629340000000006E-2</v>
      </c>
      <c r="DI225" s="33">
        <v>6.7101709999999995E-2</v>
      </c>
      <c r="DJ225" s="33">
        <v>0.12384863</v>
      </c>
      <c r="DK225" s="33">
        <v>0.27636345000000001</v>
      </c>
      <c r="DL225" s="33">
        <v>0.30595</v>
      </c>
      <c r="DM225" s="33">
        <v>0.28204467</v>
      </c>
      <c r="DN225" s="33">
        <v>0.27591483999999999</v>
      </c>
      <c r="DO225" s="33">
        <v>8.5994520000000005E-2</v>
      </c>
      <c r="DP225" s="33">
        <v>1.897244E-2</v>
      </c>
      <c r="DQ225" s="33">
        <v>-1.834684E-2</v>
      </c>
      <c r="DR225" s="33">
        <v>-1.118765E-2</v>
      </c>
      <c r="DS225" s="33">
        <v>-1.4231809999999999E-2</v>
      </c>
      <c r="DT225" s="33">
        <v>-2.1510029999999999E-2</v>
      </c>
      <c r="DU225" s="33">
        <v>3.7443980000000002E-2</v>
      </c>
      <c r="DV225" s="33">
        <v>3.9402840000000001E-2</v>
      </c>
      <c r="DW225" s="33">
        <v>5.030345E-2</v>
      </c>
      <c r="DX225" s="33">
        <v>-8.4208000000000004E-4</v>
      </c>
      <c r="DY225" s="33">
        <v>1.0661739999999999E-2</v>
      </c>
      <c r="DZ225" s="33">
        <v>6.7860200000000002E-3</v>
      </c>
      <c r="EA225" s="33">
        <v>-1.1040100000000001E-3</v>
      </c>
      <c r="EB225" s="33">
        <v>-1.6410790000000001E-2</v>
      </c>
      <c r="EC225" s="33">
        <v>1.40917E-2</v>
      </c>
      <c r="ED225" s="33">
        <v>3.6982599999999997E-2</v>
      </c>
      <c r="EE225" s="33">
        <v>5.9342359999999997E-2</v>
      </c>
      <c r="EF225" s="33">
        <v>7.6764109999999997E-2</v>
      </c>
      <c r="EG225" s="33">
        <v>8.3085110000000004E-2</v>
      </c>
      <c r="EH225" s="33">
        <v>0.14653614000000001</v>
      </c>
      <c r="EI225" s="33">
        <v>0.32691287000000002</v>
      </c>
      <c r="EJ225" s="33">
        <v>0.35621218999999998</v>
      </c>
      <c r="EK225" s="33">
        <v>0.33165624999999999</v>
      </c>
      <c r="EL225" s="33">
        <v>0.32499624999999999</v>
      </c>
      <c r="EM225" s="33">
        <v>0.10719266</v>
      </c>
      <c r="EN225" s="33">
        <v>3.2331249999999999E-2</v>
      </c>
      <c r="EO225" s="33">
        <v>-4.4677900000000001E-3</v>
      </c>
      <c r="EP225" s="33">
        <v>4.8182299999999997E-3</v>
      </c>
      <c r="EQ225" s="33">
        <v>8.6958000000000001E-4</v>
      </c>
      <c r="ER225" s="33">
        <v>-6.4241899999999998E-3</v>
      </c>
      <c r="ES225" s="33">
        <v>71.515609999999995</v>
      </c>
      <c r="ET225" s="33">
        <v>70.676689999999994</v>
      </c>
      <c r="EU225" s="33">
        <v>69.725396000000003</v>
      </c>
      <c r="EV225" s="33">
        <v>68.874986000000007</v>
      </c>
      <c r="EW225" s="33">
        <v>68.047027</v>
      </c>
      <c r="EX225" s="33">
        <v>67.461472999999998</v>
      </c>
      <c r="EY225" s="33">
        <v>67.601538000000005</v>
      </c>
      <c r="EZ225" s="33">
        <v>70.091149000000001</v>
      </c>
      <c r="FA225" s="33">
        <v>73.895720999999995</v>
      </c>
      <c r="FB225" s="33">
        <v>78.343850000000003</v>
      </c>
      <c r="FC225" s="33">
        <v>82.579590999999994</v>
      </c>
      <c r="FD225" s="33">
        <v>86.079830000000001</v>
      </c>
      <c r="FE225" s="33">
        <v>88.558812000000003</v>
      </c>
      <c r="FF225" s="33">
        <v>90.353443999999996</v>
      </c>
      <c r="FG225" s="33">
        <v>91.269655</v>
      </c>
      <c r="FH225" s="33">
        <v>91.734441000000004</v>
      </c>
      <c r="FI225" s="33">
        <v>91.252973999999995</v>
      </c>
      <c r="FJ225" s="33">
        <v>89.886152999999993</v>
      </c>
      <c r="FK225" s="33">
        <v>87.283321999999998</v>
      </c>
      <c r="FL225" s="33">
        <v>83.349630000000005</v>
      </c>
      <c r="FM225" s="33">
        <v>79.980474000000001</v>
      </c>
      <c r="FN225" s="33">
        <v>77.474345</v>
      </c>
      <c r="FO225" s="33">
        <v>75.643788000000001</v>
      </c>
      <c r="FP225" s="33">
        <v>74.008550999999997</v>
      </c>
      <c r="FQ225" s="33">
        <v>0.35063650000000002</v>
      </c>
      <c r="FR225" s="82">
        <v>6.5467899999999996E-2</v>
      </c>
      <c r="FS225">
        <v>1</v>
      </c>
    </row>
    <row r="226" spans="1:175" x14ac:dyDescent="0.2">
      <c r="A226" s="18" t="s">
        <v>0</v>
      </c>
      <c r="B226" s="27" t="s">
        <v>192</v>
      </c>
      <c r="C226" s="27">
        <v>42902</v>
      </c>
      <c r="D226" s="33">
        <v>4138</v>
      </c>
      <c r="E226" s="33">
        <v>3.2090285000000001</v>
      </c>
      <c r="F226" s="33">
        <v>3.1162149000000001</v>
      </c>
      <c r="G226" s="33">
        <v>3.0313743</v>
      </c>
      <c r="H226" s="33">
        <v>2.9901219999999999</v>
      </c>
      <c r="I226" s="33">
        <v>3.0447769</v>
      </c>
      <c r="J226" s="33">
        <v>3.2323944999999998</v>
      </c>
      <c r="K226" s="33">
        <v>3.5382845000000001</v>
      </c>
      <c r="L226" s="33">
        <v>4.1560877999999999</v>
      </c>
      <c r="M226" s="33">
        <v>4.8148733000000004</v>
      </c>
      <c r="N226" s="33">
        <v>5.3854582000000004</v>
      </c>
      <c r="O226" s="33">
        <v>5.8363282999999999</v>
      </c>
      <c r="P226" s="33">
        <v>6.1494534999999999</v>
      </c>
      <c r="Q226" s="33">
        <v>6.2699733000000002</v>
      </c>
      <c r="R226" s="33">
        <v>6.4446827000000004</v>
      </c>
      <c r="S226" s="33">
        <v>6.4062551000000001</v>
      </c>
      <c r="T226" s="33">
        <v>6.1552283000000001</v>
      </c>
      <c r="U226" s="33">
        <v>5.8887384999999997</v>
      </c>
      <c r="V226" s="33">
        <v>5.4384816000000002</v>
      </c>
      <c r="W226" s="33">
        <v>4.8817681000000004</v>
      </c>
      <c r="X226" s="33">
        <v>4.4930943000000001</v>
      </c>
      <c r="Y226" s="33">
        <v>4.3725082000000004</v>
      </c>
      <c r="Z226" s="33">
        <v>4.2469663000000004</v>
      </c>
      <c r="AA226" s="33">
        <v>3.8499056999999999</v>
      </c>
      <c r="AB226" s="33">
        <v>3.5933788</v>
      </c>
      <c r="AC226" s="33">
        <v>-5.1420159999999999E-2</v>
      </c>
      <c r="AD226" s="33">
        <v>-1.2680810000000001E-2</v>
      </c>
      <c r="AE226" s="33">
        <v>-3.9459359999999999E-2</v>
      </c>
      <c r="AF226" s="33">
        <v>-1.732798E-2</v>
      </c>
      <c r="AG226" s="33">
        <v>-3.6029720000000001E-2</v>
      </c>
      <c r="AH226" s="33">
        <v>-6.0222629999999999E-2</v>
      </c>
      <c r="AI226" s="33">
        <v>-0.14791091000000001</v>
      </c>
      <c r="AJ226" s="33">
        <v>-6.5652470000000004E-2</v>
      </c>
      <c r="AK226" s="33">
        <v>-3.1923559999999997E-2</v>
      </c>
      <c r="AL226" s="33">
        <v>-1.8174679999999999E-2</v>
      </c>
      <c r="AM226" s="33">
        <v>-3.1473099999999997E-2</v>
      </c>
      <c r="AN226" s="33">
        <v>-9.7287789999999999E-2</v>
      </c>
      <c r="AO226" s="33">
        <v>-0.29080550999999999</v>
      </c>
      <c r="AP226" s="33">
        <v>-0.17822171000000001</v>
      </c>
      <c r="AQ226" s="33">
        <v>-0.15755688000000001</v>
      </c>
      <c r="AR226" s="33">
        <v>-0.19824623999999999</v>
      </c>
      <c r="AS226" s="33">
        <v>-0.20927504999999999</v>
      </c>
      <c r="AT226" s="33">
        <v>-0.16800633000000001</v>
      </c>
      <c r="AU226" s="33">
        <v>-0.11444683</v>
      </c>
      <c r="AV226" s="33">
        <v>-0.15912704</v>
      </c>
      <c r="AW226" s="33">
        <v>-0.28057143000000001</v>
      </c>
      <c r="AX226" s="33">
        <v>-0.26201706000000002</v>
      </c>
      <c r="AY226" s="33">
        <v>-0.27581257999999997</v>
      </c>
      <c r="AZ226" s="33">
        <v>-0.13954464</v>
      </c>
      <c r="BA226" s="33">
        <v>-2.779473E-2</v>
      </c>
      <c r="BB226" s="33">
        <v>1.277143E-2</v>
      </c>
      <c r="BC226" s="33">
        <v>-1.4595439999999999E-2</v>
      </c>
      <c r="BD226" s="33">
        <v>2.9516199999999999E-3</v>
      </c>
      <c r="BE226" s="33">
        <v>-1.7362760000000001E-2</v>
      </c>
      <c r="BF226" s="33">
        <v>-3.694327E-2</v>
      </c>
      <c r="BG226" s="33">
        <v>-0.1101743</v>
      </c>
      <c r="BH226" s="33">
        <v>-3.2844230000000002E-2</v>
      </c>
      <c r="BI226" s="33">
        <v>5.54463E-3</v>
      </c>
      <c r="BJ226" s="33">
        <v>2.1706659999999999E-2</v>
      </c>
      <c r="BK226" s="33">
        <v>1.159613E-2</v>
      </c>
      <c r="BL226" s="33">
        <v>-4.7953719999999998E-2</v>
      </c>
      <c r="BM226" s="33">
        <v>-0.22512304</v>
      </c>
      <c r="BN226" s="33">
        <v>-0.13068071000000001</v>
      </c>
      <c r="BO226" s="33">
        <v>-8.9736750000000004E-2</v>
      </c>
      <c r="BP226" s="33">
        <v>-0.12702858</v>
      </c>
      <c r="BQ226" s="33">
        <v>-0.14902467</v>
      </c>
      <c r="BR226" s="33">
        <v>-0.11565420999999999</v>
      </c>
      <c r="BS226" s="33">
        <v>-6.6917009999999999E-2</v>
      </c>
      <c r="BT226" s="33">
        <v>-0.11355559</v>
      </c>
      <c r="BU226" s="33">
        <v>-0.21447216999999999</v>
      </c>
      <c r="BV226" s="33">
        <v>-0.21775395</v>
      </c>
      <c r="BW226" s="33">
        <v>-0.23094463000000001</v>
      </c>
      <c r="BX226" s="33">
        <v>-0.10594183</v>
      </c>
      <c r="BY226" s="33">
        <v>-1.143184E-2</v>
      </c>
      <c r="BZ226" s="33">
        <v>3.0399579999999999E-2</v>
      </c>
      <c r="CA226" s="33">
        <v>2.62524E-3</v>
      </c>
      <c r="CB226" s="33">
        <v>1.699722E-2</v>
      </c>
      <c r="CC226" s="33">
        <v>-4.43407E-3</v>
      </c>
      <c r="CD226" s="33">
        <v>-2.0820060000000001E-2</v>
      </c>
      <c r="CE226" s="33">
        <v>-8.403803E-2</v>
      </c>
      <c r="CF226" s="33">
        <v>-1.0121349999999999E-2</v>
      </c>
      <c r="CG226" s="33">
        <v>3.1494969999999997E-2</v>
      </c>
      <c r="CH226" s="33">
        <v>4.932835E-2</v>
      </c>
      <c r="CI226" s="33">
        <v>4.1425749999999997E-2</v>
      </c>
      <c r="CJ226" s="33">
        <v>-1.378509E-2</v>
      </c>
      <c r="CK226" s="33">
        <v>-0.17963155</v>
      </c>
      <c r="CL226" s="33">
        <v>-9.7753960000000001E-2</v>
      </c>
      <c r="CM226" s="33">
        <v>-4.2764740000000002E-2</v>
      </c>
      <c r="CN226" s="33">
        <v>-7.7703449999999993E-2</v>
      </c>
      <c r="CO226" s="33">
        <v>-0.10729545</v>
      </c>
      <c r="CP226" s="33">
        <v>-7.9395289999999993E-2</v>
      </c>
      <c r="CQ226" s="33">
        <v>-3.3998E-2</v>
      </c>
      <c r="CR226" s="33">
        <v>-8.199294E-2</v>
      </c>
      <c r="CS226" s="33">
        <v>-0.16869202</v>
      </c>
      <c r="CT226" s="33">
        <v>-0.18709745</v>
      </c>
      <c r="CU226" s="33">
        <v>-0.19986921999999999</v>
      </c>
      <c r="CV226" s="33">
        <v>-8.2668630000000007E-2</v>
      </c>
      <c r="CW226" s="33">
        <v>4.9310600000000001E-3</v>
      </c>
      <c r="CX226" s="33">
        <v>4.8027720000000003E-2</v>
      </c>
      <c r="CY226" s="33">
        <v>1.984592E-2</v>
      </c>
      <c r="CZ226" s="33">
        <v>3.1042810000000001E-2</v>
      </c>
      <c r="DA226" s="33">
        <v>8.4946099999999997E-3</v>
      </c>
      <c r="DB226" s="33">
        <v>-4.6968499999999998E-3</v>
      </c>
      <c r="DC226" s="33">
        <v>-5.7901759999999997E-2</v>
      </c>
      <c r="DD226" s="33">
        <v>1.260154E-2</v>
      </c>
      <c r="DE226" s="33">
        <v>5.7445320000000001E-2</v>
      </c>
      <c r="DF226" s="33">
        <v>7.6950039999999997E-2</v>
      </c>
      <c r="DG226" s="33">
        <v>7.1255369999999998E-2</v>
      </c>
      <c r="DH226" s="33">
        <v>2.0383539999999999E-2</v>
      </c>
      <c r="DI226" s="33">
        <v>-0.13414007</v>
      </c>
      <c r="DJ226" s="33">
        <v>-6.4827209999999996E-2</v>
      </c>
      <c r="DK226" s="33">
        <v>4.2072699999999999E-3</v>
      </c>
      <c r="DL226" s="33">
        <v>-2.8378319999999999E-2</v>
      </c>
      <c r="DM226" s="33">
        <v>-6.5566219999999995E-2</v>
      </c>
      <c r="DN226" s="33">
        <v>-4.313637E-2</v>
      </c>
      <c r="DO226" s="33">
        <v>-1.0789899999999999E-3</v>
      </c>
      <c r="DP226" s="33">
        <v>-5.0430299999999997E-2</v>
      </c>
      <c r="DQ226" s="33">
        <v>-0.12291187000000001</v>
      </c>
      <c r="DR226" s="33">
        <v>-0.15644095999999999</v>
      </c>
      <c r="DS226" s="33">
        <v>-0.16879382000000001</v>
      </c>
      <c r="DT226" s="33">
        <v>-5.9395429999999999E-2</v>
      </c>
      <c r="DU226" s="33">
        <v>2.8556479999999999E-2</v>
      </c>
      <c r="DV226" s="33">
        <v>7.3479959999999997E-2</v>
      </c>
      <c r="DW226" s="33">
        <v>4.4709840000000001E-2</v>
      </c>
      <c r="DX226" s="33">
        <v>5.1322420000000001E-2</v>
      </c>
      <c r="DY226" s="33">
        <v>2.7161580000000001E-2</v>
      </c>
      <c r="DZ226" s="33">
        <v>1.858251E-2</v>
      </c>
      <c r="EA226" s="33">
        <v>-2.0165140000000002E-2</v>
      </c>
      <c r="EB226" s="33">
        <v>4.5409779999999997E-2</v>
      </c>
      <c r="EC226" s="33">
        <v>9.4913499999999998E-2</v>
      </c>
      <c r="ED226" s="33">
        <v>0.11683138</v>
      </c>
      <c r="EE226" s="33">
        <v>0.1143246</v>
      </c>
      <c r="EF226" s="33">
        <v>6.9717619999999994E-2</v>
      </c>
      <c r="EG226" s="33">
        <v>-6.8457589999999999E-2</v>
      </c>
      <c r="EH226" s="33">
        <v>-1.728621E-2</v>
      </c>
      <c r="EI226" s="33">
        <v>7.2027400000000005E-2</v>
      </c>
      <c r="EJ226" s="33">
        <v>4.2839330000000002E-2</v>
      </c>
      <c r="EK226" s="33">
        <v>-5.3158499999999996E-3</v>
      </c>
      <c r="EL226" s="33">
        <v>9.21575E-3</v>
      </c>
      <c r="EM226" s="33">
        <v>4.645084E-2</v>
      </c>
      <c r="EN226" s="33">
        <v>-4.8588499999999996E-3</v>
      </c>
      <c r="EO226" s="33">
        <v>-5.6812609999999999E-2</v>
      </c>
      <c r="EP226" s="33">
        <v>-0.11217785</v>
      </c>
      <c r="EQ226" s="33">
        <v>-0.12392586</v>
      </c>
      <c r="ER226" s="33">
        <v>-2.5792619999999999E-2</v>
      </c>
      <c r="ES226" s="33">
        <v>67.441141000000002</v>
      </c>
      <c r="ET226" s="33">
        <v>67.187105000000003</v>
      </c>
      <c r="EU226" s="33">
        <v>65.705481000000006</v>
      </c>
      <c r="EV226" s="33">
        <v>63.235802</v>
      </c>
      <c r="EW226" s="33">
        <v>62.237386000000001</v>
      </c>
      <c r="EX226" s="33">
        <v>62.256424000000003</v>
      </c>
      <c r="EY226" s="33">
        <v>62.286344</v>
      </c>
      <c r="EZ226" s="33">
        <v>68.287013999999999</v>
      </c>
      <c r="FA226" s="33">
        <v>74.000117000000003</v>
      </c>
      <c r="FB226" s="33">
        <v>79.289490000000001</v>
      </c>
      <c r="FC226" s="33">
        <v>84.156434000000004</v>
      </c>
      <c r="FD226" s="33">
        <v>87.436976000000001</v>
      </c>
      <c r="FE226" s="33">
        <v>89.992146000000005</v>
      </c>
      <c r="FF226" s="33">
        <v>90.256904000000006</v>
      </c>
      <c r="FG226" s="33">
        <v>90.456407999999996</v>
      </c>
      <c r="FH226" s="33">
        <v>89.679522000000006</v>
      </c>
      <c r="FI226" s="33">
        <v>88.631220999999996</v>
      </c>
      <c r="FJ226" s="33">
        <v>86.475398999999996</v>
      </c>
      <c r="FK226" s="33">
        <v>84.369778999999994</v>
      </c>
      <c r="FL226" s="33">
        <v>79.808902000000003</v>
      </c>
      <c r="FM226" s="33">
        <v>75.256035999999995</v>
      </c>
      <c r="FN226" s="33">
        <v>73.626588999999996</v>
      </c>
      <c r="FO226" s="33">
        <v>72.418152000000006</v>
      </c>
      <c r="FP226" s="33">
        <v>70.452387000000002</v>
      </c>
      <c r="FQ226" s="33">
        <v>0.62540010000000001</v>
      </c>
      <c r="FR226" s="82">
        <v>7.3862800000000006E-2</v>
      </c>
      <c r="FS226">
        <v>1</v>
      </c>
    </row>
    <row r="227" spans="1:175" x14ac:dyDescent="0.2">
      <c r="A227" s="18" t="s">
        <v>0</v>
      </c>
      <c r="B227" s="27" t="s">
        <v>192</v>
      </c>
      <c r="C227" s="27">
        <v>42905</v>
      </c>
      <c r="D227" s="33">
        <v>4136</v>
      </c>
      <c r="E227" s="33">
        <v>3.4556303000000002</v>
      </c>
      <c r="F227" s="33">
        <v>3.3336922000000002</v>
      </c>
      <c r="G227" s="33">
        <v>3.2414594999999999</v>
      </c>
      <c r="H227" s="33">
        <v>3.1813316</v>
      </c>
      <c r="I227" s="33">
        <v>3.2650101999999999</v>
      </c>
      <c r="J227" s="33">
        <v>3.5499988999999998</v>
      </c>
      <c r="K227" s="33">
        <v>3.9171665</v>
      </c>
      <c r="L227" s="33">
        <v>4.5955690999999996</v>
      </c>
      <c r="M227" s="33">
        <v>5.2821509999999998</v>
      </c>
      <c r="N227" s="33">
        <v>5.9084548000000003</v>
      </c>
      <c r="O227" s="33">
        <v>6.2560358000000003</v>
      </c>
      <c r="P227" s="33">
        <v>6.5070098999999999</v>
      </c>
      <c r="Q227" s="33">
        <v>6.6392372999999996</v>
      </c>
      <c r="R227" s="33">
        <v>6.7373887000000003</v>
      </c>
      <c r="S227" s="33">
        <v>6.7996568000000002</v>
      </c>
      <c r="T227" s="33">
        <v>6.5473242999999997</v>
      </c>
      <c r="U227" s="33">
        <v>6.1500212000000003</v>
      </c>
      <c r="V227" s="33">
        <v>5.5763869000000001</v>
      </c>
      <c r="W227" s="33">
        <v>4.8542092999999999</v>
      </c>
      <c r="X227" s="33">
        <v>4.4196628000000002</v>
      </c>
      <c r="Y227" s="33">
        <v>4.2769494000000003</v>
      </c>
      <c r="Z227" s="33">
        <v>4.2117724000000001</v>
      </c>
      <c r="AA227" s="33">
        <v>3.8324544</v>
      </c>
      <c r="AB227" s="33">
        <v>3.5545564999999999</v>
      </c>
      <c r="AC227" s="33">
        <v>-2.18235E-3</v>
      </c>
      <c r="AD227" s="33">
        <v>-3.426684E-2</v>
      </c>
      <c r="AE227" s="33">
        <v>-3.5548009999999998E-2</v>
      </c>
      <c r="AF227" s="33">
        <v>-5.0855709999999998E-2</v>
      </c>
      <c r="AG227" s="33">
        <v>-3.0337759999999998E-2</v>
      </c>
      <c r="AH227" s="33">
        <v>2.6436520000000002E-2</v>
      </c>
      <c r="AI227" s="33">
        <v>-0.15108493000000001</v>
      </c>
      <c r="AJ227" s="33">
        <v>-0.10697702000000001</v>
      </c>
      <c r="AK227" s="33">
        <v>-0.14578041</v>
      </c>
      <c r="AL227" s="33">
        <v>-6.8612510000000002E-2</v>
      </c>
      <c r="AM227" s="33">
        <v>-0.11016202</v>
      </c>
      <c r="AN227" s="33">
        <v>-0.12683881999999999</v>
      </c>
      <c r="AO227" s="33">
        <v>-0.17321262000000001</v>
      </c>
      <c r="AP227" s="33">
        <v>-0.14248684</v>
      </c>
      <c r="AQ227" s="33">
        <v>-9.2355839999999995E-2</v>
      </c>
      <c r="AR227" s="33">
        <v>3.5227099999999997E-2</v>
      </c>
      <c r="AS227" s="33">
        <v>-6.6472009999999998E-2</v>
      </c>
      <c r="AT227" s="33">
        <v>-8.752828E-2</v>
      </c>
      <c r="AU227" s="33">
        <v>-5.5827479999999999E-2</v>
      </c>
      <c r="AV227" s="33">
        <v>-0.10031468</v>
      </c>
      <c r="AW227" s="33">
        <v>-0.11209342999999999</v>
      </c>
      <c r="AX227" s="33">
        <v>-7.7418749999999995E-2</v>
      </c>
      <c r="AY227" s="33">
        <v>-0.12332271</v>
      </c>
      <c r="AZ227" s="33">
        <v>-4.160204E-2</v>
      </c>
      <c r="BA227" s="33">
        <v>2.5640909999999999E-2</v>
      </c>
      <c r="BB227" s="33">
        <v>-9.2188999999999997E-4</v>
      </c>
      <c r="BC227" s="33">
        <v>-2.06032E-3</v>
      </c>
      <c r="BD227" s="33">
        <v>-2.1515220000000002E-2</v>
      </c>
      <c r="BE227" s="33">
        <v>-6.9323600000000003E-3</v>
      </c>
      <c r="BF227" s="33">
        <v>5.8922189999999999E-2</v>
      </c>
      <c r="BG227" s="33">
        <v>-0.11266152</v>
      </c>
      <c r="BH227" s="33">
        <v>-7.1329660000000003E-2</v>
      </c>
      <c r="BI227" s="33">
        <v>-9.3431070000000005E-2</v>
      </c>
      <c r="BJ227" s="33">
        <v>-2.0902540000000001E-2</v>
      </c>
      <c r="BK227" s="33">
        <v>-5.7584469999999999E-2</v>
      </c>
      <c r="BL227" s="33">
        <v>-7.8628160000000002E-2</v>
      </c>
      <c r="BM227" s="33">
        <v>-0.11959734</v>
      </c>
      <c r="BN227" s="33">
        <v>-8.8684600000000002E-2</v>
      </c>
      <c r="BO227" s="33">
        <v>-1.1706609999999999E-2</v>
      </c>
      <c r="BP227" s="33">
        <v>9.3567280000000003E-2</v>
      </c>
      <c r="BQ227" s="33">
        <v>-4.5626399999999998E-3</v>
      </c>
      <c r="BR227" s="33">
        <v>-3.1197619999999999E-2</v>
      </c>
      <c r="BS227" s="33">
        <v>-1.0530579999999999E-2</v>
      </c>
      <c r="BT227" s="33">
        <v>-5.6409939999999999E-2</v>
      </c>
      <c r="BU227" s="33">
        <v>-6.9380769999999994E-2</v>
      </c>
      <c r="BV227" s="33">
        <v>-3.7817959999999998E-2</v>
      </c>
      <c r="BW227" s="33">
        <v>-8.2609509999999997E-2</v>
      </c>
      <c r="BX227" s="33">
        <v>-9.1030099999999999E-3</v>
      </c>
      <c r="BY227" s="33">
        <v>4.4911220000000002E-2</v>
      </c>
      <c r="BZ227" s="33">
        <v>2.217272E-2</v>
      </c>
      <c r="CA227" s="33">
        <v>2.1133160000000002E-2</v>
      </c>
      <c r="CB227" s="33">
        <v>-1.1940900000000001E-3</v>
      </c>
      <c r="CC227" s="33">
        <v>9.2781400000000007E-3</v>
      </c>
      <c r="CD227" s="33">
        <v>8.1421660000000007E-2</v>
      </c>
      <c r="CE227" s="33">
        <v>-8.6049589999999995E-2</v>
      </c>
      <c r="CF227" s="33">
        <v>-4.6640399999999999E-2</v>
      </c>
      <c r="CG227" s="33">
        <v>-5.717407E-2</v>
      </c>
      <c r="CH227" s="33">
        <v>1.2141239999999999E-2</v>
      </c>
      <c r="CI227" s="33">
        <v>-2.116941E-2</v>
      </c>
      <c r="CJ227" s="33">
        <v>-4.5237600000000003E-2</v>
      </c>
      <c r="CK227" s="33">
        <v>-8.2463560000000005E-2</v>
      </c>
      <c r="CL227" s="33">
        <v>-5.1421340000000003E-2</v>
      </c>
      <c r="CM227" s="33">
        <v>4.4150799999999997E-2</v>
      </c>
      <c r="CN227" s="33">
        <v>0.13397352000000001</v>
      </c>
      <c r="CO227" s="33">
        <v>3.8315599999999998E-2</v>
      </c>
      <c r="CP227" s="33">
        <v>7.8168300000000003E-3</v>
      </c>
      <c r="CQ227" s="33">
        <v>2.0841930000000002E-2</v>
      </c>
      <c r="CR227" s="33">
        <v>-2.6001650000000001E-2</v>
      </c>
      <c r="CS227" s="33">
        <v>-3.9798109999999998E-2</v>
      </c>
      <c r="CT227" s="33">
        <v>-1.039057E-2</v>
      </c>
      <c r="CU227" s="33">
        <v>-5.4411679999999997E-2</v>
      </c>
      <c r="CV227" s="33">
        <v>1.3405719999999999E-2</v>
      </c>
      <c r="CW227" s="33">
        <v>6.4181530000000001E-2</v>
      </c>
      <c r="CX227" s="33">
        <v>4.5267330000000001E-2</v>
      </c>
      <c r="CY227" s="33">
        <v>4.4326629999999999E-2</v>
      </c>
      <c r="CZ227" s="33">
        <v>1.912705E-2</v>
      </c>
      <c r="DA227" s="33">
        <v>2.5488650000000002E-2</v>
      </c>
      <c r="DB227" s="33">
        <v>0.10392113</v>
      </c>
      <c r="DC227" s="33">
        <v>-5.9437650000000002E-2</v>
      </c>
      <c r="DD227" s="33">
        <v>-2.1951140000000001E-2</v>
      </c>
      <c r="DE227" s="33">
        <v>-2.0917069999999999E-2</v>
      </c>
      <c r="DF227" s="33">
        <v>4.5185019999999999E-2</v>
      </c>
      <c r="DG227" s="33">
        <v>1.524564E-2</v>
      </c>
      <c r="DH227" s="33">
        <v>-1.184704E-2</v>
      </c>
      <c r="DI227" s="33">
        <v>-4.5329769999999998E-2</v>
      </c>
      <c r="DJ227" s="33">
        <v>-1.415807E-2</v>
      </c>
      <c r="DK227" s="33">
        <v>0.10000821999999999</v>
      </c>
      <c r="DL227" s="33">
        <v>0.17437975</v>
      </c>
      <c r="DM227" s="33">
        <v>8.1193840000000003E-2</v>
      </c>
      <c r="DN227" s="33">
        <v>4.6831270000000001E-2</v>
      </c>
      <c r="DO227" s="33">
        <v>5.2214429999999999E-2</v>
      </c>
      <c r="DP227" s="33">
        <v>4.4066399999999999E-3</v>
      </c>
      <c r="DQ227" s="33">
        <v>-1.0215449999999999E-2</v>
      </c>
      <c r="DR227" s="33">
        <v>1.7036820000000001E-2</v>
      </c>
      <c r="DS227" s="33">
        <v>-2.6213839999999999E-2</v>
      </c>
      <c r="DT227" s="33">
        <v>3.5914450000000001E-2</v>
      </c>
      <c r="DU227" s="33">
        <v>9.2004799999999998E-2</v>
      </c>
      <c r="DV227" s="33">
        <v>7.8612280000000007E-2</v>
      </c>
      <c r="DW227" s="33">
        <v>7.7814320000000006E-2</v>
      </c>
      <c r="DX227" s="33">
        <v>4.8467540000000003E-2</v>
      </c>
      <c r="DY227" s="33">
        <v>4.8894050000000001E-2</v>
      </c>
      <c r="DZ227" s="33">
        <v>0.13640679999999999</v>
      </c>
      <c r="EA227" s="33">
        <v>-2.101424E-2</v>
      </c>
      <c r="EB227" s="33">
        <v>1.369623E-2</v>
      </c>
      <c r="EC227" s="33">
        <v>3.1432269999999998E-2</v>
      </c>
      <c r="ED227" s="33">
        <v>9.2894989999999997E-2</v>
      </c>
      <c r="EE227" s="33">
        <v>6.7823190000000005E-2</v>
      </c>
      <c r="EF227" s="33">
        <v>3.6363619999999999E-2</v>
      </c>
      <c r="EG227" s="33">
        <v>8.2855099999999994E-3</v>
      </c>
      <c r="EH227" s="33">
        <v>3.9644169999999999E-2</v>
      </c>
      <c r="EI227" s="33">
        <v>0.18065745</v>
      </c>
      <c r="EJ227" s="33">
        <v>0.23271993999999999</v>
      </c>
      <c r="EK227" s="33">
        <v>0.14310321000000001</v>
      </c>
      <c r="EL227" s="33">
        <v>0.10316193</v>
      </c>
      <c r="EM227" s="33">
        <v>9.7511340000000002E-2</v>
      </c>
      <c r="EN227" s="33">
        <v>4.8311380000000001E-2</v>
      </c>
      <c r="EO227" s="33">
        <v>3.249722E-2</v>
      </c>
      <c r="EP227" s="33">
        <v>5.6637609999999998E-2</v>
      </c>
      <c r="EQ227" s="33">
        <v>1.4499359999999999E-2</v>
      </c>
      <c r="ER227" s="33">
        <v>6.8413479999999999E-2</v>
      </c>
      <c r="ES227" s="33">
        <v>71.000529</v>
      </c>
      <c r="ET227" s="33">
        <v>69.235129999999998</v>
      </c>
      <c r="EU227" s="33">
        <v>67.473050999999998</v>
      </c>
      <c r="EV227" s="33">
        <v>65.476305999999994</v>
      </c>
      <c r="EW227" s="33">
        <v>64.471312999999995</v>
      </c>
      <c r="EX227" s="33">
        <v>64.748599999999996</v>
      </c>
      <c r="EY227" s="33">
        <v>66.000427999999999</v>
      </c>
      <c r="EZ227" s="33">
        <v>70.429406</v>
      </c>
      <c r="FA227" s="33">
        <v>74.875219000000001</v>
      </c>
      <c r="FB227" s="33">
        <v>77.000264000000001</v>
      </c>
      <c r="FC227" s="33">
        <v>84.444626999999997</v>
      </c>
      <c r="FD227" s="33">
        <v>86.843700999999996</v>
      </c>
      <c r="FE227" s="33">
        <v>89.566632999999996</v>
      </c>
      <c r="FF227" s="33">
        <v>92.158924999999996</v>
      </c>
      <c r="FG227" s="33">
        <v>95.142109000000005</v>
      </c>
      <c r="FH227" s="33">
        <v>96.896512999999999</v>
      </c>
      <c r="FI227" s="33">
        <v>94.733484000000004</v>
      </c>
      <c r="FJ227" s="33">
        <v>92.847845000000007</v>
      </c>
      <c r="FK227" s="33">
        <v>86.606937000000002</v>
      </c>
      <c r="FL227" s="33">
        <v>81.597134999999994</v>
      </c>
      <c r="FM227" s="33">
        <v>75.074560000000005</v>
      </c>
      <c r="FN227" s="33">
        <v>70.525276000000005</v>
      </c>
      <c r="FO227" s="33">
        <v>68.238619999999997</v>
      </c>
      <c r="FP227" s="33">
        <v>65.244918999999996</v>
      </c>
      <c r="FQ227" s="33">
        <v>0.58327499999999999</v>
      </c>
      <c r="FR227" s="82">
        <v>7.1549199999999993E-2</v>
      </c>
      <c r="FS227">
        <v>1</v>
      </c>
    </row>
    <row r="228" spans="1:175" x14ac:dyDescent="0.2">
      <c r="A228" s="18" t="s">
        <v>0</v>
      </c>
      <c r="B228" s="27" t="s">
        <v>192</v>
      </c>
      <c r="C228" s="27">
        <v>42906</v>
      </c>
      <c r="D228" s="33">
        <v>4136</v>
      </c>
      <c r="E228" s="33">
        <v>3.319922</v>
      </c>
      <c r="F228" s="33">
        <v>3.1921183000000002</v>
      </c>
      <c r="G228" s="33">
        <v>3.1049709999999999</v>
      </c>
      <c r="H228" s="33">
        <v>3.0504182000000002</v>
      </c>
      <c r="I228" s="33">
        <v>3.1041154999999998</v>
      </c>
      <c r="J228" s="33">
        <v>3.2598037999999998</v>
      </c>
      <c r="K228" s="33">
        <v>3.6414388</v>
      </c>
      <c r="L228" s="33">
        <v>4.2812767000000003</v>
      </c>
      <c r="M228" s="33">
        <v>4.9522316999999996</v>
      </c>
      <c r="N228" s="33">
        <v>5.4993360999999998</v>
      </c>
      <c r="O228" s="33">
        <v>5.8675913</v>
      </c>
      <c r="P228" s="33">
        <v>6.1375286999999998</v>
      </c>
      <c r="Q228" s="33">
        <v>6.3033729000000003</v>
      </c>
      <c r="R228" s="33">
        <v>6.4706054000000002</v>
      </c>
      <c r="S228" s="33">
        <v>6.6156952999999996</v>
      </c>
      <c r="T228" s="33">
        <v>6.4577222000000001</v>
      </c>
      <c r="U228" s="33">
        <v>6.1883394000000003</v>
      </c>
      <c r="V228" s="33">
        <v>5.5354868000000002</v>
      </c>
      <c r="W228" s="33">
        <v>4.7841369</v>
      </c>
      <c r="X228" s="33">
        <v>4.2753667999999996</v>
      </c>
      <c r="Y228" s="33">
        <v>4.2017023</v>
      </c>
      <c r="Z228" s="33">
        <v>4.0573696000000004</v>
      </c>
      <c r="AA228" s="33">
        <v>3.6790357999999999</v>
      </c>
      <c r="AB228" s="33">
        <v>3.4297388999999998</v>
      </c>
      <c r="AC228" s="33">
        <v>-5.2259760000000002E-2</v>
      </c>
      <c r="AD228" s="33">
        <v>-0.11636233999999999</v>
      </c>
      <c r="AE228" s="33">
        <v>-3.53104E-3</v>
      </c>
      <c r="AF228" s="33">
        <v>-2.3944499999999998E-3</v>
      </c>
      <c r="AG228" s="33">
        <v>-8.9780099999999998E-3</v>
      </c>
      <c r="AH228" s="33">
        <v>-7.8382549999999995E-2</v>
      </c>
      <c r="AI228" s="33">
        <v>-0.14027258000000001</v>
      </c>
      <c r="AJ228" s="33">
        <v>-5.9387290000000002E-2</v>
      </c>
      <c r="AK228" s="33">
        <v>-3.4575210000000002E-2</v>
      </c>
      <c r="AL228" s="33">
        <v>-8.3928379999999997E-2</v>
      </c>
      <c r="AM228" s="33">
        <v>-0.17006157999999999</v>
      </c>
      <c r="AN228" s="33">
        <v>-0.23033250999999999</v>
      </c>
      <c r="AO228" s="33">
        <v>-0.31071310000000002</v>
      </c>
      <c r="AP228" s="33">
        <v>-0.3027126</v>
      </c>
      <c r="AQ228" s="33">
        <v>-8.9698020000000003E-2</v>
      </c>
      <c r="AR228" s="33">
        <v>-1.610439E-2</v>
      </c>
      <c r="AS228" s="33">
        <v>5.1247170000000002E-2</v>
      </c>
      <c r="AT228" s="33">
        <v>-2.4218070000000001E-2</v>
      </c>
      <c r="AU228" s="33">
        <v>-2.941641E-2</v>
      </c>
      <c r="AV228" s="33">
        <v>-0.12293961</v>
      </c>
      <c r="AW228" s="33">
        <v>-4.6434610000000001E-2</v>
      </c>
      <c r="AX228" s="33">
        <v>-0.18947758000000001</v>
      </c>
      <c r="AY228" s="33">
        <v>-8.7309339999999999E-2</v>
      </c>
      <c r="AZ228" s="33">
        <v>-0.1061011</v>
      </c>
      <c r="BA228" s="33">
        <v>-1.257487E-2</v>
      </c>
      <c r="BB228" s="33">
        <v>-6.7498849999999999E-2</v>
      </c>
      <c r="BC228" s="33">
        <v>1.99515E-2</v>
      </c>
      <c r="BD228" s="33">
        <v>1.8654259999999999E-2</v>
      </c>
      <c r="BE228" s="33">
        <v>1.013259E-2</v>
      </c>
      <c r="BF228" s="33">
        <v>-5.5239120000000003E-2</v>
      </c>
      <c r="BG228" s="33">
        <v>-9.7655770000000003E-2</v>
      </c>
      <c r="BH228" s="33">
        <v>-1.562416E-2</v>
      </c>
      <c r="BI228" s="33">
        <v>5.8366099999999999E-3</v>
      </c>
      <c r="BJ228" s="33">
        <v>-4.3342800000000001E-2</v>
      </c>
      <c r="BK228" s="33">
        <v>-0.12371544</v>
      </c>
      <c r="BL228" s="33">
        <v>-0.18328822</v>
      </c>
      <c r="BM228" s="33">
        <v>-0.26069270999999999</v>
      </c>
      <c r="BN228" s="33">
        <v>-0.25291139000000001</v>
      </c>
      <c r="BO228" s="33">
        <v>-2.520478E-2</v>
      </c>
      <c r="BP228" s="33">
        <v>3.7153699999999998E-2</v>
      </c>
      <c r="BQ228" s="33">
        <v>0.10286273</v>
      </c>
      <c r="BR228" s="33">
        <v>2.4823120000000001E-2</v>
      </c>
      <c r="BS228" s="33">
        <v>8.6574900000000003E-3</v>
      </c>
      <c r="BT228" s="33">
        <v>-8.8168540000000004E-2</v>
      </c>
      <c r="BU228" s="33">
        <v>-1.024599E-2</v>
      </c>
      <c r="BV228" s="33">
        <v>-0.14260607</v>
      </c>
      <c r="BW228" s="33">
        <v>-5.5140479999999999E-2</v>
      </c>
      <c r="BX228" s="33">
        <v>-7.0034479999999996E-2</v>
      </c>
      <c r="BY228" s="33">
        <v>1.491077E-2</v>
      </c>
      <c r="BZ228" s="33">
        <v>-3.3656150000000003E-2</v>
      </c>
      <c r="CA228" s="33">
        <v>3.6215440000000002E-2</v>
      </c>
      <c r="CB228" s="33">
        <v>3.3232530000000003E-2</v>
      </c>
      <c r="CC228" s="33">
        <v>2.3368529999999998E-2</v>
      </c>
      <c r="CD228" s="33">
        <v>-3.9210050000000003E-2</v>
      </c>
      <c r="CE228" s="33">
        <v>-6.8139489999999997E-2</v>
      </c>
      <c r="CF228" s="33">
        <v>1.4686050000000001E-2</v>
      </c>
      <c r="CG228" s="33">
        <v>3.3825719999999997E-2</v>
      </c>
      <c r="CH228" s="33">
        <v>-1.523334E-2</v>
      </c>
      <c r="CI228" s="33">
        <v>-9.1616240000000002E-2</v>
      </c>
      <c r="CJ228" s="33">
        <v>-0.15070549</v>
      </c>
      <c r="CK228" s="33">
        <v>-0.22604873</v>
      </c>
      <c r="CL228" s="33">
        <v>-0.21841922</v>
      </c>
      <c r="CM228" s="33">
        <v>1.9463040000000001E-2</v>
      </c>
      <c r="CN228" s="33">
        <v>7.4040090000000003E-2</v>
      </c>
      <c r="CO228" s="33">
        <v>0.13861151999999999</v>
      </c>
      <c r="CP228" s="33">
        <v>5.8788899999999998E-2</v>
      </c>
      <c r="CQ228" s="33">
        <v>3.5027349999999999E-2</v>
      </c>
      <c r="CR228" s="33">
        <v>-6.4086210000000005E-2</v>
      </c>
      <c r="CS228" s="33">
        <v>1.481814E-2</v>
      </c>
      <c r="CT228" s="33">
        <v>-0.110143</v>
      </c>
      <c r="CU228" s="33">
        <v>-3.2860430000000003E-2</v>
      </c>
      <c r="CV228" s="33">
        <v>-4.505485E-2</v>
      </c>
      <c r="CW228" s="33">
        <v>4.2396400000000001E-2</v>
      </c>
      <c r="CX228" s="33">
        <v>1.8655000000000001E-4</v>
      </c>
      <c r="CY228" s="33">
        <v>5.2479379999999999E-2</v>
      </c>
      <c r="CZ228" s="33">
        <v>4.7810810000000002E-2</v>
      </c>
      <c r="DA228" s="33">
        <v>3.660447E-2</v>
      </c>
      <c r="DB228" s="33">
        <v>-2.318098E-2</v>
      </c>
      <c r="DC228" s="33">
        <v>-3.8623209999999998E-2</v>
      </c>
      <c r="DD228" s="33">
        <v>4.4996260000000003E-2</v>
      </c>
      <c r="DE228" s="33">
        <v>6.1814819999999999E-2</v>
      </c>
      <c r="DF228" s="33">
        <v>1.287611E-2</v>
      </c>
      <c r="DG228" s="33">
        <v>-5.951704E-2</v>
      </c>
      <c r="DH228" s="33">
        <v>-0.11812275999999999</v>
      </c>
      <c r="DI228" s="33">
        <v>-0.19140476000000001</v>
      </c>
      <c r="DJ228" s="33">
        <v>-0.18392705000000001</v>
      </c>
      <c r="DK228" s="33">
        <v>6.4130859999999998E-2</v>
      </c>
      <c r="DL228" s="33">
        <v>0.11092647999999999</v>
      </c>
      <c r="DM228" s="33">
        <v>0.1743603</v>
      </c>
      <c r="DN228" s="33">
        <v>9.2754680000000006E-2</v>
      </c>
      <c r="DO228" s="33">
        <v>6.1397220000000002E-2</v>
      </c>
      <c r="DP228" s="33">
        <v>-4.0003879999999999E-2</v>
      </c>
      <c r="DQ228" s="33">
        <v>3.9882269999999997E-2</v>
      </c>
      <c r="DR228" s="33">
        <v>-7.7679940000000003E-2</v>
      </c>
      <c r="DS228" s="33">
        <v>-1.058038E-2</v>
      </c>
      <c r="DT228" s="33">
        <v>-2.0075220000000001E-2</v>
      </c>
      <c r="DU228" s="33">
        <v>8.2081299999999996E-2</v>
      </c>
      <c r="DV228" s="33">
        <v>4.9050040000000003E-2</v>
      </c>
      <c r="DW228" s="33">
        <v>7.5961920000000002E-2</v>
      </c>
      <c r="DX228" s="33">
        <v>6.8859519999999994E-2</v>
      </c>
      <c r="DY228" s="33">
        <v>5.5715059999999997E-2</v>
      </c>
      <c r="DZ228" s="33">
        <v>-3.756E-5</v>
      </c>
      <c r="EA228" s="33">
        <v>3.9935999999999999E-3</v>
      </c>
      <c r="EB228" s="33">
        <v>8.8759400000000002E-2</v>
      </c>
      <c r="EC228" s="33">
        <v>0.10222663999999999</v>
      </c>
      <c r="ED228" s="33">
        <v>5.3461689999999999E-2</v>
      </c>
      <c r="EE228" s="33">
        <v>-1.3170889999999999E-2</v>
      </c>
      <c r="EF228" s="33">
        <v>-7.1078459999999996E-2</v>
      </c>
      <c r="EG228" s="33">
        <v>-0.14138435999999999</v>
      </c>
      <c r="EH228" s="33">
        <v>-0.13412584</v>
      </c>
      <c r="EI228" s="33">
        <v>0.12862409999999999</v>
      </c>
      <c r="EJ228" s="33">
        <v>0.16418457</v>
      </c>
      <c r="EK228" s="33">
        <v>0.22597586</v>
      </c>
      <c r="EL228" s="33">
        <v>0.14179586999999999</v>
      </c>
      <c r="EM228" s="33">
        <v>9.9471110000000001E-2</v>
      </c>
      <c r="EN228" s="33">
        <v>-5.2328100000000001E-3</v>
      </c>
      <c r="EO228" s="33">
        <v>7.6070899999999997E-2</v>
      </c>
      <c r="EP228" s="33">
        <v>-3.0808430000000001E-2</v>
      </c>
      <c r="EQ228" s="33">
        <v>2.158848E-2</v>
      </c>
      <c r="ER228" s="33">
        <v>1.5991390000000001E-2</v>
      </c>
      <c r="ES228" s="33">
        <v>64.495334</v>
      </c>
      <c r="ET228" s="33">
        <v>63.486471000000002</v>
      </c>
      <c r="EU228" s="33">
        <v>62.485487999999997</v>
      </c>
      <c r="EV228" s="33">
        <v>61.736764999999998</v>
      </c>
      <c r="EW228" s="33">
        <v>61.492269999999998</v>
      </c>
      <c r="EX228" s="33">
        <v>60.787548000000001</v>
      </c>
      <c r="EY228" s="33">
        <v>62.292245999999999</v>
      </c>
      <c r="EZ228" s="33">
        <v>65.895420000000001</v>
      </c>
      <c r="FA228" s="33">
        <v>71.579789000000005</v>
      </c>
      <c r="FB228" s="33">
        <v>77.292524999999998</v>
      </c>
      <c r="FC228" s="33">
        <v>80.578759000000005</v>
      </c>
      <c r="FD228" s="33">
        <v>84.872287</v>
      </c>
      <c r="FE228" s="33">
        <v>87.133775999999997</v>
      </c>
      <c r="FF228" s="33">
        <v>88.848786000000004</v>
      </c>
      <c r="FG228" s="33">
        <v>90.817312999999999</v>
      </c>
      <c r="FH228" s="33">
        <v>92.736165999999997</v>
      </c>
      <c r="FI228" s="33">
        <v>89.514521999999999</v>
      </c>
      <c r="FJ228" s="33">
        <v>86.000442000000007</v>
      </c>
      <c r="FK228" s="33">
        <v>81.470628000000005</v>
      </c>
      <c r="FL228" s="33">
        <v>76.697393000000005</v>
      </c>
      <c r="FM228" s="33">
        <v>72.467391000000006</v>
      </c>
      <c r="FN228" s="33">
        <v>68.470400999999995</v>
      </c>
      <c r="FO228" s="33">
        <v>65.237872999999993</v>
      </c>
      <c r="FP228" s="33">
        <v>62.237834999999997</v>
      </c>
      <c r="FQ228" s="33">
        <v>0.52376840000000002</v>
      </c>
      <c r="FR228" s="82">
        <v>6.2927700000000003E-2</v>
      </c>
      <c r="FS228">
        <v>1</v>
      </c>
    </row>
    <row r="229" spans="1:175" x14ac:dyDescent="0.2">
      <c r="A229" s="18" t="s">
        <v>0</v>
      </c>
      <c r="B229" s="27" t="s">
        <v>192</v>
      </c>
      <c r="C229" s="27">
        <v>42908</v>
      </c>
      <c r="D229" s="33">
        <v>4135</v>
      </c>
      <c r="E229" s="33">
        <v>3.4276433000000002</v>
      </c>
      <c r="F229" s="33">
        <v>3.2898068999999999</v>
      </c>
      <c r="G229" s="33">
        <v>3.2024062999999998</v>
      </c>
      <c r="H229" s="33">
        <v>3.1180305000000001</v>
      </c>
      <c r="I229" s="33">
        <v>3.1967264000000002</v>
      </c>
      <c r="J229" s="33">
        <v>3.3955823999999999</v>
      </c>
      <c r="K229" s="33">
        <v>3.8575468000000002</v>
      </c>
      <c r="L229" s="33">
        <v>4.4701573000000003</v>
      </c>
      <c r="M229" s="33">
        <v>5.1236316000000004</v>
      </c>
      <c r="N229" s="33">
        <v>5.7758415000000003</v>
      </c>
      <c r="O229" s="33">
        <v>6.2678788000000001</v>
      </c>
      <c r="P229" s="33">
        <v>6.6446994000000004</v>
      </c>
      <c r="Q229" s="33">
        <v>6.8147981</v>
      </c>
      <c r="R229" s="33">
        <v>6.9389294000000001</v>
      </c>
      <c r="S229" s="33">
        <v>6.9117058</v>
      </c>
      <c r="T229" s="33">
        <v>6.6730152</v>
      </c>
      <c r="U229" s="33">
        <v>6.2100533999999996</v>
      </c>
      <c r="V229" s="33">
        <v>5.5869008999999998</v>
      </c>
      <c r="W229" s="33">
        <v>4.9553345999999996</v>
      </c>
      <c r="X229" s="33">
        <v>4.5005563000000004</v>
      </c>
      <c r="Y229" s="33">
        <v>4.4219540999999998</v>
      </c>
      <c r="Z229" s="33">
        <v>4.2831408</v>
      </c>
      <c r="AA229" s="33">
        <v>3.8210875999999998</v>
      </c>
      <c r="AB229" s="33">
        <v>3.5568593000000002</v>
      </c>
      <c r="AC229" s="33">
        <v>-3.9796169999999999E-2</v>
      </c>
      <c r="AD229" s="33">
        <v>2.84659E-3</v>
      </c>
      <c r="AE229" s="33">
        <v>2.290259E-2</v>
      </c>
      <c r="AF229" s="33">
        <v>-3.707386E-2</v>
      </c>
      <c r="AG229" s="33">
        <v>-3.1761850000000001E-2</v>
      </c>
      <c r="AH229" s="33">
        <v>-2.8388779999999999E-2</v>
      </c>
      <c r="AI229" s="33">
        <v>-8.4809689999999993E-2</v>
      </c>
      <c r="AJ229" s="33">
        <v>-9.7934720000000003E-2</v>
      </c>
      <c r="AK229" s="33">
        <v>-0.12639444999999999</v>
      </c>
      <c r="AL229" s="33">
        <v>-0.15845339</v>
      </c>
      <c r="AM229" s="33">
        <v>-0.13880856999999999</v>
      </c>
      <c r="AN229" s="33">
        <v>-0.14204125000000001</v>
      </c>
      <c r="AO229" s="33">
        <v>-0.25335028999999998</v>
      </c>
      <c r="AP229" s="33">
        <v>-0.17466688</v>
      </c>
      <c r="AQ229" s="33">
        <v>-0.10241591</v>
      </c>
      <c r="AR229" s="33">
        <v>-7.2040999999999997E-3</v>
      </c>
      <c r="AS229" s="33">
        <v>-8.9374709999999996E-2</v>
      </c>
      <c r="AT229" s="33">
        <v>-0.10546758000000001</v>
      </c>
      <c r="AU229" s="33">
        <v>3.6214219999999998E-2</v>
      </c>
      <c r="AV229" s="33">
        <v>3.8797320000000003E-2</v>
      </c>
      <c r="AW229" s="33">
        <v>8.084964E-2</v>
      </c>
      <c r="AX229" s="33">
        <v>7.3060180000000002E-2</v>
      </c>
      <c r="AY229" s="33">
        <v>-6.2825660000000005E-2</v>
      </c>
      <c r="AZ229" s="33">
        <v>-1.598904E-2</v>
      </c>
      <c r="BA229" s="33">
        <v>-7.8237299999999992E-3</v>
      </c>
      <c r="BB229" s="33">
        <v>2.4977269999999999E-2</v>
      </c>
      <c r="BC229" s="33">
        <v>5.7782500000000001E-2</v>
      </c>
      <c r="BD229" s="33">
        <v>-1.056494E-2</v>
      </c>
      <c r="BE229" s="33">
        <v>1.8079299999999999E-3</v>
      </c>
      <c r="BF229" s="33">
        <v>1.23952E-3</v>
      </c>
      <c r="BG229" s="33">
        <v>-3.5249709999999997E-2</v>
      </c>
      <c r="BH229" s="33">
        <v>-6.4418539999999996E-2</v>
      </c>
      <c r="BI229" s="33">
        <v>-8.5409609999999997E-2</v>
      </c>
      <c r="BJ229" s="33">
        <v>-0.11920703000000001</v>
      </c>
      <c r="BK229" s="33">
        <v>-9.3619839999999996E-2</v>
      </c>
      <c r="BL229" s="33">
        <v>-8.8453249999999997E-2</v>
      </c>
      <c r="BM229" s="33">
        <v>-0.19862513000000001</v>
      </c>
      <c r="BN229" s="33">
        <v>-0.11713773</v>
      </c>
      <c r="BO229" s="33">
        <v>-3.1563800000000003E-2</v>
      </c>
      <c r="BP229" s="33">
        <v>5.5955730000000002E-2</v>
      </c>
      <c r="BQ229" s="33">
        <v>-3.2005760000000001E-2</v>
      </c>
      <c r="BR229" s="33">
        <v>-5.2376640000000002E-2</v>
      </c>
      <c r="BS229" s="33">
        <v>7.7499899999999997E-2</v>
      </c>
      <c r="BT229" s="33">
        <v>7.5467870000000006E-2</v>
      </c>
      <c r="BU229" s="33">
        <v>0.12875017</v>
      </c>
      <c r="BV229" s="33">
        <v>0.1139425</v>
      </c>
      <c r="BW229" s="33">
        <v>-2.470031E-2</v>
      </c>
      <c r="BX229" s="33">
        <v>1.954929E-2</v>
      </c>
      <c r="BY229" s="33">
        <v>1.4320279999999999E-2</v>
      </c>
      <c r="BZ229" s="33">
        <v>4.0304909999999999E-2</v>
      </c>
      <c r="CA229" s="33">
        <v>8.1940230000000003E-2</v>
      </c>
      <c r="CB229" s="33">
        <v>7.7950500000000004E-3</v>
      </c>
      <c r="CC229" s="33">
        <v>2.5058259999999999E-2</v>
      </c>
      <c r="CD229" s="33">
        <v>2.1760000000000002E-2</v>
      </c>
      <c r="CE229" s="33">
        <v>-9.2462999999999996E-4</v>
      </c>
      <c r="CF229" s="33">
        <v>-4.1205329999999998E-2</v>
      </c>
      <c r="CG229" s="33">
        <v>-5.702364E-2</v>
      </c>
      <c r="CH229" s="33">
        <v>-9.2025120000000002E-2</v>
      </c>
      <c r="CI229" s="33">
        <v>-6.2322259999999997E-2</v>
      </c>
      <c r="CJ229" s="33">
        <v>-5.1338370000000001E-2</v>
      </c>
      <c r="CK229" s="33">
        <v>-0.16072264999999999</v>
      </c>
      <c r="CL229" s="33">
        <v>-7.7293210000000001E-2</v>
      </c>
      <c r="CM229" s="33">
        <v>1.750815E-2</v>
      </c>
      <c r="CN229" s="33">
        <v>9.9700029999999995E-2</v>
      </c>
      <c r="CO229" s="33">
        <v>7.7277999999999999E-3</v>
      </c>
      <c r="CP229" s="33">
        <v>-1.560602E-2</v>
      </c>
      <c r="CQ229" s="33">
        <v>0.10609423</v>
      </c>
      <c r="CR229" s="33">
        <v>0.10086576999999999</v>
      </c>
      <c r="CS229" s="33">
        <v>0.16192592</v>
      </c>
      <c r="CT229" s="33">
        <v>0.14225746</v>
      </c>
      <c r="CU229" s="33">
        <v>1.7051900000000001E-3</v>
      </c>
      <c r="CV229" s="33">
        <v>4.4163029999999999E-2</v>
      </c>
      <c r="CW229" s="33">
        <v>3.6464290000000003E-2</v>
      </c>
      <c r="CX229" s="33">
        <v>5.5632550000000003E-2</v>
      </c>
      <c r="CY229" s="33">
        <v>0.10609795</v>
      </c>
      <c r="CZ229" s="33">
        <v>2.6155040000000001E-2</v>
      </c>
      <c r="DA229" s="33">
        <v>4.8308589999999998E-2</v>
      </c>
      <c r="DB229" s="33">
        <v>4.2280470000000001E-2</v>
      </c>
      <c r="DC229" s="33">
        <v>3.340046E-2</v>
      </c>
      <c r="DD229" s="33">
        <v>-1.799212E-2</v>
      </c>
      <c r="DE229" s="33">
        <v>-2.863767E-2</v>
      </c>
      <c r="DF229" s="33">
        <v>-6.4843209999999998E-2</v>
      </c>
      <c r="DG229" s="33">
        <v>-3.1024690000000001E-2</v>
      </c>
      <c r="DH229" s="33">
        <v>-1.422349E-2</v>
      </c>
      <c r="DI229" s="33">
        <v>-0.12282017000000001</v>
      </c>
      <c r="DJ229" s="33">
        <v>-3.7448700000000001E-2</v>
      </c>
      <c r="DK229" s="33">
        <v>6.6580100000000003E-2</v>
      </c>
      <c r="DL229" s="33">
        <v>0.14344433000000001</v>
      </c>
      <c r="DM229" s="33">
        <v>4.7461360000000001E-2</v>
      </c>
      <c r="DN229" s="33">
        <v>2.1164599999999999E-2</v>
      </c>
      <c r="DO229" s="33">
        <v>0.13468857000000001</v>
      </c>
      <c r="DP229" s="33">
        <v>0.12626367999999999</v>
      </c>
      <c r="DQ229" s="33">
        <v>0.19510168</v>
      </c>
      <c r="DR229" s="33">
        <v>0.17057243</v>
      </c>
      <c r="DS229" s="33">
        <v>2.8110690000000001E-2</v>
      </c>
      <c r="DT229" s="33">
        <v>6.8776770000000001E-2</v>
      </c>
      <c r="DU229" s="33">
        <v>6.8436730000000001E-2</v>
      </c>
      <c r="DV229" s="33">
        <v>7.7763230000000003E-2</v>
      </c>
      <c r="DW229" s="33">
        <v>0.14097786000000001</v>
      </c>
      <c r="DX229" s="33">
        <v>5.2663950000000001E-2</v>
      </c>
      <c r="DY229" s="33">
        <v>8.1878370000000006E-2</v>
      </c>
      <c r="DZ229" s="33">
        <v>7.1908769999999997E-2</v>
      </c>
      <c r="EA229" s="33">
        <v>8.2960439999999996E-2</v>
      </c>
      <c r="EB229" s="33">
        <v>1.5524059999999999E-2</v>
      </c>
      <c r="EC229" s="33">
        <v>1.2347169999999999E-2</v>
      </c>
      <c r="ED229" s="33">
        <v>-2.5596859999999999E-2</v>
      </c>
      <c r="EE229" s="33">
        <v>1.4164039999999999E-2</v>
      </c>
      <c r="EF229" s="33">
        <v>3.9364509999999998E-2</v>
      </c>
      <c r="EG229" s="33">
        <v>-6.8095020000000006E-2</v>
      </c>
      <c r="EH229" s="33">
        <v>2.008045E-2</v>
      </c>
      <c r="EI229" s="33">
        <v>0.1374322</v>
      </c>
      <c r="EJ229" s="33">
        <v>0.20660416000000001</v>
      </c>
      <c r="EK229" s="33">
        <v>0.10483032</v>
      </c>
      <c r="EL229" s="33">
        <v>7.425553E-2</v>
      </c>
      <c r="EM229" s="33">
        <v>0.17597425</v>
      </c>
      <c r="EN229" s="33">
        <v>0.16293423000000001</v>
      </c>
      <c r="EO229" s="33">
        <v>0.2430022</v>
      </c>
      <c r="EP229" s="33">
        <v>0.21145475</v>
      </c>
      <c r="EQ229" s="33">
        <v>6.6236039999999996E-2</v>
      </c>
      <c r="ER229" s="33">
        <v>0.10431509999999999</v>
      </c>
      <c r="ES229" s="33">
        <v>66.757622999999995</v>
      </c>
      <c r="ET229" s="33">
        <v>66.000703000000001</v>
      </c>
      <c r="EU229" s="33">
        <v>65.753669000000002</v>
      </c>
      <c r="EV229" s="33">
        <v>65.000680000000003</v>
      </c>
      <c r="EW229" s="33">
        <v>64.000705999999994</v>
      </c>
      <c r="EX229" s="33">
        <v>63.257055000000001</v>
      </c>
      <c r="EY229" s="33">
        <v>65.000613999999999</v>
      </c>
      <c r="EZ229" s="33">
        <v>69.000489000000002</v>
      </c>
      <c r="FA229" s="33">
        <v>74.719362000000004</v>
      </c>
      <c r="FB229" s="33">
        <v>81.447597999999999</v>
      </c>
      <c r="FC229" s="33">
        <v>86.723882000000003</v>
      </c>
      <c r="FD229" s="33">
        <v>91.455158999999995</v>
      </c>
      <c r="FE229" s="33">
        <v>94.452579</v>
      </c>
      <c r="FF229" s="33">
        <v>95.346447999999995</v>
      </c>
      <c r="FG229" s="33">
        <v>95.852946000000003</v>
      </c>
      <c r="FH229" s="33">
        <v>95.667018999999996</v>
      </c>
      <c r="FI229" s="33">
        <v>92.499302</v>
      </c>
      <c r="FJ229" s="33">
        <v>90.416799999999995</v>
      </c>
      <c r="FK229" s="33">
        <v>88.499054999999998</v>
      </c>
      <c r="FL229" s="33">
        <v>83.066833000000003</v>
      </c>
      <c r="FM229" s="33">
        <v>75.951537999999999</v>
      </c>
      <c r="FN229" s="33">
        <v>72.366456999999997</v>
      </c>
      <c r="FO229" s="33">
        <v>69.810215999999997</v>
      </c>
      <c r="FP229" s="33">
        <v>67.040513000000004</v>
      </c>
      <c r="FQ229" s="33">
        <v>0.57505720000000005</v>
      </c>
      <c r="FR229" s="82">
        <v>7.1643200000000004E-2</v>
      </c>
      <c r="FS229">
        <v>1</v>
      </c>
    </row>
    <row r="230" spans="1:175" x14ac:dyDescent="0.2">
      <c r="A230" s="18" t="s">
        <v>0</v>
      </c>
      <c r="B230" s="27" t="s">
        <v>192</v>
      </c>
      <c r="C230" s="27">
        <v>42909</v>
      </c>
      <c r="D230" s="33">
        <v>4134</v>
      </c>
      <c r="E230" s="33">
        <v>3.3771393000000001</v>
      </c>
      <c r="F230" s="33">
        <v>3.2327355999999998</v>
      </c>
      <c r="G230" s="33">
        <v>3.1169128000000001</v>
      </c>
      <c r="H230" s="33">
        <v>3.0604632000000001</v>
      </c>
      <c r="I230" s="33">
        <v>3.1069901</v>
      </c>
      <c r="J230" s="33">
        <v>3.2530668</v>
      </c>
      <c r="K230" s="33">
        <v>3.6218091000000001</v>
      </c>
      <c r="L230" s="33">
        <v>4.1252677000000002</v>
      </c>
      <c r="M230" s="33">
        <v>4.6762256000000004</v>
      </c>
      <c r="N230" s="33">
        <v>5.2616272000000004</v>
      </c>
      <c r="O230" s="33">
        <v>5.5091348</v>
      </c>
      <c r="P230" s="33">
        <v>5.7540832999999996</v>
      </c>
      <c r="Q230" s="33">
        <v>5.8825414</v>
      </c>
      <c r="R230" s="33">
        <v>5.9400633000000003</v>
      </c>
      <c r="S230" s="33">
        <v>5.9338766999999999</v>
      </c>
      <c r="T230" s="33">
        <v>5.7935518999999998</v>
      </c>
      <c r="U230" s="33">
        <v>5.4799809000000002</v>
      </c>
      <c r="V230" s="33">
        <v>4.9990629000000002</v>
      </c>
      <c r="W230" s="33">
        <v>4.4417822999999999</v>
      </c>
      <c r="X230" s="33">
        <v>4.1210158000000003</v>
      </c>
      <c r="Y230" s="33">
        <v>4.1137151000000003</v>
      </c>
      <c r="Z230" s="33">
        <v>4.0629603000000003</v>
      </c>
      <c r="AA230" s="33">
        <v>3.6676521000000002</v>
      </c>
      <c r="AB230" s="33">
        <v>3.4372348000000001</v>
      </c>
      <c r="AC230" s="33">
        <v>-9.1363299999999998E-3</v>
      </c>
      <c r="AD230" s="33">
        <v>-2.119675E-2</v>
      </c>
      <c r="AE230" s="33">
        <v>-2.4750689999999999E-2</v>
      </c>
      <c r="AF230" s="33">
        <v>-1.20181E-2</v>
      </c>
      <c r="AG230" s="33">
        <v>-2.503497E-2</v>
      </c>
      <c r="AH230" s="33">
        <v>-8.2347840000000005E-2</v>
      </c>
      <c r="AI230" s="33">
        <v>-0.14753557</v>
      </c>
      <c r="AJ230" s="33">
        <v>-0.13041048999999999</v>
      </c>
      <c r="AK230" s="33">
        <v>-6.4446710000000004E-2</v>
      </c>
      <c r="AL230" s="33">
        <v>7.5946830000000007E-2</v>
      </c>
      <c r="AM230" s="33">
        <v>-3.6456499999999998E-3</v>
      </c>
      <c r="AN230" s="33">
        <v>4.2847969999999999E-2</v>
      </c>
      <c r="AO230" s="33">
        <v>-1.5556189999999999E-2</v>
      </c>
      <c r="AP230" s="33">
        <v>-8.0858100000000002E-2</v>
      </c>
      <c r="AQ230" s="33">
        <v>-0.19117144999999999</v>
      </c>
      <c r="AR230" s="33">
        <v>-8.4232329999999994E-2</v>
      </c>
      <c r="AS230" s="33">
        <v>-0.16897697</v>
      </c>
      <c r="AT230" s="33">
        <v>-0.15676108999999999</v>
      </c>
      <c r="AU230" s="33">
        <v>-0.13601072</v>
      </c>
      <c r="AV230" s="33">
        <v>-8.4293670000000001E-2</v>
      </c>
      <c r="AW230" s="33">
        <v>-1.516521E-2</v>
      </c>
      <c r="AX230" s="33">
        <v>-5.3531719999999998E-2</v>
      </c>
      <c r="AY230" s="33">
        <v>-0.10186642</v>
      </c>
      <c r="AZ230" s="33">
        <v>-0.12181645000000001</v>
      </c>
      <c r="BA230" s="33">
        <v>2.0306830000000001E-2</v>
      </c>
      <c r="BB230" s="33">
        <v>1.30573E-3</v>
      </c>
      <c r="BC230" s="33">
        <v>-3.2062700000000002E-3</v>
      </c>
      <c r="BD230" s="33">
        <v>7.9847300000000006E-3</v>
      </c>
      <c r="BE230" s="33">
        <v>-7.3334999999999997E-3</v>
      </c>
      <c r="BF230" s="33">
        <v>-6.4431489999999994E-2</v>
      </c>
      <c r="BG230" s="33">
        <v>-0.11060423</v>
      </c>
      <c r="BH230" s="33">
        <v>-0.10222227</v>
      </c>
      <c r="BI230" s="33">
        <v>-3.3243130000000003E-2</v>
      </c>
      <c r="BJ230" s="33">
        <v>0.11101835</v>
      </c>
      <c r="BK230" s="33">
        <v>2.968664E-2</v>
      </c>
      <c r="BL230" s="33">
        <v>7.7423000000000006E-2</v>
      </c>
      <c r="BM230" s="33">
        <v>2.3820000000000001E-2</v>
      </c>
      <c r="BN230" s="33">
        <v>-4.1156129999999999E-2</v>
      </c>
      <c r="BO230" s="33">
        <v>-0.13546801999999999</v>
      </c>
      <c r="BP230" s="33">
        <v>-3.6081849999999999E-2</v>
      </c>
      <c r="BQ230" s="33">
        <v>-0.11766694</v>
      </c>
      <c r="BR230" s="33">
        <v>-0.11731411</v>
      </c>
      <c r="BS230" s="33">
        <v>-9.857146E-2</v>
      </c>
      <c r="BT230" s="33">
        <v>-4.4339829999999997E-2</v>
      </c>
      <c r="BU230" s="33">
        <v>2.8444170000000001E-2</v>
      </c>
      <c r="BV230" s="33">
        <v>-1.2004519999999999E-2</v>
      </c>
      <c r="BW230" s="33">
        <v>-6.9468080000000001E-2</v>
      </c>
      <c r="BX230" s="33">
        <v>-8.8050829999999997E-2</v>
      </c>
      <c r="BY230" s="33">
        <v>4.0699079999999999E-2</v>
      </c>
      <c r="BZ230" s="33">
        <v>1.689088E-2</v>
      </c>
      <c r="CA230" s="33">
        <v>1.1715339999999999E-2</v>
      </c>
      <c r="CB230" s="33">
        <v>2.1838630000000001E-2</v>
      </c>
      <c r="CC230" s="33">
        <v>4.9264900000000004E-3</v>
      </c>
      <c r="CD230" s="33">
        <v>-5.2022680000000002E-2</v>
      </c>
      <c r="CE230" s="33">
        <v>-8.5025690000000001E-2</v>
      </c>
      <c r="CF230" s="33">
        <v>-8.2699190000000006E-2</v>
      </c>
      <c r="CG230" s="33">
        <v>-1.163163E-2</v>
      </c>
      <c r="CH230" s="33">
        <v>0.13530877999999999</v>
      </c>
      <c r="CI230" s="33">
        <v>5.2772479999999997E-2</v>
      </c>
      <c r="CJ230" s="33">
        <v>0.10136956</v>
      </c>
      <c r="CK230" s="33">
        <v>5.1091829999999998E-2</v>
      </c>
      <c r="CL230" s="33">
        <v>-1.3658669999999999E-2</v>
      </c>
      <c r="CM230" s="33">
        <v>-9.6888000000000002E-2</v>
      </c>
      <c r="CN230" s="33">
        <v>-2.7329799999999999E-3</v>
      </c>
      <c r="CO230" s="33">
        <v>-8.2129770000000005E-2</v>
      </c>
      <c r="CP230" s="33">
        <v>-8.9993249999999997E-2</v>
      </c>
      <c r="CQ230" s="33">
        <v>-7.2641140000000007E-2</v>
      </c>
      <c r="CR230" s="33">
        <v>-1.6667919999999999E-2</v>
      </c>
      <c r="CS230" s="33">
        <v>5.8647900000000003E-2</v>
      </c>
      <c r="CT230" s="33">
        <v>1.6757089999999999E-2</v>
      </c>
      <c r="CU230" s="33">
        <v>-4.7029099999999997E-2</v>
      </c>
      <c r="CV230" s="33">
        <v>-6.4664860000000005E-2</v>
      </c>
      <c r="CW230" s="33">
        <v>6.1091319999999998E-2</v>
      </c>
      <c r="CX230" s="33">
        <v>3.2476039999999998E-2</v>
      </c>
      <c r="CY230" s="33">
        <v>2.6636940000000001E-2</v>
      </c>
      <c r="CZ230" s="33">
        <v>3.5692540000000002E-2</v>
      </c>
      <c r="DA230" s="33">
        <v>1.7186480000000001E-2</v>
      </c>
      <c r="DB230" s="33">
        <v>-3.9613870000000002E-2</v>
      </c>
      <c r="DC230" s="33">
        <v>-5.9447159999999999E-2</v>
      </c>
      <c r="DD230" s="33">
        <v>-6.3176120000000002E-2</v>
      </c>
      <c r="DE230" s="33">
        <v>9.97988E-3</v>
      </c>
      <c r="DF230" s="33">
        <v>0.15959920999999999</v>
      </c>
      <c r="DG230" s="33">
        <v>7.5858320000000007E-2</v>
      </c>
      <c r="DH230" s="33">
        <v>0.12531612</v>
      </c>
      <c r="DI230" s="33">
        <v>7.8363660000000002E-2</v>
      </c>
      <c r="DJ230" s="33">
        <v>1.38388E-2</v>
      </c>
      <c r="DK230" s="33">
        <v>-5.8307980000000002E-2</v>
      </c>
      <c r="DL230" s="33">
        <v>3.061589E-2</v>
      </c>
      <c r="DM230" s="33">
        <v>-4.6592599999999998E-2</v>
      </c>
      <c r="DN230" s="33">
        <v>-6.2672389999999994E-2</v>
      </c>
      <c r="DO230" s="33">
        <v>-4.671082E-2</v>
      </c>
      <c r="DP230" s="33">
        <v>1.100398E-2</v>
      </c>
      <c r="DQ230" s="33">
        <v>8.8851620000000006E-2</v>
      </c>
      <c r="DR230" s="33">
        <v>4.5518700000000002E-2</v>
      </c>
      <c r="DS230" s="33">
        <v>-2.4590109999999998E-2</v>
      </c>
      <c r="DT230" s="33">
        <v>-4.1278889999999999E-2</v>
      </c>
      <c r="DU230" s="33">
        <v>9.0534489999999995E-2</v>
      </c>
      <c r="DV230" s="33">
        <v>5.4978520000000003E-2</v>
      </c>
      <c r="DW230" s="33">
        <v>4.8181370000000001E-2</v>
      </c>
      <c r="DX230" s="33">
        <v>5.5695370000000001E-2</v>
      </c>
      <c r="DY230" s="33">
        <v>3.4887960000000003E-2</v>
      </c>
      <c r="DZ230" s="33">
        <v>-2.1697520000000001E-2</v>
      </c>
      <c r="EA230" s="33">
        <v>-2.2515819999999999E-2</v>
      </c>
      <c r="EB230" s="33">
        <v>-3.4987900000000002E-2</v>
      </c>
      <c r="EC230" s="33">
        <v>4.1183450000000003E-2</v>
      </c>
      <c r="ED230" s="33">
        <v>0.19467072999999999</v>
      </c>
      <c r="EE230" s="33">
        <v>0.10919060999999999</v>
      </c>
      <c r="EF230" s="33">
        <v>0.15989115000000001</v>
      </c>
      <c r="EG230" s="33">
        <v>0.11773984999999999</v>
      </c>
      <c r="EH230" s="33">
        <v>5.354076E-2</v>
      </c>
      <c r="EI230" s="33">
        <v>-2.6045500000000002E-3</v>
      </c>
      <c r="EJ230" s="33">
        <v>7.8766359999999994E-2</v>
      </c>
      <c r="EK230" s="33">
        <v>4.7174299999999999E-3</v>
      </c>
      <c r="EL230" s="33">
        <v>-2.322542E-2</v>
      </c>
      <c r="EM230" s="33">
        <v>-9.2715499999999999E-3</v>
      </c>
      <c r="EN230" s="33">
        <v>5.0957820000000001E-2</v>
      </c>
      <c r="EO230" s="33">
        <v>0.13246100999999999</v>
      </c>
      <c r="EP230" s="33">
        <v>8.7045890000000001E-2</v>
      </c>
      <c r="EQ230" s="33">
        <v>7.8082200000000003E-3</v>
      </c>
      <c r="ER230" s="33">
        <v>-7.5132699999999998E-3</v>
      </c>
      <c r="ES230" s="33">
        <v>65.291892000000004</v>
      </c>
      <c r="ET230" s="33">
        <v>63.765566999999997</v>
      </c>
      <c r="EU230" s="33">
        <v>62.521715</v>
      </c>
      <c r="EV230" s="33">
        <v>60.523623000000001</v>
      </c>
      <c r="EW230" s="33">
        <v>59.288462000000003</v>
      </c>
      <c r="EX230" s="33">
        <v>59.239575000000002</v>
      </c>
      <c r="EY230" s="33">
        <v>60.151539999999997</v>
      </c>
      <c r="EZ230" s="33">
        <v>61.430601000000003</v>
      </c>
      <c r="FA230" s="33">
        <v>65.870943999999994</v>
      </c>
      <c r="FB230" s="33">
        <v>68.428089</v>
      </c>
      <c r="FC230" s="33">
        <v>73.160011999999995</v>
      </c>
      <c r="FD230" s="33">
        <v>78.617886999999996</v>
      </c>
      <c r="FE230" s="33">
        <v>82.073245999999997</v>
      </c>
      <c r="FF230" s="33">
        <v>85.501118000000005</v>
      </c>
      <c r="FG230" s="33">
        <v>86.875418999999994</v>
      </c>
      <c r="FH230" s="33">
        <v>88.460488999999995</v>
      </c>
      <c r="FI230" s="33">
        <v>87.284638999999999</v>
      </c>
      <c r="FJ230" s="33">
        <v>85.681156999999999</v>
      </c>
      <c r="FK230" s="33">
        <v>82.353870000000001</v>
      </c>
      <c r="FL230" s="33">
        <v>75.592445999999995</v>
      </c>
      <c r="FM230" s="33">
        <v>69.037158000000005</v>
      </c>
      <c r="FN230" s="33">
        <v>65.640845999999996</v>
      </c>
      <c r="FO230" s="33">
        <v>62.846552000000003</v>
      </c>
      <c r="FP230" s="33">
        <v>61.079219000000002</v>
      </c>
      <c r="FQ230" s="33">
        <v>0.45202930000000002</v>
      </c>
      <c r="FR230" s="82">
        <v>5.2700700000000003E-2</v>
      </c>
      <c r="FS230">
        <v>1</v>
      </c>
    </row>
    <row r="231" spans="1:175" x14ac:dyDescent="0.2">
      <c r="A231" s="18" t="s">
        <v>0</v>
      </c>
      <c r="B231" s="27" t="s">
        <v>192</v>
      </c>
      <c r="C231" s="27">
        <v>42943</v>
      </c>
      <c r="D231" s="33">
        <v>4095</v>
      </c>
      <c r="E231" s="33">
        <v>3.0773535000000001</v>
      </c>
      <c r="F231" s="33">
        <v>3.0136782000000002</v>
      </c>
      <c r="G231" s="33">
        <v>2.9348922000000002</v>
      </c>
      <c r="H231" s="33">
        <v>2.8595956999999999</v>
      </c>
      <c r="I231" s="33">
        <v>2.9189652000000001</v>
      </c>
      <c r="J231" s="33">
        <v>3.131758</v>
      </c>
      <c r="K231" s="33">
        <v>3.5480912999999998</v>
      </c>
      <c r="L231" s="33">
        <v>3.9300335999999998</v>
      </c>
      <c r="M231" s="33">
        <v>4.4507155999999997</v>
      </c>
      <c r="N231" s="33">
        <v>4.8323527000000004</v>
      </c>
      <c r="O231" s="33">
        <v>5.2085917000000004</v>
      </c>
      <c r="P231" s="33">
        <v>5.4811860000000001</v>
      </c>
      <c r="Q231" s="33">
        <v>5.6736841</v>
      </c>
      <c r="R231" s="33">
        <v>5.9800405999999997</v>
      </c>
      <c r="S231" s="33">
        <v>6.1605229000000001</v>
      </c>
      <c r="T231" s="33">
        <v>6.0463443999999997</v>
      </c>
      <c r="U231" s="33">
        <v>5.810352</v>
      </c>
      <c r="V231" s="33">
        <v>5.3083562000000004</v>
      </c>
      <c r="W231" s="33">
        <v>4.7354976999999998</v>
      </c>
      <c r="X231" s="33">
        <v>4.2759923000000004</v>
      </c>
      <c r="Y231" s="33">
        <v>4.2215135000000004</v>
      </c>
      <c r="Z231" s="33">
        <v>3.9988223999999999</v>
      </c>
      <c r="AA231" s="33">
        <v>3.6126227000000002</v>
      </c>
      <c r="AB231" s="33">
        <v>3.3240066000000001</v>
      </c>
      <c r="AC231" s="33">
        <v>-6.9881869999999999E-2</v>
      </c>
      <c r="AD231" s="33">
        <v>-4.9511819999999998E-2</v>
      </c>
      <c r="AE231" s="33">
        <v>-4.4119390000000001E-2</v>
      </c>
      <c r="AF231" s="33">
        <v>-3.8460050000000003E-2</v>
      </c>
      <c r="AG231" s="33">
        <v>-2.6515400000000001E-2</v>
      </c>
      <c r="AH231" s="33">
        <v>-4.5222739999999997E-2</v>
      </c>
      <c r="AI231" s="33">
        <v>-0.12909572999999999</v>
      </c>
      <c r="AJ231" s="33">
        <v>2.5152E-3</v>
      </c>
      <c r="AK231" s="33">
        <v>1.139634E-2</v>
      </c>
      <c r="AL231" s="33">
        <v>-4.7367560000000003E-2</v>
      </c>
      <c r="AM231" s="33">
        <v>1.544834E-2</v>
      </c>
      <c r="AN231" s="33">
        <v>-4.6485409999999998E-2</v>
      </c>
      <c r="AO231" s="33">
        <v>-7.6223999999999997E-3</v>
      </c>
      <c r="AP231" s="33">
        <v>-5.6340769999999998E-2</v>
      </c>
      <c r="AQ231" s="33">
        <v>-2.87929E-2</v>
      </c>
      <c r="AR231" s="33">
        <v>-4.7983999999999999E-2</v>
      </c>
      <c r="AS231" s="33">
        <v>-8.5667549999999995E-2</v>
      </c>
      <c r="AT231" s="33">
        <v>-0.13988038</v>
      </c>
      <c r="AU231" s="33">
        <v>-4.7268270000000001E-2</v>
      </c>
      <c r="AV231" s="33">
        <v>-4.4429419999999997E-2</v>
      </c>
      <c r="AW231" s="33">
        <v>-0.1336919</v>
      </c>
      <c r="AX231" s="33">
        <v>-6.6122899999999998E-2</v>
      </c>
      <c r="AY231" s="33">
        <v>-6.3353450000000006E-2</v>
      </c>
      <c r="AZ231" s="33">
        <v>-9.6339140000000004E-2</v>
      </c>
      <c r="BA231" s="33">
        <v>-4.788808E-2</v>
      </c>
      <c r="BB231" s="33">
        <v>-2.5373119999999999E-2</v>
      </c>
      <c r="BC231" s="33">
        <v>-2.330436E-2</v>
      </c>
      <c r="BD231" s="33">
        <v>-1.8633899999999998E-2</v>
      </c>
      <c r="BE231" s="33">
        <v>-1.032491E-2</v>
      </c>
      <c r="BF231" s="33">
        <v>-2.432728E-2</v>
      </c>
      <c r="BG231" s="33">
        <v>-8.8997640000000003E-2</v>
      </c>
      <c r="BH231" s="33">
        <v>2.850399E-2</v>
      </c>
      <c r="BI231" s="33">
        <v>4.6141740000000001E-2</v>
      </c>
      <c r="BJ231" s="33">
        <v>-1.431173E-2</v>
      </c>
      <c r="BK231" s="33">
        <v>5.3450570000000003E-2</v>
      </c>
      <c r="BL231" s="33">
        <v>-6.3665099999999997E-3</v>
      </c>
      <c r="BM231" s="33">
        <v>4.5990059999999999E-2</v>
      </c>
      <c r="BN231" s="33">
        <v>-1.7277919999999999E-2</v>
      </c>
      <c r="BO231" s="33">
        <v>3.3581659999999999E-2</v>
      </c>
      <c r="BP231" s="33">
        <v>-5.9093000000000004E-4</v>
      </c>
      <c r="BQ231" s="33">
        <v>-3.6053059999999998E-2</v>
      </c>
      <c r="BR231" s="33">
        <v>-9.0933860000000005E-2</v>
      </c>
      <c r="BS231" s="33">
        <v>-9.2629700000000006E-3</v>
      </c>
      <c r="BT231" s="33">
        <v>-7.5678000000000004E-3</v>
      </c>
      <c r="BU231" s="33">
        <v>-8.398767E-2</v>
      </c>
      <c r="BV231" s="33">
        <v>-3.6349810000000003E-2</v>
      </c>
      <c r="BW231" s="33">
        <v>-3.6112320000000003E-2</v>
      </c>
      <c r="BX231" s="33">
        <v>-7.0092719999999997E-2</v>
      </c>
      <c r="BY231" s="33">
        <v>-3.2655240000000002E-2</v>
      </c>
      <c r="BZ231" s="33">
        <v>-8.6547299999999994E-3</v>
      </c>
      <c r="CA231" s="33">
        <v>-8.8879300000000005E-3</v>
      </c>
      <c r="CB231" s="33">
        <v>-4.9023699999999996E-3</v>
      </c>
      <c r="CC231" s="33">
        <v>8.8858000000000003E-4</v>
      </c>
      <c r="CD231" s="33">
        <v>-9.8551400000000001E-3</v>
      </c>
      <c r="CE231" s="33">
        <v>-6.122582E-2</v>
      </c>
      <c r="CF231" s="33">
        <v>4.6503740000000002E-2</v>
      </c>
      <c r="CG231" s="33">
        <v>7.0206290000000005E-2</v>
      </c>
      <c r="CH231" s="33">
        <v>8.5826400000000008E-3</v>
      </c>
      <c r="CI231" s="33">
        <v>7.9770809999999998E-2</v>
      </c>
      <c r="CJ231" s="33">
        <v>2.141972E-2</v>
      </c>
      <c r="CK231" s="33">
        <v>8.3121890000000004E-2</v>
      </c>
      <c r="CL231" s="33">
        <v>9.7768799999999999E-3</v>
      </c>
      <c r="CM231" s="33">
        <v>7.6782089999999997E-2</v>
      </c>
      <c r="CN231" s="33">
        <v>3.2233360000000003E-2</v>
      </c>
      <c r="CO231" s="33">
        <v>-1.6902200000000001E-3</v>
      </c>
      <c r="CP231" s="33">
        <v>-5.703366E-2</v>
      </c>
      <c r="CQ231" s="33">
        <v>1.7059379999999999E-2</v>
      </c>
      <c r="CR231" s="33">
        <v>1.7962450000000001E-2</v>
      </c>
      <c r="CS231" s="33">
        <v>-4.9562679999999998E-2</v>
      </c>
      <c r="CT231" s="33">
        <v>-1.5729050000000001E-2</v>
      </c>
      <c r="CU231" s="33">
        <v>-1.724521E-2</v>
      </c>
      <c r="CV231" s="33">
        <v>-5.1914540000000002E-2</v>
      </c>
      <c r="CW231" s="33">
        <v>-1.7422409999999999E-2</v>
      </c>
      <c r="CX231" s="33">
        <v>8.0636500000000003E-3</v>
      </c>
      <c r="CY231" s="33">
        <v>5.5284899999999996E-3</v>
      </c>
      <c r="CZ231" s="33">
        <v>8.8291600000000008E-3</v>
      </c>
      <c r="DA231" s="33">
        <v>1.210206E-2</v>
      </c>
      <c r="DB231" s="33">
        <v>4.6169999999999996E-3</v>
      </c>
      <c r="DC231" s="33">
        <v>-3.3453999999999998E-2</v>
      </c>
      <c r="DD231" s="33">
        <v>6.4503489999999997E-2</v>
      </c>
      <c r="DE231" s="33">
        <v>9.4270850000000003E-2</v>
      </c>
      <c r="DF231" s="33">
        <v>3.147701E-2</v>
      </c>
      <c r="DG231" s="33">
        <v>0.10609104</v>
      </c>
      <c r="DH231" s="33">
        <v>4.9205949999999998E-2</v>
      </c>
      <c r="DI231" s="33">
        <v>0.12025371999999999</v>
      </c>
      <c r="DJ231" s="33">
        <v>3.683169E-2</v>
      </c>
      <c r="DK231" s="33">
        <v>0.11998252</v>
      </c>
      <c r="DL231" s="33">
        <v>6.5057660000000003E-2</v>
      </c>
      <c r="DM231" s="33">
        <v>3.2672630000000001E-2</v>
      </c>
      <c r="DN231" s="33">
        <v>-2.313345E-2</v>
      </c>
      <c r="DO231" s="33">
        <v>4.3381740000000002E-2</v>
      </c>
      <c r="DP231" s="33">
        <v>4.3492700000000002E-2</v>
      </c>
      <c r="DQ231" s="33">
        <v>-1.5137680000000001E-2</v>
      </c>
      <c r="DR231" s="33">
        <v>4.8916999999999997E-3</v>
      </c>
      <c r="DS231" s="33">
        <v>1.6219100000000001E-3</v>
      </c>
      <c r="DT231" s="33">
        <v>-3.3736349999999998E-2</v>
      </c>
      <c r="DU231" s="33">
        <v>4.5713899999999998E-3</v>
      </c>
      <c r="DV231" s="33">
        <v>3.2202349999999998E-2</v>
      </c>
      <c r="DW231" s="33">
        <v>2.6343519999999999E-2</v>
      </c>
      <c r="DX231" s="33">
        <v>2.865531E-2</v>
      </c>
      <c r="DY231" s="33">
        <v>2.829255E-2</v>
      </c>
      <c r="DZ231" s="33">
        <v>2.5512460000000001E-2</v>
      </c>
      <c r="EA231" s="33">
        <v>6.6441E-3</v>
      </c>
      <c r="EB231" s="33">
        <v>9.049227E-2</v>
      </c>
      <c r="EC231" s="33">
        <v>0.12901624</v>
      </c>
      <c r="ED231" s="33">
        <v>6.4532839999999994E-2</v>
      </c>
      <c r="EE231" s="33">
        <v>0.14409327</v>
      </c>
      <c r="EF231" s="33">
        <v>8.9324849999999997E-2</v>
      </c>
      <c r="EG231" s="33">
        <v>0.17386618000000001</v>
      </c>
      <c r="EH231" s="33">
        <v>7.5894539999999996E-2</v>
      </c>
      <c r="EI231" s="33">
        <v>0.18235708</v>
      </c>
      <c r="EJ231" s="33">
        <v>0.11245073</v>
      </c>
      <c r="EK231" s="33">
        <v>8.2287120000000005E-2</v>
      </c>
      <c r="EL231" s="33">
        <v>2.5813059999999999E-2</v>
      </c>
      <c r="EM231" s="33">
        <v>8.1387039999999994E-2</v>
      </c>
      <c r="EN231" s="33">
        <v>8.0354320000000007E-2</v>
      </c>
      <c r="EO231" s="33">
        <v>3.456654E-2</v>
      </c>
      <c r="EP231" s="33">
        <v>3.4664800000000003E-2</v>
      </c>
      <c r="EQ231" s="33">
        <v>2.886304E-2</v>
      </c>
      <c r="ER231" s="33">
        <v>-7.4899399999999996E-3</v>
      </c>
      <c r="ES231" s="33">
        <v>58.301555999999998</v>
      </c>
      <c r="ET231" s="33">
        <v>56.537267999999997</v>
      </c>
      <c r="EU231" s="33">
        <v>55.770279000000002</v>
      </c>
      <c r="EV231" s="33">
        <v>54.764842000000002</v>
      </c>
      <c r="EW231" s="33">
        <v>54.000565000000002</v>
      </c>
      <c r="EX231" s="33">
        <v>53.247889999999998</v>
      </c>
      <c r="EY231" s="33">
        <v>54.000422</v>
      </c>
      <c r="EZ231" s="33">
        <v>57.105353000000001</v>
      </c>
      <c r="FA231" s="33">
        <v>61.815897</v>
      </c>
      <c r="FB231" s="33">
        <v>66.420993999999993</v>
      </c>
      <c r="FC231" s="33">
        <v>72.437147999999993</v>
      </c>
      <c r="FD231" s="33">
        <v>78.721219000000005</v>
      </c>
      <c r="FE231" s="33">
        <v>83.713725999999994</v>
      </c>
      <c r="FF231" s="33">
        <v>87.717280000000002</v>
      </c>
      <c r="FG231" s="33">
        <v>88.833278000000007</v>
      </c>
      <c r="FH231" s="33">
        <v>89.522503999999998</v>
      </c>
      <c r="FI231" s="33">
        <v>91.241695000000007</v>
      </c>
      <c r="FJ231" s="33">
        <v>91.587604999999996</v>
      </c>
      <c r="FK231" s="33">
        <v>87.621048000000002</v>
      </c>
      <c r="FL231" s="33">
        <v>81.415863000000002</v>
      </c>
      <c r="FM231" s="33">
        <v>73.716284000000002</v>
      </c>
      <c r="FN231" s="33">
        <v>70.655095000000003</v>
      </c>
      <c r="FO231" s="33">
        <v>66.29598</v>
      </c>
      <c r="FP231" s="33">
        <v>63.527098000000002</v>
      </c>
      <c r="FQ231" s="33">
        <v>0.461231</v>
      </c>
      <c r="FR231" s="82">
        <v>5.9311000000000003E-2</v>
      </c>
      <c r="FS231">
        <v>1</v>
      </c>
    </row>
    <row r="232" spans="1:175" x14ac:dyDescent="0.2">
      <c r="A232" s="18" t="s">
        <v>0</v>
      </c>
      <c r="B232" s="27" t="s">
        <v>192</v>
      </c>
      <c r="C232" s="27">
        <v>42947</v>
      </c>
      <c r="D232" s="33">
        <v>4089</v>
      </c>
      <c r="E232" s="33">
        <v>3.0210897999999999</v>
      </c>
      <c r="F232" s="33">
        <v>2.9336693999999999</v>
      </c>
      <c r="G232" s="33">
        <v>2.871483</v>
      </c>
      <c r="H232" s="33">
        <v>2.8168950000000001</v>
      </c>
      <c r="I232" s="33">
        <v>2.8962553999999998</v>
      </c>
      <c r="J232" s="33">
        <v>3.2086899999999998</v>
      </c>
      <c r="K232" s="33">
        <v>3.5727552999999999</v>
      </c>
      <c r="L232" s="33">
        <v>3.8908353999999998</v>
      </c>
      <c r="M232" s="33">
        <v>4.3373011999999997</v>
      </c>
      <c r="N232" s="33">
        <v>4.6772096999999997</v>
      </c>
      <c r="O232" s="33">
        <v>4.9391252000000003</v>
      </c>
      <c r="P232" s="33">
        <v>5.2090097000000002</v>
      </c>
      <c r="Q232" s="33">
        <v>5.3772029999999997</v>
      </c>
      <c r="R232" s="33">
        <v>5.5907394999999998</v>
      </c>
      <c r="S232" s="33">
        <v>5.6723773</v>
      </c>
      <c r="T232" s="33">
        <v>5.6180009000000002</v>
      </c>
      <c r="U232" s="33">
        <v>5.4680540999999998</v>
      </c>
      <c r="V232" s="33">
        <v>4.8705058000000001</v>
      </c>
      <c r="W232" s="33">
        <v>4.1251024999999997</v>
      </c>
      <c r="X232" s="33">
        <v>3.8269232</v>
      </c>
      <c r="Y232" s="33">
        <v>3.8679318</v>
      </c>
      <c r="Z232" s="33">
        <v>3.7799653000000002</v>
      </c>
      <c r="AA232" s="33">
        <v>3.4445617999999998</v>
      </c>
      <c r="AB232" s="33">
        <v>3.2510132999999999</v>
      </c>
      <c r="AC232" s="33">
        <v>2.2004650000000001E-2</v>
      </c>
      <c r="AD232" s="33">
        <v>-3.2969440000000003E-2</v>
      </c>
      <c r="AE232" s="33">
        <v>-1.107488E-2</v>
      </c>
      <c r="AF232" s="33">
        <v>-0.11304210000000001</v>
      </c>
      <c r="AG232" s="33">
        <v>-2.2145000000000001E-2</v>
      </c>
      <c r="AH232" s="33">
        <v>1.5848950000000001E-2</v>
      </c>
      <c r="AI232" s="33">
        <v>-0.10096086999999999</v>
      </c>
      <c r="AJ232" s="33">
        <v>-6.5404580000000004E-2</v>
      </c>
      <c r="AK232" s="33">
        <v>-6.8257499999999999E-2</v>
      </c>
      <c r="AL232" s="33">
        <v>-0.12259314</v>
      </c>
      <c r="AM232" s="33">
        <v>-8.7474289999999996E-2</v>
      </c>
      <c r="AN232" s="33">
        <v>-9.4953369999999995E-2</v>
      </c>
      <c r="AO232" s="33">
        <v>-0.1083168</v>
      </c>
      <c r="AP232" s="33">
        <v>-0.14031110999999999</v>
      </c>
      <c r="AQ232" s="33">
        <v>-8.1375980000000001E-2</v>
      </c>
      <c r="AR232" s="33">
        <v>-0.1280144</v>
      </c>
      <c r="AS232" s="33">
        <v>-3.26282E-3</v>
      </c>
      <c r="AT232" s="33">
        <v>-9.2974570000000006E-2</v>
      </c>
      <c r="AU232" s="33">
        <v>-0.23913580000000001</v>
      </c>
      <c r="AV232" s="33">
        <v>-0.12058877</v>
      </c>
      <c r="AW232" s="33">
        <v>-8.3261630000000003E-2</v>
      </c>
      <c r="AX232" s="33">
        <v>-5.7980829999999997E-2</v>
      </c>
      <c r="AY232" s="33">
        <v>-0.11557695</v>
      </c>
      <c r="AZ232" s="33">
        <v>-0.13038009</v>
      </c>
      <c r="BA232" s="33">
        <v>4.9875969999999999E-2</v>
      </c>
      <c r="BB232" s="33">
        <v>6.0762100000000003E-3</v>
      </c>
      <c r="BC232" s="33">
        <v>1.180811E-2</v>
      </c>
      <c r="BD232" s="33">
        <v>-7.7310409999999996E-2</v>
      </c>
      <c r="BE232" s="33">
        <v>-7.1893199999999999E-3</v>
      </c>
      <c r="BF232" s="33">
        <v>4.2441699999999999E-2</v>
      </c>
      <c r="BG232" s="33">
        <v>-6.2341540000000001E-2</v>
      </c>
      <c r="BH232" s="33">
        <v>-4.0756849999999997E-2</v>
      </c>
      <c r="BI232" s="33">
        <v>-3.7363239999999999E-2</v>
      </c>
      <c r="BJ232" s="33">
        <v>-8.9261229999999997E-2</v>
      </c>
      <c r="BK232" s="33">
        <v>-4.9370579999999997E-2</v>
      </c>
      <c r="BL232" s="33">
        <v>-6.1352169999999998E-2</v>
      </c>
      <c r="BM232" s="33">
        <v>-7.1493899999999999E-2</v>
      </c>
      <c r="BN232" s="33">
        <v>-9.0117909999999996E-2</v>
      </c>
      <c r="BO232" s="33">
        <v>-2.7152019999999999E-2</v>
      </c>
      <c r="BP232" s="33">
        <v>-7.0128389999999999E-2</v>
      </c>
      <c r="BQ232" s="33">
        <v>4.5798129999999999E-2</v>
      </c>
      <c r="BR232" s="33">
        <v>-4.4318589999999998E-2</v>
      </c>
      <c r="BS232" s="33">
        <v>-0.20405897000000001</v>
      </c>
      <c r="BT232" s="33">
        <v>-8.4729150000000003E-2</v>
      </c>
      <c r="BU232" s="33">
        <v>-4.7763319999999998E-2</v>
      </c>
      <c r="BV232" s="33">
        <v>-2.7302719999999999E-2</v>
      </c>
      <c r="BW232" s="33">
        <v>-8.5027989999999998E-2</v>
      </c>
      <c r="BX232" s="33">
        <v>-9.9767309999999998E-2</v>
      </c>
      <c r="BY232" s="33">
        <v>6.9179569999999996E-2</v>
      </c>
      <c r="BZ232" s="33">
        <v>3.311911E-2</v>
      </c>
      <c r="CA232" s="33">
        <v>2.7656799999999999E-2</v>
      </c>
      <c r="CB232" s="33">
        <v>-5.2562749999999998E-2</v>
      </c>
      <c r="CC232" s="33">
        <v>3.1689299999999999E-3</v>
      </c>
      <c r="CD232" s="33">
        <v>6.0859759999999999E-2</v>
      </c>
      <c r="CE232" s="33">
        <v>-3.5593909999999999E-2</v>
      </c>
      <c r="CF232" s="33">
        <v>-2.3685899999999999E-2</v>
      </c>
      <c r="CG232" s="33">
        <v>-1.5965960000000001E-2</v>
      </c>
      <c r="CH232" s="33">
        <v>-6.6175650000000003E-2</v>
      </c>
      <c r="CI232" s="33">
        <v>-2.2980069999999998E-2</v>
      </c>
      <c r="CJ232" s="33">
        <v>-3.8080080000000002E-2</v>
      </c>
      <c r="CK232" s="33">
        <v>-4.5990469999999999E-2</v>
      </c>
      <c r="CL232" s="33">
        <v>-5.5354260000000002E-2</v>
      </c>
      <c r="CM232" s="33">
        <v>1.0403330000000001E-2</v>
      </c>
      <c r="CN232" s="33">
        <v>-3.0036710000000001E-2</v>
      </c>
      <c r="CO232" s="33">
        <v>7.9777600000000004E-2</v>
      </c>
      <c r="CP232" s="33">
        <v>-1.06196E-2</v>
      </c>
      <c r="CQ232" s="33">
        <v>-0.17976486</v>
      </c>
      <c r="CR232" s="33">
        <v>-5.9892880000000003E-2</v>
      </c>
      <c r="CS232" s="33">
        <v>-2.3177300000000001E-2</v>
      </c>
      <c r="CT232" s="33">
        <v>-6.0551600000000004E-3</v>
      </c>
      <c r="CU232" s="33">
        <v>-6.3869880000000004E-2</v>
      </c>
      <c r="CV232" s="33">
        <v>-7.8564990000000001E-2</v>
      </c>
      <c r="CW232" s="33">
        <v>8.8483160000000005E-2</v>
      </c>
      <c r="CX232" s="33">
        <v>6.0162010000000002E-2</v>
      </c>
      <c r="CY232" s="33">
        <v>4.3505490000000001E-2</v>
      </c>
      <c r="CZ232" s="33">
        <v>-2.7815090000000001E-2</v>
      </c>
      <c r="DA232" s="33">
        <v>1.352718E-2</v>
      </c>
      <c r="DB232" s="33">
        <v>7.9277819999999999E-2</v>
      </c>
      <c r="DC232" s="33">
        <v>-8.8462799999999998E-3</v>
      </c>
      <c r="DD232" s="33">
        <v>-6.6149599999999996E-3</v>
      </c>
      <c r="DE232" s="33">
        <v>5.43131E-3</v>
      </c>
      <c r="DF232" s="33">
        <v>-4.3090070000000001E-2</v>
      </c>
      <c r="DG232" s="33">
        <v>3.4104500000000002E-3</v>
      </c>
      <c r="DH232" s="33">
        <v>-1.480798E-2</v>
      </c>
      <c r="DI232" s="33">
        <v>-2.0487040000000001E-2</v>
      </c>
      <c r="DJ232" s="33">
        <v>-2.0590609999999999E-2</v>
      </c>
      <c r="DK232" s="33">
        <v>4.7958679999999997E-2</v>
      </c>
      <c r="DL232" s="33">
        <v>1.005496E-2</v>
      </c>
      <c r="DM232" s="33">
        <v>0.11375705999999999</v>
      </c>
      <c r="DN232" s="33">
        <v>2.3079390000000002E-2</v>
      </c>
      <c r="DO232" s="33">
        <v>-0.15547074999999999</v>
      </c>
      <c r="DP232" s="33">
        <v>-3.5056619999999997E-2</v>
      </c>
      <c r="DQ232" s="33">
        <v>1.40873E-3</v>
      </c>
      <c r="DR232" s="33">
        <v>1.519241E-2</v>
      </c>
      <c r="DS232" s="33">
        <v>-4.2711770000000003E-2</v>
      </c>
      <c r="DT232" s="33">
        <v>-5.7362669999999998E-2</v>
      </c>
      <c r="DU232" s="33">
        <v>0.11635448</v>
      </c>
      <c r="DV232" s="33">
        <v>9.9207660000000003E-2</v>
      </c>
      <c r="DW232" s="33">
        <v>6.6388489999999994E-2</v>
      </c>
      <c r="DX232" s="33">
        <v>7.9166099999999993E-3</v>
      </c>
      <c r="DY232" s="33">
        <v>2.8482850000000001E-2</v>
      </c>
      <c r="DZ232" s="33">
        <v>0.10587058000000001</v>
      </c>
      <c r="EA232" s="33">
        <v>2.977306E-2</v>
      </c>
      <c r="EB232" s="33">
        <v>1.8032780000000002E-2</v>
      </c>
      <c r="EC232" s="33">
        <v>3.6325580000000003E-2</v>
      </c>
      <c r="ED232" s="33">
        <v>-9.7581500000000002E-3</v>
      </c>
      <c r="EE232" s="33">
        <v>4.1514160000000001E-2</v>
      </c>
      <c r="EF232" s="33">
        <v>1.8793219999999999E-2</v>
      </c>
      <c r="EG232" s="33">
        <v>1.6335860000000001E-2</v>
      </c>
      <c r="EH232" s="33">
        <v>2.9602590000000002E-2</v>
      </c>
      <c r="EI232" s="33">
        <v>0.10218264000000001</v>
      </c>
      <c r="EJ232" s="33">
        <v>6.7940970000000003E-2</v>
      </c>
      <c r="EK232" s="33">
        <v>0.16281801000000001</v>
      </c>
      <c r="EL232" s="33">
        <v>7.1735370000000007E-2</v>
      </c>
      <c r="EM232" s="33">
        <v>-0.12039392</v>
      </c>
      <c r="EN232" s="33">
        <v>8.03E-4</v>
      </c>
      <c r="EO232" s="33">
        <v>3.6907040000000002E-2</v>
      </c>
      <c r="EP232" s="33">
        <v>4.5870519999999998E-2</v>
      </c>
      <c r="EQ232" s="33">
        <v>-1.216281E-2</v>
      </c>
      <c r="ER232" s="33">
        <v>-2.6749889999999998E-2</v>
      </c>
      <c r="ES232" s="33">
        <v>57.242612000000001</v>
      </c>
      <c r="ET232" s="33">
        <v>56.241244000000002</v>
      </c>
      <c r="EU232" s="33">
        <v>55.474919</v>
      </c>
      <c r="EV232" s="33">
        <v>54.703473000000002</v>
      </c>
      <c r="EW232" s="33">
        <v>54.482635000000002</v>
      </c>
      <c r="EX232" s="33">
        <v>54.505175999999999</v>
      </c>
      <c r="EY232" s="33">
        <v>54.830998000000001</v>
      </c>
      <c r="EZ232" s="33">
        <v>57.698129000000002</v>
      </c>
      <c r="FA232" s="33">
        <v>61.113509999999998</v>
      </c>
      <c r="FB232" s="33">
        <v>64.713273999999998</v>
      </c>
      <c r="FC232" s="33">
        <v>70.584128000000007</v>
      </c>
      <c r="FD232" s="33">
        <v>74.618350000000007</v>
      </c>
      <c r="FE232" s="33">
        <v>78.883009000000001</v>
      </c>
      <c r="FF232" s="33">
        <v>82.435781000000006</v>
      </c>
      <c r="FG232" s="33">
        <v>84.461431000000005</v>
      </c>
      <c r="FH232" s="33">
        <v>86.215219000000005</v>
      </c>
      <c r="FI232" s="33">
        <v>84.719736999999995</v>
      </c>
      <c r="FJ232" s="33">
        <v>84.087093999999993</v>
      </c>
      <c r="FK232" s="33">
        <v>82.204840000000004</v>
      </c>
      <c r="FL232" s="33">
        <v>73.904110000000003</v>
      </c>
      <c r="FM232" s="33">
        <v>66.409594999999996</v>
      </c>
      <c r="FN232" s="33">
        <v>64.095873999999995</v>
      </c>
      <c r="FO232" s="33">
        <v>60.019993999999997</v>
      </c>
      <c r="FP232" s="33">
        <v>58.512703999999999</v>
      </c>
      <c r="FQ232" s="33">
        <v>0.44336910000000002</v>
      </c>
      <c r="FR232" s="82">
        <v>5.5820500000000002E-2</v>
      </c>
      <c r="FS232">
        <v>1</v>
      </c>
    </row>
    <row r="233" spans="1:175" x14ac:dyDescent="0.2">
      <c r="A233" s="18" t="s">
        <v>0</v>
      </c>
      <c r="B233" s="27" t="s">
        <v>192</v>
      </c>
      <c r="C233" s="27">
        <v>42923</v>
      </c>
      <c r="D233" s="33">
        <v>4122</v>
      </c>
      <c r="E233" s="33">
        <v>3.2224135</v>
      </c>
      <c r="F233" s="33">
        <v>3.0773537000000002</v>
      </c>
      <c r="G233" s="33">
        <v>2.9917791</v>
      </c>
      <c r="H233" s="33">
        <v>2.9132829999999998</v>
      </c>
      <c r="I233" s="33">
        <v>2.9636037000000002</v>
      </c>
      <c r="J233" s="33">
        <v>3.1633781000000001</v>
      </c>
      <c r="K233" s="33">
        <v>3.5314454</v>
      </c>
      <c r="L233" s="33">
        <v>3.9906164999999998</v>
      </c>
      <c r="M233" s="33">
        <v>4.6643018999999999</v>
      </c>
      <c r="N233" s="33">
        <v>5.2179589000000002</v>
      </c>
      <c r="O233" s="33">
        <v>5.6328139999999998</v>
      </c>
      <c r="P233" s="33">
        <v>6.0439750999999999</v>
      </c>
      <c r="Q233" s="33">
        <v>6.1978073</v>
      </c>
      <c r="R233" s="33">
        <v>6.5089971000000002</v>
      </c>
      <c r="S233" s="33">
        <v>6.5548089999999997</v>
      </c>
      <c r="T233" s="33">
        <v>6.2657515000000004</v>
      </c>
      <c r="U233" s="33">
        <v>5.9984926999999999</v>
      </c>
      <c r="V233" s="33">
        <v>5.5037627999999996</v>
      </c>
      <c r="W233" s="33">
        <v>4.9161470999999999</v>
      </c>
      <c r="X233" s="33">
        <v>4.5894421000000003</v>
      </c>
      <c r="Y233" s="33">
        <v>4.4663798000000003</v>
      </c>
      <c r="Z233" s="33">
        <v>4.2378431000000001</v>
      </c>
      <c r="AA233" s="33">
        <v>3.8480911</v>
      </c>
      <c r="AB233" s="33">
        <v>3.5819975999999998</v>
      </c>
      <c r="AC233" s="33">
        <v>-7.2656700000000001E-3</v>
      </c>
      <c r="AD233" s="33">
        <v>-5.6688910000000002E-2</v>
      </c>
      <c r="AE233" s="33">
        <v>-6.6199350000000004E-2</v>
      </c>
      <c r="AF233" s="33">
        <v>-5.1040500000000003E-2</v>
      </c>
      <c r="AG233" s="33">
        <v>-5.6442079999999999E-2</v>
      </c>
      <c r="AH233" s="33">
        <v>-5.681783E-2</v>
      </c>
      <c r="AI233" s="33">
        <v>-1.242891E-2</v>
      </c>
      <c r="AJ233" s="33">
        <v>-0.13911678</v>
      </c>
      <c r="AK233" s="33">
        <v>-4.5614689999999999E-2</v>
      </c>
      <c r="AL233" s="33">
        <v>2.761945E-2</v>
      </c>
      <c r="AM233" s="33">
        <v>5.037258E-2</v>
      </c>
      <c r="AN233" s="33">
        <v>2.3235519999999999E-2</v>
      </c>
      <c r="AO233" s="33">
        <v>-0.14346101999999999</v>
      </c>
      <c r="AP233" s="33">
        <v>-0.16549179999999999</v>
      </c>
      <c r="AQ233" s="33">
        <v>-0.15594862000000001</v>
      </c>
      <c r="AR233" s="33">
        <v>-0.31278644999999999</v>
      </c>
      <c r="AS233" s="33">
        <v>-0.28435447000000003</v>
      </c>
      <c r="AT233" s="33">
        <v>-0.22889903</v>
      </c>
      <c r="AU233" s="33">
        <v>-0.16988976</v>
      </c>
      <c r="AV233" s="33">
        <v>-9.4351569999999996E-2</v>
      </c>
      <c r="AW233" s="33">
        <v>-0.11728861</v>
      </c>
      <c r="AX233" s="33">
        <v>-0.23239947999999999</v>
      </c>
      <c r="AY233" s="33">
        <v>-0.16046743999999999</v>
      </c>
      <c r="AZ233" s="33">
        <v>-0.12287993999999999</v>
      </c>
      <c r="BA233" s="33">
        <v>1.515362E-2</v>
      </c>
      <c r="BB233" s="33">
        <v>-3.7876029999999998E-2</v>
      </c>
      <c r="BC233" s="33">
        <v>-4.7468440000000001E-2</v>
      </c>
      <c r="BD233" s="33">
        <v>-2.2517410000000002E-2</v>
      </c>
      <c r="BE233" s="33">
        <v>-3.9074070000000002E-2</v>
      </c>
      <c r="BF233" s="33">
        <v>-3.678882E-2</v>
      </c>
      <c r="BG233" s="33">
        <v>2.4267629999999998E-2</v>
      </c>
      <c r="BH233" s="33">
        <v>-0.10796117</v>
      </c>
      <c r="BI233" s="33">
        <v>-7.0849199999999998E-3</v>
      </c>
      <c r="BJ233" s="33">
        <v>6.9486519999999996E-2</v>
      </c>
      <c r="BK233" s="33">
        <v>9.3300240000000007E-2</v>
      </c>
      <c r="BL233" s="33">
        <v>7.2606530000000002E-2</v>
      </c>
      <c r="BM233" s="33">
        <v>-9.6075839999999996E-2</v>
      </c>
      <c r="BN233" s="33">
        <v>-0.11184165</v>
      </c>
      <c r="BO233" s="33">
        <v>-9.0406819999999999E-2</v>
      </c>
      <c r="BP233" s="33">
        <v>-0.24179166999999999</v>
      </c>
      <c r="BQ233" s="33">
        <v>-0.22349709000000001</v>
      </c>
      <c r="BR233" s="33">
        <v>-0.18165038999999999</v>
      </c>
      <c r="BS233" s="33">
        <v>-0.12680146</v>
      </c>
      <c r="BT233" s="33">
        <v>-4.931178E-2</v>
      </c>
      <c r="BU233" s="33">
        <v>-6.4153310000000005E-2</v>
      </c>
      <c r="BV233" s="33">
        <v>-0.18872771999999999</v>
      </c>
      <c r="BW233" s="33">
        <v>-0.12436796999999999</v>
      </c>
      <c r="BX233" s="33">
        <v>-8.2030699999999998E-2</v>
      </c>
      <c r="BY233" s="33">
        <v>3.0681150000000001E-2</v>
      </c>
      <c r="BZ233" s="33">
        <v>-2.484629E-2</v>
      </c>
      <c r="CA233" s="33">
        <v>-3.449547E-2</v>
      </c>
      <c r="CB233" s="33">
        <v>-2.7624099999999999E-3</v>
      </c>
      <c r="CC233" s="33">
        <v>-2.7045039999999999E-2</v>
      </c>
      <c r="CD233" s="33">
        <v>-2.2916800000000001E-2</v>
      </c>
      <c r="CE233" s="33">
        <v>4.9683529999999997E-2</v>
      </c>
      <c r="CF233" s="33">
        <v>-8.6382879999999995E-2</v>
      </c>
      <c r="CG233" s="33">
        <v>1.9600670000000001E-2</v>
      </c>
      <c r="CH233" s="33">
        <v>9.848353E-2</v>
      </c>
      <c r="CI233" s="33">
        <v>0.12303181000000001</v>
      </c>
      <c r="CJ233" s="33">
        <v>0.10680075</v>
      </c>
      <c r="CK233" s="33">
        <v>-6.3257010000000002E-2</v>
      </c>
      <c r="CL233" s="33">
        <v>-7.4683730000000004E-2</v>
      </c>
      <c r="CM233" s="33">
        <v>-4.5012770000000001E-2</v>
      </c>
      <c r="CN233" s="33">
        <v>-0.19262090000000001</v>
      </c>
      <c r="CO233" s="33">
        <v>-0.18134744999999999</v>
      </c>
      <c r="CP233" s="33">
        <v>-0.14892612999999999</v>
      </c>
      <c r="CQ233" s="33">
        <v>-9.6958630000000004E-2</v>
      </c>
      <c r="CR233" s="33">
        <v>-1.8117359999999999E-2</v>
      </c>
      <c r="CS233" s="33">
        <v>-2.735197E-2</v>
      </c>
      <c r="CT233" s="33">
        <v>-0.15848079000000001</v>
      </c>
      <c r="CU233" s="33">
        <v>-9.9365590000000004E-2</v>
      </c>
      <c r="CV233" s="33">
        <v>-5.3738639999999997E-2</v>
      </c>
      <c r="CW233" s="33">
        <v>4.6208680000000002E-2</v>
      </c>
      <c r="CX233" s="33">
        <v>-1.181655E-2</v>
      </c>
      <c r="CY233" s="33">
        <v>-2.1522489999999998E-2</v>
      </c>
      <c r="CZ233" s="33">
        <v>1.69926E-2</v>
      </c>
      <c r="DA233" s="33">
        <v>-1.501601E-2</v>
      </c>
      <c r="DB233" s="33">
        <v>-9.0447700000000006E-3</v>
      </c>
      <c r="DC233" s="33">
        <v>7.5099440000000003E-2</v>
      </c>
      <c r="DD233" s="33">
        <v>-6.4804600000000004E-2</v>
      </c>
      <c r="DE233" s="33">
        <v>4.6286269999999997E-2</v>
      </c>
      <c r="DF233" s="33">
        <v>0.12748053000000001</v>
      </c>
      <c r="DG233" s="33">
        <v>0.15276338</v>
      </c>
      <c r="DH233" s="33">
        <v>0.14099496</v>
      </c>
      <c r="DI233" s="33">
        <v>-3.0438170000000001E-2</v>
      </c>
      <c r="DJ233" s="33">
        <v>-3.7525799999999998E-2</v>
      </c>
      <c r="DK233" s="33">
        <v>3.8129E-4</v>
      </c>
      <c r="DL233" s="33">
        <v>-0.14345011999999999</v>
      </c>
      <c r="DM233" s="33">
        <v>-0.13919780000000001</v>
      </c>
      <c r="DN233" s="33">
        <v>-0.11620186</v>
      </c>
      <c r="DO233" s="33">
        <v>-6.7115809999999998E-2</v>
      </c>
      <c r="DP233" s="33">
        <v>1.307705E-2</v>
      </c>
      <c r="DQ233" s="33">
        <v>9.4493800000000003E-3</v>
      </c>
      <c r="DR233" s="33">
        <v>-0.12823387</v>
      </c>
      <c r="DS233" s="33">
        <v>-7.4363200000000004E-2</v>
      </c>
      <c r="DT233" s="33">
        <v>-2.5446590000000002E-2</v>
      </c>
      <c r="DU233" s="33">
        <v>6.8627969999999996E-2</v>
      </c>
      <c r="DV233" s="33">
        <v>6.9963300000000003E-3</v>
      </c>
      <c r="DW233" s="33">
        <v>-2.7915800000000001E-3</v>
      </c>
      <c r="DX233" s="33">
        <v>4.5515689999999998E-2</v>
      </c>
      <c r="DY233" s="33">
        <v>2.35199E-3</v>
      </c>
      <c r="DZ233" s="33">
        <v>1.0984239999999999E-2</v>
      </c>
      <c r="EA233" s="33">
        <v>0.11179596999999999</v>
      </c>
      <c r="EB233" s="33">
        <v>-3.3648989999999997E-2</v>
      </c>
      <c r="EC233" s="33">
        <v>8.4816030000000001E-2</v>
      </c>
      <c r="ED233" s="33">
        <v>0.16934761000000001</v>
      </c>
      <c r="EE233" s="33">
        <v>0.19569105000000001</v>
      </c>
      <c r="EF233" s="33">
        <v>0.19036597999999999</v>
      </c>
      <c r="EG233" s="33">
        <v>1.6947009999999998E-2</v>
      </c>
      <c r="EH233" s="33">
        <v>1.6124340000000001E-2</v>
      </c>
      <c r="EI233" s="33">
        <v>6.5923090000000004E-2</v>
      </c>
      <c r="EJ233" s="33">
        <v>-7.2455339999999993E-2</v>
      </c>
      <c r="EK233" s="33">
        <v>-7.8340419999999994E-2</v>
      </c>
      <c r="EL233" s="33">
        <v>-6.8953219999999996E-2</v>
      </c>
      <c r="EM233" s="33">
        <v>-2.4027509999999998E-2</v>
      </c>
      <c r="EN233" s="33">
        <v>5.8116840000000003E-2</v>
      </c>
      <c r="EO233" s="33">
        <v>6.2584680000000004E-2</v>
      </c>
      <c r="EP233" s="33">
        <v>-8.4562109999999996E-2</v>
      </c>
      <c r="EQ233" s="33">
        <v>-3.8263730000000003E-2</v>
      </c>
      <c r="ER233" s="33">
        <v>1.540265E-2</v>
      </c>
      <c r="ES233" s="33">
        <v>63.286569</v>
      </c>
      <c r="ET233" s="33">
        <v>62.075572000000001</v>
      </c>
      <c r="EU233" s="33">
        <v>60.538271000000002</v>
      </c>
      <c r="EV233" s="33">
        <v>59.294790999999996</v>
      </c>
      <c r="EW233" s="33">
        <v>58.290694000000002</v>
      </c>
      <c r="EX233" s="33">
        <v>57.243209</v>
      </c>
      <c r="EY233" s="33">
        <v>58.168844</v>
      </c>
      <c r="EZ233" s="33">
        <v>64.148184999999998</v>
      </c>
      <c r="FA233" s="33">
        <v>70.145944</v>
      </c>
      <c r="FB233" s="33">
        <v>76.000197</v>
      </c>
      <c r="FC233" s="33">
        <v>83.281985000000006</v>
      </c>
      <c r="FD233" s="33">
        <v>90.000066000000004</v>
      </c>
      <c r="FE233" s="33">
        <v>94.283829999999995</v>
      </c>
      <c r="FF233" s="33">
        <v>96.856773000000004</v>
      </c>
      <c r="FG233" s="33">
        <v>102.2777</v>
      </c>
      <c r="FH233" s="33">
        <v>100.05728999999999</v>
      </c>
      <c r="FI233" s="33">
        <v>96.037764999999993</v>
      </c>
      <c r="FJ233" s="33">
        <v>94.459215</v>
      </c>
      <c r="FK233" s="33">
        <v>93.160432999999998</v>
      </c>
      <c r="FL233" s="33">
        <v>89.862538999999998</v>
      </c>
      <c r="FM233" s="33">
        <v>82.844138000000001</v>
      </c>
      <c r="FN233" s="33">
        <v>80.462963000000002</v>
      </c>
      <c r="FO233" s="33">
        <v>76.233750999999998</v>
      </c>
      <c r="FP233" s="33">
        <v>71.233243000000002</v>
      </c>
      <c r="FQ233" s="33">
        <v>0.60719000000000001</v>
      </c>
      <c r="FR233" s="82">
        <v>7.2790900000000006E-2</v>
      </c>
      <c r="FS233">
        <v>1</v>
      </c>
    </row>
    <row r="234" spans="1:175" x14ac:dyDescent="0.2">
      <c r="A234" s="18" t="s">
        <v>0</v>
      </c>
      <c r="B234" s="27" t="s">
        <v>192</v>
      </c>
      <c r="C234" s="27">
        <v>42948</v>
      </c>
      <c r="D234" s="33">
        <v>4080</v>
      </c>
      <c r="E234" s="33">
        <v>3.0656927999999999</v>
      </c>
      <c r="F234" s="33">
        <v>2.9963959999999998</v>
      </c>
      <c r="G234" s="33">
        <v>2.9412642999999998</v>
      </c>
      <c r="H234" s="33">
        <v>2.8759958000000001</v>
      </c>
      <c r="I234" s="33">
        <v>2.9270920999999999</v>
      </c>
      <c r="J234" s="33">
        <v>3.1630611000000002</v>
      </c>
      <c r="K234" s="33">
        <v>3.5485563</v>
      </c>
      <c r="L234" s="33">
        <v>3.966399</v>
      </c>
      <c r="M234" s="33">
        <v>4.4710806999999999</v>
      </c>
      <c r="N234" s="33">
        <v>4.9209113999999996</v>
      </c>
      <c r="O234" s="33">
        <v>5.3115046000000001</v>
      </c>
      <c r="P234" s="33">
        <v>5.6320125000000001</v>
      </c>
      <c r="Q234" s="33">
        <v>5.8815495000000002</v>
      </c>
      <c r="R234" s="33">
        <v>6.1109232999999996</v>
      </c>
      <c r="S234" s="33">
        <v>6.2854558999999997</v>
      </c>
      <c r="T234" s="33">
        <v>6.1911212999999998</v>
      </c>
      <c r="U234" s="33">
        <v>5.8836385</v>
      </c>
      <c r="V234" s="33">
        <v>5.2802011999999996</v>
      </c>
      <c r="W234" s="33">
        <v>4.5170284000000001</v>
      </c>
      <c r="X234" s="33">
        <v>4.2042564999999996</v>
      </c>
      <c r="Y234" s="33">
        <v>4.1736073999999999</v>
      </c>
      <c r="Z234" s="33">
        <v>4.0192183999999997</v>
      </c>
      <c r="AA234" s="33">
        <v>3.6343646000000001</v>
      </c>
      <c r="AB234" s="33">
        <v>3.4183024</v>
      </c>
      <c r="AC234" s="33">
        <v>-9.9366670000000004E-2</v>
      </c>
      <c r="AD234" s="33">
        <v>-6.6009079999999998E-2</v>
      </c>
      <c r="AE234" s="33">
        <v>-4.4103620000000003E-2</v>
      </c>
      <c r="AF234" s="33">
        <v>-3.0755089999999999E-2</v>
      </c>
      <c r="AG234" s="33">
        <v>-4.151933E-2</v>
      </c>
      <c r="AH234" s="33">
        <v>-8.0741450000000006E-2</v>
      </c>
      <c r="AI234" s="33">
        <v>-0.16302257000000001</v>
      </c>
      <c r="AJ234" s="33">
        <v>-2.9405000000000002E-4</v>
      </c>
      <c r="AK234" s="33">
        <v>5.7729629999999997E-2</v>
      </c>
      <c r="AL234" s="33">
        <v>8.6210000000000003E-5</v>
      </c>
      <c r="AM234" s="33">
        <v>8.5026450000000003E-2</v>
      </c>
      <c r="AN234" s="33">
        <v>5.8637439999999999E-2</v>
      </c>
      <c r="AO234" s="33">
        <v>4.0684779999999997E-2</v>
      </c>
      <c r="AP234" s="33">
        <v>-6.9466650000000005E-2</v>
      </c>
      <c r="AQ234" s="33">
        <v>-2.1932100000000001E-3</v>
      </c>
      <c r="AR234" s="33">
        <v>6.4473160000000002E-2</v>
      </c>
      <c r="AS234" s="33">
        <v>7.6393299999999997E-2</v>
      </c>
      <c r="AT234" s="33">
        <v>-1.7645060000000001E-2</v>
      </c>
      <c r="AU234" s="33">
        <v>-0.12874483</v>
      </c>
      <c r="AV234" s="33">
        <v>-1.154059E-2</v>
      </c>
      <c r="AW234" s="33">
        <v>-7.3428850000000004E-2</v>
      </c>
      <c r="AX234" s="33">
        <v>2.1652459999999998E-2</v>
      </c>
      <c r="AY234" s="33">
        <v>1.46196E-2</v>
      </c>
      <c r="AZ234" s="33">
        <v>9.5589999999999998E-3</v>
      </c>
      <c r="BA234" s="33">
        <v>-7.6344780000000001E-2</v>
      </c>
      <c r="BB234" s="33">
        <v>-4.2143180000000002E-2</v>
      </c>
      <c r="BC234" s="33">
        <v>-2.0178310000000001E-2</v>
      </c>
      <c r="BD234" s="33">
        <v>-1.6207699999999999E-3</v>
      </c>
      <c r="BE234" s="33">
        <v>-2.3813170000000002E-2</v>
      </c>
      <c r="BF234" s="33">
        <v>-5.9510380000000002E-2</v>
      </c>
      <c r="BG234" s="33">
        <v>-0.12403611</v>
      </c>
      <c r="BH234" s="33">
        <v>2.4930170000000001E-2</v>
      </c>
      <c r="BI234" s="33">
        <v>9.1530749999999994E-2</v>
      </c>
      <c r="BJ234" s="33">
        <v>3.9685600000000001E-2</v>
      </c>
      <c r="BK234" s="33">
        <v>0.12614333</v>
      </c>
      <c r="BL234" s="33">
        <v>0.10922903</v>
      </c>
      <c r="BM234" s="33">
        <v>8.4425680000000003E-2</v>
      </c>
      <c r="BN234" s="33">
        <v>-9.7000200000000002E-3</v>
      </c>
      <c r="BO234" s="33">
        <v>7.2887499999999994E-2</v>
      </c>
      <c r="BP234" s="33">
        <v>0.13127417</v>
      </c>
      <c r="BQ234" s="33">
        <v>0.12961213999999999</v>
      </c>
      <c r="BR234" s="33">
        <v>3.1799899999999999E-2</v>
      </c>
      <c r="BS234" s="33">
        <v>-9.1936329999999997E-2</v>
      </c>
      <c r="BT234" s="33">
        <v>3.1050439999999999E-2</v>
      </c>
      <c r="BU234" s="33">
        <v>-1.545793E-2</v>
      </c>
      <c r="BV234" s="33">
        <v>5.8734040000000001E-2</v>
      </c>
      <c r="BW234" s="33">
        <v>5.2157160000000001E-2</v>
      </c>
      <c r="BX234" s="33">
        <v>3.8362109999999998E-2</v>
      </c>
      <c r="BY234" s="33">
        <v>-6.0399889999999998E-2</v>
      </c>
      <c r="BZ234" s="33">
        <v>-2.561372E-2</v>
      </c>
      <c r="CA234" s="33">
        <v>-3.6077100000000001E-3</v>
      </c>
      <c r="CB234" s="33">
        <v>1.8557580000000001E-2</v>
      </c>
      <c r="CC234" s="33">
        <v>-1.154994E-2</v>
      </c>
      <c r="CD234" s="33">
        <v>-4.48058E-2</v>
      </c>
      <c r="CE234" s="33">
        <v>-9.7034200000000001E-2</v>
      </c>
      <c r="CF234" s="33">
        <v>4.2400380000000001E-2</v>
      </c>
      <c r="CG234" s="33">
        <v>0.1149413</v>
      </c>
      <c r="CH234" s="33">
        <v>6.711201E-2</v>
      </c>
      <c r="CI234" s="33">
        <v>0.15462075</v>
      </c>
      <c r="CJ234" s="33">
        <v>0.1442686</v>
      </c>
      <c r="CK234" s="33">
        <v>0.11472048999999999</v>
      </c>
      <c r="CL234" s="33">
        <v>3.1694170000000001E-2</v>
      </c>
      <c r="CM234" s="33">
        <v>0.12488817000000001</v>
      </c>
      <c r="CN234" s="33">
        <v>0.17754033999999999</v>
      </c>
      <c r="CO234" s="33">
        <v>0.16647134</v>
      </c>
      <c r="CP234" s="33">
        <v>6.6045320000000005E-2</v>
      </c>
      <c r="CQ234" s="33">
        <v>-6.6442879999999996E-2</v>
      </c>
      <c r="CR234" s="33">
        <v>6.0548860000000003E-2</v>
      </c>
      <c r="CS234" s="33">
        <v>2.4692559999999999E-2</v>
      </c>
      <c r="CT234" s="33">
        <v>8.4416619999999998E-2</v>
      </c>
      <c r="CU234" s="33">
        <v>7.8155559999999999E-2</v>
      </c>
      <c r="CV234" s="33">
        <v>5.8311050000000003E-2</v>
      </c>
      <c r="CW234" s="33">
        <v>-4.4455000000000001E-2</v>
      </c>
      <c r="CX234" s="33">
        <v>-9.0842700000000002E-3</v>
      </c>
      <c r="CY234" s="33">
        <v>1.296288E-2</v>
      </c>
      <c r="CZ234" s="33">
        <v>3.873592E-2</v>
      </c>
      <c r="DA234" s="33">
        <v>7.1329E-4</v>
      </c>
      <c r="DB234" s="33">
        <v>-3.010123E-2</v>
      </c>
      <c r="DC234" s="33">
        <v>-7.0032300000000006E-2</v>
      </c>
      <c r="DD234" s="33">
        <v>5.9870600000000003E-2</v>
      </c>
      <c r="DE234" s="33">
        <v>0.13835185</v>
      </c>
      <c r="DF234" s="33">
        <v>9.4538430000000007E-2</v>
      </c>
      <c r="DG234" s="33">
        <v>0.18309817</v>
      </c>
      <c r="DH234" s="33">
        <v>0.17930818000000001</v>
      </c>
      <c r="DI234" s="33">
        <v>0.14501531000000001</v>
      </c>
      <c r="DJ234" s="33">
        <v>7.3088360000000005E-2</v>
      </c>
      <c r="DK234" s="33">
        <v>0.17688883999999999</v>
      </c>
      <c r="DL234" s="33">
        <v>0.22380652000000001</v>
      </c>
      <c r="DM234" s="33">
        <v>0.20333054</v>
      </c>
      <c r="DN234" s="33">
        <v>0.10029075</v>
      </c>
      <c r="DO234" s="33">
        <v>-4.0949430000000002E-2</v>
      </c>
      <c r="DP234" s="33">
        <v>9.0047279999999993E-2</v>
      </c>
      <c r="DQ234" s="33">
        <v>6.4843040000000005E-2</v>
      </c>
      <c r="DR234" s="33">
        <v>0.11009919999999999</v>
      </c>
      <c r="DS234" s="33">
        <v>0.10415396</v>
      </c>
      <c r="DT234" s="33">
        <v>7.8259999999999996E-2</v>
      </c>
      <c r="DU234" s="33">
        <v>-2.1433109999999998E-2</v>
      </c>
      <c r="DV234" s="33">
        <v>1.478164E-2</v>
      </c>
      <c r="DW234" s="33">
        <v>3.6888190000000001E-2</v>
      </c>
      <c r="DX234" s="33">
        <v>6.7870249999999993E-2</v>
      </c>
      <c r="DY234" s="33">
        <v>1.841945E-2</v>
      </c>
      <c r="DZ234" s="33">
        <v>-8.8701600000000002E-3</v>
      </c>
      <c r="EA234" s="33">
        <v>-3.104583E-2</v>
      </c>
      <c r="EB234" s="33">
        <v>8.5094820000000002E-2</v>
      </c>
      <c r="EC234" s="33">
        <v>0.17215296999999999</v>
      </c>
      <c r="ED234" s="33">
        <v>0.13413781999999999</v>
      </c>
      <c r="EE234" s="33">
        <v>0.22421505</v>
      </c>
      <c r="EF234" s="33">
        <v>0.22989977</v>
      </c>
      <c r="EG234" s="33">
        <v>0.18875621000000001</v>
      </c>
      <c r="EH234" s="33">
        <v>0.13285499000000001</v>
      </c>
      <c r="EI234" s="33">
        <v>0.25196954999999999</v>
      </c>
      <c r="EJ234" s="33">
        <v>0.29060752000000001</v>
      </c>
      <c r="EK234" s="33">
        <v>0.25654937999999999</v>
      </c>
      <c r="EL234" s="33">
        <v>0.14973570999999999</v>
      </c>
      <c r="EM234" s="33">
        <v>-4.1409300000000001E-3</v>
      </c>
      <c r="EN234" s="33">
        <v>0.13263831000000001</v>
      </c>
      <c r="EO234" s="33">
        <v>0.12281396</v>
      </c>
      <c r="EP234" s="33">
        <v>0.14718078000000001</v>
      </c>
      <c r="EQ234" s="33">
        <v>0.14169151999999999</v>
      </c>
      <c r="ER234" s="33">
        <v>0.10706311</v>
      </c>
      <c r="ES234" s="33">
        <v>56.752730999999997</v>
      </c>
      <c r="ET234" s="33">
        <v>55.754435000000001</v>
      </c>
      <c r="EU234" s="33">
        <v>55.000695</v>
      </c>
      <c r="EV234" s="33">
        <v>54.246982000000003</v>
      </c>
      <c r="EW234" s="33">
        <v>53.240506000000003</v>
      </c>
      <c r="EX234" s="33">
        <v>53.258639000000002</v>
      </c>
      <c r="EY234" s="33">
        <v>54.720747000000003</v>
      </c>
      <c r="EZ234" s="33">
        <v>57.412146999999997</v>
      </c>
      <c r="FA234" s="33">
        <v>62.129187000000002</v>
      </c>
      <c r="FB234" s="33">
        <v>67.435175000000001</v>
      </c>
      <c r="FC234" s="33">
        <v>74.441102000000001</v>
      </c>
      <c r="FD234" s="33">
        <v>81.868284000000003</v>
      </c>
      <c r="FE234" s="33">
        <v>85.290206999999995</v>
      </c>
      <c r="FF234" s="33">
        <v>88.160703999999996</v>
      </c>
      <c r="FG234" s="33">
        <v>91.717539000000002</v>
      </c>
      <c r="FH234" s="33">
        <v>92.161237999999997</v>
      </c>
      <c r="FI234" s="33">
        <v>90.734003999999999</v>
      </c>
      <c r="FJ234" s="33">
        <v>87.650171</v>
      </c>
      <c r="FK234" s="33">
        <v>81.092162000000002</v>
      </c>
      <c r="FL234" s="33">
        <v>77.186997000000005</v>
      </c>
      <c r="FM234" s="33">
        <v>70.277645000000007</v>
      </c>
      <c r="FN234" s="33">
        <v>65.626733000000002</v>
      </c>
      <c r="FO234" s="33">
        <v>63.551563999999999</v>
      </c>
      <c r="FP234" s="33">
        <v>61.787824999999998</v>
      </c>
      <c r="FQ234" s="33">
        <v>0.56405190000000005</v>
      </c>
      <c r="FR234" s="82">
        <v>7.1734999999999993E-2</v>
      </c>
      <c r="FS234">
        <v>1</v>
      </c>
    </row>
    <row r="235" spans="1:175" x14ac:dyDescent="0.2">
      <c r="A235" s="18" t="s">
        <v>0</v>
      </c>
      <c r="B235" s="27" t="s">
        <v>192</v>
      </c>
      <c r="C235" s="27">
        <v>42949</v>
      </c>
      <c r="D235" s="33">
        <v>4080</v>
      </c>
      <c r="E235" s="33">
        <v>3.2068059999999998</v>
      </c>
      <c r="F235" s="33">
        <v>3.0709670999999998</v>
      </c>
      <c r="G235" s="33">
        <v>3.0079337000000002</v>
      </c>
      <c r="H235" s="33">
        <v>2.9401296000000001</v>
      </c>
      <c r="I235" s="33">
        <v>2.9850406999999999</v>
      </c>
      <c r="J235" s="33">
        <v>3.2043830999999998</v>
      </c>
      <c r="K235" s="33">
        <v>3.5879553999999998</v>
      </c>
      <c r="L235" s="33">
        <v>4.0053232999999997</v>
      </c>
      <c r="M235" s="33">
        <v>4.5673966999999998</v>
      </c>
      <c r="N235" s="33">
        <v>5.1611457999999999</v>
      </c>
      <c r="O235" s="33">
        <v>5.5307900999999999</v>
      </c>
      <c r="P235" s="33">
        <v>5.8928574999999999</v>
      </c>
      <c r="Q235" s="33">
        <v>6.1695919999999997</v>
      </c>
      <c r="R235" s="33">
        <v>6.4066219999999996</v>
      </c>
      <c r="S235" s="33">
        <v>6.4178398000000003</v>
      </c>
      <c r="T235" s="33">
        <v>6.3706924999999996</v>
      </c>
      <c r="U235" s="33">
        <v>6.1438902999999998</v>
      </c>
      <c r="V235" s="33">
        <v>5.5545600000000004</v>
      </c>
      <c r="W235" s="33">
        <v>4.7356499000000003</v>
      </c>
      <c r="X235" s="33">
        <v>4.2439258000000004</v>
      </c>
      <c r="Y235" s="33">
        <v>4.1985429999999999</v>
      </c>
      <c r="Z235" s="33">
        <v>4.0488077999999996</v>
      </c>
      <c r="AA235" s="33">
        <v>3.6607259000000001</v>
      </c>
      <c r="AB235" s="33">
        <v>3.4575298000000001</v>
      </c>
      <c r="AC235" s="33">
        <v>-6.5014379999999997E-2</v>
      </c>
      <c r="AD235" s="33">
        <v>-3.6884760000000003E-2</v>
      </c>
      <c r="AE235" s="33">
        <v>1.9596700000000002E-2</v>
      </c>
      <c r="AF235" s="33">
        <v>-4.8340900000000001E-3</v>
      </c>
      <c r="AG235" s="33">
        <v>-8.6880689999999997E-2</v>
      </c>
      <c r="AH235" s="33">
        <v>-4.3014089999999998E-2</v>
      </c>
      <c r="AI235" s="33">
        <v>-4.5225679999999997E-2</v>
      </c>
      <c r="AJ235" s="33">
        <v>-7.0901270000000002E-2</v>
      </c>
      <c r="AK235" s="33">
        <v>-0.15804873</v>
      </c>
      <c r="AL235" s="33">
        <v>1.8214500000000002E-2</v>
      </c>
      <c r="AM235" s="33">
        <v>5.5185119999999997E-2</v>
      </c>
      <c r="AN235" s="33">
        <v>-2.1341639999999999E-2</v>
      </c>
      <c r="AO235" s="33">
        <v>4.0390799999999996E-3</v>
      </c>
      <c r="AP235" s="33">
        <v>2.578861E-2</v>
      </c>
      <c r="AQ235" s="33">
        <v>-2.3531159999999999E-2</v>
      </c>
      <c r="AR235" s="33">
        <v>0.10722039</v>
      </c>
      <c r="AS235" s="33">
        <v>9.3580689999999994E-2</v>
      </c>
      <c r="AT235" s="33">
        <v>2.0215569999999999E-2</v>
      </c>
      <c r="AU235" s="33">
        <v>-6.2596289999999999E-2</v>
      </c>
      <c r="AV235" s="33">
        <v>-6.8658780000000003E-2</v>
      </c>
      <c r="AW235" s="33">
        <v>-7.0736430000000003E-2</v>
      </c>
      <c r="AX235" s="33">
        <v>3.9227150000000002E-2</v>
      </c>
      <c r="AY235" s="33">
        <v>1.9825530000000001E-2</v>
      </c>
      <c r="AZ235" s="33">
        <v>3.3091389999999998E-2</v>
      </c>
      <c r="BA235" s="33">
        <v>-2.6245879999999999E-2</v>
      </c>
      <c r="BB235" s="33">
        <v>-1.3155210000000001E-2</v>
      </c>
      <c r="BC235" s="33">
        <v>4.0346199999999999E-2</v>
      </c>
      <c r="BD235" s="33">
        <v>1.6193809999999999E-2</v>
      </c>
      <c r="BE235" s="33">
        <v>-5.1351880000000003E-2</v>
      </c>
      <c r="BF235" s="33">
        <v>-2.1116759999999998E-2</v>
      </c>
      <c r="BG235" s="33">
        <v>-1.855478E-2</v>
      </c>
      <c r="BH235" s="33">
        <v>-4.1966959999999998E-2</v>
      </c>
      <c r="BI235" s="33">
        <v>-0.12879048000000001</v>
      </c>
      <c r="BJ235" s="33">
        <v>5.1097240000000002E-2</v>
      </c>
      <c r="BK235" s="33">
        <v>9.8178219999999997E-2</v>
      </c>
      <c r="BL235" s="33">
        <v>3.7510099999999998E-2</v>
      </c>
      <c r="BM235" s="33">
        <v>5.7290389999999997E-2</v>
      </c>
      <c r="BN235" s="33">
        <v>8.7577589999999997E-2</v>
      </c>
      <c r="BO235" s="33">
        <v>4.6285529999999998E-2</v>
      </c>
      <c r="BP235" s="33">
        <v>0.16735156000000001</v>
      </c>
      <c r="BQ235" s="33">
        <v>0.14719146</v>
      </c>
      <c r="BR235" s="33">
        <v>7.2999540000000002E-2</v>
      </c>
      <c r="BS235" s="33">
        <v>-2.4878600000000001E-2</v>
      </c>
      <c r="BT235" s="33">
        <v>-3.2572410000000003E-2</v>
      </c>
      <c r="BU235" s="33">
        <v>-3.696489E-2</v>
      </c>
      <c r="BV235" s="33">
        <v>7.27381E-2</v>
      </c>
      <c r="BW235" s="33">
        <v>4.8826420000000002E-2</v>
      </c>
      <c r="BX235" s="33">
        <v>6.2187510000000001E-2</v>
      </c>
      <c r="BY235" s="33">
        <v>6.0506999999999998E-4</v>
      </c>
      <c r="BZ235" s="33">
        <v>3.2797999999999998E-3</v>
      </c>
      <c r="CA235" s="33">
        <v>5.4717250000000002E-2</v>
      </c>
      <c r="CB235" s="33">
        <v>3.0757670000000001E-2</v>
      </c>
      <c r="CC235" s="33">
        <v>-2.6744739999999999E-2</v>
      </c>
      <c r="CD235" s="33">
        <v>-5.9507400000000004E-3</v>
      </c>
      <c r="CE235" s="33">
        <v>-8.2589999999999994E-5</v>
      </c>
      <c r="CF235" s="33">
        <v>-2.1927149999999999E-2</v>
      </c>
      <c r="CG235" s="33">
        <v>-0.10852631</v>
      </c>
      <c r="CH235" s="33">
        <v>7.3871729999999997E-2</v>
      </c>
      <c r="CI235" s="33">
        <v>0.12795511000000001</v>
      </c>
      <c r="CJ235" s="33">
        <v>7.8270629999999994E-2</v>
      </c>
      <c r="CK235" s="33">
        <v>9.417209E-2</v>
      </c>
      <c r="CL235" s="33">
        <v>0.13037244000000001</v>
      </c>
      <c r="CM235" s="33">
        <v>9.4640360000000007E-2</v>
      </c>
      <c r="CN235" s="33">
        <v>0.20899822000000001</v>
      </c>
      <c r="CO235" s="33">
        <v>0.18432212000000001</v>
      </c>
      <c r="CP235" s="33">
        <v>0.10955755</v>
      </c>
      <c r="CQ235" s="33">
        <v>1.24456E-3</v>
      </c>
      <c r="CR235" s="33">
        <v>-7.5791000000000001E-3</v>
      </c>
      <c r="CS235" s="33">
        <v>-1.357482E-2</v>
      </c>
      <c r="CT235" s="33">
        <v>9.5947669999999999E-2</v>
      </c>
      <c r="CU235" s="33">
        <v>6.8912349999999997E-2</v>
      </c>
      <c r="CV235" s="33">
        <v>8.2339389999999998E-2</v>
      </c>
      <c r="CW235" s="33">
        <v>2.7456009999999999E-2</v>
      </c>
      <c r="CX235" s="33">
        <v>1.9714809999999999E-2</v>
      </c>
      <c r="CY235" s="33">
        <v>6.9088289999999997E-2</v>
      </c>
      <c r="CZ235" s="33">
        <v>4.5321529999999999E-2</v>
      </c>
      <c r="DA235" s="33">
        <v>-2.13759E-3</v>
      </c>
      <c r="DB235" s="33">
        <v>9.2152899999999992E-3</v>
      </c>
      <c r="DC235" s="33">
        <v>1.8389590000000001E-2</v>
      </c>
      <c r="DD235" s="33">
        <v>-1.8873399999999999E-3</v>
      </c>
      <c r="DE235" s="33">
        <v>-8.8262129999999994E-2</v>
      </c>
      <c r="DF235" s="33">
        <v>9.6646220000000005E-2</v>
      </c>
      <c r="DG235" s="33">
        <v>0.15773200000000001</v>
      </c>
      <c r="DH235" s="33">
        <v>0.11903117000000001</v>
      </c>
      <c r="DI235" s="33">
        <v>0.13105378000000001</v>
      </c>
      <c r="DJ235" s="33">
        <v>0.1731673</v>
      </c>
      <c r="DK235" s="33">
        <v>0.14299518</v>
      </c>
      <c r="DL235" s="33">
        <v>0.25064488000000001</v>
      </c>
      <c r="DM235" s="33">
        <v>0.22145276999999999</v>
      </c>
      <c r="DN235" s="33">
        <v>0.14611557</v>
      </c>
      <c r="DO235" s="33">
        <v>2.7367720000000002E-2</v>
      </c>
      <c r="DP235" s="33">
        <v>1.7414220000000001E-2</v>
      </c>
      <c r="DQ235" s="33">
        <v>9.8152599999999993E-3</v>
      </c>
      <c r="DR235" s="33">
        <v>0.11915725000000001</v>
      </c>
      <c r="DS235" s="33">
        <v>8.8998279999999999E-2</v>
      </c>
      <c r="DT235" s="33">
        <v>0.10249127</v>
      </c>
      <c r="DU235" s="33">
        <v>6.6224519999999995E-2</v>
      </c>
      <c r="DV235" s="33">
        <v>4.3444360000000001E-2</v>
      </c>
      <c r="DW235" s="33">
        <v>8.9837790000000001E-2</v>
      </c>
      <c r="DX235" s="33">
        <v>6.6349430000000001E-2</v>
      </c>
      <c r="DY235" s="33">
        <v>3.3391209999999998E-2</v>
      </c>
      <c r="DZ235" s="33">
        <v>3.1112620000000001E-2</v>
      </c>
      <c r="EA235" s="33">
        <v>4.5060500000000003E-2</v>
      </c>
      <c r="EB235" s="33">
        <v>2.7046959999999998E-2</v>
      </c>
      <c r="EC235" s="33">
        <v>-5.9003880000000002E-2</v>
      </c>
      <c r="ED235" s="33">
        <v>0.12952896999999999</v>
      </c>
      <c r="EE235" s="33">
        <v>0.20072509999999999</v>
      </c>
      <c r="EF235" s="33">
        <v>0.17788290000000001</v>
      </c>
      <c r="EG235" s="33">
        <v>0.18430509</v>
      </c>
      <c r="EH235" s="33">
        <v>0.23495627999999999</v>
      </c>
      <c r="EI235" s="33">
        <v>0.21281186999999999</v>
      </c>
      <c r="EJ235" s="33">
        <v>0.31077603999999998</v>
      </c>
      <c r="EK235" s="33">
        <v>0.27506354</v>
      </c>
      <c r="EL235" s="33">
        <v>0.19889954000000001</v>
      </c>
      <c r="EM235" s="33">
        <v>6.5085409999999996E-2</v>
      </c>
      <c r="EN235" s="33">
        <v>5.3500590000000001E-2</v>
      </c>
      <c r="EO235" s="33">
        <v>4.3586800000000002E-2</v>
      </c>
      <c r="EP235" s="33">
        <v>0.1526682</v>
      </c>
      <c r="EQ235" s="33">
        <v>0.11799918</v>
      </c>
      <c r="ER235" s="33">
        <v>0.13158739</v>
      </c>
      <c r="ES235" s="33">
        <v>60.286648999999997</v>
      </c>
      <c r="ET235" s="33">
        <v>59.283870999999998</v>
      </c>
      <c r="EU235" s="33">
        <v>58.515936000000004</v>
      </c>
      <c r="EV235" s="33">
        <v>58.512435000000004</v>
      </c>
      <c r="EW235" s="33">
        <v>57.524666000000003</v>
      </c>
      <c r="EX235" s="33">
        <v>56.752628999999999</v>
      </c>
      <c r="EY235" s="33">
        <v>56.721229999999998</v>
      </c>
      <c r="EZ235" s="33">
        <v>61.124203999999999</v>
      </c>
      <c r="FA235" s="33">
        <v>65.433359999999993</v>
      </c>
      <c r="FB235" s="33">
        <v>69.000338999999997</v>
      </c>
      <c r="FC235" s="33">
        <v>76.724100000000007</v>
      </c>
      <c r="FD235" s="33">
        <v>83.725211000000002</v>
      </c>
      <c r="FE235" s="33">
        <v>86.841894999999994</v>
      </c>
      <c r="FF235" s="33">
        <v>90.144437999999994</v>
      </c>
      <c r="FG235" s="33">
        <v>93.274006</v>
      </c>
      <c r="FH235" s="33">
        <v>95.136668</v>
      </c>
      <c r="FI235" s="33">
        <v>96.44923</v>
      </c>
      <c r="FJ235" s="33">
        <v>95.839124999999996</v>
      </c>
      <c r="FK235" s="33">
        <v>86.931227000000007</v>
      </c>
      <c r="FL235" s="33">
        <v>78.417344</v>
      </c>
      <c r="FM235" s="33">
        <v>72.999431000000001</v>
      </c>
      <c r="FN235" s="33">
        <v>69.828263000000007</v>
      </c>
      <c r="FO235" s="33">
        <v>66.793873000000005</v>
      </c>
      <c r="FP235" s="33">
        <v>66.270228000000003</v>
      </c>
      <c r="FQ235" s="33">
        <v>0.60502409999999995</v>
      </c>
      <c r="FR235" s="82">
        <v>7.0174E-2</v>
      </c>
      <c r="FS235">
        <v>1</v>
      </c>
    </row>
    <row r="236" spans="1:175" x14ac:dyDescent="0.2">
      <c r="A236" s="18" t="s">
        <v>0</v>
      </c>
      <c r="B236" s="27" t="s">
        <v>192</v>
      </c>
      <c r="C236" s="27">
        <v>42975</v>
      </c>
      <c r="D236" s="33">
        <v>4068</v>
      </c>
      <c r="E236" s="33">
        <v>3.2154381999999999</v>
      </c>
      <c r="F236" s="33">
        <v>3.1127737999999998</v>
      </c>
      <c r="G236" s="33">
        <v>3.0371456000000001</v>
      </c>
      <c r="H236" s="33">
        <v>2.9805399000000001</v>
      </c>
      <c r="I236" s="33">
        <v>3.0331861999999998</v>
      </c>
      <c r="J236" s="33">
        <v>3.3677332999999998</v>
      </c>
      <c r="K236" s="33">
        <v>3.8757727000000002</v>
      </c>
      <c r="L236" s="33">
        <v>4.3532906000000002</v>
      </c>
      <c r="M236" s="33">
        <v>5.1861385000000002</v>
      </c>
      <c r="N236" s="33">
        <v>5.7828914999999999</v>
      </c>
      <c r="O236" s="33">
        <v>6.2723490000000002</v>
      </c>
      <c r="P236" s="33">
        <v>6.6807074999999996</v>
      </c>
      <c r="Q236" s="33">
        <v>6.8248027000000002</v>
      </c>
      <c r="R236" s="33">
        <v>7.1993843999999996</v>
      </c>
      <c r="S236" s="33">
        <v>7.3259692999999997</v>
      </c>
      <c r="T236" s="33">
        <v>7.0439657999999996</v>
      </c>
      <c r="U236" s="33">
        <v>6.6318697000000002</v>
      </c>
      <c r="V236" s="33">
        <v>5.7482395000000004</v>
      </c>
      <c r="W236" s="33">
        <v>4.8377254000000001</v>
      </c>
      <c r="X236" s="33">
        <v>4.3316726000000001</v>
      </c>
      <c r="Y236" s="33">
        <v>4.3301271999999997</v>
      </c>
      <c r="Z236" s="33">
        <v>4.0104891</v>
      </c>
      <c r="AA236" s="33">
        <v>3.6556687999999999</v>
      </c>
      <c r="AB236" s="33">
        <v>3.3545836000000002</v>
      </c>
      <c r="AC236" s="33">
        <v>-5.4972989999999999E-2</v>
      </c>
      <c r="AD236" s="33">
        <v>-5.0916040000000003E-2</v>
      </c>
      <c r="AE236" s="33">
        <v>-1.6024090000000001E-2</v>
      </c>
      <c r="AF236" s="33">
        <v>-4.0505359999999997E-2</v>
      </c>
      <c r="AG236" s="33">
        <v>-5.1483319999999999E-2</v>
      </c>
      <c r="AH236" s="33">
        <v>8.51295E-3</v>
      </c>
      <c r="AI236" s="33">
        <v>-0.29029153000000002</v>
      </c>
      <c r="AJ236" s="33">
        <v>-0.24994855999999999</v>
      </c>
      <c r="AK236" s="33">
        <v>-0.12344731</v>
      </c>
      <c r="AL236" s="33">
        <v>0.15507501000000001</v>
      </c>
      <c r="AM236" s="33">
        <v>0.17180912000000001</v>
      </c>
      <c r="AN236" s="33">
        <v>0.18187328999999999</v>
      </c>
      <c r="AO236" s="33">
        <v>7.2374859999999999E-2</v>
      </c>
      <c r="AP236" s="33">
        <v>8.7911900000000001E-2</v>
      </c>
      <c r="AQ236" s="33">
        <v>0.13390152</v>
      </c>
      <c r="AR236" s="33">
        <v>0.15223644</v>
      </c>
      <c r="AS236" s="33">
        <v>0.19445451999999999</v>
      </c>
      <c r="AT236" s="33">
        <v>7.5422600000000006E-2</v>
      </c>
      <c r="AU236" s="33">
        <v>-5.7409799999999997E-3</v>
      </c>
      <c r="AV236" s="33">
        <v>-5.3144240000000002E-2</v>
      </c>
      <c r="AW236" s="33">
        <v>-6.4376290000000003E-2</v>
      </c>
      <c r="AX236" s="33">
        <v>2.055E-3</v>
      </c>
      <c r="AY236" s="33">
        <v>4.7083119999999999E-2</v>
      </c>
      <c r="AZ236" s="33">
        <v>-1.7402589999999999E-2</v>
      </c>
      <c r="BA236" s="33">
        <v>-2.2975160000000001E-2</v>
      </c>
      <c r="BB236" s="33">
        <v>-1.293184E-2</v>
      </c>
      <c r="BC236" s="33">
        <v>2.665816E-2</v>
      </c>
      <c r="BD236" s="33">
        <v>-1.053611E-2</v>
      </c>
      <c r="BE236" s="33">
        <v>-2.602556E-2</v>
      </c>
      <c r="BF236" s="33">
        <v>4.5039219999999998E-2</v>
      </c>
      <c r="BG236" s="33">
        <v>-0.24997348999999999</v>
      </c>
      <c r="BH236" s="33">
        <v>-0.19750685000000001</v>
      </c>
      <c r="BI236" s="33">
        <v>-5.5377969999999999E-2</v>
      </c>
      <c r="BJ236" s="33">
        <v>0.21146609</v>
      </c>
      <c r="BK236" s="33">
        <v>0.24018576999999999</v>
      </c>
      <c r="BL236" s="33">
        <v>0.26028175999999997</v>
      </c>
      <c r="BM236" s="33">
        <v>0.15180098</v>
      </c>
      <c r="BN236" s="33">
        <v>0.18143349</v>
      </c>
      <c r="BO236" s="33">
        <v>0.23981983000000001</v>
      </c>
      <c r="BP236" s="33">
        <v>0.24123152</v>
      </c>
      <c r="BQ236" s="33">
        <v>0.27609816999999998</v>
      </c>
      <c r="BR236" s="33">
        <v>0.13936625</v>
      </c>
      <c r="BS236" s="33">
        <v>4.5279470000000002E-2</v>
      </c>
      <c r="BT236" s="33">
        <v>-7.0900199999999998E-3</v>
      </c>
      <c r="BU236" s="33">
        <v>-1.907491E-2</v>
      </c>
      <c r="BV236" s="33">
        <v>4.4164879999999997E-2</v>
      </c>
      <c r="BW236" s="33">
        <v>8.4264980000000003E-2</v>
      </c>
      <c r="BX236" s="33">
        <v>2.1366369999999999E-2</v>
      </c>
      <c r="BY236" s="33">
        <v>-8.1357E-4</v>
      </c>
      <c r="BZ236" s="33">
        <v>1.33759E-2</v>
      </c>
      <c r="CA236" s="33">
        <v>5.6219760000000001E-2</v>
      </c>
      <c r="CB236" s="33">
        <v>1.022049E-2</v>
      </c>
      <c r="CC236" s="33">
        <v>-8.3935999999999993E-3</v>
      </c>
      <c r="CD236" s="33">
        <v>7.0337209999999997E-2</v>
      </c>
      <c r="CE236" s="33">
        <v>-0.22204935000000001</v>
      </c>
      <c r="CF236" s="33">
        <v>-0.16118588</v>
      </c>
      <c r="CG236" s="33">
        <v>-8.2333600000000003E-3</v>
      </c>
      <c r="CH236" s="33">
        <v>0.25052237999999999</v>
      </c>
      <c r="CI236" s="33">
        <v>0.28754321999999999</v>
      </c>
      <c r="CJ236" s="33">
        <v>0.31458723</v>
      </c>
      <c r="CK236" s="33">
        <v>0.20681126999999999</v>
      </c>
      <c r="CL236" s="33">
        <v>0.24620626000000001</v>
      </c>
      <c r="CM236" s="33">
        <v>0.31317853000000001</v>
      </c>
      <c r="CN236" s="33">
        <v>0.30286924999999998</v>
      </c>
      <c r="CO236" s="33">
        <v>0.33264431</v>
      </c>
      <c r="CP236" s="33">
        <v>0.18365343000000001</v>
      </c>
      <c r="CQ236" s="33">
        <v>8.0616080000000007E-2</v>
      </c>
      <c r="CR236" s="33">
        <v>2.4806979999999999E-2</v>
      </c>
      <c r="CS236" s="33">
        <v>1.230069E-2</v>
      </c>
      <c r="CT236" s="33">
        <v>7.3330049999999994E-2</v>
      </c>
      <c r="CU236" s="33">
        <v>0.11001701999999999</v>
      </c>
      <c r="CV236" s="33">
        <v>4.8217629999999997E-2</v>
      </c>
      <c r="CW236" s="33">
        <v>2.134803E-2</v>
      </c>
      <c r="CX236" s="33">
        <v>3.9683629999999998E-2</v>
      </c>
      <c r="CY236" s="33">
        <v>8.5781360000000001E-2</v>
      </c>
      <c r="CZ236" s="33">
        <v>3.09771E-2</v>
      </c>
      <c r="DA236" s="33">
        <v>9.2383599999999993E-3</v>
      </c>
      <c r="DB236" s="33">
        <v>9.5635189999999995E-2</v>
      </c>
      <c r="DC236" s="33">
        <v>-0.1941252</v>
      </c>
      <c r="DD236" s="33">
        <v>-0.12486491</v>
      </c>
      <c r="DE236" s="33">
        <v>3.8911250000000001E-2</v>
      </c>
      <c r="DF236" s="33">
        <v>0.28957866999999998</v>
      </c>
      <c r="DG236" s="33">
        <v>0.33490067000000001</v>
      </c>
      <c r="DH236" s="33">
        <v>0.36889270000000002</v>
      </c>
      <c r="DI236" s="33">
        <v>0.26182156000000001</v>
      </c>
      <c r="DJ236" s="33">
        <v>0.31097903999999998</v>
      </c>
      <c r="DK236" s="33">
        <v>0.38653722000000001</v>
      </c>
      <c r="DL236" s="33">
        <v>0.36450697999999998</v>
      </c>
      <c r="DM236" s="33">
        <v>0.38919045000000002</v>
      </c>
      <c r="DN236" s="33">
        <v>0.22794060999999999</v>
      </c>
      <c r="DO236" s="33">
        <v>0.11595268</v>
      </c>
      <c r="DP236" s="33">
        <v>5.6703990000000003E-2</v>
      </c>
      <c r="DQ236" s="33">
        <v>4.3676279999999998E-2</v>
      </c>
      <c r="DR236" s="33">
        <v>0.10249522</v>
      </c>
      <c r="DS236" s="33">
        <v>0.13576906</v>
      </c>
      <c r="DT236" s="33">
        <v>7.5068889999999999E-2</v>
      </c>
      <c r="DU236" s="33">
        <v>5.334585E-2</v>
      </c>
      <c r="DV236" s="33">
        <v>7.7667829999999993E-2</v>
      </c>
      <c r="DW236" s="33">
        <v>0.12846362</v>
      </c>
      <c r="DX236" s="33">
        <v>6.0946350000000003E-2</v>
      </c>
      <c r="DY236" s="33">
        <v>3.4696119999999997E-2</v>
      </c>
      <c r="DZ236" s="33">
        <v>0.13216147</v>
      </c>
      <c r="EA236" s="33">
        <v>-0.15380716999999999</v>
      </c>
      <c r="EB236" s="33">
        <v>-7.2423199999999993E-2</v>
      </c>
      <c r="EC236" s="33">
        <v>0.10698059</v>
      </c>
      <c r="ED236" s="33">
        <v>0.34596975000000002</v>
      </c>
      <c r="EE236" s="33">
        <v>0.40327731</v>
      </c>
      <c r="EF236" s="33">
        <v>0.44730117000000003</v>
      </c>
      <c r="EG236" s="33">
        <v>0.34124768</v>
      </c>
      <c r="EH236" s="33">
        <v>0.40450063000000003</v>
      </c>
      <c r="EI236" s="33">
        <v>0.49245552999999997</v>
      </c>
      <c r="EJ236" s="33">
        <v>0.45350205999999998</v>
      </c>
      <c r="EK236" s="33">
        <v>0.47083409999999998</v>
      </c>
      <c r="EL236" s="33">
        <v>0.29188427</v>
      </c>
      <c r="EM236" s="33">
        <v>0.16697313</v>
      </c>
      <c r="EN236" s="33">
        <v>0.10275819999999999</v>
      </c>
      <c r="EO236" s="33">
        <v>8.897766E-2</v>
      </c>
      <c r="EP236" s="33">
        <v>0.14460508999999999</v>
      </c>
      <c r="EQ236" s="33">
        <v>0.17295091000000001</v>
      </c>
      <c r="ER236" s="33">
        <v>0.11383785</v>
      </c>
      <c r="ES236" s="33">
        <v>66.512669000000002</v>
      </c>
      <c r="ET236" s="33">
        <v>64.516412000000003</v>
      </c>
      <c r="EU236" s="33">
        <v>63.509903000000001</v>
      </c>
      <c r="EV236" s="33">
        <v>61.000754999999998</v>
      </c>
      <c r="EW236" s="33">
        <v>60.000731999999999</v>
      </c>
      <c r="EX236" s="33">
        <v>58.753298000000001</v>
      </c>
      <c r="EY236" s="33">
        <v>57.747464000000001</v>
      </c>
      <c r="EZ236" s="33">
        <v>61.201399000000002</v>
      </c>
      <c r="FA236" s="33">
        <v>65.967219</v>
      </c>
      <c r="FB236" s="33">
        <v>70.960273000000001</v>
      </c>
      <c r="FC236" s="33">
        <v>76.000383999999997</v>
      </c>
      <c r="FD236" s="33">
        <v>81.516260000000003</v>
      </c>
      <c r="FE236" s="33">
        <v>89.738900999999998</v>
      </c>
      <c r="FF236" s="33">
        <v>94.258595</v>
      </c>
      <c r="FG236" s="33">
        <v>94.760668999999993</v>
      </c>
      <c r="FH236" s="33">
        <v>96.000236999999998</v>
      </c>
      <c r="FI236" s="33">
        <v>92.791647999999995</v>
      </c>
      <c r="FJ236" s="33">
        <v>90.714042000000006</v>
      </c>
      <c r="FK236" s="33">
        <v>84.014295000000004</v>
      </c>
      <c r="FL236" s="33">
        <v>75.047970000000007</v>
      </c>
      <c r="FM236" s="33">
        <v>70.292362999999995</v>
      </c>
      <c r="FN236" s="33">
        <v>66.681437000000003</v>
      </c>
      <c r="FO236" s="33">
        <v>63.085695000000001</v>
      </c>
      <c r="FP236" s="33">
        <v>62.070194000000001</v>
      </c>
      <c r="FQ236" s="33">
        <v>0.84184060000000005</v>
      </c>
      <c r="FR236" s="82">
        <v>0.1018387</v>
      </c>
      <c r="FS236">
        <v>1</v>
      </c>
    </row>
    <row r="237" spans="1:175" x14ac:dyDescent="0.2">
      <c r="A237" s="18" t="s">
        <v>0</v>
      </c>
      <c r="B237" s="27" t="s">
        <v>192</v>
      </c>
      <c r="C237" s="27">
        <v>42976</v>
      </c>
      <c r="D237" s="33">
        <v>4065</v>
      </c>
      <c r="E237" s="33">
        <v>3.1687599999999998</v>
      </c>
      <c r="F237" s="33">
        <v>3.1146476000000001</v>
      </c>
      <c r="G237" s="33">
        <v>3.0174192</v>
      </c>
      <c r="H237" s="33">
        <v>2.9390184000000001</v>
      </c>
      <c r="I237" s="33">
        <v>3.0049342999999999</v>
      </c>
      <c r="J237" s="33">
        <v>3.2363385999999998</v>
      </c>
      <c r="K237" s="33">
        <v>3.7426936999999998</v>
      </c>
      <c r="L237" s="33">
        <v>4.1712911999999998</v>
      </c>
      <c r="M237" s="33">
        <v>4.8868824000000002</v>
      </c>
      <c r="N237" s="33">
        <v>5.3024380999999998</v>
      </c>
      <c r="O237" s="33">
        <v>5.7264520000000001</v>
      </c>
      <c r="P237" s="33">
        <v>6.0537568999999998</v>
      </c>
      <c r="Q237" s="33">
        <v>6.1066520000000004</v>
      </c>
      <c r="R237" s="33">
        <v>6.3700215</v>
      </c>
      <c r="S237" s="33">
        <v>6.5445932999999998</v>
      </c>
      <c r="T237" s="33">
        <v>6.2204382999999996</v>
      </c>
      <c r="U237" s="33">
        <v>5.8665528</v>
      </c>
      <c r="V237" s="33">
        <v>5.1980766999999997</v>
      </c>
      <c r="W237" s="33">
        <v>4.4898346</v>
      </c>
      <c r="X237" s="33">
        <v>4.0692608999999997</v>
      </c>
      <c r="Y237" s="33">
        <v>4.0874277000000001</v>
      </c>
      <c r="Z237" s="33">
        <v>3.8374231000000001</v>
      </c>
      <c r="AA237" s="33">
        <v>3.5236966999999999</v>
      </c>
      <c r="AB237" s="33">
        <v>3.2637928</v>
      </c>
      <c r="AC237" s="33">
        <v>-2.710158E-2</v>
      </c>
      <c r="AD237" s="33">
        <v>3.0433700000000001E-3</v>
      </c>
      <c r="AE237" s="33">
        <v>-1.4200559999999999E-2</v>
      </c>
      <c r="AF237" s="33">
        <v>-4.1373340000000002E-2</v>
      </c>
      <c r="AG237" s="33">
        <v>-4.5442049999999998E-2</v>
      </c>
      <c r="AH237" s="33">
        <v>-0.12950171999999999</v>
      </c>
      <c r="AI237" s="33">
        <v>-0.29117030999999999</v>
      </c>
      <c r="AJ237" s="33">
        <v>-0.16282524000000001</v>
      </c>
      <c r="AK237" s="33">
        <v>1.120734E-2</v>
      </c>
      <c r="AL237" s="33">
        <v>9.4208700000000006E-2</v>
      </c>
      <c r="AM237" s="33">
        <v>0.18242037</v>
      </c>
      <c r="AN237" s="33">
        <v>0.26967235000000001</v>
      </c>
      <c r="AO237" s="33">
        <v>0.10566112</v>
      </c>
      <c r="AP237" s="33">
        <v>0.16044431000000001</v>
      </c>
      <c r="AQ237" s="33">
        <v>0.2336135</v>
      </c>
      <c r="AR237" s="33">
        <v>0.18270024000000001</v>
      </c>
      <c r="AS237" s="33">
        <v>0.18420416000000001</v>
      </c>
      <c r="AT237" s="33">
        <v>7.0494520000000005E-2</v>
      </c>
      <c r="AU237" s="33">
        <v>-6.5241930000000004E-2</v>
      </c>
      <c r="AV237" s="33">
        <v>-0.13031471</v>
      </c>
      <c r="AW237" s="33">
        <v>-6.9452920000000001E-2</v>
      </c>
      <c r="AX237" s="33">
        <v>2.6508190000000001E-2</v>
      </c>
      <c r="AY237" s="33">
        <v>9.1318559999999993E-2</v>
      </c>
      <c r="AZ237" s="33">
        <v>4.8798399999999999E-2</v>
      </c>
      <c r="BA237" s="33">
        <v>1.7920999999999999E-4</v>
      </c>
      <c r="BB237" s="33">
        <v>3.5532960000000002E-2</v>
      </c>
      <c r="BC237" s="33">
        <v>2.5440150000000002E-2</v>
      </c>
      <c r="BD237" s="33">
        <v>-1.6466399999999999E-2</v>
      </c>
      <c r="BE237" s="33">
        <v>-2.5578969999999999E-2</v>
      </c>
      <c r="BF237" s="33">
        <v>-9.5921039999999999E-2</v>
      </c>
      <c r="BG237" s="33">
        <v>-0.25467501999999997</v>
      </c>
      <c r="BH237" s="33">
        <v>-0.12195725</v>
      </c>
      <c r="BI237" s="33">
        <v>6.0275049999999997E-2</v>
      </c>
      <c r="BJ237" s="33">
        <v>0.14636502000000001</v>
      </c>
      <c r="BK237" s="33">
        <v>0.23650147999999999</v>
      </c>
      <c r="BL237" s="33">
        <v>0.32642328999999998</v>
      </c>
      <c r="BM237" s="33">
        <v>0.16396532999999999</v>
      </c>
      <c r="BN237" s="33">
        <v>0.22741454</v>
      </c>
      <c r="BO237" s="33">
        <v>0.31580251999999998</v>
      </c>
      <c r="BP237" s="33">
        <v>0.24076824999999999</v>
      </c>
      <c r="BQ237" s="33">
        <v>0.23734458</v>
      </c>
      <c r="BR237" s="33">
        <v>0.11431325000000001</v>
      </c>
      <c r="BS237" s="33">
        <v>-1.0503820000000001E-2</v>
      </c>
      <c r="BT237" s="33">
        <v>-8.1138699999999994E-2</v>
      </c>
      <c r="BU237" s="33">
        <v>-2.977219E-2</v>
      </c>
      <c r="BV237" s="33">
        <v>6.5762409999999993E-2</v>
      </c>
      <c r="BW237" s="33">
        <v>0.13195351999999999</v>
      </c>
      <c r="BX237" s="33">
        <v>8.9372980000000005E-2</v>
      </c>
      <c r="BY237" s="33">
        <v>1.9073799999999998E-2</v>
      </c>
      <c r="BZ237" s="33">
        <v>5.8035150000000001E-2</v>
      </c>
      <c r="CA237" s="33">
        <v>5.2895190000000002E-2</v>
      </c>
      <c r="CB237" s="33">
        <v>7.8406000000000005E-4</v>
      </c>
      <c r="CC237" s="33">
        <v>-1.182186E-2</v>
      </c>
      <c r="CD237" s="33">
        <v>-7.2663169999999999E-2</v>
      </c>
      <c r="CE237" s="33">
        <v>-0.22939850000000001</v>
      </c>
      <c r="CF237" s="33">
        <v>-9.3652200000000005E-2</v>
      </c>
      <c r="CG237" s="33">
        <v>9.4259200000000001E-2</v>
      </c>
      <c r="CH237" s="33">
        <v>0.18248832000000001</v>
      </c>
      <c r="CI237" s="33">
        <v>0.27395789999999998</v>
      </c>
      <c r="CJ237" s="33">
        <v>0.36572882000000001</v>
      </c>
      <c r="CK237" s="33">
        <v>0.20434664999999999</v>
      </c>
      <c r="CL237" s="33">
        <v>0.27379791999999997</v>
      </c>
      <c r="CM237" s="33">
        <v>0.37272638000000002</v>
      </c>
      <c r="CN237" s="33">
        <v>0.28098598000000002</v>
      </c>
      <c r="CO237" s="33">
        <v>0.27414947000000001</v>
      </c>
      <c r="CP237" s="33">
        <v>0.14466198</v>
      </c>
      <c r="CQ237" s="33">
        <v>2.7407629999999999E-2</v>
      </c>
      <c r="CR237" s="33">
        <v>-4.7079540000000003E-2</v>
      </c>
      <c r="CS237" s="33">
        <v>-2.2894399999999998E-3</v>
      </c>
      <c r="CT237" s="33">
        <v>9.2949770000000001E-2</v>
      </c>
      <c r="CU237" s="33">
        <v>0.16009717000000001</v>
      </c>
      <c r="CV237" s="33">
        <v>0.11747481</v>
      </c>
      <c r="CW237" s="33">
        <v>3.7968399999999999E-2</v>
      </c>
      <c r="CX237" s="33">
        <v>8.0537339999999999E-2</v>
      </c>
      <c r="CY237" s="33">
        <v>8.0350229999999995E-2</v>
      </c>
      <c r="CZ237" s="33">
        <v>1.8034519999999998E-2</v>
      </c>
      <c r="DA237" s="33">
        <v>1.9352499999999999E-3</v>
      </c>
      <c r="DB237" s="33">
        <v>-4.9405299999999999E-2</v>
      </c>
      <c r="DC237" s="33">
        <v>-0.20412197000000001</v>
      </c>
      <c r="DD237" s="33">
        <v>-6.5347139999999998E-2</v>
      </c>
      <c r="DE237" s="33">
        <v>0.12824335000000001</v>
      </c>
      <c r="DF237" s="33">
        <v>0.21861163</v>
      </c>
      <c r="DG237" s="33">
        <v>0.31141431000000003</v>
      </c>
      <c r="DH237" s="33">
        <v>0.40503433999999999</v>
      </c>
      <c r="DI237" s="33">
        <v>0.24472796999999999</v>
      </c>
      <c r="DJ237" s="33">
        <v>0.32018129000000001</v>
      </c>
      <c r="DK237" s="33">
        <v>0.42965024000000002</v>
      </c>
      <c r="DL237" s="33">
        <v>0.32120370999999998</v>
      </c>
      <c r="DM237" s="33">
        <v>0.31095435999999999</v>
      </c>
      <c r="DN237" s="33">
        <v>0.17501069999999999</v>
      </c>
      <c r="DO237" s="33">
        <v>6.5319080000000002E-2</v>
      </c>
      <c r="DP237" s="33">
        <v>-1.302039E-2</v>
      </c>
      <c r="DQ237" s="33">
        <v>2.5193320000000002E-2</v>
      </c>
      <c r="DR237" s="33">
        <v>0.12013712999999999</v>
      </c>
      <c r="DS237" s="33">
        <v>0.18824082</v>
      </c>
      <c r="DT237" s="33">
        <v>0.14557665</v>
      </c>
      <c r="DU237" s="33">
        <v>6.5249189999999999E-2</v>
      </c>
      <c r="DV237" s="33">
        <v>0.11302694000000001</v>
      </c>
      <c r="DW237" s="33">
        <v>0.11999094</v>
      </c>
      <c r="DX237" s="33">
        <v>4.2941460000000001E-2</v>
      </c>
      <c r="DY237" s="33">
        <v>2.1798330000000001E-2</v>
      </c>
      <c r="DZ237" s="33">
        <v>-1.5824620000000001E-2</v>
      </c>
      <c r="EA237" s="33">
        <v>-0.16762668</v>
      </c>
      <c r="EB237" s="33">
        <v>-2.4479150000000002E-2</v>
      </c>
      <c r="EC237" s="33">
        <v>0.17731106999999999</v>
      </c>
      <c r="ED237" s="33">
        <v>0.27076793999999998</v>
      </c>
      <c r="EE237" s="33">
        <v>0.36549542000000002</v>
      </c>
      <c r="EF237" s="33">
        <v>0.46178528000000002</v>
      </c>
      <c r="EG237" s="33">
        <v>0.30303217999999998</v>
      </c>
      <c r="EH237" s="33">
        <v>0.38715152000000003</v>
      </c>
      <c r="EI237" s="33">
        <v>0.51183926000000002</v>
      </c>
      <c r="EJ237" s="33">
        <v>0.37927171999999998</v>
      </c>
      <c r="EK237" s="33">
        <v>0.36409478000000001</v>
      </c>
      <c r="EL237" s="33">
        <v>0.21882943999999999</v>
      </c>
      <c r="EM237" s="33">
        <v>0.12005718999999999</v>
      </c>
      <c r="EN237" s="33">
        <v>3.6155619999999999E-2</v>
      </c>
      <c r="EO237" s="33">
        <v>6.4874050000000003E-2</v>
      </c>
      <c r="EP237" s="33">
        <v>0.15939136000000001</v>
      </c>
      <c r="EQ237" s="33">
        <v>0.22887578</v>
      </c>
      <c r="ER237" s="33">
        <v>0.18615123</v>
      </c>
      <c r="ES237" s="33">
        <v>60.525872999999997</v>
      </c>
      <c r="ET237" s="33">
        <v>59.528168000000001</v>
      </c>
      <c r="EU237" s="33">
        <v>58.525305000000003</v>
      </c>
      <c r="EV237" s="33">
        <v>58.521023999999997</v>
      </c>
      <c r="EW237" s="33">
        <v>57.000636</v>
      </c>
      <c r="EX237" s="33">
        <v>57.000501</v>
      </c>
      <c r="EY237" s="33">
        <v>57.000385000000001</v>
      </c>
      <c r="EZ237" s="33">
        <v>58.000331000000003</v>
      </c>
      <c r="FA237" s="33">
        <v>61.207605000000001</v>
      </c>
      <c r="FB237" s="33">
        <v>64.939445000000006</v>
      </c>
      <c r="FC237" s="33">
        <v>70.215537999999995</v>
      </c>
      <c r="FD237" s="33">
        <v>73.262623000000005</v>
      </c>
      <c r="FE237" s="33">
        <v>76.332335</v>
      </c>
      <c r="FF237" s="33">
        <v>79.327776999999998</v>
      </c>
      <c r="FG237" s="33">
        <v>82.513418999999999</v>
      </c>
      <c r="FH237" s="33">
        <v>83.000362999999993</v>
      </c>
      <c r="FI237" s="33">
        <v>83.255504000000002</v>
      </c>
      <c r="FJ237" s="33">
        <v>81.073457000000005</v>
      </c>
      <c r="FK237" s="33">
        <v>77.100204000000005</v>
      </c>
      <c r="FL237" s="33">
        <v>69.774145000000004</v>
      </c>
      <c r="FM237" s="33">
        <v>65.000525999999994</v>
      </c>
      <c r="FN237" s="33">
        <v>61.771054999999997</v>
      </c>
      <c r="FO237" s="33">
        <v>60.764454999999998</v>
      </c>
      <c r="FP237" s="33">
        <v>58.238256999999997</v>
      </c>
      <c r="FQ237" s="33">
        <v>0.61342600000000003</v>
      </c>
      <c r="FR237" s="82">
        <v>6.7948300000000003E-2</v>
      </c>
      <c r="FS237">
        <v>1</v>
      </c>
    </row>
    <row r="238" spans="1:175" x14ac:dyDescent="0.2">
      <c r="A238" s="18" t="s">
        <v>0</v>
      </c>
      <c r="B238" s="27" t="s">
        <v>192</v>
      </c>
      <c r="C238" s="27">
        <v>42978</v>
      </c>
      <c r="D238" s="33">
        <v>4060</v>
      </c>
      <c r="E238" s="33">
        <v>3.0674579999999998</v>
      </c>
      <c r="F238" s="33">
        <v>2.9981387000000002</v>
      </c>
      <c r="G238" s="33">
        <v>2.9275712</v>
      </c>
      <c r="H238" s="33">
        <v>2.8592249999999999</v>
      </c>
      <c r="I238" s="33">
        <v>2.9293262000000002</v>
      </c>
      <c r="J238" s="33">
        <v>3.1807414999999999</v>
      </c>
      <c r="K238" s="33">
        <v>3.6723091000000001</v>
      </c>
      <c r="L238" s="33">
        <v>4.0688589999999998</v>
      </c>
      <c r="M238" s="33">
        <v>4.7675374000000001</v>
      </c>
      <c r="N238" s="33">
        <v>5.2398501</v>
      </c>
      <c r="O238" s="33">
        <v>5.6285277999999996</v>
      </c>
      <c r="P238" s="33">
        <v>6.1193470999999997</v>
      </c>
      <c r="Q238" s="33">
        <v>6.3431464000000002</v>
      </c>
      <c r="R238" s="33">
        <v>6.8940140999999997</v>
      </c>
      <c r="S238" s="33">
        <v>7.1570058999999997</v>
      </c>
      <c r="T238" s="33">
        <v>7.0442806999999998</v>
      </c>
      <c r="U238" s="33">
        <v>6.7593434999999999</v>
      </c>
      <c r="V238" s="33">
        <v>6.0509463999999999</v>
      </c>
      <c r="W238" s="33">
        <v>5.2127018999999999</v>
      </c>
      <c r="X238" s="33">
        <v>4.7544459999999997</v>
      </c>
      <c r="Y238" s="33">
        <v>4.5463445</v>
      </c>
      <c r="Z238" s="33">
        <v>4.1839119</v>
      </c>
      <c r="AA238" s="33">
        <v>3.8217677000000001</v>
      </c>
      <c r="AB238" s="33">
        <v>3.5323069999999999</v>
      </c>
      <c r="AC238" s="33">
        <v>-1.4074379999999999E-2</v>
      </c>
      <c r="AD238" s="33">
        <v>4.17469E-3</v>
      </c>
      <c r="AE238" s="33">
        <v>1.9579300000000001E-3</v>
      </c>
      <c r="AF238" s="33">
        <v>-4.0768169999999999E-2</v>
      </c>
      <c r="AG238" s="33">
        <v>-6.5667580000000003E-2</v>
      </c>
      <c r="AH238" s="33">
        <v>-6.0427040000000001E-2</v>
      </c>
      <c r="AI238" s="33">
        <v>-0.19120846999999999</v>
      </c>
      <c r="AJ238" s="33">
        <v>-0.16421611</v>
      </c>
      <c r="AK238" s="33">
        <v>-3.688027E-2</v>
      </c>
      <c r="AL238" s="33">
        <v>-3.6829819999999999E-2</v>
      </c>
      <c r="AM238" s="33">
        <v>-5.50099E-2</v>
      </c>
      <c r="AN238" s="33">
        <v>3.909021E-2</v>
      </c>
      <c r="AO238" s="33">
        <v>-9.5836539999999998E-2</v>
      </c>
      <c r="AP238" s="33">
        <v>-7.2499099999999997E-2</v>
      </c>
      <c r="AQ238" s="33">
        <v>-0.11789949</v>
      </c>
      <c r="AR238" s="33">
        <v>-0.11453347</v>
      </c>
      <c r="AS238" s="33">
        <v>-6.2805150000000004E-2</v>
      </c>
      <c r="AT238" s="33">
        <v>-0.11996167000000001</v>
      </c>
      <c r="AU238" s="33">
        <v>-0.19501747999999999</v>
      </c>
      <c r="AV238" s="33">
        <v>-0.18554445999999999</v>
      </c>
      <c r="AW238" s="33">
        <v>-0.26136533000000001</v>
      </c>
      <c r="AX238" s="33">
        <v>-0.18164872000000001</v>
      </c>
      <c r="AY238" s="33">
        <v>-8.9358060000000003E-2</v>
      </c>
      <c r="AZ238" s="33">
        <v>-6.8723930000000003E-2</v>
      </c>
      <c r="BA238" s="33">
        <v>1.27983E-2</v>
      </c>
      <c r="BB238" s="33">
        <v>3.7468460000000002E-2</v>
      </c>
      <c r="BC238" s="33">
        <v>3.9893930000000001E-2</v>
      </c>
      <c r="BD238" s="33">
        <v>-1.743509E-2</v>
      </c>
      <c r="BE238" s="33">
        <v>-4.6075350000000001E-2</v>
      </c>
      <c r="BF238" s="33">
        <v>-3.247307E-2</v>
      </c>
      <c r="BG238" s="33">
        <v>-0.15362466</v>
      </c>
      <c r="BH238" s="33">
        <v>-0.11113127</v>
      </c>
      <c r="BI238" s="33">
        <v>1.4250270000000001E-2</v>
      </c>
      <c r="BJ238" s="33">
        <v>9.2014699999999998E-3</v>
      </c>
      <c r="BK238" s="33">
        <v>-3.8342900000000002E-3</v>
      </c>
      <c r="BL238" s="33">
        <v>0.10608677</v>
      </c>
      <c r="BM238" s="33">
        <v>-1.9270160000000001E-2</v>
      </c>
      <c r="BN238" s="33">
        <v>2.8251499999999999E-2</v>
      </c>
      <c r="BO238" s="33">
        <v>-1.5999300000000001E-3</v>
      </c>
      <c r="BP238" s="33">
        <v>-1.577332E-2</v>
      </c>
      <c r="BQ238" s="33">
        <v>2.0793229999999999E-2</v>
      </c>
      <c r="BR238" s="33">
        <v>-4.6390309999999997E-2</v>
      </c>
      <c r="BS238" s="33">
        <v>-0.13135814000000001</v>
      </c>
      <c r="BT238" s="33">
        <v>-0.11441503</v>
      </c>
      <c r="BU238" s="33">
        <v>-0.21191198</v>
      </c>
      <c r="BV238" s="33">
        <v>-0.14169311000000001</v>
      </c>
      <c r="BW238" s="33">
        <v>-5.212311E-2</v>
      </c>
      <c r="BX238" s="33">
        <v>-3.1341510000000003E-2</v>
      </c>
      <c r="BY238" s="33">
        <v>3.1410229999999997E-2</v>
      </c>
      <c r="BZ238" s="33">
        <v>6.0527610000000003E-2</v>
      </c>
      <c r="CA238" s="33">
        <v>6.6168279999999996E-2</v>
      </c>
      <c r="CB238" s="33">
        <v>-1.2746700000000001E-3</v>
      </c>
      <c r="CC238" s="33">
        <v>-3.2505829999999999E-2</v>
      </c>
      <c r="CD238" s="33">
        <v>-1.3112230000000001E-2</v>
      </c>
      <c r="CE238" s="33">
        <v>-0.12759423</v>
      </c>
      <c r="CF238" s="33">
        <v>-7.4364879999999994E-2</v>
      </c>
      <c r="CG238" s="33">
        <v>4.9663119999999998E-2</v>
      </c>
      <c r="CH238" s="33">
        <v>4.1082599999999997E-2</v>
      </c>
      <c r="CI238" s="33">
        <v>3.1609770000000002E-2</v>
      </c>
      <c r="CJ238" s="33">
        <v>0.15248839</v>
      </c>
      <c r="CK238" s="33">
        <v>3.3759480000000001E-2</v>
      </c>
      <c r="CL238" s="33">
        <v>9.8031060000000003E-2</v>
      </c>
      <c r="CM238" s="33">
        <v>7.8948790000000005E-2</v>
      </c>
      <c r="CN238" s="33">
        <v>5.262766E-2</v>
      </c>
      <c r="CO238" s="33">
        <v>7.8693219999999994E-2</v>
      </c>
      <c r="CP238" s="33">
        <v>4.5649899999999997E-3</v>
      </c>
      <c r="CQ238" s="33">
        <v>-8.7267880000000006E-2</v>
      </c>
      <c r="CR238" s="33">
        <v>-6.5151000000000001E-2</v>
      </c>
      <c r="CS238" s="33">
        <v>-0.17766074000000001</v>
      </c>
      <c r="CT238" s="33">
        <v>-0.11401998000000001</v>
      </c>
      <c r="CU238" s="33">
        <v>-2.6334300000000001E-2</v>
      </c>
      <c r="CV238" s="33">
        <v>-5.4505600000000001E-3</v>
      </c>
      <c r="CW238" s="33">
        <v>5.0022169999999998E-2</v>
      </c>
      <c r="CX238" s="33">
        <v>8.3586770000000005E-2</v>
      </c>
      <c r="CY238" s="33">
        <v>9.2442629999999998E-2</v>
      </c>
      <c r="CZ238" s="33">
        <v>1.488575E-2</v>
      </c>
      <c r="DA238" s="33">
        <v>-1.8936310000000001E-2</v>
      </c>
      <c r="DB238" s="33">
        <v>6.2486E-3</v>
      </c>
      <c r="DC238" s="33">
        <v>-0.1015638</v>
      </c>
      <c r="DD238" s="33">
        <v>-3.7598479999999997E-2</v>
      </c>
      <c r="DE238" s="33">
        <v>8.5075970000000001E-2</v>
      </c>
      <c r="DF238" s="33">
        <v>7.2963730000000004E-2</v>
      </c>
      <c r="DG238" s="33">
        <v>6.7053840000000003E-2</v>
      </c>
      <c r="DH238" s="33">
        <v>0.19889000000000001</v>
      </c>
      <c r="DI238" s="33">
        <v>8.6789119999999997E-2</v>
      </c>
      <c r="DJ238" s="33">
        <v>0.16781061999999999</v>
      </c>
      <c r="DK238" s="33">
        <v>0.15949751000000001</v>
      </c>
      <c r="DL238" s="33">
        <v>0.12102864000000001</v>
      </c>
      <c r="DM238" s="33">
        <v>0.13659320999999999</v>
      </c>
      <c r="DN238" s="33">
        <v>5.5520279999999998E-2</v>
      </c>
      <c r="DO238" s="33">
        <v>-4.3177609999999998E-2</v>
      </c>
      <c r="DP238" s="33">
        <v>-1.588697E-2</v>
      </c>
      <c r="DQ238" s="33">
        <v>-0.14340949</v>
      </c>
      <c r="DR238" s="33">
        <v>-8.6346839999999994E-2</v>
      </c>
      <c r="DS238" s="33">
        <v>-5.4549000000000004E-4</v>
      </c>
      <c r="DT238" s="33">
        <v>2.0440389999999999E-2</v>
      </c>
      <c r="DU238" s="33">
        <v>7.6894850000000001E-2</v>
      </c>
      <c r="DV238" s="33">
        <v>0.11688053</v>
      </c>
      <c r="DW238" s="33">
        <v>0.13037863</v>
      </c>
      <c r="DX238" s="33">
        <v>3.8218830000000002E-2</v>
      </c>
      <c r="DY238" s="33">
        <v>6.5592000000000005E-4</v>
      </c>
      <c r="DZ238" s="33">
        <v>3.4202580000000003E-2</v>
      </c>
      <c r="EA238" s="33">
        <v>-6.397999E-2</v>
      </c>
      <c r="EB238" s="33">
        <v>1.5486349999999999E-2</v>
      </c>
      <c r="EC238" s="33">
        <v>0.13620651</v>
      </c>
      <c r="ED238" s="33">
        <v>0.11899501</v>
      </c>
      <c r="EE238" s="33">
        <v>0.11822945</v>
      </c>
      <c r="EF238" s="33">
        <v>0.26588656999999999</v>
      </c>
      <c r="EG238" s="33">
        <v>0.16335549999999999</v>
      </c>
      <c r="EH238" s="33">
        <v>0.26856121999999999</v>
      </c>
      <c r="EI238" s="33">
        <v>0.27579706999999998</v>
      </c>
      <c r="EJ238" s="33">
        <v>0.21978880000000001</v>
      </c>
      <c r="EK238" s="33">
        <v>0.22019159999999999</v>
      </c>
      <c r="EL238" s="33">
        <v>0.12909164000000001</v>
      </c>
      <c r="EM238" s="33">
        <v>2.048173E-2</v>
      </c>
      <c r="EN238" s="33">
        <v>5.524246E-2</v>
      </c>
      <c r="EO238" s="33">
        <v>-9.3956139999999994E-2</v>
      </c>
      <c r="EP238" s="33">
        <v>-4.6391229999999999E-2</v>
      </c>
      <c r="EQ238" s="33">
        <v>3.6689470000000002E-2</v>
      </c>
      <c r="ER238" s="33">
        <v>5.7822810000000002E-2</v>
      </c>
      <c r="ES238" s="33">
        <v>59.243704000000001</v>
      </c>
      <c r="ET238" s="33">
        <v>58.000478999999999</v>
      </c>
      <c r="EU238" s="33">
        <v>56.240955999999997</v>
      </c>
      <c r="EV238" s="33">
        <v>56.000402000000001</v>
      </c>
      <c r="EW238" s="33">
        <v>56.000345000000003</v>
      </c>
      <c r="EX238" s="33">
        <v>55.000279999999997</v>
      </c>
      <c r="EY238" s="33">
        <v>54.000303000000002</v>
      </c>
      <c r="EZ238" s="33">
        <v>57.000247000000002</v>
      </c>
      <c r="FA238" s="33">
        <v>63.196435999999999</v>
      </c>
      <c r="FB238" s="33">
        <v>67.731650000000002</v>
      </c>
      <c r="FC238" s="33">
        <v>73.000204999999994</v>
      </c>
      <c r="FD238" s="33">
        <v>80.744501</v>
      </c>
      <c r="FE238" s="33">
        <v>87.000067999999999</v>
      </c>
      <c r="FF238" s="33">
        <v>93.000021000000004</v>
      </c>
      <c r="FG238" s="33">
        <v>95.764114000000006</v>
      </c>
      <c r="FH238" s="33">
        <v>99.504754000000005</v>
      </c>
      <c r="FI238" s="33">
        <v>101.50232</v>
      </c>
      <c r="FJ238" s="33">
        <v>100.30477999999999</v>
      </c>
      <c r="FK238" s="33">
        <v>94.774454000000006</v>
      </c>
      <c r="FL238" s="33">
        <v>85.903827000000007</v>
      </c>
      <c r="FM238" s="33">
        <v>79.122238999999993</v>
      </c>
      <c r="FN238" s="33">
        <v>74.701469000000003</v>
      </c>
      <c r="FO238" s="33">
        <v>72.244364000000004</v>
      </c>
      <c r="FP238" s="33">
        <v>70.241849000000002</v>
      </c>
      <c r="FQ238" s="33">
        <v>0.97429160000000004</v>
      </c>
      <c r="FR238" s="82">
        <v>0.11452039999999999</v>
      </c>
      <c r="FS238">
        <v>1</v>
      </c>
    </row>
    <row r="239" spans="1:175" x14ac:dyDescent="0.2">
      <c r="A239" s="18" t="s">
        <v>0</v>
      </c>
      <c r="B239" s="27" t="s">
        <v>192</v>
      </c>
      <c r="C239" s="27">
        <v>42979</v>
      </c>
      <c r="D239" s="33">
        <v>4050</v>
      </c>
      <c r="E239" s="33">
        <v>3.3967041</v>
      </c>
      <c r="F239" s="33">
        <v>3.2979099999999999</v>
      </c>
      <c r="G239" s="33">
        <v>3.1674349999999998</v>
      </c>
      <c r="H239" s="33">
        <v>3.1164917000000001</v>
      </c>
      <c r="I239" s="33">
        <v>3.1780564999999998</v>
      </c>
      <c r="J239" s="33">
        <v>3.4599848</v>
      </c>
      <c r="K239" s="33">
        <v>3.9928889000000001</v>
      </c>
      <c r="L239" s="33">
        <v>4.4378677</v>
      </c>
      <c r="M239" s="33">
        <v>5.2608319999999997</v>
      </c>
      <c r="N239" s="33">
        <v>6.0101515000000001</v>
      </c>
      <c r="O239" s="33">
        <v>6.5841557000000002</v>
      </c>
      <c r="P239" s="33">
        <v>7.1946184999999998</v>
      </c>
      <c r="Q239" s="33">
        <v>7.5027685999999996</v>
      </c>
      <c r="R239" s="33">
        <v>7.9165532000000001</v>
      </c>
      <c r="S239" s="33">
        <v>7.9709909000000003</v>
      </c>
      <c r="T239" s="33">
        <v>7.6329234000000001</v>
      </c>
      <c r="U239" s="33">
        <v>7.0727618000000003</v>
      </c>
      <c r="V239" s="33">
        <v>6.4422262999999997</v>
      </c>
      <c r="W239" s="33">
        <v>5.6297462999999999</v>
      </c>
      <c r="X239" s="33">
        <v>5.0169683000000003</v>
      </c>
      <c r="Y239" s="33">
        <v>4.8976115</v>
      </c>
      <c r="Z239" s="33">
        <v>4.5674014999999999</v>
      </c>
      <c r="AA239" s="33">
        <v>4.1274430000000004</v>
      </c>
      <c r="AB239" s="33">
        <v>3.8097504</v>
      </c>
      <c r="AC239" s="33">
        <v>1.4740339999999999E-2</v>
      </c>
      <c r="AD239" s="33">
        <v>4.9058200000000003E-2</v>
      </c>
      <c r="AE239" s="33">
        <v>1.736095E-2</v>
      </c>
      <c r="AF239" s="33">
        <v>3.0848E-2</v>
      </c>
      <c r="AG239" s="33">
        <v>-2.1375600000000002E-3</v>
      </c>
      <c r="AH239" s="33">
        <v>-6.9780190000000006E-2</v>
      </c>
      <c r="AI239" s="33">
        <v>-0.30911783999999998</v>
      </c>
      <c r="AJ239" s="33">
        <v>-0.17369693999999999</v>
      </c>
      <c r="AK239" s="33">
        <v>-0.23265162</v>
      </c>
      <c r="AL239" s="33">
        <v>-1.2116439999999999E-2</v>
      </c>
      <c r="AM239" s="33">
        <v>-0.22799596</v>
      </c>
      <c r="AN239" s="33">
        <v>-0.11717064000000001</v>
      </c>
      <c r="AO239" s="33">
        <v>-0.14541609999999999</v>
      </c>
      <c r="AP239" s="33">
        <v>3.2679800000000002E-3</v>
      </c>
      <c r="AQ239" s="33">
        <v>0.1152084</v>
      </c>
      <c r="AR239" s="33">
        <v>0.11060631</v>
      </c>
      <c r="AS239" s="33">
        <v>3.6716800000000001E-3</v>
      </c>
      <c r="AT239" s="33">
        <v>8.4012500000000007E-3</v>
      </c>
      <c r="AU239" s="33">
        <v>1.891578E-2</v>
      </c>
      <c r="AV239" s="33">
        <v>-0.16451089999999999</v>
      </c>
      <c r="AW239" s="33">
        <v>-0.24401375</v>
      </c>
      <c r="AX239" s="33">
        <v>-0.14452859000000001</v>
      </c>
      <c r="AY239" s="33">
        <v>-0.18587359000000001</v>
      </c>
      <c r="AZ239" s="33">
        <v>-9.8501889999999995E-2</v>
      </c>
      <c r="BA239" s="33">
        <v>4.5579740000000001E-2</v>
      </c>
      <c r="BB239" s="33">
        <v>8.4750119999999998E-2</v>
      </c>
      <c r="BC239" s="33">
        <v>5.8134190000000002E-2</v>
      </c>
      <c r="BD239" s="33">
        <v>5.966113E-2</v>
      </c>
      <c r="BE239" s="33">
        <v>2.3647720000000001E-2</v>
      </c>
      <c r="BF239" s="33">
        <v>-3.8764279999999998E-2</v>
      </c>
      <c r="BG239" s="33">
        <v>-0.26473358000000002</v>
      </c>
      <c r="BH239" s="33">
        <v>-0.13511029999999999</v>
      </c>
      <c r="BI239" s="33">
        <v>-0.16110194</v>
      </c>
      <c r="BJ239" s="33">
        <v>4.6620590000000003E-2</v>
      </c>
      <c r="BK239" s="33">
        <v>-0.14325767</v>
      </c>
      <c r="BL239" s="33">
        <v>-1.5814700000000001E-2</v>
      </c>
      <c r="BM239" s="33">
        <v>-3.4683459999999999E-2</v>
      </c>
      <c r="BN239" s="33">
        <v>0.13405311</v>
      </c>
      <c r="BO239" s="33">
        <v>0.25456984999999999</v>
      </c>
      <c r="BP239" s="33">
        <v>0.22210305999999999</v>
      </c>
      <c r="BQ239" s="33">
        <v>0.10780312</v>
      </c>
      <c r="BR239" s="33">
        <v>9.2716170000000001E-2</v>
      </c>
      <c r="BS239" s="33">
        <v>9.0149770000000004E-2</v>
      </c>
      <c r="BT239" s="33">
        <v>-9.8040619999999995E-2</v>
      </c>
      <c r="BU239" s="33">
        <v>-0.17892580999999999</v>
      </c>
      <c r="BV239" s="33">
        <v>-8.3471619999999996E-2</v>
      </c>
      <c r="BW239" s="33">
        <v>-0.13120759000000001</v>
      </c>
      <c r="BX239" s="33">
        <v>-5.4538549999999998E-2</v>
      </c>
      <c r="BY239" s="33">
        <v>6.6939009999999993E-2</v>
      </c>
      <c r="BZ239" s="33">
        <v>0.10947024</v>
      </c>
      <c r="CA239" s="33">
        <v>8.6373610000000003E-2</v>
      </c>
      <c r="CB239" s="33">
        <v>7.9617019999999997E-2</v>
      </c>
      <c r="CC239" s="33">
        <v>4.150653E-2</v>
      </c>
      <c r="CD239" s="33">
        <v>-1.7282760000000001E-2</v>
      </c>
      <c r="CE239" s="33">
        <v>-0.23399317</v>
      </c>
      <c r="CF239" s="33">
        <v>-0.10838531999999999</v>
      </c>
      <c r="CG239" s="33">
        <v>-0.11154683999999999</v>
      </c>
      <c r="CH239" s="33">
        <v>8.7301669999999998E-2</v>
      </c>
      <c r="CI239" s="33">
        <v>-8.4568190000000001E-2</v>
      </c>
      <c r="CJ239" s="33">
        <v>5.4384109999999999E-2</v>
      </c>
      <c r="CK239" s="33">
        <v>4.2009629999999999E-2</v>
      </c>
      <c r="CL239" s="33">
        <v>0.22463448999999999</v>
      </c>
      <c r="CM239" s="33">
        <v>0.35109118</v>
      </c>
      <c r="CN239" s="33">
        <v>0.29932536999999998</v>
      </c>
      <c r="CO239" s="33">
        <v>0.17992424000000001</v>
      </c>
      <c r="CP239" s="33">
        <v>0.15111242</v>
      </c>
      <c r="CQ239" s="33">
        <v>0.13948621</v>
      </c>
      <c r="CR239" s="33">
        <v>-5.2003510000000003E-2</v>
      </c>
      <c r="CS239" s="33">
        <v>-0.13384610999999999</v>
      </c>
      <c r="CT239" s="33">
        <v>-4.1183749999999998E-2</v>
      </c>
      <c r="CU239" s="33">
        <v>-9.3346079999999998E-2</v>
      </c>
      <c r="CV239" s="33">
        <v>-2.4089670000000001E-2</v>
      </c>
      <c r="CW239" s="33">
        <v>8.8298290000000001E-2</v>
      </c>
      <c r="CX239" s="33">
        <v>0.13419035000000001</v>
      </c>
      <c r="CY239" s="33">
        <v>0.11461303</v>
      </c>
      <c r="CZ239" s="33">
        <v>9.9572910000000001E-2</v>
      </c>
      <c r="DA239" s="33">
        <v>5.9365340000000003E-2</v>
      </c>
      <c r="DB239" s="33">
        <v>4.1987600000000002E-3</v>
      </c>
      <c r="DC239" s="33">
        <v>-0.20325276</v>
      </c>
      <c r="DD239" s="33">
        <v>-8.1660330000000003E-2</v>
      </c>
      <c r="DE239" s="33">
        <v>-6.1991749999999998E-2</v>
      </c>
      <c r="DF239" s="33">
        <v>0.12798275000000001</v>
      </c>
      <c r="DG239" s="33">
        <v>-2.5878709999999999E-2</v>
      </c>
      <c r="DH239" s="33">
        <v>0.12458292</v>
      </c>
      <c r="DI239" s="33">
        <v>0.11870271</v>
      </c>
      <c r="DJ239" s="33">
        <v>0.31521587000000001</v>
      </c>
      <c r="DK239" s="33">
        <v>0.44761250000000002</v>
      </c>
      <c r="DL239" s="33">
        <v>0.37654768</v>
      </c>
      <c r="DM239" s="33">
        <v>0.25204536</v>
      </c>
      <c r="DN239" s="33">
        <v>0.20950868</v>
      </c>
      <c r="DO239" s="33">
        <v>0.18882266</v>
      </c>
      <c r="DP239" s="33">
        <v>-5.9664000000000002E-3</v>
      </c>
      <c r="DQ239" s="33">
        <v>-8.8766399999999995E-2</v>
      </c>
      <c r="DR239" s="33">
        <v>1.1041200000000001E-3</v>
      </c>
      <c r="DS239" s="33">
        <v>-5.5484569999999997E-2</v>
      </c>
      <c r="DT239" s="33">
        <v>6.3592099999999997E-3</v>
      </c>
      <c r="DU239" s="33">
        <v>0.11913768</v>
      </c>
      <c r="DV239" s="33">
        <v>0.16988228</v>
      </c>
      <c r="DW239" s="33">
        <v>0.15538626</v>
      </c>
      <c r="DX239" s="33">
        <v>0.12838605</v>
      </c>
      <c r="DY239" s="33">
        <v>8.5150619999999996E-2</v>
      </c>
      <c r="DZ239" s="33">
        <v>3.5214660000000002E-2</v>
      </c>
      <c r="EA239" s="33">
        <v>-0.1588685</v>
      </c>
      <c r="EB239" s="33">
        <v>-4.3073689999999998E-2</v>
      </c>
      <c r="EC239" s="33">
        <v>9.5579399999999991E-3</v>
      </c>
      <c r="ED239" s="33">
        <v>0.18671978</v>
      </c>
      <c r="EE239" s="33">
        <v>5.885957E-2</v>
      </c>
      <c r="EF239" s="33">
        <v>0.22593885999999999</v>
      </c>
      <c r="EG239" s="33">
        <v>0.22943535000000001</v>
      </c>
      <c r="EH239" s="33">
        <v>0.44600099999999998</v>
      </c>
      <c r="EI239" s="33">
        <v>0.58697394999999997</v>
      </c>
      <c r="EJ239" s="33">
        <v>0.48804442999999997</v>
      </c>
      <c r="EK239" s="33">
        <v>0.35617680000000002</v>
      </c>
      <c r="EL239" s="33">
        <v>0.29382359000000002</v>
      </c>
      <c r="EM239" s="33">
        <v>0.26005665</v>
      </c>
      <c r="EN239" s="33">
        <v>6.0503880000000003E-2</v>
      </c>
      <c r="EO239" s="33">
        <v>-2.367847E-2</v>
      </c>
      <c r="EP239" s="33">
        <v>6.2161090000000002E-2</v>
      </c>
      <c r="EQ239" s="33">
        <v>-8.1857000000000002E-4</v>
      </c>
      <c r="ER239" s="33">
        <v>5.0322560000000002E-2</v>
      </c>
      <c r="ES239" s="33">
        <v>68.000524999999996</v>
      </c>
      <c r="ET239" s="33">
        <v>66.000540999999998</v>
      </c>
      <c r="EU239" s="33">
        <v>65.000511000000003</v>
      </c>
      <c r="EV239" s="33">
        <v>63.760157</v>
      </c>
      <c r="EW239" s="33">
        <v>63.761975999999997</v>
      </c>
      <c r="EX239" s="33">
        <v>63.000408</v>
      </c>
      <c r="EY239" s="33">
        <v>62.000335</v>
      </c>
      <c r="EZ239" s="33">
        <v>66.48366</v>
      </c>
      <c r="FA239" s="33">
        <v>74.783151000000004</v>
      </c>
      <c r="FB239" s="33">
        <v>81.251850000000005</v>
      </c>
      <c r="FC239" s="33">
        <v>90.803134</v>
      </c>
      <c r="FD239" s="33">
        <v>97.781064999999998</v>
      </c>
      <c r="FE239" s="33">
        <v>101.50536</v>
      </c>
      <c r="FF239" s="33">
        <v>104.24912</v>
      </c>
      <c r="FG239" s="33">
        <v>107.49542</v>
      </c>
      <c r="FH239" s="33">
        <v>109.24615</v>
      </c>
      <c r="FI239" s="33">
        <v>109.50748</v>
      </c>
      <c r="FJ239" s="33">
        <v>105.76481</v>
      </c>
      <c r="FK239" s="33">
        <v>100.77002</v>
      </c>
      <c r="FL239" s="33">
        <v>94.232699999999994</v>
      </c>
      <c r="FM239" s="33">
        <v>90.000136999999995</v>
      </c>
      <c r="FN239" s="33">
        <v>88.610495</v>
      </c>
      <c r="FO239" s="33">
        <v>82.529319000000001</v>
      </c>
      <c r="FP239" s="33">
        <v>78.527068</v>
      </c>
      <c r="FQ239" s="33">
        <v>1.185276</v>
      </c>
      <c r="FR239" s="82">
        <v>0.13246659999999999</v>
      </c>
      <c r="FS239">
        <v>1</v>
      </c>
    </row>
    <row r="240" spans="1:175" x14ac:dyDescent="0.2">
      <c r="A240" s="18" t="s">
        <v>0</v>
      </c>
      <c r="B240" s="27" t="s">
        <v>192</v>
      </c>
      <c r="C240" s="27">
        <v>42980</v>
      </c>
      <c r="D240" s="33">
        <v>4050</v>
      </c>
      <c r="E240" s="33">
        <v>3.4470057999999999</v>
      </c>
      <c r="F240" s="33">
        <v>3.3301999000000002</v>
      </c>
      <c r="G240" s="33">
        <v>3.1941388000000002</v>
      </c>
      <c r="H240" s="33">
        <v>3.1225860000000001</v>
      </c>
      <c r="I240" s="33">
        <v>3.1654485000000001</v>
      </c>
      <c r="J240" s="33">
        <v>3.3835668999999999</v>
      </c>
      <c r="K240" s="33">
        <v>3.5488490000000001</v>
      </c>
      <c r="L240" s="33">
        <v>3.5683932999999999</v>
      </c>
      <c r="M240" s="33">
        <v>3.8514156000000002</v>
      </c>
      <c r="N240" s="33">
        <v>4.3557432</v>
      </c>
      <c r="O240" s="33">
        <v>4.7375284000000004</v>
      </c>
      <c r="P240" s="33">
        <v>5.1557994999999996</v>
      </c>
      <c r="Q240" s="33">
        <v>5.4246888999999996</v>
      </c>
      <c r="R240" s="33">
        <v>5.5520261</v>
      </c>
      <c r="S240" s="33">
        <v>5.6678395000000004</v>
      </c>
      <c r="T240" s="33">
        <v>5.6003227999999998</v>
      </c>
      <c r="U240" s="33">
        <v>5.4288295</v>
      </c>
      <c r="V240" s="33">
        <v>5.3512823000000003</v>
      </c>
      <c r="W240" s="33">
        <v>5.0510256</v>
      </c>
      <c r="X240" s="33">
        <v>4.6710615999999998</v>
      </c>
      <c r="Y240" s="33">
        <v>4.6538122</v>
      </c>
      <c r="Z240" s="33">
        <v>4.4048293999999997</v>
      </c>
      <c r="AA240" s="33">
        <v>4.0189582000000001</v>
      </c>
      <c r="AB240" s="33">
        <v>3.6951387000000002</v>
      </c>
      <c r="AC240" s="33">
        <v>-0.17147251999999999</v>
      </c>
      <c r="AD240" s="33">
        <v>-9.0041529999999995E-2</v>
      </c>
      <c r="AE240" s="33">
        <v>-6.7794649999999998E-2</v>
      </c>
      <c r="AF240" s="33">
        <v>-9.4519800000000001E-2</v>
      </c>
      <c r="AG240" s="33">
        <v>-4.9133030000000001E-2</v>
      </c>
      <c r="AH240" s="33">
        <v>2.2905600000000001E-3</v>
      </c>
      <c r="AI240" s="33">
        <v>5.3929089999999999E-2</v>
      </c>
      <c r="AJ240" s="33">
        <v>5.3824169999999998E-2</v>
      </c>
      <c r="AK240" s="33">
        <v>-8.9076069999999993E-2</v>
      </c>
      <c r="AL240" s="33">
        <v>-0.14113633</v>
      </c>
      <c r="AM240" s="33">
        <v>-0.34850747999999998</v>
      </c>
      <c r="AN240" s="33">
        <v>-0.32312337000000002</v>
      </c>
      <c r="AO240" s="33">
        <v>-0.29401094</v>
      </c>
      <c r="AP240" s="33">
        <v>-0.17609167000000001</v>
      </c>
      <c r="AQ240" s="33">
        <v>-0.14038700000000001</v>
      </c>
      <c r="AR240" s="33">
        <v>-0.21564848</v>
      </c>
      <c r="AS240" s="33">
        <v>-0.20353143000000001</v>
      </c>
      <c r="AT240" s="33">
        <v>-6.9165779999999996E-2</v>
      </c>
      <c r="AU240" s="33">
        <v>-5.6443180000000003E-2</v>
      </c>
      <c r="AV240" s="33">
        <v>-0.22218452</v>
      </c>
      <c r="AW240" s="33">
        <v>-0.24572239000000001</v>
      </c>
      <c r="AX240" s="33">
        <v>-0.17576885</v>
      </c>
      <c r="AY240" s="33">
        <v>-0.16523927999999999</v>
      </c>
      <c r="AZ240" s="33">
        <v>-0.22222138999999999</v>
      </c>
      <c r="BA240" s="33">
        <v>-0.14325425</v>
      </c>
      <c r="BB240" s="33">
        <v>-6.5548220000000004E-2</v>
      </c>
      <c r="BC240" s="33">
        <v>-4.2442649999999998E-2</v>
      </c>
      <c r="BD240" s="33">
        <v>-6.8412319999999999E-2</v>
      </c>
      <c r="BE240" s="33">
        <v>-2.582067E-2</v>
      </c>
      <c r="BF240" s="33">
        <v>4.314088E-2</v>
      </c>
      <c r="BG240" s="33">
        <v>9.6921389999999996E-2</v>
      </c>
      <c r="BH240" s="33">
        <v>9.4230439999999999E-2</v>
      </c>
      <c r="BI240" s="33">
        <v>-4.3962550000000003E-2</v>
      </c>
      <c r="BJ240" s="33">
        <v>-8.7556079999999994E-2</v>
      </c>
      <c r="BK240" s="33">
        <v>-0.27366367000000003</v>
      </c>
      <c r="BL240" s="33">
        <v>-0.24319360000000001</v>
      </c>
      <c r="BM240" s="33">
        <v>-0.20187411999999999</v>
      </c>
      <c r="BN240" s="33">
        <v>-6.9905129999999996E-2</v>
      </c>
      <c r="BO240" s="33">
        <v>-2.86363E-2</v>
      </c>
      <c r="BP240" s="33">
        <v>-0.10900820999999999</v>
      </c>
      <c r="BQ240" s="33">
        <v>-0.11478183</v>
      </c>
      <c r="BR240" s="33">
        <v>1.3438729999999999E-2</v>
      </c>
      <c r="BS240" s="33">
        <v>1.102848E-2</v>
      </c>
      <c r="BT240" s="33">
        <v>-0.16426878</v>
      </c>
      <c r="BU240" s="33">
        <v>-0.19245588999999999</v>
      </c>
      <c r="BV240" s="33">
        <v>-0.12837577</v>
      </c>
      <c r="BW240" s="33">
        <v>-0.12307559999999999</v>
      </c>
      <c r="BX240" s="33">
        <v>-0.18274823000000001</v>
      </c>
      <c r="BY240" s="33">
        <v>-0.12371036000000001</v>
      </c>
      <c r="BZ240" s="33">
        <v>-4.8584229999999999E-2</v>
      </c>
      <c r="CA240" s="33">
        <v>-2.4883929999999999E-2</v>
      </c>
      <c r="CB240" s="33">
        <v>-5.0330359999999998E-2</v>
      </c>
      <c r="CC240" s="33">
        <v>-9.6746000000000002E-3</v>
      </c>
      <c r="CD240" s="33">
        <v>7.1433689999999994E-2</v>
      </c>
      <c r="CE240" s="33">
        <v>0.12669772000000001</v>
      </c>
      <c r="CF240" s="33">
        <v>0.12221569</v>
      </c>
      <c r="CG240" s="33">
        <v>-1.2717060000000001E-2</v>
      </c>
      <c r="CH240" s="33">
        <v>-5.0446560000000001E-2</v>
      </c>
      <c r="CI240" s="33">
        <v>-0.22182706999999999</v>
      </c>
      <c r="CJ240" s="33">
        <v>-0.18783448999999999</v>
      </c>
      <c r="CK240" s="33">
        <v>-0.13806043000000001</v>
      </c>
      <c r="CL240" s="33">
        <v>3.63935E-3</v>
      </c>
      <c r="CM240" s="33">
        <v>4.8761890000000002E-2</v>
      </c>
      <c r="CN240" s="33">
        <v>-3.5149489999999999E-2</v>
      </c>
      <c r="CO240" s="33">
        <v>-5.3314140000000003E-2</v>
      </c>
      <c r="CP240" s="33">
        <v>7.0650359999999995E-2</v>
      </c>
      <c r="CQ240" s="33">
        <v>5.775914E-2</v>
      </c>
      <c r="CR240" s="33">
        <v>-0.12415652000000001</v>
      </c>
      <c r="CS240" s="33">
        <v>-0.15556366999999999</v>
      </c>
      <c r="CT240" s="33">
        <v>-9.5551460000000005E-2</v>
      </c>
      <c r="CU240" s="33">
        <v>-9.3873170000000006E-2</v>
      </c>
      <c r="CV240" s="33">
        <v>-0.15540924</v>
      </c>
      <c r="CW240" s="33">
        <v>-0.10416648000000001</v>
      </c>
      <c r="CX240" s="33">
        <v>-3.1620240000000001E-2</v>
      </c>
      <c r="CY240" s="33">
        <v>-7.3252100000000004E-3</v>
      </c>
      <c r="CZ240" s="33">
        <v>-3.2248409999999998E-2</v>
      </c>
      <c r="DA240" s="33">
        <v>6.47147E-3</v>
      </c>
      <c r="DB240" s="33">
        <v>9.9726499999999996E-2</v>
      </c>
      <c r="DC240" s="33">
        <v>0.15647406</v>
      </c>
      <c r="DD240" s="33">
        <v>0.15020095</v>
      </c>
      <c r="DE240" s="33">
        <v>1.8528429999999999E-2</v>
      </c>
      <c r="DF240" s="33">
        <v>-1.333705E-2</v>
      </c>
      <c r="DG240" s="33">
        <v>-0.16999048</v>
      </c>
      <c r="DH240" s="33">
        <v>-0.13247538</v>
      </c>
      <c r="DI240" s="33">
        <v>-7.424675E-2</v>
      </c>
      <c r="DJ240" s="33">
        <v>7.718382E-2</v>
      </c>
      <c r="DK240" s="33">
        <v>0.12616008000000001</v>
      </c>
      <c r="DL240" s="33">
        <v>3.8709229999999997E-2</v>
      </c>
      <c r="DM240" s="33">
        <v>8.1535600000000007E-3</v>
      </c>
      <c r="DN240" s="33">
        <v>0.12786199000000001</v>
      </c>
      <c r="DO240" s="33">
        <v>0.10448979999999999</v>
      </c>
      <c r="DP240" s="33">
        <v>-8.4044250000000001E-2</v>
      </c>
      <c r="DQ240" s="33">
        <v>-0.11867145</v>
      </c>
      <c r="DR240" s="33">
        <v>-6.2727149999999995E-2</v>
      </c>
      <c r="DS240" s="33">
        <v>-6.4670729999999996E-2</v>
      </c>
      <c r="DT240" s="33">
        <v>-0.12807025</v>
      </c>
      <c r="DU240" s="33">
        <v>-7.5948210000000002E-2</v>
      </c>
      <c r="DV240" s="33">
        <v>-7.1269300000000001E-3</v>
      </c>
      <c r="DW240" s="33">
        <v>1.8026790000000001E-2</v>
      </c>
      <c r="DX240" s="33">
        <v>-6.1409300000000002E-3</v>
      </c>
      <c r="DY240" s="33">
        <v>2.9783830000000001E-2</v>
      </c>
      <c r="DZ240" s="33">
        <v>0.14057681999999999</v>
      </c>
      <c r="EA240" s="33">
        <v>0.19946636000000001</v>
      </c>
      <c r="EB240" s="33">
        <v>0.19060721</v>
      </c>
      <c r="EC240" s="33">
        <v>6.3641959999999997E-2</v>
      </c>
      <c r="ED240" s="33">
        <v>4.02432E-2</v>
      </c>
      <c r="EE240" s="33">
        <v>-9.5146670000000003E-2</v>
      </c>
      <c r="EF240" s="33">
        <v>-5.254561E-2</v>
      </c>
      <c r="EG240" s="33">
        <v>1.7890070000000001E-2</v>
      </c>
      <c r="EH240" s="33">
        <v>0.18337036000000001</v>
      </c>
      <c r="EI240" s="33">
        <v>0.23791077999999999</v>
      </c>
      <c r="EJ240" s="33">
        <v>0.14534949999999999</v>
      </c>
      <c r="EK240" s="33">
        <v>9.6903160000000002E-2</v>
      </c>
      <c r="EL240" s="33">
        <v>0.2104665</v>
      </c>
      <c r="EM240" s="33">
        <v>0.17196146000000001</v>
      </c>
      <c r="EN240" s="33">
        <v>-2.6128510000000001E-2</v>
      </c>
      <c r="EO240" s="33">
        <v>-6.5404950000000003E-2</v>
      </c>
      <c r="EP240" s="33">
        <v>-1.533406E-2</v>
      </c>
      <c r="EQ240" s="33">
        <v>-2.2507059999999999E-2</v>
      </c>
      <c r="ER240" s="33">
        <v>-8.8597090000000003E-2</v>
      </c>
      <c r="ES240" s="33">
        <v>76.000200000000007</v>
      </c>
      <c r="ET240" s="33">
        <v>75.285659999999993</v>
      </c>
      <c r="EU240" s="33">
        <v>73.522369999999995</v>
      </c>
      <c r="EV240" s="33">
        <v>71.532835000000006</v>
      </c>
      <c r="EW240" s="33">
        <v>70.000258000000002</v>
      </c>
      <c r="EX240" s="33">
        <v>68.758880000000005</v>
      </c>
      <c r="EY240" s="33">
        <v>68.241170999999994</v>
      </c>
      <c r="EZ240" s="33">
        <v>70.000274000000005</v>
      </c>
      <c r="FA240" s="33">
        <v>76.000214999999997</v>
      </c>
      <c r="FB240" s="33">
        <v>82.769233999999997</v>
      </c>
      <c r="FC240" s="33">
        <v>90.000028999999998</v>
      </c>
      <c r="FD240" s="33">
        <v>95.465535000000003</v>
      </c>
      <c r="FE240" s="33">
        <v>99.955432000000002</v>
      </c>
      <c r="FF240" s="33">
        <v>103.22098</v>
      </c>
      <c r="FG240" s="33">
        <v>106.21109</v>
      </c>
      <c r="FH240" s="33">
        <v>107.4808</v>
      </c>
      <c r="FI240" s="33">
        <v>108.52535</v>
      </c>
      <c r="FJ240" s="33">
        <v>108.8387</v>
      </c>
      <c r="FK240" s="33">
        <v>102.3244</v>
      </c>
      <c r="FL240" s="33">
        <v>92.452253999999996</v>
      </c>
      <c r="FM240" s="33">
        <v>85.660551999999996</v>
      </c>
      <c r="FN240" s="33">
        <v>81.441272999999995</v>
      </c>
      <c r="FO240" s="33">
        <v>78.449950000000001</v>
      </c>
      <c r="FP240" s="33">
        <v>77.225517999999994</v>
      </c>
      <c r="FQ240" s="33">
        <v>1.0144690000000001</v>
      </c>
      <c r="FR240" s="82">
        <v>0.11138430000000001</v>
      </c>
      <c r="FS240">
        <v>1</v>
      </c>
    </row>
    <row r="241" spans="1:175" x14ac:dyDescent="0.2">
      <c r="A241" s="18" t="s">
        <v>0</v>
      </c>
      <c r="B241" s="27" t="s">
        <v>192</v>
      </c>
      <c r="C241" t="s">
        <v>1</v>
      </c>
      <c r="D241" s="33">
        <v>4095.8667</v>
      </c>
      <c r="E241" s="33">
        <v>3.2455311</v>
      </c>
      <c r="F241" s="33">
        <v>3.1408852</v>
      </c>
      <c r="G241" s="33">
        <v>3.0527666999999998</v>
      </c>
      <c r="H241" s="33">
        <v>2.9885085999999998</v>
      </c>
      <c r="I241" s="33">
        <v>3.0482193</v>
      </c>
      <c r="J241" s="33">
        <v>3.2793915</v>
      </c>
      <c r="K241" s="33">
        <v>3.6797038999999998</v>
      </c>
      <c r="L241" s="33">
        <v>4.1348668999999996</v>
      </c>
      <c r="M241" s="33">
        <v>4.7537098000000002</v>
      </c>
      <c r="N241" s="33">
        <v>5.2897882999999997</v>
      </c>
      <c r="O241" s="33">
        <v>5.6880980000000001</v>
      </c>
      <c r="P241" s="33">
        <v>6.0440880000000003</v>
      </c>
      <c r="Q241" s="33">
        <v>6.2275261999999998</v>
      </c>
      <c r="R241" s="33">
        <v>6.4701683000000001</v>
      </c>
      <c r="S241" s="33">
        <v>6.5606971999999999</v>
      </c>
      <c r="T241" s="33">
        <v>6.3763377999999999</v>
      </c>
      <c r="U241" s="33">
        <v>6.0643674000000001</v>
      </c>
      <c r="V241" s="33">
        <v>5.4953161000000001</v>
      </c>
      <c r="W241" s="33">
        <v>4.8104434999999999</v>
      </c>
      <c r="X241" s="33">
        <v>4.3856937</v>
      </c>
      <c r="Y241" s="33">
        <v>4.3213590999999996</v>
      </c>
      <c r="Z241" s="33">
        <v>4.1299780000000004</v>
      </c>
      <c r="AA241" s="33">
        <v>3.7463687000000001</v>
      </c>
      <c r="AB241" s="33">
        <v>3.4839498</v>
      </c>
      <c r="AC241" s="33">
        <v>-9.5791100000000001E-3</v>
      </c>
      <c r="AD241" s="33">
        <v>-4.9793600000000004E-3</v>
      </c>
      <c r="AE241" s="33">
        <v>2.2591099999999999E-3</v>
      </c>
      <c r="AF241" s="33">
        <v>-1.0131859999999999E-2</v>
      </c>
      <c r="AG241" s="33">
        <v>-1.4725739999999999E-2</v>
      </c>
      <c r="AH241" s="33">
        <v>-1.477738E-2</v>
      </c>
      <c r="AI241" s="33">
        <v>-0.1038656</v>
      </c>
      <c r="AJ241" s="33">
        <v>-5.6115690000000003E-2</v>
      </c>
      <c r="AK241" s="33">
        <v>-3.2047449999999998E-2</v>
      </c>
      <c r="AL241" s="33">
        <v>2.1097890000000001E-2</v>
      </c>
      <c r="AM241" s="33">
        <v>6.5956299999999999E-3</v>
      </c>
      <c r="AN241" s="33">
        <v>1.353886E-2</v>
      </c>
      <c r="AO241" s="33">
        <v>-5.2632579999999998E-2</v>
      </c>
      <c r="AP241" s="33">
        <v>-2.6699899999999999E-2</v>
      </c>
      <c r="AQ241" s="33">
        <v>7.4820199999999998E-3</v>
      </c>
      <c r="AR241" s="33">
        <v>1.7926959999999999E-2</v>
      </c>
      <c r="AS241" s="33">
        <v>9.1093400000000005E-3</v>
      </c>
      <c r="AT241" s="33">
        <v>-2.6358940000000001E-2</v>
      </c>
      <c r="AU241" s="33">
        <v>-4.1594989999999998E-2</v>
      </c>
      <c r="AV241" s="33">
        <v>-5.7482310000000002E-2</v>
      </c>
      <c r="AW241" s="33">
        <v>-6.3857739999999996E-2</v>
      </c>
      <c r="AX241" s="33">
        <v>-4.4121250000000001E-2</v>
      </c>
      <c r="AY241" s="33">
        <v>-4.2658599999999998E-2</v>
      </c>
      <c r="AZ241" s="33">
        <v>-3.475698E-2</v>
      </c>
      <c r="BA241" s="33">
        <v>2.2558999999999999E-4</v>
      </c>
      <c r="BB241" s="33">
        <v>7.6161900000000001E-3</v>
      </c>
      <c r="BC241" s="33">
        <v>1.7654300000000001E-2</v>
      </c>
      <c r="BD241" s="33">
        <v>6.9679999999999997E-5</v>
      </c>
      <c r="BE241" s="33">
        <v>-6.94613E-3</v>
      </c>
      <c r="BF241" s="33">
        <v>-5.7858900000000001E-3</v>
      </c>
      <c r="BG241" s="33">
        <v>-8.786004E-2</v>
      </c>
      <c r="BH241" s="33">
        <v>-4.3613869999999999E-2</v>
      </c>
      <c r="BI241" s="33">
        <v>-1.189141E-2</v>
      </c>
      <c r="BJ241" s="33">
        <v>3.9336969999999999E-2</v>
      </c>
      <c r="BK241" s="33">
        <v>2.894126E-2</v>
      </c>
      <c r="BL241" s="33">
        <v>3.8856429999999997E-2</v>
      </c>
      <c r="BM241" s="33">
        <v>-2.450631E-2</v>
      </c>
      <c r="BN241" s="33">
        <v>5.4945999999999997E-3</v>
      </c>
      <c r="BO241" s="33">
        <v>5.6472439999999999E-2</v>
      </c>
      <c r="BP241" s="33">
        <v>5.9166620000000003E-2</v>
      </c>
      <c r="BQ241" s="33">
        <v>4.4915209999999997E-2</v>
      </c>
      <c r="BR241" s="33">
        <v>4.4831100000000002E-3</v>
      </c>
      <c r="BS241" s="33">
        <v>-1.911848E-2</v>
      </c>
      <c r="BT241" s="33">
        <v>-3.7580839999999997E-2</v>
      </c>
      <c r="BU241" s="33">
        <v>-4.6393080000000003E-2</v>
      </c>
      <c r="BV241" s="33">
        <v>-2.730805E-2</v>
      </c>
      <c r="BW241" s="33">
        <v>-2.9798359999999999E-2</v>
      </c>
      <c r="BX241" s="33">
        <v>-2.205582E-2</v>
      </c>
      <c r="BY241" s="33">
        <v>7.0162899999999997E-3</v>
      </c>
      <c r="BZ241" s="33">
        <v>1.633983E-2</v>
      </c>
      <c r="CA241" s="33">
        <v>2.8316959999999999E-2</v>
      </c>
      <c r="CB241" s="33">
        <v>7.1352300000000002E-3</v>
      </c>
      <c r="CC241" s="33">
        <v>-1.5579999999999999E-3</v>
      </c>
      <c r="CD241" s="33">
        <v>4.4159000000000001E-4</v>
      </c>
      <c r="CE241" s="33">
        <v>-7.6774629999999996E-2</v>
      </c>
      <c r="CF241" s="33">
        <v>-3.4955159999999999E-2</v>
      </c>
      <c r="CG241" s="33">
        <v>2.0685999999999999E-3</v>
      </c>
      <c r="CH241" s="33">
        <v>5.1969290000000001E-2</v>
      </c>
      <c r="CI241" s="33">
        <v>4.4417779999999997E-2</v>
      </c>
      <c r="CJ241" s="33">
        <v>5.6391299999999998E-2</v>
      </c>
      <c r="CK241" s="33">
        <v>-5.0261400000000001E-3</v>
      </c>
      <c r="CL241" s="33">
        <v>2.779241E-2</v>
      </c>
      <c r="CM241" s="33">
        <v>9.0403059999999993E-2</v>
      </c>
      <c r="CN241" s="33">
        <v>8.7729080000000001E-2</v>
      </c>
      <c r="CO241" s="33">
        <v>6.9714250000000005E-2</v>
      </c>
      <c r="CP241" s="33">
        <v>2.5844209999999999E-2</v>
      </c>
      <c r="CQ241" s="33">
        <v>-3.5513200000000002E-3</v>
      </c>
      <c r="CR241" s="33">
        <v>-2.379715E-2</v>
      </c>
      <c r="CS241" s="33">
        <v>-3.4297109999999999E-2</v>
      </c>
      <c r="CT241" s="33">
        <v>-1.5663280000000002E-2</v>
      </c>
      <c r="CU241" s="33">
        <v>-2.0891389999999999E-2</v>
      </c>
      <c r="CV241" s="33">
        <v>-1.325903E-2</v>
      </c>
      <c r="CW241" s="33">
        <v>1.3807E-2</v>
      </c>
      <c r="CX241" s="33">
        <v>2.5063470000000001E-2</v>
      </c>
      <c r="CY241" s="33">
        <v>3.897962E-2</v>
      </c>
      <c r="CZ241" s="33">
        <v>1.420078E-2</v>
      </c>
      <c r="DA241" s="33">
        <v>3.8301300000000002E-3</v>
      </c>
      <c r="DB241" s="33">
        <v>6.66907E-3</v>
      </c>
      <c r="DC241" s="33">
        <v>-6.5689230000000001E-2</v>
      </c>
      <c r="DD241" s="33">
        <v>-2.6296440000000001E-2</v>
      </c>
      <c r="DE241" s="33">
        <v>1.6028609999999999E-2</v>
      </c>
      <c r="DF241" s="33">
        <v>6.4601619999999998E-2</v>
      </c>
      <c r="DG241" s="33">
        <v>5.9894290000000003E-2</v>
      </c>
      <c r="DH241" s="33">
        <v>7.3926169999999999E-2</v>
      </c>
      <c r="DI241" s="33">
        <v>1.445403E-2</v>
      </c>
      <c r="DJ241" s="33">
        <v>5.0090219999999998E-2</v>
      </c>
      <c r="DK241" s="33">
        <v>0.12433368</v>
      </c>
      <c r="DL241" s="33">
        <v>0.11629154</v>
      </c>
      <c r="DM241" s="33">
        <v>9.451329E-2</v>
      </c>
      <c r="DN241" s="33">
        <v>4.7205320000000002E-2</v>
      </c>
      <c r="DO241" s="33">
        <v>1.201584E-2</v>
      </c>
      <c r="DP241" s="33">
        <v>-1.001345E-2</v>
      </c>
      <c r="DQ241" s="33">
        <v>-2.2201140000000001E-2</v>
      </c>
      <c r="DR241" s="33">
        <v>-4.0185100000000003E-3</v>
      </c>
      <c r="DS241" s="33">
        <v>-1.1984430000000001E-2</v>
      </c>
      <c r="DT241" s="33">
        <v>-4.4622500000000001E-3</v>
      </c>
      <c r="DU241" s="33">
        <v>2.3611699999999999E-2</v>
      </c>
      <c r="DV241" s="33">
        <v>3.765901E-2</v>
      </c>
      <c r="DW241" s="33">
        <v>5.4374810000000003E-2</v>
      </c>
      <c r="DX241" s="33">
        <v>2.4402320000000002E-2</v>
      </c>
      <c r="DY241" s="33">
        <v>1.160974E-2</v>
      </c>
      <c r="DZ241" s="33">
        <v>1.566056E-2</v>
      </c>
      <c r="EA241" s="33">
        <v>-4.9683659999999998E-2</v>
      </c>
      <c r="EB241" s="33">
        <v>-1.379462E-2</v>
      </c>
      <c r="EC241" s="33">
        <v>3.6184649999999999E-2</v>
      </c>
      <c r="ED241" s="33">
        <v>8.2840689999999995E-2</v>
      </c>
      <c r="EE241" s="33">
        <v>8.2239919999999994E-2</v>
      </c>
      <c r="EF241" s="33">
        <v>9.9243739999999997E-2</v>
      </c>
      <c r="EG241" s="33">
        <v>4.2580300000000001E-2</v>
      </c>
      <c r="EH241" s="33">
        <v>8.2284720000000006E-2</v>
      </c>
      <c r="EI241" s="33">
        <v>0.17332410000000001</v>
      </c>
      <c r="EJ241" s="33">
        <v>0.15753120000000001</v>
      </c>
      <c r="EK241" s="33">
        <v>0.13031917000000001</v>
      </c>
      <c r="EL241" s="33">
        <v>7.8047359999999996E-2</v>
      </c>
      <c r="EM241" s="33">
        <v>3.4492349999999998E-2</v>
      </c>
      <c r="EN241" s="33">
        <v>9.8880099999999992E-3</v>
      </c>
      <c r="EO241" s="33">
        <v>-4.7364800000000004E-3</v>
      </c>
      <c r="EP241" s="33">
        <v>1.2794689999999999E-2</v>
      </c>
      <c r="EQ241" s="33">
        <v>8.7580999999999998E-4</v>
      </c>
      <c r="ER241" s="33">
        <v>8.2389100000000003E-3</v>
      </c>
      <c r="ES241" s="33">
        <v>64.305806000000004</v>
      </c>
      <c r="ET241" s="33">
        <v>63.058627999999999</v>
      </c>
      <c r="EU241" s="33">
        <v>61.906019000000001</v>
      </c>
      <c r="EV241" s="33">
        <v>60.7104</v>
      </c>
      <c r="EW241" s="33">
        <v>59.854950000000002</v>
      </c>
      <c r="EX241" s="33">
        <v>59.293005000000001</v>
      </c>
      <c r="EY241" s="33">
        <v>59.580021000000002</v>
      </c>
      <c r="EZ241" s="33">
        <v>63.121547</v>
      </c>
      <c r="FA241" s="33">
        <v>68.362602999999993</v>
      </c>
      <c r="FB241" s="33">
        <v>73.215145000000007</v>
      </c>
      <c r="FC241" s="33">
        <v>79.440053000000006</v>
      </c>
      <c r="FD241" s="33">
        <v>84.806083999999998</v>
      </c>
      <c r="FE241" s="33">
        <v>88.795632999999995</v>
      </c>
      <c r="FF241" s="33">
        <v>91.701751000000002</v>
      </c>
      <c r="FG241" s="33">
        <v>94.009643999999994</v>
      </c>
      <c r="FH241" s="33">
        <v>95.049032999999994</v>
      </c>
      <c r="FI241" s="33">
        <v>94.078844000000004</v>
      </c>
      <c r="FJ241" s="33">
        <v>92.393021000000005</v>
      </c>
      <c r="FK241" s="33">
        <v>87.887467000000001</v>
      </c>
      <c r="FL241" s="33">
        <v>81.397716000000003</v>
      </c>
      <c r="FM241" s="33">
        <v>75.352687000000003</v>
      </c>
      <c r="FN241" s="33">
        <v>72.012078000000002</v>
      </c>
      <c r="FO241" s="33">
        <v>68.932344999999998</v>
      </c>
      <c r="FP241" s="33">
        <v>66.526497000000006</v>
      </c>
      <c r="FQ241" s="33">
        <v>0.35756939999999998</v>
      </c>
      <c r="FR241" s="82">
        <v>4.7903899999999999E-2</v>
      </c>
      <c r="FS241">
        <v>1</v>
      </c>
    </row>
    <row r="242" spans="1:175" x14ac:dyDescent="0.2">
      <c r="A242" s="18" t="s">
        <v>0</v>
      </c>
      <c r="B242" s="27" t="s">
        <v>193</v>
      </c>
      <c r="C242" s="27">
        <v>42902</v>
      </c>
      <c r="D242" s="33">
        <v>15895</v>
      </c>
      <c r="E242" s="33">
        <v>3.0252859999999999</v>
      </c>
      <c r="F242" s="33">
        <v>2.9049144999999998</v>
      </c>
      <c r="G242" s="33">
        <v>2.8611856000000002</v>
      </c>
      <c r="H242" s="33">
        <v>2.9422157000000002</v>
      </c>
      <c r="I242" s="33">
        <v>3.0521180999999999</v>
      </c>
      <c r="J242" s="33">
        <v>3.2762981999999998</v>
      </c>
      <c r="K242" s="33">
        <v>3.5857323999999999</v>
      </c>
      <c r="L242" s="33">
        <v>4.2505459999999999</v>
      </c>
      <c r="M242" s="33">
        <v>4.9623277999999997</v>
      </c>
      <c r="N242" s="33">
        <v>5.4931710000000002</v>
      </c>
      <c r="O242" s="33">
        <v>5.9314754000000001</v>
      </c>
      <c r="P242" s="33">
        <v>6.1191649999999997</v>
      </c>
      <c r="Q242" s="33">
        <v>6.1148604999999998</v>
      </c>
      <c r="R242" s="33">
        <v>6.3500493000000002</v>
      </c>
      <c r="S242" s="33">
        <v>6.3298002999999996</v>
      </c>
      <c r="T242" s="33">
        <v>6.2268485</v>
      </c>
      <c r="U242" s="33">
        <v>5.9551588000000004</v>
      </c>
      <c r="V242" s="33">
        <v>5.3496788999999998</v>
      </c>
      <c r="W242" s="33">
        <v>4.8614240000000004</v>
      </c>
      <c r="X242" s="33">
        <v>4.5827540999999998</v>
      </c>
      <c r="Y242" s="33">
        <v>4.3890506</v>
      </c>
      <c r="Z242" s="33">
        <v>4.2002081999999996</v>
      </c>
      <c r="AA242" s="33">
        <v>3.7838574</v>
      </c>
      <c r="AB242" s="33">
        <v>3.4177385</v>
      </c>
      <c r="AC242" s="33">
        <v>-7.8453599999999998E-2</v>
      </c>
      <c r="AD242" s="33">
        <v>-4.9721170000000002E-2</v>
      </c>
      <c r="AE242" s="33">
        <v>-3.9631800000000002E-2</v>
      </c>
      <c r="AF242" s="33">
        <v>8.1272400000000009E-3</v>
      </c>
      <c r="AG242" s="33">
        <v>-2.028276E-2</v>
      </c>
      <c r="AH242" s="33">
        <v>-4.2153639999999999E-2</v>
      </c>
      <c r="AI242" s="33">
        <v>-9.6969059999999996E-2</v>
      </c>
      <c r="AJ242" s="33">
        <v>-6.7502149999999997E-2</v>
      </c>
      <c r="AK242" s="33">
        <v>-8.63067E-3</v>
      </c>
      <c r="AL242" s="33">
        <v>-1.5695730000000001E-2</v>
      </c>
      <c r="AM242" s="33">
        <v>-5.5352369999999998E-2</v>
      </c>
      <c r="AN242" s="33">
        <v>-8.9970439999999999E-2</v>
      </c>
      <c r="AO242" s="33">
        <v>-0.10134032</v>
      </c>
      <c r="AP242" s="33">
        <v>-1.5383569999999999E-2</v>
      </c>
      <c r="AQ242" s="33">
        <v>8.2453769999999996E-2</v>
      </c>
      <c r="AR242" s="33">
        <v>0.10798294999999999</v>
      </c>
      <c r="AS242" s="33">
        <v>0.13001049000000001</v>
      </c>
      <c r="AT242" s="33">
        <v>2.3399099999999999E-2</v>
      </c>
      <c r="AU242" s="33">
        <v>-8.2365510000000003E-2</v>
      </c>
      <c r="AV242" s="33">
        <v>-9.339836E-2</v>
      </c>
      <c r="AW242" s="33">
        <v>-0.17793176999999999</v>
      </c>
      <c r="AX242" s="33">
        <v>-0.16109208999999999</v>
      </c>
      <c r="AY242" s="33">
        <v>-0.1119988</v>
      </c>
      <c r="AZ242" s="33">
        <v>-0.14563677</v>
      </c>
      <c r="BA242" s="33">
        <v>-5.5403010000000003E-2</v>
      </c>
      <c r="BB242" s="33">
        <v>-2.836785E-2</v>
      </c>
      <c r="BC242" s="33">
        <v>-1.8017129999999999E-2</v>
      </c>
      <c r="BD242" s="33">
        <v>2.9128190000000002E-2</v>
      </c>
      <c r="BE242" s="33">
        <v>1.51136E-3</v>
      </c>
      <c r="BF242" s="33">
        <v>-1.6173799999999999E-2</v>
      </c>
      <c r="BG242" s="33">
        <v>-7.6233949999999995E-2</v>
      </c>
      <c r="BH242" s="33">
        <v>-4.3536230000000002E-2</v>
      </c>
      <c r="BI242" s="33">
        <v>2.1920329999999998E-2</v>
      </c>
      <c r="BJ242" s="33">
        <v>1.7029699999999998E-2</v>
      </c>
      <c r="BK242" s="33">
        <v>-2.0308759999999999E-2</v>
      </c>
      <c r="BL242" s="33">
        <v>-5.4039339999999998E-2</v>
      </c>
      <c r="BM242" s="33">
        <v>-5.9378550000000002E-2</v>
      </c>
      <c r="BN242" s="33">
        <v>2.54793E-2</v>
      </c>
      <c r="BO242" s="33">
        <v>0.12536588000000001</v>
      </c>
      <c r="BP242" s="33">
        <v>0.14727038000000001</v>
      </c>
      <c r="BQ242" s="33">
        <v>0.16669216000000001</v>
      </c>
      <c r="BR242" s="33">
        <v>6.1697559999999999E-2</v>
      </c>
      <c r="BS242" s="33">
        <v>-4.3095189999999998E-2</v>
      </c>
      <c r="BT242" s="33">
        <v>-4.9190209999999998E-2</v>
      </c>
      <c r="BU242" s="33">
        <v>-0.12989032</v>
      </c>
      <c r="BV242" s="33">
        <v>-0.11324127</v>
      </c>
      <c r="BW242" s="33">
        <v>-6.6886730000000005E-2</v>
      </c>
      <c r="BX242" s="33">
        <v>-0.10416353</v>
      </c>
      <c r="BY242" s="33">
        <v>-3.9438250000000001E-2</v>
      </c>
      <c r="BZ242" s="33">
        <v>-1.35786E-2</v>
      </c>
      <c r="CA242" s="33">
        <v>-3.0468800000000001E-3</v>
      </c>
      <c r="CB242" s="33">
        <v>4.3673379999999998E-2</v>
      </c>
      <c r="CC242" s="33">
        <v>1.66059E-2</v>
      </c>
      <c r="CD242" s="33">
        <v>1.8197599999999999E-3</v>
      </c>
      <c r="CE242" s="33">
        <v>-6.1872879999999998E-2</v>
      </c>
      <c r="CF242" s="33">
        <v>-2.6937510000000001E-2</v>
      </c>
      <c r="CG242" s="33">
        <v>4.3079850000000003E-2</v>
      </c>
      <c r="CH242" s="33">
        <v>3.9695220000000003E-2</v>
      </c>
      <c r="CI242" s="33">
        <v>3.96233E-3</v>
      </c>
      <c r="CJ242" s="33">
        <v>-2.915357E-2</v>
      </c>
      <c r="CK242" s="33">
        <v>-3.0315959999999999E-2</v>
      </c>
      <c r="CL242" s="33">
        <v>5.3780790000000002E-2</v>
      </c>
      <c r="CM242" s="33">
        <v>0.15508668</v>
      </c>
      <c r="CN242" s="33">
        <v>0.17448074</v>
      </c>
      <c r="CO242" s="33">
        <v>0.19209778</v>
      </c>
      <c r="CP242" s="33">
        <v>8.8222960000000003E-2</v>
      </c>
      <c r="CQ242" s="33">
        <v>-1.589668E-2</v>
      </c>
      <c r="CR242" s="33">
        <v>-1.8571770000000001E-2</v>
      </c>
      <c r="CS242" s="33">
        <v>-9.6616960000000002E-2</v>
      </c>
      <c r="CT242" s="33">
        <v>-8.0099939999999994E-2</v>
      </c>
      <c r="CU242" s="33">
        <v>-3.564225E-2</v>
      </c>
      <c r="CV242" s="33">
        <v>-7.5439300000000001E-2</v>
      </c>
      <c r="CW242" s="33">
        <v>-2.3473480000000001E-2</v>
      </c>
      <c r="CX242" s="33">
        <v>1.21065E-3</v>
      </c>
      <c r="CY242" s="33">
        <v>1.1923370000000001E-2</v>
      </c>
      <c r="CZ242" s="33">
        <v>5.8218569999999997E-2</v>
      </c>
      <c r="DA242" s="33">
        <v>3.1700440000000003E-2</v>
      </c>
      <c r="DB242" s="33">
        <v>1.9813319999999999E-2</v>
      </c>
      <c r="DC242" s="33">
        <v>-4.75118E-2</v>
      </c>
      <c r="DD242" s="33">
        <v>-1.0338780000000001E-2</v>
      </c>
      <c r="DE242" s="33">
        <v>6.4239379999999999E-2</v>
      </c>
      <c r="DF242" s="33">
        <v>6.236075E-2</v>
      </c>
      <c r="DG242" s="33">
        <v>2.823343E-2</v>
      </c>
      <c r="DH242" s="33">
        <v>-4.2678100000000004E-3</v>
      </c>
      <c r="DI242" s="33">
        <v>-1.25337E-3</v>
      </c>
      <c r="DJ242" s="33">
        <v>8.2082290000000002E-2</v>
      </c>
      <c r="DK242" s="33">
        <v>0.18480747</v>
      </c>
      <c r="DL242" s="33">
        <v>0.20169110000000001</v>
      </c>
      <c r="DM242" s="33">
        <v>0.21750340000000001</v>
      </c>
      <c r="DN242" s="33">
        <v>0.11474835999999999</v>
      </c>
      <c r="DO242" s="33">
        <v>1.1301820000000001E-2</v>
      </c>
      <c r="DP242" s="33">
        <v>1.2046660000000001E-2</v>
      </c>
      <c r="DQ242" s="33">
        <v>-6.33436E-2</v>
      </c>
      <c r="DR242" s="33">
        <v>-4.6958609999999998E-2</v>
      </c>
      <c r="DS242" s="33">
        <v>-4.3977599999999997E-3</v>
      </c>
      <c r="DT242" s="33">
        <v>-4.6715060000000003E-2</v>
      </c>
      <c r="DU242" s="33">
        <v>-4.2289999999999998E-4</v>
      </c>
      <c r="DV242" s="33">
        <v>2.2563980000000001E-2</v>
      </c>
      <c r="DW242" s="33">
        <v>3.3538030000000003E-2</v>
      </c>
      <c r="DX242" s="33">
        <v>7.9219510000000007E-2</v>
      </c>
      <c r="DY242" s="33">
        <v>5.3494559999999997E-2</v>
      </c>
      <c r="DZ242" s="33">
        <v>4.5793159999999999E-2</v>
      </c>
      <c r="EA242" s="33">
        <v>-2.6776689999999999E-2</v>
      </c>
      <c r="EB242" s="33">
        <v>1.3627139999999999E-2</v>
      </c>
      <c r="EC242" s="33">
        <v>9.4790379999999994E-2</v>
      </c>
      <c r="ED242" s="33">
        <v>9.5086180000000006E-2</v>
      </c>
      <c r="EE242" s="33">
        <v>6.3277029999999998E-2</v>
      </c>
      <c r="EF242" s="33">
        <v>3.1663289999999997E-2</v>
      </c>
      <c r="EG242" s="33">
        <v>4.0708389999999997E-2</v>
      </c>
      <c r="EH242" s="33">
        <v>0.12294515</v>
      </c>
      <c r="EI242" s="33">
        <v>0.22771959</v>
      </c>
      <c r="EJ242" s="33">
        <v>0.24097853999999999</v>
      </c>
      <c r="EK242" s="33">
        <v>0.25418508000000001</v>
      </c>
      <c r="EL242" s="33">
        <v>0.15304682</v>
      </c>
      <c r="EM242" s="33">
        <v>5.0572150000000003E-2</v>
      </c>
      <c r="EN242" s="33">
        <v>5.6254819999999997E-2</v>
      </c>
      <c r="EO242" s="33">
        <v>-1.530215E-2</v>
      </c>
      <c r="EP242" s="33">
        <v>8.9221000000000005E-4</v>
      </c>
      <c r="EQ242" s="33">
        <v>4.0714309999999997E-2</v>
      </c>
      <c r="ER242" s="33">
        <v>-5.2418300000000003E-3</v>
      </c>
      <c r="ES242" s="33">
        <v>68.113964999999993</v>
      </c>
      <c r="ET242" s="33">
        <v>66.542590000000004</v>
      </c>
      <c r="EU242" s="33">
        <v>65.501222999999996</v>
      </c>
      <c r="EV242" s="33">
        <v>65.520478999999995</v>
      </c>
      <c r="EW242" s="33">
        <v>64.167466000000005</v>
      </c>
      <c r="EX242" s="33">
        <v>63.762179000000003</v>
      </c>
      <c r="EY242" s="33">
        <v>65.924925000000002</v>
      </c>
      <c r="EZ242" s="33">
        <v>72.092091999999994</v>
      </c>
      <c r="FA242" s="33">
        <v>78.207098999999999</v>
      </c>
      <c r="FB242" s="33">
        <v>81.904815999999997</v>
      </c>
      <c r="FC242" s="33">
        <v>86.000223000000005</v>
      </c>
      <c r="FD242" s="33">
        <v>89.167586</v>
      </c>
      <c r="FE242" s="33">
        <v>91.630632000000006</v>
      </c>
      <c r="FF242" s="33">
        <v>93.080755999999994</v>
      </c>
      <c r="FG242" s="33">
        <v>94.259215999999995</v>
      </c>
      <c r="FH242" s="33">
        <v>95.708397000000005</v>
      </c>
      <c r="FI242" s="33">
        <v>95.451093999999998</v>
      </c>
      <c r="FJ242" s="33">
        <v>95.121011999999993</v>
      </c>
      <c r="FK242" s="33">
        <v>94.265484000000001</v>
      </c>
      <c r="FL242" s="33">
        <v>91.161146000000002</v>
      </c>
      <c r="FM242" s="33">
        <v>84.528557000000006</v>
      </c>
      <c r="FN242" s="33">
        <v>80.322040999999999</v>
      </c>
      <c r="FO242" s="33">
        <v>77.766756999999998</v>
      </c>
      <c r="FP242" s="33">
        <v>76.427617999999995</v>
      </c>
      <c r="FQ242" s="33">
        <v>0.49816070000000001</v>
      </c>
      <c r="FR242" s="82">
        <v>4.5410499999999999E-2</v>
      </c>
      <c r="FS242">
        <v>1</v>
      </c>
    </row>
    <row r="243" spans="1:175" x14ac:dyDescent="0.2">
      <c r="A243" s="18" t="s">
        <v>0</v>
      </c>
      <c r="B243" s="27" t="s">
        <v>193</v>
      </c>
      <c r="C243" s="27">
        <v>42905</v>
      </c>
      <c r="D243" s="33">
        <v>15892</v>
      </c>
      <c r="E243" s="33">
        <v>3.5421293</v>
      </c>
      <c r="F243" s="33">
        <v>3.4021485999999999</v>
      </c>
      <c r="G243" s="33">
        <v>3.3257926000000002</v>
      </c>
      <c r="H243" s="33">
        <v>3.3690807999999999</v>
      </c>
      <c r="I243" s="33">
        <v>3.5361254999999998</v>
      </c>
      <c r="J243" s="33">
        <v>3.9526469</v>
      </c>
      <c r="K243" s="33">
        <v>4.3959944999999996</v>
      </c>
      <c r="L243" s="33">
        <v>5.2470932000000001</v>
      </c>
      <c r="M243" s="33">
        <v>6.0065119999999999</v>
      </c>
      <c r="N243" s="33">
        <v>6.6451552999999999</v>
      </c>
      <c r="O243" s="33">
        <v>7.0944979000000004</v>
      </c>
      <c r="P243" s="33">
        <v>7.3143513000000002</v>
      </c>
      <c r="Q243" s="33">
        <v>7.3060418</v>
      </c>
      <c r="R243" s="33">
        <v>7.4448474999999998</v>
      </c>
      <c r="S243" s="33">
        <v>7.4322470999999997</v>
      </c>
      <c r="T243" s="33">
        <v>7.2382504000000001</v>
      </c>
      <c r="U243" s="33">
        <v>6.9657001999999997</v>
      </c>
      <c r="V243" s="33">
        <v>6.2645932999999996</v>
      </c>
      <c r="W243" s="33">
        <v>5.7049051000000004</v>
      </c>
      <c r="X243" s="33">
        <v>5.3330187000000002</v>
      </c>
      <c r="Y243" s="33">
        <v>5.0729984999999997</v>
      </c>
      <c r="Z243" s="33">
        <v>4.7949662999999996</v>
      </c>
      <c r="AA243" s="33">
        <v>4.2808061999999998</v>
      </c>
      <c r="AB243" s="33">
        <v>3.9771147999999998</v>
      </c>
      <c r="AC243" s="33">
        <v>-2.7934069999999998E-2</v>
      </c>
      <c r="AD243" s="33">
        <v>-6.5570870000000003E-2</v>
      </c>
      <c r="AE243" s="33">
        <v>-9.5673830000000001E-2</v>
      </c>
      <c r="AF243" s="33">
        <v>-4.5039719999999998E-2</v>
      </c>
      <c r="AG243" s="33">
        <v>-5.559683E-2</v>
      </c>
      <c r="AH243" s="33">
        <v>3.991774E-2</v>
      </c>
      <c r="AI243" s="33">
        <v>-0.11138269000000001</v>
      </c>
      <c r="AJ243" s="33">
        <v>-0.10220037</v>
      </c>
      <c r="AK243" s="33">
        <v>-5.1325120000000002E-2</v>
      </c>
      <c r="AL243" s="33">
        <v>1.858605E-2</v>
      </c>
      <c r="AM243" s="33">
        <v>-1.71422E-2</v>
      </c>
      <c r="AN243" s="33">
        <v>-1.8687019999999999E-2</v>
      </c>
      <c r="AO243" s="33">
        <v>3.6788880000000003E-2</v>
      </c>
      <c r="AP243" s="33">
        <v>-1.6889359999999999E-2</v>
      </c>
      <c r="AQ243" s="33">
        <v>0.12268323</v>
      </c>
      <c r="AR243" s="33">
        <v>0.17128814000000001</v>
      </c>
      <c r="AS243" s="33">
        <v>0.21905693000000001</v>
      </c>
      <c r="AT243" s="33">
        <v>0.1125102</v>
      </c>
      <c r="AU243" s="33">
        <v>-9.8453219999999994E-2</v>
      </c>
      <c r="AV243" s="33">
        <v>-8.5549890000000003E-2</v>
      </c>
      <c r="AW243" s="33">
        <v>-0.10580777</v>
      </c>
      <c r="AX243" s="33">
        <v>-0.1662207</v>
      </c>
      <c r="AY243" s="33">
        <v>-0.18230334000000001</v>
      </c>
      <c r="AZ243" s="33">
        <v>-0.10195419</v>
      </c>
      <c r="BA243" s="33">
        <v>-4.1965700000000002E-3</v>
      </c>
      <c r="BB243" s="33">
        <v>-4.0486920000000003E-2</v>
      </c>
      <c r="BC243" s="33">
        <v>-6.8092470000000002E-2</v>
      </c>
      <c r="BD243" s="33">
        <v>-2.0660370000000001E-2</v>
      </c>
      <c r="BE243" s="33">
        <v>-3.3960900000000002E-2</v>
      </c>
      <c r="BF243" s="33">
        <v>6.6464239999999994E-2</v>
      </c>
      <c r="BG243" s="33">
        <v>-7.5945719999999994E-2</v>
      </c>
      <c r="BH243" s="33">
        <v>-6.7602949999999995E-2</v>
      </c>
      <c r="BI243" s="33">
        <v>-1.459245E-2</v>
      </c>
      <c r="BJ243" s="33">
        <v>5.6025020000000002E-2</v>
      </c>
      <c r="BK243" s="33">
        <v>2.558819E-2</v>
      </c>
      <c r="BL243" s="33">
        <v>2.3554060000000002E-2</v>
      </c>
      <c r="BM243" s="33">
        <v>8.1970589999999996E-2</v>
      </c>
      <c r="BN243" s="33">
        <v>3.0174010000000001E-2</v>
      </c>
      <c r="BO243" s="33">
        <v>0.16546271000000001</v>
      </c>
      <c r="BP243" s="33">
        <v>0.21108915</v>
      </c>
      <c r="BQ243" s="33">
        <v>0.2560405</v>
      </c>
      <c r="BR243" s="33">
        <v>0.14690602</v>
      </c>
      <c r="BS243" s="33">
        <v>-6.1627559999999998E-2</v>
      </c>
      <c r="BT243" s="33">
        <v>-5.2322229999999997E-2</v>
      </c>
      <c r="BU243" s="33">
        <v>-7.2878150000000003E-2</v>
      </c>
      <c r="BV243" s="33">
        <v>-0.13159598</v>
      </c>
      <c r="BW243" s="33">
        <v>-0.14057320000000001</v>
      </c>
      <c r="BX243" s="33">
        <v>-6.1979520000000003E-2</v>
      </c>
      <c r="BY243" s="33">
        <v>1.224396E-2</v>
      </c>
      <c r="BZ243" s="33">
        <v>-2.3113849999999998E-2</v>
      </c>
      <c r="CA243" s="33">
        <v>-4.8989699999999997E-2</v>
      </c>
      <c r="CB243" s="33">
        <v>-3.77531E-3</v>
      </c>
      <c r="CC243" s="33">
        <v>-1.8975929999999998E-2</v>
      </c>
      <c r="CD243" s="33">
        <v>8.4850259999999997E-2</v>
      </c>
      <c r="CE243" s="33">
        <v>-5.1402179999999999E-2</v>
      </c>
      <c r="CF243" s="33">
        <v>-4.364088E-2</v>
      </c>
      <c r="CG243" s="33">
        <v>1.0848490000000001E-2</v>
      </c>
      <c r="CH243" s="33">
        <v>8.1955130000000001E-2</v>
      </c>
      <c r="CI243" s="33">
        <v>5.5183120000000002E-2</v>
      </c>
      <c r="CJ243" s="33">
        <v>5.281011E-2</v>
      </c>
      <c r="CK243" s="33">
        <v>0.1132633</v>
      </c>
      <c r="CL243" s="33">
        <v>6.2769950000000005E-2</v>
      </c>
      <c r="CM243" s="33">
        <v>0.19509164000000001</v>
      </c>
      <c r="CN243" s="33">
        <v>0.23865522</v>
      </c>
      <c r="CO243" s="33">
        <v>0.28165520999999999</v>
      </c>
      <c r="CP243" s="33">
        <v>0.17072846</v>
      </c>
      <c r="CQ243" s="33">
        <v>-3.6122219999999997E-2</v>
      </c>
      <c r="CR243" s="33">
        <v>-2.9308850000000001E-2</v>
      </c>
      <c r="CS243" s="33">
        <v>-5.0071200000000003E-2</v>
      </c>
      <c r="CT243" s="33">
        <v>-0.107615</v>
      </c>
      <c r="CU243" s="33">
        <v>-0.11167103</v>
      </c>
      <c r="CV243" s="33">
        <v>-3.4293179999999999E-2</v>
      </c>
      <c r="CW243" s="33">
        <v>2.8684479999999998E-2</v>
      </c>
      <c r="CX243" s="33">
        <v>-5.74079E-3</v>
      </c>
      <c r="CY243" s="33">
        <v>-2.9886920000000001E-2</v>
      </c>
      <c r="CZ243" s="33">
        <v>1.310976E-2</v>
      </c>
      <c r="DA243" s="33">
        <v>-3.99096E-3</v>
      </c>
      <c r="DB243" s="33">
        <v>0.10323628999999999</v>
      </c>
      <c r="DC243" s="33">
        <v>-2.685864E-2</v>
      </c>
      <c r="DD243" s="33">
        <v>-1.967882E-2</v>
      </c>
      <c r="DE243" s="33">
        <v>3.6289439999999999E-2</v>
      </c>
      <c r="DF243" s="33">
        <v>0.10788525</v>
      </c>
      <c r="DG243" s="33">
        <v>8.4778060000000002E-2</v>
      </c>
      <c r="DH243" s="33">
        <v>8.2066159999999999E-2</v>
      </c>
      <c r="DI243" s="33">
        <v>0.14455602000000001</v>
      </c>
      <c r="DJ243" s="33">
        <v>9.5365889999999995E-2</v>
      </c>
      <c r="DK243" s="33">
        <v>0.22472058</v>
      </c>
      <c r="DL243" s="33">
        <v>0.26622128</v>
      </c>
      <c r="DM243" s="33">
        <v>0.30726991999999997</v>
      </c>
      <c r="DN243" s="33">
        <v>0.1945509</v>
      </c>
      <c r="DO243" s="33">
        <v>-1.061689E-2</v>
      </c>
      <c r="DP243" s="33">
        <v>-6.2954700000000001E-3</v>
      </c>
      <c r="DQ243" s="33">
        <v>-2.726425E-2</v>
      </c>
      <c r="DR243" s="33">
        <v>-8.3634020000000003E-2</v>
      </c>
      <c r="DS243" s="33">
        <v>-8.2768869999999994E-2</v>
      </c>
      <c r="DT243" s="33">
        <v>-6.6068400000000001E-3</v>
      </c>
      <c r="DU243" s="33">
        <v>5.242198E-2</v>
      </c>
      <c r="DV243" s="33">
        <v>1.9343160000000002E-2</v>
      </c>
      <c r="DW243" s="33">
        <v>-2.3055599999999999E-3</v>
      </c>
      <c r="DX243" s="33">
        <v>3.7489099999999997E-2</v>
      </c>
      <c r="DY243" s="33">
        <v>1.7644969999999999E-2</v>
      </c>
      <c r="DZ243" s="33">
        <v>0.12978279000000001</v>
      </c>
      <c r="EA243" s="33">
        <v>8.5783300000000003E-3</v>
      </c>
      <c r="EB243" s="33">
        <v>1.4918600000000001E-2</v>
      </c>
      <c r="EC243" s="33">
        <v>7.3022110000000001E-2</v>
      </c>
      <c r="ED243" s="33">
        <v>0.14532422</v>
      </c>
      <c r="EE243" s="33">
        <v>0.12750844</v>
      </c>
      <c r="EF243" s="33">
        <v>0.12430724999999999</v>
      </c>
      <c r="EG243" s="33">
        <v>0.18973772999999999</v>
      </c>
      <c r="EH243" s="33">
        <v>0.14242926</v>
      </c>
      <c r="EI243" s="33">
        <v>0.26750004999999999</v>
      </c>
      <c r="EJ243" s="33">
        <v>0.30602230000000002</v>
      </c>
      <c r="EK243" s="33">
        <v>0.34425349999999999</v>
      </c>
      <c r="EL243" s="33">
        <v>0.22894671</v>
      </c>
      <c r="EM243" s="33">
        <v>2.6208769999999999E-2</v>
      </c>
      <c r="EN243" s="33">
        <v>2.6932190000000002E-2</v>
      </c>
      <c r="EO243" s="33">
        <v>5.6653700000000003E-3</v>
      </c>
      <c r="EP243" s="33">
        <v>-4.9009289999999997E-2</v>
      </c>
      <c r="EQ243" s="33">
        <v>-4.1038730000000002E-2</v>
      </c>
      <c r="ER243" s="33">
        <v>3.3367830000000001E-2</v>
      </c>
      <c r="ES243" s="33">
        <v>79.312486000000007</v>
      </c>
      <c r="ET243" s="33">
        <v>78.294085999999993</v>
      </c>
      <c r="EU243" s="33">
        <v>76.444001999999998</v>
      </c>
      <c r="EV243" s="33">
        <v>75.951182000000003</v>
      </c>
      <c r="EW243" s="33">
        <v>76.23366</v>
      </c>
      <c r="EX243" s="33">
        <v>75.954712999999998</v>
      </c>
      <c r="EY243" s="33">
        <v>76.193682999999993</v>
      </c>
      <c r="EZ243" s="33">
        <v>78.681096999999994</v>
      </c>
      <c r="FA243" s="33">
        <v>80.811318</v>
      </c>
      <c r="FB243" s="33">
        <v>87.556244000000007</v>
      </c>
      <c r="FC243" s="33">
        <v>92.533906000000002</v>
      </c>
      <c r="FD243" s="33">
        <v>96.000060000000005</v>
      </c>
      <c r="FE243" s="33">
        <v>97.907034999999993</v>
      </c>
      <c r="FF243" s="33">
        <v>100.06855</v>
      </c>
      <c r="FG243" s="33">
        <v>101.51194</v>
      </c>
      <c r="FH243" s="33">
        <v>102.98152</v>
      </c>
      <c r="FI243" s="33">
        <v>104.61713</v>
      </c>
      <c r="FJ243" s="33">
        <v>103.64897999999999</v>
      </c>
      <c r="FK243" s="33">
        <v>101.11256</v>
      </c>
      <c r="FL243" s="33">
        <v>93.659032999999994</v>
      </c>
      <c r="FM243" s="33">
        <v>87.655524</v>
      </c>
      <c r="FN243" s="33">
        <v>82.506302000000005</v>
      </c>
      <c r="FO243" s="33">
        <v>80.752465999999998</v>
      </c>
      <c r="FP243" s="33">
        <v>79.916388999999995</v>
      </c>
      <c r="FQ243" s="33">
        <v>0.45262010000000003</v>
      </c>
      <c r="FR243" s="82">
        <v>4.56938E-2</v>
      </c>
      <c r="FS243">
        <v>1</v>
      </c>
    </row>
    <row r="244" spans="1:175" x14ac:dyDescent="0.2">
      <c r="A244" s="18" t="s">
        <v>0</v>
      </c>
      <c r="B244" s="27" t="s">
        <v>193</v>
      </c>
      <c r="C244" s="27">
        <v>42906</v>
      </c>
      <c r="D244" s="33">
        <v>15891</v>
      </c>
      <c r="E244" s="33">
        <v>3.8006696</v>
      </c>
      <c r="F244" s="33">
        <v>3.6249465000000001</v>
      </c>
      <c r="G244" s="33">
        <v>3.5216791999999999</v>
      </c>
      <c r="H244" s="33">
        <v>3.5261928</v>
      </c>
      <c r="I244" s="33">
        <v>3.7271340999999998</v>
      </c>
      <c r="J244" s="33">
        <v>4.0673640000000004</v>
      </c>
      <c r="K244" s="33">
        <v>4.5182608000000002</v>
      </c>
      <c r="L244" s="33">
        <v>5.3274895000000004</v>
      </c>
      <c r="M244" s="33">
        <v>6.1408452999999996</v>
      </c>
      <c r="N244" s="33">
        <v>6.8256797999999996</v>
      </c>
      <c r="O244" s="33">
        <v>7.3435578000000001</v>
      </c>
      <c r="P244" s="33">
        <v>7.495152</v>
      </c>
      <c r="Q244" s="33">
        <v>7.4526808999999998</v>
      </c>
      <c r="R244" s="33">
        <v>7.6450861999999997</v>
      </c>
      <c r="S244" s="33">
        <v>7.6200210000000004</v>
      </c>
      <c r="T244" s="33">
        <v>7.4290818999999999</v>
      </c>
      <c r="U244" s="33">
        <v>7.0281022999999996</v>
      </c>
      <c r="V244" s="33">
        <v>6.3499550999999999</v>
      </c>
      <c r="W244" s="33">
        <v>5.7491377000000004</v>
      </c>
      <c r="X244" s="33">
        <v>5.4208391000000002</v>
      </c>
      <c r="Y244" s="33">
        <v>5.1906866999999997</v>
      </c>
      <c r="Z244" s="33">
        <v>4.8965763000000004</v>
      </c>
      <c r="AA244" s="33">
        <v>4.3961554999999999</v>
      </c>
      <c r="AB244" s="33">
        <v>4.0618423999999997</v>
      </c>
      <c r="AC244" s="33">
        <v>-4.633731E-2</v>
      </c>
      <c r="AD244" s="33">
        <v>-6.3162549999999998E-2</v>
      </c>
      <c r="AE244" s="33">
        <v>-5.9309359999999998E-2</v>
      </c>
      <c r="AF244" s="33">
        <v>-6.4210459999999997E-2</v>
      </c>
      <c r="AG244" s="33">
        <v>-1.5765959999999999E-2</v>
      </c>
      <c r="AH244" s="33">
        <v>2.7346599999999999E-3</v>
      </c>
      <c r="AI244" s="33">
        <v>-5.9464019999999999E-2</v>
      </c>
      <c r="AJ244" s="33">
        <v>-0.13116741000000001</v>
      </c>
      <c r="AK244" s="33">
        <v>-5.8811849999999999E-2</v>
      </c>
      <c r="AL244" s="33">
        <v>4.3112169999999998E-2</v>
      </c>
      <c r="AM244" s="33">
        <v>6.2378709999999997E-2</v>
      </c>
      <c r="AN244" s="33">
        <v>2.4540900000000001E-2</v>
      </c>
      <c r="AO244" s="33">
        <v>2.5442929999999999E-2</v>
      </c>
      <c r="AP244" s="33">
        <v>0.10608963</v>
      </c>
      <c r="AQ244" s="33">
        <v>0.20467969999999999</v>
      </c>
      <c r="AR244" s="33">
        <v>0.17255095000000001</v>
      </c>
      <c r="AS244" s="33">
        <v>0.11865079000000001</v>
      </c>
      <c r="AT244" s="33">
        <v>0.11563176</v>
      </c>
      <c r="AU244" s="33">
        <v>-2.23842E-2</v>
      </c>
      <c r="AV244" s="33">
        <v>-9.3203300000000003E-2</v>
      </c>
      <c r="AW244" s="33">
        <v>-0.14354922000000001</v>
      </c>
      <c r="AX244" s="33">
        <v>-0.13668878000000001</v>
      </c>
      <c r="AY244" s="33">
        <v>-9.0947990000000006E-2</v>
      </c>
      <c r="AZ244" s="33">
        <v>-4.2383570000000002E-2</v>
      </c>
      <c r="BA244" s="33">
        <v>-2.2091340000000001E-2</v>
      </c>
      <c r="BB244" s="33">
        <v>-3.9560770000000002E-2</v>
      </c>
      <c r="BC244" s="33">
        <v>-3.4734840000000003E-2</v>
      </c>
      <c r="BD244" s="33">
        <v>-4.2760739999999998E-2</v>
      </c>
      <c r="BE244" s="33">
        <v>6.22027E-3</v>
      </c>
      <c r="BF244" s="33">
        <v>2.7360860000000001E-2</v>
      </c>
      <c r="BG244" s="33">
        <v>-3.3534809999999998E-2</v>
      </c>
      <c r="BH244" s="33">
        <v>-0.10215736</v>
      </c>
      <c r="BI244" s="33">
        <v>-3.168137E-2</v>
      </c>
      <c r="BJ244" s="33">
        <v>8.7829019999999994E-2</v>
      </c>
      <c r="BK244" s="33">
        <v>0.11469525999999999</v>
      </c>
      <c r="BL244" s="33">
        <v>6.9049330000000006E-2</v>
      </c>
      <c r="BM244" s="33">
        <v>6.865011E-2</v>
      </c>
      <c r="BN244" s="33">
        <v>0.14605878</v>
      </c>
      <c r="BO244" s="33">
        <v>0.25088643999999999</v>
      </c>
      <c r="BP244" s="33">
        <v>0.21582441999999999</v>
      </c>
      <c r="BQ244" s="33">
        <v>0.15909403</v>
      </c>
      <c r="BR244" s="33">
        <v>0.15476829</v>
      </c>
      <c r="BS244" s="33">
        <v>1.256271E-2</v>
      </c>
      <c r="BT244" s="33">
        <v>-6.1702069999999998E-2</v>
      </c>
      <c r="BU244" s="33">
        <v>-0.10870516</v>
      </c>
      <c r="BV244" s="33">
        <v>-0.10137746</v>
      </c>
      <c r="BW244" s="33">
        <v>-5.421782E-2</v>
      </c>
      <c r="BX244" s="33">
        <v>-8.4326499999999999E-3</v>
      </c>
      <c r="BY244" s="33">
        <v>-5.2986600000000002E-3</v>
      </c>
      <c r="BZ244" s="33">
        <v>-2.3214240000000001E-2</v>
      </c>
      <c r="CA244" s="33">
        <v>-1.7714609999999999E-2</v>
      </c>
      <c r="CB244" s="33">
        <v>-2.7904740000000001E-2</v>
      </c>
      <c r="CC244" s="33">
        <v>2.1447870000000001E-2</v>
      </c>
      <c r="CD244" s="33">
        <v>4.4416890000000001E-2</v>
      </c>
      <c r="CE244" s="33">
        <v>-1.5576319999999999E-2</v>
      </c>
      <c r="CF244" s="33">
        <v>-8.2065089999999993E-2</v>
      </c>
      <c r="CG244" s="33">
        <v>-1.289088E-2</v>
      </c>
      <c r="CH244" s="33">
        <v>0.11879977</v>
      </c>
      <c r="CI244" s="33">
        <v>0.15092955</v>
      </c>
      <c r="CJ244" s="33">
        <v>9.9875729999999996E-2</v>
      </c>
      <c r="CK244" s="33">
        <v>9.8575270000000006E-2</v>
      </c>
      <c r="CL244" s="33">
        <v>0.17374128999999999</v>
      </c>
      <c r="CM244" s="33">
        <v>0.28288909000000001</v>
      </c>
      <c r="CN244" s="33">
        <v>0.2457955</v>
      </c>
      <c r="CO244" s="33">
        <v>0.18710489</v>
      </c>
      <c r="CP244" s="33">
        <v>0.18187413999999999</v>
      </c>
      <c r="CQ244" s="33">
        <v>3.6766840000000002E-2</v>
      </c>
      <c r="CR244" s="33">
        <v>-3.98844E-2</v>
      </c>
      <c r="CS244" s="33">
        <v>-8.4572270000000005E-2</v>
      </c>
      <c r="CT244" s="33">
        <v>-7.6920950000000002E-2</v>
      </c>
      <c r="CU244" s="33">
        <v>-2.8778620000000001E-2</v>
      </c>
      <c r="CV244" s="33">
        <v>1.508166E-2</v>
      </c>
      <c r="CW244" s="33">
        <v>1.1494020000000001E-2</v>
      </c>
      <c r="CX244" s="33">
        <v>-6.8677199999999999E-3</v>
      </c>
      <c r="CY244" s="33">
        <v>-6.9437000000000003E-4</v>
      </c>
      <c r="CZ244" s="33">
        <v>-1.304873E-2</v>
      </c>
      <c r="DA244" s="33">
        <v>3.6675470000000002E-2</v>
      </c>
      <c r="DB244" s="33">
        <v>6.147292E-2</v>
      </c>
      <c r="DC244" s="33">
        <v>2.3821699999999999E-3</v>
      </c>
      <c r="DD244" s="33">
        <v>-6.1972810000000003E-2</v>
      </c>
      <c r="DE244" s="33">
        <v>5.8996099999999996E-3</v>
      </c>
      <c r="DF244" s="33">
        <v>0.14977051999999999</v>
      </c>
      <c r="DG244" s="33">
        <v>0.18716384</v>
      </c>
      <c r="DH244" s="33">
        <v>0.13070213</v>
      </c>
      <c r="DI244" s="33">
        <v>0.12850043</v>
      </c>
      <c r="DJ244" s="33">
        <v>0.20142378999999999</v>
      </c>
      <c r="DK244" s="33">
        <v>0.31489173999999998</v>
      </c>
      <c r="DL244" s="33">
        <v>0.27576657999999998</v>
      </c>
      <c r="DM244" s="33">
        <v>0.21511574999999999</v>
      </c>
      <c r="DN244" s="33">
        <v>0.20897998000000001</v>
      </c>
      <c r="DO244" s="33">
        <v>6.0970959999999998E-2</v>
      </c>
      <c r="DP244" s="33">
        <v>-1.8066740000000001E-2</v>
      </c>
      <c r="DQ244" s="33">
        <v>-6.0439380000000001E-2</v>
      </c>
      <c r="DR244" s="33">
        <v>-5.2464429999999999E-2</v>
      </c>
      <c r="DS244" s="33">
        <v>-3.3394200000000001E-3</v>
      </c>
      <c r="DT244" s="33">
        <v>3.8595959999999999E-2</v>
      </c>
      <c r="DU244" s="33">
        <v>3.5739989999999999E-2</v>
      </c>
      <c r="DV244" s="33">
        <v>1.6734059999999999E-2</v>
      </c>
      <c r="DW244" s="33">
        <v>2.3880149999999999E-2</v>
      </c>
      <c r="DX244" s="33">
        <v>8.4009900000000005E-3</v>
      </c>
      <c r="DY244" s="33">
        <v>5.8661709999999999E-2</v>
      </c>
      <c r="DZ244" s="33">
        <v>8.6099110000000006E-2</v>
      </c>
      <c r="EA244" s="33">
        <v>2.8311380000000001E-2</v>
      </c>
      <c r="EB244" s="33">
        <v>-3.2962760000000001E-2</v>
      </c>
      <c r="EC244" s="33">
        <v>3.3030089999999998E-2</v>
      </c>
      <c r="ED244" s="33">
        <v>0.19448736999999999</v>
      </c>
      <c r="EE244" s="33">
        <v>0.23948038999999999</v>
      </c>
      <c r="EF244" s="33">
        <v>0.17521054999999999</v>
      </c>
      <c r="EG244" s="33">
        <v>0.17170761000000001</v>
      </c>
      <c r="EH244" s="33">
        <v>0.24139294</v>
      </c>
      <c r="EI244" s="33">
        <v>0.36109848</v>
      </c>
      <c r="EJ244" s="33">
        <v>0.31904006000000001</v>
      </c>
      <c r="EK244" s="33">
        <v>0.25555897999999999</v>
      </c>
      <c r="EL244" s="33">
        <v>0.24811652000000001</v>
      </c>
      <c r="EM244" s="33">
        <v>9.5917870000000002E-2</v>
      </c>
      <c r="EN244" s="33">
        <v>1.34345E-2</v>
      </c>
      <c r="EO244" s="33">
        <v>-2.5595320000000001E-2</v>
      </c>
      <c r="EP244" s="33">
        <v>-1.7153120000000001E-2</v>
      </c>
      <c r="EQ244" s="33">
        <v>3.3390740000000002E-2</v>
      </c>
      <c r="ER244" s="33">
        <v>7.2546879999999994E-2</v>
      </c>
      <c r="ES244" s="33">
        <v>79.783237</v>
      </c>
      <c r="ET244" s="33">
        <v>78.813509999999994</v>
      </c>
      <c r="EU244" s="33">
        <v>77.351545000000002</v>
      </c>
      <c r="EV244" s="33">
        <v>76.668908000000002</v>
      </c>
      <c r="EW244" s="33">
        <v>75.257937999999996</v>
      </c>
      <c r="EX244" s="33">
        <v>74.478144</v>
      </c>
      <c r="EY244" s="33">
        <v>75.640551000000002</v>
      </c>
      <c r="EZ244" s="33">
        <v>79.978296999999998</v>
      </c>
      <c r="FA244" s="33">
        <v>84.193957999999995</v>
      </c>
      <c r="FB244" s="33">
        <v>89.833661000000006</v>
      </c>
      <c r="FC244" s="33">
        <v>93.333887000000004</v>
      </c>
      <c r="FD244" s="33">
        <v>95.279736</v>
      </c>
      <c r="FE244" s="33">
        <v>97.173878000000002</v>
      </c>
      <c r="FF244" s="33">
        <v>99.793484000000007</v>
      </c>
      <c r="FG244" s="33">
        <v>101.97317</v>
      </c>
      <c r="FH244" s="33">
        <v>103.50631</v>
      </c>
      <c r="FI244" s="33">
        <v>104.33946</v>
      </c>
      <c r="FJ244" s="33">
        <v>101.90553</v>
      </c>
      <c r="FK244" s="33">
        <v>100.12504</v>
      </c>
      <c r="FL244" s="33">
        <v>94.225227000000004</v>
      </c>
      <c r="FM244" s="33">
        <v>86.876932999999994</v>
      </c>
      <c r="FN244" s="33">
        <v>82.861722</v>
      </c>
      <c r="FO244" s="33">
        <v>79.960047000000003</v>
      </c>
      <c r="FP244" s="33">
        <v>79.496949000000001</v>
      </c>
      <c r="FQ244" s="33">
        <v>0.44007819999999997</v>
      </c>
      <c r="FR244" s="82">
        <v>4.9742099999999997E-2</v>
      </c>
      <c r="FS244">
        <v>1</v>
      </c>
    </row>
    <row r="245" spans="1:175" x14ac:dyDescent="0.2">
      <c r="A245" s="18" t="s">
        <v>0</v>
      </c>
      <c r="B245" s="27" t="s">
        <v>193</v>
      </c>
      <c r="C245" s="27">
        <v>42908</v>
      </c>
      <c r="D245" s="33">
        <v>15879</v>
      </c>
      <c r="E245" s="33">
        <v>3.8408660999999999</v>
      </c>
      <c r="F245" s="33">
        <v>3.6509792000000001</v>
      </c>
      <c r="G245" s="33">
        <v>3.5259052</v>
      </c>
      <c r="H245" s="33">
        <v>3.5821749000000001</v>
      </c>
      <c r="I245" s="33">
        <v>3.8513516000000001</v>
      </c>
      <c r="J245" s="33">
        <v>4.1840219999999997</v>
      </c>
      <c r="K245" s="33">
        <v>4.6168459000000004</v>
      </c>
      <c r="L245" s="33">
        <v>5.4334359000000001</v>
      </c>
      <c r="M245" s="33">
        <v>6.1956878</v>
      </c>
      <c r="N245" s="33">
        <v>6.7622087999999998</v>
      </c>
      <c r="O245" s="33">
        <v>7.2158861999999999</v>
      </c>
      <c r="P245" s="33">
        <v>7.4032786000000002</v>
      </c>
      <c r="Q245" s="33">
        <v>7.3652613000000002</v>
      </c>
      <c r="R245" s="33">
        <v>7.4891440999999999</v>
      </c>
      <c r="S245" s="33">
        <v>7.4816406999999998</v>
      </c>
      <c r="T245" s="33">
        <v>7.3126816000000003</v>
      </c>
      <c r="U245" s="33">
        <v>6.9979727</v>
      </c>
      <c r="V245" s="33">
        <v>6.3680569</v>
      </c>
      <c r="W245" s="33">
        <v>5.8474746</v>
      </c>
      <c r="X245" s="33">
        <v>5.4126396999999997</v>
      </c>
      <c r="Y245" s="33">
        <v>5.1322568999999998</v>
      </c>
      <c r="Z245" s="33">
        <v>4.8265599000000003</v>
      </c>
      <c r="AA245" s="33">
        <v>4.3025415000000002</v>
      </c>
      <c r="AB245" s="33">
        <v>3.9260714999999999</v>
      </c>
      <c r="AC245" s="33">
        <v>-0.14130803</v>
      </c>
      <c r="AD245" s="33">
        <v>-0.15945537000000001</v>
      </c>
      <c r="AE245" s="33">
        <v>-0.18319062</v>
      </c>
      <c r="AF245" s="33">
        <v>-7.7379500000000004E-2</v>
      </c>
      <c r="AG245" s="33">
        <v>6.8913039999999995E-2</v>
      </c>
      <c r="AH245" s="33">
        <v>0.10082203000000001</v>
      </c>
      <c r="AI245" s="33">
        <v>-3.1002209999999999E-2</v>
      </c>
      <c r="AJ245" s="33">
        <v>-1.7172360000000001E-2</v>
      </c>
      <c r="AK245" s="33">
        <v>3.4456809999999997E-2</v>
      </c>
      <c r="AL245" s="33">
        <v>-3.9821179999999998E-2</v>
      </c>
      <c r="AM245" s="33">
        <v>-8.4195199999999998E-3</v>
      </c>
      <c r="AN245" s="33">
        <v>-5.8717999999999997E-4</v>
      </c>
      <c r="AO245" s="33">
        <v>-5.3997120000000003E-2</v>
      </c>
      <c r="AP245" s="33">
        <v>-8.9695609999999995E-2</v>
      </c>
      <c r="AQ245" s="33">
        <v>4.7652529999999999E-2</v>
      </c>
      <c r="AR245" s="33">
        <v>2.8037909999999999E-2</v>
      </c>
      <c r="AS245" s="33">
        <v>2.9596919999999999E-2</v>
      </c>
      <c r="AT245" s="33">
        <v>3.3347450000000001E-2</v>
      </c>
      <c r="AU245" s="33">
        <v>-2.149293E-2</v>
      </c>
      <c r="AV245" s="33">
        <v>-0.11071369</v>
      </c>
      <c r="AW245" s="33">
        <v>-0.1223897</v>
      </c>
      <c r="AX245" s="33">
        <v>-0.15592310000000001</v>
      </c>
      <c r="AY245" s="33">
        <v>-0.17376577000000001</v>
      </c>
      <c r="AZ245" s="33">
        <v>-0.16289996000000001</v>
      </c>
      <c r="BA245" s="33">
        <v>-0.1162778</v>
      </c>
      <c r="BB245" s="33">
        <v>-0.13430025000000001</v>
      </c>
      <c r="BC245" s="33">
        <v>-0.15818235</v>
      </c>
      <c r="BD245" s="33">
        <v>-5.5531240000000003E-2</v>
      </c>
      <c r="BE245" s="33">
        <v>9.0616779999999994E-2</v>
      </c>
      <c r="BF245" s="33">
        <v>0.12503128999999999</v>
      </c>
      <c r="BG245" s="33">
        <v>-7.7009599999999997E-3</v>
      </c>
      <c r="BH245" s="33">
        <v>1.4333790000000001E-2</v>
      </c>
      <c r="BI245" s="33">
        <v>6.6021070000000001E-2</v>
      </c>
      <c r="BJ245" s="33">
        <v>-6.1569299999999997E-3</v>
      </c>
      <c r="BK245" s="33">
        <v>2.645086E-2</v>
      </c>
      <c r="BL245" s="33">
        <v>3.6099689999999997E-2</v>
      </c>
      <c r="BM245" s="33">
        <v>-1.0798820000000001E-2</v>
      </c>
      <c r="BN245" s="33">
        <v>-4.3288699999999999E-2</v>
      </c>
      <c r="BO245" s="33">
        <v>9.2596620000000004E-2</v>
      </c>
      <c r="BP245" s="33">
        <v>7.2430709999999995E-2</v>
      </c>
      <c r="BQ245" s="33">
        <v>7.0709610000000006E-2</v>
      </c>
      <c r="BR245" s="33">
        <v>7.2022370000000002E-2</v>
      </c>
      <c r="BS245" s="33">
        <v>1.5094140000000001E-2</v>
      </c>
      <c r="BT245" s="33">
        <v>-7.229621E-2</v>
      </c>
      <c r="BU245" s="33">
        <v>-8.4185969999999999E-2</v>
      </c>
      <c r="BV245" s="33">
        <v>-0.11907835999999999</v>
      </c>
      <c r="BW245" s="33">
        <v>-0.13567557</v>
      </c>
      <c r="BX245" s="33">
        <v>-0.12706081999999999</v>
      </c>
      <c r="BY245" s="33">
        <v>-9.8941940000000006E-2</v>
      </c>
      <c r="BZ245" s="33">
        <v>-0.11687789</v>
      </c>
      <c r="CA245" s="33">
        <v>-0.14086171</v>
      </c>
      <c r="CB245" s="33">
        <v>-4.0399200000000003E-2</v>
      </c>
      <c r="CC245" s="33">
        <v>0.10564872</v>
      </c>
      <c r="CD245" s="33">
        <v>0.14179855</v>
      </c>
      <c r="CE245" s="33">
        <v>8.4374099999999994E-3</v>
      </c>
      <c r="CF245" s="33">
        <v>3.6154859999999997E-2</v>
      </c>
      <c r="CG245" s="33">
        <v>8.7882390000000005E-2</v>
      </c>
      <c r="CH245" s="33">
        <v>1.715883E-2</v>
      </c>
      <c r="CI245" s="33">
        <v>5.0601979999999998E-2</v>
      </c>
      <c r="CJ245" s="33">
        <v>6.150891E-2</v>
      </c>
      <c r="CK245" s="33">
        <v>1.91202E-2</v>
      </c>
      <c r="CL245" s="33">
        <v>-1.114741E-2</v>
      </c>
      <c r="CM245" s="33">
        <v>0.12372476</v>
      </c>
      <c r="CN245" s="33">
        <v>0.10317703</v>
      </c>
      <c r="CO245" s="33">
        <v>9.9184129999999995E-2</v>
      </c>
      <c r="CP245" s="33">
        <v>9.8808510000000002E-2</v>
      </c>
      <c r="CQ245" s="33">
        <v>4.0434230000000002E-2</v>
      </c>
      <c r="CR245" s="33">
        <v>-4.5688380000000001E-2</v>
      </c>
      <c r="CS245" s="33">
        <v>-5.7726180000000002E-2</v>
      </c>
      <c r="CT245" s="33">
        <v>-9.3559799999999999E-2</v>
      </c>
      <c r="CU245" s="33">
        <v>-0.10929442</v>
      </c>
      <c r="CV245" s="33">
        <v>-0.10223873999999999</v>
      </c>
      <c r="CW245" s="33">
        <v>-8.1606090000000006E-2</v>
      </c>
      <c r="CX245" s="33">
        <v>-9.945553E-2</v>
      </c>
      <c r="CY245" s="33">
        <v>-0.12354105999999999</v>
      </c>
      <c r="CZ245" s="33">
        <v>-2.5267169999999999E-2</v>
      </c>
      <c r="DA245" s="33">
        <v>0.12068066</v>
      </c>
      <c r="DB245" s="33">
        <v>0.15856581</v>
      </c>
      <c r="DC245" s="33">
        <v>2.4575779999999998E-2</v>
      </c>
      <c r="DD245" s="33">
        <v>5.797592E-2</v>
      </c>
      <c r="DE245" s="33">
        <v>0.1097437</v>
      </c>
      <c r="DF245" s="33">
        <v>4.0474589999999998E-2</v>
      </c>
      <c r="DG245" s="33">
        <v>7.4753109999999998E-2</v>
      </c>
      <c r="DH245" s="33">
        <v>8.6918129999999996E-2</v>
      </c>
      <c r="DI245" s="33">
        <v>4.903921E-2</v>
      </c>
      <c r="DJ245" s="33">
        <v>2.0993879999999999E-2</v>
      </c>
      <c r="DK245" s="33">
        <v>0.15485289999999999</v>
      </c>
      <c r="DL245" s="33">
        <v>0.13392334</v>
      </c>
      <c r="DM245" s="33">
        <v>0.12765866000000001</v>
      </c>
      <c r="DN245" s="33">
        <v>0.12559465</v>
      </c>
      <c r="DO245" s="33">
        <v>6.5774319999999997E-2</v>
      </c>
      <c r="DP245" s="33">
        <v>-1.9080550000000002E-2</v>
      </c>
      <c r="DQ245" s="33">
        <v>-3.1266389999999998E-2</v>
      </c>
      <c r="DR245" s="33">
        <v>-6.8041240000000003E-2</v>
      </c>
      <c r="DS245" s="33">
        <v>-8.2913260000000003E-2</v>
      </c>
      <c r="DT245" s="33">
        <v>-7.7416670000000007E-2</v>
      </c>
      <c r="DU245" s="33">
        <v>-5.6575859999999999E-2</v>
      </c>
      <c r="DV245" s="33">
        <v>-7.4300420000000006E-2</v>
      </c>
      <c r="DW245" s="33">
        <v>-9.8532800000000004E-2</v>
      </c>
      <c r="DX245" s="33">
        <v>-3.4189099999999998E-3</v>
      </c>
      <c r="DY245" s="33">
        <v>0.14238439999999999</v>
      </c>
      <c r="DZ245" s="33">
        <v>0.18277507000000001</v>
      </c>
      <c r="EA245" s="33">
        <v>4.7877019999999999E-2</v>
      </c>
      <c r="EB245" s="33">
        <v>8.9482069999999997E-2</v>
      </c>
      <c r="EC245" s="33">
        <v>0.14130797</v>
      </c>
      <c r="ED245" s="33">
        <v>7.4138839999999998E-2</v>
      </c>
      <c r="EE245" s="33">
        <v>0.10962349</v>
      </c>
      <c r="EF245" s="33">
        <v>0.12360501</v>
      </c>
      <c r="EG245" s="33">
        <v>9.2237520000000003E-2</v>
      </c>
      <c r="EH245" s="33">
        <v>6.7400790000000002E-2</v>
      </c>
      <c r="EI245" s="33">
        <v>0.19979699000000001</v>
      </c>
      <c r="EJ245" s="33">
        <v>0.17831614000000001</v>
      </c>
      <c r="EK245" s="33">
        <v>0.16877133999999999</v>
      </c>
      <c r="EL245" s="33">
        <v>0.16426958</v>
      </c>
      <c r="EM245" s="33">
        <v>0.10236138</v>
      </c>
      <c r="EN245" s="33">
        <v>1.9336929999999999E-2</v>
      </c>
      <c r="EO245" s="33">
        <v>6.9373400000000002E-3</v>
      </c>
      <c r="EP245" s="33">
        <v>-3.1196499999999999E-2</v>
      </c>
      <c r="EQ245" s="33">
        <v>-4.4823059999999998E-2</v>
      </c>
      <c r="ER245" s="33">
        <v>-4.1577530000000001E-2</v>
      </c>
      <c r="ES245" s="33">
        <v>80.066462999999999</v>
      </c>
      <c r="ET245" s="33">
        <v>78.330613999999997</v>
      </c>
      <c r="EU245" s="33">
        <v>76.106261000000003</v>
      </c>
      <c r="EV245" s="33">
        <v>74.162684999999996</v>
      </c>
      <c r="EW245" s="33">
        <v>73.405075999999994</v>
      </c>
      <c r="EX245" s="33">
        <v>72.633526000000003</v>
      </c>
      <c r="EY245" s="33">
        <v>75.151135999999994</v>
      </c>
      <c r="EZ245" s="33">
        <v>80.379969000000003</v>
      </c>
      <c r="FA245" s="33">
        <v>87.130224999999996</v>
      </c>
      <c r="FB245" s="33">
        <v>92.654055</v>
      </c>
      <c r="FC245" s="33">
        <v>95.676481999999993</v>
      </c>
      <c r="FD245" s="33">
        <v>97.023028999999994</v>
      </c>
      <c r="FE245" s="33">
        <v>98.346788000000004</v>
      </c>
      <c r="FF245" s="33">
        <v>100.34310000000001</v>
      </c>
      <c r="FG245" s="33">
        <v>102.35019</v>
      </c>
      <c r="FH245" s="33">
        <v>103.22453</v>
      </c>
      <c r="FI245" s="33">
        <v>103.66809000000001</v>
      </c>
      <c r="FJ245" s="33">
        <v>104.25660000000001</v>
      </c>
      <c r="FK245" s="33">
        <v>102.88534</v>
      </c>
      <c r="FL245" s="33">
        <v>95.047843999999998</v>
      </c>
      <c r="FM245" s="33">
        <v>85.771405000000001</v>
      </c>
      <c r="FN245" s="33">
        <v>81.670064999999994</v>
      </c>
      <c r="FO245" s="33">
        <v>79.236784999999998</v>
      </c>
      <c r="FP245" s="33">
        <v>77.220870000000005</v>
      </c>
      <c r="FQ245" s="33">
        <v>0.47059990000000002</v>
      </c>
      <c r="FR245" s="82">
        <v>5.1276799999999997E-2</v>
      </c>
      <c r="FS245">
        <v>1</v>
      </c>
    </row>
    <row r="246" spans="1:175" x14ac:dyDescent="0.2">
      <c r="A246" s="18" t="s">
        <v>0</v>
      </c>
      <c r="B246" s="27" t="s">
        <v>193</v>
      </c>
      <c r="C246" s="27">
        <v>42909</v>
      </c>
      <c r="D246" s="33">
        <v>15874</v>
      </c>
      <c r="E246" s="33">
        <v>3.7174874999999998</v>
      </c>
      <c r="F246" s="33">
        <v>3.5289155000000001</v>
      </c>
      <c r="G246" s="33">
        <v>3.4078978000000002</v>
      </c>
      <c r="H246" s="33">
        <v>3.4663944</v>
      </c>
      <c r="I246" s="33">
        <v>3.6306132</v>
      </c>
      <c r="J246" s="33">
        <v>3.9178381999999998</v>
      </c>
      <c r="K246" s="33">
        <v>4.2586468000000002</v>
      </c>
      <c r="L246" s="33">
        <v>4.9983743</v>
      </c>
      <c r="M246" s="33">
        <v>5.7566771000000001</v>
      </c>
      <c r="N246" s="33">
        <v>6.3758575000000004</v>
      </c>
      <c r="O246" s="33">
        <v>6.8195883999999998</v>
      </c>
      <c r="P246" s="33">
        <v>6.9630586000000001</v>
      </c>
      <c r="Q246" s="33">
        <v>6.9046392000000001</v>
      </c>
      <c r="R246" s="33">
        <v>7.0742472999999997</v>
      </c>
      <c r="S246" s="33">
        <v>7.0448836999999997</v>
      </c>
      <c r="T246" s="33">
        <v>6.8601960000000002</v>
      </c>
      <c r="U246" s="33">
        <v>6.5489948</v>
      </c>
      <c r="V246" s="33">
        <v>5.9272197000000002</v>
      </c>
      <c r="W246" s="33">
        <v>5.4934086000000004</v>
      </c>
      <c r="X246" s="33">
        <v>5.1480721000000003</v>
      </c>
      <c r="Y246" s="33">
        <v>4.8839747999999998</v>
      </c>
      <c r="Z246" s="33">
        <v>4.6497428000000003</v>
      </c>
      <c r="AA246" s="33">
        <v>4.1831889000000002</v>
      </c>
      <c r="AB246" s="33">
        <v>3.8251194000000002</v>
      </c>
      <c r="AC246" s="33">
        <v>-0.12237291</v>
      </c>
      <c r="AD246" s="33">
        <v>-0.13218052999999999</v>
      </c>
      <c r="AE246" s="33">
        <v>-0.14630172999999999</v>
      </c>
      <c r="AF246" s="33">
        <v>-5.3366759999999999E-2</v>
      </c>
      <c r="AG246" s="33">
        <v>-1.3967E-4</v>
      </c>
      <c r="AH246" s="33">
        <v>5.0185229999999997E-2</v>
      </c>
      <c r="AI246" s="33">
        <v>-7.6869430000000002E-2</v>
      </c>
      <c r="AJ246" s="33">
        <v>-2.556804E-2</v>
      </c>
      <c r="AK246" s="33">
        <v>6.9373899999999999E-3</v>
      </c>
      <c r="AL246" s="33">
        <v>4.1513099999999997E-2</v>
      </c>
      <c r="AM246" s="33">
        <v>6.2608999999999998E-2</v>
      </c>
      <c r="AN246" s="33">
        <v>1.303196E-2</v>
      </c>
      <c r="AO246" s="33">
        <v>-2.78639E-2</v>
      </c>
      <c r="AP246" s="33">
        <v>8.0920799999999998E-3</v>
      </c>
      <c r="AQ246" s="33">
        <v>5.676991E-2</v>
      </c>
      <c r="AR246" s="33">
        <v>3.148894E-2</v>
      </c>
      <c r="AS246" s="33">
        <v>3.6164490000000001E-2</v>
      </c>
      <c r="AT246" s="33">
        <v>-5.4773790000000003E-2</v>
      </c>
      <c r="AU246" s="33">
        <v>-4.3348079999999997E-2</v>
      </c>
      <c r="AV246" s="33">
        <v>-5.2205580000000001E-2</v>
      </c>
      <c r="AW246" s="33">
        <v>-5.3509849999999998E-2</v>
      </c>
      <c r="AX246" s="33">
        <v>-6.7079760000000002E-2</v>
      </c>
      <c r="AY246" s="33">
        <v>-3.6549489999999997E-2</v>
      </c>
      <c r="AZ246" s="33">
        <v>1.66096E-3</v>
      </c>
      <c r="BA246" s="33">
        <v>-9.5199309999999995E-2</v>
      </c>
      <c r="BB246" s="33">
        <v>-0.1035645</v>
      </c>
      <c r="BC246" s="33">
        <v>-0.11797852</v>
      </c>
      <c r="BD246" s="33">
        <v>-2.8937319999999999E-2</v>
      </c>
      <c r="BE246" s="33">
        <v>1.9289560000000001E-2</v>
      </c>
      <c r="BF246" s="33">
        <v>7.3208220000000004E-2</v>
      </c>
      <c r="BG246" s="33">
        <v>-5.2948090000000003E-2</v>
      </c>
      <c r="BH246" s="33">
        <v>4.9335100000000003E-3</v>
      </c>
      <c r="BI246" s="33">
        <v>3.9101120000000003E-2</v>
      </c>
      <c r="BJ246" s="33">
        <v>7.4618599999999993E-2</v>
      </c>
      <c r="BK246" s="33">
        <v>9.6844589999999994E-2</v>
      </c>
      <c r="BL246" s="33">
        <v>4.8894439999999997E-2</v>
      </c>
      <c r="BM246" s="33">
        <v>1.703493E-2</v>
      </c>
      <c r="BN246" s="33">
        <v>5.2855260000000001E-2</v>
      </c>
      <c r="BO246" s="33">
        <v>0.10071895</v>
      </c>
      <c r="BP246" s="33">
        <v>7.1145730000000004E-2</v>
      </c>
      <c r="BQ246" s="33">
        <v>7.1207870000000006E-2</v>
      </c>
      <c r="BR246" s="33">
        <v>-1.8381390000000001E-2</v>
      </c>
      <c r="BS246" s="33">
        <v>-6.0930200000000002E-3</v>
      </c>
      <c r="BT246" s="33">
        <v>-1.245013E-2</v>
      </c>
      <c r="BU246" s="33">
        <v>-1.4658300000000001E-2</v>
      </c>
      <c r="BV246" s="33">
        <v>-2.9046369999999998E-2</v>
      </c>
      <c r="BW246" s="33">
        <v>1.6687099999999999E-3</v>
      </c>
      <c r="BX246" s="33">
        <v>4.0155320000000001E-2</v>
      </c>
      <c r="BY246" s="33">
        <v>-7.6378959999999996E-2</v>
      </c>
      <c r="BZ246" s="33">
        <v>-8.3745120000000006E-2</v>
      </c>
      <c r="CA246" s="33">
        <v>-9.8361950000000004E-2</v>
      </c>
      <c r="CB246" s="33">
        <v>-1.201757E-2</v>
      </c>
      <c r="CC246" s="33">
        <v>3.2746190000000001E-2</v>
      </c>
      <c r="CD246" s="33">
        <v>8.9153880000000005E-2</v>
      </c>
      <c r="CE246" s="33">
        <v>-3.6380240000000001E-2</v>
      </c>
      <c r="CF246" s="33">
        <v>2.6058789999999998E-2</v>
      </c>
      <c r="CG246" s="33">
        <v>6.1377620000000001E-2</v>
      </c>
      <c r="CH246" s="33">
        <v>9.7547380000000003E-2</v>
      </c>
      <c r="CI246" s="33">
        <v>0.12055605</v>
      </c>
      <c r="CJ246" s="33">
        <v>7.3732690000000004E-2</v>
      </c>
      <c r="CK246" s="33">
        <v>4.8131710000000001E-2</v>
      </c>
      <c r="CL246" s="33">
        <v>8.385811E-2</v>
      </c>
      <c r="CM246" s="33">
        <v>0.13115793000000001</v>
      </c>
      <c r="CN246" s="33">
        <v>9.8611900000000002E-2</v>
      </c>
      <c r="CO246" s="33">
        <v>9.5478809999999997E-2</v>
      </c>
      <c r="CP246" s="33">
        <v>6.8238700000000001E-3</v>
      </c>
      <c r="CQ246" s="33">
        <v>1.970972E-2</v>
      </c>
      <c r="CR246" s="33">
        <v>1.508437E-2</v>
      </c>
      <c r="CS246" s="33">
        <v>1.225016E-2</v>
      </c>
      <c r="CT246" s="33">
        <v>-2.70455E-3</v>
      </c>
      <c r="CU246" s="33">
        <v>2.8138509999999999E-2</v>
      </c>
      <c r="CV246" s="33">
        <v>6.6816399999999998E-2</v>
      </c>
      <c r="CW246" s="33">
        <v>-5.7558610000000003E-2</v>
      </c>
      <c r="CX246" s="33">
        <v>-6.3925750000000003E-2</v>
      </c>
      <c r="CY246" s="33">
        <v>-7.8745380000000004E-2</v>
      </c>
      <c r="CZ246" s="33">
        <v>4.9021899999999998E-3</v>
      </c>
      <c r="DA246" s="33">
        <v>4.6202809999999997E-2</v>
      </c>
      <c r="DB246" s="33">
        <v>0.10509953</v>
      </c>
      <c r="DC246" s="33">
        <v>-1.9812400000000001E-2</v>
      </c>
      <c r="DD246" s="33">
        <v>4.7184070000000002E-2</v>
      </c>
      <c r="DE246" s="33">
        <v>8.3654119999999998E-2</v>
      </c>
      <c r="DF246" s="33">
        <v>0.12047615</v>
      </c>
      <c r="DG246" s="33">
        <v>0.14426750999999999</v>
      </c>
      <c r="DH246" s="33">
        <v>9.8570930000000001E-2</v>
      </c>
      <c r="DI246" s="33">
        <v>7.9228499999999993E-2</v>
      </c>
      <c r="DJ246" s="33">
        <v>0.11486095</v>
      </c>
      <c r="DK246" s="33">
        <v>0.16159689999999999</v>
      </c>
      <c r="DL246" s="33">
        <v>0.12607806999999999</v>
      </c>
      <c r="DM246" s="33">
        <v>0.11974975</v>
      </c>
      <c r="DN246" s="33">
        <v>3.2029130000000003E-2</v>
      </c>
      <c r="DO246" s="33">
        <v>4.5512459999999998E-2</v>
      </c>
      <c r="DP246" s="33">
        <v>4.2618879999999998E-2</v>
      </c>
      <c r="DQ246" s="33">
        <v>3.9158619999999998E-2</v>
      </c>
      <c r="DR246" s="33">
        <v>2.363726E-2</v>
      </c>
      <c r="DS246" s="33">
        <v>5.4608320000000002E-2</v>
      </c>
      <c r="DT246" s="33">
        <v>9.3477480000000002E-2</v>
      </c>
      <c r="DU246" s="33">
        <v>-3.0385019999999999E-2</v>
      </c>
      <c r="DV246" s="33">
        <v>-3.5309710000000001E-2</v>
      </c>
      <c r="DW246" s="33">
        <v>-5.0422170000000002E-2</v>
      </c>
      <c r="DX246" s="33">
        <v>2.9331630000000001E-2</v>
      </c>
      <c r="DY246" s="33">
        <v>6.5632040000000003E-2</v>
      </c>
      <c r="DZ246" s="33">
        <v>0.12812251999999999</v>
      </c>
      <c r="EA246" s="33">
        <v>4.1089400000000002E-3</v>
      </c>
      <c r="EB246" s="33">
        <v>7.7685610000000002E-2</v>
      </c>
      <c r="EC246" s="33">
        <v>0.11581785</v>
      </c>
      <c r="ED246" s="33">
        <v>0.15358166000000001</v>
      </c>
      <c r="EE246" s="33">
        <v>0.1785031</v>
      </c>
      <c r="EF246" s="33">
        <v>0.13443341</v>
      </c>
      <c r="EG246" s="33">
        <v>0.12412732</v>
      </c>
      <c r="EH246" s="33">
        <v>0.15962413</v>
      </c>
      <c r="EI246" s="33">
        <v>0.20554595000000001</v>
      </c>
      <c r="EJ246" s="33">
        <v>0.16573486000000001</v>
      </c>
      <c r="EK246" s="33">
        <v>0.15479313</v>
      </c>
      <c r="EL246" s="33">
        <v>6.8421529999999994E-2</v>
      </c>
      <c r="EM246" s="33">
        <v>8.2767510000000002E-2</v>
      </c>
      <c r="EN246" s="33">
        <v>8.2374329999999996E-2</v>
      </c>
      <c r="EO246" s="33">
        <v>7.8010159999999995E-2</v>
      </c>
      <c r="EP246" s="33">
        <v>6.1670660000000002E-2</v>
      </c>
      <c r="EQ246" s="33">
        <v>9.2826519999999996E-2</v>
      </c>
      <c r="ER246" s="33">
        <v>0.13197184000000001</v>
      </c>
      <c r="ES246" s="33">
        <v>77.158383000000001</v>
      </c>
      <c r="ET246" s="33">
        <v>76.441344999999998</v>
      </c>
      <c r="EU246" s="33">
        <v>74.625635000000003</v>
      </c>
      <c r="EV246" s="33">
        <v>73.341117999999994</v>
      </c>
      <c r="EW246" s="33">
        <v>73.155907999999997</v>
      </c>
      <c r="EX246" s="33">
        <v>72.546581000000003</v>
      </c>
      <c r="EY246" s="33">
        <v>73.693050999999997</v>
      </c>
      <c r="EZ246" s="33">
        <v>78.730273999999994</v>
      </c>
      <c r="FA246" s="33">
        <v>83.8386</v>
      </c>
      <c r="FB246" s="33">
        <v>87.995767999999998</v>
      </c>
      <c r="FC246" s="33">
        <v>91.447328999999996</v>
      </c>
      <c r="FD246" s="33">
        <v>92.468023000000002</v>
      </c>
      <c r="FE246" s="33">
        <v>95.329797999999997</v>
      </c>
      <c r="FF246" s="33">
        <v>96.538255000000007</v>
      </c>
      <c r="FG246" s="33">
        <v>98.611225000000005</v>
      </c>
      <c r="FH246" s="33">
        <v>99.874471</v>
      </c>
      <c r="FI246" s="33">
        <v>100.44089</v>
      </c>
      <c r="FJ246" s="33">
        <v>100.1713</v>
      </c>
      <c r="FK246" s="33">
        <v>97.028349000000006</v>
      </c>
      <c r="FL246" s="33">
        <v>90.488680000000002</v>
      </c>
      <c r="FM246" s="33">
        <v>84.191712999999993</v>
      </c>
      <c r="FN246" s="33">
        <v>79.170810000000003</v>
      </c>
      <c r="FO246" s="33">
        <v>76.125011000000001</v>
      </c>
      <c r="FP246" s="33">
        <v>74.680007000000003</v>
      </c>
      <c r="FQ246" s="33">
        <v>0.45272639999999997</v>
      </c>
      <c r="FR246" s="82">
        <v>4.3620300000000001E-2</v>
      </c>
      <c r="FS246">
        <v>1</v>
      </c>
    </row>
    <row r="247" spans="1:175" x14ac:dyDescent="0.2">
      <c r="A247" s="18" t="s">
        <v>0</v>
      </c>
      <c r="B247" s="27" t="s">
        <v>193</v>
      </c>
      <c r="C247" s="27">
        <v>42943</v>
      </c>
      <c r="D247" s="33">
        <v>15734</v>
      </c>
      <c r="E247" s="33">
        <v>3.2436740999999998</v>
      </c>
      <c r="F247" s="33">
        <v>3.1008387000000002</v>
      </c>
      <c r="G247" s="33">
        <v>3.0526132000000001</v>
      </c>
      <c r="H247" s="33">
        <v>3.0700976999999998</v>
      </c>
      <c r="I247" s="33">
        <v>3.2357855</v>
      </c>
      <c r="J247" s="33">
        <v>3.5999617000000002</v>
      </c>
      <c r="K247" s="33">
        <v>3.9285363000000002</v>
      </c>
      <c r="L247" s="33">
        <v>4.5261319999999996</v>
      </c>
      <c r="M247" s="33">
        <v>5.2336209</v>
      </c>
      <c r="N247" s="33">
        <v>5.8381930999999998</v>
      </c>
      <c r="O247" s="33">
        <v>6.3149683000000003</v>
      </c>
      <c r="P247" s="33">
        <v>6.5516237999999998</v>
      </c>
      <c r="Q247" s="33">
        <v>6.5550952999999996</v>
      </c>
      <c r="R247" s="33">
        <v>6.8453892999999999</v>
      </c>
      <c r="S247" s="33">
        <v>6.9237102000000004</v>
      </c>
      <c r="T247" s="33">
        <v>6.8778376999999997</v>
      </c>
      <c r="U247" s="33">
        <v>6.4600347999999999</v>
      </c>
      <c r="V247" s="33">
        <v>5.7809562000000003</v>
      </c>
      <c r="W247" s="33">
        <v>5.2699116000000004</v>
      </c>
      <c r="X247" s="33">
        <v>4.9609277000000001</v>
      </c>
      <c r="Y247" s="33">
        <v>4.7384563000000002</v>
      </c>
      <c r="Z247" s="33">
        <v>4.4273062000000003</v>
      </c>
      <c r="AA247" s="33">
        <v>3.9323233000000002</v>
      </c>
      <c r="AB247" s="33">
        <v>3.6170488999999999</v>
      </c>
      <c r="AC247" s="33">
        <v>-3.8770680000000002E-2</v>
      </c>
      <c r="AD247" s="33">
        <v>-8.6578359999999993E-2</v>
      </c>
      <c r="AE247" s="33">
        <v>-5.097409E-2</v>
      </c>
      <c r="AF247" s="33">
        <v>-5.1951249999999997E-2</v>
      </c>
      <c r="AG247" s="33">
        <v>-4.1598580000000003E-2</v>
      </c>
      <c r="AH247" s="33">
        <v>-2.5074300000000001E-2</v>
      </c>
      <c r="AI247" s="33">
        <v>-8.1958499999999993E-3</v>
      </c>
      <c r="AJ247" s="33">
        <v>-4.5768299999999996E-3</v>
      </c>
      <c r="AK247" s="33">
        <v>-3.2334269999999998E-2</v>
      </c>
      <c r="AL247" s="33">
        <v>4.6332300000000003E-3</v>
      </c>
      <c r="AM247" s="33">
        <v>-2.56726E-3</v>
      </c>
      <c r="AN247" s="33">
        <v>-2.1798060000000001E-2</v>
      </c>
      <c r="AO247" s="33">
        <v>-0.10666346</v>
      </c>
      <c r="AP247" s="33">
        <v>-2.832848E-2</v>
      </c>
      <c r="AQ247" s="33">
        <v>0.11712214999999999</v>
      </c>
      <c r="AR247" s="33">
        <v>0.15658948</v>
      </c>
      <c r="AS247" s="33">
        <v>5.1470399999999999E-2</v>
      </c>
      <c r="AT247" s="33">
        <v>1.261954E-2</v>
      </c>
      <c r="AU247" s="33">
        <v>-4.2349110000000002E-2</v>
      </c>
      <c r="AV247" s="33">
        <v>-8.1604799999999995E-3</v>
      </c>
      <c r="AW247" s="33">
        <v>-3.57208E-3</v>
      </c>
      <c r="AX247" s="33">
        <v>1.871358E-2</v>
      </c>
      <c r="AY247" s="33">
        <v>-3.1706350000000001E-2</v>
      </c>
      <c r="AZ247" s="33">
        <v>-5.0634890000000002E-2</v>
      </c>
      <c r="BA247" s="33">
        <v>-2.181427E-2</v>
      </c>
      <c r="BB247" s="33">
        <v>-6.6272380000000006E-2</v>
      </c>
      <c r="BC247" s="33">
        <v>-3.163498E-2</v>
      </c>
      <c r="BD247" s="33">
        <v>-3.366015E-2</v>
      </c>
      <c r="BE247" s="33">
        <v>-2.6213790000000001E-2</v>
      </c>
      <c r="BF247" s="33">
        <v>-1.0475659999999999E-2</v>
      </c>
      <c r="BG247" s="33">
        <v>1.065354E-2</v>
      </c>
      <c r="BH247" s="33">
        <v>1.6565179999999999E-2</v>
      </c>
      <c r="BI247" s="33">
        <v>-6.19354E-3</v>
      </c>
      <c r="BJ247" s="33">
        <v>3.1794509999999998E-2</v>
      </c>
      <c r="BK247" s="33">
        <v>2.6178759999999999E-2</v>
      </c>
      <c r="BL247" s="33">
        <v>8.27081E-3</v>
      </c>
      <c r="BM247" s="33">
        <v>-7.678857E-2</v>
      </c>
      <c r="BN247" s="33">
        <v>1.78207E-3</v>
      </c>
      <c r="BO247" s="33">
        <v>0.1502425</v>
      </c>
      <c r="BP247" s="33">
        <v>0.18655796999999999</v>
      </c>
      <c r="BQ247" s="33">
        <v>7.8226799999999999E-2</v>
      </c>
      <c r="BR247" s="33">
        <v>3.7533950000000003E-2</v>
      </c>
      <c r="BS247" s="33">
        <v>-1.6875879999999999E-2</v>
      </c>
      <c r="BT247" s="33">
        <v>1.750376E-2</v>
      </c>
      <c r="BU247" s="33">
        <v>2.770094E-2</v>
      </c>
      <c r="BV247" s="33">
        <v>4.3817410000000001E-2</v>
      </c>
      <c r="BW247" s="33">
        <v>-8.8936199999999997E-3</v>
      </c>
      <c r="BX247" s="33">
        <v>-2.43571E-2</v>
      </c>
      <c r="BY247" s="33">
        <v>-1.0070320000000001E-2</v>
      </c>
      <c r="BZ247" s="33">
        <v>-5.220851E-2</v>
      </c>
      <c r="CA247" s="33">
        <v>-1.824077E-2</v>
      </c>
      <c r="CB247" s="33">
        <v>-2.099179E-2</v>
      </c>
      <c r="CC247" s="33">
        <v>-1.555832E-2</v>
      </c>
      <c r="CD247" s="33">
        <v>-3.6468999999999998E-4</v>
      </c>
      <c r="CE247" s="33">
        <v>2.370856E-2</v>
      </c>
      <c r="CF247" s="33">
        <v>3.1208079999999999E-2</v>
      </c>
      <c r="CG247" s="33">
        <v>1.1911440000000001E-2</v>
      </c>
      <c r="CH247" s="33">
        <v>5.0606329999999998E-2</v>
      </c>
      <c r="CI247" s="33">
        <v>4.6088160000000003E-2</v>
      </c>
      <c r="CJ247" s="33">
        <v>2.9096420000000001E-2</v>
      </c>
      <c r="CK247" s="33">
        <v>-5.6097309999999997E-2</v>
      </c>
      <c r="CL247" s="33">
        <v>2.2636549999999998E-2</v>
      </c>
      <c r="CM247" s="33">
        <v>0.17318156000000001</v>
      </c>
      <c r="CN247" s="33">
        <v>0.20731405</v>
      </c>
      <c r="CO247" s="33">
        <v>9.6758200000000003E-2</v>
      </c>
      <c r="CP247" s="33">
        <v>5.4789589999999999E-2</v>
      </c>
      <c r="CQ247" s="33">
        <v>7.6679999999999999E-4</v>
      </c>
      <c r="CR247" s="33">
        <v>3.5278740000000003E-2</v>
      </c>
      <c r="CS247" s="33">
        <v>4.9360540000000001E-2</v>
      </c>
      <c r="CT247" s="33">
        <v>6.120424E-2</v>
      </c>
      <c r="CU247" s="33">
        <v>6.9064E-3</v>
      </c>
      <c r="CV247" s="33">
        <v>-6.1571799999999999E-3</v>
      </c>
      <c r="CW247" s="33">
        <v>1.67363E-3</v>
      </c>
      <c r="CX247" s="33">
        <v>-3.8144650000000002E-2</v>
      </c>
      <c r="CY247" s="33">
        <v>-4.8465599999999998E-3</v>
      </c>
      <c r="CZ247" s="33">
        <v>-8.3234399999999997E-3</v>
      </c>
      <c r="DA247" s="33">
        <v>-4.9028600000000002E-3</v>
      </c>
      <c r="DB247" s="33">
        <v>9.7462899999999995E-3</v>
      </c>
      <c r="DC247" s="33">
        <v>3.6763589999999999E-2</v>
      </c>
      <c r="DD247" s="33">
        <v>4.5850969999999998E-2</v>
      </c>
      <c r="DE247" s="33">
        <v>3.0016419999999999E-2</v>
      </c>
      <c r="DF247" s="33">
        <v>6.9418140000000003E-2</v>
      </c>
      <c r="DG247" s="33">
        <v>6.5997570000000005E-2</v>
      </c>
      <c r="DH247" s="33">
        <v>4.9922029999999999E-2</v>
      </c>
      <c r="DI247" s="33">
        <v>-3.5406050000000001E-2</v>
      </c>
      <c r="DJ247" s="33">
        <v>4.349103E-2</v>
      </c>
      <c r="DK247" s="33">
        <v>0.19612062</v>
      </c>
      <c r="DL247" s="33">
        <v>0.22807014</v>
      </c>
      <c r="DM247" s="33">
        <v>0.11528960000000001</v>
      </c>
      <c r="DN247" s="33">
        <v>7.2045230000000002E-2</v>
      </c>
      <c r="DO247" s="33">
        <v>1.8409490000000001E-2</v>
      </c>
      <c r="DP247" s="33">
        <v>5.3053719999999999E-2</v>
      </c>
      <c r="DQ247" s="33">
        <v>7.1020130000000001E-2</v>
      </c>
      <c r="DR247" s="33">
        <v>7.8591069999999999E-2</v>
      </c>
      <c r="DS247" s="33">
        <v>2.270643E-2</v>
      </c>
      <c r="DT247" s="33">
        <v>1.204274E-2</v>
      </c>
      <c r="DU247" s="33">
        <v>1.8630029999999999E-2</v>
      </c>
      <c r="DV247" s="33">
        <v>-1.7838659999999999E-2</v>
      </c>
      <c r="DW247" s="33">
        <v>1.449256E-2</v>
      </c>
      <c r="DX247" s="33">
        <v>9.9676599999999997E-3</v>
      </c>
      <c r="DY247" s="33">
        <v>1.048194E-2</v>
      </c>
      <c r="DZ247" s="33">
        <v>2.4344930000000001E-2</v>
      </c>
      <c r="EA247" s="33">
        <v>5.5612969999999998E-2</v>
      </c>
      <c r="EB247" s="33">
        <v>6.6992979999999994E-2</v>
      </c>
      <c r="EC247" s="33">
        <v>5.6157140000000001E-2</v>
      </c>
      <c r="ED247" s="33">
        <v>9.6579419999999999E-2</v>
      </c>
      <c r="EE247" s="33">
        <v>9.4743590000000003E-2</v>
      </c>
      <c r="EF247" s="33">
        <v>7.9990900000000004E-2</v>
      </c>
      <c r="EG247" s="33">
        <v>-5.5311500000000003E-3</v>
      </c>
      <c r="EH247" s="33">
        <v>7.360158E-2</v>
      </c>
      <c r="EI247" s="33">
        <v>0.22924096999999999</v>
      </c>
      <c r="EJ247" s="33">
        <v>0.25803862999999999</v>
      </c>
      <c r="EK247" s="33">
        <v>0.14204599000000001</v>
      </c>
      <c r="EL247" s="33">
        <v>9.6959630000000005E-2</v>
      </c>
      <c r="EM247" s="33">
        <v>4.3882709999999998E-2</v>
      </c>
      <c r="EN247" s="33">
        <v>7.8717969999999998E-2</v>
      </c>
      <c r="EO247" s="33">
        <v>0.10229315</v>
      </c>
      <c r="EP247" s="33">
        <v>0.10369490000000001</v>
      </c>
      <c r="EQ247" s="33">
        <v>4.5519150000000001E-2</v>
      </c>
      <c r="ER247" s="33">
        <v>3.832054E-2</v>
      </c>
      <c r="ES247" s="33">
        <v>69.181526000000005</v>
      </c>
      <c r="ET247" s="33">
        <v>67.621156999999997</v>
      </c>
      <c r="EU247" s="33">
        <v>69.156593000000001</v>
      </c>
      <c r="EV247" s="33">
        <v>68.294758999999999</v>
      </c>
      <c r="EW247" s="33">
        <v>67.541546999999994</v>
      </c>
      <c r="EX247" s="33">
        <v>65.680788000000007</v>
      </c>
      <c r="EY247" s="33">
        <v>64.738919999999993</v>
      </c>
      <c r="EZ247" s="33">
        <v>71.229308000000003</v>
      </c>
      <c r="FA247" s="33">
        <v>77.727340999999996</v>
      </c>
      <c r="FB247" s="33">
        <v>83.852399000000005</v>
      </c>
      <c r="FC247" s="33">
        <v>87.746632000000005</v>
      </c>
      <c r="FD247" s="33">
        <v>90.225813000000002</v>
      </c>
      <c r="FE247" s="33">
        <v>92.282508000000007</v>
      </c>
      <c r="FF247" s="33">
        <v>95</v>
      </c>
      <c r="FG247" s="33">
        <v>97.607712000000006</v>
      </c>
      <c r="FH247" s="33">
        <v>98.367617999999993</v>
      </c>
      <c r="FI247" s="33">
        <v>98.942741999999996</v>
      </c>
      <c r="FJ247" s="33">
        <v>98.789503999999994</v>
      </c>
      <c r="FK247" s="33">
        <v>97.520002000000005</v>
      </c>
      <c r="FL247" s="33">
        <v>89.216313</v>
      </c>
      <c r="FM247" s="33">
        <v>81.483108000000001</v>
      </c>
      <c r="FN247" s="33">
        <v>77.237111999999996</v>
      </c>
      <c r="FO247" s="33">
        <v>74.489877000000007</v>
      </c>
      <c r="FP247" s="33">
        <v>73.119771</v>
      </c>
      <c r="FQ247" s="33">
        <v>0.29671900000000001</v>
      </c>
      <c r="FR247" s="82">
        <v>3.2613000000000003E-2</v>
      </c>
      <c r="FS247">
        <v>1</v>
      </c>
    </row>
    <row r="248" spans="1:175" x14ac:dyDescent="0.2">
      <c r="A248" s="18" t="s">
        <v>0</v>
      </c>
      <c r="B248" s="27" t="s">
        <v>193</v>
      </c>
      <c r="C248" s="27">
        <v>42947</v>
      </c>
      <c r="D248" s="33">
        <v>15719</v>
      </c>
      <c r="E248" s="33">
        <v>3.2419617999999999</v>
      </c>
      <c r="F248" s="33">
        <v>3.1063372</v>
      </c>
      <c r="G248" s="33">
        <v>3.0528754</v>
      </c>
      <c r="H248" s="33">
        <v>3.0812184999999999</v>
      </c>
      <c r="I248" s="33">
        <v>3.2830146</v>
      </c>
      <c r="J248" s="33">
        <v>3.6543418999999999</v>
      </c>
      <c r="K248" s="33">
        <v>4.0117520000000004</v>
      </c>
      <c r="L248" s="33">
        <v>4.5736046000000004</v>
      </c>
      <c r="M248" s="33">
        <v>5.2988704999999996</v>
      </c>
      <c r="N248" s="33">
        <v>5.8683924999999997</v>
      </c>
      <c r="O248" s="33">
        <v>6.3320179000000003</v>
      </c>
      <c r="P248" s="33">
        <v>6.5615342999999999</v>
      </c>
      <c r="Q248" s="33">
        <v>6.6498413000000003</v>
      </c>
      <c r="R248" s="33">
        <v>6.8494346999999998</v>
      </c>
      <c r="S248" s="33">
        <v>7.0025687000000003</v>
      </c>
      <c r="T248" s="33">
        <v>6.9261581999999997</v>
      </c>
      <c r="U248" s="33">
        <v>6.5432547999999997</v>
      </c>
      <c r="V248" s="33">
        <v>5.8621568999999996</v>
      </c>
      <c r="W248" s="33">
        <v>5.3178706</v>
      </c>
      <c r="X248" s="33">
        <v>4.9488816</v>
      </c>
      <c r="Y248" s="33">
        <v>4.7888314000000003</v>
      </c>
      <c r="Z248" s="33">
        <v>4.4279932999999998</v>
      </c>
      <c r="AA248" s="33">
        <v>3.9689825999999999</v>
      </c>
      <c r="AB248" s="33">
        <v>3.6634578000000002</v>
      </c>
      <c r="AC248" s="33">
        <v>2.2773099999999998E-3</v>
      </c>
      <c r="AD248" s="33">
        <v>-9.4714299999999994E-3</v>
      </c>
      <c r="AE248" s="33">
        <v>-3.7082179999999999E-2</v>
      </c>
      <c r="AF248" s="33">
        <v>-7.0083859999999998E-2</v>
      </c>
      <c r="AG248" s="33">
        <v>-2.676268E-2</v>
      </c>
      <c r="AH248" s="33">
        <v>-7.0743300000000002E-3</v>
      </c>
      <c r="AI248" s="33">
        <v>-1.990813E-2</v>
      </c>
      <c r="AJ248" s="33">
        <v>-5.2730249999999999E-2</v>
      </c>
      <c r="AK248" s="33">
        <v>-9.7066749999999993E-2</v>
      </c>
      <c r="AL248" s="33">
        <v>-0.14824778</v>
      </c>
      <c r="AM248" s="33">
        <v>-0.14503241</v>
      </c>
      <c r="AN248" s="33">
        <v>-0.18331586999999999</v>
      </c>
      <c r="AO248" s="33">
        <v>-0.15930142999999999</v>
      </c>
      <c r="AP248" s="33">
        <v>-0.16241982999999999</v>
      </c>
      <c r="AQ248" s="33">
        <v>5.5543240000000001E-2</v>
      </c>
      <c r="AR248" s="33">
        <v>0.14078611999999999</v>
      </c>
      <c r="AS248" s="33">
        <v>0.11007338</v>
      </c>
      <c r="AT248" s="33">
        <v>4.1531520000000002E-2</v>
      </c>
      <c r="AU248" s="33">
        <v>-7.4504599999999999E-3</v>
      </c>
      <c r="AV248" s="33">
        <v>-4.8462570000000003E-2</v>
      </c>
      <c r="AW248" s="33">
        <v>-5.2992339999999999E-2</v>
      </c>
      <c r="AX248" s="33">
        <v>-9.7410300000000005E-2</v>
      </c>
      <c r="AY248" s="33">
        <v>-9.3309260000000005E-2</v>
      </c>
      <c r="AZ248" s="33">
        <v>-7.6952530000000005E-2</v>
      </c>
      <c r="BA248" s="33">
        <v>3.1870410000000002E-2</v>
      </c>
      <c r="BB248" s="33">
        <v>1.897047E-2</v>
      </c>
      <c r="BC248" s="33">
        <v>-1.133206E-2</v>
      </c>
      <c r="BD248" s="33">
        <v>-4.1462369999999998E-2</v>
      </c>
      <c r="BE248" s="33">
        <v>-3.7745000000000001E-3</v>
      </c>
      <c r="BF248" s="33">
        <v>1.795066E-2</v>
      </c>
      <c r="BG248" s="33">
        <v>5.9699599999999999E-3</v>
      </c>
      <c r="BH248" s="33">
        <v>-2.765014E-2</v>
      </c>
      <c r="BI248" s="33">
        <v>-6.6243270000000007E-2</v>
      </c>
      <c r="BJ248" s="33">
        <v>-0.11504399</v>
      </c>
      <c r="BK248" s="33">
        <v>-0.11169461999999999</v>
      </c>
      <c r="BL248" s="33">
        <v>-0.14584427</v>
      </c>
      <c r="BM248" s="33">
        <v>-0.12161632999999999</v>
      </c>
      <c r="BN248" s="33">
        <v>-0.12726779999999999</v>
      </c>
      <c r="BO248" s="33">
        <v>9.9005659999999995E-2</v>
      </c>
      <c r="BP248" s="33">
        <v>0.17627571</v>
      </c>
      <c r="BQ248" s="33">
        <v>0.14032048999999999</v>
      </c>
      <c r="BR248" s="33">
        <v>7.0926059999999999E-2</v>
      </c>
      <c r="BS248" s="33">
        <v>2.0168930000000002E-2</v>
      </c>
      <c r="BT248" s="33">
        <v>-1.6498510000000001E-2</v>
      </c>
      <c r="BU248" s="33">
        <v>-1.879333E-2</v>
      </c>
      <c r="BV248" s="33">
        <v>-6.5303390000000003E-2</v>
      </c>
      <c r="BW248" s="33">
        <v>-6.2677899999999995E-2</v>
      </c>
      <c r="BX248" s="33">
        <v>-4.8010829999999997E-2</v>
      </c>
      <c r="BY248" s="33">
        <v>5.2366509999999998E-2</v>
      </c>
      <c r="BZ248" s="33">
        <v>3.8669250000000002E-2</v>
      </c>
      <c r="CA248" s="33">
        <v>6.5023900000000003E-3</v>
      </c>
      <c r="CB248" s="33">
        <v>-2.1639220000000001E-2</v>
      </c>
      <c r="CC248" s="33">
        <v>1.214703E-2</v>
      </c>
      <c r="CD248" s="33">
        <v>3.5282889999999997E-2</v>
      </c>
      <c r="CE248" s="33">
        <v>2.3893049999999999E-2</v>
      </c>
      <c r="CF248" s="33">
        <v>-1.0279740000000001E-2</v>
      </c>
      <c r="CG248" s="33">
        <v>-4.4895020000000001E-2</v>
      </c>
      <c r="CH248" s="33">
        <v>-9.204714E-2</v>
      </c>
      <c r="CI248" s="33">
        <v>-8.8604970000000005E-2</v>
      </c>
      <c r="CJ248" s="33">
        <v>-0.11989155999999999</v>
      </c>
      <c r="CK248" s="33">
        <v>-9.5515740000000002E-2</v>
      </c>
      <c r="CL248" s="33">
        <v>-0.10292161</v>
      </c>
      <c r="CM248" s="33">
        <v>0.12910758999999999</v>
      </c>
      <c r="CN248" s="33">
        <v>0.2008557</v>
      </c>
      <c r="CO248" s="33">
        <v>0.16126953999999999</v>
      </c>
      <c r="CP248" s="33">
        <v>9.1284619999999997E-2</v>
      </c>
      <c r="CQ248" s="33">
        <v>3.9298039999999999E-2</v>
      </c>
      <c r="CR248" s="33">
        <v>5.63971E-3</v>
      </c>
      <c r="CS248" s="33">
        <v>4.8928000000000001E-3</v>
      </c>
      <c r="CT248" s="33">
        <v>-4.306625E-2</v>
      </c>
      <c r="CU248" s="33">
        <v>-4.146271E-2</v>
      </c>
      <c r="CV248" s="33">
        <v>-2.796589E-2</v>
      </c>
      <c r="CW248" s="33">
        <v>7.28626E-2</v>
      </c>
      <c r="CX248" s="33">
        <v>5.8368030000000001E-2</v>
      </c>
      <c r="CY248" s="33">
        <v>2.4336839999999998E-2</v>
      </c>
      <c r="CZ248" s="33">
        <v>-1.8160699999999999E-3</v>
      </c>
      <c r="DA248" s="33">
        <v>2.8068570000000001E-2</v>
      </c>
      <c r="DB248" s="33">
        <v>5.2615120000000001E-2</v>
      </c>
      <c r="DC248" s="33">
        <v>4.181613E-2</v>
      </c>
      <c r="DD248" s="33">
        <v>7.0906600000000004E-3</v>
      </c>
      <c r="DE248" s="33">
        <v>-2.354676E-2</v>
      </c>
      <c r="DF248" s="33">
        <v>-6.9050299999999995E-2</v>
      </c>
      <c r="DG248" s="33">
        <v>-6.5515320000000002E-2</v>
      </c>
      <c r="DH248" s="33">
        <v>-9.3938839999999996E-2</v>
      </c>
      <c r="DI248" s="33">
        <v>-6.9415149999999995E-2</v>
      </c>
      <c r="DJ248" s="33">
        <v>-7.8575409999999998E-2</v>
      </c>
      <c r="DK248" s="33">
        <v>0.15920951999999999</v>
      </c>
      <c r="DL248" s="33">
        <v>0.22543568</v>
      </c>
      <c r="DM248" s="33">
        <v>0.18221859000000001</v>
      </c>
      <c r="DN248" s="33">
        <v>0.11164319</v>
      </c>
      <c r="DO248" s="33">
        <v>5.8427149999999997E-2</v>
      </c>
      <c r="DP248" s="33">
        <v>2.7777920000000001E-2</v>
      </c>
      <c r="DQ248" s="33">
        <v>2.8578929999999999E-2</v>
      </c>
      <c r="DR248" s="33">
        <v>-2.08291E-2</v>
      </c>
      <c r="DS248" s="33">
        <v>-2.024753E-2</v>
      </c>
      <c r="DT248" s="33">
        <v>-7.9209499999999995E-3</v>
      </c>
      <c r="DU248" s="33">
        <v>0.10245571000000001</v>
      </c>
      <c r="DV248" s="33">
        <v>8.6809940000000002E-2</v>
      </c>
      <c r="DW248" s="33">
        <v>5.008696E-2</v>
      </c>
      <c r="DX248" s="33">
        <v>2.6805409999999998E-2</v>
      </c>
      <c r="DY248" s="33">
        <v>5.1056749999999998E-2</v>
      </c>
      <c r="DZ248" s="33">
        <v>7.7640109999999998E-2</v>
      </c>
      <c r="EA248" s="33">
        <v>6.7694219999999999E-2</v>
      </c>
      <c r="EB248" s="33">
        <v>3.217076E-2</v>
      </c>
      <c r="EC248" s="33">
        <v>7.2767200000000004E-3</v>
      </c>
      <c r="ED248" s="33">
        <v>-3.5846500000000003E-2</v>
      </c>
      <c r="EE248" s="33">
        <v>-3.2177530000000003E-2</v>
      </c>
      <c r="EF248" s="33">
        <v>-5.6467240000000002E-2</v>
      </c>
      <c r="EG248" s="33">
        <v>-3.1730050000000003E-2</v>
      </c>
      <c r="EH248" s="33">
        <v>-4.3423379999999998E-2</v>
      </c>
      <c r="EI248" s="33">
        <v>0.20267193999999999</v>
      </c>
      <c r="EJ248" s="33">
        <v>0.26092526999999999</v>
      </c>
      <c r="EK248" s="33">
        <v>0.21246570000000001</v>
      </c>
      <c r="EL248" s="33">
        <v>0.14103772000000001</v>
      </c>
      <c r="EM248" s="33">
        <v>8.6046540000000005E-2</v>
      </c>
      <c r="EN248" s="33">
        <v>5.9741990000000002E-2</v>
      </c>
      <c r="EO248" s="33">
        <v>6.2777929999999996E-2</v>
      </c>
      <c r="EP248" s="33">
        <v>1.1277809999999999E-2</v>
      </c>
      <c r="EQ248" s="33">
        <v>1.038384E-2</v>
      </c>
      <c r="ER248" s="33">
        <v>2.1020759999999999E-2</v>
      </c>
      <c r="ES248" s="33">
        <v>72.392261000000005</v>
      </c>
      <c r="ET248" s="33">
        <v>71.663115000000005</v>
      </c>
      <c r="EU248" s="33">
        <v>71.208697999999998</v>
      </c>
      <c r="EV248" s="33">
        <v>71.081709000000004</v>
      </c>
      <c r="EW248" s="33">
        <v>68.917135000000002</v>
      </c>
      <c r="EX248" s="33">
        <v>67.160529999999994</v>
      </c>
      <c r="EY248" s="33">
        <v>67.189434000000006</v>
      </c>
      <c r="EZ248" s="33">
        <v>71.582825999999997</v>
      </c>
      <c r="FA248" s="33">
        <v>77.345507999999995</v>
      </c>
      <c r="FB248" s="33">
        <v>83.115858000000003</v>
      </c>
      <c r="FC248" s="33">
        <v>87.727440999999999</v>
      </c>
      <c r="FD248" s="33">
        <v>90.134591</v>
      </c>
      <c r="FE248" s="33">
        <v>91.795492999999993</v>
      </c>
      <c r="FF248" s="33">
        <v>94.556908000000007</v>
      </c>
      <c r="FG248" s="33">
        <v>96.259065000000007</v>
      </c>
      <c r="FH248" s="33">
        <v>97.999919000000006</v>
      </c>
      <c r="FI248" s="33">
        <v>98.875891999999993</v>
      </c>
      <c r="FJ248" s="33">
        <v>98.703109999999995</v>
      </c>
      <c r="FK248" s="33">
        <v>96.271736000000004</v>
      </c>
      <c r="FL248" s="33">
        <v>88.615544</v>
      </c>
      <c r="FM248" s="33">
        <v>83.513547000000003</v>
      </c>
      <c r="FN248" s="33">
        <v>79.031080000000003</v>
      </c>
      <c r="FO248" s="33">
        <v>76.734648000000007</v>
      </c>
      <c r="FP248" s="33">
        <v>74.981072999999995</v>
      </c>
      <c r="FQ248" s="33">
        <v>0.43161749999999999</v>
      </c>
      <c r="FR248" s="82">
        <v>3.9238500000000003E-2</v>
      </c>
      <c r="FS248">
        <v>1</v>
      </c>
    </row>
    <row r="249" spans="1:175" x14ac:dyDescent="0.2">
      <c r="A249" s="18" t="s">
        <v>0</v>
      </c>
      <c r="B249" s="27" t="s">
        <v>193</v>
      </c>
      <c r="C249" s="27">
        <v>42923</v>
      </c>
      <c r="D249" s="33">
        <v>15820</v>
      </c>
      <c r="E249" s="33">
        <v>3.3692568999999999</v>
      </c>
      <c r="F249" s="33">
        <v>3.1874593999999998</v>
      </c>
      <c r="G249" s="33">
        <v>3.1273252999999999</v>
      </c>
      <c r="H249" s="33">
        <v>3.1395840000000002</v>
      </c>
      <c r="I249" s="33">
        <v>3.2107135000000002</v>
      </c>
      <c r="J249" s="33">
        <v>3.4840108000000001</v>
      </c>
      <c r="K249" s="33">
        <v>3.8552732999999999</v>
      </c>
      <c r="L249" s="33">
        <v>4.4995288999999996</v>
      </c>
      <c r="M249" s="33">
        <v>5.2850261999999999</v>
      </c>
      <c r="N249" s="33">
        <v>5.8758781000000004</v>
      </c>
      <c r="O249" s="33">
        <v>6.4166441000000001</v>
      </c>
      <c r="P249" s="33">
        <v>6.6935371000000004</v>
      </c>
      <c r="Q249" s="33">
        <v>6.7899807000000001</v>
      </c>
      <c r="R249" s="33">
        <v>7.0702157000000003</v>
      </c>
      <c r="S249" s="33">
        <v>7.1476901000000002</v>
      </c>
      <c r="T249" s="33">
        <v>7.0492080000000001</v>
      </c>
      <c r="U249" s="33">
        <v>6.6855608999999996</v>
      </c>
      <c r="V249" s="33">
        <v>6.1004889000000002</v>
      </c>
      <c r="W249" s="33">
        <v>5.5562025999999998</v>
      </c>
      <c r="X249" s="33">
        <v>5.1619564000000002</v>
      </c>
      <c r="Y249" s="33">
        <v>4.8196949</v>
      </c>
      <c r="Z249" s="33">
        <v>4.5185852999999998</v>
      </c>
      <c r="AA249" s="33">
        <v>3.9952424999999998</v>
      </c>
      <c r="AB249" s="33">
        <v>3.6279788000000002</v>
      </c>
      <c r="AC249" s="33">
        <v>-6.353193E-2</v>
      </c>
      <c r="AD249" s="33">
        <v>-7.5303980000000006E-2</v>
      </c>
      <c r="AE249" s="33">
        <v>1.2427529999999999E-2</v>
      </c>
      <c r="AF249" s="33">
        <v>3.3029339999999997E-2</v>
      </c>
      <c r="AG249" s="33">
        <v>-4.173077E-2</v>
      </c>
      <c r="AH249" s="33">
        <v>-3.5773310000000003E-2</v>
      </c>
      <c r="AI249" s="33">
        <v>-2.2963020000000001E-2</v>
      </c>
      <c r="AJ249" s="33">
        <v>-7.9355200000000001E-2</v>
      </c>
      <c r="AK249" s="33">
        <v>-4.9539060000000003E-2</v>
      </c>
      <c r="AL249" s="33">
        <v>-0.11683533</v>
      </c>
      <c r="AM249" s="33">
        <v>-9.0430289999999997E-2</v>
      </c>
      <c r="AN249" s="33">
        <v>-3.5681530000000003E-2</v>
      </c>
      <c r="AO249" s="33">
        <v>-1.8954749999999999E-2</v>
      </c>
      <c r="AP249" s="33">
        <v>0.10522517000000001</v>
      </c>
      <c r="AQ249" s="33">
        <v>0.23229991999999999</v>
      </c>
      <c r="AR249" s="33">
        <v>0.25173673000000002</v>
      </c>
      <c r="AS249" s="33">
        <v>0.19653766</v>
      </c>
      <c r="AT249" s="33">
        <v>0.16646623999999999</v>
      </c>
      <c r="AU249" s="33">
        <v>7.1044620000000003E-2</v>
      </c>
      <c r="AV249" s="33">
        <v>3.8994170000000002E-2</v>
      </c>
      <c r="AW249" s="33">
        <v>-4.4332770000000001E-2</v>
      </c>
      <c r="AX249" s="33">
        <v>-0.10184058999999999</v>
      </c>
      <c r="AY249" s="33">
        <v>-0.14194719</v>
      </c>
      <c r="AZ249" s="33">
        <v>-0.16668279999999999</v>
      </c>
      <c r="BA249" s="33">
        <v>-3.2143209999999998E-2</v>
      </c>
      <c r="BB249" s="33">
        <v>-4.4059889999999997E-2</v>
      </c>
      <c r="BC249" s="33">
        <v>3.329124E-2</v>
      </c>
      <c r="BD249" s="33">
        <v>6.6502450000000005E-2</v>
      </c>
      <c r="BE249" s="33">
        <v>-2.043557E-2</v>
      </c>
      <c r="BF249" s="33">
        <v>-1.4416399999999999E-2</v>
      </c>
      <c r="BG249" s="33">
        <v>-1.4308700000000001E-3</v>
      </c>
      <c r="BH249" s="33">
        <v>-5.6593789999999998E-2</v>
      </c>
      <c r="BI249" s="33">
        <v>-2.316466E-2</v>
      </c>
      <c r="BJ249" s="33">
        <v>-8.7420129999999999E-2</v>
      </c>
      <c r="BK249" s="33">
        <v>-5.6882090000000003E-2</v>
      </c>
      <c r="BL249" s="33">
        <v>-9.6884E-4</v>
      </c>
      <c r="BM249" s="33">
        <v>2.0207280000000001E-2</v>
      </c>
      <c r="BN249" s="33">
        <v>0.14468597999999999</v>
      </c>
      <c r="BO249" s="33">
        <v>0.27295559000000003</v>
      </c>
      <c r="BP249" s="33">
        <v>0.28743803000000001</v>
      </c>
      <c r="BQ249" s="33">
        <v>0.23122706000000001</v>
      </c>
      <c r="BR249" s="33">
        <v>0.20041887</v>
      </c>
      <c r="BS249" s="33">
        <v>0.10364344</v>
      </c>
      <c r="BT249" s="33">
        <v>7.5649389999999997E-2</v>
      </c>
      <c r="BU249" s="33">
        <v>-6.6408999999999999E-3</v>
      </c>
      <c r="BV249" s="33">
        <v>-6.6616209999999995E-2</v>
      </c>
      <c r="BW249" s="33">
        <v>-0.10775989</v>
      </c>
      <c r="BX249" s="33">
        <v>-0.13326847999999999</v>
      </c>
      <c r="BY249" s="33">
        <v>-1.040348E-2</v>
      </c>
      <c r="BZ249" s="33">
        <v>-2.2420329999999999E-2</v>
      </c>
      <c r="CA249" s="33">
        <v>4.7741390000000002E-2</v>
      </c>
      <c r="CB249" s="33">
        <v>8.9685819999999999E-2</v>
      </c>
      <c r="CC249" s="33">
        <v>-5.68659E-3</v>
      </c>
      <c r="CD249" s="33">
        <v>3.7533E-4</v>
      </c>
      <c r="CE249" s="33">
        <v>1.348224E-2</v>
      </c>
      <c r="CF249" s="33">
        <v>-4.0829299999999999E-2</v>
      </c>
      <c r="CG249" s="33">
        <v>-4.8978199999999998E-3</v>
      </c>
      <c r="CH249" s="33">
        <v>-6.7047250000000003E-2</v>
      </c>
      <c r="CI249" s="33">
        <v>-3.3646700000000002E-2</v>
      </c>
      <c r="CJ249" s="33">
        <v>2.3073059999999999E-2</v>
      </c>
      <c r="CK249" s="33">
        <v>4.7330780000000003E-2</v>
      </c>
      <c r="CL249" s="33">
        <v>0.17201642</v>
      </c>
      <c r="CM249" s="33">
        <v>0.30111357999999999</v>
      </c>
      <c r="CN249" s="33">
        <v>0.31216463999999999</v>
      </c>
      <c r="CO249" s="33">
        <v>0.25525282999999999</v>
      </c>
      <c r="CP249" s="33">
        <v>0.22393436</v>
      </c>
      <c r="CQ249" s="33">
        <v>0.12622127999999999</v>
      </c>
      <c r="CR249" s="33">
        <v>0.10103668</v>
      </c>
      <c r="CS249" s="33">
        <v>1.9464370000000002E-2</v>
      </c>
      <c r="CT249" s="33">
        <v>-4.2219909999999999E-2</v>
      </c>
      <c r="CU249" s="33">
        <v>-8.4081870000000003E-2</v>
      </c>
      <c r="CV249" s="33">
        <v>-0.11012582</v>
      </c>
      <c r="CW249" s="33">
        <v>1.1336260000000001E-2</v>
      </c>
      <c r="CX249" s="33">
        <v>-7.8076999999999997E-4</v>
      </c>
      <c r="CY249" s="33">
        <v>6.2191530000000002E-2</v>
      </c>
      <c r="CZ249" s="33">
        <v>0.11286918999999999</v>
      </c>
      <c r="DA249" s="33">
        <v>9.0624E-3</v>
      </c>
      <c r="DB249" s="33">
        <v>1.516707E-2</v>
      </c>
      <c r="DC249" s="33">
        <v>2.8395340000000002E-2</v>
      </c>
      <c r="DD249" s="33">
        <v>-2.5064820000000002E-2</v>
      </c>
      <c r="DE249" s="33">
        <v>1.3369010000000001E-2</v>
      </c>
      <c r="DF249" s="33">
        <v>-4.667437E-2</v>
      </c>
      <c r="DG249" s="33">
        <v>-1.041132E-2</v>
      </c>
      <c r="DH249" s="33">
        <v>4.7114969999999999E-2</v>
      </c>
      <c r="DI249" s="33">
        <v>7.4454290000000006E-2</v>
      </c>
      <c r="DJ249" s="33">
        <v>0.19934684999999999</v>
      </c>
      <c r="DK249" s="33">
        <v>0.32927157000000001</v>
      </c>
      <c r="DL249" s="33">
        <v>0.33689124999999998</v>
      </c>
      <c r="DM249" s="33">
        <v>0.27927859999999999</v>
      </c>
      <c r="DN249" s="33">
        <v>0.24744985</v>
      </c>
      <c r="DO249" s="33">
        <v>0.14879912000000001</v>
      </c>
      <c r="DP249" s="33">
        <v>0.12642397</v>
      </c>
      <c r="DQ249" s="33">
        <v>4.5569640000000002E-2</v>
      </c>
      <c r="DR249" s="33">
        <v>-1.782361E-2</v>
      </c>
      <c r="DS249" s="33">
        <v>-6.0403850000000002E-2</v>
      </c>
      <c r="DT249" s="33">
        <v>-8.6983160000000004E-2</v>
      </c>
      <c r="DU249" s="33">
        <v>4.2724980000000003E-2</v>
      </c>
      <c r="DV249" s="33">
        <v>3.0463319999999999E-2</v>
      </c>
      <c r="DW249" s="33">
        <v>8.3055240000000002E-2</v>
      </c>
      <c r="DX249" s="33">
        <v>0.14634229000000001</v>
      </c>
      <c r="DY249" s="33">
        <v>3.0357599999999998E-2</v>
      </c>
      <c r="DZ249" s="33">
        <v>3.6523979999999998E-2</v>
      </c>
      <c r="EA249" s="33">
        <v>4.9927489999999998E-2</v>
      </c>
      <c r="EB249" s="33">
        <v>-2.3034000000000002E-3</v>
      </c>
      <c r="EC249" s="33">
        <v>3.974341E-2</v>
      </c>
      <c r="ED249" s="33">
        <v>-1.7259179999999999E-2</v>
      </c>
      <c r="EE249" s="33">
        <v>2.313689E-2</v>
      </c>
      <c r="EF249" s="33">
        <v>8.1827659999999997E-2</v>
      </c>
      <c r="EG249" s="33">
        <v>0.11361632000000001</v>
      </c>
      <c r="EH249" s="33">
        <v>0.23880767</v>
      </c>
      <c r="EI249" s="33">
        <v>0.36992723999999999</v>
      </c>
      <c r="EJ249" s="33">
        <v>0.37259255000000002</v>
      </c>
      <c r="EK249" s="33">
        <v>0.31396800000000002</v>
      </c>
      <c r="EL249" s="33">
        <v>0.28140248000000001</v>
      </c>
      <c r="EM249" s="33">
        <v>0.18139793000000001</v>
      </c>
      <c r="EN249" s="33">
        <v>0.16307917999999999</v>
      </c>
      <c r="EO249" s="33">
        <v>8.3261500000000002E-2</v>
      </c>
      <c r="EP249" s="33">
        <v>1.7400769999999999E-2</v>
      </c>
      <c r="EQ249" s="33">
        <v>-2.6216550000000002E-2</v>
      </c>
      <c r="ER249" s="33">
        <v>-5.356884E-2</v>
      </c>
      <c r="ES249" s="33">
        <v>72.212170999999998</v>
      </c>
      <c r="ET249" s="33">
        <v>71.234971000000002</v>
      </c>
      <c r="EU249" s="33">
        <v>70.783013999999994</v>
      </c>
      <c r="EV249" s="33">
        <v>70.468140000000005</v>
      </c>
      <c r="EW249" s="33">
        <v>70.065772999999993</v>
      </c>
      <c r="EX249" s="33">
        <v>69.838532000000001</v>
      </c>
      <c r="EY249" s="33">
        <v>71.259010000000004</v>
      </c>
      <c r="EZ249" s="33">
        <v>76.879671999999999</v>
      </c>
      <c r="FA249" s="33">
        <v>83.14461</v>
      </c>
      <c r="FB249" s="33">
        <v>88.317289000000002</v>
      </c>
      <c r="FC249" s="33">
        <v>91.844260000000006</v>
      </c>
      <c r="FD249" s="33">
        <v>94.150985000000006</v>
      </c>
      <c r="FE249" s="33">
        <v>96.293458999999999</v>
      </c>
      <c r="FF249" s="33">
        <v>100.02064</v>
      </c>
      <c r="FG249" s="33">
        <v>100.79249</v>
      </c>
      <c r="FH249" s="33">
        <v>103.4288</v>
      </c>
      <c r="FI249" s="33">
        <v>104.15611</v>
      </c>
      <c r="FJ249" s="33">
        <v>103.37096</v>
      </c>
      <c r="FK249" s="33">
        <v>101.8167</v>
      </c>
      <c r="FL249" s="33">
        <v>95.407124999999994</v>
      </c>
      <c r="FM249" s="33">
        <v>86.382695999999996</v>
      </c>
      <c r="FN249" s="33">
        <v>81.884974</v>
      </c>
      <c r="FO249" s="33">
        <v>79.094435000000004</v>
      </c>
      <c r="FP249" s="33">
        <v>76.597165000000004</v>
      </c>
      <c r="FQ249" s="33">
        <v>0.45966580000000001</v>
      </c>
      <c r="FR249" s="82">
        <v>4.2121600000000002E-2</v>
      </c>
      <c r="FS249">
        <v>1</v>
      </c>
    </row>
    <row r="250" spans="1:175" x14ac:dyDescent="0.2">
      <c r="A250" s="18" t="s">
        <v>0</v>
      </c>
      <c r="B250" s="27" t="s">
        <v>193</v>
      </c>
      <c r="C250" s="27">
        <v>42948</v>
      </c>
      <c r="D250" s="33">
        <v>15703</v>
      </c>
      <c r="E250" s="33">
        <v>3.4978600000000002</v>
      </c>
      <c r="F250" s="33">
        <v>3.3196815000000002</v>
      </c>
      <c r="G250" s="33">
        <v>3.2660220999999998</v>
      </c>
      <c r="H250" s="33">
        <v>3.2828512000000001</v>
      </c>
      <c r="I250" s="33">
        <v>3.4636347999999999</v>
      </c>
      <c r="J250" s="33">
        <v>3.9025595000000002</v>
      </c>
      <c r="K250" s="33">
        <v>4.3129998000000001</v>
      </c>
      <c r="L250" s="33">
        <v>4.9448639999999999</v>
      </c>
      <c r="M250" s="33">
        <v>5.7404219000000003</v>
      </c>
      <c r="N250" s="33">
        <v>6.3448304000000002</v>
      </c>
      <c r="O250" s="33">
        <v>6.7706159000000001</v>
      </c>
      <c r="P250" s="33">
        <v>7.0734554000000003</v>
      </c>
      <c r="Q250" s="33">
        <v>7.1817786000000003</v>
      </c>
      <c r="R250" s="33">
        <v>7.4056733000000001</v>
      </c>
      <c r="S250" s="33">
        <v>7.5345446999999997</v>
      </c>
      <c r="T250" s="33">
        <v>7.4162781999999998</v>
      </c>
      <c r="U250" s="33">
        <v>7.0123582999999998</v>
      </c>
      <c r="V250" s="33">
        <v>6.2680083</v>
      </c>
      <c r="W250" s="33">
        <v>5.6491334000000002</v>
      </c>
      <c r="X250" s="33">
        <v>5.289193</v>
      </c>
      <c r="Y250" s="33">
        <v>5.1087264000000001</v>
      </c>
      <c r="Z250" s="33">
        <v>4.7738788999999997</v>
      </c>
      <c r="AA250" s="33">
        <v>4.2324897999999997</v>
      </c>
      <c r="AB250" s="33">
        <v>3.8989414</v>
      </c>
      <c r="AC250" s="33">
        <v>-1.6425519999999999E-2</v>
      </c>
      <c r="AD250" s="33">
        <v>-4.5967229999999998E-2</v>
      </c>
      <c r="AE250" s="33">
        <v>-6.5232680000000001E-2</v>
      </c>
      <c r="AF250" s="33">
        <v>-6.4922569999999999E-2</v>
      </c>
      <c r="AG250" s="33">
        <v>-3.1748890000000002E-2</v>
      </c>
      <c r="AH250" s="33">
        <v>-4.7610400000000002E-3</v>
      </c>
      <c r="AI250" s="33">
        <v>-2.8896769999999999E-2</v>
      </c>
      <c r="AJ250" s="33">
        <v>-4.5007510000000001E-2</v>
      </c>
      <c r="AK250" s="33">
        <v>-2.5530069999999998E-2</v>
      </c>
      <c r="AL250" s="33">
        <v>-5.1017529999999998E-2</v>
      </c>
      <c r="AM250" s="33">
        <v>-0.15579773</v>
      </c>
      <c r="AN250" s="33">
        <v>-8.8857060000000002E-2</v>
      </c>
      <c r="AO250" s="33">
        <v>-0.10651859</v>
      </c>
      <c r="AP250" s="33">
        <v>-9.8477179999999997E-2</v>
      </c>
      <c r="AQ250" s="33">
        <v>0.11416865</v>
      </c>
      <c r="AR250" s="33">
        <v>0.17879554</v>
      </c>
      <c r="AS250" s="33">
        <v>0.11510504000000001</v>
      </c>
      <c r="AT250" s="33">
        <v>3.4453320000000003E-2</v>
      </c>
      <c r="AU250" s="33">
        <v>-4.3930049999999998E-2</v>
      </c>
      <c r="AV250" s="33">
        <v>-4.7285239999999999E-2</v>
      </c>
      <c r="AW250" s="33">
        <v>-4.1127450000000003E-2</v>
      </c>
      <c r="AX250" s="33">
        <v>-9.7496900000000001E-3</v>
      </c>
      <c r="AY250" s="33">
        <v>-5.2886759999999998E-2</v>
      </c>
      <c r="AZ250" s="33">
        <v>-3.394221E-2</v>
      </c>
      <c r="BA250" s="33">
        <v>3.3420500000000001E-3</v>
      </c>
      <c r="BB250" s="33">
        <v>-2.8019990000000002E-2</v>
      </c>
      <c r="BC250" s="33">
        <v>-4.3783170000000003E-2</v>
      </c>
      <c r="BD250" s="33">
        <v>-4.4288880000000003E-2</v>
      </c>
      <c r="BE250" s="33">
        <v>-1.049985E-2</v>
      </c>
      <c r="BF250" s="33">
        <v>1.8253620000000002E-2</v>
      </c>
      <c r="BG250" s="33">
        <v>-4.73464E-3</v>
      </c>
      <c r="BH250" s="33">
        <v>-2.3607570000000001E-2</v>
      </c>
      <c r="BI250" s="33">
        <v>8.3549999999999998E-5</v>
      </c>
      <c r="BJ250" s="33">
        <v>-2.203747E-2</v>
      </c>
      <c r="BK250" s="33">
        <v>-0.12195468</v>
      </c>
      <c r="BL250" s="33">
        <v>-5.4298680000000002E-2</v>
      </c>
      <c r="BM250" s="33">
        <v>-6.9837339999999998E-2</v>
      </c>
      <c r="BN250" s="33">
        <v>-6.2178820000000003E-2</v>
      </c>
      <c r="BO250" s="33">
        <v>0.15789807</v>
      </c>
      <c r="BP250" s="33">
        <v>0.21483416999999999</v>
      </c>
      <c r="BQ250" s="33">
        <v>0.14867844</v>
      </c>
      <c r="BR250" s="33">
        <v>6.487213E-2</v>
      </c>
      <c r="BS250" s="33">
        <v>-1.319271E-2</v>
      </c>
      <c r="BT250" s="33">
        <v>-1.6893109999999999E-2</v>
      </c>
      <c r="BU250" s="33">
        <v>-1.137816E-2</v>
      </c>
      <c r="BV250" s="33">
        <v>2.3009959999999999E-2</v>
      </c>
      <c r="BW250" s="33">
        <v>-1.7760000000000001E-2</v>
      </c>
      <c r="BX250" s="33">
        <v>-7.5757000000000005E-4</v>
      </c>
      <c r="BY250" s="33">
        <v>1.7033010000000001E-2</v>
      </c>
      <c r="BZ250" s="33">
        <v>-1.5589779999999999E-2</v>
      </c>
      <c r="CA250" s="33">
        <v>-2.89273E-2</v>
      </c>
      <c r="CB250" s="33">
        <v>-2.9998049999999998E-2</v>
      </c>
      <c r="CC250" s="33">
        <v>4.2171800000000001E-3</v>
      </c>
      <c r="CD250" s="33">
        <v>3.4193500000000002E-2</v>
      </c>
      <c r="CE250" s="33">
        <v>1.199998E-2</v>
      </c>
      <c r="CF250" s="33">
        <v>-8.7860400000000002E-3</v>
      </c>
      <c r="CG250" s="33">
        <v>1.7823470000000001E-2</v>
      </c>
      <c r="CH250" s="33">
        <v>-1.96597E-3</v>
      </c>
      <c r="CI250" s="33">
        <v>-9.8515080000000005E-2</v>
      </c>
      <c r="CJ250" s="33">
        <v>-3.0363660000000001E-2</v>
      </c>
      <c r="CK250" s="33">
        <v>-4.4432010000000001E-2</v>
      </c>
      <c r="CL250" s="33">
        <v>-3.7038679999999997E-2</v>
      </c>
      <c r="CM250" s="33">
        <v>0.18818493999999999</v>
      </c>
      <c r="CN250" s="33">
        <v>0.23979441000000001</v>
      </c>
      <c r="CO250" s="33">
        <v>0.17193127</v>
      </c>
      <c r="CP250" s="33">
        <v>8.594011E-2</v>
      </c>
      <c r="CQ250" s="33">
        <v>8.0958699999999998E-3</v>
      </c>
      <c r="CR250" s="33">
        <v>4.1563900000000003E-3</v>
      </c>
      <c r="CS250" s="33">
        <v>9.2261099999999992E-3</v>
      </c>
      <c r="CT250" s="33">
        <v>4.5699190000000001E-2</v>
      </c>
      <c r="CU250" s="33">
        <v>6.5686800000000004E-3</v>
      </c>
      <c r="CV250" s="33">
        <v>2.2226010000000001E-2</v>
      </c>
      <c r="CW250" s="33">
        <v>3.072397E-2</v>
      </c>
      <c r="CX250" s="33">
        <v>-3.15957E-3</v>
      </c>
      <c r="CY250" s="33">
        <v>-1.4071439999999999E-2</v>
      </c>
      <c r="CZ250" s="33">
        <v>-1.5707220000000001E-2</v>
      </c>
      <c r="DA250" s="33">
        <v>1.8934200000000002E-2</v>
      </c>
      <c r="DB250" s="33">
        <v>5.0133379999999998E-2</v>
      </c>
      <c r="DC250" s="33">
        <v>2.8734599999999999E-2</v>
      </c>
      <c r="DD250" s="33">
        <v>6.0354900000000001E-3</v>
      </c>
      <c r="DE250" s="33">
        <v>3.556339E-2</v>
      </c>
      <c r="DF250" s="33">
        <v>1.8105530000000002E-2</v>
      </c>
      <c r="DG250" s="33">
        <v>-7.5075489999999995E-2</v>
      </c>
      <c r="DH250" s="33">
        <v>-6.4286300000000003E-3</v>
      </c>
      <c r="DI250" s="33">
        <v>-1.9026689999999999E-2</v>
      </c>
      <c r="DJ250" s="33">
        <v>-1.1898550000000001E-2</v>
      </c>
      <c r="DK250" s="33">
        <v>0.21847180999999999</v>
      </c>
      <c r="DL250" s="33">
        <v>0.26475465999999998</v>
      </c>
      <c r="DM250" s="33">
        <v>0.19518410999999999</v>
      </c>
      <c r="DN250" s="33">
        <v>0.10700809</v>
      </c>
      <c r="DO250" s="33">
        <v>2.9384460000000001E-2</v>
      </c>
      <c r="DP250" s="33">
        <v>2.5205890000000002E-2</v>
      </c>
      <c r="DQ250" s="33">
        <v>2.983038E-2</v>
      </c>
      <c r="DR250" s="33">
        <v>6.838843E-2</v>
      </c>
      <c r="DS250" s="33">
        <v>3.0897359999999999E-2</v>
      </c>
      <c r="DT250" s="33">
        <v>4.5209600000000003E-2</v>
      </c>
      <c r="DU250" s="33">
        <v>5.0491540000000001E-2</v>
      </c>
      <c r="DV250" s="33">
        <v>1.4787669999999999E-2</v>
      </c>
      <c r="DW250" s="33">
        <v>7.3780699999999996E-3</v>
      </c>
      <c r="DX250" s="33">
        <v>4.9264699999999996E-3</v>
      </c>
      <c r="DY250" s="33">
        <v>4.0183249999999997E-2</v>
      </c>
      <c r="DZ250" s="33">
        <v>7.3148039999999998E-2</v>
      </c>
      <c r="EA250" s="33">
        <v>5.2896730000000003E-2</v>
      </c>
      <c r="EB250" s="33">
        <v>2.7435419999999999E-2</v>
      </c>
      <c r="EC250" s="33">
        <v>6.1177009999999997E-2</v>
      </c>
      <c r="ED250" s="33">
        <v>4.7085599999999998E-2</v>
      </c>
      <c r="EE250" s="33">
        <v>-4.1232440000000002E-2</v>
      </c>
      <c r="EF250" s="33">
        <v>2.8129749999999999E-2</v>
      </c>
      <c r="EG250" s="33">
        <v>1.7654570000000001E-2</v>
      </c>
      <c r="EH250" s="33">
        <v>2.4399810000000001E-2</v>
      </c>
      <c r="EI250" s="33">
        <v>0.26220124</v>
      </c>
      <c r="EJ250" s="33">
        <v>0.30079328999999999</v>
      </c>
      <c r="EK250" s="33">
        <v>0.22875751</v>
      </c>
      <c r="EL250" s="33">
        <v>0.13742689999999999</v>
      </c>
      <c r="EM250" s="33">
        <v>6.0121800000000003E-2</v>
      </c>
      <c r="EN250" s="33">
        <v>5.5598019999999998E-2</v>
      </c>
      <c r="EO250" s="33">
        <v>5.9579680000000003E-2</v>
      </c>
      <c r="EP250" s="33">
        <v>0.10114807000000001</v>
      </c>
      <c r="EQ250" s="33">
        <v>6.6024120000000006E-2</v>
      </c>
      <c r="ER250" s="33">
        <v>7.8394240000000004E-2</v>
      </c>
      <c r="ES250" s="33">
        <v>74.116111000000004</v>
      </c>
      <c r="ET250" s="33">
        <v>72.961157999999998</v>
      </c>
      <c r="EU250" s="33">
        <v>70.980050000000006</v>
      </c>
      <c r="EV250" s="33">
        <v>69.569717999999995</v>
      </c>
      <c r="EW250" s="33">
        <v>68.852198000000001</v>
      </c>
      <c r="EX250" s="33">
        <v>68.167302000000007</v>
      </c>
      <c r="EY250" s="33">
        <v>68.940324000000004</v>
      </c>
      <c r="EZ250" s="33">
        <v>73.484183000000002</v>
      </c>
      <c r="FA250" s="33">
        <v>79.929541</v>
      </c>
      <c r="FB250" s="33">
        <v>85.982455000000002</v>
      </c>
      <c r="FC250" s="33">
        <v>89.836020000000005</v>
      </c>
      <c r="FD250" s="33">
        <v>91.874125000000006</v>
      </c>
      <c r="FE250" s="33">
        <v>95.309909000000005</v>
      </c>
      <c r="FF250" s="33">
        <v>97.901004999999998</v>
      </c>
      <c r="FG250" s="33">
        <v>99.845545999999999</v>
      </c>
      <c r="FH250" s="33">
        <v>101.17479</v>
      </c>
      <c r="FI250" s="33">
        <v>102.17813</v>
      </c>
      <c r="FJ250" s="33">
        <v>101.36564</v>
      </c>
      <c r="FK250" s="33">
        <v>99.174459999999996</v>
      </c>
      <c r="FL250" s="33">
        <v>92.215965999999995</v>
      </c>
      <c r="FM250" s="33">
        <v>85.397037999999995</v>
      </c>
      <c r="FN250" s="33">
        <v>80.636528999999996</v>
      </c>
      <c r="FO250" s="33">
        <v>79.600194000000002</v>
      </c>
      <c r="FP250" s="33">
        <v>77.668225000000007</v>
      </c>
      <c r="FQ250" s="33">
        <v>0.37153789999999998</v>
      </c>
      <c r="FR250" s="82">
        <v>4.0663699999999997E-2</v>
      </c>
      <c r="FS250">
        <v>1</v>
      </c>
    </row>
    <row r="251" spans="1:175" x14ac:dyDescent="0.2">
      <c r="A251" s="18" t="s">
        <v>0</v>
      </c>
      <c r="B251" s="27" t="s">
        <v>193</v>
      </c>
      <c r="C251" s="27">
        <v>42949</v>
      </c>
      <c r="D251" s="33">
        <v>15697</v>
      </c>
      <c r="E251" s="33">
        <v>3.7073825999999999</v>
      </c>
      <c r="F251" s="33">
        <v>3.5453245</v>
      </c>
      <c r="G251" s="33">
        <v>3.4585119999999998</v>
      </c>
      <c r="H251" s="33">
        <v>3.4783065</v>
      </c>
      <c r="I251" s="33">
        <v>3.6659655</v>
      </c>
      <c r="J251" s="33">
        <v>4.0750140999999998</v>
      </c>
      <c r="K251" s="33">
        <v>4.5005153</v>
      </c>
      <c r="L251" s="33">
        <v>5.1673166999999998</v>
      </c>
      <c r="M251" s="33">
        <v>5.9506278000000004</v>
      </c>
      <c r="N251" s="33">
        <v>6.6075863999999997</v>
      </c>
      <c r="O251" s="33">
        <v>7.0658206000000003</v>
      </c>
      <c r="P251" s="33">
        <v>7.3648698000000001</v>
      </c>
      <c r="Q251" s="33">
        <v>7.4374883000000001</v>
      </c>
      <c r="R251" s="33">
        <v>7.6296862000000001</v>
      </c>
      <c r="S251" s="33">
        <v>7.6788961000000002</v>
      </c>
      <c r="T251" s="33">
        <v>7.5374556000000004</v>
      </c>
      <c r="U251" s="33">
        <v>7.0923211999999998</v>
      </c>
      <c r="V251" s="33">
        <v>6.3833205</v>
      </c>
      <c r="W251" s="33">
        <v>5.7616756000000002</v>
      </c>
      <c r="X251" s="33">
        <v>5.3478493</v>
      </c>
      <c r="Y251" s="33">
        <v>5.2069992999999997</v>
      </c>
      <c r="Z251" s="33">
        <v>4.8558010999999999</v>
      </c>
      <c r="AA251" s="33">
        <v>4.2884409000000003</v>
      </c>
      <c r="AB251" s="33">
        <v>3.9428998000000002</v>
      </c>
      <c r="AC251" s="33">
        <v>1.9488930000000002E-2</v>
      </c>
      <c r="AD251" s="33">
        <v>-1.087959E-2</v>
      </c>
      <c r="AE251" s="33">
        <v>-2.426729E-2</v>
      </c>
      <c r="AF251" s="33">
        <v>-1.979626E-2</v>
      </c>
      <c r="AG251" s="33">
        <v>-2.1819290000000002E-2</v>
      </c>
      <c r="AH251" s="33">
        <v>-5.4081209999999998E-2</v>
      </c>
      <c r="AI251" s="33">
        <v>-0.10308293</v>
      </c>
      <c r="AJ251" s="33">
        <v>-7.611859E-2</v>
      </c>
      <c r="AK251" s="33">
        <v>-8.3323419999999995E-2</v>
      </c>
      <c r="AL251" s="33">
        <v>-0.10219912</v>
      </c>
      <c r="AM251" s="33">
        <v>-0.16461982</v>
      </c>
      <c r="AN251" s="33">
        <v>-0.13514957999999999</v>
      </c>
      <c r="AO251" s="33">
        <v>-0.10331048</v>
      </c>
      <c r="AP251" s="33">
        <v>-5.4660019999999997E-2</v>
      </c>
      <c r="AQ251" s="33">
        <v>9.70858E-2</v>
      </c>
      <c r="AR251" s="33">
        <v>0.17435001</v>
      </c>
      <c r="AS251" s="33">
        <v>0.11943102999999999</v>
      </c>
      <c r="AT251" s="33">
        <v>0.10074452</v>
      </c>
      <c r="AU251" s="33">
        <v>4.5850710000000003E-2</v>
      </c>
      <c r="AV251" s="33">
        <v>5.2473800000000001E-2</v>
      </c>
      <c r="AW251" s="33">
        <v>8.7014099999999997E-2</v>
      </c>
      <c r="AX251" s="33">
        <v>0.15369948999999999</v>
      </c>
      <c r="AY251" s="33">
        <v>6.9369390000000003E-2</v>
      </c>
      <c r="AZ251" s="33">
        <v>3.4025119999999999E-2</v>
      </c>
      <c r="BA251" s="33">
        <v>4.5675689999999998E-2</v>
      </c>
      <c r="BB251" s="33">
        <v>1.499783E-2</v>
      </c>
      <c r="BC251" s="33">
        <v>6.2913999999999999E-3</v>
      </c>
      <c r="BD251" s="33">
        <v>8.3914899999999997E-3</v>
      </c>
      <c r="BE251" s="33">
        <v>-4.5363000000000001E-3</v>
      </c>
      <c r="BF251" s="33">
        <v>-2.552594E-2</v>
      </c>
      <c r="BG251" s="33">
        <v>-6.8822049999999996E-2</v>
      </c>
      <c r="BH251" s="33">
        <v>-4.3277429999999999E-2</v>
      </c>
      <c r="BI251" s="33">
        <v>-5.3239170000000002E-2</v>
      </c>
      <c r="BJ251" s="33">
        <v>-7.4763090000000004E-2</v>
      </c>
      <c r="BK251" s="33">
        <v>-0.13316412</v>
      </c>
      <c r="BL251" s="33">
        <v>-9.8019789999999996E-2</v>
      </c>
      <c r="BM251" s="33">
        <v>-6.4402479999999998E-2</v>
      </c>
      <c r="BN251" s="33">
        <v>-1.7120710000000001E-2</v>
      </c>
      <c r="BO251" s="33">
        <v>0.14196052000000001</v>
      </c>
      <c r="BP251" s="33">
        <v>0.21112708999999999</v>
      </c>
      <c r="BQ251" s="33">
        <v>0.15189665999999999</v>
      </c>
      <c r="BR251" s="33">
        <v>0.13326209999999999</v>
      </c>
      <c r="BS251" s="33">
        <v>7.8008579999999994E-2</v>
      </c>
      <c r="BT251" s="33">
        <v>8.3331779999999994E-2</v>
      </c>
      <c r="BU251" s="33">
        <v>0.12232379</v>
      </c>
      <c r="BV251" s="33">
        <v>0.18553401</v>
      </c>
      <c r="BW251" s="33">
        <v>0.10190182</v>
      </c>
      <c r="BX251" s="33">
        <v>6.4419130000000005E-2</v>
      </c>
      <c r="BY251" s="33">
        <v>6.3812549999999996E-2</v>
      </c>
      <c r="BZ251" s="33">
        <v>3.2920440000000002E-2</v>
      </c>
      <c r="CA251" s="33">
        <v>2.7456250000000001E-2</v>
      </c>
      <c r="CB251" s="33">
        <v>2.791424E-2</v>
      </c>
      <c r="CC251" s="33">
        <v>7.4338499999999997E-3</v>
      </c>
      <c r="CD251" s="33">
        <v>-5.7486500000000001E-3</v>
      </c>
      <c r="CE251" s="33">
        <v>-4.5093059999999997E-2</v>
      </c>
      <c r="CF251" s="33">
        <v>-2.0531730000000002E-2</v>
      </c>
      <c r="CG251" s="33">
        <v>-3.240291E-2</v>
      </c>
      <c r="CH251" s="33">
        <v>-5.5760990000000003E-2</v>
      </c>
      <c r="CI251" s="33">
        <v>-0.11137799</v>
      </c>
      <c r="CJ251" s="33">
        <v>-7.2303820000000005E-2</v>
      </c>
      <c r="CK251" s="33">
        <v>-3.7454920000000003E-2</v>
      </c>
      <c r="CL251" s="33">
        <v>8.8789000000000003E-3</v>
      </c>
      <c r="CM251" s="33">
        <v>0.17304061000000001</v>
      </c>
      <c r="CN251" s="33">
        <v>0.23659879</v>
      </c>
      <c r="CO251" s="33">
        <v>0.17438224999999999</v>
      </c>
      <c r="CP251" s="33">
        <v>0.15578368000000001</v>
      </c>
      <c r="CQ251" s="33">
        <v>0.10028102</v>
      </c>
      <c r="CR251" s="33">
        <v>0.10470393</v>
      </c>
      <c r="CS251" s="33">
        <v>0.14677916999999999</v>
      </c>
      <c r="CT251" s="33">
        <v>0.20758251</v>
      </c>
      <c r="CU251" s="33">
        <v>0.12443369</v>
      </c>
      <c r="CV251" s="33">
        <v>8.546993E-2</v>
      </c>
      <c r="CW251" s="33">
        <v>8.1949419999999995E-2</v>
      </c>
      <c r="CX251" s="33">
        <v>5.0843060000000002E-2</v>
      </c>
      <c r="CY251" s="33">
        <v>4.86211E-2</v>
      </c>
      <c r="CZ251" s="33">
        <v>4.7436979999999997E-2</v>
      </c>
      <c r="DA251" s="33">
        <v>1.9404000000000001E-2</v>
      </c>
      <c r="DB251" s="33">
        <v>1.402865E-2</v>
      </c>
      <c r="DC251" s="33">
        <v>-2.1364080000000001E-2</v>
      </c>
      <c r="DD251" s="33">
        <v>2.2139600000000001E-3</v>
      </c>
      <c r="DE251" s="33">
        <v>-1.156665E-2</v>
      </c>
      <c r="DF251" s="33">
        <v>-3.6758880000000001E-2</v>
      </c>
      <c r="DG251" s="33">
        <v>-8.9591870000000004E-2</v>
      </c>
      <c r="DH251" s="33">
        <v>-4.6587839999999998E-2</v>
      </c>
      <c r="DI251" s="33">
        <v>-1.050737E-2</v>
      </c>
      <c r="DJ251" s="33">
        <v>3.4878510000000001E-2</v>
      </c>
      <c r="DK251" s="33">
        <v>0.20412071000000001</v>
      </c>
      <c r="DL251" s="33">
        <v>0.26207047999999999</v>
      </c>
      <c r="DM251" s="33">
        <v>0.19686785000000001</v>
      </c>
      <c r="DN251" s="33">
        <v>0.17830525999999999</v>
      </c>
      <c r="DO251" s="33">
        <v>0.12255346</v>
      </c>
      <c r="DP251" s="33">
        <v>0.12607607000000001</v>
      </c>
      <c r="DQ251" s="33">
        <v>0.17123456000000001</v>
      </c>
      <c r="DR251" s="33">
        <v>0.229631</v>
      </c>
      <c r="DS251" s="33">
        <v>0.14696555</v>
      </c>
      <c r="DT251" s="33">
        <v>0.10652072999999999</v>
      </c>
      <c r="DU251" s="33">
        <v>0.10813617</v>
      </c>
      <c r="DV251" s="33">
        <v>7.6720469999999999E-2</v>
      </c>
      <c r="DW251" s="33">
        <v>7.917979E-2</v>
      </c>
      <c r="DX251" s="33">
        <v>7.5624730000000001E-2</v>
      </c>
      <c r="DY251" s="33">
        <v>3.6686990000000003E-2</v>
      </c>
      <c r="DZ251" s="33">
        <v>4.2583919999999997E-2</v>
      </c>
      <c r="EA251" s="33">
        <v>1.289681E-2</v>
      </c>
      <c r="EB251" s="33">
        <v>3.5055120000000002E-2</v>
      </c>
      <c r="EC251" s="33">
        <v>1.8517599999999999E-2</v>
      </c>
      <c r="ED251" s="33">
        <v>-9.3228500000000006E-3</v>
      </c>
      <c r="EE251" s="33">
        <v>-5.8136170000000001E-2</v>
      </c>
      <c r="EF251" s="33">
        <v>-9.4580600000000008E-3</v>
      </c>
      <c r="EG251" s="33">
        <v>2.840063E-2</v>
      </c>
      <c r="EH251" s="33">
        <v>7.2417819999999994E-2</v>
      </c>
      <c r="EI251" s="33">
        <v>0.24899542999999999</v>
      </c>
      <c r="EJ251" s="33">
        <v>0.29884757000000001</v>
      </c>
      <c r="EK251" s="33">
        <v>0.22933347000000001</v>
      </c>
      <c r="EL251" s="33">
        <v>0.21082285000000001</v>
      </c>
      <c r="EM251" s="33">
        <v>0.15471133000000001</v>
      </c>
      <c r="EN251" s="33">
        <v>0.15693405999999999</v>
      </c>
      <c r="EO251" s="33">
        <v>0.20654425000000001</v>
      </c>
      <c r="EP251" s="33">
        <v>0.26146552000000001</v>
      </c>
      <c r="EQ251" s="33">
        <v>0.17949798</v>
      </c>
      <c r="ER251" s="33">
        <v>0.13691474000000001</v>
      </c>
      <c r="ES251" s="33">
        <v>76.544449</v>
      </c>
      <c r="ET251" s="33">
        <v>75.477607000000006</v>
      </c>
      <c r="EU251" s="33">
        <v>74.631724000000006</v>
      </c>
      <c r="EV251" s="33">
        <v>73.712468000000001</v>
      </c>
      <c r="EW251" s="33">
        <v>72.756692999999999</v>
      </c>
      <c r="EX251" s="33">
        <v>71.995617999999993</v>
      </c>
      <c r="EY251" s="33">
        <v>72.763202000000007</v>
      </c>
      <c r="EZ251" s="33">
        <v>73.620414999999994</v>
      </c>
      <c r="FA251" s="33">
        <v>75.305325999999994</v>
      </c>
      <c r="FB251" s="33">
        <v>76.980200999999994</v>
      </c>
      <c r="FC251" s="33">
        <v>78.579051000000007</v>
      </c>
      <c r="FD251" s="33">
        <v>79.970299999999995</v>
      </c>
      <c r="FE251" s="33">
        <v>81.464607999999998</v>
      </c>
      <c r="FF251" s="33">
        <v>83.273730999999998</v>
      </c>
      <c r="FG251" s="33">
        <v>84.173834999999997</v>
      </c>
      <c r="FH251" s="33">
        <v>84.562741000000003</v>
      </c>
      <c r="FI251" s="33">
        <v>84.236897999999997</v>
      </c>
      <c r="FJ251" s="33">
        <v>83.603965000000002</v>
      </c>
      <c r="FK251" s="33">
        <v>83.223313000000005</v>
      </c>
      <c r="FL251" s="33">
        <v>81.228194000000002</v>
      </c>
      <c r="FM251" s="33">
        <v>79.467316999999994</v>
      </c>
      <c r="FN251" s="33">
        <v>77.673625999999999</v>
      </c>
      <c r="FO251" s="33">
        <v>77.617789999999999</v>
      </c>
      <c r="FP251" s="33">
        <v>76.524298000000002</v>
      </c>
      <c r="FQ251" s="33">
        <v>0.39999069999999998</v>
      </c>
      <c r="FR251" s="82">
        <v>4.2230200000000002E-2</v>
      </c>
      <c r="FS251">
        <v>1</v>
      </c>
    </row>
    <row r="252" spans="1:175" x14ac:dyDescent="0.2">
      <c r="A252" s="18" t="s">
        <v>0</v>
      </c>
      <c r="B252" s="27" t="s">
        <v>193</v>
      </c>
      <c r="C252" s="27">
        <v>42975</v>
      </c>
      <c r="D252" s="33">
        <v>15629</v>
      </c>
      <c r="E252" s="33">
        <v>3.4747126000000002</v>
      </c>
      <c r="F252" s="33">
        <v>3.3298816000000002</v>
      </c>
      <c r="G252" s="33">
        <v>3.2968658</v>
      </c>
      <c r="H252" s="33">
        <v>3.3692413999999999</v>
      </c>
      <c r="I252" s="33">
        <v>3.5345377999999998</v>
      </c>
      <c r="J252" s="33">
        <v>3.9889796</v>
      </c>
      <c r="K252" s="33">
        <v>4.6059032000000002</v>
      </c>
      <c r="L252" s="33">
        <v>5.3688722000000002</v>
      </c>
      <c r="M252" s="33">
        <v>6.2406804999999999</v>
      </c>
      <c r="N252" s="33">
        <v>6.9131350999999999</v>
      </c>
      <c r="O252" s="33">
        <v>7.4762677000000002</v>
      </c>
      <c r="P252" s="33">
        <v>7.820392</v>
      </c>
      <c r="Q252" s="33">
        <v>7.8415423999999998</v>
      </c>
      <c r="R252" s="33">
        <v>8.1170658000000007</v>
      </c>
      <c r="S252" s="33">
        <v>8.2018059999999995</v>
      </c>
      <c r="T252" s="33">
        <v>7.9906103000000002</v>
      </c>
      <c r="U252" s="33">
        <v>7.3106641999999997</v>
      </c>
      <c r="V252" s="33">
        <v>6.5154733</v>
      </c>
      <c r="W252" s="33">
        <v>5.9057899000000003</v>
      </c>
      <c r="X252" s="33">
        <v>5.4414832000000004</v>
      </c>
      <c r="Y252" s="33">
        <v>5.1780271000000004</v>
      </c>
      <c r="Z252" s="33">
        <v>4.7428543000000003</v>
      </c>
      <c r="AA252" s="33">
        <v>4.2297459999999996</v>
      </c>
      <c r="AB252" s="33">
        <v>3.9119858000000001</v>
      </c>
      <c r="AC252" s="33">
        <v>7.3061269999999998E-2</v>
      </c>
      <c r="AD252" s="33">
        <v>1.7264459999999999E-2</v>
      </c>
      <c r="AE252" s="33">
        <v>1.550522E-2</v>
      </c>
      <c r="AF252" s="33">
        <v>1.5441119999999999E-2</v>
      </c>
      <c r="AG252" s="33">
        <v>-2.026588E-2</v>
      </c>
      <c r="AH252" s="33">
        <v>-5.6778799999999997E-3</v>
      </c>
      <c r="AI252" s="33">
        <v>-8.9667369999999996E-2</v>
      </c>
      <c r="AJ252" s="33">
        <v>-2.0125110000000002E-2</v>
      </c>
      <c r="AK252" s="33">
        <v>-0.20272863999999999</v>
      </c>
      <c r="AL252" s="33">
        <v>-0.31947457000000001</v>
      </c>
      <c r="AM252" s="33">
        <v>-0.38426798000000001</v>
      </c>
      <c r="AN252" s="33">
        <v>-0.36343125999999998</v>
      </c>
      <c r="AO252" s="33">
        <v>-0.34655395999999999</v>
      </c>
      <c r="AP252" s="33">
        <v>-0.20730039</v>
      </c>
      <c r="AQ252" s="33">
        <v>1.326017E-2</v>
      </c>
      <c r="AR252" s="33">
        <v>0.15838812999999999</v>
      </c>
      <c r="AS252" s="33">
        <v>-6.8317600000000001E-3</v>
      </c>
      <c r="AT252" s="33">
        <v>-5.1988119999999999E-2</v>
      </c>
      <c r="AU252" s="33">
        <v>-5.2015859999999997E-2</v>
      </c>
      <c r="AV252" s="33">
        <v>-0.14361008</v>
      </c>
      <c r="AW252" s="33">
        <v>-0.10018305</v>
      </c>
      <c r="AX252" s="33">
        <v>-2.252972E-2</v>
      </c>
      <c r="AY252" s="33">
        <v>-3.3407020000000003E-2</v>
      </c>
      <c r="AZ252" s="33">
        <v>-3.1029850000000001E-2</v>
      </c>
      <c r="BA252" s="33">
        <v>9.9039299999999997E-2</v>
      </c>
      <c r="BB252" s="33">
        <v>4.3982340000000002E-2</v>
      </c>
      <c r="BC252" s="33">
        <v>4.2338960000000002E-2</v>
      </c>
      <c r="BD252" s="33">
        <v>4.3782149999999999E-2</v>
      </c>
      <c r="BE252" s="33">
        <v>5.6974900000000004E-3</v>
      </c>
      <c r="BF252" s="33">
        <v>2.1458069999999999E-2</v>
      </c>
      <c r="BG252" s="33">
        <v>-6.1678370000000003E-2</v>
      </c>
      <c r="BH252" s="33">
        <v>8.6659500000000004E-3</v>
      </c>
      <c r="BI252" s="33">
        <v>-0.15597543</v>
      </c>
      <c r="BJ252" s="33">
        <v>-0.26691039999999999</v>
      </c>
      <c r="BK252" s="33">
        <v>-0.32434299</v>
      </c>
      <c r="BL252" s="33">
        <v>-0.29824909999999999</v>
      </c>
      <c r="BM252" s="33">
        <v>-0.28189303999999998</v>
      </c>
      <c r="BN252" s="33">
        <v>-0.14218728</v>
      </c>
      <c r="BO252" s="33">
        <v>7.9834669999999996E-2</v>
      </c>
      <c r="BP252" s="33">
        <v>0.2139971</v>
      </c>
      <c r="BQ252" s="33">
        <v>3.5511529999999999E-2</v>
      </c>
      <c r="BR252" s="33">
        <v>-9.6573900000000001E-3</v>
      </c>
      <c r="BS252" s="33">
        <v>-6.3646000000000004E-4</v>
      </c>
      <c r="BT252" s="33">
        <v>-9.6081639999999996E-2</v>
      </c>
      <c r="BU252" s="33">
        <v>-5.9517189999999998E-2</v>
      </c>
      <c r="BV252" s="33">
        <v>1.4302250000000001E-2</v>
      </c>
      <c r="BW252" s="33">
        <v>2.97584E-3</v>
      </c>
      <c r="BX252" s="33">
        <v>5.97242E-3</v>
      </c>
      <c r="BY252" s="33">
        <v>0.1170316</v>
      </c>
      <c r="BZ252" s="33">
        <v>6.2487059999999997E-2</v>
      </c>
      <c r="CA252" s="33">
        <v>6.0923940000000003E-2</v>
      </c>
      <c r="CB252" s="33">
        <v>6.3411060000000005E-2</v>
      </c>
      <c r="CC252" s="33">
        <v>2.367963E-2</v>
      </c>
      <c r="CD252" s="33">
        <v>4.0252349999999999E-2</v>
      </c>
      <c r="CE252" s="33">
        <v>-4.2293270000000001E-2</v>
      </c>
      <c r="CF252" s="33">
        <v>2.8606550000000001E-2</v>
      </c>
      <c r="CG252" s="33">
        <v>-0.1235943</v>
      </c>
      <c r="CH252" s="33">
        <v>-0.23050461</v>
      </c>
      <c r="CI252" s="33">
        <v>-0.28283912</v>
      </c>
      <c r="CJ252" s="33">
        <v>-0.25310412999999998</v>
      </c>
      <c r="CK252" s="33">
        <v>-0.23710908999999999</v>
      </c>
      <c r="CL252" s="33">
        <v>-9.7090129999999997E-2</v>
      </c>
      <c r="CM252" s="33">
        <v>0.12594396999999999</v>
      </c>
      <c r="CN252" s="33">
        <v>0.25251171</v>
      </c>
      <c r="CO252" s="33">
        <v>6.4838359999999998E-2</v>
      </c>
      <c r="CP252" s="33">
        <v>1.9660739999999999E-2</v>
      </c>
      <c r="CQ252" s="33">
        <v>3.4948750000000001E-2</v>
      </c>
      <c r="CR252" s="33">
        <v>-6.3163579999999997E-2</v>
      </c>
      <c r="CS252" s="33">
        <v>-3.1352140000000001E-2</v>
      </c>
      <c r="CT252" s="33">
        <v>3.9811949999999999E-2</v>
      </c>
      <c r="CU252" s="33">
        <v>2.817451E-2</v>
      </c>
      <c r="CV252" s="33">
        <v>3.1600080000000003E-2</v>
      </c>
      <c r="CW252" s="33">
        <v>0.13502391</v>
      </c>
      <c r="CX252" s="33">
        <v>8.0991779999999999E-2</v>
      </c>
      <c r="CY252" s="33">
        <v>7.9508910000000002E-2</v>
      </c>
      <c r="CZ252" s="33">
        <v>8.3039970000000005E-2</v>
      </c>
      <c r="DA252" s="33">
        <v>4.1661780000000002E-2</v>
      </c>
      <c r="DB252" s="33">
        <v>5.9046630000000003E-2</v>
      </c>
      <c r="DC252" s="33">
        <v>-2.2908169999999999E-2</v>
      </c>
      <c r="DD252" s="33">
        <v>4.8547149999999997E-2</v>
      </c>
      <c r="DE252" s="33">
        <v>-9.1213169999999996E-2</v>
      </c>
      <c r="DF252" s="33">
        <v>-0.19409883</v>
      </c>
      <c r="DG252" s="33">
        <v>-0.24133525</v>
      </c>
      <c r="DH252" s="33">
        <v>-0.20795917</v>
      </c>
      <c r="DI252" s="33">
        <v>-0.19232514000000001</v>
      </c>
      <c r="DJ252" s="33">
        <v>-5.1992990000000003E-2</v>
      </c>
      <c r="DK252" s="33">
        <v>0.17205327000000001</v>
      </c>
      <c r="DL252" s="33">
        <v>0.29102631000000001</v>
      </c>
      <c r="DM252" s="33">
        <v>9.4165189999999996E-2</v>
      </c>
      <c r="DN252" s="33">
        <v>4.8978870000000001E-2</v>
      </c>
      <c r="DO252" s="33">
        <v>7.0533970000000001E-2</v>
      </c>
      <c r="DP252" s="33">
        <v>-3.024553E-2</v>
      </c>
      <c r="DQ252" s="33">
        <v>-3.1870900000000001E-3</v>
      </c>
      <c r="DR252" s="33">
        <v>6.5321660000000004E-2</v>
      </c>
      <c r="DS252" s="33">
        <v>5.3373169999999998E-2</v>
      </c>
      <c r="DT252" s="33">
        <v>5.7227750000000001E-2</v>
      </c>
      <c r="DU252" s="33">
        <v>0.16100194000000001</v>
      </c>
      <c r="DV252" s="33">
        <v>0.10770966</v>
      </c>
      <c r="DW252" s="33">
        <v>0.10634265</v>
      </c>
      <c r="DX252" s="33">
        <v>0.11138099999999999</v>
      </c>
      <c r="DY252" s="33">
        <v>6.762514E-2</v>
      </c>
      <c r="DZ252" s="33">
        <v>8.6182590000000003E-2</v>
      </c>
      <c r="EA252" s="33">
        <v>5.0808399999999997E-3</v>
      </c>
      <c r="EB252" s="33">
        <v>7.7338199999999996E-2</v>
      </c>
      <c r="EC252" s="33">
        <v>-4.4459970000000001E-2</v>
      </c>
      <c r="ED252" s="33">
        <v>-0.14153466000000001</v>
      </c>
      <c r="EE252" s="33">
        <v>-0.18141025999999999</v>
      </c>
      <c r="EF252" s="33">
        <v>-0.14277701000000001</v>
      </c>
      <c r="EG252" s="33">
        <v>-0.12766421999999999</v>
      </c>
      <c r="EH252" s="33">
        <v>1.3120120000000001E-2</v>
      </c>
      <c r="EI252" s="33">
        <v>0.23862776999999999</v>
      </c>
      <c r="EJ252" s="33">
        <v>0.34663527999999999</v>
      </c>
      <c r="EK252" s="33">
        <v>0.13650846999999999</v>
      </c>
      <c r="EL252" s="33">
        <v>9.1309600000000005E-2</v>
      </c>
      <c r="EM252" s="33">
        <v>0.12191336999999999</v>
      </c>
      <c r="EN252" s="33">
        <v>1.7282909999999999E-2</v>
      </c>
      <c r="EO252" s="33">
        <v>3.7478770000000002E-2</v>
      </c>
      <c r="EP252" s="33">
        <v>0.10215362</v>
      </c>
      <c r="EQ252" s="33">
        <v>8.9756039999999995E-2</v>
      </c>
      <c r="ER252" s="33">
        <v>9.4230019999999998E-2</v>
      </c>
      <c r="ES252" s="33">
        <v>75.657719999999998</v>
      </c>
      <c r="ET252" s="33">
        <v>76.748434000000003</v>
      </c>
      <c r="EU252" s="33">
        <v>75.189352</v>
      </c>
      <c r="EV252" s="33">
        <v>74.775430999999998</v>
      </c>
      <c r="EW252" s="33">
        <v>73.382080999999999</v>
      </c>
      <c r="EX252" s="33">
        <v>72.531807999999998</v>
      </c>
      <c r="EY252" s="33">
        <v>72.650619000000006</v>
      </c>
      <c r="EZ252" s="33">
        <v>76.227913000000001</v>
      </c>
      <c r="FA252" s="33">
        <v>82.577954000000005</v>
      </c>
      <c r="FB252" s="33">
        <v>89.553625999999994</v>
      </c>
      <c r="FC252" s="33">
        <v>95.590213000000006</v>
      </c>
      <c r="FD252" s="33">
        <v>98.221862999999999</v>
      </c>
      <c r="FE252" s="33">
        <v>100.94738</v>
      </c>
      <c r="FF252" s="33">
        <v>102.71981</v>
      </c>
      <c r="FG252" s="33">
        <v>104.32765999999999</v>
      </c>
      <c r="FH252" s="33">
        <v>104.78471</v>
      </c>
      <c r="FI252" s="33">
        <v>105.25586</v>
      </c>
      <c r="FJ252" s="33">
        <v>105.1797</v>
      </c>
      <c r="FK252" s="33">
        <v>99.903757999999996</v>
      </c>
      <c r="FL252" s="33">
        <v>90.670958999999996</v>
      </c>
      <c r="FM252" s="33">
        <v>84.733134000000007</v>
      </c>
      <c r="FN252" s="33">
        <v>81.090130000000002</v>
      </c>
      <c r="FO252" s="33">
        <v>80.209798000000006</v>
      </c>
      <c r="FP252" s="33">
        <v>80.412780999999995</v>
      </c>
      <c r="FQ252" s="33">
        <v>0.65627599999999997</v>
      </c>
      <c r="FR252" s="82">
        <v>6.0626300000000001E-2</v>
      </c>
      <c r="FS252">
        <v>1</v>
      </c>
    </row>
    <row r="253" spans="1:175" x14ac:dyDescent="0.2">
      <c r="A253" s="18" t="s">
        <v>0</v>
      </c>
      <c r="B253" s="27" t="s">
        <v>193</v>
      </c>
      <c r="C253" s="27">
        <v>42976</v>
      </c>
      <c r="D253" s="33">
        <v>15627</v>
      </c>
      <c r="E253" s="33">
        <v>3.7016979999999999</v>
      </c>
      <c r="F253" s="33">
        <v>3.5461086000000002</v>
      </c>
      <c r="G253" s="33">
        <v>3.4973339999999999</v>
      </c>
      <c r="H253" s="33">
        <v>3.4967402999999999</v>
      </c>
      <c r="I253" s="33">
        <v>3.6665127000000002</v>
      </c>
      <c r="J253" s="33">
        <v>4.0634848000000003</v>
      </c>
      <c r="K253" s="33">
        <v>4.6522011000000001</v>
      </c>
      <c r="L253" s="33">
        <v>5.3517881000000003</v>
      </c>
      <c r="M253" s="33">
        <v>6.2385378999999999</v>
      </c>
      <c r="N253" s="33">
        <v>6.8734324999999998</v>
      </c>
      <c r="O253" s="33">
        <v>7.3484559999999997</v>
      </c>
      <c r="P253" s="33">
        <v>7.6921188999999996</v>
      </c>
      <c r="Q253" s="33">
        <v>7.6705576999999998</v>
      </c>
      <c r="R253" s="33">
        <v>7.9007253999999998</v>
      </c>
      <c r="S253" s="33">
        <v>7.9425039000000002</v>
      </c>
      <c r="T253" s="33">
        <v>7.6813592000000002</v>
      </c>
      <c r="U253" s="33">
        <v>7.0730563000000002</v>
      </c>
      <c r="V253" s="33">
        <v>6.2552450000000004</v>
      </c>
      <c r="W253" s="33">
        <v>5.6107103</v>
      </c>
      <c r="X253" s="33">
        <v>5.1872356999999996</v>
      </c>
      <c r="Y253" s="33">
        <v>4.9877509</v>
      </c>
      <c r="Z253" s="33">
        <v>4.5799944000000004</v>
      </c>
      <c r="AA253" s="33">
        <v>4.1128691000000002</v>
      </c>
      <c r="AB253" s="33">
        <v>3.7658296999999998</v>
      </c>
      <c r="AC253" s="33">
        <v>2.8013199999999999E-2</v>
      </c>
      <c r="AD253" s="33">
        <v>4.7001750000000002E-2</v>
      </c>
      <c r="AE253" s="33">
        <v>4.3768410000000001E-2</v>
      </c>
      <c r="AF253" s="33">
        <v>2.1200449999999999E-2</v>
      </c>
      <c r="AG253" s="33">
        <v>-6.0529399999999997E-3</v>
      </c>
      <c r="AH253" s="33">
        <v>-7.6336970000000004E-2</v>
      </c>
      <c r="AI253" s="33">
        <v>-0.13651482000000001</v>
      </c>
      <c r="AJ253" s="33">
        <v>-0.12681872</v>
      </c>
      <c r="AK253" s="33">
        <v>-0.16781286000000001</v>
      </c>
      <c r="AL253" s="33">
        <v>-0.16897572</v>
      </c>
      <c r="AM253" s="33">
        <v>-0.29636548000000001</v>
      </c>
      <c r="AN253" s="33">
        <v>-0.26401786999999999</v>
      </c>
      <c r="AO253" s="33">
        <v>-0.22903454000000001</v>
      </c>
      <c r="AP253" s="33">
        <v>-0.16920763999999999</v>
      </c>
      <c r="AQ253" s="33">
        <v>-4.2252049999999999E-2</v>
      </c>
      <c r="AR253" s="33">
        <v>3.1807950000000002E-2</v>
      </c>
      <c r="AS253" s="33">
        <v>-8.9772160000000004E-2</v>
      </c>
      <c r="AT253" s="33">
        <v>-9.4807660000000002E-2</v>
      </c>
      <c r="AU253" s="33">
        <v>-0.10590171</v>
      </c>
      <c r="AV253" s="33">
        <v>-0.21099567</v>
      </c>
      <c r="AW253" s="33">
        <v>-0.15295639999999999</v>
      </c>
      <c r="AX253" s="33">
        <v>-2.5518240000000001E-2</v>
      </c>
      <c r="AY253" s="33">
        <v>5.2520480000000001E-2</v>
      </c>
      <c r="AZ253" s="33">
        <v>3.6849979999999997E-2</v>
      </c>
      <c r="BA253" s="33">
        <v>5.513705E-2</v>
      </c>
      <c r="BB253" s="33">
        <v>7.5872839999999997E-2</v>
      </c>
      <c r="BC253" s="33">
        <v>7.3075849999999998E-2</v>
      </c>
      <c r="BD253" s="33">
        <v>4.9232690000000003E-2</v>
      </c>
      <c r="BE253" s="33">
        <v>1.879983E-2</v>
      </c>
      <c r="BF253" s="33">
        <v>-4.5380440000000001E-2</v>
      </c>
      <c r="BG253" s="33">
        <v>-0.10827488</v>
      </c>
      <c r="BH253" s="33">
        <v>-8.9920260000000002E-2</v>
      </c>
      <c r="BI253" s="33">
        <v>-0.12878435999999999</v>
      </c>
      <c r="BJ253" s="33">
        <v>-0.12175647000000001</v>
      </c>
      <c r="BK253" s="33">
        <v>-0.24312183000000001</v>
      </c>
      <c r="BL253" s="33">
        <v>-0.20731686999999999</v>
      </c>
      <c r="BM253" s="33">
        <v>-0.16925549000000001</v>
      </c>
      <c r="BN253" s="33">
        <v>-0.10664237</v>
      </c>
      <c r="BO253" s="33">
        <v>2.4225E-2</v>
      </c>
      <c r="BP253" s="33">
        <v>8.6294259999999998E-2</v>
      </c>
      <c r="BQ253" s="33">
        <v>-4.6203319999999999E-2</v>
      </c>
      <c r="BR253" s="33">
        <v>-5.3900070000000001E-2</v>
      </c>
      <c r="BS253" s="33">
        <v>-5.9531899999999999E-2</v>
      </c>
      <c r="BT253" s="33">
        <v>-0.16608576</v>
      </c>
      <c r="BU253" s="33">
        <v>-0.11102413</v>
      </c>
      <c r="BV253" s="33">
        <v>1.0048430000000001E-2</v>
      </c>
      <c r="BW253" s="33">
        <v>8.5967440000000006E-2</v>
      </c>
      <c r="BX253" s="33">
        <v>7.0325499999999999E-2</v>
      </c>
      <c r="BY253" s="33">
        <v>7.3922950000000001E-2</v>
      </c>
      <c r="BZ253" s="33">
        <v>9.5868869999999995E-2</v>
      </c>
      <c r="CA253" s="33">
        <v>9.3374090000000007E-2</v>
      </c>
      <c r="CB253" s="33">
        <v>6.8647739999999999E-2</v>
      </c>
      <c r="CC253" s="33">
        <v>3.6012790000000003E-2</v>
      </c>
      <c r="CD253" s="33">
        <v>-2.3940050000000001E-2</v>
      </c>
      <c r="CE253" s="33">
        <v>-8.8715989999999995E-2</v>
      </c>
      <c r="CF253" s="33">
        <v>-6.4364500000000005E-2</v>
      </c>
      <c r="CG253" s="33">
        <v>-0.10175334</v>
      </c>
      <c r="CH253" s="33">
        <v>-8.9052549999999994E-2</v>
      </c>
      <c r="CI253" s="33">
        <v>-0.20624545</v>
      </c>
      <c r="CJ253" s="33">
        <v>-0.16804593000000001</v>
      </c>
      <c r="CK253" s="33">
        <v>-0.12785271000000001</v>
      </c>
      <c r="CL253" s="33">
        <v>-6.3309850000000001E-2</v>
      </c>
      <c r="CM253" s="33">
        <v>7.0266809999999999E-2</v>
      </c>
      <c r="CN253" s="33">
        <v>0.12403131000000001</v>
      </c>
      <c r="CO253" s="33">
        <v>-1.6027670000000001E-2</v>
      </c>
      <c r="CP253" s="33">
        <v>-2.5567599999999999E-2</v>
      </c>
      <c r="CQ253" s="33">
        <v>-2.7416309999999999E-2</v>
      </c>
      <c r="CR253" s="33">
        <v>-0.13498129</v>
      </c>
      <c r="CS253" s="33">
        <v>-8.1981979999999996E-2</v>
      </c>
      <c r="CT253" s="33">
        <v>3.468181E-2</v>
      </c>
      <c r="CU253" s="33">
        <v>0.10913270999999999</v>
      </c>
      <c r="CV253" s="33">
        <v>9.3510549999999998E-2</v>
      </c>
      <c r="CW253" s="33">
        <v>9.2708840000000001E-2</v>
      </c>
      <c r="CX253" s="33">
        <v>0.11586490000000001</v>
      </c>
      <c r="CY253" s="33">
        <v>0.11367233</v>
      </c>
      <c r="CZ253" s="33">
        <v>8.8062779999999993E-2</v>
      </c>
      <c r="DA253" s="33">
        <v>5.3225740000000001E-2</v>
      </c>
      <c r="DB253" s="33">
        <v>-2.49965E-3</v>
      </c>
      <c r="DC253" s="33">
        <v>-6.9157099999999999E-2</v>
      </c>
      <c r="DD253" s="33">
        <v>-3.8808740000000001E-2</v>
      </c>
      <c r="DE253" s="33">
        <v>-7.4722330000000003E-2</v>
      </c>
      <c r="DF253" s="33">
        <v>-5.6348639999999998E-2</v>
      </c>
      <c r="DG253" s="33">
        <v>-0.16936905999999999</v>
      </c>
      <c r="DH253" s="33">
        <v>-0.12877499000000001</v>
      </c>
      <c r="DI253" s="33">
        <v>-8.6449929999999994E-2</v>
      </c>
      <c r="DJ253" s="33">
        <v>-1.9977330000000001E-2</v>
      </c>
      <c r="DK253" s="33">
        <v>0.11630861000000001</v>
      </c>
      <c r="DL253" s="33">
        <v>0.16176836</v>
      </c>
      <c r="DM253" s="33">
        <v>1.4147979999999999E-2</v>
      </c>
      <c r="DN253" s="33">
        <v>2.76487E-3</v>
      </c>
      <c r="DO253" s="33">
        <v>4.6992800000000001E-3</v>
      </c>
      <c r="DP253" s="33">
        <v>-0.10387681999999999</v>
      </c>
      <c r="DQ253" s="33">
        <v>-5.2939819999999999E-2</v>
      </c>
      <c r="DR253" s="33">
        <v>5.9315180000000002E-2</v>
      </c>
      <c r="DS253" s="33">
        <v>0.13229796999999999</v>
      </c>
      <c r="DT253" s="33">
        <v>0.1166956</v>
      </c>
      <c r="DU253" s="33">
        <v>0.1198327</v>
      </c>
      <c r="DV253" s="33">
        <v>0.144736</v>
      </c>
      <c r="DW253" s="33">
        <v>0.14297977000000001</v>
      </c>
      <c r="DX253" s="33">
        <v>0.11609503</v>
      </c>
      <c r="DY253" s="33">
        <v>7.8078510000000004E-2</v>
      </c>
      <c r="DZ253" s="33">
        <v>2.8456869999999999E-2</v>
      </c>
      <c r="EA253" s="33">
        <v>-4.0917170000000003E-2</v>
      </c>
      <c r="EB253" s="33">
        <v>-1.9102800000000001E-3</v>
      </c>
      <c r="EC253" s="33">
        <v>-3.5693830000000003E-2</v>
      </c>
      <c r="ED253" s="33">
        <v>-9.1293899999999994E-3</v>
      </c>
      <c r="EE253" s="33">
        <v>-0.11612541</v>
      </c>
      <c r="EF253" s="33">
        <v>-7.2073990000000004E-2</v>
      </c>
      <c r="EG253" s="33">
        <v>-2.6670880000000001E-2</v>
      </c>
      <c r="EH253" s="33">
        <v>4.2587939999999998E-2</v>
      </c>
      <c r="EI253" s="33">
        <v>0.18278567000000001</v>
      </c>
      <c r="EJ253" s="33">
        <v>0.21625467000000001</v>
      </c>
      <c r="EK253" s="33">
        <v>5.7716820000000002E-2</v>
      </c>
      <c r="EL253" s="33">
        <v>4.3672460000000003E-2</v>
      </c>
      <c r="EM253" s="33">
        <v>5.1069089999999998E-2</v>
      </c>
      <c r="EN253" s="33">
        <v>-5.8966909999999997E-2</v>
      </c>
      <c r="EO253" s="33">
        <v>-1.100755E-2</v>
      </c>
      <c r="EP253" s="33">
        <v>9.4881859999999998E-2</v>
      </c>
      <c r="EQ253" s="33">
        <v>0.16574493000000001</v>
      </c>
      <c r="ER253" s="33">
        <v>0.15017111999999999</v>
      </c>
      <c r="ES253" s="33">
        <v>77.874784000000005</v>
      </c>
      <c r="ET253" s="33">
        <v>77.422734000000005</v>
      </c>
      <c r="EU253" s="33">
        <v>77.960926000000001</v>
      </c>
      <c r="EV253" s="33">
        <v>77.236151000000007</v>
      </c>
      <c r="EW253" s="33">
        <v>75.040639999999996</v>
      </c>
      <c r="EX253" s="33">
        <v>71.546577999999997</v>
      </c>
      <c r="EY253" s="33">
        <v>69.774457999999996</v>
      </c>
      <c r="EZ253" s="33">
        <v>74.570516999999995</v>
      </c>
      <c r="FA253" s="33">
        <v>80.987982000000002</v>
      </c>
      <c r="FB253" s="33">
        <v>87.450801999999996</v>
      </c>
      <c r="FC253" s="33">
        <v>91.945100999999994</v>
      </c>
      <c r="FD253" s="33">
        <v>94.786300999999995</v>
      </c>
      <c r="FE253" s="33">
        <v>96.101490999999996</v>
      </c>
      <c r="FF253" s="33">
        <v>96.544867999999994</v>
      </c>
      <c r="FG253" s="33">
        <v>98.132952000000003</v>
      </c>
      <c r="FH253" s="33">
        <v>99.397518000000005</v>
      </c>
      <c r="FI253" s="33">
        <v>99.659655000000001</v>
      </c>
      <c r="FJ253" s="33">
        <v>98.653236000000007</v>
      </c>
      <c r="FK253" s="33">
        <v>93.955112999999997</v>
      </c>
      <c r="FL253" s="33">
        <v>86.011509000000004</v>
      </c>
      <c r="FM253" s="33">
        <v>80.740583000000001</v>
      </c>
      <c r="FN253" s="33">
        <v>77.274553999999995</v>
      </c>
      <c r="FO253" s="33">
        <v>74.713750000000005</v>
      </c>
      <c r="FP253" s="33">
        <v>73.410652999999996</v>
      </c>
      <c r="FQ253" s="33">
        <v>0.59460519999999994</v>
      </c>
      <c r="FR253" s="82">
        <v>5.98577E-2</v>
      </c>
      <c r="FS253">
        <v>1</v>
      </c>
    </row>
    <row r="254" spans="1:175" x14ac:dyDescent="0.2">
      <c r="A254" s="18" t="s">
        <v>0</v>
      </c>
      <c r="B254" s="27" t="s">
        <v>193</v>
      </c>
      <c r="C254" s="27">
        <v>42978</v>
      </c>
      <c r="D254" s="33">
        <v>15612</v>
      </c>
      <c r="E254" s="33">
        <v>3.2714132999999999</v>
      </c>
      <c r="F254" s="33">
        <v>3.1197387999999999</v>
      </c>
      <c r="G254" s="33">
        <v>3.0805123999999999</v>
      </c>
      <c r="H254" s="33">
        <v>3.1265253</v>
      </c>
      <c r="I254" s="33">
        <v>3.2413658000000001</v>
      </c>
      <c r="J254" s="33">
        <v>3.6729856999999999</v>
      </c>
      <c r="K254" s="33">
        <v>4.1773167000000004</v>
      </c>
      <c r="L254" s="33">
        <v>4.6540524000000003</v>
      </c>
      <c r="M254" s="33">
        <v>5.4370105000000004</v>
      </c>
      <c r="N254" s="33">
        <v>5.9718457999999996</v>
      </c>
      <c r="O254" s="33">
        <v>6.5205440000000001</v>
      </c>
      <c r="P254" s="33">
        <v>6.8256819999999996</v>
      </c>
      <c r="Q254" s="33">
        <v>6.9140657000000001</v>
      </c>
      <c r="R254" s="33">
        <v>7.2124930999999997</v>
      </c>
      <c r="S254" s="33">
        <v>7.3137195000000004</v>
      </c>
      <c r="T254" s="33">
        <v>7.1233291999999997</v>
      </c>
      <c r="U254" s="33">
        <v>6.6208546999999998</v>
      </c>
      <c r="V254" s="33">
        <v>5.9195500000000001</v>
      </c>
      <c r="W254" s="33">
        <v>5.3338555999999997</v>
      </c>
      <c r="X254" s="33">
        <v>4.9218754000000002</v>
      </c>
      <c r="Y254" s="33">
        <v>4.6965259000000001</v>
      </c>
      <c r="Z254" s="33">
        <v>4.2902262999999996</v>
      </c>
      <c r="AA254" s="33">
        <v>3.8279458000000002</v>
      </c>
      <c r="AB254" s="33">
        <v>3.5752964999999999</v>
      </c>
      <c r="AC254" s="33">
        <v>-2.7754170000000002E-2</v>
      </c>
      <c r="AD254" s="33">
        <v>-4.0202460000000002E-2</v>
      </c>
      <c r="AE254" s="33">
        <v>-6.7235820000000002E-2</v>
      </c>
      <c r="AF254" s="33">
        <v>-4.9085780000000002E-2</v>
      </c>
      <c r="AG254" s="33">
        <v>-5.96813E-2</v>
      </c>
      <c r="AH254" s="33">
        <v>1.876597E-2</v>
      </c>
      <c r="AI254" s="33">
        <v>9.7204100000000005E-3</v>
      </c>
      <c r="AJ254" s="33">
        <v>1.7155110000000001E-2</v>
      </c>
      <c r="AK254" s="33">
        <v>-6.1031009999999997E-2</v>
      </c>
      <c r="AL254" s="33">
        <v>-0.14736026999999999</v>
      </c>
      <c r="AM254" s="33">
        <v>-0.17469332000000001</v>
      </c>
      <c r="AN254" s="33">
        <v>-0.21518761</v>
      </c>
      <c r="AO254" s="33">
        <v>-0.30235893000000003</v>
      </c>
      <c r="AP254" s="33">
        <v>-0.32566995999999998</v>
      </c>
      <c r="AQ254" s="33">
        <v>-0.21178110999999999</v>
      </c>
      <c r="AR254" s="33">
        <v>-9.55646E-2</v>
      </c>
      <c r="AS254" s="33">
        <v>-8.7181590000000003E-2</v>
      </c>
      <c r="AT254" s="33">
        <v>-5.6400510000000001E-2</v>
      </c>
      <c r="AU254" s="33">
        <v>-0.11429448</v>
      </c>
      <c r="AV254" s="33">
        <v>-0.3065311</v>
      </c>
      <c r="AW254" s="33">
        <v>-0.24055362999999999</v>
      </c>
      <c r="AX254" s="33">
        <v>-0.13729121</v>
      </c>
      <c r="AY254" s="33">
        <v>-0.13076613000000001</v>
      </c>
      <c r="AZ254" s="33">
        <v>-8.4476880000000004E-2</v>
      </c>
      <c r="BA254" s="33">
        <v>-1.9477299999999999E-3</v>
      </c>
      <c r="BB254" s="33">
        <v>-1.562126E-2</v>
      </c>
      <c r="BC254" s="33">
        <v>-4.7339640000000002E-2</v>
      </c>
      <c r="BD254" s="33">
        <v>-2.877797E-2</v>
      </c>
      <c r="BE254" s="33">
        <v>-3.9331129999999999E-2</v>
      </c>
      <c r="BF254" s="33">
        <v>4.1281829999999999E-2</v>
      </c>
      <c r="BG254" s="33">
        <v>2.9340720000000001E-2</v>
      </c>
      <c r="BH254" s="33">
        <v>3.8493079999999999E-2</v>
      </c>
      <c r="BI254" s="33">
        <v>-3.1557799999999997E-2</v>
      </c>
      <c r="BJ254" s="33">
        <v>-0.11096225999999999</v>
      </c>
      <c r="BK254" s="33">
        <v>-0.12277233</v>
      </c>
      <c r="BL254" s="33">
        <v>-0.16125730999999999</v>
      </c>
      <c r="BM254" s="33">
        <v>-0.24904983</v>
      </c>
      <c r="BN254" s="33">
        <v>-0.26839048999999998</v>
      </c>
      <c r="BO254" s="33">
        <v>-0.14827193999999999</v>
      </c>
      <c r="BP254" s="33">
        <v>-4.3152509999999998E-2</v>
      </c>
      <c r="BQ254" s="33">
        <v>-4.6904149999999999E-2</v>
      </c>
      <c r="BR254" s="33">
        <v>-2.117018E-2</v>
      </c>
      <c r="BS254" s="33">
        <v>-7.5756550000000006E-2</v>
      </c>
      <c r="BT254" s="33">
        <v>-0.26595795999999999</v>
      </c>
      <c r="BU254" s="33">
        <v>-0.20448263</v>
      </c>
      <c r="BV254" s="33">
        <v>-0.10234354</v>
      </c>
      <c r="BW254" s="33">
        <v>-9.6863249999999998E-2</v>
      </c>
      <c r="BX254" s="33">
        <v>-5.3748030000000002E-2</v>
      </c>
      <c r="BY254" s="33">
        <v>1.5925729999999999E-2</v>
      </c>
      <c r="BZ254" s="33">
        <v>1.40361E-3</v>
      </c>
      <c r="CA254" s="33">
        <v>-3.3559600000000002E-2</v>
      </c>
      <c r="CB254" s="33">
        <v>-1.471285E-2</v>
      </c>
      <c r="CC254" s="33">
        <v>-2.5236680000000001E-2</v>
      </c>
      <c r="CD254" s="33">
        <v>5.6876250000000003E-2</v>
      </c>
      <c r="CE254" s="33">
        <v>4.2929700000000001E-2</v>
      </c>
      <c r="CF254" s="33">
        <v>5.3271689999999997E-2</v>
      </c>
      <c r="CG254" s="33">
        <v>-1.114474E-2</v>
      </c>
      <c r="CH254" s="33">
        <v>-8.5753099999999999E-2</v>
      </c>
      <c r="CI254" s="33">
        <v>-8.6812009999999995E-2</v>
      </c>
      <c r="CJ254" s="33">
        <v>-0.12390535</v>
      </c>
      <c r="CK254" s="33">
        <v>-0.21212812</v>
      </c>
      <c r="CL254" s="33">
        <v>-0.2287189</v>
      </c>
      <c r="CM254" s="33">
        <v>-0.10428568000000001</v>
      </c>
      <c r="CN254" s="33">
        <v>-6.8520600000000001E-3</v>
      </c>
      <c r="CO254" s="33">
        <v>-1.900812E-2</v>
      </c>
      <c r="CP254" s="33">
        <v>3.2302400000000001E-3</v>
      </c>
      <c r="CQ254" s="33">
        <v>-4.9065289999999998E-2</v>
      </c>
      <c r="CR254" s="33">
        <v>-0.23785713</v>
      </c>
      <c r="CS254" s="33">
        <v>-0.17949997000000001</v>
      </c>
      <c r="CT254" s="33">
        <v>-7.8138890000000003E-2</v>
      </c>
      <c r="CU254" s="33">
        <v>-7.3382219999999998E-2</v>
      </c>
      <c r="CV254" s="33">
        <v>-3.2465330000000001E-2</v>
      </c>
      <c r="CW254" s="33">
        <v>3.379919E-2</v>
      </c>
      <c r="CX254" s="33">
        <v>1.8428469999999999E-2</v>
      </c>
      <c r="CY254" s="33">
        <v>-1.977957E-2</v>
      </c>
      <c r="CZ254" s="33">
        <v>-6.4771999999999996E-4</v>
      </c>
      <c r="DA254" s="33">
        <v>-1.114222E-2</v>
      </c>
      <c r="DB254" s="33">
        <v>7.2470670000000001E-2</v>
      </c>
      <c r="DC254" s="33">
        <v>5.651867E-2</v>
      </c>
      <c r="DD254" s="33">
        <v>6.8050299999999994E-2</v>
      </c>
      <c r="DE254" s="33">
        <v>9.26832E-3</v>
      </c>
      <c r="DF254" s="33">
        <v>-6.0543949999999999E-2</v>
      </c>
      <c r="DG254" s="33">
        <v>-5.0851689999999998E-2</v>
      </c>
      <c r="DH254" s="33">
        <v>-8.6553389999999994E-2</v>
      </c>
      <c r="DI254" s="33">
        <v>-0.17520640000000001</v>
      </c>
      <c r="DJ254" s="33">
        <v>-0.18904731999999999</v>
      </c>
      <c r="DK254" s="33">
        <v>-6.0299419999999999E-2</v>
      </c>
      <c r="DL254" s="33">
        <v>2.9448390000000001E-2</v>
      </c>
      <c r="DM254" s="33">
        <v>8.8879100000000006E-3</v>
      </c>
      <c r="DN254" s="33">
        <v>2.7630660000000001E-2</v>
      </c>
      <c r="DO254" s="33">
        <v>-2.237403E-2</v>
      </c>
      <c r="DP254" s="33">
        <v>-0.20975629000000001</v>
      </c>
      <c r="DQ254" s="33">
        <v>-0.15451730999999999</v>
      </c>
      <c r="DR254" s="33">
        <v>-5.3934240000000001E-2</v>
      </c>
      <c r="DS254" s="33">
        <v>-4.9901180000000003E-2</v>
      </c>
      <c r="DT254" s="33">
        <v>-1.1182620000000001E-2</v>
      </c>
      <c r="DU254" s="33">
        <v>5.960563E-2</v>
      </c>
      <c r="DV254" s="33">
        <v>4.3009680000000002E-2</v>
      </c>
      <c r="DW254" s="33">
        <v>1.1661E-4</v>
      </c>
      <c r="DX254" s="33">
        <v>1.9660090000000002E-2</v>
      </c>
      <c r="DY254" s="33">
        <v>9.2079399999999995E-3</v>
      </c>
      <c r="DZ254" s="33">
        <v>9.498653E-2</v>
      </c>
      <c r="EA254" s="33">
        <v>7.6138979999999995E-2</v>
      </c>
      <c r="EB254" s="33">
        <v>8.9388270000000006E-2</v>
      </c>
      <c r="EC254" s="33">
        <v>3.8741539999999998E-2</v>
      </c>
      <c r="ED254" s="33">
        <v>-2.4145929999999999E-2</v>
      </c>
      <c r="EE254" s="33">
        <v>1.0693E-3</v>
      </c>
      <c r="EF254" s="33">
        <v>-3.2623100000000002E-2</v>
      </c>
      <c r="EG254" s="33">
        <v>-0.1218973</v>
      </c>
      <c r="EH254" s="33">
        <v>-0.13176784999999999</v>
      </c>
      <c r="EI254" s="33">
        <v>3.2097499999999999E-3</v>
      </c>
      <c r="EJ254" s="33">
        <v>8.1860479999999999E-2</v>
      </c>
      <c r="EK254" s="33">
        <v>4.9165349999999997E-2</v>
      </c>
      <c r="EL254" s="33">
        <v>6.2860990000000005E-2</v>
      </c>
      <c r="EM254" s="33">
        <v>1.6163899999999998E-2</v>
      </c>
      <c r="EN254" s="33">
        <v>-0.16918315</v>
      </c>
      <c r="EO254" s="33">
        <v>-0.11844631999999999</v>
      </c>
      <c r="EP254" s="33">
        <v>-1.8986570000000001E-2</v>
      </c>
      <c r="EQ254" s="33">
        <v>-1.59983E-2</v>
      </c>
      <c r="ER254" s="33">
        <v>1.9546230000000001E-2</v>
      </c>
      <c r="ES254" s="33">
        <v>66.168108000000004</v>
      </c>
      <c r="ET254" s="33">
        <v>65.595833999999996</v>
      </c>
      <c r="EU254" s="33">
        <v>63.295380999999999</v>
      </c>
      <c r="EV254" s="33">
        <v>61.570328000000003</v>
      </c>
      <c r="EW254" s="33">
        <v>60.581954000000003</v>
      </c>
      <c r="EX254" s="33">
        <v>60.298153999999997</v>
      </c>
      <c r="EY254" s="33">
        <v>60.442138999999997</v>
      </c>
      <c r="EZ254" s="33">
        <v>65.235861</v>
      </c>
      <c r="FA254" s="33">
        <v>74.292840999999996</v>
      </c>
      <c r="FB254" s="33">
        <v>82.037255000000002</v>
      </c>
      <c r="FC254" s="33">
        <v>86.099406000000002</v>
      </c>
      <c r="FD254" s="33">
        <v>89.688784999999996</v>
      </c>
      <c r="FE254" s="33">
        <v>93.117693000000003</v>
      </c>
      <c r="FF254" s="33">
        <v>95.141301999999996</v>
      </c>
      <c r="FG254" s="33">
        <v>96.595134999999999</v>
      </c>
      <c r="FH254" s="33">
        <v>97.619271999999995</v>
      </c>
      <c r="FI254" s="33">
        <v>99.186311000000003</v>
      </c>
      <c r="FJ254" s="33">
        <v>98.625743</v>
      </c>
      <c r="FK254" s="33">
        <v>93.269159000000002</v>
      </c>
      <c r="FL254" s="33">
        <v>85.089208999999997</v>
      </c>
      <c r="FM254" s="33">
        <v>79.846214000000003</v>
      </c>
      <c r="FN254" s="33">
        <v>75.901312000000004</v>
      </c>
      <c r="FO254" s="33">
        <v>74.288944999999998</v>
      </c>
      <c r="FP254" s="33">
        <v>74.652942999999993</v>
      </c>
      <c r="FQ254" s="33">
        <v>0.56636160000000002</v>
      </c>
      <c r="FR254" s="82">
        <v>5.69087E-2</v>
      </c>
      <c r="FS254">
        <v>1</v>
      </c>
    </row>
    <row r="255" spans="1:175" x14ac:dyDescent="0.2">
      <c r="A255" s="18" t="s">
        <v>0</v>
      </c>
      <c r="B255" s="27" t="s">
        <v>193</v>
      </c>
      <c r="C255" s="27">
        <v>42979</v>
      </c>
      <c r="D255" s="33">
        <v>15595</v>
      </c>
      <c r="E255" s="33">
        <v>3.4818557000000001</v>
      </c>
      <c r="F255" s="33">
        <v>3.3116357999999999</v>
      </c>
      <c r="G255" s="33">
        <v>3.2896464000000001</v>
      </c>
      <c r="H255" s="33">
        <v>3.3343571000000001</v>
      </c>
      <c r="I255" s="33">
        <v>3.4592016000000001</v>
      </c>
      <c r="J255" s="33">
        <v>3.8045602999999999</v>
      </c>
      <c r="K255" s="33">
        <v>4.3898234</v>
      </c>
      <c r="L255" s="33">
        <v>4.9398903000000001</v>
      </c>
      <c r="M255" s="33">
        <v>5.6911189000000002</v>
      </c>
      <c r="N255" s="33">
        <v>6.3784215</v>
      </c>
      <c r="O255" s="33">
        <v>7.0649758</v>
      </c>
      <c r="P255" s="33">
        <v>7.4222840000000003</v>
      </c>
      <c r="Q255" s="33">
        <v>7.4658327</v>
      </c>
      <c r="R255" s="33">
        <v>7.7346421000000003</v>
      </c>
      <c r="S255" s="33">
        <v>7.7511824000000002</v>
      </c>
      <c r="T255" s="33">
        <v>7.4487335000000003</v>
      </c>
      <c r="U255" s="33">
        <v>6.8083292000000002</v>
      </c>
      <c r="V255" s="33">
        <v>6.1364226000000004</v>
      </c>
      <c r="W255" s="33">
        <v>5.5578975000000002</v>
      </c>
      <c r="X255" s="33">
        <v>5.2001008000000004</v>
      </c>
      <c r="Y255" s="33">
        <v>4.9766702</v>
      </c>
      <c r="Z255" s="33">
        <v>4.5366588999999999</v>
      </c>
      <c r="AA255" s="33">
        <v>4.0789358</v>
      </c>
      <c r="AB255" s="33">
        <v>3.7155868000000001</v>
      </c>
      <c r="AC255" s="33">
        <v>4.0418669999999997E-2</v>
      </c>
      <c r="AD255" s="33">
        <v>-2.281565E-2</v>
      </c>
      <c r="AE255" s="33">
        <v>-1.9791610000000001E-2</v>
      </c>
      <c r="AF255" s="33">
        <v>6.6732900000000001E-3</v>
      </c>
      <c r="AG255" s="33">
        <v>-6.0092739999999999E-2</v>
      </c>
      <c r="AH255" s="33">
        <v>-0.13356357999999999</v>
      </c>
      <c r="AI255" s="33">
        <v>-6.583319E-2</v>
      </c>
      <c r="AJ255" s="33">
        <v>-1.9E-3</v>
      </c>
      <c r="AK255" s="33">
        <v>-0.10070696</v>
      </c>
      <c r="AL255" s="33">
        <v>-0.12045618</v>
      </c>
      <c r="AM255" s="33">
        <v>-0.17672774999999999</v>
      </c>
      <c r="AN255" s="33">
        <v>-0.18811834</v>
      </c>
      <c r="AO255" s="33">
        <v>-0.27226006000000003</v>
      </c>
      <c r="AP255" s="33">
        <v>-0.23663899999999999</v>
      </c>
      <c r="AQ255" s="33">
        <v>-0.14924397</v>
      </c>
      <c r="AR255" s="33">
        <v>1.738841E-2</v>
      </c>
      <c r="AS255" s="33">
        <v>-2.3573139999999999E-2</v>
      </c>
      <c r="AT255" s="33">
        <v>-2.18133E-3</v>
      </c>
      <c r="AU255" s="33">
        <v>5.4216200000000003E-3</v>
      </c>
      <c r="AV255" s="33">
        <v>-0.10720258000000001</v>
      </c>
      <c r="AW255" s="33">
        <v>-0.11768247</v>
      </c>
      <c r="AX255" s="33">
        <v>-0.15495223</v>
      </c>
      <c r="AY255" s="33">
        <v>-0.17253599999999999</v>
      </c>
      <c r="AZ255" s="33">
        <v>-0.17342078</v>
      </c>
      <c r="BA255" s="33">
        <v>6.5790699999999994E-2</v>
      </c>
      <c r="BB255" s="33">
        <v>1.13974E-3</v>
      </c>
      <c r="BC255" s="33">
        <v>7.43963E-3</v>
      </c>
      <c r="BD255" s="33">
        <v>3.4452440000000001E-2</v>
      </c>
      <c r="BE255" s="33">
        <v>-3.5985980000000001E-2</v>
      </c>
      <c r="BF255" s="33">
        <v>-0.1099953</v>
      </c>
      <c r="BG255" s="33">
        <v>-4.3951709999999998E-2</v>
      </c>
      <c r="BH255" s="33">
        <v>2.4781339999999999E-2</v>
      </c>
      <c r="BI255" s="33">
        <v>-6.6732659999999999E-2</v>
      </c>
      <c r="BJ255" s="33">
        <v>-7.2559730000000003E-2</v>
      </c>
      <c r="BK255" s="33">
        <v>-0.12097404</v>
      </c>
      <c r="BL255" s="33">
        <v>-0.12854679999999999</v>
      </c>
      <c r="BM255" s="33">
        <v>-0.20444129999999999</v>
      </c>
      <c r="BN255" s="33">
        <v>-0.16654442</v>
      </c>
      <c r="BO255" s="33">
        <v>-7.8223089999999995E-2</v>
      </c>
      <c r="BP255" s="33">
        <v>7.5393639999999998E-2</v>
      </c>
      <c r="BQ255" s="33">
        <v>2.1319910000000001E-2</v>
      </c>
      <c r="BR255" s="33">
        <v>3.9596600000000003E-2</v>
      </c>
      <c r="BS255" s="33">
        <v>4.6616650000000003E-2</v>
      </c>
      <c r="BT255" s="33">
        <v>-6.0795250000000002E-2</v>
      </c>
      <c r="BU255" s="33">
        <v>-7.1675299999999997E-2</v>
      </c>
      <c r="BV255" s="33">
        <v>-0.11081798</v>
      </c>
      <c r="BW255" s="33">
        <v>-0.13253203</v>
      </c>
      <c r="BX255" s="33">
        <v>-0.13535833</v>
      </c>
      <c r="BY255" s="33">
        <v>8.3363290000000007E-2</v>
      </c>
      <c r="BZ255" s="33">
        <v>1.7731179999999999E-2</v>
      </c>
      <c r="CA255" s="33">
        <v>2.6299909999999999E-2</v>
      </c>
      <c r="CB255" s="33">
        <v>5.3692190000000001E-2</v>
      </c>
      <c r="CC255" s="33">
        <v>-1.9289710000000002E-2</v>
      </c>
      <c r="CD255" s="33">
        <v>-9.3671989999999997E-2</v>
      </c>
      <c r="CE255" s="33">
        <v>-2.8796660000000002E-2</v>
      </c>
      <c r="CF255" s="33">
        <v>4.3260760000000002E-2</v>
      </c>
      <c r="CG255" s="33">
        <v>-4.3202160000000003E-2</v>
      </c>
      <c r="CH255" s="33">
        <v>-3.93868E-2</v>
      </c>
      <c r="CI255" s="33">
        <v>-8.2359189999999999E-2</v>
      </c>
      <c r="CJ255" s="33">
        <v>-8.7287719999999999E-2</v>
      </c>
      <c r="CK255" s="33">
        <v>-0.15747022999999999</v>
      </c>
      <c r="CL255" s="33">
        <v>-0.11799713000000001</v>
      </c>
      <c r="CM255" s="33">
        <v>-2.9034239999999999E-2</v>
      </c>
      <c r="CN255" s="33">
        <v>0.11556788</v>
      </c>
      <c r="CO255" s="33">
        <v>5.2412689999999998E-2</v>
      </c>
      <c r="CP255" s="33">
        <v>6.8531869999999995E-2</v>
      </c>
      <c r="CQ255" s="33">
        <v>7.5148199999999998E-2</v>
      </c>
      <c r="CR255" s="33">
        <v>-2.8653669999999999E-2</v>
      </c>
      <c r="CS255" s="33">
        <v>-3.9810869999999998E-2</v>
      </c>
      <c r="CT255" s="33">
        <v>-8.0250730000000006E-2</v>
      </c>
      <c r="CU255" s="33">
        <v>-0.10482539</v>
      </c>
      <c r="CV255" s="33">
        <v>-0.10899638</v>
      </c>
      <c r="CW255" s="33">
        <v>0.10093587</v>
      </c>
      <c r="CX255" s="33">
        <v>3.4322610000000003E-2</v>
      </c>
      <c r="CY255" s="33">
        <v>4.5160180000000001E-2</v>
      </c>
      <c r="CZ255" s="33">
        <v>7.2931949999999995E-2</v>
      </c>
      <c r="DA255" s="33">
        <v>-2.5934399999999998E-3</v>
      </c>
      <c r="DB255" s="33">
        <v>-7.7348669999999994E-2</v>
      </c>
      <c r="DC255" s="33">
        <v>-1.364161E-2</v>
      </c>
      <c r="DD255" s="33">
        <v>6.1740169999999997E-2</v>
      </c>
      <c r="DE255" s="33">
        <v>-1.9671660000000001E-2</v>
      </c>
      <c r="DF255" s="33">
        <v>-6.2138599999999999E-3</v>
      </c>
      <c r="DG255" s="33">
        <v>-4.374434E-2</v>
      </c>
      <c r="DH255" s="33">
        <v>-4.6028649999999997E-2</v>
      </c>
      <c r="DI255" s="33">
        <v>-0.11049916</v>
      </c>
      <c r="DJ255" s="33">
        <v>-6.9449830000000004E-2</v>
      </c>
      <c r="DK255" s="33">
        <v>2.015461E-2</v>
      </c>
      <c r="DL255" s="33">
        <v>0.15574213000000001</v>
      </c>
      <c r="DM255" s="33">
        <v>8.3505480000000007E-2</v>
      </c>
      <c r="DN255" s="33">
        <v>9.7467139999999994E-2</v>
      </c>
      <c r="DO255" s="33">
        <v>0.10367975</v>
      </c>
      <c r="DP255" s="33">
        <v>3.4879099999999999E-3</v>
      </c>
      <c r="DQ255" s="33">
        <v>-7.9464500000000007E-3</v>
      </c>
      <c r="DR255" s="33">
        <v>-4.9683489999999997E-2</v>
      </c>
      <c r="DS255" s="33">
        <v>-7.7118759999999995E-2</v>
      </c>
      <c r="DT255" s="33">
        <v>-8.2634440000000003E-2</v>
      </c>
      <c r="DU255" s="33">
        <v>0.1263079</v>
      </c>
      <c r="DV255" s="33">
        <v>5.8278000000000003E-2</v>
      </c>
      <c r="DW255" s="33">
        <v>7.2391419999999998E-2</v>
      </c>
      <c r="DX255" s="33">
        <v>0.1007111</v>
      </c>
      <c r="DY255" s="33">
        <v>2.1513319999999999E-2</v>
      </c>
      <c r="DZ255" s="33">
        <v>-5.3780399999999999E-2</v>
      </c>
      <c r="EA255" s="33">
        <v>8.2398599999999999E-3</v>
      </c>
      <c r="EB255" s="33">
        <v>8.8421509999999995E-2</v>
      </c>
      <c r="EC255" s="33">
        <v>1.430265E-2</v>
      </c>
      <c r="ED255" s="33">
        <v>4.1682589999999999E-2</v>
      </c>
      <c r="EE255" s="33">
        <v>1.200936E-2</v>
      </c>
      <c r="EF255" s="33">
        <v>1.354289E-2</v>
      </c>
      <c r="EG255" s="33">
        <v>-4.26804E-2</v>
      </c>
      <c r="EH255" s="33">
        <v>6.4475000000000003E-4</v>
      </c>
      <c r="EI255" s="33">
        <v>9.1175500000000007E-2</v>
      </c>
      <c r="EJ255" s="33">
        <v>0.21374736</v>
      </c>
      <c r="EK255" s="33">
        <v>0.12839853000000001</v>
      </c>
      <c r="EL255" s="33">
        <v>0.13924507</v>
      </c>
      <c r="EM255" s="33">
        <v>0.14487478000000001</v>
      </c>
      <c r="EN255" s="33">
        <v>4.989524E-2</v>
      </c>
      <c r="EO255" s="33">
        <v>3.8060719999999999E-2</v>
      </c>
      <c r="EP255" s="33">
        <v>-5.5492299999999996E-3</v>
      </c>
      <c r="EQ255" s="33">
        <v>-3.7114790000000002E-2</v>
      </c>
      <c r="ER255" s="33">
        <v>-4.4571979999999997E-2</v>
      </c>
      <c r="ES255" s="33">
        <v>75.075432000000006</v>
      </c>
      <c r="ET255" s="33">
        <v>73.610882000000004</v>
      </c>
      <c r="EU255" s="33">
        <v>73.572636000000003</v>
      </c>
      <c r="EV255" s="33">
        <v>72.483160999999996</v>
      </c>
      <c r="EW255" s="33">
        <v>70.771529000000001</v>
      </c>
      <c r="EX255" s="33">
        <v>70.086459000000005</v>
      </c>
      <c r="EY255" s="33">
        <v>70.562625999999995</v>
      </c>
      <c r="EZ255" s="33">
        <v>73.150621999999998</v>
      </c>
      <c r="FA255" s="33">
        <v>79.719615000000005</v>
      </c>
      <c r="FB255" s="33">
        <v>87.434679000000003</v>
      </c>
      <c r="FC255" s="33">
        <v>94.017679999999999</v>
      </c>
      <c r="FD255" s="33">
        <v>98.588695999999999</v>
      </c>
      <c r="FE255" s="33">
        <v>100.56247999999999</v>
      </c>
      <c r="FF255" s="33">
        <v>102.97238</v>
      </c>
      <c r="FG255" s="33">
        <v>104.44553000000001</v>
      </c>
      <c r="FH255" s="33">
        <v>104.77088999999999</v>
      </c>
      <c r="FI255" s="33">
        <v>105.23281</v>
      </c>
      <c r="FJ255" s="33">
        <v>102.29682</v>
      </c>
      <c r="FK255" s="33">
        <v>96.455412999999993</v>
      </c>
      <c r="FL255" s="33">
        <v>88.811132000000001</v>
      </c>
      <c r="FM255" s="33">
        <v>83.128203999999997</v>
      </c>
      <c r="FN255" s="33">
        <v>79.19032</v>
      </c>
      <c r="FO255" s="33">
        <v>78.793768</v>
      </c>
      <c r="FP255" s="33">
        <v>78.063096000000002</v>
      </c>
      <c r="FQ255" s="33">
        <v>0.67601279999999997</v>
      </c>
      <c r="FR255" s="82">
        <v>6.2319699999999999E-2</v>
      </c>
      <c r="FS255">
        <v>1</v>
      </c>
    </row>
    <row r="256" spans="1:175" x14ac:dyDescent="0.2">
      <c r="A256" s="18" t="s">
        <v>0</v>
      </c>
      <c r="B256" s="27" t="s">
        <v>193</v>
      </c>
      <c r="C256" s="27">
        <v>42980</v>
      </c>
      <c r="D256" s="33">
        <v>15595</v>
      </c>
      <c r="E256" s="33">
        <v>3.4156941000000001</v>
      </c>
      <c r="F256" s="33">
        <v>3.2810421000000001</v>
      </c>
      <c r="G256" s="33">
        <v>3.1971250000000002</v>
      </c>
      <c r="H256" s="33">
        <v>3.2316679000000001</v>
      </c>
      <c r="I256" s="33">
        <v>3.2370890999999999</v>
      </c>
      <c r="J256" s="33">
        <v>3.4026835000000002</v>
      </c>
      <c r="K256" s="33">
        <v>3.5860892</v>
      </c>
      <c r="L256" s="33">
        <v>3.6749686000000001</v>
      </c>
      <c r="M256" s="33">
        <v>4.1090527999999997</v>
      </c>
      <c r="N256" s="33">
        <v>4.6329909999999996</v>
      </c>
      <c r="O256" s="33">
        <v>5.0872031</v>
      </c>
      <c r="P256" s="33">
        <v>5.3464584000000004</v>
      </c>
      <c r="Q256" s="33">
        <v>5.4066717000000004</v>
      </c>
      <c r="R256" s="33">
        <v>5.6202287000000002</v>
      </c>
      <c r="S256" s="33">
        <v>5.6109952999999999</v>
      </c>
      <c r="T256" s="33">
        <v>5.5700151</v>
      </c>
      <c r="U256" s="33">
        <v>5.5357906000000003</v>
      </c>
      <c r="V256" s="33">
        <v>5.4031602999999997</v>
      </c>
      <c r="W256" s="33">
        <v>5.1597800999999999</v>
      </c>
      <c r="X256" s="33">
        <v>5.0022713999999997</v>
      </c>
      <c r="Y256" s="33">
        <v>4.8794887999999998</v>
      </c>
      <c r="Z256" s="33">
        <v>4.5267071000000003</v>
      </c>
      <c r="AA256" s="33">
        <v>4.0618178</v>
      </c>
      <c r="AB256" s="33">
        <v>3.7983718999999998</v>
      </c>
      <c r="AC256" s="33">
        <v>-0.20435364</v>
      </c>
      <c r="AD256" s="33">
        <v>-0.17709505</v>
      </c>
      <c r="AE256" s="33">
        <v>-0.18120194000000001</v>
      </c>
      <c r="AF256" s="33">
        <v>-0.11574282</v>
      </c>
      <c r="AG256" s="33">
        <v>-0.11092481</v>
      </c>
      <c r="AH256" s="33">
        <v>-6.1348769999999997E-2</v>
      </c>
      <c r="AI256" s="33">
        <v>3.8532980000000001E-2</v>
      </c>
      <c r="AJ256" s="33">
        <v>8.3701330000000004E-2</v>
      </c>
      <c r="AK256" s="33">
        <v>0.12734586000000001</v>
      </c>
      <c r="AL256" s="33">
        <v>0.1202037</v>
      </c>
      <c r="AM256" s="33">
        <v>0.13700627000000001</v>
      </c>
      <c r="AN256" s="33">
        <v>8.0746940000000003E-2</v>
      </c>
      <c r="AO256" s="33">
        <v>-7.7151479999999995E-2</v>
      </c>
      <c r="AP256" s="33">
        <v>-1.384297E-2</v>
      </c>
      <c r="AQ256" s="33">
        <v>-1.864847E-2</v>
      </c>
      <c r="AR256" s="33">
        <v>-6.6604350000000007E-2</v>
      </c>
      <c r="AS256" s="33">
        <v>-4.5210309999999997E-2</v>
      </c>
      <c r="AT256" s="33">
        <v>2.96832E-2</v>
      </c>
      <c r="AU256" s="33">
        <v>6.6066600000000003E-2</v>
      </c>
      <c r="AV256" s="33">
        <v>4.1135629999999999E-2</v>
      </c>
      <c r="AW256" s="33">
        <v>7.5961849999999997E-2</v>
      </c>
      <c r="AX256" s="33">
        <v>1.5329580000000001E-2</v>
      </c>
      <c r="AY256" s="33">
        <v>-5.4931960000000002E-2</v>
      </c>
      <c r="AZ256" s="33">
        <v>-1.1298599999999999E-3</v>
      </c>
      <c r="BA256" s="33">
        <v>-0.1741326</v>
      </c>
      <c r="BB256" s="33">
        <v>-0.14921166</v>
      </c>
      <c r="BC256" s="33">
        <v>-0.15424887000000001</v>
      </c>
      <c r="BD256" s="33">
        <v>-9.1616050000000004E-2</v>
      </c>
      <c r="BE256" s="33">
        <v>-8.9410509999999999E-2</v>
      </c>
      <c r="BF256" s="33">
        <v>-3.7515239999999998E-2</v>
      </c>
      <c r="BG256" s="33">
        <v>6.6342719999999994E-2</v>
      </c>
      <c r="BH256" s="33">
        <v>0.11296599</v>
      </c>
      <c r="BI256" s="33">
        <v>0.16137675000000001</v>
      </c>
      <c r="BJ256" s="33">
        <v>0.15867598999999999</v>
      </c>
      <c r="BK256" s="33">
        <v>0.19323694</v>
      </c>
      <c r="BL256" s="33">
        <v>0.13160367000000001</v>
      </c>
      <c r="BM256" s="33">
        <v>-1.046743E-2</v>
      </c>
      <c r="BN256" s="33">
        <v>5.0483449999999999E-2</v>
      </c>
      <c r="BO256" s="33">
        <v>3.5852660000000001E-2</v>
      </c>
      <c r="BP256" s="33">
        <v>-1.5000619999999999E-2</v>
      </c>
      <c r="BQ256" s="33">
        <v>2.6149400000000001E-3</v>
      </c>
      <c r="BR256" s="33">
        <v>7.3807310000000001E-2</v>
      </c>
      <c r="BS256" s="33">
        <v>0.10830724</v>
      </c>
      <c r="BT256" s="33">
        <v>9.168287E-2</v>
      </c>
      <c r="BU256" s="33">
        <v>0.12507984999999999</v>
      </c>
      <c r="BV256" s="33">
        <v>6.5645499999999996E-2</v>
      </c>
      <c r="BW256" s="33">
        <v>-8.3866700000000006E-3</v>
      </c>
      <c r="BX256" s="33">
        <v>4.4163349999999997E-2</v>
      </c>
      <c r="BY256" s="33">
        <v>-0.15320159999999999</v>
      </c>
      <c r="BZ256" s="33">
        <v>-0.12989970000000001</v>
      </c>
      <c r="CA256" s="33">
        <v>-0.13558126000000001</v>
      </c>
      <c r="CB256" s="33">
        <v>-7.4905920000000001E-2</v>
      </c>
      <c r="CC256" s="33">
        <v>-7.4509779999999998E-2</v>
      </c>
      <c r="CD256" s="33">
        <v>-2.1008209999999999E-2</v>
      </c>
      <c r="CE256" s="33">
        <v>8.5603659999999998E-2</v>
      </c>
      <c r="CF256" s="33">
        <v>0.13323460000000001</v>
      </c>
      <c r="CG256" s="33">
        <v>0.18494643999999999</v>
      </c>
      <c r="CH256" s="33">
        <v>0.18532177999999999</v>
      </c>
      <c r="CI256" s="33">
        <v>0.23218214000000001</v>
      </c>
      <c r="CJ256" s="33">
        <v>0.16682688000000001</v>
      </c>
      <c r="CK256" s="33">
        <v>3.5717739999999998E-2</v>
      </c>
      <c r="CL256" s="33">
        <v>9.5035729999999999E-2</v>
      </c>
      <c r="CM256" s="33">
        <v>7.3599970000000001E-2</v>
      </c>
      <c r="CN256" s="33">
        <v>2.073997E-2</v>
      </c>
      <c r="CO256" s="33">
        <v>3.5738560000000003E-2</v>
      </c>
      <c r="CP256" s="33">
        <v>0.10436753999999999</v>
      </c>
      <c r="CQ256" s="33">
        <v>0.13756298</v>
      </c>
      <c r="CR256" s="33">
        <v>0.12669173</v>
      </c>
      <c r="CS256" s="33">
        <v>0.15909882</v>
      </c>
      <c r="CT256" s="33">
        <v>0.10049416</v>
      </c>
      <c r="CU256" s="33">
        <v>2.385046E-2</v>
      </c>
      <c r="CV256" s="33">
        <v>7.5533279999999994E-2</v>
      </c>
      <c r="CW256" s="33">
        <v>-0.13227059999999999</v>
      </c>
      <c r="CX256" s="33">
        <v>-0.11058775</v>
      </c>
      <c r="CY256" s="33">
        <v>-0.11691364999999999</v>
      </c>
      <c r="CZ256" s="33">
        <v>-5.8195799999999999E-2</v>
      </c>
      <c r="DA256" s="33">
        <v>-5.9609040000000002E-2</v>
      </c>
      <c r="DB256" s="33">
        <v>-4.5011900000000004E-3</v>
      </c>
      <c r="DC256" s="33">
        <v>0.1048646</v>
      </c>
      <c r="DD256" s="33">
        <v>0.15350321</v>
      </c>
      <c r="DE256" s="33">
        <v>0.20851612999999999</v>
      </c>
      <c r="DF256" s="33">
        <v>0.21196756999999999</v>
      </c>
      <c r="DG256" s="33">
        <v>0.27112733</v>
      </c>
      <c r="DH256" s="33">
        <v>0.20205008999999999</v>
      </c>
      <c r="DI256" s="33">
        <v>8.1902909999999995E-2</v>
      </c>
      <c r="DJ256" s="33">
        <v>0.13958799999999999</v>
      </c>
      <c r="DK256" s="33">
        <v>0.11134729</v>
      </c>
      <c r="DL256" s="33">
        <v>5.6480549999999997E-2</v>
      </c>
      <c r="DM256" s="33">
        <v>6.8862190000000004E-2</v>
      </c>
      <c r="DN256" s="33">
        <v>0.13492776000000001</v>
      </c>
      <c r="DO256" s="33">
        <v>0.16681871000000001</v>
      </c>
      <c r="DP256" s="33">
        <v>0.16170059000000001</v>
      </c>
      <c r="DQ256" s="33">
        <v>0.19311780000000001</v>
      </c>
      <c r="DR256" s="33">
        <v>0.13534282</v>
      </c>
      <c r="DS256" s="33">
        <v>5.608759E-2</v>
      </c>
      <c r="DT256" s="33">
        <v>0.10690321999999999</v>
      </c>
      <c r="DU256" s="33">
        <v>-0.10204957000000001</v>
      </c>
      <c r="DV256" s="33">
        <v>-8.2704360000000005E-2</v>
      </c>
      <c r="DW256" s="33">
        <v>-8.9960590000000007E-2</v>
      </c>
      <c r="DX256" s="33">
        <v>-3.406903E-2</v>
      </c>
      <c r="DY256" s="33">
        <v>-3.8094749999999997E-2</v>
      </c>
      <c r="DZ256" s="33">
        <v>1.933234E-2</v>
      </c>
      <c r="EA256" s="33">
        <v>0.13267434</v>
      </c>
      <c r="EB256" s="33">
        <v>0.18276786</v>
      </c>
      <c r="EC256" s="33">
        <v>0.24254703</v>
      </c>
      <c r="ED256" s="33">
        <v>0.25043986000000001</v>
      </c>
      <c r="EE256" s="33">
        <v>0.32735800999999998</v>
      </c>
      <c r="EF256" s="33">
        <v>0.25290680999999998</v>
      </c>
      <c r="EG256" s="33">
        <v>0.14858695999999999</v>
      </c>
      <c r="EH256" s="33">
        <v>0.20391442000000001</v>
      </c>
      <c r="EI256" s="33">
        <v>0.16584841</v>
      </c>
      <c r="EJ256" s="33">
        <v>0.10808428</v>
      </c>
      <c r="EK256" s="33">
        <v>0.11668744</v>
      </c>
      <c r="EL256" s="33">
        <v>0.17905188</v>
      </c>
      <c r="EM256" s="33">
        <v>0.20905935</v>
      </c>
      <c r="EN256" s="33">
        <v>0.21224782</v>
      </c>
      <c r="EO256" s="33">
        <v>0.2422358</v>
      </c>
      <c r="EP256" s="33">
        <v>0.18565873999999999</v>
      </c>
      <c r="EQ256" s="33">
        <v>0.10263288</v>
      </c>
      <c r="ER256" s="33">
        <v>0.15219642999999999</v>
      </c>
      <c r="ES256" s="33">
        <v>77.315047000000007</v>
      </c>
      <c r="ET256" s="33">
        <v>76.453453999999994</v>
      </c>
      <c r="EU256" s="33">
        <v>77.154122999999998</v>
      </c>
      <c r="EV256" s="33">
        <v>74.249645999999998</v>
      </c>
      <c r="EW256" s="33">
        <v>72.579913000000005</v>
      </c>
      <c r="EX256" s="33">
        <v>72.676086999999995</v>
      </c>
      <c r="EY256" s="33">
        <v>70.842713000000003</v>
      </c>
      <c r="EZ256" s="33">
        <v>72.970747000000003</v>
      </c>
      <c r="FA256" s="33">
        <v>80.496386000000001</v>
      </c>
      <c r="FB256" s="33">
        <v>88.913347999999999</v>
      </c>
      <c r="FC256" s="33">
        <v>94.992236000000005</v>
      </c>
      <c r="FD256" s="33">
        <v>98.976642999999996</v>
      </c>
      <c r="FE256" s="33">
        <v>101.26262</v>
      </c>
      <c r="FF256" s="33">
        <v>102.401</v>
      </c>
      <c r="FG256" s="33">
        <v>103.44367</v>
      </c>
      <c r="FH256" s="33">
        <v>104.88637</v>
      </c>
      <c r="FI256" s="33">
        <v>104.88302</v>
      </c>
      <c r="FJ256" s="33">
        <v>103.13091</v>
      </c>
      <c r="FK256" s="33">
        <v>95.687032000000002</v>
      </c>
      <c r="FL256" s="33">
        <v>88.575759000000005</v>
      </c>
      <c r="FM256" s="33">
        <v>84.479052999999993</v>
      </c>
      <c r="FN256" s="33">
        <v>81.797101999999995</v>
      </c>
      <c r="FO256" s="33">
        <v>81.159285999999994</v>
      </c>
      <c r="FP256" s="33">
        <v>79.654610000000005</v>
      </c>
      <c r="FQ256" s="33">
        <v>0.62657960000000001</v>
      </c>
      <c r="FR256" s="82">
        <v>6.0090400000000002E-2</v>
      </c>
      <c r="FS256">
        <v>1</v>
      </c>
    </row>
    <row r="257" spans="1:175" x14ac:dyDescent="0.2">
      <c r="A257" s="18" t="s">
        <v>0</v>
      </c>
      <c r="B257" s="27" t="s">
        <v>193</v>
      </c>
      <c r="C257" t="s">
        <v>1</v>
      </c>
      <c r="D257" s="33">
        <v>15744.133</v>
      </c>
      <c r="E257" s="33">
        <v>3.4890812000000002</v>
      </c>
      <c r="F257" s="33">
        <v>3.3309129</v>
      </c>
      <c r="G257" s="33">
        <v>3.2642017999999999</v>
      </c>
      <c r="H257" s="33">
        <v>3.2999206999999999</v>
      </c>
      <c r="I257" s="33">
        <v>3.4533128999999998</v>
      </c>
      <c r="J257" s="33">
        <v>3.8032742000000002</v>
      </c>
      <c r="K257" s="33">
        <v>4.2262909000000004</v>
      </c>
      <c r="L257" s="33">
        <v>4.8645851000000002</v>
      </c>
      <c r="M257" s="33">
        <v>5.6199425999999999</v>
      </c>
      <c r="N257" s="33">
        <v>6.2279156000000002</v>
      </c>
      <c r="O257" s="33">
        <v>6.7207521999999997</v>
      </c>
      <c r="P257" s="33">
        <v>6.9766298000000004</v>
      </c>
      <c r="Q257" s="33">
        <v>7.0037067999999998</v>
      </c>
      <c r="R257" s="33">
        <v>7.2256593000000002</v>
      </c>
      <c r="S257" s="33">
        <v>7.2672708999999998</v>
      </c>
      <c r="T257" s="33">
        <v>7.1121388999999997</v>
      </c>
      <c r="U257" s="33">
        <v>6.7093099</v>
      </c>
      <c r="V257" s="33">
        <v>6.0589814000000004</v>
      </c>
      <c r="W257" s="33">
        <v>5.5186694999999997</v>
      </c>
      <c r="X257" s="33">
        <v>5.1573411</v>
      </c>
      <c r="Y257" s="33">
        <v>4.9365570999999999</v>
      </c>
      <c r="Z257" s="33">
        <v>4.6035298999999998</v>
      </c>
      <c r="AA257" s="33">
        <v>4.1119931999999997</v>
      </c>
      <c r="AB257" s="33">
        <v>3.7818646999999999</v>
      </c>
      <c r="AC257" s="33">
        <v>-1.090005E-2</v>
      </c>
      <c r="AD257" s="33">
        <v>-2.805877E-2</v>
      </c>
      <c r="AE257" s="33">
        <v>-3.2113160000000002E-2</v>
      </c>
      <c r="AF257" s="33">
        <v>-8.0591499999999993E-3</v>
      </c>
      <c r="AG257" s="33">
        <v>-6.5634700000000001E-3</v>
      </c>
      <c r="AH257" s="33">
        <v>1.1331569999999999E-2</v>
      </c>
      <c r="AI257" s="33">
        <v>-2.4821159999999998E-2</v>
      </c>
      <c r="AJ257" s="33">
        <v>-1.2838540000000001E-2</v>
      </c>
      <c r="AK257" s="33">
        <v>-1.6345309999999998E-2</v>
      </c>
      <c r="AL257" s="33">
        <v>-2.7103289999999999E-2</v>
      </c>
      <c r="AM257" s="33">
        <v>-4.9753779999999997E-2</v>
      </c>
      <c r="AN257" s="33">
        <v>-5.5809589999999999E-2</v>
      </c>
      <c r="AO257" s="33">
        <v>-7.5481549999999994E-2</v>
      </c>
      <c r="AP257" s="33">
        <v>-3.3827370000000002E-2</v>
      </c>
      <c r="AQ257" s="33">
        <v>8.931828E-2</v>
      </c>
      <c r="AR257" s="33">
        <v>0.13494797</v>
      </c>
      <c r="AS257" s="33">
        <v>9.3462500000000004E-2</v>
      </c>
      <c r="AT257" s="33">
        <v>6.3241359999999996E-2</v>
      </c>
      <c r="AU257" s="33">
        <v>1.0577369999999999E-2</v>
      </c>
      <c r="AV257" s="33">
        <v>-3.5984719999999998E-2</v>
      </c>
      <c r="AW257" s="33">
        <v>-3.851504E-2</v>
      </c>
      <c r="AX257" s="33">
        <v>-2.9706750000000001E-2</v>
      </c>
      <c r="AY257" s="33">
        <v>-4.0266580000000003E-2</v>
      </c>
      <c r="AZ257" s="33">
        <v>-2.710539E-2</v>
      </c>
      <c r="BA257" s="33">
        <v>-2.9266399999999999E-3</v>
      </c>
      <c r="BB257" s="33">
        <v>-2.070342E-2</v>
      </c>
      <c r="BC257" s="33">
        <v>-2.358818E-2</v>
      </c>
      <c r="BD257" s="33">
        <v>6.4815999999999995E-4</v>
      </c>
      <c r="BE257" s="33">
        <v>1.3564899999999999E-3</v>
      </c>
      <c r="BF257" s="33">
        <v>1.9912369999999999E-2</v>
      </c>
      <c r="BG257" s="33">
        <v>-1.6511290000000001E-2</v>
      </c>
      <c r="BH257" s="33">
        <v>-3.2255199999999999E-3</v>
      </c>
      <c r="BI257" s="33">
        <v>-4.9063099999999997E-3</v>
      </c>
      <c r="BJ257" s="33">
        <v>-1.367327E-2</v>
      </c>
      <c r="BK257" s="33">
        <v>-3.3122369999999998E-2</v>
      </c>
      <c r="BL257" s="33">
        <v>-3.7444810000000002E-2</v>
      </c>
      <c r="BM257" s="33">
        <v>-5.5610569999999998E-2</v>
      </c>
      <c r="BN257" s="33">
        <v>-1.2968169999999999E-2</v>
      </c>
      <c r="BO257" s="33">
        <v>0.11517705</v>
      </c>
      <c r="BP257" s="33">
        <v>0.15632904</v>
      </c>
      <c r="BQ257" s="33">
        <v>0.11071048999999999</v>
      </c>
      <c r="BR257" s="33">
        <v>7.8343579999999996E-2</v>
      </c>
      <c r="BS257" s="33">
        <v>2.3614610000000001E-2</v>
      </c>
      <c r="BT257" s="33">
        <v>-2.2757489999999998E-2</v>
      </c>
      <c r="BU257" s="33">
        <v>-2.4517069999999998E-2</v>
      </c>
      <c r="BV257" s="33">
        <v>-1.6859450000000002E-2</v>
      </c>
      <c r="BW257" s="33">
        <v>-2.690116E-2</v>
      </c>
      <c r="BX257" s="33">
        <v>-1.5416259999999999E-2</v>
      </c>
      <c r="BY257" s="33">
        <v>2.5957200000000001E-3</v>
      </c>
      <c r="BZ257" s="33">
        <v>-1.5609120000000001E-2</v>
      </c>
      <c r="CA257" s="33">
        <v>-1.76838E-2</v>
      </c>
      <c r="CB257" s="33">
        <v>6.6788200000000002E-3</v>
      </c>
      <c r="CC257" s="33">
        <v>6.8418300000000001E-3</v>
      </c>
      <c r="CD257" s="33">
        <v>2.5855409999999999E-2</v>
      </c>
      <c r="CE257" s="33">
        <v>-1.075591E-2</v>
      </c>
      <c r="CF257" s="33">
        <v>3.4324300000000002E-3</v>
      </c>
      <c r="CG257" s="33">
        <v>3.0163099999999999E-3</v>
      </c>
      <c r="CH257" s="33">
        <v>-4.3716800000000002E-3</v>
      </c>
      <c r="CI257" s="33">
        <v>-2.1603500000000001E-2</v>
      </c>
      <c r="CJ257" s="33">
        <v>-2.4725420000000001E-2</v>
      </c>
      <c r="CK257" s="33">
        <v>-4.1847990000000002E-2</v>
      </c>
      <c r="CL257" s="33">
        <v>1.4788500000000001E-3</v>
      </c>
      <c r="CM257" s="33">
        <v>0.13308675</v>
      </c>
      <c r="CN257" s="33">
        <v>0.17113750999999999</v>
      </c>
      <c r="CO257" s="33">
        <v>0.1226564</v>
      </c>
      <c r="CP257" s="33">
        <v>8.880333E-2</v>
      </c>
      <c r="CQ257" s="33">
        <v>3.264417E-2</v>
      </c>
      <c r="CR257" s="33">
        <v>-1.359635E-2</v>
      </c>
      <c r="CS257" s="33">
        <v>-1.4822109999999999E-2</v>
      </c>
      <c r="CT257" s="33">
        <v>-7.9614500000000001E-3</v>
      </c>
      <c r="CU257" s="33">
        <v>-1.764431E-2</v>
      </c>
      <c r="CV257" s="33">
        <v>-7.3204100000000003E-3</v>
      </c>
      <c r="CW257" s="33">
        <v>8.1180799999999997E-3</v>
      </c>
      <c r="CX257" s="33">
        <v>-1.0514829999999999E-2</v>
      </c>
      <c r="CY257" s="33">
        <v>-1.1779420000000001E-2</v>
      </c>
      <c r="CZ257" s="33">
        <v>1.270948E-2</v>
      </c>
      <c r="DA257" s="33">
        <v>1.232717E-2</v>
      </c>
      <c r="DB257" s="33">
        <v>3.1798439999999997E-2</v>
      </c>
      <c r="DC257" s="33">
        <v>-5.0005199999999996E-3</v>
      </c>
      <c r="DD257" s="33">
        <v>1.0090379999999999E-2</v>
      </c>
      <c r="DE257" s="33">
        <v>1.0938929999999999E-2</v>
      </c>
      <c r="DF257" s="33">
        <v>4.92991E-3</v>
      </c>
      <c r="DG257" s="33">
        <v>-1.0084630000000001E-2</v>
      </c>
      <c r="DH257" s="33">
        <v>-1.2006029999999999E-2</v>
      </c>
      <c r="DI257" s="33">
        <v>-2.808542E-2</v>
      </c>
      <c r="DJ257" s="33">
        <v>1.5925870000000002E-2</v>
      </c>
      <c r="DK257" s="33">
        <v>0.15099645</v>
      </c>
      <c r="DL257" s="33">
        <v>0.18594598000000001</v>
      </c>
      <c r="DM257" s="33">
        <v>0.13460231</v>
      </c>
      <c r="DN257" s="33">
        <v>9.9263080000000004E-2</v>
      </c>
      <c r="DO257" s="33">
        <v>4.1673719999999997E-2</v>
      </c>
      <c r="DP257" s="33">
        <v>-4.4352100000000002E-3</v>
      </c>
      <c r="DQ257" s="33">
        <v>-5.1271499999999996E-3</v>
      </c>
      <c r="DR257" s="33">
        <v>9.3654999999999997E-4</v>
      </c>
      <c r="DS257" s="33">
        <v>-8.3874599999999994E-3</v>
      </c>
      <c r="DT257" s="33">
        <v>7.7543999999999996E-4</v>
      </c>
      <c r="DU257" s="33">
        <v>1.6091479999999998E-2</v>
      </c>
      <c r="DV257" s="33">
        <v>-3.1594700000000002E-3</v>
      </c>
      <c r="DW257" s="33">
        <v>-3.2544399999999999E-3</v>
      </c>
      <c r="DX257" s="33">
        <v>2.14168E-2</v>
      </c>
      <c r="DY257" s="33">
        <v>2.0247129999999999E-2</v>
      </c>
      <c r="DZ257" s="33">
        <v>4.0379239999999997E-2</v>
      </c>
      <c r="EA257" s="33">
        <v>3.30934E-3</v>
      </c>
      <c r="EB257" s="33">
        <v>1.9703399999999999E-2</v>
      </c>
      <c r="EC257" s="33">
        <v>2.2377930000000001E-2</v>
      </c>
      <c r="ED257" s="33">
        <v>1.8359919999999998E-2</v>
      </c>
      <c r="EE257" s="33">
        <v>6.5467800000000003E-3</v>
      </c>
      <c r="EF257" s="33">
        <v>6.3587499999999998E-3</v>
      </c>
      <c r="EG257" s="33">
        <v>-8.2144399999999999E-3</v>
      </c>
      <c r="EH257" s="33">
        <v>3.6785070000000003E-2</v>
      </c>
      <c r="EI257" s="33">
        <v>0.17685522000000001</v>
      </c>
      <c r="EJ257" s="33">
        <v>0.20732705000000001</v>
      </c>
      <c r="EK257" s="33">
        <v>0.15185029999999999</v>
      </c>
      <c r="EL257" s="33">
        <v>0.1143653</v>
      </c>
      <c r="EM257" s="33">
        <v>5.4710969999999998E-2</v>
      </c>
      <c r="EN257" s="33">
        <v>8.7920299999999993E-3</v>
      </c>
      <c r="EO257" s="33">
        <v>8.8708299999999997E-3</v>
      </c>
      <c r="EP257" s="33">
        <v>1.378385E-2</v>
      </c>
      <c r="EQ257" s="33">
        <v>4.97796E-3</v>
      </c>
      <c r="ER257" s="33">
        <v>1.2464569999999999E-2</v>
      </c>
      <c r="ES257" s="33">
        <v>74.983622999999994</v>
      </c>
      <c r="ET257" s="33">
        <v>74.062933999999998</v>
      </c>
      <c r="EU257" s="33">
        <v>73.143389999999997</v>
      </c>
      <c r="EV257" s="33">
        <v>72.123397999999995</v>
      </c>
      <c r="EW257" s="33">
        <v>71.041089999999997</v>
      </c>
      <c r="EX257" s="33">
        <v>70.121407000000005</v>
      </c>
      <c r="EY257" s="33">
        <v>70.582639999999998</v>
      </c>
      <c r="EZ257" s="33">
        <v>74.824584999999999</v>
      </c>
      <c r="FA257" s="33">
        <v>80.50224</v>
      </c>
      <c r="FB257" s="33">
        <v>86.312484999999995</v>
      </c>
      <c r="FC257" s="33">
        <v>90.534211999999997</v>
      </c>
      <c r="FD257" s="33">
        <v>93.118455999999995</v>
      </c>
      <c r="FE257" s="33">
        <v>95.305098999999998</v>
      </c>
      <c r="FF257" s="33">
        <v>97.36112</v>
      </c>
      <c r="FG257" s="33">
        <v>98.971281000000005</v>
      </c>
      <c r="FH257" s="33">
        <v>100.14129</v>
      </c>
      <c r="FI257" s="33">
        <v>100.74714</v>
      </c>
      <c r="FJ257" s="33">
        <v>99.951240999999996</v>
      </c>
      <c r="FK257" s="33">
        <v>96.916679999999999</v>
      </c>
      <c r="FL257" s="33">
        <v>90.075726000000003</v>
      </c>
      <c r="FM257" s="33">
        <v>83.914578000000006</v>
      </c>
      <c r="FN257" s="33">
        <v>79.945813000000001</v>
      </c>
      <c r="FO257" s="33">
        <v>78.100746000000001</v>
      </c>
      <c r="FP257" s="33">
        <v>76.917809000000005</v>
      </c>
      <c r="FQ257" s="33">
        <v>0.2108526</v>
      </c>
      <c r="FR257" s="82">
        <v>2.3766300000000001E-2</v>
      </c>
      <c r="FS257">
        <v>1</v>
      </c>
    </row>
    <row r="258" spans="1:175" x14ac:dyDescent="0.2">
      <c r="A258" s="18" t="s">
        <v>0</v>
      </c>
      <c r="B258" s="27" t="s">
        <v>194</v>
      </c>
      <c r="C258" s="27">
        <v>42902</v>
      </c>
      <c r="D258" s="33">
        <v>14300</v>
      </c>
      <c r="E258" s="33">
        <v>5.2219616000000002</v>
      </c>
      <c r="F258" s="33">
        <v>5.02149</v>
      </c>
      <c r="G258" s="33">
        <v>4.8740889000000003</v>
      </c>
      <c r="H258" s="33">
        <v>4.9408110000000001</v>
      </c>
      <c r="I258" s="33">
        <v>5.1527865999999998</v>
      </c>
      <c r="J258" s="33">
        <v>5.5663754000000001</v>
      </c>
      <c r="K258" s="33">
        <v>5.8048688999999998</v>
      </c>
      <c r="L258" s="33">
        <v>6.5582076999999996</v>
      </c>
      <c r="M258" s="33">
        <v>7.5075316000000001</v>
      </c>
      <c r="N258" s="33">
        <v>8.3946208000000002</v>
      </c>
      <c r="O258" s="33">
        <v>8.8963905000000008</v>
      </c>
      <c r="P258" s="33">
        <v>9.25732</v>
      </c>
      <c r="Q258" s="33">
        <v>9.3823562000000003</v>
      </c>
      <c r="R258" s="33">
        <v>9.5315604</v>
      </c>
      <c r="S258" s="33">
        <v>9.4877050000000001</v>
      </c>
      <c r="T258" s="33">
        <v>9.2808455999999993</v>
      </c>
      <c r="U258" s="33">
        <v>8.8914583999999994</v>
      </c>
      <c r="V258" s="33">
        <v>8.1715347999999999</v>
      </c>
      <c r="W258" s="33">
        <v>7.6716801999999999</v>
      </c>
      <c r="X258" s="33">
        <v>7.3832011</v>
      </c>
      <c r="Y258" s="33">
        <v>7.2464592999999997</v>
      </c>
      <c r="Z258" s="33">
        <v>7.0796222000000002</v>
      </c>
      <c r="AA258" s="33">
        <v>6.4148987999999996</v>
      </c>
      <c r="AB258" s="33">
        <v>5.8596897999999999</v>
      </c>
      <c r="AC258" s="33">
        <v>5.3094599999999999E-2</v>
      </c>
      <c r="AD258" s="33">
        <v>7.2878429999999994E-2</v>
      </c>
      <c r="AE258" s="33">
        <v>-8.7084129999999996E-2</v>
      </c>
      <c r="AF258" s="33">
        <v>-3.1978600000000003E-2</v>
      </c>
      <c r="AG258" s="33">
        <v>-8.6571250000000002E-2</v>
      </c>
      <c r="AH258" s="33">
        <v>-7.3697059999999995E-2</v>
      </c>
      <c r="AI258" s="33">
        <v>-0.13513254</v>
      </c>
      <c r="AJ258" s="33">
        <v>-0.43102847999999999</v>
      </c>
      <c r="AK258" s="33">
        <v>-0.26736280000000001</v>
      </c>
      <c r="AL258" s="33">
        <v>-6.7816509999999997E-2</v>
      </c>
      <c r="AM258" s="33">
        <v>-7.2433810000000001E-2</v>
      </c>
      <c r="AN258" s="33">
        <v>-2.44376E-2</v>
      </c>
      <c r="AO258" s="33">
        <v>-6.4933729999999995E-2</v>
      </c>
      <c r="AP258" s="33">
        <v>2.5359630000000001E-2</v>
      </c>
      <c r="AQ258" s="33">
        <v>0.16167339</v>
      </c>
      <c r="AR258" s="33">
        <v>0.13246874</v>
      </c>
      <c r="AS258" s="33">
        <v>3.5495279999999997E-2</v>
      </c>
      <c r="AT258" s="33">
        <v>3.4110630000000003E-2</v>
      </c>
      <c r="AU258" s="33">
        <v>-4.0803979999999997E-2</v>
      </c>
      <c r="AV258" s="33">
        <v>0.14582210000000001</v>
      </c>
      <c r="AW258" s="33">
        <v>0.13788819999999999</v>
      </c>
      <c r="AX258" s="33">
        <v>0.15185573999999999</v>
      </c>
      <c r="AY258" s="33">
        <v>5.395146E-2</v>
      </c>
      <c r="AZ258" s="33">
        <v>1.7556209999999999E-2</v>
      </c>
      <c r="BA258" s="33">
        <v>0.10789197</v>
      </c>
      <c r="BB258" s="33">
        <v>0.16964241999999999</v>
      </c>
      <c r="BC258" s="33">
        <v>-1.0995090000000001E-2</v>
      </c>
      <c r="BD258" s="33">
        <v>9.3315399999999993E-3</v>
      </c>
      <c r="BE258" s="33">
        <v>-4.2835129999999999E-2</v>
      </c>
      <c r="BF258" s="33">
        <v>-3.7144749999999997E-2</v>
      </c>
      <c r="BG258" s="33">
        <v>-6.1612790000000001E-2</v>
      </c>
      <c r="BH258" s="33">
        <v>-0.34915317000000001</v>
      </c>
      <c r="BI258" s="33">
        <v>-0.21067664999999999</v>
      </c>
      <c r="BJ258" s="33">
        <v>-6.0223799999999999E-3</v>
      </c>
      <c r="BK258" s="33">
        <v>-1.0494300000000001E-3</v>
      </c>
      <c r="BL258" s="33">
        <v>4.0106950000000002E-2</v>
      </c>
      <c r="BM258" s="33">
        <v>1.285766E-2</v>
      </c>
      <c r="BN258" s="33">
        <v>0.10833954</v>
      </c>
      <c r="BO258" s="33">
        <v>0.25114363000000001</v>
      </c>
      <c r="BP258" s="33">
        <v>0.22188026999999999</v>
      </c>
      <c r="BQ258" s="33">
        <v>0.13855390000000001</v>
      </c>
      <c r="BR258" s="33">
        <v>0.13138390999999999</v>
      </c>
      <c r="BS258" s="33">
        <v>5.6765110000000001E-2</v>
      </c>
      <c r="BT258" s="33">
        <v>0.22872771</v>
      </c>
      <c r="BU258" s="33">
        <v>0.21864376999999999</v>
      </c>
      <c r="BV258" s="33">
        <v>0.23540385999999999</v>
      </c>
      <c r="BW258" s="33">
        <v>0.13156625999999999</v>
      </c>
      <c r="BX258" s="33">
        <v>9.1873730000000001E-2</v>
      </c>
      <c r="BY258" s="33">
        <v>0.14584446000000001</v>
      </c>
      <c r="BZ258" s="33">
        <v>0.23666087</v>
      </c>
      <c r="CA258" s="33">
        <v>4.1703949999999997E-2</v>
      </c>
      <c r="CB258" s="33">
        <v>3.7942820000000002E-2</v>
      </c>
      <c r="CC258" s="33">
        <v>-1.254362E-2</v>
      </c>
      <c r="CD258" s="33">
        <v>-1.1828719999999999E-2</v>
      </c>
      <c r="CE258" s="33">
        <v>-1.069324E-2</v>
      </c>
      <c r="CF258" s="33">
        <v>-0.29244657000000002</v>
      </c>
      <c r="CG258" s="33">
        <v>-0.17141598999999999</v>
      </c>
      <c r="CH258" s="33">
        <v>3.6776049999999998E-2</v>
      </c>
      <c r="CI258" s="33">
        <v>4.8391179999999999E-2</v>
      </c>
      <c r="CJ258" s="33">
        <v>8.4810319999999995E-2</v>
      </c>
      <c r="CK258" s="33">
        <v>6.6735740000000002E-2</v>
      </c>
      <c r="CL258" s="33">
        <v>0.16581117000000001</v>
      </c>
      <c r="CM258" s="33">
        <v>0.31311043999999999</v>
      </c>
      <c r="CN258" s="33">
        <v>0.28380641000000001</v>
      </c>
      <c r="CO258" s="33">
        <v>0.20993197999999999</v>
      </c>
      <c r="CP258" s="33">
        <v>0.19875509</v>
      </c>
      <c r="CQ258" s="33">
        <v>0.12434117</v>
      </c>
      <c r="CR258" s="33">
        <v>0.28614788000000002</v>
      </c>
      <c r="CS258" s="33">
        <v>0.27457482</v>
      </c>
      <c r="CT258" s="33">
        <v>0.29326902999999999</v>
      </c>
      <c r="CU258" s="33">
        <v>0.18532203</v>
      </c>
      <c r="CV258" s="33">
        <v>0.14334582000000001</v>
      </c>
      <c r="CW258" s="33">
        <v>0.18379694999999999</v>
      </c>
      <c r="CX258" s="33">
        <v>0.30367931999999997</v>
      </c>
      <c r="CY258" s="33">
        <v>9.4402990000000006E-2</v>
      </c>
      <c r="CZ258" s="33">
        <v>6.6554100000000005E-2</v>
      </c>
      <c r="DA258" s="33">
        <v>1.7747880000000001E-2</v>
      </c>
      <c r="DB258" s="33">
        <v>1.3487300000000001E-2</v>
      </c>
      <c r="DC258" s="33">
        <v>4.0226310000000001E-2</v>
      </c>
      <c r="DD258" s="33">
        <v>-0.23573997999999999</v>
      </c>
      <c r="DE258" s="33">
        <v>-0.13215532999999999</v>
      </c>
      <c r="DF258" s="33">
        <v>7.9574480000000003E-2</v>
      </c>
      <c r="DG258" s="33">
        <v>9.7831790000000002E-2</v>
      </c>
      <c r="DH258" s="33">
        <v>0.12951367999999999</v>
      </c>
      <c r="DI258" s="33">
        <v>0.12061381</v>
      </c>
      <c r="DJ258" s="33">
        <v>0.22328279000000001</v>
      </c>
      <c r="DK258" s="33">
        <v>0.37507726000000002</v>
      </c>
      <c r="DL258" s="33">
        <v>0.34573256000000002</v>
      </c>
      <c r="DM258" s="33">
        <v>0.28131007000000002</v>
      </c>
      <c r="DN258" s="33">
        <v>0.26612626</v>
      </c>
      <c r="DO258" s="33">
        <v>0.19191722999999999</v>
      </c>
      <c r="DP258" s="33">
        <v>0.34356805000000001</v>
      </c>
      <c r="DQ258" s="33">
        <v>0.33050587999999997</v>
      </c>
      <c r="DR258" s="33">
        <v>0.35113420000000001</v>
      </c>
      <c r="DS258" s="33">
        <v>0.23907781</v>
      </c>
      <c r="DT258" s="33">
        <v>0.19481791000000001</v>
      </c>
      <c r="DU258" s="33">
        <v>0.23859432</v>
      </c>
      <c r="DV258" s="33">
        <v>0.40044331</v>
      </c>
      <c r="DW258" s="33">
        <v>0.17049201999999999</v>
      </c>
      <c r="DX258" s="33">
        <v>0.10786424</v>
      </c>
      <c r="DY258" s="33">
        <v>6.1484009999999999E-2</v>
      </c>
      <c r="DZ258" s="33">
        <v>5.0039609999999998E-2</v>
      </c>
      <c r="EA258" s="33">
        <v>0.11374605</v>
      </c>
      <c r="EB258" s="33">
        <v>-0.15386465999999999</v>
      </c>
      <c r="EC258" s="33">
        <v>-7.5469170000000002E-2</v>
      </c>
      <c r="ED258" s="33">
        <v>0.14136862</v>
      </c>
      <c r="EE258" s="33">
        <v>0.16921617</v>
      </c>
      <c r="EF258" s="33">
        <v>0.19405823</v>
      </c>
      <c r="EG258" s="33">
        <v>0.1984052</v>
      </c>
      <c r="EH258" s="33">
        <v>0.3062627</v>
      </c>
      <c r="EI258" s="33">
        <v>0.4645475</v>
      </c>
      <c r="EJ258" s="33">
        <v>0.43514407999999999</v>
      </c>
      <c r="EK258" s="33">
        <v>0.38436869000000001</v>
      </c>
      <c r="EL258" s="33">
        <v>0.36339954000000002</v>
      </c>
      <c r="EM258" s="33">
        <v>0.28948632000000002</v>
      </c>
      <c r="EN258" s="33">
        <v>0.42647365999999998</v>
      </c>
      <c r="EO258" s="33">
        <v>0.41126144999999997</v>
      </c>
      <c r="EP258" s="33">
        <v>0.43468231000000002</v>
      </c>
      <c r="EQ258" s="33">
        <v>0.31669259999999999</v>
      </c>
      <c r="ER258" s="33">
        <v>0.26913544</v>
      </c>
      <c r="ES258" s="33">
        <v>71.464910000000003</v>
      </c>
      <c r="ET258" s="33">
        <v>70.380216000000004</v>
      </c>
      <c r="EU258" s="33">
        <v>69.329268999999996</v>
      </c>
      <c r="EV258" s="33">
        <v>70.189453999999998</v>
      </c>
      <c r="EW258" s="33">
        <v>69.278443999999993</v>
      </c>
      <c r="EX258" s="33">
        <v>69.438468</v>
      </c>
      <c r="EY258" s="33">
        <v>70.548801999999995</v>
      </c>
      <c r="EZ258" s="33">
        <v>73.855599999999995</v>
      </c>
      <c r="FA258" s="33">
        <v>78.062312000000006</v>
      </c>
      <c r="FB258" s="33">
        <v>81.071670999999995</v>
      </c>
      <c r="FC258" s="33">
        <v>84.077771999999996</v>
      </c>
      <c r="FD258" s="33">
        <v>86.928341000000003</v>
      </c>
      <c r="FE258" s="33">
        <v>90.675597999999994</v>
      </c>
      <c r="FF258" s="33">
        <v>92.669234000000003</v>
      </c>
      <c r="FG258" s="33">
        <v>93.917399000000003</v>
      </c>
      <c r="FH258" s="33">
        <v>95.913337999999996</v>
      </c>
      <c r="FI258" s="33">
        <v>95.906964000000002</v>
      </c>
      <c r="FJ258" s="33">
        <v>94.908356999999995</v>
      </c>
      <c r="FK258" s="33">
        <v>93.909627</v>
      </c>
      <c r="FL258" s="33">
        <v>90.999657999999997</v>
      </c>
      <c r="FM258" s="33">
        <v>87.823061999999993</v>
      </c>
      <c r="FN258" s="33">
        <v>84.834395000000001</v>
      </c>
      <c r="FO258" s="33">
        <v>82.668878000000007</v>
      </c>
      <c r="FP258" s="33">
        <v>80.504617999999994</v>
      </c>
      <c r="FQ258" s="33">
        <v>1.2218150000000001</v>
      </c>
      <c r="FR258" s="82">
        <v>0.11820369999999999</v>
      </c>
      <c r="FS258">
        <v>1</v>
      </c>
    </row>
    <row r="259" spans="1:175" x14ac:dyDescent="0.2">
      <c r="A259" s="18" t="s">
        <v>0</v>
      </c>
      <c r="B259" s="27" t="s">
        <v>194</v>
      </c>
      <c r="C259" s="27">
        <v>42905</v>
      </c>
      <c r="D259" s="33">
        <v>14295</v>
      </c>
      <c r="E259" s="33">
        <v>5.6939881000000003</v>
      </c>
      <c r="F259" s="33">
        <v>5.4466074999999998</v>
      </c>
      <c r="G259" s="33">
        <v>5.2723035999999999</v>
      </c>
      <c r="H259" s="33">
        <v>5.2972748000000003</v>
      </c>
      <c r="I259" s="33">
        <v>5.6311314000000001</v>
      </c>
      <c r="J259" s="33">
        <v>6.1622621999999998</v>
      </c>
      <c r="K259" s="33">
        <v>6.6598775000000003</v>
      </c>
      <c r="L259" s="33">
        <v>7.5418507999999997</v>
      </c>
      <c r="M259" s="33">
        <v>8.5969335999999998</v>
      </c>
      <c r="N259" s="33">
        <v>9.3282269000000007</v>
      </c>
      <c r="O259" s="33">
        <v>9.9415952000000001</v>
      </c>
      <c r="P259" s="33">
        <v>10.324099</v>
      </c>
      <c r="Q259" s="33">
        <v>10.506265000000001</v>
      </c>
      <c r="R259" s="33">
        <v>10.658844999999999</v>
      </c>
      <c r="S259" s="33">
        <v>10.55456</v>
      </c>
      <c r="T259" s="33">
        <v>10.272663</v>
      </c>
      <c r="U259" s="33">
        <v>9.8058469000000006</v>
      </c>
      <c r="V259" s="33">
        <v>8.9362414999999995</v>
      </c>
      <c r="W259" s="33">
        <v>8.2098054000000005</v>
      </c>
      <c r="X259" s="33">
        <v>7.7791245</v>
      </c>
      <c r="Y259" s="33">
        <v>7.5304475999999996</v>
      </c>
      <c r="Z259" s="33">
        <v>7.2081477999999999</v>
      </c>
      <c r="AA259" s="33">
        <v>6.5073121</v>
      </c>
      <c r="AB259" s="33">
        <v>6.0721736999999996</v>
      </c>
      <c r="AC259" s="33">
        <v>-5.3153999999999996E-3</v>
      </c>
      <c r="AD259" s="33">
        <v>1.581807E-2</v>
      </c>
      <c r="AE259" s="33">
        <v>-4.0593860000000002E-2</v>
      </c>
      <c r="AF259" s="33">
        <v>-0.13579527999999999</v>
      </c>
      <c r="AG259" s="33">
        <v>-0.1273415</v>
      </c>
      <c r="AH259" s="33">
        <v>-5.3647609999999998E-2</v>
      </c>
      <c r="AI259" s="33">
        <v>-0.10652159999999999</v>
      </c>
      <c r="AJ259" s="33">
        <v>-0.17414495999999999</v>
      </c>
      <c r="AK259" s="33">
        <v>-0.18586448999999999</v>
      </c>
      <c r="AL259" s="33">
        <v>-0.23014302</v>
      </c>
      <c r="AM259" s="33">
        <v>-0.17323189999999999</v>
      </c>
      <c r="AN259" s="33">
        <v>-0.10419501</v>
      </c>
      <c r="AO259" s="33">
        <v>-1.1023659999999999E-2</v>
      </c>
      <c r="AP259" s="33">
        <v>0.13114275</v>
      </c>
      <c r="AQ259" s="33">
        <v>0.30553720000000001</v>
      </c>
      <c r="AR259" s="33">
        <v>0.31009452999999998</v>
      </c>
      <c r="AS259" s="33">
        <v>0.30234113000000001</v>
      </c>
      <c r="AT259" s="33">
        <v>0.23748617</v>
      </c>
      <c r="AU259" s="33">
        <v>1.31442E-2</v>
      </c>
      <c r="AV259" s="33">
        <v>-8.9033829999999994E-2</v>
      </c>
      <c r="AW259" s="33">
        <v>-9.9591170000000007E-2</v>
      </c>
      <c r="AX259" s="33">
        <v>-0.25317335000000002</v>
      </c>
      <c r="AY259" s="33">
        <v>-0.27435855999999997</v>
      </c>
      <c r="AZ259" s="33">
        <v>-0.24869142</v>
      </c>
      <c r="BA259" s="33">
        <v>7.2800530000000002E-2</v>
      </c>
      <c r="BB259" s="33">
        <v>8.8929640000000004E-2</v>
      </c>
      <c r="BC259" s="33">
        <v>2.6009259999999999E-2</v>
      </c>
      <c r="BD259" s="33">
        <v>-8.8991600000000004E-2</v>
      </c>
      <c r="BE259" s="33">
        <v>-7.7575710000000006E-2</v>
      </c>
      <c r="BF259" s="33">
        <v>-7.0535900000000002E-3</v>
      </c>
      <c r="BG259" s="33">
        <v>-5.1783339999999997E-2</v>
      </c>
      <c r="BH259" s="33">
        <v>-0.11578776</v>
      </c>
      <c r="BI259" s="33">
        <v>-0.11958183</v>
      </c>
      <c r="BJ259" s="33">
        <v>-0.15397765999999999</v>
      </c>
      <c r="BK259" s="33">
        <v>-9.6727750000000001E-2</v>
      </c>
      <c r="BL259" s="33">
        <v>-3.059216E-2</v>
      </c>
      <c r="BM259" s="33">
        <v>7.7725849999999999E-2</v>
      </c>
      <c r="BN259" s="33">
        <v>0.22302225000000001</v>
      </c>
      <c r="BO259" s="33">
        <v>0.39642193999999997</v>
      </c>
      <c r="BP259" s="33">
        <v>0.40013223999999997</v>
      </c>
      <c r="BQ259" s="33">
        <v>0.38558854999999997</v>
      </c>
      <c r="BR259" s="33">
        <v>0.31413391000000002</v>
      </c>
      <c r="BS259" s="33">
        <v>9.3650639999999993E-2</v>
      </c>
      <c r="BT259" s="33">
        <v>-1.7481969999999999E-2</v>
      </c>
      <c r="BU259" s="33">
        <v>-3.132012E-2</v>
      </c>
      <c r="BV259" s="33">
        <v>-0.18270285999999999</v>
      </c>
      <c r="BW259" s="33">
        <v>-0.20868333999999999</v>
      </c>
      <c r="BX259" s="33">
        <v>-0.17517906999999999</v>
      </c>
      <c r="BY259" s="33">
        <v>0.12690338000000001</v>
      </c>
      <c r="BZ259" s="33">
        <v>0.13956647999999999</v>
      </c>
      <c r="CA259" s="33">
        <v>7.2138389999999997E-2</v>
      </c>
      <c r="CB259" s="33">
        <v>-5.6575519999999997E-2</v>
      </c>
      <c r="CC259" s="33">
        <v>-4.3108069999999998E-2</v>
      </c>
      <c r="CD259" s="33">
        <v>2.521729E-2</v>
      </c>
      <c r="CE259" s="33">
        <v>-1.387178E-2</v>
      </c>
      <c r="CF259" s="33">
        <v>-7.5369740000000005E-2</v>
      </c>
      <c r="CG259" s="33">
        <v>-7.3674660000000003E-2</v>
      </c>
      <c r="CH259" s="33">
        <v>-0.10122576</v>
      </c>
      <c r="CI259" s="33">
        <v>-4.3741200000000001E-2</v>
      </c>
      <c r="CJ259" s="33">
        <v>2.0384949999999999E-2</v>
      </c>
      <c r="CK259" s="33">
        <v>0.13919348000000001</v>
      </c>
      <c r="CL259" s="33">
        <v>0.28665772</v>
      </c>
      <c r="CM259" s="33">
        <v>0.45936842999999999</v>
      </c>
      <c r="CN259" s="33">
        <v>0.46249208000000003</v>
      </c>
      <c r="CO259" s="33">
        <v>0.44324544999999999</v>
      </c>
      <c r="CP259" s="33">
        <v>0.36721989999999999</v>
      </c>
      <c r="CQ259" s="33">
        <v>0.14940916000000001</v>
      </c>
      <c r="CR259" s="33">
        <v>3.207463E-2</v>
      </c>
      <c r="CS259" s="33">
        <v>1.5964200000000001E-2</v>
      </c>
      <c r="CT259" s="33">
        <v>-0.13389520999999999</v>
      </c>
      <c r="CU259" s="33">
        <v>-0.16319689000000001</v>
      </c>
      <c r="CV259" s="33">
        <v>-0.12426464</v>
      </c>
      <c r="CW259" s="33">
        <v>0.18100622999999999</v>
      </c>
      <c r="CX259" s="33">
        <v>0.19020333</v>
      </c>
      <c r="CY259" s="33">
        <v>0.11826751000000001</v>
      </c>
      <c r="CZ259" s="33">
        <v>-2.4159429999999999E-2</v>
      </c>
      <c r="DA259" s="33">
        <v>-8.6404399999999992E-3</v>
      </c>
      <c r="DB259" s="33">
        <v>5.7488169999999998E-2</v>
      </c>
      <c r="DC259" s="33">
        <v>2.4039769999999999E-2</v>
      </c>
      <c r="DD259" s="33">
        <v>-3.495173E-2</v>
      </c>
      <c r="DE259" s="33">
        <v>-2.7767489999999999E-2</v>
      </c>
      <c r="DF259" s="33">
        <v>-4.8473870000000002E-2</v>
      </c>
      <c r="DG259" s="33">
        <v>9.2453499999999994E-3</v>
      </c>
      <c r="DH259" s="33">
        <v>7.1362060000000005E-2</v>
      </c>
      <c r="DI259" s="33">
        <v>0.20066112</v>
      </c>
      <c r="DJ259" s="33">
        <v>0.35029318999999998</v>
      </c>
      <c r="DK259" s="33">
        <v>0.52231492000000002</v>
      </c>
      <c r="DL259" s="33">
        <v>0.52485192000000003</v>
      </c>
      <c r="DM259" s="33">
        <v>0.50090235999999999</v>
      </c>
      <c r="DN259" s="33">
        <v>0.42030590000000001</v>
      </c>
      <c r="DO259" s="33">
        <v>0.20516767</v>
      </c>
      <c r="DP259" s="33">
        <v>8.1631229999999999E-2</v>
      </c>
      <c r="DQ259" s="33">
        <v>6.3248520000000003E-2</v>
      </c>
      <c r="DR259" s="33">
        <v>-8.5087570000000001E-2</v>
      </c>
      <c r="DS259" s="33">
        <v>-0.11771043</v>
      </c>
      <c r="DT259" s="33">
        <v>-7.3350200000000004E-2</v>
      </c>
      <c r="DU259" s="33">
        <v>0.25912215</v>
      </c>
      <c r="DV259" s="33">
        <v>0.26331489000000002</v>
      </c>
      <c r="DW259" s="33">
        <v>0.18487064</v>
      </c>
      <c r="DX259" s="33">
        <v>2.264424E-2</v>
      </c>
      <c r="DY259" s="33">
        <v>4.1125349999999998E-2</v>
      </c>
      <c r="DZ259" s="33">
        <v>0.1040822</v>
      </c>
      <c r="EA259" s="33">
        <v>7.8778029999999999E-2</v>
      </c>
      <c r="EB259" s="33">
        <v>2.3405470000000001E-2</v>
      </c>
      <c r="EC259" s="33">
        <v>3.8515170000000001E-2</v>
      </c>
      <c r="ED259" s="33">
        <v>2.7691489999999999E-2</v>
      </c>
      <c r="EE259" s="33">
        <v>8.5749500000000006E-2</v>
      </c>
      <c r="EF259" s="33">
        <v>0.14496491</v>
      </c>
      <c r="EG259" s="33">
        <v>0.28941062000000001</v>
      </c>
      <c r="EH259" s="33">
        <v>0.44217269999999997</v>
      </c>
      <c r="EI259" s="33">
        <v>0.61319964999999999</v>
      </c>
      <c r="EJ259" s="33">
        <v>0.61488962000000003</v>
      </c>
      <c r="EK259" s="33">
        <v>0.58414977999999995</v>
      </c>
      <c r="EL259" s="33">
        <v>0.49695363999999997</v>
      </c>
      <c r="EM259" s="33">
        <v>0.28567410999999998</v>
      </c>
      <c r="EN259" s="33">
        <v>0.15318308</v>
      </c>
      <c r="EO259" s="33">
        <v>0.13151957</v>
      </c>
      <c r="EP259" s="33">
        <v>-1.4617079999999999E-2</v>
      </c>
      <c r="EQ259" s="33">
        <v>-5.2035209999999998E-2</v>
      </c>
      <c r="ER259" s="33">
        <v>1.6215000000000001E-4</v>
      </c>
      <c r="ES259" s="33">
        <v>85.474367000000001</v>
      </c>
      <c r="ET259" s="33">
        <v>84.385776000000007</v>
      </c>
      <c r="EU259" s="33">
        <v>82.454015999999996</v>
      </c>
      <c r="EV259" s="33">
        <v>81.550092000000006</v>
      </c>
      <c r="EW259" s="33">
        <v>80.568629000000001</v>
      </c>
      <c r="EX259" s="33">
        <v>78.899817999999996</v>
      </c>
      <c r="EY259" s="33">
        <v>78.975747999999996</v>
      </c>
      <c r="EZ259" s="33">
        <v>82.221322999999998</v>
      </c>
      <c r="FA259" s="33">
        <v>87.158389</v>
      </c>
      <c r="FB259" s="33">
        <v>90.240289000000004</v>
      </c>
      <c r="FC259" s="33">
        <v>94.158216999999993</v>
      </c>
      <c r="FD259" s="33">
        <v>96.170424999999994</v>
      </c>
      <c r="FE259" s="33">
        <v>99.085251999999997</v>
      </c>
      <c r="FF259" s="33">
        <v>102.09181</v>
      </c>
      <c r="FG259" s="33">
        <v>103.90622</v>
      </c>
      <c r="FH259" s="33">
        <v>104.81166</v>
      </c>
      <c r="FI259" s="33">
        <v>102.99903999999999</v>
      </c>
      <c r="FJ259" s="33">
        <v>102.90743999999999</v>
      </c>
      <c r="FK259" s="33">
        <v>98.181978999999998</v>
      </c>
      <c r="FL259" s="33">
        <v>94.262369000000007</v>
      </c>
      <c r="FM259" s="33">
        <v>90.167798000000005</v>
      </c>
      <c r="FN259" s="33">
        <v>87.905503999999993</v>
      </c>
      <c r="FO259" s="33">
        <v>85.826904999999996</v>
      </c>
      <c r="FP259" s="33">
        <v>84.399619999999999</v>
      </c>
      <c r="FQ259" s="33">
        <v>1.072155</v>
      </c>
      <c r="FR259" s="82">
        <v>0.1022199</v>
      </c>
      <c r="FS259">
        <v>1</v>
      </c>
    </row>
    <row r="260" spans="1:175" x14ac:dyDescent="0.2">
      <c r="A260" s="18" t="s">
        <v>0</v>
      </c>
      <c r="B260" s="27" t="s">
        <v>194</v>
      </c>
      <c r="C260" s="27">
        <v>42906</v>
      </c>
      <c r="D260" s="33">
        <v>14294</v>
      </c>
      <c r="E260" s="33">
        <v>5.8604284</v>
      </c>
      <c r="F260" s="33">
        <v>5.6300625000000002</v>
      </c>
      <c r="G260" s="33">
        <v>5.4345800999999998</v>
      </c>
      <c r="H260" s="33">
        <v>5.4681110999999998</v>
      </c>
      <c r="I260" s="33">
        <v>5.7584257000000001</v>
      </c>
      <c r="J260" s="33">
        <v>6.2629248999999998</v>
      </c>
      <c r="K260" s="33">
        <v>6.5545707000000002</v>
      </c>
      <c r="L260" s="33">
        <v>7.4202551999999997</v>
      </c>
      <c r="M260" s="33">
        <v>8.3818497000000001</v>
      </c>
      <c r="N260" s="33">
        <v>9.2177016999999992</v>
      </c>
      <c r="O260" s="33">
        <v>9.8032505000000008</v>
      </c>
      <c r="P260" s="33">
        <v>10.260756000000001</v>
      </c>
      <c r="Q260" s="33">
        <v>10.394311999999999</v>
      </c>
      <c r="R260" s="33">
        <v>10.629041000000001</v>
      </c>
      <c r="S260" s="33">
        <v>10.521997000000001</v>
      </c>
      <c r="T260" s="33">
        <v>10.261035</v>
      </c>
      <c r="U260" s="33">
        <v>9.6696060999999993</v>
      </c>
      <c r="V260" s="33">
        <v>8.9491765000000001</v>
      </c>
      <c r="W260" s="33">
        <v>8.3064519000000008</v>
      </c>
      <c r="X260" s="33">
        <v>7.8578758999999998</v>
      </c>
      <c r="Y260" s="33">
        <v>7.6113182999999998</v>
      </c>
      <c r="Z260" s="33">
        <v>7.2599295000000001</v>
      </c>
      <c r="AA260" s="33">
        <v>6.5494072000000001</v>
      </c>
      <c r="AB260" s="33">
        <v>6.0873141999999998</v>
      </c>
      <c r="AC260" s="33">
        <v>-6.6709969999999993E-2</v>
      </c>
      <c r="AD260" s="33">
        <v>-3.9914720000000001E-2</v>
      </c>
      <c r="AE260" s="33">
        <v>-5.4432010000000003E-2</v>
      </c>
      <c r="AF260" s="33">
        <v>-9.4708860000000006E-2</v>
      </c>
      <c r="AG260" s="33">
        <v>-4.2408399999999999E-2</v>
      </c>
      <c r="AH260" s="33">
        <v>-5.9310200000000004E-3</v>
      </c>
      <c r="AI260" s="33">
        <v>-0.13760132999999999</v>
      </c>
      <c r="AJ260" s="33">
        <v>-0.13993739999999999</v>
      </c>
      <c r="AK260" s="33">
        <v>-0.13731192</v>
      </c>
      <c r="AL260" s="33">
        <v>-6.5098459999999997E-2</v>
      </c>
      <c r="AM260" s="33">
        <v>-9.1828419999999994E-2</v>
      </c>
      <c r="AN260" s="33">
        <v>3.1552499999999997E-2</v>
      </c>
      <c r="AO260" s="33">
        <v>3.8594499999999999E-3</v>
      </c>
      <c r="AP260" s="33">
        <v>0.20219034</v>
      </c>
      <c r="AQ260" s="33">
        <v>0.25803756999999999</v>
      </c>
      <c r="AR260" s="33">
        <v>0.17972041999999999</v>
      </c>
      <c r="AS260" s="33">
        <v>3.265266E-2</v>
      </c>
      <c r="AT260" s="33">
        <v>9.6574270000000004E-2</v>
      </c>
      <c r="AU260" s="33">
        <v>-3.57793E-2</v>
      </c>
      <c r="AV260" s="33">
        <v>-0.14939616</v>
      </c>
      <c r="AW260" s="33">
        <v>-0.11266377</v>
      </c>
      <c r="AX260" s="33">
        <v>-0.22094878000000001</v>
      </c>
      <c r="AY260" s="33">
        <v>-0.23015488000000001</v>
      </c>
      <c r="AZ260" s="33">
        <v>-0.18177655000000001</v>
      </c>
      <c r="BA260" s="33">
        <v>-1.6489699999999999E-2</v>
      </c>
      <c r="BB260" s="33">
        <v>7.4360800000000003E-3</v>
      </c>
      <c r="BC260" s="33">
        <v>-9.7282299999999992E-3</v>
      </c>
      <c r="BD260" s="33">
        <v>-5.3789330000000003E-2</v>
      </c>
      <c r="BE260" s="33">
        <v>3.28349E-3</v>
      </c>
      <c r="BF260" s="33">
        <v>3.5583280000000002E-2</v>
      </c>
      <c r="BG260" s="33">
        <v>-9.2448210000000003E-2</v>
      </c>
      <c r="BH260" s="33">
        <v>-9.2486029999999997E-2</v>
      </c>
      <c r="BI260" s="33">
        <v>-9.0474780000000005E-2</v>
      </c>
      <c r="BJ260" s="33">
        <v>-1.1715150000000001E-2</v>
      </c>
      <c r="BK260" s="33">
        <v>4.2693999999999996E-3</v>
      </c>
      <c r="BL260" s="33">
        <v>0.12213387000000001</v>
      </c>
      <c r="BM260" s="33">
        <v>7.7075260000000007E-2</v>
      </c>
      <c r="BN260" s="33">
        <v>0.27459816999999997</v>
      </c>
      <c r="BO260" s="33">
        <v>0.33958787000000001</v>
      </c>
      <c r="BP260" s="33">
        <v>0.26374771000000002</v>
      </c>
      <c r="BQ260" s="33">
        <v>0.1121439</v>
      </c>
      <c r="BR260" s="33">
        <v>0.17390080999999999</v>
      </c>
      <c r="BS260" s="33">
        <v>3.6481390000000002E-2</v>
      </c>
      <c r="BT260" s="33">
        <v>-7.6303399999999993E-2</v>
      </c>
      <c r="BU260" s="33">
        <v>-4.5409339999999999E-2</v>
      </c>
      <c r="BV260" s="33">
        <v>-0.15727694</v>
      </c>
      <c r="BW260" s="33">
        <v>-0.17539695</v>
      </c>
      <c r="BX260" s="33">
        <v>-0.12505711</v>
      </c>
      <c r="BY260" s="33">
        <v>1.829271E-2</v>
      </c>
      <c r="BZ260" s="33">
        <v>4.023111E-2</v>
      </c>
      <c r="CA260" s="33">
        <v>2.1233470000000001E-2</v>
      </c>
      <c r="CB260" s="33">
        <v>-2.544859E-2</v>
      </c>
      <c r="CC260" s="33">
        <v>3.4929549999999997E-2</v>
      </c>
      <c r="CD260" s="33">
        <v>6.4335959999999998E-2</v>
      </c>
      <c r="CE260" s="33">
        <v>-6.1175300000000002E-2</v>
      </c>
      <c r="CF260" s="33">
        <v>-5.9621359999999998E-2</v>
      </c>
      <c r="CG260" s="33">
        <v>-5.8035509999999998E-2</v>
      </c>
      <c r="CH260" s="33">
        <v>2.5257970000000001E-2</v>
      </c>
      <c r="CI260" s="33">
        <v>7.0826459999999994E-2</v>
      </c>
      <c r="CJ260" s="33">
        <v>0.18487026000000001</v>
      </c>
      <c r="CK260" s="33">
        <v>0.12778431000000001</v>
      </c>
      <c r="CL260" s="33">
        <v>0.32474761000000002</v>
      </c>
      <c r="CM260" s="33">
        <v>0.39606935999999998</v>
      </c>
      <c r="CN260" s="33">
        <v>0.32194475</v>
      </c>
      <c r="CO260" s="33">
        <v>0.16719929</v>
      </c>
      <c r="CP260" s="33">
        <v>0.22745694</v>
      </c>
      <c r="CQ260" s="33">
        <v>8.6528919999999995E-2</v>
      </c>
      <c r="CR260" s="33">
        <v>-2.567958E-2</v>
      </c>
      <c r="CS260" s="33">
        <v>1.1708700000000001E-3</v>
      </c>
      <c r="CT260" s="33">
        <v>-0.11317801</v>
      </c>
      <c r="CU260" s="33">
        <v>-0.13747177999999999</v>
      </c>
      <c r="CV260" s="33">
        <v>-8.57734E-2</v>
      </c>
      <c r="CW260" s="33">
        <v>5.3075110000000002E-2</v>
      </c>
      <c r="CX260" s="33">
        <v>7.3026129999999995E-2</v>
      </c>
      <c r="CY260" s="33">
        <v>5.2195169999999999E-2</v>
      </c>
      <c r="CZ260" s="33">
        <v>2.8921400000000001E-3</v>
      </c>
      <c r="DA260" s="33">
        <v>6.6575609999999993E-2</v>
      </c>
      <c r="DB260" s="33">
        <v>9.3088630000000006E-2</v>
      </c>
      <c r="DC260" s="33">
        <v>-2.9902399999999999E-2</v>
      </c>
      <c r="DD260" s="33">
        <v>-2.675669E-2</v>
      </c>
      <c r="DE260" s="33">
        <v>-2.5596250000000001E-2</v>
      </c>
      <c r="DF260" s="33">
        <v>6.2231090000000003E-2</v>
      </c>
      <c r="DG260" s="33">
        <v>0.13738352000000001</v>
      </c>
      <c r="DH260" s="33">
        <v>0.24760663999999999</v>
      </c>
      <c r="DI260" s="33">
        <v>0.17849335999999999</v>
      </c>
      <c r="DJ260" s="33">
        <v>0.37489705000000001</v>
      </c>
      <c r="DK260" s="33">
        <v>0.45255085</v>
      </c>
      <c r="DL260" s="33">
        <v>0.38014178999999998</v>
      </c>
      <c r="DM260" s="33">
        <v>0.22225468000000001</v>
      </c>
      <c r="DN260" s="33">
        <v>0.28101305999999998</v>
      </c>
      <c r="DO260" s="33">
        <v>0.13657644999999999</v>
      </c>
      <c r="DP260" s="33">
        <v>2.4944250000000001E-2</v>
      </c>
      <c r="DQ260" s="33">
        <v>4.7751080000000001E-2</v>
      </c>
      <c r="DR260" s="33">
        <v>-6.9079089999999996E-2</v>
      </c>
      <c r="DS260" s="33">
        <v>-9.9546599999999999E-2</v>
      </c>
      <c r="DT260" s="33">
        <v>-4.6489679999999999E-2</v>
      </c>
      <c r="DU260" s="33">
        <v>0.10329538000000001</v>
      </c>
      <c r="DV260" s="33">
        <v>0.12037694</v>
      </c>
      <c r="DW260" s="33">
        <v>9.6898949999999998E-2</v>
      </c>
      <c r="DX260" s="33">
        <v>4.3811669999999997E-2</v>
      </c>
      <c r="DY260" s="33">
        <v>0.11226750000000001</v>
      </c>
      <c r="DZ260" s="33">
        <v>0.13460293000000001</v>
      </c>
      <c r="EA260" s="33">
        <v>1.5250720000000001E-2</v>
      </c>
      <c r="EB260" s="33">
        <v>2.069468E-2</v>
      </c>
      <c r="EC260" s="33">
        <v>2.12409E-2</v>
      </c>
      <c r="ED260" s="33">
        <v>0.11561441</v>
      </c>
      <c r="EE260" s="33">
        <v>0.23348134000000001</v>
      </c>
      <c r="EF260" s="33">
        <v>0.33818801999999998</v>
      </c>
      <c r="EG260" s="33">
        <v>0.25170917999999998</v>
      </c>
      <c r="EH260" s="33">
        <v>0.44730488000000002</v>
      </c>
      <c r="EI260" s="33">
        <v>0.53410113999999997</v>
      </c>
      <c r="EJ260" s="33">
        <v>0.46416907000000002</v>
      </c>
      <c r="EK260" s="33">
        <v>0.30174592</v>
      </c>
      <c r="EL260" s="33">
        <v>0.35833960999999998</v>
      </c>
      <c r="EM260" s="33">
        <v>0.20883713000000001</v>
      </c>
      <c r="EN260" s="33">
        <v>9.8037009999999994E-2</v>
      </c>
      <c r="EO260" s="33">
        <v>0.11500551000000001</v>
      </c>
      <c r="EP260" s="33">
        <v>-5.4072499999999997E-3</v>
      </c>
      <c r="EQ260" s="33">
        <v>-4.4788670000000003E-2</v>
      </c>
      <c r="ER260" s="33">
        <v>1.0229759999999999E-2</v>
      </c>
      <c r="ES260" s="33">
        <v>82.392421999999996</v>
      </c>
      <c r="ET260" s="33">
        <v>81.396445999999997</v>
      </c>
      <c r="EU260" s="33">
        <v>80.384219000000002</v>
      </c>
      <c r="EV260" s="33">
        <v>78.544809999999998</v>
      </c>
      <c r="EW260" s="33">
        <v>74.954294000000004</v>
      </c>
      <c r="EX260" s="33">
        <v>74.957792999999995</v>
      </c>
      <c r="EY260" s="33">
        <v>75.043740999999997</v>
      </c>
      <c r="EZ260" s="33">
        <v>79.371030000000005</v>
      </c>
      <c r="FA260" s="33">
        <v>82.644193999999999</v>
      </c>
      <c r="FB260" s="33">
        <v>85.660443000000001</v>
      </c>
      <c r="FC260" s="33">
        <v>90.605924000000002</v>
      </c>
      <c r="FD260" s="33">
        <v>92.613715999999997</v>
      </c>
      <c r="FE260" s="33">
        <v>95.531870999999995</v>
      </c>
      <c r="FF260" s="33">
        <v>98.455442000000005</v>
      </c>
      <c r="FG260" s="33">
        <v>101.2775</v>
      </c>
      <c r="FH260" s="33">
        <v>102.99876999999999</v>
      </c>
      <c r="FI260" s="33">
        <v>103.09195</v>
      </c>
      <c r="FJ260" s="33">
        <v>100.2752</v>
      </c>
      <c r="FK260" s="33">
        <v>97.161810000000003</v>
      </c>
      <c r="FL260" s="33">
        <v>93.235076000000007</v>
      </c>
      <c r="FM260" s="33">
        <v>89.130547000000007</v>
      </c>
      <c r="FN260" s="33">
        <v>85.045679000000007</v>
      </c>
      <c r="FO260" s="33">
        <v>82.868309999999994</v>
      </c>
      <c r="FP260" s="33">
        <v>80.610202999999998</v>
      </c>
      <c r="FQ260" s="33">
        <v>1.033698</v>
      </c>
      <c r="FR260" s="82">
        <v>9.9823300000000004E-2</v>
      </c>
      <c r="FS260">
        <v>1</v>
      </c>
    </row>
    <row r="261" spans="1:175" x14ac:dyDescent="0.2">
      <c r="A261" s="18" t="s">
        <v>0</v>
      </c>
      <c r="B261" s="27" t="s">
        <v>194</v>
      </c>
      <c r="C261" s="27">
        <v>42908</v>
      </c>
      <c r="D261" s="33">
        <v>14284</v>
      </c>
      <c r="E261" s="33">
        <v>5.9352920999999998</v>
      </c>
      <c r="F261" s="33">
        <v>5.6872425</v>
      </c>
      <c r="G261" s="33">
        <v>5.5262988000000002</v>
      </c>
      <c r="H261" s="33">
        <v>5.5195243999999999</v>
      </c>
      <c r="I261" s="33">
        <v>5.8500943000000003</v>
      </c>
      <c r="J261" s="33">
        <v>6.3451487999999996</v>
      </c>
      <c r="K261" s="33">
        <v>6.7274168999999997</v>
      </c>
      <c r="L261" s="33">
        <v>7.6301208999999997</v>
      </c>
      <c r="M261" s="33">
        <v>8.7664796000000003</v>
      </c>
      <c r="N261" s="33">
        <v>9.6370550000000001</v>
      </c>
      <c r="O261" s="33">
        <v>10.336418</v>
      </c>
      <c r="P261" s="33">
        <v>10.702356</v>
      </c>
      <c r="Q261" s="33">
        <v>10.857408</v>
      </c>
      <c r="R261" s="33">
        <v>10.762904000000001</v>
      </c>
      <c r="S261" s="33">
        <v>10.742353</v>
      </c>
      <c r="T261" s="33">
        <v>10.548003</v>
      </c>
      <c r="U261" s="33">
        <v>9.9623515000000005</v>
      </c>
      <c r="V261" s="33">
        <v>9.2067390000000007</v>
      </c>
      <c r="W261" s="33">
        <v>8.5212763999999996</v>
      </c>
      <c r="X261" s="33">
        <v>8.0135512000000002</v>
      </c>
      <c r="Y261" s="33">
        <v>7.7354773000000003</v>
      </c>
      <c r="Z261" s="33">
        <v>7.3437517000000003</v>
      </c>
      <c r="AA261" s="33">
        <v>6.7153466000000002</v>
      </c>
      <c r="AB261" s="33">
        <v>6.2724273999999998</v>
      </c>
      <c r="AC261" s="33">
        <v>-0.14817632</v>
      </c>
      <c r="AD261" s="33">
        <v>-0.1054543</v>
      </c>
      <c r="AE261" s="33">
        <v>-0.12737248000000001</v>
      </c>
      <c r="AF261" s="33">
        <v>-0.13264931999999999</v>
      </c>
      <c r="AG261" s="33">
        <v>-3.2040279999999997E-2</v>
      </c>
      <c r="AH261" s="33">
        <v>-5.8836739999999998E-2</v>
      </c>
      <c r="AI261" s="33">
        <v>-0.16696907</v>
      </c>
      <c r="AJ261" s="33">
        <v>-0.10837430000000001</v>
      </c>
      <c r="AK261" s="33">
        <v>6.384455E-2</v>
      </c>
      <c r="AL261" s="33">
        <v>0.15226020000000001</v>
      </c>
      <c r="AM261" s="33">
        <v>0.35378968999999999</v>
      </c>
      <c r="AN261" s="33">
        <v>0.40980729999999999</v>
      </c>
      <c r="AO261" s="33">
        <v>0.51059584000000002</v>
      </c>
      <c r="AP261" s="33">
        <v>0.31016239000000001</v>
      </c>
      <c r="AQ261" s="33">
        <v>0.47687835000000001</v>
      </c>
      <c r="AR261" s="33">
        <v>0.46722823000000002</v>
      </c>
      <c r="AS261" s="33">
        <v>0.24597304</v>
      </c>
      <c r="AT261" s="33">
        <v>0.17601890000000001</v>
      </c>
      <c r="AU261" s="33">
        <v>-4.3554999999999999E-4</v>
      </c>
      <c r="AV261" s="33">
        <v>-2.9643300000000001E-2</v>
      </c>
      <c r="AW261" s="33">
        <v>8.0995800000000003E-3</v>
      </c>
      <c r="AX261" s="33">
        <v>-0.15500920000000001</v>
      </c>
      <c r="AY261" s="33">
        <v>-0.17331487000000001</v>
      </c>
      <c r="AZ261" s="33">
        <v>-0.10500625</v>
      </c>
      <c r="BA261" s="33">
        <v>-0.1100183</v>
      </c>
      <c r="BB261" s="33">
        <v>-7.0523939999999993E-2</v>
      </c>
      <c r="BC261" s="33">
        <v>-9.5475669999999999E-2</v>
      </c>
      <c r="BD261" s="33">
        <v>-9.6135680000000001E-2</v>
      </c>
      <c r="BE261" s="33">
        <v>5.5949199999999998E-3</v>
      </c>
      <c r="BF261" s="33">
        <v>-2.2202110000000001E-2</v>
      </c>
      <c r="BG261" s="33">
        <v>-0.12717856999999999</v>
      </c>
      <c r="BH261" s="33">
        <v>-6.7912840000000002E-2</v>
      </c>
      <c r="BI261" s="33">
        <v>0.10691139</v>
      </c>
      <c r="BJ261" s="33">
        <v>0.20533230999999999</v>
      </c>
      <c r="BK261" s="33">
        <v>0.41377314999999998</v>
      </c>
      <c r="BL261" s="33">
        <v>0.46441570999999998</v>
      </c>
      <c r="BM261" s="33">
        <v>0.57590730000000001</v>
      </c>
      <c r="BN261" s="33">
        <v>0.37434778000000002</v>
      </c>
      <c r="BO261" s="33">
        <v>0.55170991000000003</v>
      </c>
      <c r="BP261" s="33">
        <v>0.54191809000000002</v>
      </c>
      <c r="BQ261" s="33">
        <v>0.31918375999999998</v>
      </c>
      <c r="BR261" s="33">
        <v>0.25712069999999998</v>
      </c>
      <c r="BS261" s="33">
        <v>6.8744890000000003E-2</v>
      </c>
      <c r="BT261" s="33">
        <v>3.8158200000000003E-2</v>
      </c>
      <c r="BU261" s="33">
        <v>7.0448330000000003E-2</v>
      </c>
      <c r="BV261" s="33">
        <v>-8.7217279999999994E-2</v>
      </c>
      <c r="BW261" s="33">
        <v>-0.10898115999999999</v>
      </c>
      <c r="BX261" s="33">
        <v>-4.395404E-2</v>
      </c>
      <c r="BY261" s="33">
        <v>-8.359018E-2</v>
      </c>
      <c r="BZ261" s="33">
        <v>-4.6331289999999997E-2</v>
      </c>
      <c r="CA261" s="33">
        <v>-7.3384030000000003E-2</v>
      </c>
      <c r="CB261" s="33">
        <v>-7.0846450000000005E-2</v>
      </c>
      <c r="CC261" s="33">
        <v>3.166095E-2</v>
      </c>
      <c r="CD261" s="33">
        <v>3.1709199999999998E-3</v>
      </c>
      <c r="CE261" s="33">
        <v>-9.961979E-2</v>
      </c>
      <c r="CF261" s="33">
        <v>-3.9889359999999999E-2</v>
      </c>
      <c r="CG261" s="33">
        <v>0.13673935000000001</v>
      </c>
      <c r="CH261" s="33">
        <v>0.24208989</v>
      </c>
      <c r="CI261" s="33">
        <v>0.45531751999999998</v>
      </c>
      <c r="CJ261" s="33">
        <v>0.50223733000000004</v>
      </c>
      <c r="CK261" s="33">
        <v>0.62114181999999996</v>
      </c>
      <c r="CL261" s="33">
        <v>0.41880239000000002</v>
      </c>
      <c r="CM261" s="33">
        <v>0.60353802999999995</v>
      </c>
      <c r="CN261" s="33">
        <v>0.59364804999999998</v>
      </c>
      <c r="CO261" s="33">
        <v>0.36988927999999999</v>
      </c>
      <c r="CP261" s="33">
        <v>0.31329157000000002</v>
      </c>
      <c r="CQ261" s="33">
        <v>0.11665905</v>
      </c>
      <c r="CR261" s="33">
        <v>8.5117319999999996E-2</v>
      </c>
      <c r="CS261" s="33">
        <v>0.11363089</v>
      </c>
      <c r="CT261" s="33">
        <v>-4.0264809999999998E-2</v>
      </c>
      <c r="CU261" s="33">
        <v>-6.4423830000000001E-2</v>
      </c>
      <c r="CV261" s="33">
        <v>-1.6694699999999999E-3</v>
      </c>
      <c r="CW261" s="33">
        <v>-5.7162060000000001E-2</v>
      </c>
      <c r="CX261" s="33">
        <v>-2.2138629999999999E-2</v>
      </c>
      <c r="CY261" s="33">
        <v>-5.1292400000000002E-2</v>
      </c>
      <c r="CZ261" s="33">
        <v>-4.5557210000000001E-2</v>
      </c>
      <c r="DA261" s="33">
        <v>5.7726979999999997E-2</v>
      </c>
      <c r="DB261" s="33">
        <v>2.8543949999999998E-2</v>
      </c>
      <c r="DC261" s="33">
        <v>-7.2061009999999995E-2</v>
      </c>
      <c r="DD261" s="33">
        <v>-1.1865880000000001E-2</v>
      </c>
      <c r="DE261" s="33">
        <v>0.16656731</v>
      </c>
      <c r="DF261" s="33">
        <v>0.27884746999999999</v>
      </c>
      <c r="DG261" s="33">
        <v>0.49686188999999997</v>
      </c>
      <c r="DH261" s="33">
        <v>0.54005895000000004</v>
      </c>
      <c r="DI261" s="33">
        <v>0.66637632999999996</v>
      </c>
      <c r="DJ261" s="33">
        <v>0.46325699999999997</v>
      </c>
      <c r="DK261" s="33">
        <v>0.65536614000000004</v>
      </c>
      <c r="DL261" s="33">
        <v>0.64537802</v>
      </c>
      <c r="DM261" s="33">
        <v>0.42059480999999999</v>
      </c>
      <c r="DN261" s="33">
        <v>0.36946243000000001</v>
      </c>
      <c r="DO261" s="33">
        <v>0.16457321</v>
      </c>
      <c r="DP261" s="33">
        <v>0.13207643999999999</v>
      </c>
      <c r="DQ261" s="33">
        <v>0.15681344</v>
      </c>
      <c r="DR261" s="33">
        <v>6.6876699999999997E-3</v>
      </c>
      <c r="DS261" s="33">
        <v>-1.9866490000000001E-2</v>
      </c>
      <c r="DT261" s="33">
        <v>4.0615110000000003E-2</v>
      </c>
      <c r="DU261" s="33">
        <v>-1.9004050000000001E-2</v>
      </c>
      <c r="DV261" s="33">
        <v>1.2791719999999999E-2</v>
      </c>
      <c r="DW261" s="33">
        <v>-1.9395579999999999E-2</v>
      </c>
      <c r="DX261" s="33">
        <v>-9.0435700000000008E-3</v>
      </c>
      <c r="DY261" s="33">
        <v>9.5362180000000005E-2</v>
      </c>
      <c r="DZ261" s="33">
        <v>6.517858E-2</v>
      </c>
      <c r="EA261" s="33">
        <v>-3.2270510000000002E-2</v>
      </c>
      <c r="EB261" s="33">
        <v>2.8595579999999999E-2</v>
      </c>
      <c r="EC261" s="33">
        <v>0.20963414999999999</v>
      </c>
      <c r="ED261" s="33">
        <v>0.33191957999999999</v>
      </c>
      <c r="EE261" s="33">
        <v>0.55684535000000002</v>
      </c>
      <c r="EF261" s="33">
        <v>0.59466737000000003</v>
      </c>
      <c r="EG261" s="33">
        <v>0.73168778999999995</v>
      </c>
      <c r="EH261" s="33">
        <v>0.52744239000000004</v>
      </c>
      <c r="EI261" s="33">
        <v>0.73019771</v>
      </c>
      <c r="EJ261" s="33">
        <v>0.72006787999999999</v>
      </c>
      <c r="EK261" s="33">
        <v>0.49380552999999999</v>
      </c>
      <c r="EL261" s="33">
        <v>0.45056424</v>
      </c>
      <c r="EM261" s="33">
        <v>0.23375364000000001</v>
      </c>
      <c r="EN261" s="33">
        <v>0.19987795</v>
      </c>
      <c r="EO261" s="33">
        <v>0.21916219000000001</v>
      </c>
      <c r="EP261" s="33">
        <v>7.4479589999999998E-2</v>
      </c>
      <c r="EQ261" s="33">
        <v>4.4467220000000002E-2</v>
      </c>
      <c r="ER261" s="33">
        <v>0.10166732000000001</v>
      </c>
      <c r="ES261" s="33">
        <v>84.371003000000002</v>
      </c>
      <c r="ET261" s="33">
        <v>83.372555000000006</v>
      </c>
      <c r="EU261" s="33">
        <v>81.467934999999997</v>
      </c>
      <c r="EV261" s="33">
        <v>80.396927000000005</v>
      </c>
      <c r="EW261" s="33">
        <v>78.584315000000004</v>
      </c>
      <c r="EX261" s="33">
        <v>76.684832</v>
      </c>
      <c r="EY261" s="33">
        <v>77.140191000000002</v>
      </c>
      <c r="EZ261" s="33">
        <v>80.461650000000006</v>
      </c>
      <c r="FA261" s="33">
        <v>84.480936</v>
      </c>
      <c r="FB261" s="33">
        <v>89.420861000000002</v>
      </c>
      <c r="FC261" s="33">
        <v>92.535158999999993</v>
      </c>
      <c r="FD261" s="33">
        <v>94.561339000000004</v>
      </c>
      <c r="FE261" s="33">
        <v>97.479568</v>
      </c>
      <c r="FF261" s="33">
        <v>99.476754999999997</v>
      </c>
      <c r="FG261" s="33">
        <v>102.09602</v>
      </c>
      <c r="FH261" s="33">
        <v>103.0954</v>
      </c>
      <c r="FI261" s="33">
        <v>103.90318000000001</v>
      </c>
      <c r="FJ261" s="33">
        <v>103.90394000000001</v>
      </c>
      <c r="FK261" s="33">
        <v>100.07741</v>
      </c>
      <c r="FL261" s="33">
        <v>91.552685999999994</v>
      </c>
      <c r="FM261" s="33">
        <v>87.446462999999994</v>
      </c>
      <c r="FN261" s="33">
        <v>85.332008000000002</v>
      </c>
      <c r="FO261" s="33">
        <v>83.237052000000006</v>
      </c>
      <c r="FP261" s="33">
        <v>80.154236999999995</v>
      </c>
      <c r="FQ261" s="33">
        <v>0.86406839999999996</v>
      </c>
      <c r="FR261" s="82">
        <v>9.2339299999999999E-2</v>
      </c>
      <c r="FS261">
        <v>1</v>
      </c>
    </row>
    <row r="262" spans="1:175" x14ac:dyDescent="0.2">
      <c r="A262" s="18" t="s">
        <v>0</v>
      </c>
      <c r="B262" s="27" t="s">
        <v>194</v>
      </c>
      <c r="C262" s="27">
        <v>42909</v>
      </c>
      <c r="D262" s="33">
        <v>14281</v>
      </c>
      <c r="E262" s="33">
        <v>5.9053972999999997</v>
      </c>
      <c r="F262" s="33">
        <v>5.5667220999999998</v>
      </c>
      <c r="G262" s="33">
        <v>5.3843464000000001</v>
      </c>
      <c r="H262" s="33">
        <v>5.3650929999999999</v>
      </c>
      <c r="I262" s="33">
        <v>5.6252523999999999</v>
      </c>
      <c r="J262" s="33">
        <v>6.1129408999999999</v>
      </c>
      <c r="K262" s="33">
        <v>6.3766077000000001</v>
      </c>
      <c r="L262" s="33">
        <v>7.1353938000000001</v>
      </c>
      <c r="M262" s="33">
        <v>8.1170959000000007</v>
      </c>
      <c r="N262" s="33">
        <v>8.8699363000000009</v>
      </c>
      <c r="O262" s="33">
        <v>9.2908334000000004</v>
      </c>
      <c r="P262" s="33">
        <v>9.6441695000000003</v>
      </c>
      <c r="Q262" s="33">
        <v>9.7071967000000008</v>
      </c>
      <c r="R262" s="33">
        <v>9.8663009000000006</v>
      </c>
      <c r="S262" s="33">
        <v>9.7118842000000001</v>
      </c>
      <c r="T262" s="33">
        <v>9.3889619</v>
      </c>
      <c r="U262" s="33">
        <v>8.9022313999999998</v>
      </c>
      <c r="V262" s="33">
        <v>8.2728500999999994</v>
      </c>
      <c r="W262" s="33">
        <v>7.7147505000000001</v>
      </c>
      <c r="X262" s="33">
        <v>7.2778589</v>
      </c>
      <c r="Y262" s="33">
        <v>7.0438299999999998</v>
      </c>
      <c r="Z262" s="33">
        <v>6.7984283000000003</v>
      </c>
      <c r="AA262" s="33">
        <v>6.1976426</v>
      </c>
      <c r="AB262" s="33">
        <v>5.6725707999999999</v>
      </c>
      <c r="AC262" s="33">
        <v>-9.8497459999999995E-2</v>
      </c>
      <c r="AD262" s="33">
        <v>-0.15428104000000001</v>
      </c>
      <c r="AE262" s="33">
        <v>-0.12077126000000001</v>
      </c>
      <c r="AF262" s="33">
        <v>-6.1729510000000001E-2</v>
      </c>
      <c r="AG262" s="33">
        <v>-6.5890400000000002E-2</v>
      </c>
      <c r="AH262" s="33">
        <v>-7.6753849999999998E-2</v>
      </c>
      <c r="AI262" s="33">
        <v>-0.16499707</v>
      </c>
      <c r="AJ262" s="33">
        <v>-0.10639264</v>
      </c>
      <c r="AK262" s="33">
        <v>6.138296E-2</v>
      </c>
      <c r="AL262" s="33">
        <v>9.5470689999999997E-2</v>
      </c>
      <c r="AM262" s="33">
        <v>-5.5629399999999997E-3</v>
      </c>
      <c r="AN262" s="33">
        <v>1.1853799999999999E-2</v>
      </c>
      <c r="AO262" s="33">
        <v>-4.4806319999999997E-2</v>
      </c>
      <c r="AP262" s="33">
        <v>9.5752069999999995E-2</v>
      </c>
      <c r="AQ262" s="33">
        <v>0.23541588999999999</v>
      </c>
      <c r="AR262" s="33">
        <v>5.5556559999999998E-2</v>
      </c>
      <c r="AS262" s="33">
        <v>-2.9790589999999999E-2</v>
      </c>
      <c r="AT262" s="33">
        <v>4.1848219999999998E-2</v>
      </c>
      <c r="AU262" s="33">
        <v>-3.4810290000000001E-2</v>
      </c>
      <c r="AV262" s="33">
        <v>-6.6769999999999996E-2</v>
      </c>
      <c r="AW262" s="33">
        <v>-0.13111684000000001</v>
      </c>
      <c r="AX262" s="33">
        <v>-0.20392033000000001</v>
      </c>
      <c r="AY262" s="33">
        <v>-0.20959201</v>
      </c>
      <c r="AZ262" s="33">
        <v>-0.21984770000000001</v>
      </c>
      <c r="BA262" s="33">
        <v>-5.0600800000000001E-2</v>
      </c>
      <c r="BB262" s="33">
        <v>-0.1141798</v>
      </c>
      <c r="BC262" s="33">
        <v>-8.4285239999999997E-2</v>
      </c>
      <c r="BD262" s="33">
        <v>-2.682141E-2</v>
      </c>
      <c r="BE262" s="33">
        <v>-3.019231E-2</v>
      </c>
      <c r="BF262" s="33">
        <v>-3.930985E-2</v>
      </c>
      <c r="BG262" s="33">
        <v>-0.12306499</v>
      </c>
      <c r="BH262" s="33">
        <v>-6.9150989999999996E-2</v>
      </c>
      <c r="BI262" s="33">
        <v>0.10892141</v>
      </c>
      <c r="BJ262" s="33">
        <v>0.14533513000000001</v>
      </c>
      <c r="BK262" s="33">
        <v>5.2154470000000001E-2</v>
      </c>
      <c r="BL262" s="33">
        <v>7.4105240000000003E-2</v>
      </c>
      <c r="BM262" s="33">
        <v>1.9105790000000001E-2</v>
      </c>
      <c r="BN262" s="33">
        <v>0.16059598</v>
      </c>
      <c r="BO262" s="33">
        <v>0.30592799999999998</v>
      </c>
      <c r="BP262" s="33">
        <v>0.12551039</v>
      </c>
      <c r="BQ262" s="33">
        <v>3.6250820000000003E-2</v>
      </c>
      <c r="BR262" s="33">
        <v>0.10516655</v>
      </c>
      <c r="BS262" s="33">
        <v>3.615935E-2</v>
      </c>
      <c r="BT262" s="33">
        <v>-6.4860200000000003E-3</v>
      </c>
      <c r="BU262" s="33">
        <v>-6.8014439999999995E-2</v>
      </c>
      <c r="BV262" s="33">
        <v>-0.14311613000000001</v>
      </c>
      <c r="BW262" s="33">
        <v>-0.14899216000000001</v>
      </c>
      <c r="BX262" s="33">
        <v>-0.15533259999999999</v>
      </c>
      <c r="BY262" s="33">
        <v>-1.7427729999999999E-2</v>
      </c>
      <c r="BZ262" s="33">
        <v>-8.6405800000000005E-2</v>
      </c>
      <c r="CA262" s="33">
        <v>-5.9015129999999999E-2</v>
      </c>
      <c r="CB262" s="33">
        <v>-2.64416E-3</v>
      </c>
      <c r="CC262" s="33">
        <v>-5.4679200000000002E-3</v>
      </c>
      <c r="CD262" s="33">
        <v>-1.3376239999999999E-2</v>
      </c>
      <c r="CE262" s="33">
        <v>-9.4022960000000003E-2</v>
      </c>
      <c r="CF262" s="33">
        <v>-4.3357550000000002E-2</v>
      </c>
      <c r="CG262" s="33">
        <v>0.14184638999999999</v>
      </c>
      <c r="CH262" s="33">
        <v>0.17987109000000001</v>
      </c>
      <c r="CI262" s="33">
        <v>9.2129370000000002E-2</v>
      </c>
      <c r="CJ262" s="33">
        <v>0.1172204</v>
      </c>
      <c r="CK262" s="33">
        <v>6.3371109999999994E-2</v>
      </c>
      <c r="CL262" s="33">
        <v>0.20550668</v>
      </c>
      <c r="CM262" s="33">
        <v>0.35476447999999999</v>
      </c>
      <c r="CN262" s="33">
        <v>0.17396018999999999</v>
      </c>
      <c r="CO262" s="33">
        <v>8.1990900000000005E-2</v>
      </c>
      <c r="CP262" s="33">
        <v>0.14902062999999999</v>
      </c>
      <c r="CQ262" s="33">
        <v>8.531271E-2</v>
      </c>
      <c r="CR262" s="33">
        <v>3.5266480000000003E-2</v>
      </c>
      <c r="CS262" s="33">
        <v>-2.4309919999999999E-2</v>
      </c>
      <c r="CT262" s="33">
        <v>-0.10100331999999999</v>
      </c>
      <c r="CU262" s="33">
        <v>-0.10702088999999999</v>
      </c>
      <c r="CV262" s="33">
        <v>-0.11064963999999999</v>
      </c>
      <c r="CW262" s="33">
        <v>1.5745350000000002E-2</v>
      </c>
      <c r="CX262" s="33">
        <v>-5.8631799999999998E-2</v>
      </c>
      <c r="CY262" s="33">
        <v>-3.3745020000000001E-2</v>
      </c>
      <c r="CZ262" s="33">
        <v>2.1533090000000001E-2</v>
      </c>
      <c r="DA262" s="33">
        <v>1.9256479999999999E-2</v>
      </c>
      <c r="DB262" s="33">
        <v>1.255736E-2</v>
      </c>
      <c r="DC262" s="33">
        <v>-6.4980930000000006E-2</v>
      </c>
      <c r="DD262" s="33">
        <v>-1.7564099999999999E-2</v>
      </c>
      <c r="DE262" s="33">
        <v>0.17477137000000001</v>
      </c>
      <c r="DF262" s="33">
        <v>0.21440704999999999</v>
      </c>
      <c r="DG262" s="33">
        <v>0.13210427</v>
      </c>
      <c r="DH262" s="33">
        <v>0.16033554999999999</v>
      </c>
      <c r="DI262" s="33">
        <v>0.10763644</v>
      </c>
      <c r="DJ262" s="33">
        <v>0.25041736999999997</v>
      </c>
      <c r="DK262" s="33">
        <v>0.40360096000000001</v>
      </c>
      <c r="DL262" s="33">
        <v>0.22241</v>
      </c>
      <c r="DM262" s="33">
        <v>0.12773097999999999</v>
      </c>
      <c r="DN262" s="33">
        <v>0.19287471</v>
      </c>
      <c r="DO262" s="33">
        <v>0.13446606</v>
      </c>
      <c r="DP262" s="33">
        <v>7.7018970000000006E-2</v>
      </c>
      <c r="DQ262" s="33">
        <v>1.939461E-2</v>
      </c>
      <c r="DR262" s="33">
        <v>-5.8890520000000002E-2</v>
      </c>
      <c r="DS262" s="33">
        <v>-6.5049609999999994E-2</v>
      </c>
      <c r="DT262" s="33">
        <v>-6.596668E-2</v>
      </c>
      <c r="DU262" s="33">
        <v>6.3642009999999999E-2</v>
      </c>
      <c r="DV262" s="33">
        <v>-1.853055E-2</v>
      </c>
      <c r="DW262" s="33">
        <v>2.7410099999999999E-3</v>
      </c>
      <c r="DX262" s="33">
        <v>5.6441190000000002E-2</v>
      </c>
      <c r="DY262" s="33">
        <v>5.4954570000000001E-2</v>
      </c>
      <c r="DZ262" s="33">
        <v>5.0001370000000003E-2</v>
      </c>
      <c r="EA262" s="33">
        <v>-2.3048860000000001E-2</v>
      </c>
      <c r="EB262" s="33">
        <v>1.967754E-2</v>
      </c>
      <c r="EC262" s="33">
        <v>0.22230981</v>
      </c>
      <c r="ED262" s="33">
        <v>0.26427149</v>
      </c>
      <c r="EE262" s="33">
        <v>0.18982167999999999</v>
      </c>
      <c r="EF262" s="33">
        <v>0.22258699000000001</v>
      </c>
      <c r="EG262" s="33">
        <v>0.17154854999999999</v>
      </c>
      <c r="EH262" s="33">
        <v>0.31526129000000003</v>
      </c>
      <c r="EI262" s="33">
        <v>0.47411307000000003</v>
      </c>
      <c r="EJ262" s="33">
        <v>0.29236382999999999</v>
      </c>
      <c r="EK262" s="33">
        <v>0.19377238999999999</v>
      </c>
      <c r="EL262" s="33">
        <v>0.25619303999999998</v>
      </c>
      <c r="EM262" s="33">
        <v>0.20543570999999999</v>
      </c>
      <c r="EN262" s="33">
        <v>0.13730295000000001</v>
      </c>
      <c r="EO262" s="33">
        <v>8.2497000000000001E-2</v>
      </c>
      <c r="EP262" s="33">
        <v>1.9136800000000001E-3</v>
      </c>
      <c r="EQ262" s="33">
        <v>-4.4497599999999997E-3</v>
      </c>
      <c r="ER262" s="33">
        <v>-1.4515800000000001E-3</v>
      </c>
      <c r="ES262" s="33">
        <v>78.811460999999994</v>
      </c>
      <c r="ET262" s="33">
        <v>77.727463</v>
      </c>
      <c r="EU262" s="33">
        <v>74.897729999999996</v>
      </c>
      <c r="EV262" s="33">
        <v>73.063126999999994</v>
      </c>
      <c r="EW262" s="33">
        <v>72.140382000000002</v>
      </c>
      <c r="EX262" s="33">
        <v>71.135779999999997</v>
      </c>
      <c r="EY262" s="33">
        <v>71.320639</v>
      </c>
      <c r="EZ262" s="33">
        <v>75.014758</v>
      </c>
      <c r="FA262" s="33">
        <v>78.146878000000001</v>
      </c>
      <c r="FB262" s="33">
        <v>82.198867000000007</v>
      </c>
      <c r="FC262" s="33">
        <v>85.996651</v>
      </c>
      <c r="FD262" s="33">
        <v>90.826068000000006</v>
      </c>
      <c r="FE262" s="33">
        <v>93.746700000000004</v>
      </c>
      <c r="FF262" s="33">
        <v>94.766970000000001</v>
      </c>
      <c r="FG262" s="33">
        <v>95.580993000000007</v>
      </c>
      <c r="FH262" s="33">
        <v>97.386769999999999</v>
      </c>
      <c r="FI262" s="33">
        <v>96.488415000000003</v>
      </c>
      <c r="FJ262" s="33">
        <v>93.678580999999994</v>
      </c>
      <c r="FK262" s="33">
        <v>91.665251999999995</v>
      </c>
      <c r="FL262" s="33">
        <v>88.564683000000002</v>
      </c>
      <c r="FM262" s="33">
        <v>84.357145000000003</v>
      </c>
      <c r="FN262" s="33">
        <v>80.249801000000005</v>
      </c>
      <c r="FO262" s="33">
        <v>77.154291999999998</v>
      </c>
      <c r="FP262" s="33">
        <v>75.231908000000004</v>
      </c>
      <c r="FQ262" s="33">
        <v>0.87407599999999996</v>
      </c>
      <c r="FR262" s="82">
        <v>8.2372100000000004E-2</v>
      </c>
      <c r="FS262">
        <v>1</v>
      </c>
    </row>
    <row r="263" spans="1:175" x14ac:dyDescent="0.2">
      <c r="A263" s="18" t="s">
        <v>0</v>
      </c>
      <c r="B263" s="27" t="s">
        <v>194</v>
      </c>
      <c r="C263" s="27">
        <v>42943</v>
      </c>
      <c r="D263" s="33">
        <v>14182</v>
      </c>
      <c r="E263" s="33">
        <v>5.2626774000000003</v>
      </c>
      <c r="F263" s="33">
        <v>5.0437839000000002</v>
      </c>
      <c r="G263" s="33">
        <v>4.8883662000000001</v>
      </c>
      <c r="H263" s="33">
        <v>4.8779599999999999</v>
      </c>
      <c r="I263" s="33">
        <v>5.0892321999999997</v>
      </c>
      <c r="J263" s="33">
        <v>5.4796505</v>
      </c>
      <c r="K263" s="33">
        <v>5.7328615000000003</v>
      </c>
      <c r="L263" s="33">
        <v>6.4608561</v>
      </c>
      <c r="M263" s="33">
        <v>7.2322569000000003</v>
      </c>
      <c r="N263" s="33">
        <v>8.0043682</v>
      </c>
      <c r="O263" s="33">
        <v>8.5652369999999998</v>
      </c>
      <c r="P263" s="33">
        <v>9.0771387000000008</v>
      </c>
      <c r="Q263" s="33">
        <v>9.3958855999999997</v>
      </c>
      <c r="R263" s="33">
        <v>9.6842035000000006</v>
      </c>
      <c r="S263" s="33">
        <v>9.7378970000000002</v>
      </c>
      <c r="T263" s="33">
        <v>9.5132832999999994</v>
      </c>
      <c r="U263" s="33">
        <v>9.2039226000000003</v>
      </c>
      <c r="V263" s="33">
        <v>8.4020732999999996</v>
      </c>
      <c r="W263" s="33">
        <v>7.7777586999999997</v>
      </c>
      <c r="X263" s="33">
        <v>7.4617658999999996</v>
      </c>
      <c r="Y263" s="33">
        <v>7.2655249</v>
      </c>
      <c r="Z263" s="33">
        <v>6.8683477000000002</v>
      </c>
      <c r="AA263" s="33">
        <v>6.2072066000000001</v>
      </c>
      <c r="AB263" s="33">
        <v>5.8160163999999996</v>
      </c>
      <c r="AC263" s="33">
        <v>-7.6379409999999995E-2</v>
      </c>
      <c r="AD263" s="33">
        <v>-3.4590580000000003E-2</v>
      </c>
      <c r="AE263" s="33">
        <v>-8.9258850000000001E-2</v>
      </c>
      <c r="AF263" s="33">
        <v>-5.6861429999999998E-2</v>
      </c>
      <c r="AG263" s="33">
        <v>-5.226563E-2</v>
      </c>
      <c r="AH263" s="33">
        <v>-0.12358624999999999</v>
      </c>
      <c r="AI263" s="33">
        <v>-0.1705219</v>
      </c>
      <c r="AJ263" s="33">
        <v>-9.2110899999999996E-2</v>
      </c>
      <c r="AK263" s="33">
        <v>-2.2529449999999999E-2</v>
      </c>
      <c r="AL263" s="33">
        <v>-2.1410559999999999E-2</v>
      </c>
      <c r="AM263" s="33">
        <v>-4.3635519999999997E-2</v>
      </c>
      <c r="AN263" s="33">
        <v>-7.1287299999999998E-3</v>
      </c>
      <c r="AO263" s="33">
        <v>-6.7303810000000006E-2</v>
      </c>
      <c r="AP263" s="33">
        <v>-8.6809709999999998E-2</v>
      </c>
      <c r="AQ263" s="33">
        <v>-4.91476E-2</v>
      </c>
      <c r="AR263" s="33">
        <v>-8.3959640000000002E-2</v>
      </c>
      <c r="AS263" s="33">
        <v>-2.6469159999999999E-2</v>
      </c>
      <c r="AT263" s="33">
        <v>-0.12020421000000001</v>
      </c>
      <c r="AU263" s="33">
        <v>-0.15909567999999999</v>
      </c>
      <c r="AV263" s="33">
        <v>-5.6305689999999999E-2</v>
      </c>
      <c r="AW263" s="33">
        <v>-0.10014666</v>
      </c>
      <c r="AX263" s="33">
        <v>-0.14729238</v>
      </c>
      <c r="AY263" s="33">
        <v>-0.23546935999999999</v>
      </c>
      <c r="AZ263" s="33">
        <v>-0.17581464999999999</v>
      </c>
      <c r="BA263" s="33">
        <v>-3.5257089999999998E-2</v>
      </c>
      <c r="BB263" s="33">
        <v>5.0694199999999998E-3</v>
      </c>
      <c r="BC263" s="33">
        <v>-5.0875450000000003E-2</v>
      </c>
      <c r="BD263" s="33">
        <v>-2.3112870000000001E-2</v>
      </c>
      <c r="BE263" s="33">
        <v>-1.38919E-2</v>
      </c>
      <c r="BF263" s="33">
        <v>-8.6292389999999997E-2</v>
      </c>
      <c r="BG263" s="33">
        <v>-0.11840771</v>
      </c>
      <c r="BH263" s="33">
        <v>-5.521322E-2</v>
      </c>
      <c r="BI263" s="33">
        <v>3.324059E-2</v>
      </c>
      <c r="BJ263" s="33">
        <v>4.2137090000000002E-2</v>
      </c>
      <c r="BK263" s="33">
        <v>2.2901689999999999E-2</v>
      </c>
      <c r="BL263" s="33">
        <v>5.5210370000000002E-2</v>
      </c>
      <c r="BM263" s="33">
        <v>-1.5885700000000001E-3</v>
      </c>
      <c r="BN263" s="33">
        <v>-1.815698E-2</v>
      </c>
      <c r="BO263" s="33">
        <v>2.481471E-2</v>
      </c>
      <c r="BP263" s="33">
        <v>-1.5455200000000001E-2</v>
      </c>
      <c r="BQ263" s="33">
        <v>4.2784410000000002E-2</v>
      </c>
      <c r="BR263" s="33">
        <v>-5.208956E-2</v>
      </c>
      <c r="BS263" s="33">
        <v>-0.1008428</v>
      </c>
      <c r="BT263" s="33">
        <v>5.6986000000000005E-4</v>
      </c>
      <c r="BU263" s="33">
        <v>-3.9715680000000003E-2</v>
      </c>
      <c r="BV263" s="33">
        <v>-9.3913540000000004E-2</v>
      </c>
      <c r="BW263" s="33">
        <v>-0.18093674000000001</v>
      </c>
      <c r="BX263" s="33">
        <v>-0.12404473000000001</v>
      </c>
      <c r="BY263" s="33">
        <v>-6.7758899999999997E-3</v>
      </c>
      <c r="BZ263" s="33">
        <v>3.2537820000000002E-2</v>
      </c>
      <c r="CA263" s="33">
        <v>-2.4291219999999999E-2</v>
      </c>
      <c r="CB263" s="33">
        <v>2.6128000000000002E-4</v>
      </c>
      <c r="CC263" s="33">
        <v>1.268562E-2</v>
      </c>
      <c r="CD263" s="33">
        <v>-6.0462780000000001E-2</v>
      </c>
      <c r="CE263" s="33">
        <v>-8.2313579999999997E-2</v>
      </c>
      <c r="CF263" s="33">
        <v>-2.9658009999999999E-2</v>
      </c>
      <c r="CG263" s="33">
        <v>7.1866749999999993E-2</v>
      </c>
      <c r="CH263" s="33">
        <v>8.6150000000000004E-2</v>
      </c>
      <c r="CI263" s="33">
        <v>6.8985160000000004E-2</v>
      </c>
      <c r="CJ263" s="33">
        <v>9.8386230000000005E-2</v>
      </c>
      <c r="CK263" s="33">
        <v>4.3925600000000002E-2</v>
      </c>
      <c r="CL263" s="33">
        <v>2.9391690000000002E-2</v>
      </c>
      <c r="CM263" s="33">
        <v>7.6040780000000002E-2</v>
      </c>
      <c r="CN263" s="33">
        <v>3.1990770000000002E-2</v>
      </c>
      <c r="CO263" s="33">
        <v>9.074923E-2</v>
      </c>
      <c r="CP263" s="33">
        <v>-4.91356E-3</v>
      </c>
      <c r="CQ263" s="33">
        <v>-6.049703E-2</v>
      </c>
      <c r="CR263" s="33">
        <v>3.9961690000000001E-2</v>
      </c>
      <c r="CS263" s="33">
        <v>2.1386399999999998E-3</v>
      </c>
      <c r="CT263" s="33">
        <v>-5.6943510000000003E-2</v>
      </c>
      <c r="CU263" s="33">
        <v>-0.14316762</v>
      </c>
      <c r="CV263" s="33">
        <v>-8.8189030000000002E-2</v>
      </c>
      <c r="CW263" s="33">
        <v>2.1705309999999998E-2</v>
      </c>
      <c r="CX263" s="33">
        <v>6.0006219999999999E-2</v>
      </c>
      <c r="CY263" s="33">
        <v>2.2929999999999999E-3</v>
      </c>
      <c r="CZ263" s="33">
        <v>2.3635420000000001E-2</v>
      </c>
      <c r="DA263" s="33">
        <v>3.9263149999999997E-2</v>
      </c>
      <c r="DB263" s="33">
        <v>-3.4633160000000003E-2</v>
      </c>
      <c r="DC263" s="33">
        <v>-4.6219450000000002E-2</v>
      </c>
      <c r="DD263" s="33">
        <v>-4.1027900000000003E-3</v>
      </c>
      <c r="DE263" s="33">
        <v>0.11049291999999999</v>
      </c>
      <c r="DF263" s="33">
        <v>0.13016291999999999</v>
      </c>
      <c r="DG263" s="33">
        <v>0.11506864</v>
      </c>
      <c r="DH263" s="33">
        <v>0.1415621</v>
      </c>
      <c r="DI263" s="33">
        <v>8.9439770000000002E-2</v>
      </c>
      <c r="DJ263" s="33">
        <v>7.6940359999999999E-2</v>
      </c>
      <c r="DK263" s="33">
        <v>0.12726684999999999</v>
      </c>
      <c r="DL263" s="33">
        <v>7.9436740000000006E-2</v>
      </c>
      <c r="DM263" s="33">
        <v>0.13871404000000001</v>
      </c>
      <c r="DN263" s="33">
        <v>4.2262439999999998E-2</v>
      </c>
      <c r="DO263" s="33">
        <v>-2.0151260000000001E-2</v>
      </c>
      <c r="DP263" s="33">
        <v>7.9353510000000002E-2</v>
      </c>
      <c r="DQ263" s="33">
        <v>4.3992959999999998E-2</v>
      </c>
      <c r="DR263" s="33">
        <v>-1.9973479999999998E-2</v>
      </c>
      <c r="DS263" s="33">
        <v>-0.10539849</v>
      </c>
      <c r="DT263" s="33">
        <v>-5.2333339999999999E-2</v>
      </c>
      <c r="DU263" s="33">
        <v>6.2827629999999995E-2</v>
      </c>
      <c r="DV263" s="33">
        <v>9.966622E-2</v>
      </c>
      <c r="DW263" s="33">
        <v>4.0676400000000001E-2</v>
      </c>
      <c r="DX263" s="33">
        <v>5.7383980000000001E-2</v>
      </c>
      <c r="DY263" s="33">
        <v>7.7636869999999997E-2</v>
      </c>
      <c r="DZ263" s="33">
        <v>2.6606999999999998E-3</v>
      </c>
      <c r="EA263" s="33">
        <v>5.8947399999999999E-3</v>
      </c>
      <c r="EB263" s="33">
        <v>3.279489E-2</v>
      </c>
      <c r="EC263" s="33">
        <v>0.16626295999999999</v>
      </c>
      <c r="ED263" s="33">
        <v>0.19371057</v>
      </c>
      <c r="EE263" s="33">
        <v>0.18160585000000001</v>
      </c>
      <c r="EF263" s="33">
        <v>0.20390119000000001</v>
      </c>
      <c r="EG263" s="33">
        <v>0.15515501000000001</v>
      </c>
      <c r="EH263" s="33">
        <v>0.14559309000000001</v>
      </c>
      <c r="EI263" s="33">
        <v>0.20122915999999999</v>
      </c>
      <c r="EJ263" s="33">
        <v>0.14794118000000001</v>
      </c>
      <c r="EK263" s="33">
        <v>0.20796761999999999</v>
      </c>
      <c r="EL263" s="33">
        <v>0.11037709</v>
      </c>
      <c r="EM263" s="33">
        <v>3.8101620000000003E-2</v>
      </c>
      <c r="EN263" s="33">
        <v>0.13622906000000001</v>
      </c>
      <c r="EO263" s="33">
        <v>0.10442394000000001</v>
      </c>
      <c r="EP263" s="33">
        <v>3.3405360000000002E-2</v>
      </c>
      <c r="EQ263" s="33">
        <v>-5.0865880000000002E-2</v>
      </c>
      <c r="ER263" s="33">
        <v>-5.6340999999999997E-4</v>
      </c>
      <c r="ES263" s="33">
        <v>70.919551999999996</v>
      </c>
      <c r="ET263" s="33">
        <v>70.757785999999996</v>
      </c>
      <c r="EU263" s="33">
        <v>70.755391000000003</v>
      </c>
      <c r="EV263" s="33">
        <v>69.757413999999997</v>
      </c>
      <c r="EW263" s="33">
        <v>67.999055999999996</v>
      </c>
      <c r="EX263" s="33">
        <v>68.074695000000006</v>
      </c>
      <c r="EY263" s="33">
        <v>67.322731000000005</v>
      </c>
      <c r="EZ263" s="33">
        <v>71.746615000000006</v>
      </c>
      <c r="FA263" s="33">
        <v>74.958836000000005</v>
      </c>
      <c r="FB263" s="33">
        <v>79.828092999999996</v>
      </c>
      <c r="FC263" s="33">
        <v>82.914750999999995</v>
      </c>
      <c r="FD263" s="33">
        <v>86.740260000000006</v>
      </c>
      <c r="FE263" s="33">
        <v>90.554478000000003</v>
      </c>
      <c r="FF263" s="33">
        <v>93.276494999999997</v>
      </c>
      <c r="FG263" s="33">
        <v>95.999397000000002</v>
      </c>
      <c r="FH263" s="33">
        <v>97.907144000000002</v>
      </c>
      <c r="FI263" s="33">
        <v>98.906384000000003</v>
      </c>
      <c r="FJ263" s="33">
        <v>97.818926000000005</v>
      </c>
      <c r="FK263" s="33">
        <v>96.641354000000007</v>
      </c>
      <c r="FL263" s="33">
        <v>91.823705000000004</v>
      </c>
      <c r="FM263" s="33">
        <v>86.002112999999994</v>
      </c>
      <c r="FN263" s="33">
        <v>83.917494000000005</v>
      </c>
      <c r="FO263" s="33">
        <v>81.515775000000005</v>
      </c>
      <c r="FP263" s="33">
        <v>79.449432999999999</v>
      </c>
      <c r="FQ263" s="33">
        <v>0.78241819999999995</v>
      </c>
      <c r="FR263" s="82">
        <v>7.8795599999999993E-2</v>
      </c>
      <c r="FS263">
        <v>1</v>
      </c>
    </row>
    <row r="264" spans="1:175" x14ac:dyDescent="0.2">
      <c r="A264" s="18" t="s">
        <v>0</v>
      </c>
      <c r="B264" s="27" t="s">
        <v>194</v>
      </c>
      <c r="C264" s="27">
        <v>42947</v>
      </c>
      <c r="D264" s="33">
        <v>14171</v>
      </c>
      <c r="E264" s="33">
        <v>5.1053087000000001</v>
      </c>
      <c r="F264" s="33">
        <v>4.8915921999999998</v>
      </c>
      <c r="G264" s="33">
        <v>4.7768398999999997</v>
      </c>
      <c r="H264" s="33">
        <v>4.8407128000000004</v>
      </c>
      <c r="I264" s="33">
        <v>5.0963607</v>
      </c>
      <c r="J264" s="33">
        <v>5.6183974000000001</v>
      </c>
      <c r="K264" s="33">
        <v>5.9535079</v>
      </c>
      <c r="L264" s="33">
        <v>6.5980935000000001</v>
      </c>
      <c r="M264" s="33">
        <v>7.5219724000000001</v>
      </c>
      <c r="N264" s="33">
        <v>8.2062050000000006</v>
      </c>
      <c r="O264" s="33">
        <v>8.7770551999999995</v>
      </c>
      <c r="P264" s="33">
        <v>9.1374867000000002</v>
      </c>
      <c r="Q264" s="33">
        <v>9.3991962999999998</v>
      </c>
      <c r="R264" s="33">
        <v>9.6278254000000008</v>
      </c>
      <c r="S264" s="33">
        <v>9.7419963999999997</v>
      </c>
      <c r="T264" s="33">
        <v>9.5105055000000007</v>
      </c>
      <c r="U264" s="33">
        <v>9.0130636000000006</v>
      </c>
      <c r="V264" s="33">
        <v>8.2933804999999996</v>
      </c>
      <c r="W264" s="33">
        <v>7.6907290000000001</v>
      </c>
      <c r="X264" s="33">
        <v>7.2666246000000001</v>
      </c>
      <c r="Y264" s="33">
        <v>7.1251218999999999</v>
      </c>
      <c r="Z264" s="33">
        <v>6.8123934000000004</v>
      </c>
      <c r="AA264" s="33">
        <v>6.2350648</v>
      </c>
      <c r="AB264" s="33">
        <v>5.8172315000000001</v>
      </c>
      <c r="AC264" s="33">
        <v>-7.9357400000000002E-3</v>
      </c>
      <c r="AD264" s="33">
        <v>9.2263999999999992E-3</v>
      </c>
      <c r="AE264" s="33">
        <v>-7.4316900000000003E-3</v>
      </c>
      <c r="AF264" s="33">
        <v>-0.10661816</v>
      </c>
      <c r="AG264" s="33">
        <v>-0.18142009000000001</v>
      </c>
      <c r="AH264" s="33">
        <v>-0.13609299</v>
      </c>
      <c r="AI264" s="33">
        <v>-0.13576841000000001</v>
      </c>
      <c r="AJ264" s="33">
        <v>-0.12914042000000001</v>
      </c>
      <c r="AK264" s="33">
        <v>-4.4211359999999998E-2</v>
      </c>
      <c r="AL264" s="33">
        <v>-0.12279822</v>
      </c>
      <c r="AM264" s="33">
        <v>-0.15428206999999999</v>
      </c>
      <c r="AN264" s="33">
        <v>-9.9692359999999994E-2</v>
      </c>
      <c r="AO264" s="33">
        <v>-2.3423530000000001E-2</v>
      </c>
      <c r="AP264" s="33">
        <v>-3.2773089999999998E-2</v>
      </c>
      <c r="AQ264" s="33">
        <v>0.19286594000000001</v>
      </c>
      <c r="AR264" s="33">
        <v>0.20775107000000001</v>
      </c>
      <c r="AS264" s="33">
        <v>7.950103E-2</v>
      </c>
      <c r="AT264" s="33">
        <v>0.13226702000000001</v>
      </c>
      <c r="AU264" s="33">
        <v>0.11914616</v>
      </c>
      <c r="AV264" s="33">
        <v>4.6613590000000003E-2</v>
      </c>
      <c r="AW264" s="33">
        <v>-4.6866070000000003E-2</v>
      </c>
      <c r="AX264" s="33">
        <v>-1.313548E-2</v>
      </c>
      <c r="AY264" s="33">
        <v>-3.0006979999999999E-2</v>
      </c>
      <c r="AZ264" s="33">
        <v>-3.7004290000000002E-2</v>
      </c>
      <c r="BA264" s="33">
        <v>4.5881810000000002E-2</v>
      </c>
      <c r="BB264" s="33">
        <v>5.8152750000000003E-2</v>
      </c>
      <c r="BC264" s="33">
        <v>3.9332400000000003E-2</v>
      </c>
      <c r="BD264" s="33">
        <v>-7.4288499999999993E-2</v>
      </c>
      <c r="BE264" s="33">
        <v>-0.13389945</v>
      </c>
      <c r="BF264" s="33">
        <v>-8.725368E-2</v>
      </c>
      <c r="BG264" s="33">
        <v>-8.4044549999999996E-2</v>
      </c>
      <c r="BH264" s="33">
        <v>-7.5824740000000002E-2</v>
      </c>
      <c r="BI264" s="33">
        <v>1.213175E-2</v>
      </c>
      <c r="BJ264" s="33">
        <v>-5.2989229999999998E-2</v>
      </c>
      <c r="BK264" s="33">
        <v>-8.7751190000000007E-2</v>
      </c>
      <c r="BL264" s="33">
        <v>-2.8530980000000001E-2</v>
      </c>
      <c r="BM264" s="33">
        <v>4.9792749999999997E-2</v>
      </c>
      <c r="BN264" s="33">
        <v>4.1123550000000002E-2</v>
      </c>
      <c r="BO264" s="33">
        <v>0.27551223000000002</v>
      </c>
      <c r="BP264" s="33">
        <v>0.27850913999999999</v>
      </c>
      <c r="BQ264" s="33">
        <v>0.15012645999999999</v>
      </c>
      <c r="BR264" s="33">
        <v>0.20011417000000001</v>
      </c>
      <c r="BS264" s="33">
        <v>0.18093929</v>
      </c>
      <c r="BT264" s="33">
        <v>0.10642725</v>
      </c>
      <c r="BU264" s="33">
        <v>2.4386729999999999E-2</v>
      </c>
      <c r="BV264" s="33">
        <v>5.3638680000000001E-2</v>
      </c>
      <c r="BW264" s="33">
        <v>3.253814E-2</v>
      </c>
      <c r="BX264" s="33">
        <v>2.2070780000000002E-2</v>
      </c>
      <c r="BY264" s="33">
        <v>8.3155670000000001E-2</v>
      </c>
      <c r="BZ264" s="33">
        <v>9.2038990000000001E-2</v>
      </c>
      <c r="CA264" s="33">
        <v>7.1721069999999998E-2</v>
      </c>
      <c r="CB264" s="33">
        <v>-5.1897079999999998E-2</v>
      </c>
      <c r="CC264" s="33">
        <v>-0.10098679000000001</v>
      </c>
      <c r="CD264" s="33">
        <v>-5.3427719999999998E-2</v>
      </c>
      <c r="CE264" s="33">
        <v>-4.8220760000000001E-2</v>
      </c>
      <c r="CF264" s="33">
        <v>-3.8898460000000003E-2</v>
      </c>
      <c r="CG264" s="33">
        <v>5.1154829999999998E-2</v>
      </c>
      <c r="CH264" s="33">
        <v>-4.6397499999999998E-3</v>
      </c>
      <c r="CI264" s="33">
        <v>-4.1672099999999997E-2</v>
      </c>
      <c r="CJ264" s="33">
        <v>2.075517E-2</v>
      </c>
      <c r="CK264" s="33">
        <v>0.10050212</v>
      </c>
      <c r="CL264" s="33">
        <v>9.2304129999999998E-2</v>
      </c>
      <c r="CM264" s="33">
        <v>0.33275280000000002</v>
      </c>
      <c r="CN264" s="33">
        <v>0.32751596999999999</v>
      </c>
      <c r="CO264" s="33">
        <v>0.19904142</v>
      </c>
      <c r="CP264" s="33">
        <v>0.24710488999999999</v>
      </c>
      <c r="CQ264" s="33">
        <v>0.22373702000000001</v>
      </c>
      <c r="CR264" s="33">
        <v>0.14785401000000001</v>
      </c>
      <c r="CS264" s="33">
        <v>7.3736200000000002E-2</v>
      </c>
      <c r="CT264" s="33">
        <v>9.9886260000000004E-2</v>
      </c>
      <c r="CU264" s="33">
        <v>7.5856699999999999E-2</v>
      </c>
      <c r="CV264" s="33">
        <v>6.2985990000000006E-2</v>
      </c>
      <c r="CW264" s="33">
        <v>0.12042954</v>
      </c>
      <c r="CX264" s="33">
        <v>0.12592523999999999</v>
      </c>
      <c r="CY264" s="33">
        <v>0.10410974000000001</v>
      </c>
      <c r="CZ264" s="33">
        <v>-2.9505650000000001E-2</v>
      </c>
      <c r="DA264" s="33">
        <v>-6.8074140000000005E-2</v>
      </c>
      <c r="DB264" s="33">
        <v>-1.9601759999999999E-2</v>
      </c>
      <c r="DC264" s="33">
        <v>-1.239697E-2</v>
      </c>
      <c r="DD264" s="33">
        <v>-1.9721700000000001E-3</v>
      </c>
      <c r="DE264" s="33">
        <v>9.0177900000000005E-2</v>
      </c>
      <c r="DF264" s="33">
        <v>4.3709739999999997E-2</v>
      </c>
      <c r="DG264" s="33">
        <v>4.4069799999999996E-3</v>
      </c>
      <c r="DH264" s="33">
        <v>7.0041320000000004E-2</v>
      </c>
      <c r="DI264" s="33">
        <v>0.1512115</v>
      </c>
      <c r="DJ264" s="33">
        <v>0.14348472000000001</v>
      </c>
      <c r="DK264" s="33">
        <v>0.38999337000000001</v>
      </c>
      <c r="DL264" s="33">
        <v>0.37652279</v>
      </c>
      <c r="DM264" s="33">
        <v>0.24795638</v>
      </c>
      <c r="DN264" s="33">
        <v>0.29409562</v>
      </c>
      <c r="DO264" s="33">
        <v>0.26653474999999999</v>
      </c>
      <c r="DP264" s="33">
        <v>0.18928076999999999</v>
      </c>
      <c r="DQ264" s="33">
        <v>0.12308568</v>
      </c>
      <c r="DR264" s="33">
        <v>0.14613382999999999</v>
      </c>
      <c r="DS264" s="33">
        <v>0.11917525</v>
      </c>
      <c r="DT264" s="33">
        <v>0.1039012</v>
      </c>
      <c r="DU264" s="33">
        <v>0.17424708999999999</v>
      </c>
      <c r="DV264" s="33">
        <v>0.17485159</v>
      </c>
      <c r="DW264" s="33">
        <v>0.15087382999999999</v>
      </c>
      <c r="DX264" s="33">
        <v>2.8240100000000001E-3</v>
      </c>
      <c r="DY264" s="33">
        <v>-2.0553499999999999E-2</v>
      </c>
      <c r="DZ264" s="33">
        <v>2.9237550000000001E-2</v>
      </c>
      <c r="EA264" s="33">
        <v>3.9326890000000003E-2</v>
      </c>
      <c r="EB264" s="33">
        <v>5.1343510000000002E-2</v>
      </c>
      <c r="EC264" s="33">
        <v>0.14652101000000001</v>
      </c>
      <c r="ED264" s="33">
        <v>0.11351873</v>
      </c>
      <c r="EE264" s="33">
        <v>7.0937860000000005E-2</v>
      </c>
      <c r="EF264" s="33">
        <v>0.14120269999999999</v>
      </c>
      <c r="EG264" s="33">
        <v>0.22442777999999999</v>
      </c>
      <c r="EH264" s="33">
        <v>0.21738136</v>
      </c>
      <c r="EI264" s="33">
        <v>0.47263966000000002</v>
      </c>
      <c r="EJ264" s="33">
        <v>0.44728086</v>
      </c>
      <c r="EK264" s="33">
        <v>0.31858181000000002</v>
      </c>
      <c r="EL264" s="33">
        <v>0.36194277000000002</v>
      </c>
      <c r="EM264" s="33">
        <v>0.32832788000000002</v>
      </c>
      <c r="EN264" s="33">
        <v>0.24909443000000001</v>
      </c>
      <c r="EO264" s="33">
        <v>0.19433848000000001</v>
      </c>
      <c r="EP264" s="33">
        <v>0.21290798999999999</v>
      </c>
      <c r="EQ264" s="33">
        <v>0.18172036999999999</v>
      </c>
      <c r="ER264" s="33">
        <v>0.16297627000000001</v>
      </c>
      <c r="ES264" s="33">
        <v>72.174640999999994</v>
      </c>
      <c r="ET264" s="33">
        <v>70.176760999999999</v>
      </c>
      <c r="EU264" s="33">
        <v>69.173136999999997</v>
      </c>
      <c r="EV264" s="33">
        <v>67.331632999999997</v>
      </c>
      <c r="EW264" s="33">
        <v>66.237677000000005</v>
      </c>
      <c r="EX264" s="33">
        <v>65.151646</v>
      </c>
      <c r="EY264" s="33">
        <v>64.474705</v>
      </c>
      <c r="EZ264" s="33">
        <v>67.643377999999998</v>
      </c>
      <c r="FA264" s="33">
        <v>71.915342999999993</v>
      </c>
      <c r="FB264" s="33">
        <v>76.953322999999997</v>
      </c>
      <c r="FC264" s="33">
        <v>81.154026000000002</v>
      </c>
      <c r="FD264" s="33">
        <v>86.012806999999995</v>
      </c>
      <c r="FE264" s="33">
        <v>88.937572000000003</v>
      </c>
      <c r="FF264" s="33">
        <v>92.561706000000001</v>
      </c>
      <c r="FG264" s="33">
        <v>95.279330999999999</v>
      </c>
      <c r="FH264" s="33">
        <v>96.186677000000003</v>
      </c>
      <c r="FI264" s="33">
        <v>96.092652999999999</v>
      </c>
      <c r="FJ264" s="33">
        <v>95.091648000000006</v>
      </c>
      <c r="FK264" s="33">
        <v>93.185903999999994</v>
      </c>
      <c r="FL264" s="33">
        <v>88.276853000000003</v>
      </c>
      <c r="FM264" s="33">
        <v>83.355895000000004</v>
      </c>
      <c r="FN264" s="33">
        <v>81.256005000000002</v>
      </c>
      <c r="FO264" s="33">
        <v>80.082144999999997</v>
      </c>
      <c r="FP264" s="33">
        <v>78.916327999999993</v>
      </c>
      <c r="FQ264" s="33">
        <v>0.96977530000000001</v>
      </c>
      <c r="FR264" s="82">
        <v>8.5955299999999998E-2</v>
      </c>
      <c r="FS264">
        <v>1</v>
      </c>
    </row>
    <row r="265" spans="1:175" x14ac:dyDescent="0.2">
      <c r="A265" s="18" t="s">
        <v>0</v>
      </c>
      <c r="B265" s="27" t="s">
        <v>194</v>
      </c>
      <c r="C265" s="27">
        <v>42923</v>
      </c>
      <c r="D265" s="33">
        <v>14243</v>
      </c>
      <c r="E265" s="33">
        <v>5.477716</v>
      </c>
      <c r="F265" s="33">
        <v>5.1945598999999998</v>
      </c>
      <c r="G265" s="33">
        <v>5.0011324000000004</v>
      </c>
      <c r="H265" s="33">
        <v>5.0189681999999998</v>
      </c>
      <c r="I265" s="33">
        <v>5.2484964999999999</v>
      </c>
      <c r="J265" s="33">
        <v>5.7206083000000003</v>
      </c>
      <c r="K265" s="33">
        <v>5.9111699</v>
      </c>
      <c r="L265" s="33">
        <v>6.5839314</v>
      </c>
      <c r="M265" s="33">
        <v>7.5735593999999997</v>
      </c>
      <c r="N265" s="33">
        <v>8.3812608999999991</v>
      </c>
      <c r="O265" s="33">
        <v>9.0637808999999994</v>
      </c>
      <c r="P265" s="33">
        <v>9.5113965999999994</v>
      </c>
      <c r="Q265" s="33">
        <v>9.7088316999999993</v>
      </c>
      <c r="R265" s="33">
        <v>10.098041</v>
      </c>
      <c r="S265" s="33">
        <v>10.106954999999999</v>
      </c>
      <c r="T265" s="33">
        <v>9.8785506999999999</v>
      </c>
      <c r="U265" s="33">
        <v>9.5171732999999996</v>
      </c>
      <c r="V265" s="33">
        <v>8.7574637000000006</v>
      </c>
      <c r="W265" s="33">
        <v>8.0858238999999994</v>
      </c>
      <c r="X265" s="33">
        <v>7.6739426999999996</v>
      </c>
      <c r="Y265" s="33">
        <v>7.6639872999999996</v>
      </c>
      <c r="Z265" s="33">
        <v>7.3677605000000002</v>
      </c>
      <c r="AA265" s="33">
        <v>6.5954078999999997</v>
      </c>
      <c r="AB265" s="33">
        <v>6.0955516000000003</v>
      </c>
      <c r="AC265" s="33">
        <v>-5.1716850000000002E-2</v>
      </c>
      <c r="AD265" s="33">
        <v>-7.0402960000000001E-2</v>
      </c>
      <c r="AE265" s="33">
        <v>-9.3168470000000003E-2</v>
      </c>
      <c r="AF265" s="33">
        <v>-5.173838E-2</v>
      </c>
      <c r="AG265" s="33">
        <v>-7.0075789999999999E-2</v>
      </c>
      <c r="AH265" s="33">
        <v>-1.422877E-2</v>
      </c>
      <c r="AI265" s="33">
        <v>-9.5548040000000001E-2</v>
      </c>
      <c r="AJ265" s="33">
        <v>-0.14943998999999999</v>
      </c>
      <c r="AK265" s="33">
        <v>-4.869797E-2</v>
      </c>
      <c r="AL265" s="33">
        <v>8.3564000000000002E-4</v>
      </c>
      <c r="AM265" s="33">
        <v>8.3803569999999994E-2</v>
      </c>
      <c r="AN265" s="33">
        <v>9.0878899999999999E-2</v>
      </c>
      <c r="AO265" s="33">
        <v>2.212915E-2</v>
      </c>
      <c r="AP265" s="33">
        <v>0.20635438</v>
      </c>
      <c r="AQ265" s="33">
        <v>0.34936222</v>
      </c>
      <c r="AR265" s="33">
        <v>0.23800531999999999</v>
      </c>
      <c r="AS265" s="33">
        <v>0.20838474000000001</v>
      </c>
      <c r="AT265" s="33">
        <v>0.21372709000000001</v>
      </c>
      <c r="AU265" s="33">
        <v>2.1607089999999999E-2</v>
      </c>
      <c r="AV265" s="33">
        <v>6.4426730000000001E-2</v>
      </c>
      <c r="AW265" s="33">
        <v>0.29854157999999997</v>
      </c>
      <c r="AX265" s="33">
        <v>0.16957270999999999</v>
      </c>
      <c r="AY265" s="33">
        <v>4.1586400000000003E-2</v>
      </c>
      <c r="AZ265" s="33">
        <v>5.918702E-2</v>
      </c>
      <c r="BA265" s="33">
        <v>-7.5834600000000002E-3</v>
      </c>
      <c r="BB265" s="33">
        <v>-3.3698619999999999E-2</v>
      </c>
      <c r="BC265" s="33">
        <v>-5.8081019999999997E-2</v>
      </c>
      <c r="BD265" s="33">
        <v>-1.4048359999999999E-2</v>
      </c>
      <c r="BE265" s="33">
        <v>-3.4364209999999999E-2</v>
      </c>
      <c r="BF265" s="33">
        <v>1.476155E-2</v>
      </c>
      <c r="BG265" s="33">
        <v>-6.603262E-2</v>
      </c>
      <c r="BH265" s="33">
        <v>-0.11222036000000001</v>
      </c>
      <c r="BI265" s="33">
        <v>9.6197000000000003E-4</v>
      </c>
      <c r="BJ265" s="33">
        <v>4.6711259999999998E-2</v>
      </c>
      <c r="BK265" s="33">
        <v>0.13628718000000001</v>
      </c>
      <c r="BL265" s="33">
        <v>0.14600088999999999</v>
      </c>
      <c r="BM265" s="33">
        <v>8.7579539999999997E-2</v>
      </c>
      <c r="BN265" s="33">
        <v>0.27431349999999999</v>
      </c>
      <c r="BO265" s="33">
        <v>0.41230085999999999</v>
      </c>
      <c r="BP265" s="33">
        <v>0.29897938000000002</v>
      </c>
      <c r="BQ265" s="33">
        <v>0.27593152999999998</v>
      </c>
      <c r="BR265" s="33">
        <v>0.27710406999999998</v>
      </c>
      <c r="BS265" s="33">
        <v>8.4305099999999994E-2</v>
      </c>
      <c r="BT265" s="33">
        <v>0.12633347</v>
      </c>
      <c r="BU265" s="33">
        <v>0.36200610999999999</v>
      </c>
      <c r="BV265" s="33">
        <v>0.23497048000000001</v>
      </c>
      <c r="BW265" s="33">
        <v>0.10580286999999999</v>
      </c>
      <c r="BX265" s="33">
        <v>0.12244394</v>
      </c>
      <c r="BY265" s="33">
        <v>2.2983190000000001E-2</v>
      </c>
      <c r="BZ265" s="33">
        <v>-8.2772999999999996E-3</v>
      </c>
      <c r="CA265" s="33">
        <v>-3.377956E-2</v>
      </c>
      <c r="CB265" s="33">
        <v>1.2055629999999999E-2</v>
      </c>
      <c r="CC265" s="33">
        <v>-9.6304800000000003E-3</v>
      </c>
      <c r="CD265" s="33">
        <v>3.4840160000000002E-2</v>
      </c>
      <c r="CE265" s="33">
        <v>-4.5590329999999998E-2</v>
      </c>
      <c r="CF265" s="33">
        <v>-8.6442169999999999E-2</v>
      </c>
      <c r="CG265" s="33">
        <v>3.53563E-2</v>
      </c>
      <c r="CH265" s="33">
        <v>7.8484570000000003E-2</v>
      </c>
      <c r="CI265" s="33">
        <v>0.17263716000000001</v>
      </c>
      <c r="CJ265" s="33">
        <v>0.18417821000000001</v>
      </c>
      <c r="CK265" s="33">
        <v>0.13291027</v>
      </c>
      <c r="CL265" s="33">
        <v>0.32138179</v>
      </c>
      <c r="CM265" s="33">
        <v>0.45589196999999998</v>
      </c>
      <c r="CN265" s="33">
        <v>0.34120982999999999</v>
      </c>
      <c r="CO265" s="33">
        <v>0.32271422999999999</v>
      </c>
      <c r="CP265" s="33">
        <v>0.32099876999999999</v>
      </c>
      <c r="CQ265" s="33">
        <v>0.12772955999999999</v>
      </c>
      <c r="CR265" s="33">
        <v>0.1692099</v>
      </c>
      <c r="CS265" s="33">
        <v>0.40596146</v>
      </c>
      <c r="CT265" s="33">
        <v>0.28026477999999999</v>
      </c>
      <c r="CU265" s="33">
        <v>0.15027900999999999</v>
      </c>
      <c r="CV265" s="33">
        <v>0.16625549000000001</v>
      </c>
      <c r="CW265" s="33">
        <v>5.3549840000000001E-2</v>
      </c>
      <c r="CX265" s="33">
        <v>1.7144010000000001E-2</v>
      </c>
      <c r="CY265" s="33">
        <v>-9.4780999999999997E-3</v>
      </c>
      <c r="CZ265" s="33">
        <v>3.8159619999999998E-2</v>
      </c>
      <c r="DA265" s="33">
        <v>1.510325E-2</v>
      </c>
      <c r="DB265" s="33">
        <v>5.4918769999999999E-2</v>
      </c>
      <c r="DC265" s="33">
        <v>-2.514804E-2</v>
      </c>
      <c r="DD265" s="33">
        <v>-6.0663969999999998E-2</v>
      </c>
      <c r="DE265" s="33">
        <v>6.9750619999999999E-2</v>
      </c>
      <c r="DF265" s="33">
        <v>0.11025788</v>
      </c>
      <c r="DG265" s="33">
        <v>0.20898715000000001</v>
      </c>
      <c r="DH265" s="33">
        <v>0.22235553</v>
      </c>
      <c r="DI265" s="33">
        <v>0.17824100000000001</v>
      </c>
      <c r="DJ265" s="33">
        <v>0.36845007000000002</v>
      </c>
      <c r="DK265" s="33">
        <v>0.49948308000000002</v>
      </c>
      <c r="DL265" s="33">
        <v>0.38344028000000002</v>
      </c>
      <c r="DM265" s="33">
        <v>0.36949693</v>
      </c>
      <c r="DN265" s="33">
        <v>0.36489347</v>
      </c>
      <c r="DO265" s="33">
        <v>0.17115401</v>
      </c>
      <c r="DP265" s="33">
        <v>0.21208631999999999</v>
      </c>
      <c r="DQ265" s="33">
        <v>0.44991680000000001</v>
      </c>
      <c r="DR265" s="33">
        <v>0.32555908</v>
      </c>
      <c r="DS265" s="33">
        <v>0.19475513999999999</v>
      </c>
      <c r="DT265" s="33">
        <v>0.21006705000000001</v>
      </c>
      <c r="DU265" s="33">
        <v>9.7683220000000001E-2</v>
      </c>
      <c r="DV265" s="33">
        <v>5.3848350000000003E-2</v>
      </c>
      <c r="DW265" s="33">
        <v>2.5609349999999999E-2</v>
      </c>
      <c r="DX265" s="33">
        <v>7.5849630000000001E-2</v>
      </c>
      <c r="DY265" s="33">
        <v>5.081484E-2</v>
      </c>
      <c r="DZ265" s="33">
        <v>8.3909090000000006E-2</v>
      </c>
      <c r="EA265" s="33">
        <v>4.3673699999999998E-3</v>
      </c>
      <c r="EB265" s="33">
        <v>-2.3444340000000001E-2</v>
      </c>
      <c r="EC265" s="33">
        <v>0.11941056</v>
      </c>
      <c r="ED265" s="33">
        <v>0.15613349000000001</v>
      </c>
      <c r="EE265" s="33">
        <v>0.26147074999999997</v>
      </c>
      <c r="EF265" s="33">
        <v>0.27747751999999998</v>
      </c>
      <c r="EG265" s="33">
        <v>0.24369139000000001</v>
      </c>
      <c r="EH265" s="33">
        <v>0.4364092</v>
      </c>
      <c r="EI265" s="33">
        <v>0.56242170999999996</v>
      </c>
      <c r="EJ265" s="33">
        <v>0.44441434000000002</v>
      </c>
      <c r="EK265" s="33">
        <v>0.43704370999999997</v>
      </c>
      <c r="EL265" s="33">
        <v>0.42827045000000002</v>
      </c>
      <c r="EM265" s="33">
        <v>0.23385202999999999</v>
      </c>
      <c r="EN265" s="33">
        <v>0.27399307000000001</v>
      </c>
      <c r="EO265" s="33">
        <v>0.51338132999999997</v>
      </c>
      <c r="EP265" s="33">
        <v>0.39095685000000002</v>
      </c>
      <c r="EQ265" s="33">
        <v>0.25897161000000002</v>
      </c>
      <c r="ER265" s="33">
        <v>0.27332397000000003</v>
      </c>
      <c r="ES265" s="33">
        <v>77.583322999999993</v>
      </c>
      <c r="ET265" s="33">
        <v>77.508236999999994</v>
      </c>
      <c r="EU265" s="33">
        <v>75.590012000000002</v>
      </c>
      <c r="EV265" s="33">
        <v>74.593380999999994</v>
      </c>
      <c r="EW265" s="33">
        <v>73.678736999999998</v>
      </c>
      <c r="EX265" s="33">
        <v>73.766408999999996</v>
      </c>
      <c r="EY265" s="33">
        <v>73.997443000000004</v>
      </c>
      <c r="EZ265" s="33">
        <v>77.494791000000006</v>
      </c>
      <c r="FA265" s="33">
        <v>80.755529999999993</v>
      </c>
      <c r="FB265" s="33">
        <v>84.884925999999993</v>
      </c>
      <c r="FC265" s="33">
        <v>88.805830999999998</v>
      </c>
      <c r="FD265" s="33">
        <v>92.459832000000006</v>
      </c>
      <c r="FE265" s="33">
        <v>97.093176999999997</v>
      </c>
      <c r="FF265" s="33">
        <v>98.187871000000001</v>
      </c>
      <c r="FG265" s="33">
        <v>100.99932</v>
      </c>
      <c r="FH265" s="33">
        <v>102.90349999999999</v>
      </c>
      <c r="FI265" s="33">
        <v>103.80816</v>
      </c>
      <c r="FJ265" s="33">
        <v>102.90499</v>
      </c>
      <c r="FK265" s="33">
        <v>100.00357</v>
      </c>
      <c r="FL265" s="33">
        <v>96.104230000000001</v>
      </c>
      <c r="FM265" s="33">
        <v>92.10266</v>
      </c>
      <c r="FN265" s="33">
        <v>89.183824000000001</v>
      </c>
      <c r="FO265" s="33">
        <v>86.179841999999994</v>
      </c>
      <c r="FP265" s="33">
        <v>85.927654000000004</v>
      </c>
      <c r="FQ265" s="33">
        <v>0.83501610000000004</v>
      </c>
      <c r="FR265" s="82">
        <v>7.4766100000000002E-2</v>
      </c>
      <c r="FS265">
        <v>1</v>
      </c>
    </row>
    <row r="266" spans="1:175" x14ac:dyDescent="0.2">
      <c r="A266" s="18" t="s">
        <v>0</v>
      </c>
      <c r="B266" s="27" t="s">
        <v>194</v>
      </c>
      <c r="C266" s="27">
        <v>42948</v>
      </c>
      <c r="D266" s="33">
        <v>14161</v>
      </c>
      <c r="E266" s="33">
        <v>5.5209238999999997</v>
      </c>
      <c r="F266" s="33">
        <v>5.3475726000000003</v>
      </c>
      <c r="G266" s="33">
        <v>5.1990625000000001</v>
      </c>
      <c r="H266" s="33">
        <v>5.1995918999999997</v>
      </c>
      <c r="I266" s="33">
        <v>5.4236148000000002</v>
      </c>
      <c r="J266" s="33">
        <v>5.8974281</v>
      </c>
      <c r="K266" s="33">
        <v>6.1760847999999999</v>
      </c>
      <c r="L266" s="33">
        <v>6.8570541</v>
      </c>
      <c r="M266" s="33">
        <v>7.8131542999999999</v>
      </c>
      <c r="N266" s="33">
        <v>8.6501897999999997</v>
      </c>
      <c r="O266" s="33">
        <v>9.2750406000000005</v>
      </c>
      <c r="P266" s="33">
        <v>9.9048911999999998</v>
      </c>
      <c r="Q266" s="33">
        <v>10.108719000000001</v>
      </c>
      <c r="R266" s="33">
        <v>10.361174999999999</v>
      </c>
      <c r="S266" s="33">
        <v>10.461800999999999</v>
      </c>
      <c r="T266" s="33">
        <v>10.199044000000001</v>
      </c>
      <c r="U266" s="33">
        <v>9.7499082000000001</v>
      </c>
      <c r="V266" s="33">
        <v>8.9391675999999993</v>
      </c>
      <c r="W266" s="33">
        <v>8.1875362000000003</v>
      </c>
      <c r="X266" s="33">
        <v>7.6722991</v>
      </c>
      <c r="Y266" s="33">
        <v>7.4856344999999997</v>
      </c>
      <c r="Z266" s="33">
        <v>7.0929437000000002</v>
      </c>
      <c r="AA266" s="33">
        <v>6.5512981999999997</v>
      </c>
      <c r="AB266" s="33">
        <v>6.0716926999999998</v>
      </c>
      <c r="AC266" s="33">
        <v>8.5599600000000001E-3</v>
      </c>
      <c r="AD266" s="33">
        <v>9.4055849999999996E-2</v>
      </c>
      <c r="AE266" s="33">
        <v>0.10906159999999999</v>
      </c>
      <c r="AF266" s="33">
        <v>1.4021400000000001E-3</v>
      </c>
      <c r="AG266" s="33">
        <v>-7.5878260000000003E-2</v>
      </c>
      <c r="AH266" s="33">
        <v>-0.2147482</v>
      </c>
      <c r="AI266" s="33">
        <v>-0.27176252000000001</v>
      </c>
      <c r="AJ266" s="33">
        <v>-0.24873904999999999</v>
      </c>
      <c r="AK266" s="33">
        <v>-0.12852024000000001</v>
      </c>
      <c r="AL266" s="33">
        <v>1.8596459999999999E-2</v>
      </c>
      <c r="AM266" s="33">
        <v>3.0686400000000001E-3</v>
      </c>
      <c r="AN266" s="33">
        <v>0.12014685</v>
      </c>
      <c r="AO266" s="33">
        <v>6.0614319999999999E-2</v>
      </c>
      <c r="AP266" s="33">
        <v>-5.4333359999999997E-2</v>
      </c>
      <c r="AQ266" s="33">
        <v>0.14350719000000001</v>
      </c>
      <c r="AR266" s="33">
        <v>0.16046097000000001</v>
      </c>
      <c r="AS266" s="33">
        <v>0.15035135999999999</v>
      </c>
      <c r="AT266" s="33">
        <v>5.490536E-2</v>
      </c>
      <c r="AU266" s="33">
        <v>-0.11849638999999999</v>
      </c>
      <c r="AV266" s="33">
        <v>-0.27101448</v>
      </c>
      <c r="AW266" s="33">
        <v>-0.23446685</v>
      </c>
      <c r="AX266" s="33">
        <v>-0.15734920999999999</v>
      </c>
      <c r="AY266" s="33">
        <v>-0.10840695</v>
      </c>
      <c r="AZ266" s="33">
        <v>-0.10510412</v>
      </c>
      <c r="BA266" s="33">
        <v>5.1900580000000002E-2</v>
      </c>
      <c r="BB266" s="33">
        <v>0.13195551</v>
      </c>
      <c r="BC266" s="33">
        <v>0.14852280000000001</v>
      </c>
      <c r="BD266" s="33">
        <v>3.0243530000000001E-2</v>
      </c>
      <c r="BE266" s="33">
        <v>-4.2419770000000002E-2</v>
      </c>
      <c r="BF266" s="33">
        <v>-0.17463366999999999</v>
      </c>
      <c r="BG266" s="33">
        <v>-0.23132301</v>
      </c>
      <c r="BH266" s="33">
        <v>-0.20963146999999999</v>
      </c>
      <c r="BI266" s="33">
        <v>-7.6552490000000001E-2</v>
      </c>
      <c r="BJ266" s="33">
        <v>8.224149E-2</v>
      </c>
      <c r="BK266" s="33">
        <v>6.4227270000000003E-2</v>
      </c>
      <c r="BL266" s="33">
        <v>0.17932857999999999</v>
      </c>
      <c r="BM266" s="33">
        <v>0.1312854</v>
      </c>
      <c r="BN266" s="33">
        <v>2.218347E-2</v>
      </c>
      <c r="BO266" s="33">
        <v>0.21799983000000001</v>
      </c>
      <c r="BP266" s="33">
        <v>0.22865784</v>
      </c>
      <c r="BQ266" s="33">
        <v>0.21348328</v>
      </c>
      <c r="BR266" s="33">
        <v>0.11880978</v>
      </c>
      <c r="BS266" s="33">
        <v>-5.9259760000000002E-2</v>
      </c>
      <c r="BT266" s="33">
        <v>-0.21130233000000001</v>
      </c>
      <c r="BU266" s="33">
        <v>-0.17738267999999999</v>
      </c>
      <c r="BV266" s="33">
        <v>-0.10341098999999999</v>
      </c>
      <c r="BW266" s="33">
        <v>-5.367939E-2</v>
      </c>
      <c r="BX266" s="33">
        <v>-5.4017099999999998E-2</v>
      </c>
      <c r="BY266" s="33">
        <v>8.1918160000000004E-2</v>
      </c>
      <c r="BZ266" s="33">
        <v>0.1582047</v>
      </c>
      <c r="CA266" s="33">
        <v>0.17585350999999999</v>
      </c>
      <c r="CB266" s="33">
        <v>5.0218980000000003E-2</v>
      </c>
      <c r="CC266" s="33">
        <v>-1.924652E-2</v>
      </c>
      <c r="CD266" s="33">
        <v>-0.14685047000000001</v>
      </c>
      <c r="CE266" s="33">
        <v>-0.20331473</v>
      </c>
      <c r="CF266" s="33">
        <v>-0.18254569000000001</v>
      </c>
      <c r="CG266" s="33">
        <v>-4.0559779999999997E-2</v>
      </c>
      <c r="CH266" s="33">
        <v>0.12632183999999999</v>
      </c>
      <c r="CI266" s="33">
        <v>0.10658556</v>
      </c>
      <c r="CJ266" s="33">
        <v>0.22031766999999999</v>
      </c>
      <c r="CK266" s="33">
        <v>0.18023196999999999</v>
      </c>
      <c r="CL266" s="33">
        <v>7.5178789999999995E-2</v>
      </c>
      <c r="CM266" s="33">
        <v>0.26959321000000003</v>
      </c>
      <c r="CN266" s="33">
        <v>0.27589078</v>
      </c>
      <c r="CO266" s="33">
        <v>0.25720826000000002</v>
      </c>
      <c r="CP266" s="33">
        <v>0.16306978999999999</v>
      </c>
      <c r="CQ266" s="33">
        <v>-1.823265E-2</v>
      </c>
      <c r="CR266" s="33">
        <v>-0.16994587999999999</v>
      </c>
      <c r="CS266" s="33">
        <v>-0.13784637</v>
      </c>
      <c r="CT266" s="33">
        <v>-6.6053550000000003E-2</v>
      </c>
      <c r="CU266" s="33">
        <v>-1.5775259999999999E-2</v>
      </c>
      <c r="CV266" s="33">
        <v>-1.8634379999999999E-2</v>
      </c>
      <c r="CW266" s="33">
        <v>0.11193574000000001</v>
      </c>
      <c r="CX266" s="33">
        <v>0.18445389000000001</v>
      </c>
      <c r="CY266" s="33">
        <v>0.20318422</v>
      </c>
      <c r="CZ266" s="33">
        <v>7.0194430000000002E-2</v>
      </c>
      <c r="DA266" s="33">
        <v>3.9267199999999999E-3</v>
      </c>
      <c r="DB266" s="33">
        <v>-0.11906727</v>
      </c>
      <c r="DC266" s="33">
        <v>-0.17530645</v>
      </c>
      <c r="DD266" s="33">
        <v>-0.15545990000000001</v>
      </c>
      <c r="DE266" s="33">
        <v>-4.5670800000000003E-3</v>
      </c>
      <c r="DF266" s="33">
        <v>0.17040219000000001</v>
      </c>
      <c r="DG266" s="33">
        <v>0.14894383999999999</v>
      </c>
      <c r="DH266" s="33">
        <v>0.26130674999999998</v>
      </c>
      <c r="DI266" s="33">
        <v>0.22917853999999999</v>
      </c>
      <c r="DJ266" s="33">
        <v>0.12817412</v>
      </c>
      <c r="DK266" s="33">
        <v>0.32118658</v>
      </c>
      <c r="DL266" s="33">
        <v>0.32312372</v>
      </c>
      <c r="DM266" s="33">
        <v>0.30093323999999999</v>
      </c>
      <c r="DN266" s="33">
        <v>0.20732980000000001</v>
      </c>
      <c r="DO266" s="33">
        <v>2.2794459999999999E-2</v>
      </c>
      <c r="DP266" s="33">
        <v>-0.12858943</v>
      </c>
      <c r="DQ266" s="33">
        <v>-9.8310049999999996E-2</v>
      </c>
      <c r="DR266" s="33">
        <v>-2.869611E-2</v>
      </c>
      <c r="DS266" s="33">
        <v>2.212888E-2</v>
      </c>
      <c r="DT266" s="33">
        <v>1.674834E-2</v>
      </c>
      <c r="DU266" s="33">
        <v>0.15527635000000001</v>
      </c>
      <c r="DV266" s="33">
        <v>0.22235356000000001</v>
      </c>
      <c r="DW266" s="33">
        <v>0.24264542</v>
      </c>
      <c r="DX266" s="33">
        <v>9.9035810000000002E-2</v>
      </c>
      <c r="DY266" s="33">
        <v>3.7385210000000002E-2</v>
      </c>
      <c r="DZ266" s="33">
        <v>-7.8952739999999993E-2</v>
      </c>
      <c r="EA266" s="33">
        <v>-0.13486693999999999</v>
      </c>
      <c r="EB266" s="33">
        <v>-0.11635233</v>
      </c>
      <c r="EC266" s="33">
        <v>4.7400680000000001E-2</v>
      </c>
      <c r="ED266" s="33">
        <v>0.23404721000000001</v>
      </c>
      <c r="EE266" s="33">
        <v>0.21010248000000001</v>
      </c>
      <c r="EF266" s="33">
        <v>0.32048849000000001</v>
      </c>
      <c r="EG266" s="33">
        <v>0.29984961999999998</v>
      </c>
      <c r="EH266" s="33">
        <v>0.20469095000000001</v>
      </c>
      <c r="EI266" s="33">
        <v>0.39567922999999999</v>
      </c>
      <c r="EJ266" s="33">
        <v>0.39132057999999997</v>
      </c>
      <c r="EK266" s="33">
        <v>0.36406516</v>
      </c>
      <c r="EL266" s="33">
        <v>0.27123422000000003</v>
      </c>
      <c r="EM266" s="33">
        <v>8.2031080000000006E-2</v>
      </c>
      <c r="EN266" s="33">
        <v>-6.8877279999999999E-2</v>
      </c>
      <c r="EO266" s="33">
        <v>-4.1225879999999999E-2</v>
      </c>
      <c r="EP266" s="33">
        <v>2.5242110000000002E-2</v>
      </c>
      <c r="EQ266" s="33">
        <v>7.6856439999999998E-2</v>
      </c>
      <c r="ER266" s="33">
        <v>6.7835370000000006E-2</v>
      </c>
      <c r="ES266" s="33">
        <v>76.915263999999993</v>
      </c>
      <c r="ET266" s="33">
        <v>73.998918000000003</v>
      </c>
      <c r="EU266" s="33">
        <v>73.913110000000003</v>
      </c>
      <c r="EV266" s="33">
        <v>72.915035000000003</v>
      </c>
      <c r="EW266" s="33">
        <v>71.074876000000003</v>
      </c>
      <c r="EX266" s="33">
        <v>70.219700000000003</v>
      </c>
      <c r="EY266" s="33">
        <v>69.562245000000004</v>
      </c>
      <c r="EZ266" s="33">
        <v>72.732979999999998</v>
      </c>
      <c r="FA266" s="33">
        <v>77.004913999999999</v>
      </c>
      <c r="FB266" s="33">
        <v>80.136072999999996</v>
      </c>
      <c r="FC266" s="33">
        <v>85.068081000000006</v>
      </c>
      <c r="FD266" s="33">
        <v>88.999157999999994</v>
      </c>
      <c r="FE266" s="33">
        <v>92.826836999999998</v>
      </c>
      <c r="FF266" s="33">
        <v>97.546327000000005</v>
      </c>
      <c r="FG266" s="33">
        <v>101.27533</v>
      </c>
      <c r="FH266" s="33">
        <v>103.0916</v>
      </c>
      <c r="FI266" s="33">
        <v>102.99884</v>
      </c>
      <c r="FJ266" s="33">
        <v>102.18076000000001</v>
      </c>
      <c r="FK266" s="33">
        <v>98.273882999999998</v>
      </c>
      <c r="FL266" s="33">
        <v>94.090638999999996</v>
      </c>
      <c r="FM266" s="33">
        <v>88.357176999999993</v>
      </c>
      <c r="FN266" s="33">
        <v>85.345778999999993</v>
      </c>
      <c r="FO266" s="33">
        <v>84.998039000000006</v>
      </c>
      <c r="FP266" s="33">
        <v>83.660195000000002</v>
      </c>
      <c r="FQ266" s="33">
        <v>0.79564679999999999</v>
      </c>
      <c r="FR266" s="82">
        <v>7.9452200000000001E-2</v>
      </c>
      <c r="FS266">
        <v>1</v>
      </c>
    </row>
    <row r="267" spans="1:175" x14ac:dyDescent="0.2">
      <c r="A267" s="18" t="s">
        <v>0</v>
      </c>
      <c r="B267" s="27" t="s">
        <v>194</v>
      </c>
      <c r="C267" s="27">
        <v>42949</v>
      </c>
      <c r="D267" s="33">
        <v>14155</v>
      </c>
      <c r="E267" s="33">
        <v>5.7853596999999999</v>
      </c>
      <c r="F267" s="33">
        <v>5.5375237000000004</v>
      </c>
      <c r="G267" s="33">
        <v>5.3793863999999996</v>
      </c>
      <c r="H267" s="33">
        <v>5.4461437000000004</v>
      </c>
      <c r="I267" s="33">
        <v>5.6380825000000003</v>
      </c>
      <c r="J267" s="33">
        <v>6.1326999000000004</v>
      </c>
      <c r="K267" s="33">
        <v>6.4977776</v>
      </c>
      <c r="L267" s="33">
        <v>7.2071268999999996</v>
      </c>
      <c r="M267" s="33">
        <v>8.2920988999999992</v>
      </c>
      <c r="N267" s="33">
        <v>9.2625714000000006</v>
      </c>
      <c r="O267" s="33">
        <v>9.7655343000000006</v>
      </c>
      <c r="P267" s="33">
        <v>10.274797</v>
      </c>
      <c r="Q267" s="33">
        <v>10.516963000000001</v>
      </c>
      <c r="R267" s="33">
        <v>10.577664</v>
      </c>
      <c r="S267" s="33">
        <v>10.587389</v>
      </c>
      <c r="T267" s="33">
        <v>10.273073</v>
      </c>
      <c r="U267" s="33">
        <v>9.6520115999999998</v>
      </c>
      <c r="V267" s="33">
        <v>8.8751244000000007</v>
      </c>
      <c r="W267" s="33">
        <v>8.175395</v>
      </c>
      <c r="X267" s="33">
        <v>7.7058342</v>
      </c>
      <c r="Y267" s="33">
        <v>7.5041814999999996</v>
      </c>
      <c r="Z267" s="33">
        <v>7.0964840000000002</v>
      </c>
      <c r="AA267" s="33">
        <v>6.4802495000000002</v>
      </c>
      <c r="AB267" s="33">
        <v>6.0851112000000001</v>
      </c>
      <c r="AC267" s="33">
        <v>-3.9122120000000003E-2</v>
      </c>
      <c r="AD267" s="33">
        <v>-2.644463E-2</v>
      </c>
      <c r="AE267" s="33">
        <v>-8.1741640000000004E-2</v>
      </c>
      <c r="AF267" s="33">
        <v>-8.0288380000000006E-2</v>
      </c>
      <c r="AG267" s="33">
        <v>-0.14231356000000001</v>
      </c>
      <c r="AH267" s="33">
        <v>-0.17519229</v>
      </c>
      <c r="AI267" s="33">
        <v>-8.7096889999999996E-2</v>
      </c>
      <c r="AJ267" s="33">
        <v>-0.15918336</v>
      </c>
      <c r="AK267" s="33">
        <v>-0.13339495000000001</v>
      </c>
      <c r="AL267" s="33">
        <v>0.10121665000000001</v>
      </c>
      <c r="AM267" s="33">
        <v>-0.13995787000000001</v>
      </c>
      <c r="AN267" s="33">
        <v>-6.03174E-2</v>
      </c>
      <c r="AO267" s="33">
        <v>0.10004921999999999</v>
      </c>
      <c r="AP267" s="33">
        <v>-3.7468830000000002E-2</v>
      </c>
      <c r="AQ267" s="33">
        <v>9.8930180000000006E-2</v>
      </c>
      <c r="AR267" s="33">
        <v>0.19564566999999999</v>
      </c>
      <c r="AS267" s="33">
        <v>1.3920160000000001E-2</v>
      </c>
      <c r="AT267" s="33">
        <v>-4.5921249999999997E-2</v>
      </c>
      <c r="AU267" s="33">
        <v>-0.14493138</v>
      </c>
      <c r="AV267" s="33">
        <v>-0.19811935999999999</v>
      </c>
      <c r="AW267" s="33">
        <v>-0.16929994000000001</v>
      </c>
      <c r="AX267" s="33">
        <v>-7.6768920000000004E-2</v>
      </c>
      <c r="AY267" s="33">
        <v>-7.4609120000000001E-2</v>
      </c>
      <c r="AZ267" s="33">
        <v>-4.9183009999999999E-2</v>
      </c>
      <c r="BA267" s="33">
        <v>-2.7219599999999998E-3</v>
      </c>
      <c r="BB267" s="33">
        <v>1.163963E-2</v>
      </c>
      <c r="BC267" s="33">
        <v>-3.9796980000000003E-2</v>
      </c>
      <c r="BD267" s="33">
        <v>-4.3835659999999999E-2</v>
      </c>
      <c r="BE267" s="33">
        <v>-0.10662238</v>
      </c>
      <c r="BF267" s="33">
        <v>-0.13260401999999999</v>
      </c>
      <c r="BG267" s="33">
        <v>-1.28751E-2</v>
      </c>
      <c r="BH267" s="33">
        <v>-9.2928549999999999E-2</v>
      </c>
      <c r="BI267" s="33">
        <v>-8.3300479999999996E-2</v>
      </c>
      <c r="BJ267" s="33">
        <v>0.16605095</v>
      </c>
      <c r="BK267" s="33">
        <v>-7.0843000000000003E-2</v>
      </c>
      <c r="BL267" s="33">
        <v>8.0552499999999999E-3</v>
      </c>
      <c r="BM267" s="33">
        <v>0.16753435999999999</v>
      </c>
      <c r="BN267" s="33">
        <v>2.7499099999999999E-2</v>
      </c>
      <c r="BO267" s="33">
        <v>0.17453742</v>
      </c>
      <c r="BP267" s="33">
        <v>0.26822436</v>
      </c>
      <c r="BQ267" s="33">
        <v>8.1613320000000003E-2</v>
      </c>
      <c r="BR267" s="33">
        <v>2.1713300000000001E-2</v>
      </c>
      <c r="BS267" s="33">
        <v>-8.0003469999999993E-2</v>
      </c>
      <c r="BT267" s="33">
        <v>-0.13730786</v>
      </c>
      <c r="BU267" s="33">
        <v>-0.12086928</v>
      </c>
      <c r="BV267" s="33">
        <v>-3.1552700000000003E-2</v>
      </c>
      <c r="BW267" s="33">
        <v>-2.5993740000000001E-2</v>
      </c>
      <c r="BX267" s="33">
        <v>-3.3419E-4</v>
      </c>
      <c r="BY267" s="33">
        <v>2.248868E-2</v>
      </c>
      <c r="BZ267" s="33">
        <v>3.8016670000000002E-2</v>
      </c>
      <c r="CA267" s="33">
        <v>-1.0746250000000001E-2</v>
      </c>
      <c r="CB267" s="33">
        <v>-1.858862E-2</v>
      </c>
      <c r="CC267" s="33">
        <v>-8.1902779999999994E-2</v>
      </c>
      <c r="CD267" s="33">
        <v>-0.10310751999999999</v>
      </c>
      <c r="CE267" s="33">
        <v>3.8530679999999998E-2</v>
      </c>
      <c r="CF267" s="33">
        <v>-4.704067E-2</v>
      </c>
      <c r="CG267" s="33">
        <v>-4.8605200000000001E-2</v>
      </c>
      <c r="CH267" s="33">
        <v>0.210955</v>
      </c>
      <c r="CI267" s="33">
        <v>-2.2974250000000002E-2</v>
      </c>
      <c r="CJ267" s="33">
        <v>5.5409939999999998E-2</v>
      </c>
      <c r="CK267" s="33">
        <v>0.21427436</v>
      </c>
      <c r="CL267" s="33">
        <v>7.2495690000000002E-2</v>
      </c>
      <c r="CM267" s="33">
        <v>0.22690277</v>
      </c>
      <c r="CN267" s="33">
        <v>0.31849212999999998</v>
      </c>
      <c r="CO267" s="33">
        <v>0.12849738999999999</v>
      </c>
      <c r="CP267" s="33">
        <v>6.8556790000000006E-2</v>
      </c>
      <c r="CQ267" s="33">
        <v>-3.5034589999999997E-2</v>
      </c>
      <c r="CR267" s="33">
        <v>-9.5189999999999997E-2</v>
      </c>
      <c r="CS267" s="33">
        <v>-8.7326360000000006E-2</v>
      </c>
      <c r="CT267" s="33">
        <v>-2.3608E-4</v>
      </c>
      <c r="CU267" s="33">
        <v>7.6771299999999999E-3</v>
      </c>
      <c r="CV267" s="33">
        <v>3.3498350000000003E-2</v>
      </c>
      <c r="CW267" s="33">
        <v>4.7699310000000002E-2</v>
      </c>
      <c r="CX267" s="33">
        <v>6.4393710000000007E-2</v>
      </c>
      <c r="CY267" s="33">
        <v>1.830449E-2</v>
      </c>
      <c r="CZ267" s="33">
        <v>6.6584299999999999E-3</v>
      </c>
      <c r="DA267" s="33">
        <v>-5.718318E-2</v>
      </c>
      <c r="DB267" s="33">
        <v>-7.3611010000000004E-2</v>
      </c>
      <c r="DC267" s="33">
        <v>8.9936470000000004E-2</v>
      </c>
      <c r="DD267" s="33">
        <v>-1.1527900000000001E-3</v>
      </c>
      <c r="DE267" s="33">
        <v>-1.3909919999999999E-2</v>
      </c>
      <c r="DF267" s="33">
        <v>0.25585903999999998</v>
      </c>
      <c r="DG267" s="33">
        <v>2.4894489999999998E-2</v>
      </c>
      <c r="DH267" s="33">
        <v>0.10276463</v>
      </c>
      <c r="DI267" s="33">
        <v>0.26101437</v>
      </c>
      <c r="DJ267" s="33">
        <v>0.11749228</v>
      </c>
      <c r="DK267" s="33">
        <v>0.27926811000000001</v>
      </c>
      <c r="DL267" s="33">
        <v>0.36875991000000002</v>
      </c>
      <c r="DM267" s="33">
        <v>0.17538147000000001</v>
      </c>
      <c r="DN267" s="33">
        <v>0.11540027999999999</v>
      </c>
      <c r="DO267" s="33">
        <v>9.9342900000000001E-3</v>
      </c>
      <c r="DP267" s="33">
        <v>-5.3072139999999997E-2</v>
      </c>
      <c r="DQ267" s="33">
        <v>-5.3783440000000002E-2</v>
      </c>
      <c r="DR267" s="33">
        <v>3.108054E-2</v>
      </c>
      <c r="DS267" s="33">
        <v>4.1347990000000001E-2</v>
      </c>
      <c r="DT267" s="33">
        <v>6.7330890000000004E-2</v>
      </c>
      <c r="DU267" s="33">
        <v>8.4099469999999996E-2</v>
      </c>
      <c r="DV267" s="33">
        <v>0.10247797</v>
      </c>
      <c r="DW267" s="33">
        <v>6.0249150000000001E-2</v>
      </c>
      <c r="DX267" s="33">
        <v>4.3111150000000001E-2</v>
      </c>
      <c r="DY267" s="33">
        <v>-2.1492000000000001E-2</v>
      </c>
      <c r="DZ267" s="33">
        <v>-3.1022750000000002E-2</v>
      </c>
      <c r="EA267" s="33">
        <v>0.16415826</v>
      </c>
      <c r="EB267" s="33">
        <v>6.5102019999999997E-2</v>
      </c>
      <c r="EC267" s="33">
        <v>3.6184550000000003E-2</v>
      </c>
      <c r="ED267" s="33">
        <v>0.32069334999999999</v>
      </c>
      <c r="EE267" s="33">
        <v>9.400936E-2</v>
      </c>
      <c r="EF267" s="33">
        <v>0.17113729</v>
      </c>
      <c r="EG267" s="33">
        <v>0.32849950999999999</v>
      </c>
      <c r="EH267" s="33">
        <v>0.18246021000000001</v>
      </c>
      <c r="EI267" s="33">
        <v>0.35487535999999997</v>
      </c>
      <c r="EJ267" s="33">
        <v>0.44133860000000003</v>
      </c>
      <c r="EK267" s="33">
        <v>0.24307461999999999</v>
      </c>
      <c r="EL267" s="33">
        <v>0.18303483000000001</v>
      </c>
      <c r="EM267" s="33">
        <v>7.4862200000000004E-2</v>
      </c>
      <c r="EN267" s="33">
        <v>7.7393599999999998E-3</v>
      </c>
      <c r="EO267" s="33">
        <v>-5.3527799999999997E-3</v>
      </c>
      <c r="EP267" s="33">
        <v>7.6296760000000005E-2</v>
      </c>
      <c r="EQ267" s="33">
        <v>8.9963370000000001E-2</v>
      </c>
      <c r="ER267" s="33">
        <v>0.11617971000000001</v>
      </c>
      <c r="ES267" s="33">
        <v>81.659739000000002</v>
      </c>
      <c r="ET267" s="33">
        <v>79.745714000000007</v>
      </c>
      <c r="EU267" s="33">
        <v>77.914948999999993</v>
      </c>
      <c r="EV267" s="33">
        <v>78.078845999999999</v>
      </c>
      <c r="EW267" s="33">
        <v>78.151302000000001</v>
      </c>
      <c r="EX267" s="33">
        <v>75.302843999999993</v>
      </c>
      <c r="EY267" s="33">
        <v>74.478489999999994</v>
      </c>
      <c r="EZ267" s="33">
        <v>76.640548999999993</v>
      </c>
      <c r="FA267" s="33">
        <v>80.910702000000001</v>
      </c>
      <c r="FB267" s="33">
        <v>85.048654999999997</v>
      </c>
      <c r="FC267" s="33">
        <v>89.802605</v>
      </c>
      <c r="FD267" s="33">
        <v>92.722876999999997</v>
      </c>
      <c r="FE267" s="33">
        <v>95.733047999999997</v>
      </c>
      <c r="FF267" s="33">
        <v>97.460561999999996</v>
      </c>
      <c r="FG267" s="33">
        <v>99.277895999999998</v>
      </c>
      <c r="FH267" s="33">
        <v>101.09416</v>
      </c>
      <c r="FI267" s="33">
        <v>101.09354999999999</v>
      </c>
      <c r="FJ267" s="33">
        <v>99.998717999999997</v>
      </c>
      <c r="FK267" s="33">
        <v>98.816287000000003</v>
      </c>
      <c r="FL267" s="33">
        <v>96.639259999999993</v>
      </c>
      <c r="FM267" s="33">
        <v>91.734420999999998</v>
      </c>
      <c r="FN267" s="33">
        <v>87.656014999999996</v>
      </c>
      <c r="FO267" s="33">
        <v>86.488570999999993</v>
      </c>
      <c r="FP267" s="33">
        <v>85.495796999999996</v>
      </c>
      <c r="FQ267" s="33">
        <v>0.80603159999999996</v>
      </c>
      <c r="FR267" s="82">
        <v>8.5630999999999999E-2</v>
      </c>
      <c r="FS267">
        <v>1</v>
      </c>
    </row>
    <row r="268" spans="1:175" x14ac:dyDescent="0.2">
      <c r="A268" s="18" t="s">
        <v>0</v>
      </c>
      <c r="B268" s="27" t="s">
        <v>194</v>
      </c>
      <c r="C268" s="27">
        <v>42975</v>
      </c>
      <c r="D268" s="33">
        <v>14106</v>
      </c>
      <c r="E268" s="33">
        <v>5.4347066999999996</v>
      </c>
      <c r="F268" s="33">
        <v>5.2196173999999997</v>
      </c>
      <c r="G268" s="33">
        <v>5.064959</v>
      </c>
      <c r="H268" s="33">
        <v>5.1347123000000003</v>
      </c>
      <c r="I268" s="33">
        <v>5.4526994000000002</v>
      </c>
      <c r="J268" s="33">
        <v>5.9655209999999999</v>
      </c>
      <c r="K268" s="33">
        <v>6.5449577999999997</v>
      </c>
      <c r="L268" s="33">
        <v>7.4135115000000003</v>
      </c>
      <c r="M268" s="33">
        <v>8.5862815999999995</v>
      </c>
      <c r="N268" s="33">
        <v>9.6154167000000008</v>
      </c>
      <c r="O268" s="33">
        <v>10.375959</v>
      </c>
      <c r="P268" s="33">
        <v>10.956232999999999</v>
      </c>
      <c r="Q268" s="33">
        <v>11.198422000000001</v>
      </c>
      <c r="R268" s="33">
        <v>11.466870999999999</v>
      </c>
      <c r="S268" s="33">
        <v>11.498642</v>
      </c>
      <c r="T268" s="33">
        <v>11.213464999999999</v>
      </c>
      <c r="U268" s="33">
        <v>10.452588</v>
      </c>
      <c r="V268" s="33">
        <v>9.4938410999999991</v>
      </c>
      <c r="W268" s="33">
        <v>8.5839292</v>
      </c>
      <c r="X268" s="33">
        <v>8.1376089</v>
      </c>
      <c r="Y268" s="33">
        <v>7.8814738000000002</v>
      </c>
      <c r="Z268" s="33">
        <v>7.2701478000000002</v>
      </c>
      <c r="AA268" s="33">
        <v>6.5845324999999999</v>
      </c>
      <c r="AB268" s="33">
        <v>6.1286708000000001</v>
      </c>
      <c r="AC268" s="33">
        <v>-5.3885679999999998E-2</v>
      </c>
      <c r="AD268" s="33">
        <v>-5.4182050000000002E-2</v>
      </c>
      <c r="AE268" s="33">
        <v>-0.11867651999999999</v>
      </c>
      <c r="AF268" s="33">
        <v>-0.22550945999999999</v>
      </c>
      <c r="AG268" s="33">
        <v>-0.18110543000000001</v>
      </c>
      <c r="AH268" s="33">
        <v>-0.24161506999999999</v>
      </c>
      <c r="AI268" s="33">
        <v>-0.23472297</v>
      </c>
      <c r="AJ268" s="33">
        <v>-5.8116090000000002E-2</v>
      </c>
      <c r="AK268" s="33">
        <v>2.3218809999999999E-2</v>
      </c>
      <c r="AL268" s="33">
        <v>0.18927689</v>
      </c>
      <c r="AM268" s="33">
        <v>0.33730903000000001</v>
      </c>
      <c r="AN268" s="33">
        <v>0.40538362999999999</v>
      </c>
      <c r="AO268" s="33">
        <v>0.32952687000000003</v>
      </c>
      <c r="AP268" s="33">
        <v>0.34242813</v>
      </c>
      <c r="AQ268" s="33">
        <v>0.64266329</v>
      </c>
      <c r="AR268" s="33">
        <v>0.71450362000000001</v>
      </c>
      <c r="AS268" s="33">
        <v>0.40006764</v>
      </c>
      <c r="AT268" s="33">
        <v>0.23639051999999999</v>
      </c>
      <c r="AU268" s="33">
        <v>-9.8609299999999997E-2</v>
      </c>
      <c r="AV268" s="33">
        <v>-0.21586382000000001</v>
      </c>
      <c r="AW268" s="33">
        <v>-0.20765392999999999</v>
      </c>
      <c r="AX268" s="33">
        <v>-0.19856686000000001</v>
      </c>
      <c r="AY268" s="33">
        <v>-0.24710193</v>
      </c>
      <c r="AZ268" s="33">
        <v>-0.240009</v>
      </c>
      <c r="BA268" s="33">
        <v>2.4518299999999999E-3</v>
      </c>
      <c r="BB268" s="33">
        <v>-4.3677000000000004E-3</v>
      </c>
      <c r="BC268" s="33">
        <v>-6.5663319999999997E-2</v>
      </c>
      <c r="BD268" s="33">
        <v>-0.17295273999999999</v>
      </c>
      <c r="BE268" s="33">
        <v>-0.12667627000000001</v>
      </c>
      <c r="BF268" s="33">
        <v>-0.19592571</v>
      </c>
      <c r="BG268" s="33">
        <v>-0.18809808</v>
      </c>
      <c r="BH268" s="33">
        <v>3.0947100000000001E-3</v>
      </c>
      <c r="BI268" s="33">
        <v>9.2449879999999998E-2</v>
      </c>
      <c r="BJ268" s="33">
        <v>0.26477919999999999</v>
      </c>
      <c r="BK268" s="33">
        <v>0.42122314999999999</v>
      </c>
      <c r="BL268" s="33">
        <v>0.49032309000000002</v>
      </c>
      <c r="BM268" s="33">
        <v>0.42094798999999999</v>
      </c>
      <c r="BN268" s="33">
        <v>0.43925779999999998</v>
      </c>
      <c r="BO268" s="33">
        <v>0.74949286000000004</v>
      </c>
      <c r="BP268" s="33">
        <v>0.81281121999999995</v>
      </c>
      <c r="BQ268" s="33">
        <v>0.48905954000000001</v>
      </c>
      <c r="BR268" s="33">
        <v>0.32587503000000001</v>
      </c>
      <c r="BS268" s="33">
        <v>-1.1439889999999999E-2</v>
      </c>
      <c r="BT268" s="33">
        <v>-0.13354178999999999</v>
      </c>
      <c r="BU268" s="33">
        <v>-0.13295380000000001</v>
      </c>
      <c r="BV268" s="33">
        <v>-0.13215975999999999</v>
      </c>
      <c r="BW268" s="33">
        <v>-0.17962046000000001</v>
      </c>
      <c r="BX268" s="33">
        <v>-0.17318479000000001</v>
      </c>
      <c r="BY268" s="33">
        <v>4.1471019999999997E-2</v>
      </c>
      <c r="BZ268" s="33">
        <v>3.013356E-2</v>
      </c>
      <c r="CA268" s="33">
        <v>-2.894654E-2</v>
      </c>
      <c r="CB268" s="33">
        <v>-0.13655211</v>
      </c>
      <c r="CC268" s="33">
        <v>-8.8978810000000005E-2</v>
      </c>
      <c r="CD268" s="33">
        <v>-0.16428139999999999</v>
      </c>
      <c r="CE268" s="33">
        <v>-0.15580582000000001</v>
      </c>
      <c r="CF268" s="33">
        <v>4.5489120000000001E-2</v>
      </c>
      <c r="CG268" s="33">
        <v>0.14039910999999999</v>
      </c>
      <c r="CH268" s="33">
        <v>0.31707186999999998</v>
      </c>
      <c r="CI268" s="33">
        <v>0.47934180999999998</v>
      </c>
      <c r="CJ268" s="33">
        <v>0.54915190999999997</v>
      </c>
      <c r="CK268" s="33">
        <v>0.48426597999999998</v>
      </c>
      <c r="CL268" s="33">
        <v>0.50632173999999996</v>
      </c>
      <c r="CM268" s="33">
        <v>0.82348268999999996</v>
      </c>
      <c r="CN268" s="33">
        <v>0.88089876</v>
      </c>
      <c r="CO268" s="33">
        <v>0.55069506999999995</v>
      </c>
      <c r="CP268" s="33">
        <v>0.38785173000000001</v>
      </c>
      <c r="CQ268" s="33">
        <v>4.893339E-2</v>
      </c>
      <c r="CR268" s="33">
        <v>-7.6525800000000005E-2</v>
      </c>
      <c r="CS268" s="33">
        <v>-8.1216720000000006E-2</v>
      </c>
      <c r="CT268" s="33">
        <v>-8.6166409999999999E-2</v>
      </c>
      <c r="CU268" s="33">
        <v>-0.13288299000000001</v>
      </c>
      <c r="CV268" s="33">
        <v>-0.12690254000000001</v>
      </c>
      <c r="CW268" s="33">
        <v>8.0490199999999998E-2</v>
      </c>
      <c r="CX268" s="33">
        <v>6.4634830000000004E-2</v>
      </c>
      <c r="CY268" s="33">
        <v>7.7702500000000002E-3</v>
      </c>
      <c r="CZ268" s="33">
        <v>-0.10015148</v>
      </c>
      <c r="DA268" s="33">
        <v>-5.1281340000000002E-2</v>
      </c>
      <c r="DB268" s="33">
        <v>-0.13263709000000001</v>
      </c>
      <c r="DC268" s="33">
        <v>-0.12351357</v>
      </c>
      <c r="DD268" s="33">
        <v>8.7883539999999996E-2</v>
      </c>
      <c r="DE268" s="33">
        <v>0.18834834</v>
      </c>
      <c r="DF268" s="33">
        <v>0.36936453000000002</v>
      </c>
      <c r="DG268" s="33">
        <v>0.53746046999999997</v>
      </c>
      <c r="DH268" s="33">
        <v>0.60798072000000003</v>
      </c>
      <c r="DI268" s="33">
        <v>0.54758397999999997</v>
      </c>
      <c r="DJ268" s="33">
        <v>0.57338568000000001</v>
      </c>
      <c r="DK268" s="33">
        <v>0.89747252</v>
      </c>
      <c r="DL268" s="33">
        <v>0.94898631</v>
      </c>
      <c r="DM268" s="33">
        <v>0.61233059000000001</v>
      </c>
      <c r="DN268" s="33">
        <v>0.44982843</v>
      </c>
      <c r="DO268" s="33">
        <v>0.10930666</v>
      </c>
      <c r="DP268" s="33">
        <v>-1.9509809999999999E-2</v>
      </c>
      <c r="DQ268" s="33">
        <v>-2.947963E-2</v>
      </c>
      <c r="DR268" s="33">
        <v>-4.0173059999999997E-2</v>
      </c>
      <c r="DS268" s="33">
        <v>-8.6145529999999998E-2</v>
      </c>
      <c r="DT268" s="33">
        <v>-8.0620289999999997E-2</v>
      </c>
      <c r="DU268" s="33">
        <v>0.13682770999999999</v>
      </c>
      <c r="DV268" s="33">
        <v>0.11444918</v>
      </c>
      <c r="DW268" s="33">
        <v>6.0783450000000003E-2</v>
      </c>
      <c r="DX268" s="33">
        <v>-4.759476E-2</v>
      </c>
      <c r="DY268" s="33">
        <v>3.14782E-3</v>
      </c>
      <c r="DZ268" s="33">
        <v>-8.6947730000000001E-2</v>
      </c>
      <c r="EA268" s="33">
        <v>-7.6888680000000001E-2</v>
      </c>
      <c r="EB268" s="33">
        <v>0.14909433</v>
      </c>
      <c r="EC268" s="33">
        <v>0.25757942</v>
      </c>
      <c r="ED268" s="33">
        <v>0.44486683999999999</v>
      </c>
      <c r="EE268" s="33">
        <v>0.62137458999999995</v>
      </c>
      <c r="EF268" s="33">
        <v>0.69292018</v>
      </c>
      <c r="EG268" s="33">
        <v>0.63900509999999999</v>
      </c>
      <c r="EH268" s="33">
        <v>0.67021536000000004</v>
      </c>
      <c r="EI268" s="33">
        <v>1.0043021000000001</v>
      </c>
      <c r="EJ268" s="33">
        <v>1.0472939000000001</v>
      </c>
      <c r="EK268" s="33">
        <v>0.70132249000000002</v>
      </c>
      <c r="EL268" s="33">
        <v>0.53931293999999996</v>
      </c>
      <c r="EM268" s="33">
        <v>0.19647607</v>
      </c>
      <c r="EN268" s="33">
        <v>6.2812220000000002E-2</v>
      </c>
      <c r="EO268" s="33">
        <v>4.5220499999999997E-2</v>
      </c>
      <c r="EP268" s="33">
        <v>2.623404E-2</v>
      </c>
      <c r="EQ268" s="33">
        <v>-1.866406E-2</v>
      </c>
      <c r="ER268" s="33">
        <v>-1.379608E-2</v>
      </c>
      <c r="ES268" s="33">
        <v>82.499476999999999</v>
      </c>
      <c r="ET268" s="33">
        <v>79.915004999999994</v>
      </c>
      <c r="EU268" s="33">
        <v>79.835469000000003</v>
      </c>
      <c r="EV268" s="33">
        <v>79.077574999999996</v>
      </c>
      <c r="EW268" s="33">
        <v>78.153570000000002</v>
      </c>
      <c r="EX268" s="33">
        <v>75.444480999999996</v>
      </c>
      <c r="EY268" s="33">
        <v>75.454421999999994</v>
      </c>
      <c r="EZ268" s="33">
        <v>77.785268000000002</v>
      </c>
      <c r="FA268" s="33">
        <v>81.914321999999999</v>
      </c>
      <c r="FB268" s="33">
        <v>86.774411000000001</v>
      </c>
      <c r="FC268" s="33">
        <v>90.641060999999993</v>
      </c>
      <c r="FD268" s="33">
        <v>94.726332999999997</v>
      </c>
      <c r="FE268" s="33">
        <v>98.628811999999996</v>
      </c>
      <c r="FF268" s="33">
        <v>101.54259999999999</v>
      </c>
      <c r="FG268" s="33">
        <v>105.27460000000001</v>
      </c>
      <c r="FH268" s="33">
        <v>107.09141</v>
      </c>
      <c r="FI268" s="33">
        <v>107.09184</v>
      </c>
      <c r="FJ268" s="33">
        <v>104.17865999999999</v>
      </c>
      <c r="FK268" s="33">
        <v>103.00194999999999</v>
      </c>
      <c r="FL268" s="33">
        <v>96.917783999999997</v>
      </c>
      <c r="FM268" s="33">
        <v>88.841524000000007</v>
      </c>
      <c r="FN268" s="33">
        <v>84.924406000000005</v>
      </c>
      <c r="FO268" s="33">
        <v>83.998047</v>
      </c>
      <c r="FP268" s="33">
        <v>81.234639999999999</v>
      </c>
      <c r="FQ268" s="33">
        <v>1.204996</v>
      </c>
      <c r="FR268" s="82">
        <v>0.1184741</v>
      </c>
      <c r="FS268">
        <v>1</v>
      </c>
    </row>
    <row r="269" spans="1:175" x14ac:dyDescent="0.2">
      <c r="A269" s="18" t="s">
        <v>0</v>
      </c>
      <c r="B269" s="27" t="s">
        <v>194</v>
      </c>
      <c r="C269" s="27">
        <v>42976</v>
      </c>
      <c r="D269" s="33">
        <v>14108</v>
      </c>
      <c r="E269" s="33">
        <v>5.9502717000000001</v>
      </c>
      <c r="F269" s="33">
        <v>5.6905270999999997</v>
      </c>
      <c r="G269" s="33">
        <v>5.5630167000000004</v>
      </c>
      <c r="H269" s="33">
        <v>5.6228492000000001</v>
      </c>
      <c r="I269" s="33">
        <v>5.8442122000000003</v>
      </c>
      <c r="J269" s="33">
        <v>6.4125196000000004</v>
      </c>
      <c r="K269" s="33">
        <v>6.8514673999999998</v>
      </c>
      <c r="L269" s="33">
        <v>7.4987909000000004</v>
      </c>
      <c r="M269" s="33">
        <v>8.5495821000000003</v>
      </c>
      <c r="N269" s="33">
        <v>9.3407836</v>
      </c>
      <c r="O269" s="33">
        <v>9.8383196999999996</v>
      </c>
      <c r="P269" s="33">
        <v>10.268813</v>
      </c>
      <c r="Q269" s="33">
        <v>10.377729</v>
      </c>
      <c r="R269" s="33">
        <v>10.592394000000001</v>
      </c>
      <c r="S269" s="33">
        <v>10.594491</v>
      </c>
      <c r="T269" s="33">
        <v>10.225211</v>
      </c>
      <c r="U269" s="33">
        <v>9.5977809000000001</v>
      </c>
      <c r="V269" s="33">
        <v>8.7018830999999999</v>
      </c>
      <c r="W269" s="33">
        <v>7.9557070000000003</v>
      </c>
      <c r="X269" s="33">
        <v>7.5252435999999996</v>
      </c>
      <c r="Y269" s="33">
        <v>7.3214778999999997</v>
      </c>
      <c r="Z269" s="33">
        <v>6.8485035999999999</v>
      </c>
      <c r="AA269" s="33">
        <v>6.2422294999999997</v>
      </c>
      <c r="AB269" s="33">
        <v>5.7865406999999998</v>
      </c>
      <c r="AC269" s="33">
        <v>-6.9879140000000006E-2</v>
      </c>
      <c r="AD269" s="33">
        <v>-9.0794079999999999E-2</v>
      </c>
      <c r="AE269" s="33">
        <v>-3.436645E-2</v>
      </c>
      <c r="AF269" s="33">
        <v>-6.2013789999999999E-2</v>
      </c>
      <c r="AG269" s="33">
        <v>-0.11971154000000001</v>
      </c>
      <c r="AH269" s="33">
        <v>-7.476845E-2</v>
      </c>
      <c r="AI269" s="33">
        <v>-0.23842340000000001</v>
      </c>
      <c r="AJ269" s="33">
        <v>-0.19272062000000001</v>
      </c>
      <c r="AK269" s="33">
        <v>-4.8384099999999999E-2</v>
      </c>
      <c r="AL269" s="33">
        <v>4.950864E-2</v>
      </c>
      <c r="AM269" s="33">
        <v>-9.7878039999999999E-2</v>
      </c>
      <c r="AN269" s="33">
        <v>-8.5760729999999993E-2</v>
      </c>
      <c r="AO269" s="33">
        <v>-7.7516849999999998E-2</v>
      </c>
      <c r="AP269" s="33">
        <v>-0.16020056999999999</v>
      </c>
      <c r="AQ269" s="33">
        <v>0.1209533</v>
      </c>
      <c r="AR269" s="33">
        <v>0.15447588000000001</v>
      </c>
      <c r="AS269" s="33">
        <v>7.258241E-2</v>
      </c>
      <c r="AT269" s="33">
        <v>3.4636069999999998E-2</v>
      </c>
      <c r="AU269" s="33">
        <v>-6.4479000000000001E-4</v>
      </c>
      <c r="AV269" s="33">
        <v>-7.6234300000000005E-2</v>
      </c>
      <c r="AW269" s="33">
        <v>-9.2165919999999998E-2</v>
      </c>
      <c r="AX269" s="33">
        <v>1.1044450000000001E-2</v>
      </c>
      <c r="AY269" s="33">
        <v>-6.8425860000000005E-2</v>
      </c>
      <c r="AZ269" s="33">
        <v>-0.19522175999999999</v>
      </c>
      <c r="BA269" s="33">
        <v>-2.7772600000000001E-2</v>
      </c>
      <c r="BB269" s="33">
        <v>-4.7456310000000002E-2</v>
      </c>
      <c r="BC269" s="33">
        <v>8.25971E-3</v>
      </c>
      <c r="BD269" s="33">
        <v>1.814899E-2</v>
      </c>
      <c r="BE269" s="33">
        <v>-5.6938389999999998E-2</v>
      </c>
      <c r="BF269" s="33">
        <v>-3.8147689999999998E-2</v>
      </c>
      <c r="BG269" s="33">
        <v>-0.19595657999999999</v>
      </c>
      <c r="BH269" s="33">
        <v>-0.13809566000000001</v>
      </c>
      <c r="BI269" s="33">
        <v>5.39084E-3</v>
      </c>
      <c r="BJ269" s="33">
        <v>0.11184338000000001</v>
      </c>
      <c r="BK269" s="33">
        <v>-3.1279790000000002E-2</v>
      </c>
      <c r="BL269" s="33">
        <v>-1.3836960000000001E-2</v>
      </c>
      <c r="BM269" s="33">
        <v>-1.03637E-3</v>
      </c>
      <c r="BN269" s="33">
        <v>-7.766178E-2</v>
      </c>
      <c r="BO269" s="33">
        <v>0.20755598</v>
      </c>
      <c r="BP269" s="33">
        <v>0.22406366</v>
      </c>
      <c r="BQ269" s="33">
        <v>0.13934267</v>
      </c>
      <c r="BR269" s="33">
        <v>0.10267508</v>
      </c>
      <c r="BS269" s="33">
        <v>6.4147019999999999E-2</v>
      </c>
      <c r="BT269" s="33">
        <v>-1.474195E-2</v>
      </c>
      <c r="BU269" s="33">
        <v>-3.100499E-2</v>
      </c>
      <c r="BV269" s="33">
        <v>6.6592159999999997E-2</v>
      </c>
      <c r="BW269" s="33">
        <v>-1.172778E-2</v>
      </c>
      <c r="BX269" s="33">
        <v>-0.13819856</v>
      </c>
      <c r="BY269" s="33">
        <v>1.39025E-3</v>
      </c>
      <c r="BZ269" s="33">
        <v>-1.7440710000000002E-2</v>
      </c>
      <c r="CA269" s="33">
        <v>3.7782450000000002E-2</v>
      </c>
      <c r="CB269" s="33">
        <v>7.3669490000000004E-2</v>
      </c>
      <c r="CC269" s="33">
        <v>-1.3461900000000001E-2</v>
      </c>
      <c r="CD269" s="33">
        <v>-1.278427E-2</v>
      </c>
      <c r="CE269" s="33">
        <v>-0.16654419000000001</v>
      </c>
      <c r="CF269" s="33">
        <v>-0.10026257</v>
      </c>
      <c r="CG269" s="33">
        <v>4.2635199999999998E-2</v>
      </c>
      <c r="CH269" s="33">
        <v>0.15501623</v>
      </c>
      <c r="CI269" s="33">
        <v>1.484596E-2</v>
      </c>
      <c r="CJ269" s="33">
        <v>3.5977229999999999E-2</v>
      </c>
      <c r="CK269" s="33">
        <v>5.1933769999999997E-2</v>
      </c>
      <c r="CL269" s="33">
        <v>-2.0495670000000001E-2</v>
      </c>
      <c r="CM269" s="33">
        <v>0.26753673</v>
      </c>
      <c r="CN269" s="33">
        <v>0.27225994999999997</v>
      </c>
      <c r="CO269" s="33">
        <v>0.18558063</v>
      </c>
      <c r="CP269" s="33">
        <v>0.14979870000000001</v>
      </c>
      <c r="CQ269" s="33">
        <v>0.10902162</v>
      </c>
      <c r="CR269" s="33">
        <v>2.7847469999999999E-2</v>
      </c>
      <c r="CS269" s="33">
        <v>1.1354879999999999E-2</v>
      </c>
      <c r="CT269" s="33">
        <v>0.10506433</v>
      </c>
      <c r="CU269" s="33">
        <v>2.754113E-2</v>
      </c>
      <c r="CV269" s="33">
        <v>-9.8704449999999999E-2</v>
      </c>
      <c r="CW269" s="33">
        <v>3.0553110000000001E-2</v>
      </c>
      <c r="CX269" s="33">
        <v>1.25749E-2</v>
      </c>
      <c r="CY269" s="33">
        <v>6.7305199999999996E-2</v>
      </c>
      <c r="CZ269" s="33">
        <v>0.12918999</v>
      </c>
      <c r="DA269" s="33">
        <v>3.0014590000000001E-2</v>
      </c>
      <c r="DB269" s="33">
        <v>1.2579160000000001E-2</v>
      </c>
      <c r="DC269" s="33">
        <v>-0.13713179</v>
      </c>
      <c r="DD269" s="33">
        <v>-6.2429480000000002E-2</v>
      </c>
      <c r="DE269" s="33">
        <v>7.9879560000000002E-2</v>
      </c>
      <c r="DF269" s="33">
        <v>0.19818907999999999</v>
      </c>
      <c r="DG269" s="33">
        <v>6.0971699999999997E-2</v>
      </c>
      <c r="DH269" s="33">
        <v>8.5791419999999993E-2</v>
      </c>
      <c r="DI269" s="33">
        <v>0.10490391</v>
      </c>
      <c r="DJ269" s="33">
        <v>3.667045E-2</v>
      </c>
      <c r="DK269" s="33">
        <v>0.32751748000000003</v>
      </c>
      <c r="DL269" s="33">
        <v>0.32045623000000001</v>
      </c>
      <c r="DM269" s="33">
        <v>0.23181858999999999</v>
      </c>
      <c r="DN269" s="33">
        <v>0.19692230999999999</v>
      </c>
      <c r="DO269" s="33">
        <v>0.15389622999999999</v>
      </c>
      <c r="DP269" s="33">
        <v>7.0436890000000002E-2</v>
      </c>
      <c r="DQ269" s="33">
        <v>5.3714749999999999E-2</v>
      </c>
      <c r="DR269" s="33">
        <v>0.14353650000000001</v>
      </c>
      <c r="DS269" s="33">
        <v>6.6810049999999996E-2</v>
      </c>
      <c r="DT269" s="33">
        <v>-5.9210350000000002E-2</v>
      </c>
      <c r="DU269" s="33">
        <v>7.2659650000000006E-2</v>
      </c>
      <c r="DV269" s="33">
        <v>5.5912660000000003E-2</v>
      </c>
      <c r="DW269" s="33">
        <v>0.10993136000000001</v>
      </c>
      <c r="DX269" s="33">
        <v>0.20935276999999999</v>
      </c>
      <c r="DY269" s="33">
        <v>9.2787739999999994E-2</v>
      </c>
      <c r="DZ269" s="33">
        <v>4.9199920000000001E-2</v>
      </c>
      <c r="EA269" s="33">
        <v>-9.4664970000000001E-2</v>
      </c>
      <c r="EB269" s="33">
        <v>-7.8045099999999997E-3</v>
      </c>
      <c r="EC269" s="33">
        <v>0.13365450000000001</v>
      </c>
      <c r="ED269" s="33">
        <v>0.26052382000000002</v>
      </c>
      <c r="EE269" s="33">
        <v>0.12756994999999999</v>
      </c>
      <c r="EF269" s="33">
        <v>0.15771519000000001</v>
      </c>
      <c r="EG269" s="33">
        <v>0.18138438000000001</v>
      </c>
      <c r="EH269" s="33">
        <v>0.11920923999999999</v>
      </c>
      <c r="EI269" s="33">
        <v>0.41412016000000001</v>
      </c>
      <c r="EJ269" s="33">
        <v>0.39004401</v>
      </c>
      <c r="EK269" s="33">
        <v>0.29857886</v>
      </c>
      <c r="EL269" s="33">
        <v>0.26496132999999999</v>
      </c>
      <c r="EM269" s="33">
        <v>0.21868804</v>
      </c>
      <c r="EN269" s="33">
        <v>0.13192925</v>
      </c>
      <c r="EO269" s="33">
        <v>0.11487567</v>
      </c>
      <c r="EP269" s="33">
        <v>0.19908419999999999</v>
      </c>
      <c r="EQ269" s="33">
        <v>0.12350812999999999</v>
      </c>
      <c r="ER269" s="33">
        <v>-2.1871500000000001E-3</v>
      </c>
      <c r="ES269" s="33">
        <v>79.637488000000005</v>
      </c>
      <c r="ET269" s="33">
        <v>76.787477999999993</v>
      </c>
      <c r="EU269" s="33">
        <v>75.703699999999998</v>
      </c>
      <c r="EV269" s="33">
        <v>75.691207000000006</v>
      </c>
      <c r="EW269" s="33">
        <v>73.523488</v>
      </c>
      <c r="EX269" s="33">
        <v>71.579735999999997</v>
      </c>
      <c r="EY269" s="33">
        <v>70.681809999999999</v>
      </c>
      <c r="EZ269" s="33">
        <v>71.758499</v>
      </c>
      <c r="FA269" s="33">
        <v>74.946173000000002</v>
      </c>
      <c r="FB269" s="33">
        <v>79.293852999999999</v>
      </c>
      <c r="FC269" s="33">
        <v>83.328554999999994</v>
      </c>
      <c r="FD269" s="33">
        <v>86.314425</v>
      </c>
      <c r="FE269" s="33">
        <v>90.964810999999997</v>
      </c>
      <c r="FF269" s="33">
        <v>94.615419000000003</v>
      </c>
      <c r="FG269" s="33">
        <v>96.625747000000004</v>
      </c>
      <c r="FH269" s="33">
        <v>97.642882999999998</v>
      </c>
      <c r="FI269" s="33">
        <v>97.551587999999995</v>
      </c>
      <c r="FJ269" s="33">
        <v>94.449003000000005</v>
      </c>
      <c r="FK269" s="33">
        <v>90.454329999999999</v>
      </c>
      <c r="FL269" s="33">
        <v>84.529127000000003</v>
      </c>
      <c r="FM269" s="33">
        <v>82.342006999999995</v>
      </c>
      <c r="FN269" s="33">
        <v>79.247685000000004</v>
      </c>
      <c r="FO269" s="33">
        <v>77.079256999999998</v>
      </c>
      <c r="FP269" s="33">
        <v>75.918113000000005</v>
      </c>
      <c r="FQ269" s="33">
        <v>0.88522959999999995</v>
      </c>
      <c r="FR269" s="82">
        <v>8.5361199999999998E-2</v>
      </c>
      <c r="FS269">
        <v>1</v>
      </c>
    </row>
    <row r="270" spans="1:175" x14ac:dyDescent="0.2">
      <c r="A270" s="18" t="s">
        <v>0</v>
      </c>
      <c r="B270" s="27" t="s">
        <v>194</v>
      </c>
      <c r="C270" s="27">
        <v>42978</v>
      </c>
      <c r="D270" s="33">
        <v>14094</v>
      </c>
      <c r="E270" s="33">
        <v>5.3207972000000003</v>
      </c>
      <c r="F270" s="33">
        <v>5.1131231000000001</v>
      </c>
      <c r="G270" s="33">
        <v>5.0326225999999998</v>
      </c>
      <c r="H270" s="33">
        <v>5.1089754000000003</v>
      </c>
      <c r="I270" s="33">
        <v>5.3357409000000002</v>
      </c>
      <c r="J270" s="33">
        <v>5.8384231</v>
      </c>
      <c r="K270" s="33">
        <v>6.1926481999999998</v>
      </c>
      <c r="L270" s="33">
        <v>6.7145736999999999</v>
      </c>
      <c r="M270" s="33">
        <v>7.6302215000000002</v>
      </c>
      <c r="N270" s="33">
        <v>8.4556898</v>
      </c>
      <c r="O270" s="33">
        <v>9.2568315999999999</v>
      </c>
      <c r="P270" s="33">
        <v>9.8196478000000003</v>
      </c>
      <c r="Q270" s="33">
        <v>10.061109999999999</v>
      </c>
      <c r="R270" s="33">
        <v>10.480085000000001</v>
      </c>
      <c r="S270" s="33">
        <v>10.584178</v>
      </c>
      <c r="T270" s="33">
        <v>10.340099</v>
      </c>
      <c r="U270" s="33">
        <v>9.7845528999999996</v>
      </c>
      <c r="V270" s="33">
        <v>8.9867934999999992</v>
      </c>
      <c r="W270" s="33">
        <v>8.2443837999999996</v>
      </c>
      <c r="X270" s="33">
        <v>7.98515</v>
      </c>
      <c r="Y270" s="33">
        <v>7.6972956000000003</v>
      </c>
      <c r="Z270" s="33">
        <v>7.0663273999999996</v>
      </c>
      <c r="AA270" s="33">
        <v>6.3046920999999996</v>
      </c>
      <c r="AB270" s="33">
        <v>5.9692235</v>
      </c>
      <c r="AC270" s="33">
        <v>-7.0655389999999998E-2</v>
      </c>
      <c r="AD270" s="33">
        <v>-9.1220060000000006E-2</v>
      </c>
      <c r="AE270" s="33">
        <v>-1.9226460000000001E-2</v>
      </c>
      <c r="AF270" s="33">
        <v>-9.0579129999999994E-2</v>
      </c>
      <c r="AG270" s="33">
        <v>-0.17693271999999999</v>
      </c>
      <c r="AH270" s="33">
        <v>-0.23932883999999999</v>
      </c>
      <c r="AI270" s="33">
        <v>-0.21377259000000001</v>
      </c>
      <c r="AJ270" s="33">
        <v>-5.0224199999999997E-2</v>
      </c>
      <c r="AK270" s="33">
        <v>-5.5944300000000002E-2</v>
      </c>
      <c r="AL270" s="33">
        <v>7.7199760000000006E-2</v>
      </c>
      <c r="AM270" s="33">
        <v>0.32377515000000001</v>
      </c>
      <c r="AN270" s="33">
        <v>0.38181974000000002</v>
      </c>
      <c r="AO270" s="33">
        <v>0.23382662000000001</v>
      </c>
      <c r="AP270" s="33">
        <v>0.33283702999999998</v>
      </c>
      <c r="AQ270" s="33">
        <v>0.54882918000000003</v>
      </c>
      <c r="AR270" s="33">
        <v>0.60005779000000004</v>
      </c>
      <c r="AS270" s="33">
        <v>0.42781140000000001</v>
      </c>
      <c r="AT270" s="33">
        <v>0.37449784000000003</v>
      </c>
      <c r="AU270" s="33">
        <v>0.24493686000000001</v>
      </c>
      <c r="AV270" s="33">
        <v>0.18347489</v>
      </c>
      <c r="AW270" s="33">
        <v>7.5229569999999996E-2</v>
      </c>
      <c r="AX270" s="33">
        <v>-1.638212E-2</v>
      </c>
      <c r="AY270" s="33">
        <v>-0.15532267999999999</v>
      </c>
      <c r="AZ270" s="33">
        <v>-8.4582050000000006E-2</v>
      </c>
      <c r="BA270" s="33">
        <v>-2.6696149999999998E-2</v>
      </c>
      <c r="BB270" s="33">
        <v>-5.0584629999999998E-2</v>
      </c>
      <c r="BC270" s="33">
        <v>2.0373780000000001E-2</v>
      </c>
      <c r="BD270" s="33">
        <v>-4.2305839999999997E-2</v>
      </c>
      <c r="BE270" s="33">
        <v>-0.12437418</v>
      </c>
      <c r="BF270" s="33">
        <v>-0.18501934</v>
      </c>
      <c r="BG270" s="33">
        <v>-0.17693318</v>
      </c>
      <c r="BH270" s="33">
        <v>1.438701E-2</v>
      </c>
      <c r="BI270" s="33">
        <v>2.6843160000000001E-2</v>
      </c>
      <c r="BJ270" s="33">
        <v>0.16348106000000001</v>
      </c>
      <c r="BK270" s="33">
        <v>0.41347742999999998</v>
      </c>
      <c r="BL270" s="33">
        <v>0.45942775000000002</v>
      </c>
      <c r="BM270" s="33">
        <v>0.31122473</v>
      </c>
      <c r="BN270" s="33">
        <v>0.41614931999999999</v>
      </c>
      <c r="BO270" s="33">
        <v>0.63762383</v>
      </c>
      <c r="BP270" s="33">
        <v>0.67524163999999998</v>
      </c>
      <c r="BQ270" s="33">
        <v>0.49379973999999999</v>
      </c>
      <c r="BR270" s="33">
        <v>0.43987932000000002</v>
      </c>
      <c r="BS270" s="33">
        <v>0.30892785</v>
      </c>
      <c r="BT270" s="33">
        <v>0.25125417999999999</v>
      </c>
      <c r="BU270" s="33">
        <v>0.14654866</v>
      </c>
      <c r="BV270" s="33">
        <v>5.314033E-2</v>
      </c>
      <c r="BW270" s="33">
        <v>-9.3157229999999994E-2</v>
      </c>
      <c r="BX270" s="33">
        <v>-2.1115579999999998E-2</v>
      </c>
      <c r="BY270" s="33">
        <v>3.7498900000000001E-3</v>
      </c>
      <c r="BZ270" s="33">
        <v>-2.2440660000000001E-2</v>
      </c>
      <c r="CA270" s="33">
        <v>4.7800790000000003E-2</v>
      </c>
      <c r="CB270" s="33">
        <v>-8.8719000000000003E-3</v>
      </c>
      <c r="CC270" s="33">
        <v>-8.7972289999999995E-2</v>
      </c>
      <c r="CD270" s="33">
        <v>-0.14740475</v>
      </c>
      <c r="CE270" s="33">
        <v>-0.15141832</v>
      </c>
      <c r="CF270" s="33">
        <v>5.9136540000000001E-2</v>
      </c>
      <c r="CG270" s="33">
        <v>8.4181500000000006E-2</v>
      </c>
      <c r="CH270" s="33">
        <v>0.22323921999999999</v>
      </c>
      <c r="CI270" s="33">
        <v>0.47560496000000002</v>
      </c>
      <c r="CJ270" s="33">
        <v>0.51317880999999999</v>
      </c>
      <c r="CK270" s="33">
        <v>0.36483042999999998</v>
      </c>
      <c r="CL270" s="33">
        <v>0.47385115</v>
      </c>
      <c r="CM270" s="33">
        <v>0.69912273999999996</v>
      </c>
      <c r="CN270" s="33">
        <v>0.72731374000000004</v>
      </c>
      <c r="CO270" s="33">
        <v>0.53950306999999997</v>
      </c>
      <c r="CP270" s="33">
        <v>0.48516232999999997</v>
      </c>
      <c r="CQ270" s="33">
        <v>0.35324781999999999</v>
      </c>
      <c r="CR270" s="33">
        <v>0.29819792000000001</v>
      </c>
      <c r="CS270" s="33">
        <v>0.19594404000000001</v>
      </c>
      <c r="CT270" s="33">
        <v>0.10129137000000001</v>
      </c>
      <c r="CU270" s="33">
        <v>-5.0101630000000001E-2</v>
      </c>
      <c r="CV270" s="33">
        <v>2.2841110000000001E-2</v>
      </c>
      <c r="CW270" s="33">
        <v>3.4195929999999999E-2</v>
      </c>
      <c r="CX270" s="33">
        <v>5.7033099999999996E-3</v>
      </c>
      <c r="CY270" s="33">
        <v>7.5227790000000003E-2</v>
      </c>
      <c r="CZ270" s="33">
        <v>2.456204E-2</v>
      </c>
      <c r="DA270" s="33">
        <v>-5.1570409999999997E-2</v>
      </c>
      <c r="DB270" s="33">
        <v>-0.10979016</v>
      </c>
      <c r="DC270" s="33">
        <v>-0.12590345999999999</v>
      </c>
      <c r="DD270" s="33">
        <v>0.10388606</v>
      </c>
      <c r="DE270" s="33">
        <v>0.14151984000000001</v>
      </c>
      <c r="DF270" s="33">
        <v>0.28299739000000002</v>
      </c>
      <c r="DG270" s="33">
        <v>0.53773247999999996</v>
      </c>
      <c r="DH270" s="33">
        <v>0.56692988</v>
      </c>
      <c r="DI270" s="33">
        <v>0.41843613000000002</v>
      </c>
      <c r="DJ270" s="33">
        <v>0.53155299</v>
      </c>
      <c r="DK270" s="33">
        <v>0.76062163999999999</v>
      </c>
      <c r="DL270" s="33">
        <v>0.77938584</v>
      </c>
      <c r="DM270" s="33">
        <v>0.58520640000000002</v>
      </c>
      <c r="DN270" s="33">
        <v>0.53044533999999999</v>
      </c>
      <c r="DO270" s="33">
        <v>0.39756777999999998</v>
      </c>
      <c r="DP270" s="33">
        <v>0.34514165000000002</v>
      </c>
      <c r="DQ270" s="33">
        <v>0.24533943</v>
      </c>
      <c r="DR270" s="33">
        <v>0.14944241</v>
      </c>
      <c r="DS270" s="33">
        <v>-7.04603E-3</v>
      </c>
      <c r="DT270" s="33">
        <v>6.6797789999999996E-2</v>
      </c>
      <c r="DU270" s="33">
        <v>7.8155169999999996E-2</v>
      </c>
      <c r="DV270" s="33">
        <v>4.6338730000000002E-2</v>
      </c>
      <c r="DW270" s="33">
        <v>0.11482803</v>
      </c>
      <c r="DX270" s="33">
        <v>7.2835339999999998E-2</v>
      </c>
      <c r="DY270" s="33">
        <v>9.8813000000000004E-4</v>
      </c>
      <c r="DZ270" s="33">
        <v>-5.5480670000000003E-2</v>
      </c>
      <c r="EA270" s="33">
        <v>-8.9064050000000006E-2</v>
      </c>
      <c r="EB270" s="33">
        <v>0.16849727</v>
      </c>
      <c r="EC270" s="33">
        <v>0.22430729999999999</v>
      </c>
      <c r="ED270" s="33">
        <v>0.36927869000000002</v>
      </c>
      <c r="EE270" s="33">
        <v>0.62743477000000003</v>
      </c>
      <c r="EF270" s="33">
        <v>0.64453788000000001</v>
      </c>
      <c r="EG270" s="33">
        <v>0.49583424999999998</v>
      </c>
      <c r="EH270" s="33">
        <v>0.61486527999999996</v>
      </c>
      <c r="EI270" s="33">
        <v>0.84941630000000001</v>
      </c>
      <c r="EJ270" s="33">
        <v>0.85456969000000005</v>
      </c>
      <c r="EK270" s="33">
        <v>0.65119475000000004</v>
      </c>
      <c r="EL270" s="33">
        <v>0.59582681000000004</v>
      </c>
      <c r="EM270" s="33">
        <v>0.46155877000000001</v>
      </c>
      <c r="EN270" s="33">
        <v>0.41292095000000001</v>
      </c>
      <c r="EO270" s="33">
        <v>0.31665852</v>
      </c>
      <c r="EP270" s="33">
        <v>0.21896487000000001</v>
      </c>
      <c r="EQ270" s="33">
        <v>5.5119420000000002E-2</v>
      </c>
      <c r="ER270" s="33">
        <v>0.13026425999999999</v>
      </c>
      <c r="ES270" s="33">
        <v>72.598793000000001</v>
      </c>
      <c r="ET270" s="33">
        <v>71.763703000000007</v>
      </c>
      <c r="EU270" s="33">
        <v>69.917242999999999</v>
      </c>
      <c r="EV270" s="33">
        <v>69.695184999999995</v>
      </c>
      <c r="EW270" s="33">
        <v>67.923777999999999</v>
      </c>
      <c r="EX270" s="33">
        <v>67.066930999999997</v>
      </c>
      <c r="EY270" s="33">
        <v>66.074038999999999</v>
      </c>
      <c r="EZ270" s="33">
        <v>69.301716999999996</v>
      </c>
      <c r="FA270" s="33">
        <v>72.732529</v>
      </c>
      <c r="FB270" s="33">
        <v>75.274133000000006</v>
      </c>
      <c r="FC270" s="33">
        <v>79.340325000000007</v>
      </c>
      <c r="FD270" s="33">
        <v>85.101827999999998</v>
      </c>
      <c r="FE270" s="33">
        <v>89.829319999999996</v>
      </c>
      <c r="FF270" s="33">
        <v>92.752680999999995</v>
      </c>
      <c r="FG270" s="33">
        <v>96.568575999999993</v>
      </c>
      <c r="FH270" s="33">
        <v>98.385143999999997</v>
      </c>
      <c r="FI270" s="33">
        <v>99.093652000000006</v>
      </c>
      <c r="FJ270" s="33">
        <v>99.817215000000004</v>
      </c>
      <c r="FK270" s="33">
        <v>97.817868000000004</v>
      </c>
      <c r="FL270" s="33">
        <v>93.740815999999995</v>
      </c>
      <c r="FM270" s="33">
        <v>88.668456000000006</v>
      </c>
      <c r="FN270" s="33">
        <v>86.431370999999999</v>
      </c>
      <c r="FO270" s="33">
        <v>82.601111000000003</v>
      </c>
      <c r="FP270" s="33">
        <v>80.685867000000002</v>
      </c>
      <c r="FQ270" s="33">
        <v>0.91462759999999999</v>
      </c>
      <c r="FR270" s="82">
        <v>8.7145100000000003E-2</v>
      </c>
      <c r="FS270">
        <v>1</v>
      </c>
    </row>
    <row r="271" spans="1:175" x14ac:dyDescent="0.2">
      <c r="A271" s="18" t="s">
        <v>0</v>
      </c>
      <c r="B271" s="27" t="s">
        <v>194</v>
      </c>
      <c r="C271" s="27">
        <v>42979</v>
      </c>
      <c r="D271" s="33">
        <v>14084</v>
      </c>
      <c r="E271" s="33">
        <v>5.5269316999999996</v>
      </c>
      <c r="F271" s="33">
        <v>5.2415469000000003</v>
      </c>
      <c r="G271" s="33">
        <v>5.1352137999999998</v>
      </c>
      <c r="H271" s="33">
        <v>5.2051917999999997</v>
      </c>
      <c r="I271" s="33">
        <v>5.4605565</v>
      </c>
      <c r="J271" s="33">
        <v>6.0472713999999996</v>
      </c>
      <c r="K271" s="33">
        <v>6.5269591</v>
      </c>
      <c r="L271" s="33">
        <v>7.1518696999999998</v>
      </c>
      <c r="M271" s="33">
        <v>8.2664694000000001</v>
      </c>
      <c r="N271" s="33">
        <v>9.2194379000000009</v>
      </c>
      <c r="O271" s="33">
        <v>10.075227999999999</v>
      </c>
      <c r="P271" s="33">
        <v>10.618347</v>
      </c>
      <c r="Q271" s="33">
        <v>10.966877</v>
      </c>
      <c r="R271" s="33">
        <v>11.192170000000001</v>
      </c>
      <c r="S271" s="33">
        <v>11.110109</v>
      </c>
      <c r="T271" s="33">
        <v>10.670757</v>
      </c>
      <c r="U271" s="33">
        <v>9.9114710000000006</v>
      </c>
      <c r="V271" s="33">
        <v>9.0586856000000004</v>
      </c>
      <c r="W271" s="33">
        <v>8.3535401</v>
      </c>
      <c r="X271" s="33">
        <v>7.9236747000000003</v>
      </c>
      <c r="Y271" s="33">
        <v>7.7690999999999999</v>
      </c>
      <c r="Z271" s="33">
        <v>7.3193443</v>
      </c>
      <c r="AA271" s="33">
        <v>6.610411</v>
      </c>
      <c r="AB271" s="33">
        <v>6.1377085999999998</v>
      </c>
      <c r="AC271" s="33">
        <v>-0.20526463</v>
      </c>
      <c r="AD271" s="33">
        <v>-0.25849219000000001</v>
      </c>
      <c r="AE271" s="33">
        <v>-0.20855761</v>
      </c>
      <c r="AF271" s="33">
        <v>-0.14437375999999999</v>
      </c>
      <c r="AG271" s="33">
        <v>-0.13950151999999999</v>
      </c>
      <c r="AH271" s="33">
        <v>-0.13436791000000001</v>
      </c>
      <c r="AI271" s="33">
        <v>-0.15999334000000001</v>
      </c>
      <c r="AJ271" s="33">
        <v>-6.2844750000000005E-2</v>
      </c>
      <c r="AK271" s="33">
        <v>0.16474116</v>
      </c>
      <c r="AL271" s="33">
        <v>0.35459424</v>
      </c>
      <c r="AM271" s="33">
        <v>0.53199781999999995</v>
      </c>
      <c r="AN271" s="33">
        <v>0.51162688000000001</v>
      </c>
      <c r="AO271" s="33">
        <v>0.58006226999999999</v>
      </c>
      <c r="AP271" s="33">
        <v>0.61030344000000003</v>
      </c>
      <c r="AQ271" s="33">
        <v>0.74307809999999996</v>
      </c>
      <c r="AR271" s="33">
        <v>0.69866726000000001</v>
      </c>
      <c r="AS271" s="33">
        <v>0.40869411999999999</v>
      </c>
      <c r="AT271" s="33">
        <v>0.28757026000000002</v>
      </c>
      <c r="AU271" s="33">
        <v>0.15766125</v>
      </c>
      <c r="AV271" s="33">
        <v>-7.6299870000000006E-2</v>
      </c>
      <c r="AW271" s="33">
        <v>-7.4857499999999993E-2</v>
      </c>
      <c r="AX271" s="33">
        <v>-4.8227590000000001E-2</v>
      </c>
      <c r="AY271" s="33">
        <v>-0.14970130000000001</v>
      </c>
      <c r="AZ271" s="33">
        <v>-0.21497434000000001</v>
      </c>
      <c r="BA271" s="33">
        <v>-0.15639987999999999</v>
      </c>
      <c r="BB271" s="33">
        <v>-0.20818518999999999</v>
      </c>
      <c r="BC271" s="33">
        <v>-0.16227763000000001</v>
      </c>
      <c r="BD271" s="33">
        <v>-0.10201443</v>
      </c>
      <c r="BE271" s="33">
        <v>-9.5613489999999995E-2</v>
      </c>
      <c r="BF271" s="33">
        <v>-9.4077499999999994E-2</v>
      </c>
      <c r="BG271" s="33">
        <v>-0.12687614</v>
      </c>
      <c r="BH271" s="33">
        <v>-1.9307660000000001E-2</v>
      </c>
      <c r="BI271" s="33">
        <v>0.22056934</v>
      </c>
      <c r="BJ271" s="33">
        <v>0.41925953999999999</v>
      </c>
      <c r="BK271" s="33">
        <v>0.60915982999999996</v>
      </c>
      <c r="BL271" s="33">
        <v>0.59077707000000002</v>
      </c>
      <c r="BM271" s="33">
        <v>0.67022367000000005</v>
      </c>
      <c r="BN271" s="33">
        <v>0.70708514</v>
      </c>
      <c r="BO271" s="33">
        <v>0.84571233999999995</v>
      </c>
      <c r="BP271" s="33">
        <v>0.78147659000000003</v>
      </c>
      <c r="BQ271" s="33">
        <v>0.48392348000000002</v>
      </c>
      <c r="BR271" s="33">
        <v>0.35920946999999998</v>
      </c>
      <c r="BS271" s="33">
        <v>0.22502974000000001</v>
      </c>
      <c r="BT271" s="33">
        <v>-9.5255700000000006E-3</v>
      </c>
      <c r="BU271" s="33">
        <v>-8.7663800000000007E-3</v>
      </c>
      <c r="BV271" s="33">
        <v>1.492927E-2</v>
      </c>
      <c r="BW271" s="33">
        <v>-8.8420349999999995E-2</v>
      </c>
      <c r="BX271" s="33">
        <v>-0.15239985</v>
      </c>
      <c r="BY271" s="33">
        <v>-0.12255631</v>
      </c>
      <c r="BZ271" s="33">
        <v>-0.17334272000000001</v>
      </c>
      <c r="CA271" s="33">
        <v>-0.13022425000000001</v>
      </c>
      <c r="CB271" s="33">
        <v>-7.2676489999999996E-2</v>
      </c>
      <c r="CC271" s="33">
        <v>-6.5216769999999993E-2</v>
      </c>
      <c r="CD271" s="33">
        <v>-6.6172480000000006E-2</v>
      </c>
      <c r="CE271" s="33">
        <v>-0.10393927</v>
      </c>
      <c r="CF271" s="33">
        <v>1.084599E-2</v>
      </c>
      <c r="CG271" s="33">
        <v>0.25923576999999998</v>
      </c>
      <c r="CH271" s="33">
        <v>0.46404652000000002</v>
      </c>
      <c r="CI271" s="33">
        <v>0.66260198999999997</v>
      </c>
      <c r="CJ271" s="33">
        <v>0.64559626000000003</v>
      </c>
      <c r="CK271" s="33">
        <v>0.73266918000000003</v>
      </c>
      <c r="CL271" s="33">
        <v>0.77411585000000005</v>
      </c>
      <c r="CM271" s="33">
        <v>0.91679650000000001</v>
      </c>
      <c r="CN271" s="33">
        <v>0.83883008000000003</v>
      </c>
      <c r="CO271" s="33">
        <v>0.53602709999999998</v>
      </c>
      <c r="CP271" s="33">
        <v>0.40882657</v>
      </c>
      <c r="CQ271" s="33">
        <v>0.27168895999999998</v>
      </c>
      <c r="CR271" s="33">
        <v>3.6722110000000002E-2</v>
      </c>
      <c r="CS271" s="33">
        <v>3.700813E-2</v>
      </c>
      <c r="CT271" s="33">
        <v>5.867153E-2</v>
      </c>
      <c r="CU271" s="33">
        <v>-4.597735E-2</v>
      </c>
      <c r="CV271" s="33">
        <v>-0.10906095</v>
      </c>
      <c r="CW271" s="33">
        <v>-8.8712730000000004E-2</v>
      </c>
      <c r="CX271" s="33">
        <v>-0.13850024999999999</v>
      </c>
      <c r="CY271" s="33">
        <v>-9.8170869999999993E-2</v>
      </c>
      <c r="CZ271" s="33">
        <v>-4.3338550000000003E-2</v>
      </c>
      <c r="DA271" s="33">
        <v>-3.482006E-2</v>
      </c>
      <c r="DB271" s="33">
        <v>-3.8267460000000003E-2</v>
      </c>
      <c r="DC271" s="33">
        <v>-8.1002389999999994E-2</v>
      </c>
      <c r="DD271" s="33">
        <v>4.0999649999999999E-2</v>
      </c>
      <c r="DE271" s="33">
        <v>0.29790221</v>
      </c>
      <c r="DF271" s="33">
        <v>0.50883350999999999</v>
      </c>
      <c r="DG271" s="33">
        <v>0.71604416000000004</v>
      </c>
      <c r="DH271" s="33">
        <v>0.70041544</v>
      </c>
      <c r="DI271" s="33">
        <v>0.79511469999999995</v>
      </c>
      <c r="DJ271" s="33">
        <v>0.84114655999999999</v>
      </c>
      <c r="DK271" s="33">
        <v>0.98788065999999997</v>
      </c>
      <c r="DL271" s="33">
        <v>0.89618357000000004</v>
      </c>
      <c r="DM271" s="33">
        <v>0.58813073000000005</v>
      </c>
      <c r="DN271" s="33">
        <v>0.45844367000000003</v>
      </c>
      <c r="DO271" s="33">
        <v>0.31834816999999999</v>
      </c>
      <c r="DP271" s="33">
        <v>8.2969780000000007E-2</v>
      </c>
      <c r="DQ271" s="33">
        <v>8.2782640000000005E-2</v>
      </c>
      <c r="DR271" s="33">
        <v>0.10241378</v>
      </c>
      <c r="DS271" s="33">
        <v>-3.5343499999999999E-3</v>
      </c>
      <c r="DT271" s="33">
        <v>-6.5722050000000004E-2</v>
      </c>
      <c r="DU271" s="33">
        <v>-3.984799E-2</v>
      </c>
      <c r="DV271" s="33">
        <v>-8.8193259999999996E-2</v>
      </c>
      <c r="DW271" s="33">
        <v>-5.1890890000000002E-2</v>
      </c>
      <c r="DX271" s="33">
        <v>-9.7922000000000005E-4</v>
      </c>
      <c r="DY271" s="33">
        <v>9.0679799999999998E-3</v>
      </c>
      <c r="DZ271" s="33">
        <v>2.0229499999999999E-3</v>
      </c>
      <c r="EA271" s="33">
        <v>-4.7885190000000001E-2</v>
      </c>
      <c r="EB271" s="33">
        <v>8.4536739999999999E-2</v>
      </c>
      <c r="EC271" s="33">
        <v>0.35373039000000001</v>
      </c>
      <c r="ED271" s="33">
        <v>0.57349879999999998</v>
      </c>
      <c r="EE271" s="33">
        <v>0.79320617000000004</v>
      </c>
      <c r="EF271" s="33">
        <v>0.77956563999999995</v>
      </c>
      <c r="EG271" s="33">
        <v>0.88527610000000001</v>
      </c>
      <c r="EH271" s="33">
        <v>0.93792825999999996</v>
      </c>
      <c r="EI271" s="33">
        <v>1.0905149000000001</v>
      </c>
      <c r="EJ271" s="33">
        <v>0.97899290000000005</v>
      </c>
      <c r="EK271" s="33">
        <v>0.66336008999999996</v>
      </c>
      <c r="EL271" s="33">
        <v>0.53008288000000003</v>
      </c>
      <c r="EM271" s="33">
        <v>0.38571666999999998</v>
      </c>
      <c r="EN271" s="33">
        <v>0.14974408</v>
      </c>
      <c r="EO271" s="33">
        <v>0.14887375999999999</v>
      </c>
      <c r="EP271" s="33">
        <v>0.16557065000000001</v>
      </c>
      <c r="EQ271" s="33">
        <v>5.7746600000000002E-2</v>
      </c>
      <c r="ER271" s="33">
        <v>-3.1475600000000002E-3</v>
      </c>
      <c r="ES271" s="33">
        <v>80.081485999999998</v>
      </c>
      <c r="ET271" s="33">
        <v>79.079487999999998</v>
      </c>
      <c r="EU271" s="33">
        <v>78.157264999999995</v>
      </c>
      <c r="EV271" s="33">
        <v>78.076918000000006</v>
      </c>
      <c r="EW271" s="33">
        <v>77.457391000000001</v>
      </c>
      <c r="EX271" s="33">
        <v>76.514747999999997</v>
      </c>
      <c r="EY271" s="33">
        <v>75.452905000000001</v>
      </c>
      <c r="EZ271" s="33">
        <v>75.617170000000002</v>
      </c>
      <c r="FA271" s="33">
        <v>78.974254000000002</v>
      </c>
      <c r="FB271" s="33">
        <v>84.950946999999999</v>
      </c>
      <c r="FC271" s="33">
        <v>90.714217000000005</v>
      </c>
      <c r="FD271" s="33">
        <v>92.916769000000002</v>
      </c>
      <c r="FE271" s="33">
        <v>96.646615999999995</v>
      </c>
      <c r="FF271" s="33">
        <v>100.27588</v>
      </c>
      <c r="FG271" s="33">
        <v>103.00015999999999</v>
      </c>
      <c r="FH271" s="33">
        <v>104.81143</v>
      </c>
      <c r="FI271" s="33">
        <v>105.718</v>
      </c>
      <c r="FJ271" s="33">
        <v>105.63396</v>
      </c>
      <c r="FK271" s="33">
        <v>100.81999</v>
      </c>
      <c r="FL271" s="33">
        <v>96.391805000000005</v>
      </c>
      <c r="FM271" s="33">
        <v>93.156912000000005</v>
      </c>
      <c r="FN271" s="33">
        <v>90.337439000000003</v>
      </c>
      <c r="FO271" s="33">
        <v>88.594725999999994</v>
      </c>
      <c r="FP271" s="33">
        <v>85.445070999999999</v>
      </c>
      <c r="FQ271" s="33">
        <v>0.97920980000000002</v>
      </c>
      <c r="FR271" s="82">
        <v>9.7008800000000006E-2</v>
      </c>
      <c r="FS271">
        <v>1</v>
      </c>
    </row>
    <row r="272" spans="1:175" x14ac:dyDescent="0.2">
      <c r="A272" s="18" t="s">
        <v>0</v>
      </c>
      <c r="B272" s="27" t="s">
        <v>194</v>
      </c>
      <c r="C272" s="27">
        <v>42980</v>
      </c>
      <c r="D272" s="33">
        <v>14084</v>
      </c>
      <c r="E272" s="33">
        <v>5.6443519000000002</v>
      </c>
      <c r="F272" s="33">
        <v>5.4074685999999996</v>
      </c>
      <c r="G272" s="33">
        <v>5.2704142999999997</v>
      </c>
      <c r="H272" s="33">
        <v>5.1641539999999999</v>
      </c>
      <c r="I272" s="33">
        <v>5.2314762999999997</v>
      </c>
      <c r="J272" s="33">
        <v>5.4890122000000003</v>
      </c>
      <c r="K272" s="33">
        <v>5.4211836</v>
      </c>
      <c r="L272" s="33">
        <v>5.4835722000000002</v>
      </c>
      <c r="M272" s="33">
        <v>5.9730955999999997</v>
      </c>
      <c r="N272" s="33">
        <v>6.5648784999999998</v>
      </c>
      <c r="O272" s="33">
        <v>7.1205964000000002</v>
      </c>
      <c r="P272" s="33">
        <v>7.5703813999999996</v>
      </c>
      <c r="Q272" s="33">
        <v>7.8522999999999996</v>
      </c>
      <c r="R272" s="33">
        <v>8.0388021999999992</v>
      </c>
      <c r="S272" s="33">
        <v>8.0889968999999997</v>
      </c>
      <c r="T272" s="33">
        <v>8.0926817</v>
      </c>
      <c r="U272" s="33">
        <v>7.9421657999999997</v>
      </c>
      <c r="V272" s="33">
        <v>7.8379101000000002</v>
      </c>
      <c r="W272" s="33">
        <v>7.6367311000000004</v>
      </c>
      <c r="X272" s="33">
        <v>7.4722220999999998</v>
      </c>
      <c r="Y272" s="33">
        <v>7.3519050999999997</v>
      </c>
      <c r="Z272" s="33">
        <v>6.9722226999999997</v>
      </c>
      <c r="AA272" s="33">
        <v>6.3093216999999999</v>
      </c>
      <c r="AB272" s="33">
        <v>5.9255909000000004</v>
      </c>
      <c r="AC272" s="33">
        <v>-0.30080699</v>
      </c>
      <c r="AD272" s="33">
        <v>-0.22639609999999999</v>
      </c>
      <c r="AE272" s="33">
        <v>-0.13191600000000001</v>
      </c>
      <c r="AF272" s="33">
        <v>-0.11183198</v>
      </c>
      <c r="AG272" s="33">
        <v>-2.411423E-2</v>
      </c>
      <c r="AH272" s="33">
        <v>8.2086880000000001E-2</v>
      </c>
      <c r="AI272" s="33">
        <v>-7.0309720000000006E-2</v>
      </c>
      <c r="AJ272" s="33">
        <v>5.5857879999999999E-2</v>
      </c>
      <c r="AK272" s="33">
        <v>-1.9153949999999999E-2</v>
      </c>
      <c r="AL272" s="33">
        <v>-0.10572874</v>
      </c>
      <c r="AM272" s="33">
        <v>-0.14410479000000001</v>
      </c>
      <c r="AN272" s="33">
        <v>-3.3338159999999999E-2</v>
      </c>
      <c r="AO272" s="33">
        <v>4.3789590000000003E-2</v>
      </c>
      <c r="AP272" s="33">
        <v>5.4263470000000001E-2</v>
      </c>
      <c r="AQ272" s="33">
        <v>5.411403E-2</v>
      </c>
      <c r="AR272" s="33">
        <v>4.0513590000000002E-2</v>
      </c>
      <c r="AS272" s="33">
        <v>-2.9862280000000001E-2</v>
      </c>
      <c r="AT272" s="33">
        <v>7.4321319999999996E-2</v>
      </c>
      <c r="AU272" s="33">
        <v>0.10126453000000001</v>
      </c>
      <c r="AV272" s="33">
        <v>-8.4284680000000001E-2</v>
      </c>
      <c r="AW272" s="33">
        <v>-9.4774410000000003E-2</v>
      </c>
      <c r="AX272" s="33">
        <v>-6.6070610000000002E-2</v>
      </c>
      <c r="AY272" s="33">
        <v>-0.26807644000000003</v>
      </c>
      <c r="AZ272" s="33">
        <v>-0.29737200000000003</v>
      </c>
      <c r="BA272" s="33">
        <v>-0.24893063000000001</v>
      </c>
      <c r="BB272" s="33">
        <v>-0.17527741999999999</v>
      </c>
      <c r="BC272" s="33">
        <v>-8.1441609999999998E-2</v>
      </c>
      <c r="BD272" s="33">
        <v>-6.4723420000000004E-2</v>
      </c>
      <c r="BE272" s="33">
        <v>1.7650269999999999E-2</v>
      </c>
      <c r="BF272" s="33">
        <v>0.12163118000000001</v>
      </c>
      <c r="BG272" s="33">
        <v>-1.854132E-2</v>
      </c>
      <c r="BH272" s="33">
        <v>0.10820268</v>
      </c>
      <c r="BI272" s="33">
        <v>3.8468469999999998E-2</v>
      </c>
      <c r="BJ272" s="33">
        <v>-4.579776E-2</v>
      </c>
      <c r="BK272" s="33">
        <v>-7.6030200000000006E-2</v>
      </c>
      <c r="BL272" s="33">
        <v>4.7942810000000002E-2</v>
      </c>
      <c r="BM272" s="33">
        <v>0.14269693</v>
      </c>
      <c r="BN272" s="33">
        <v>0.15262111</v>
      </c>
      <c r="BO272" s="33">
        <v>0.14910109999999999</v>
      </c>
      <c r="BP272" s="33">
        <v>0.13774133</v>
      </c>
      <c r="BQ272" s="33">
        <v>6.9413569999999994E-2</v>
      </c>
      <c r="BR272" s="33">
        <v>0.16703459000000001</v>
      </c>
      <c r="BS272" s="33">
        <v>0.19074711</v>
      </c>
      <c r="BT272" s="33">
        <v>1.9257320000000001E-2</v>
      </c>
      <c r="BU272" s="33">
        <v>8.3383099999999998E-3</v>
      </c>
      <c r="BV272" s="33">
        <v>2.9328460000000001E-2</v>
      </c>
      <c r="BW272" s="33">
        <v>-0.17752330999999999</v>
      </c>
      <c r="BX272" s="33">
        <v>-0.20362479999999999</v>
      </c>
      <c r="BY272" s="33">
        <v>-0.21300121999999999</v>
      </c>
      <c r="BZ272" s="33">
        <v>-0.13987277000000001</v>
      </c>
      <c r="CA272" s="33">
        <v>-4.6483200000000002E-2</v>
      </c>
      <c r="CB272" s="33">
        <v>-3.209617E-2</v>
      </c>
      <c r="CC272" s="33">
        <v>4.6576239999999998E-2</v>
      </c>
      <c r="CD272" s="33">
        <v>0.14901945</v>
      </c>
      <c r="CE272" s="33">
        <v>1.731332E-2</v>
      </c>
      <c r="CF272" s="33">
        <v>0.14445653999999999</v>
      </c>
      <c r="CG272" s="33">
        <v>7.8377580000000002E-2</v>
      </c>
      <c r="CH272" s="33">
        <v>-4.2897400000000002E-3</v>
      </c>
      <c r="CI272" s="33">
        <v>-2.8881939999999998E-2</v>
      </c>
      <c r="CJ272" s="33">
        <v>0.10423776</v>
      </c>
      <c r="CK272" s="33">
        <v>0.21119984999999999</v>
      </c>
      <c r="CL272" s="33">
        <v>0.22074331999999999</v>
      </c>
      <c r="CM272" s="33">
        <v>0.21488885999999999</v>
      </c>
      <c r="CN272" s="33">
        <v>0.20508097</v>
      </c>
      <c r="CO272" s="33">
        <v>0.13817172</v>
      </c>
      <c r="CP272" s="33">
        <v>0.23124752000000001</v>
      </c>
      <c r="CQ272" s="33">
        <v>0.25272248000000003</v>
      </c>
      <c r="CR272" s="33">
        <v>9.0970190000000006E-2</v>
      </c>
      <c r="CS272" s="33">
        <v>7.9753859999999996E-2</v>
      </c>
      <c r="CT272" s="33">
        <v>9.540158E-2</v>
      </c>
      <c r="CU272" s="33">
        <v>-0.11480649</v>
      </c>
      <c r="CV272" s="33">
        <v>-0.13869577</v>
      </c>
      <c r="CW272" s="33">
        <v>-0.17707181999999999</v>
      </c>
      <c r="CX272" s="33">
        <v>-0.10446813000000001</v>
      </c>
      <c r="CY272" s="33">
        <v>-1.15248E-2</v>
      </c>
      <c r="CZ272" s="33">
        <v>5.3107000000000002E-4</v>
      </c>
      <c r="DA272" s="33">
        <v>7.5502200000000005E-2</v>
      </c>
      <c r="DB272" s="33">
        <v>0.17640771</v>
      </c>
      <c r="DC272" s="33">
        <v>5.316796E-2</v>
      </c>
      <c r="DD272" s="33">
        <v>0.18071039</v>
      </c>
      <c r="DE272" s="33">
        <v>0.11828669</v>
      </c>
      <c r="DF272" s="33">
        <v>3.7218269999999998E-2</v>
      </c>
      <c r="DG272" s="33">
        <v>1.8266310000000001E-2</v>
      </c>
      <c r="DH272" s="33">
        <v>0.16053271999999999</v>
      </c>
      <c r="DI272" s="33">
        <v>0.27970276999999999</v>
      </c>
      <c r="DJ272" s="33">
        <v>0.28886551999999999</v>
      </c>
      <c r="DK272" s="33">
        <v>0.28067661999999999</v>
      </c>
      <c r="DL272" s="33">
        <v>0.27242061000000001</v>
      </c>
      <c r="DM272" s="33">
        <v>0.20692985999999999</v>
      </c>
      <c r="DN272" s="33">
        <v>0.29546044999999999</v>
      </c>
      <c r="DO272" s="33">
        <v>0.31469785</v>
      </c>
      <c r="DP272" s="33">
        <v>0.16268307000000001</v>
      </c>
      <c r="DQ272" s="33">
        <v>0.15116942</v>
      </c>
      <c r="DR272" s="33">
        <v>0.16147469</v>
      </c>
      <c r="DS272" s="33">
        <v>-5.2089669999999998E-2</v>
      </c>
      <c r="DT272" s="33">
        <v>-7.3766730000000003E-2</v>
      </c>
      <c r="DU272" s="33">
        <v>-0.12519546000000001</v>
      </c>
      <c r="DV272" s="33">
        <v>-5.334945E-2</v>
      </c>
      <c r="DW272" s="33">
        <v>3.8949589999999999E-2</v>
      </c>
      <c r="DX272" s="33">
        <v>4.7639630000000002E-2</v>
      </c>
      <c r="DY272" s="33">
        <v>0.1172667</v>
      </c>
      <c r="DZ272" s="33">
        <v>0.21595201999999999</v>
      </c>
      <c r="EA272" s="33">
        <v>0.10493637</v>
      </c>
      <c r="EB272" s="33">
        <v>0.23305519999999999</v>
      </c>
      <c r="EC272" s="33">
        <v>0.17590911000000001</v>
      </c>
      <c r="ED272" s="33">
        <v>9.7149250000000006E-2</v>
      </c>
      <c r="EE272" s="33">
        <v>8.6340910000000007E-2</v>
      </c>
      <c r="EF272" s="33">
        <v>0.24181369</v>
      </c>
      <c r="EG272" s="33">
        <v>0.37861011</v>
      </c>
      <c r="EH272" s="33">
        <v>0.38722316000000001</v>
      </c>
      <c r="EI272" s="33">
        <v>0.37566368999999999</v>
      </c>
      <c r="EJ272" s="33">
        <v>0.36964836000000001</v>
      </c>
      <c r="EK272" s="33">
        <v>0.30620571000000002</v>
      </c>
      <c r="EL272" s="33">
        <v>0.38817372</v>
      </c>
      <c r="EM272" s="33">
        <v>0.40418043999999997</v>
      </c>
      <c r="EN272" s="33">
        <v>0.26622507000000001</v>
      </c>
      <c r="EO272" s="33">
        <v>0.25428213</v>
      </c>
      <c r="EP272" s="33">
        <v>0.25687377</v>
      </c>
      <c r="EQ272" s="33">
        <v>3.8463459999999998E-2</v>
      </c>
      <c r="ER272" s="33">
        <v>1.998047E-2</v>
      </c>
      <c r="ES272" s="33">
        <v>82.601162000000002</v>
      </c>
      <c r="ET272" s="33">
        <v>81.839241000000001</v>
      </c>
      <c r="EU272" s="33">
        <v>80.920137999999994</v>
      </c>
      <c r="EV272" s="33">
        <v>80.157657</v>
      </c>
      <c r="EW272" s="33">
        <v>81.154336999999998</v>
      </c>
      <c r="EX272" s="33">
        <v>81.075340999999995</v>
      </c>
      <c r="EY272" s="33">
        <v>76.504797999999994</v>
      </c>
      <c r="EZ272" s="33">
        <v>80.084520999999995</v>
      </c>
      <c r="FA272" s="33">
        <v>84.352813999999995</v>
      </c>
      <c r="FB272" s="33">
        <v>89.644930000000002</v>
      </c>
      <c r="FC272" s="33">
        <v>92.679838000000004</v>
      </c>
      <c r="FD272" s="33">
        <v>96.609825000000001</v>
      </c>
      <c r="FE272" s="33">
        <v>100.52323</v>
      </c>
      <c r="FF272" s="33">
        <v>103.3159</v>
      </c>
      <c r="FG272" s="33">
        <v>105.10413</v>
      </c>
      <c r="FH272" s="33">
        <v>105.99979</v>
      </c>
      <c r="FI272" s="33">
        <v>105.89627</v>
      </c>
      <c r="FJ272" s="33">
        <v>104.7971</v>
      </c>
      <c r="FK272" s="33">
        <v>103.60115999999999</v>
      </c>
      <c r="FL272" s="33">
        <v>99.42604</v>
      </c>
      <c r="FM272" s="33">
        <v>94.260090000000005</v>
      </c>
      <c r="FN272" s="33">
        <v>91.367452999999998</v>
      </c>
      <c r="FO272" s="33">
        <v>88.561672999999999</v>
      </c>
      <c r="FP272" s="33">
        <v>88.567357000000001</v>
      </c>
      <c r="FQ272" s="33">
        <v>1.436199</v>
      </c>
      <c r="FR272" s="82">
        <v>0.1213158</v>
      </c>
      <c r="FS272">
        <v>1</v>
      </c>
    </row>
    <row r="273" spans="1:175" x14ac:dyDescent="0.2">
      <c r="A273" s="18" t="s">
        <v>0</v>
      </c>
      <c r="B273" s="27" t="s">
        <v>194</v>
      </c>
      <c r="C273" t="s">
        <v>1</v>
      </c>
      <c r="D273" s="33">
        <v>14189.467000000001</v>
      </c>
      <c r="E273" s="33">
        <v>5.5767407000000002</v>
      </c>
      <c r="F273" s="33">
        <v>5.3362541999999999</v>
      </c>
      <c r="G273" s="33">
        <v>5.1870031000000001</v>
      </c>
      <c r="H273" s="33">
        <v>5.2141400000000004</v>
      </c>
      <c r="I273" s="33">
        <v>5.4561856000000004</v>
      </c>
      <c r="J273" s="33">
        <v>5.9370630999999996</v>
      </c>
      <c r="K273" s="33">
        <v>6.2624005</v>
      </c>
      <c r="L273" s="33">
        <v>6.9513167999999999</v>
      </c>
      <c r="M273" s="33">
        <v>7.9217275000000003</v>
      </c>
      <c r="N273" s="33">
        <v>8.7443278000000007</v>
      </c>
      <c r="O273" s="33">
        <v>9.3596436000000001</v>
      </c>
      <c r="P273" s="33">
        <v>9.8223705999999993</v>
      </c>
      <c r="Q273" s="33">
        <v>10.029128999999999</v>
      </c>
      <c r="R273" s="33">
        <v>10.237822</v>
      </c>
      <c r="S273" s="33">
        <v>10.235089</v>
      </c>
      <c r="T273" s="33">
        <v>9.9776053000000005</v>
      </c>
      <c r="U273" s="33">
        <v>9.4703043999999998</v>
      </c>
      <c r="V273" s="33">
        <v>8.7253393999999993</v>
      </c>
      <c r="W273" s="33">
        <v>8.0742452999999994</v>
      </c>
      <c r="X273" s="33">
        <v>7.6754534000000003</v>
      </c>
      <c r="Y273" s="33">
        <v>7.4819157000000001</v>
      </c>
      <c r="Z273" s="33">
        <v>7.0938249999999998</v>
      </c>
      <c r="AA273" s="33">
        <v>6.4338639000000004</v>
      </c>
      <c r="AB273" s="33">
        <v>5.9865235999999999</v>
      </c>
      <c r="AC273" s="33">
        <v>-1.6032190000000002E-2</v>
      </c>
      <c r="AD273" s="33">
        <v>-5.5914700000000003E-3</v>
      </c>
      <c r="AE273" s="33">
        <v>-1.9040040000000001E-2</v>
      </c>
      <c r="AF273" s="33">
        <v>-4.1560199999999999E-2</v>
      </c>
      <c r="AG273" s="33">
        <v>-5.1821100000000002E-2</v>
      </c>
      <c r="AH273" s="33">
        <v>-5.8127770000000002E-2</v>
      </c>
      <c r="AI273" s="33">
        <v>-0.10333879</v>
      </c>
      <c r="AJ273" s="33">
        <v>-7.5167250000000005E-2</v>
      </c>
      <c r="AK273" s="33">
        <v>1.0648950000000001E-2</v>
      </c>
      <c r="AL273" s="33">
        <v>9.8755159999999995E-2</v>
      </c>
      <c r="AM273" s="33">
        <v>0.12264165</v>
      </c>
      <c r="AN273" s="33">
        <v>0.17603622999999999</v>
      </c>
      <c r="AO273" s="33">
        <v>0.18451755</v>
      </c>
      <c r="AP273" s="33">
        <v>0.21025358999999999</v>
      </c>
      <c r="AQ273" s="33">
        <v>0.35768102000000002</v>
      </c>
      <c r="AR273" s="33">
        <v>0.34512988</v>
      </c>
      <c r="AS273" s="33">
        <v>0.22833281999999999</v>
      </c>
      <c r="AT273" s="33">
        <v>0.19363874</v>
      </c>
      <c r="AU273" s="33">
        <v>7.9015489999999994E-2</v>
      </c>
      <c r="AV273" s="33">
        <v>1.8073929999999998E-2</v>
      </c>
      <c r="AW273" s="33">
        <v>1.561471E-2</v>
      </c>
      <c r="AX273" s="33">
        <v>-1.247537E-2</v>
      </c>
      <c r="AY273" s="33">
        <v>-7.4227799999999997E-2</v>
      </c>
      <c r="AZ273" s="33">
        <v>-7.1185319999999996E-2</v>
      </c>
      <c r="BA273" s="33">
        <v>-2.2917900000000001E-3</v>
      </c>
      <c r="BB273" s="33">
        <v>8.6386099999999997E-3</v>
      </c>
      <c r="BC273" s="33">
        <v>-5.3520900000000003E-3</v>
      </c>
      <c r="BD273" s="33">
        <v>-2.8884279999999998E-2</v>
      </c>
      <c r="BE273" s="33">
        <v>-3.6998719999999999E-2</v>
      </c>
      <c r="BF273" s="33">
        <v>-4.3495350000000002E-2</v>
      </c>
      <c r="BG273" s="33">
        <v>-8.8715420000000003E-2</v>
      </c>
      <c r="BH273" s="33">
        <v>-5.9922120000000002E-2</v>
      </c>
      <c r="BI273" s="33">
        <v>2.9766109999999998E-2</v>
      </c>
      <c r="BJ273" s="33">
        <v>0.12034357</v>
      </c>
      <c r="BK273" s="33">
        <v>0.1488054</v>
      </c>
      <c r="BL273" s="33">
        <v>0.20321427</v>
      </c>
      <c r="BM273" s="33">
        <v>0.21449510999999999</v>
      </c>
      <c r="BN273" s="33">
        <v>0.24137929</v>
      </c>
      <c r="BO273" s="33">
        <v>0.39865896000000001</v>
      </c>
      <c r="BP273" s="33">
        <v>0.37945999000000002</v>
      </c>
      <c r="BQ273" s="33">
        <v>0.25951750000000001</v>
      </c>
      <c r="BR273" s="33">
        <v>0.22542835999999999</v>
      </c>
      <c r="BS273" s="33">
        <v>0.10452013</v>
      </c>
      <c r="BT273" s="33">
        <v>4.2191670000000001E-2</v>
      </c>
      <c r="BU273" s="33">
        <v>4.1190160000000003E-2</v>
      </c>
      <c r="BV273" s="33">
        <v>1.202115E-2</v>
      </c>
      <c r="BW273" s="33">
        <v>-5.114382E-2</v>
      </c>
      <c r="BX273" s="33">
        <v>-4.7689009999999997E-2</v>
      </c>
      <c r="BY273" s="33">
        <v>7.2247700000000002E-3</v>
      </c>
      <c r="BZ273" s="33">
        <v>1.849433E-2</v>
      </c>
      <c r="CA273" s="33">
        <v>4.1281399999999998E-3</v>
      </c>
      <c r="CB273" s="33">
        <v>-2.0104980000000001E-2</v>
      </c>
      <c r="CC273" s="33">
        <v>-2.6732789999999999E-2</v>
      </c>
      <c r="CD273" s="33">
        <v>-3.336099E-2</v>
      </c>
      <c r="CE273" s="33">
        <v>-7.8587320000000002E-2</v>
      </c>
      <c r="CF273" s="33">
        <v>-4.936339E-2</v>
      </c>
      <c r="CG273" s="33">
        <v>4.3006589999999997E-2</v>
      </c>
      <c r="CH273" s="33">
        <v>0.13529563</v>
      </c>
      <c r="CI273" s="33">
        <v>0.16692633000000001</v>
      </c>
      <c r="CJ273" s="33">
        <v>0.2220377</v>
      </c>
      <c r="CK273" s="33">
        <v>0.23525747</v>
      </c>
      <c r="CL273" s="33">
        <v>0.26293684000000001</v>
      </c>
      <c r="CM273" s="33">
        <v>0.42704015000000001</v>
      </c>
      <c r="CN273" s="33">
        <v>0.40323692</v>
      </c>
      <c r="CO273" s="33">
        <v>0.28111592000000002</v>
      </c>
      <c r="CP273" s="33">
        <v>0.24744575999999999</v>
      </c>
      <c r="CQ273" s="33">
        <v>0.12218456</v>
      </c>
      <c r="CR273" s="33">
        <v>5.8895549999999998E-2</v>
      </c>
      <c r="CS273" s="33">
        <v>5.890364E-2</v>
      </c>
      <c r="CT273" s="33">
        <v>2.898736E-2</v>
      </c>
      <c r="CU273" s="33">
        <v>-3.5155930000000002E-2</v>
      </c>
      <c r="CV273" s="33">
        <v>-3.1415539999999999E-2</v>
      </c>
      <c r="CW273" s="33">
        <v>1.6741320000000001E-2</v>
      </c>
      <c r="CX273" s="33">
        <v>2.835004E-2</v>
      </c>
      <c r="CY273" s="33">
        <v>1.360838E-2</v>
      </c>
      <c r="CZ273" s="33">
        <v>-1.1325669999999999E-2</v>
      </c>
      <c r="DA273" s="33">
        <v>-1.646686E-2</v>
      </c>
      <c r="DB273" s="33">
        <v>-2.322662E-2</v>
      </c>
      <c r="DC273" s="33">
        <v>-6.8459220000000001E-2</v>
      </c>
      <c r="DD273" s="33">
        <v>-3.8804659999999998E-2</v>
      </c>
      <c r="DE273" s="33">
        <v>5.6247070000000003E-2</v>
      </c>
      <c r="DF273" s="33">
        <v>0.15024770000000001</v>
      </c>
      <c r="DG273" s="33">
        <v>0.18504727000000001</v>
      </c>
      <c r="DH273" s="33">
        <v>0.24086113000000001</v>
      </c>
      <c r="DI273" s="33">
        <v>0.25601983</v>
      </c>
      <c r="DJ273" s="33">
        <v>0.28449439999999998</v>
      </c>
      <c r="DK273" s="33">
        <v>0.45542135</v>
      </c>
      <c r="DL273" s="33">
        <v>0.42701383999999998</v>
      </c>
      <c r="DM273" s="33">
        <v>0.30271432999999998</v>
      </c>
      <c r="DN273" s="33">
        <v>0.26946315999999998</v>
      </c>
      <c r="DO273" s="33">
        <v>0.13984899000000001</v>
      </c>
      <c r="DP273" s="33">
        <v>7.5599429999999995E-2</v>
      </c>
      <c r="DQ273" s="33">
        <v>7.6617119999999997E-2</v>
      </c>
      <c r="DR273" s="33">
        <v>4.5953580000000001E-2</v>
      </c>
      <c r="DS273" s="33">
        <v>-1.9168029999999999E-2</v>
      </c>
      <c r="DT273" s="33">
        <v>-1.5142070000000001E-2</v>
      </c>
      <c r="DU273" s="33">
        <v>3.048172E-2</v>
      </c>
      <c r="DV273" s="33">
        <v>4.2580119999999999E-2</v>
      </c>
      <c r="DW273" s="33">
        <v>2.7296330000000001E-2</v>
      </c>
      <c r="DX273" s="33">
        <v>1.3502500000000001E-3</v>
      </c>
      <c r="DY273" s="33">
        <v>-1.64448E-3</v>
      </c>
      <c r="DZ273" s="33">
        <v>-8.5942099999999997E-3</v>
      </c>
      <c r="EA273" s="33">
        <v>-5.3835849999999998E-2</v>
      </c>
      <c r="EB273" s="33">
        <v>-2.3559529999999999E-2</v>
      </c>
      <c r="EC273" s="33">
        <v>7.5364230000000004E-2</v>
      </c>
      <c r="ED273" s="33">
        <v>0.17183610999999999</v>
      </c>
      <c r="EE273" s="33">
        <v>0.21121102</v>
      </c>
      <c r="EF273" s="33">
        <v>0.26803916</v>
      </c>
      <c r="EG273" s="33">
        <v>0.28599739000000002</v>
      </c>
      <c r="EH273" s="33">
        <v>0.31562009000000002</v>
      </c>
      <c r="EI273" s="33">
        <v>0.49639928999999999</v>
      </c>
      <c r="EJ273" s="33">
        <v>0.46134395</v>
      </c>
      <c r="EK273" s="33">
        <v>0.33389901</v>
      </c>
      <c r="EL273" s="33">
        <v>0.30125278999999999</v>
      </c>
      <c r="EM273" s="33">
        <v>0.16535363</v>
      </c>
      <c r="EN273" s="33">
        <v>9.9717180000000002E-2</v>
      </c>
      <c r="EO273" s="33">
        <v>0.10219258000000001</v>
      </c>
      <c r="EP273" s="33">
        <v>7.0450100000000002E-2</v>
      </c>
      <c r="EQ273" s="33">
        <v>3.9159499999999996E-3</v>
      </c>
      <c r="ER273" s="33">
        <v>8.3542300000000007E-3</v>
      </c>
      <c r="ES273" s="33">
        <v>78.812106999999997</v>
      </c>
      <c r="ET273" s="33">
        <v>77.456225000000003</v>
      </c>
      <c r="EU273" s="33">
        <v>76.191225000000003</v>
      </c>
      <c r="EV273" s="33">
        <v>75.420535999999998</v>
      </c>
      <c r="EW273" s="33">
        <v>74.161766999999998</v>
      </c>
      <c r="EX273" s="33">
        <v>73.062375000000003</v>
      </c>
      <c r="EY273" s="33">
        <v>72.557685000000006</v>
      </c>
      <c r="EZ273" s="33">
        <v>75.524413999999993</v>
      </c>
      <c r="FA273" s="33">
        <v>79.354035999999994</v>
      </c>
      <c r="FB273" s="33">
        <v>83.497142999999994</v>
      </c>
      <c r="FC273" s="33">
        <v>87.542908999999995</v>
      </c>
      <c r="FD273" s="33">
        <v>90.947747000000007</v>
      </c>
      <c r="FE273" s="33">
        <v>94.559353999999999</v>
      </c>
      <c r="FF273" s="33">
        <v>97.270122999999998</v>
      </c>
      <c r="FG273" s="33">
        <v>99.771460000000005</v>
      </c>
      <c r="FH273" s="33">
        <v>101.32161000000001</v>
      </c>
      <c r="FI273" s="33">
        <v>101.41934000000001</v>
      </c>
      <c r="FJ273" s="33">
        <v>100.2317</v>
      </c>
      <c r="FK273" s="33">
        <v>97.635868000000002</v>
      </c>
      <c r="FL273" s="33">
        <v>93.171571999999998</v>
      </c>
      <c r="FM273" s="33">
        <v>88.562531000000007</v>
      </c>
      <c r="FN273" s="33">
        <v>85.578800000000001</v>
      </c>
      <c r="FO273" s="33">
        <v>83.508776999999995</v>
      </c>
      <c r="FP273" s="33">
        <v>81.792299999999997</v>
      </c>
      <c r="FQ273" s="33">
        <v>0.3682608</v>
      </c>
      <c r="FR273" s="82">
        <v>4.1519500000000001E-2</v>
      </c>
      <c r="FS273">
        <v>1</v>
      </c>
    </row>
    <row r="274" spans="1:175" x14ac:dyDescent="0.2">
      <c r="A274" s="18" t="s">
        <v>0</v>
      </c>
      <c r="B274" s="27" t="s">
        <v>253</v>
      </c>
      <c r="C274" s="27">
        <v>42902</v>
      </c>
      <c r="D274" s="33">
        <v>0</v>
      </c>
      <c r="E274" s="33">
        <v>0</v>
      </c>
      <c r="F274" s="33">
        <v>0</v>
      </c>
      <c r="G274" s="33">
        <v>0</v>
      </c>
      <c r="H274" s="33">
        <v>0</v>
      </c>
      <c r="I274" s="33">
        <v>0</v>
      </c>
      <c r="J274" s="33">
        <v>0</v>
      </c>
      <c r="K274" s="33">
        <v>0</v>
      </c>
      <c r="L274" s="33">
        <v>0</v>
      </c>
      <c r="M274" s="33">
        <v>0</v>
      </c>
      <c r="N274" s="33">
        <v>0</v>
      </c>
      <c r="O274" s="33">
        <v>0</v>
      </c>
      <c r="P274" s="33">
        <v>0</v>
      </c>
      <c r="Q274" s="33">
        <v>0</v>
      </c>
      <c r="R274" s="33">
        <v>0</v>
      </c>
      <c r="S274" s="33">
        <v>0</v>
      </c>
      <c r="T274" s="33">
        <v>0</v>
      </c>
      <c r="U274" s="33">
        <v>0</v>
      </c>
      <c r="V274" s="33">
        <v>0</v>
      </c>
      <c r="W274" s="33">
        <v>0</v>
      </c>
      <c r="X274" s="33">
        <v>0</v>
      </c>
      <c r="Y274" s="33">
        <v>0</v>
      </c>
      <c r="Z274" s="33">
        <v>0</v>
      </c>
      <c r="AA274" s="33">
        <v>0</v>
      </c>
      <c r="AB274" s="33">
        <v>0</v>
      </c>
      <c r="AC274" s="33">
        <v>0</v>
      </c>
      <c r="AD274" s="33">
        <v>0</v>
      </c>
      <c r="AE274" s="33">
        <v>0</v>
      </c>
      <c r="AF274" s="33">
        <v>0</v>
      </c>
      <c r="AG274" s="33">
        <v>0</v>
      </c>
      <c r="AH274" s="33">
        <v>0</v>
      </c>
      <c r="AI274" s="33">
        <v>0</v>
      </c>
      <c r="AJ274" s="33">
        <v>0</v>
      </c>
      <c r="AK274" s="33">
        <v>0</v>
      </c>
      <c r="AL274" s="33">
        <v>0</v>
      </c>
      <c r="AM274" s="33">
        <v>0</v>
      </c>
      <c r="AN274" s="33">
        <v>0</v>
      </c>
      <c r="AO274" s="33">
        <v>0</v>
      </c>
      <c r="AP274" s="33">
        <v>0</v>
      </c>
      <c r="AQ274" s="33">
        <v>0</v>
      </c>
      <c r="AR274" s="33">
        <v>0</v>
      </c>
      <c r="AS274" s="33">
        <v>0</v>
      </c>
      <c r="AT274" s="33">
        <v>0</v>
      </c>
      <c r="AU274" s="33">
        <v>0</v>
      </c>
      <c r="AV274" s="33">
        <v>0</v>
      </c>
      <c r="AW274" s="33">
        <v>0</v>
      </c>
      <c r="AX274" s="33">
        <v>0</v>
      </c>
      <c r="AY274" s="33">
        <v>0</v>
      </c>
      <c r="AZ274" s="33">
        <v>0</v>
      </c>
      <c r="BA274" s="33">
        <v>0</v>
      </c>
      <c r="BB274" s="33">
        <v>0</v>
      </c>
      <c r="BC274" s="33">
        <v>0</v>
      </c>
      <c r="BD274" s="33">
        <v>0</v>
      </c>
      <c r="BE274" s="33">
        <v>0</v>
      </c>
      <c r="BF274" s="33">
        <v>0</v>
      </c>
      <c r="BG274" s="33">
        <v>0</v>
      </c>
      <c r="BH274" s="33">
        <v>0</v>
      </c>
      <c r="BI274" s="33">
        <v>0</v>
      </c>
      <c r="BJ274" s="33">
        <v>0</v>
      </c>
      <c r="BK274" s="33">
        <v>0</v>
      </c>
      <c r="BL274" s="33">
        <v>0</v>
      </c>
      <c r="BM274" s="33">
        <v>0</v>
      </c>
      <c r="BN274" s="33">
        <v>0</v>
      </c>
      <c r="BO274" s="33">
        <v>0</v>
      </c>
      <c r="BP274" s="33">
        <v>0</v>
      </c>
      <c r="BQ274" s="33">
        <v>0</v>
      </c>
      <c r="BR274" s="33">
        <v>0</v>
      </c>
      <c r="BS274" s="33">
        <v>0</v>
      </c>
      <c r="BT274" s="33">
        <v>0</v>
      </c>
      <c r="BU274" s="33">
        <v>0</v>
      </c>
      <c r="BV274" s="33">
        <v>0</v>
      </c>
      <c r="BW274" s="33">
        <v>0</v>
      </c>
      <c r="BX274" s="33">
        <v>0</v>
      </c>
      <c r="BY274" s="33">
        <v>0</v>
      </c>
      <c r="BZ274" s="33">
        <v>0</v>
      </c>
      <c r="CA274" s="33">
        <v>0</v>
      </c>
      <c r="CB274" s="33">
        <v>0</v>
      </c>
      <c r="CC274" s="33">
        <v>0</v>
      </c>
      <c r="CD274" s="33">
        <v>0</v>
      </c>
      <c r="CE274" s="33">
        <v>0</v>
      </c>
      <c r="CF274" s="33">
        <v>0</v>
      </c>
      <c r="CG274" s="33">
        <v>0</v>
      </c>
      <c r="CH274" s="33">
        <v>0</v>
      </c>
      <c r="CI274" s="33">
        <v>0</v>
      </c>
      <c r="CJ274" s="33">
        <v>0</v>
      </c>
      <c r="CK274" s="33">
        <v>0</v>
      </c>
      <c r="CL274" s="33">
        <v>0</v>
      </c>
      <c r="CM274" s="33">
        <v>0</v>
      </c>
      <c r="CN274" s="33">
        <v>0</v>
      </c>
      <c r="CO274" s="33">
        <v>0</v>
      </c>
      <c r="CP274" s="33">
        <v>0</v>
      </c>
      <c r="CQ274" s="33">
        <v>0</v>
      </c>
      <c r="CR274" s="33">
        <v>0</v>
      </c>
      <c r="CS274" s="33">
        <v>0</v>
      </c>
      <c r="CT274" s="33">
        <v>0</v>
      </c>
      <c r="CU274" s="33">
        <v>0</v>
      </c>
      <c r="CV274" s="33">
        <v>0</v>
      </c>
      <c r="CW274" s="33">
        <v>0</v>
      </c>
      <c r="CX274" s="33">
        <v>0</v>
      </c>
      <c r="CY274" s="33">
        <v>0</v>
      </c>
      <c r="CZ274" s="33">
        <v>0</v>
      </c>
      <c r="DA274" s="33">
        <v>0</v>
      </c>
      <c r="DB274" s="33">
        <v>0</v>
      </c>
      <c r="DC274" s="33">
        <v>0</v>
      </c>
      <c r="DD274" s="33">
        <v>0</v>
      </c>
      <c r="DE274" s="33">
        <v>0</v>
      </c>
      <c r="DF274" s="33">
        <v>0</v>
      </c>
      <c r="DG274" s="33">
        <v>0</v>
      </c>
      <c r="DH274" s="33">
        <v>0</v>
      </c>
      <c r="DI274" s="33">
        <v>0</v>
      </c>
      <c r="DJ274" s="33">
        <v>0</v>
      </c>
      <c r="DK274" s="33">
        <v>0</v>
      </c>
      <c r="DL274" s="33">
        <v>0</v>
      </c>
      <c r="DM274" s="33">
        <v>0</v>
      </c>
      <c r="DN274" s="33">
        <v>0</v>
      </c>
      <c r="DO274" s="33">
        <v>0</v>
      </c>
      <c r="DP274" s="33">
        <v>0</v>
      </c>
      <c r="DQ274" s="33">
        <v>0</v>
      </c>
      <c r="DR274" s="33">
        <v>0</v>
      </c>
      <c r="DS274" s="33">
        <v>0</v>
      </c>
      <c r="DT274" s="33">
        <v>0</v>
      </c>
      <c r="DU274" s="33">
        <v>0</v>
      </c>
      <c r="DV274" s="33">
        <v>0</v>
      </c>
      <c r="DW274" s="33">
        <v>0</v>
      </c>
      <c r="DX274" s="33">
        <v>0</v>
      </c>
      <c r="DY274" s="33">
        <v>0</v>
      </c>
      <c r="DZ274" s="33">
        <v>0</v>
      </c>
      <c r="EA274" s="33">
        <v>0</v>
      </c>
      <c r="EB274" s="33">
        <v>0</v>
      </c>
      <c r="EC274" s="33">
        <v>0</v>
      </c>
      <c r="ED274" s="33">
        <v>0</v>
      </c>
      <c r="EE274" s="33">
        <v>0</v>
      </c>
      <c r="EF274" s="33">
        <v>0</v>
      </c>
      <c r="EG274" s="33">
        <v>0</v>
      </c>
      <c r="EH274" s="33">
        <v>0</v>
      </c>
      <c r="EI274" s="33">
        <v>0</v>
      </c>
      <c r="EJ274" s="33">
        <v>0</v>
      </c>
      <c r="EK274" s="33">
        <v>0</v>
      </c>
      <c r="EL274" s="33">
        <v>0</v>
      </c>
      <c r="EM274" s="33">
        <v>0</v>
      </c>
      <c r="EN274" s="33">
        <v>0</v>
      </c>
      <c r="EO274" s="33">
        <v>0</v>
      </c>
      <c r="EP274" s="33">
        <v>0</v>
      </c>
      <c r="EQ274" s="33">
        <v>0</v>
      </c>
      <c r="ER274" s="33">
        <v>0</v>
      </c>
      <c r="ES274" s="33">
        <v>0</v>
      </c>
      <c r="ET274" s="33">
        <v>0</v>
      </c>
      <c r="EU274" s="33">
        <v>0</v>
      </c>
      <c r="EV274" s="33">
        <v>0</v>
      </c>
      <c r="EW274" s="33">
        <v>0</v>
      </c>
      <c r="EX274" s="33">
        <v>0</v>
      </c>
      <c r="EY274" s="33">
        <v>0</v>
      </c>
      <c r="EZ274" s="33">
        <v>0</v>
      </c>
      <c r="FA274" s="33">
        <v>0</v>
      </c>
      <c r="FB274" s="33">
        <v>0</v>
      </c>
      <c r="FC274" s="33">
        <v>0</v>
      </c>
      <c r="FD274" s="33">
        <v>0</v>
      </c>
      <c r="FE274" s="33">
        <v>0</v>
      </c>
      <c r="FF274" s="33">
        <v>0</v>
      </c>
      <c r="FG274" s="33">
        <v>0</v>
      </c>
      <c r="FH274" s="33">
        <v>0</v>
      </c>
      <c r="FI274" s="33">
        <v>0</v>
      </c>
      <c r="FJ274" s="33">
        <v>0</v>
      </c>
      <c r="FK274" s="33">
        <v>0</v>
      </c>
      <c r="FL274" s="33">
        <v>0</v>
      </c>
      <c r="FM274" s="33">
        <v>0</v>
      </c>
      <c r="FN274" s="33">
        <v>0</v>
      </c>
      <c r="FO274" s="33">
        <v>0</v>
      </c>
      <c r="FP274" s="33">
        <v>0</v>
      </c>
      <c r="FQ274" s="33">
        <v>0</v>
      </c>
      <c r="FR274" s="82">
        <v>0</v>
      </c>
      <c r="FS274">
        <v>0</v>
      </c>
    </row>
    <row r="275" spans="1:175" x14ac:dyDescent="0.2">
      <c r="A275" s="18" t="s">
        <v>0</v>
      </c>
      <c r="B275" s="27" t="s">
        <v>253</v>
      </c>
      <c r="C275" s="27">
        <v>42905</v>
      </c>
      <c r="D275" s="33">
        <v>0</v>
      </c>
      <c r="E275" s="33">
        <v>0</v>
      </c>
      <c r="F275" s="33">
        <v>0</v>
      </c>
      <c r="G275" s="33">
        <v>0</v>
      </c>
      <c r="H275" s="33">
        <v>0</v>
      </c>
      <c r="I275" s="33">
        <v>0</v>
      </c>
      <c r="J275" s="33">
        <v>0</v>
      </c>
      <c r="K275" s="33">
        <v>0</v>
      </c>
      <c r="L275" s="33">
        <v>0</v>
      </c>
      <c r="M275" s="33">
        <v>0</v>
      </c>
      <c r="N275" s="33">
        <v>0</v>
      </c>
      <c r="O275" s="33">
        <v>0</v>
      </c>
      <c r="P275" s="33">
        <v>0</v>
      </c>
      <c r="Q275" s="33">
        <v>0</v>
      </c>
      <c r="R275" s="33">
        <v>0</v>
      </c>
      <c r="S275" s="33">
        <v>0</v>
      </c>
      <c r="T275" s="33">
        <v>0</v>
      </c>
      <c r="U275" s="33">
        <v>0</v>
      </c>
      <c r="V275" s="33">
        <v>0</v>
      </c>
      <c r="W275" s="33">
        <v>0</v>
      </c>
      <c r="X275" s="33">
        <v>0</v>
      </c>
      <c r="Y275" s="33">
        <v>0</v>
      </c>
      <c r="Z275" s="33">
        <v>0</v>
      </c>
      <c r="AA275" s="33">
        <v>0</v>
      </c>
      <c r="AB275" s="33">
        <v>0</v>
      </c>
      <c r="AC275" s="33">
        <v>0</v>
      </c>
      <c r="AD275" s="33">
        <v>0</v>
      </c>
      <c r="AE275" s="33">
        <v>0</v>
      </c>
      <c r="AF275" s="33">
        <v>0</v>
      </c>
      <c r="AG275" s="33">
        <v>0</v>
      </c>
      <c r="AH275" s="33">
        <v>0</v>
      </c>
      <c r="AI275" s="33">
        <v>0</v>
      </c>
      <c r="AJ275" s="33">
        <v>0</v>
      </c>
      <c r="AK275" s="33">
        <v>0</v>
      </c>
      <c r="AL275" s="33">
        <v>0</v>
      </c>
      <c r="AM275" s="33">
        <v>0</v>
      </c>
      <c r="AN275" s="33">
        <v>0</v>
      </c>
      <c r="AO275" s="33">
        <v>0</v>
      </c>
      <c r="AP275" s="33">
        <v>0</v>
      </c>
      <c r="AQ275" s="33">
        <v>0</v>
      </c>
      <c r="AR275" s="33">
        <v>0</v>
      </c>
      <c r="AS275" s="33">
        <v>0</v>
      </c>
      <c r="AT275" s="33">
        <v>0</v>
      </c>
      <c r="AU275" s="33">
        <v>0</v>
      </c>
      <c r="AV275" s="33">
        <v>0</v>
      </c>
      <c r="AW275" s="33">
        <v>0</v>
      </c>
      <c r="AX275" s="33">
        <v>0</v>
      </c>
      <c r="AY275" s="33">
        <v>0</v>
      </c>
      <c r="AZ275" s="33">
        <v>0</v>
      </c>
      <c r="BA275" s="33">
        <v>0</v>
      </c>
      <c r="BB275" s="33">
        <v>0</v>
      </c>
      <c r="BC275" s="33">
        <v>0</v>
      </c>
      <c r="BD275" s="33">
        <v>0</v>
      </c>
      <c r="BE275" s="33">
        <v>0</v>
      </c>
      <c r="BF275" s="33">
        <v>0</v>
      </c>
      <c r="BG275" s="33">
        <v>0</v>
      </c>
      <c r="BH275" s="33">
        <v>0</v>
      </c>
      <c r="BI275" s="33">
        <v>0</v>
      </c>
      <c r="BJ275" s="33">
        <v>0</v>
      </c>
      <c r="BK275" s="33">
        <v>0</v>
      </c>
      <c r="BL275" s="33">
        <v>0</v>
      </c>
      <c r="BM275" s="33">
        <v>0</v>
      </c>
      <c r="BN275" s="33">
        <v>0</v>
      </c>
      <c r="BO275" s="33">
        <v>0</v>
      </c>
      <c r="BP275" s="33">
        <v>0</v>
      </c>
      <c r="BQ275" s="33">
        <v>0</v>
      </c>
      <c r="BR275" s="33">
        <v>0</v>
      </c>
      <c r="BS275" s="33">
        <v>0</v>
      </c>
      <c r="BT275" s="33">
        <v>0</v>
      </c>
      <c r="BU275" s="33">
        <v>0</v>
      </c>
      <c r="BV275" s="33">
        <v>0</v>
      </c>
      <c r="BW275" s="33">
        <v>0</v>
      </c>
      <c r="BX275" s="33">
        <v>0</v>
      </c>
      <c r="BY275" s="33">
        <v>0</v>
      </c>
      <c r="BZ275" s="33">
        <v>0</v>
      </c>
      <c r="CA275" s="33">
        <v>0</v>
      </c>
      <c r="CB275" s="33">
        <v>0</v>
      </c>
      <c r="CC275" s="33">
        <v>0</v>
      </c>
      <c r="CD275" s="33">
        <v>0</v>
      </c>
      <c r="CE275" s="33">
        <v>0</v>
      </c>
      <c r="CF275" s="33">
        <v>0</v>
      </c>
      <c r="CG275" s="33">
        <v>0</v>
      </c>
      <c r="CH275" s="33">
        <v>0</v>
      </c>
      <c r="CI275" s="33">
        <v>0</v>
      </c>
      <c r="CJ275" s="33">
        <v>0</v>
      </c>
      <c r="CK275" s="33">
        <v>0</v>
      </c>
      <c r="CL275" s="33">
        <v>0</v>
      </c>
      <c r="CM275" s="33">
        <v>0</v>
      </c>
      <c r="CN275" s="33">
        <v>0</v>
      </c>
      <c r="CO275" s="33">
        <v>0</v>
      </c>
      <c r="CP275" s="33">
        <v>0</v>
      </c>
      <c r="CQ275" s="33">
        <v>0</v>
      </c>
      <c r="CR275" s="33">
        <v>0</v>
      </c>
      <c r="CS275" s="33">
        <v>0</v>
      </c>
      <c r="CT275" s="33">
        <v>0</v>
      </c>
      <c r="CU275" s="33">
        <v>0</v>
      </c>
      <c r="CV275" s="33">
        <v>0</v>
      </c>
      <c r="CW275" s="33">
        <v>0</v>
      </c>
      <c r="CX275" s="33">
        <v>0</v>
      </c>
      <c r="CY275" s="33">
        <v>0</v>
      </c>
      <c r="CZ275" s="33">
        <v>0</v>
      </c>
      <c r="DA275" s="33">
        <v>0</v>
      </c>
      <c r="DB275" s="33">
        <v>0</v>
      </c>
      <c r="DC275" s="33">
        <v>0</v>
      </c>
      <c r="DD275" s="33">
        <v>0</v>
      </c>
      <c r="DE275" s="33">
        <v>0</v>
      </c>
      <c r="DF275" s="33">
        <v>0</v>
      </c>
      <c r="DG275" s="33">
        <v>0</v>
      </c>
      <c r="DH275" s="33">
        <v>0</v>
      </c>
      <c r="DI275" s="33">
        <v>0</v>
      </c>
      <c r="DJ275" s="33">
        <v>0</v>
      </c>
      <c r="DK275" s="33">
        <v>0</v>
      </c>
      <c r="DL275" s="33">
        <v>0</v>
      </c>
      <c r="DM275" s="33">
        <v>0</v>
      </c>
      <c r="DN275" s="33">
        <v>0</v>
      </c>
      <c r="DO275" s="33">
        <v>0</v>
      </c>
      <c r="DP275" s="33">
        <v>0</v>
      </c>
      <c r="DQ275" s="33">
        <v>0</v>
      </c>
      <c r="DR275" s="33">
        <v>0</v>
      </c>
      <c r="DS275" s="33">
        <v>0</v>
      </c>
      <c r="DT275" s="33">
        <v>0</v>
      </c>
      <c r="DU275" s="33">
        <v>0</v>
      </c>
      <c r="DV275" s="33">
        <v>0</v>
      </c>
      <c r="DW275" s="33">
        <v>0</v>
      </c>
      <c r="DX275" s="33">
        <v>0</v>
      </c>
      <c r="DY275" s="33">
        <v>0</v>
      </c>
      <c r="DZ275" s="33">
        <v>0</v>
      </c>
      <c r="EA275" s="33">
        <v>0</v>
      </c>
      <c r="EB275" s="33">
        <v>0</v>
      </c>
      <c r="EC275" s="33">
        <v>0</v>
      </c>
      <c r="ED275" s="33">
        <v>0</v>
      </c>
      <c r="EE275" s="33">
        <v>0</v>
      </c>
      <c r="EF275" s="33">
        <v>0</v>
      </c>
      <c r="EG275" s="33">
        <v>0</v>
      </c>
      <c r="EH275" s="33">
        <v>0</v>
      </c>
      <c r="EI275" s="33">
        <v>0</v>
      </c>
      <c r="EJ275" s="33">
        <v>0</v>
      </c>
      <c r="EK275" s="33">
        <v>0</v>
      </c>
      <c r="EL275" s="33">
        <v>0</v>
      </c>
      <c r="EM275" s="33">
        <v>0</v>
      </c>
      <c r="EN275" s="33">
        <v>0</v>
      </c>
      <c r="EO275" s="33">
        <v>0</v>
      </c>
      <c r="EP275" s="33">
        <v>0</v>
      </c>
      <c r="EQ275" s="33">
        <v>0</v>
      </c>
      <c r="ER275" s="33">
        <v>0</v>
      </c>
      <c r="ES275" s="33">
        <v>0</v>
      </c>
      <c r="ET275" s="33">
        <v>0</v>
      </c>
      <c r="EU275" s="33">
        <v>0</v>
      </c>
      <c r="EV275" s="33">
        <v>0</v>
      </c>
      <c r="EW275" s="33">
        <v>0</v>
      </c>
      <c r="EX275" s="33">
        <v>0</v>
      </c>
      <c r="EY275" s="33">
        <v>0</v>
      </c>
      <c r="EZ275" s="33">
        <v>0</v>
      </c>
      <c r="FA275" s="33">
        <v>0</v>
      </c>
      <c r="FB275" s="33">
        <v>0</v>
      </c>
      <c r="FC275" s="33">
        <v>0</v>
      </c>
      <c r="FD275" s="33">
        <v>0</v>
      </c>
      <c r="FE275" s="33">
        <v>0</v>
      </c>
      <c r="FF275" s="33">
        <v>0</v>
      </c>
      <c r="FG275" s="33">
        <v>0</v>
      </c>
      <c r="FH275" s="33">
        <v>0</v>
      </c>
      <c r="FI275" s="33">
        <v>0</v>
      </c>
      <c r="FJ275" s="33">
        <v>0</v>
      </c>
      <c r="FK275" s="33">
        <v>0</v>
      </c>
      <c r="FL275" s="33">
        <v>0</v>
      </c>
      <c r="FM275" s="33">
        <v>0</v>
      </c>
      <c r="FN275" s="33">
        <v>0</v>
      </c>
      <c r="FO275" s="33">
        <v>0</v>
      </c>
      <c r="FP275" s="33">
        <v>0</v>
      </c>
      <c r="FQ275" s="33">
        <v>0</v>
      </c>
      <c r="FR275" s="82">
        <v>0</v>
      </c>
      <c r="FS275">
        <v>0</v>
      </c>
    </row>
    <row r="276" spans="1:175" x14ac:dyDescent="0.2">
      <c r="A276" s="18" t="s">
        <v>0</v>
      </c>
      <c r="B276" s="27" t="s">
        <v>253</v>
      </c>
      <c r="C276" s="27">
        <v>42906</v>
      </c>
      <c r="D276" s="33">
        <v>0</v>
      </c>
      <c r="E276" s="33">
        <v>0</v>
      </c>
      <c r="F276" s="33">
        <v>0</v>
      </c>
      <c r="G276" s="33">
        <v>0</v>
      </c>
      <c r="H276" s="33">
        <v>0</v>
      </c>
      <c r="I276" s="33">
        <v>0</v>
      </c>
      <c r="J276" s="33">
        <v>0</v>
      </c>
      <c r="K276" s="33">
        <v>0</v>
      </c>
      <c r="L276" s="33">
        <v>0</v>
      </c>
      <c r="M276" s="33">
        <v>0</v>
      </c>
      <c r="N276" s="33">
        <v>0</v>
      </c>
      <c r="O276" s="33">
        <v>0</v>
      </c>
      <c r="P276" s="33">
        <v>0</v>
      </c>
      <c r="Q276" s="33">
        <v>0</v>
      </c>
      <c r="R276" s="33">
        <v>0</v>
      </c>
      <c r="S276" s="33">
        <v>0</v>
      </c>
      <c r="T276" s="33">
        <v>0</v>
      </c>
      <c r="U276" s="33">
        <v>0</v>
      </c>
      <c r="V276" s="33">
        <v>0</v>
      </c>
      <c r="W276" s="33">
        <v>0</v>
      </c>
      <c r="X276" s="33">
        <v>0</v>
      </c>
      <c r="Y276" s="33">
        <v>0</v>
      </c>
      <c r="Z276" s="33">
        <v>0</v>
      </c>
      <c r="AA276" s="33">
        <v>0</v>
      </c>
      <c r="AB276" s="33">
        <v>0</v>
      </c>
      <c r="AC276" s="33">
        <v>0</v>
      </c>
      <c r="AD276" s="33">
        <v>0</v>
      </c>
      <c r="AE276" s="33">
        <v>0</v>
      </c>
      <c r="AF276" s="33">
        <v>0</v>
      </c>
      <c r="AG276" s="33">
        <v>0</v>
      </c>
      <c r="AH276" s="33">
        <v>0</v>
      </c>
      <c r="AI276" s="33">
        <v>0</v>
      </c>
      <c r="AJ276" s="33">
        <v>0</v>
      </c>
      <c r="AK276" s="33">
        <v>0</v>
      </c>
      <c r="AL276" s="33">
        <v>0</v>
      </c>
      <c r="AM276" s="33">
        <v>0</v>
      </c>
      <c r="AN276" s="33">
        <v>0</v>
      </c>
      <c r="AO276" s="33">
        <v>0</v>
      </c>
      <c r="AP276" s="33">
        <v>0</v>
      </c>
      <c r="AQ276" s="33">
        <v>0</v>
      </c>
      <c r="AR276" s="33">
        <v>0</v>
      </c>
      <c r="AS276" s="33">
        <v>0</v>
      </c>
      <c r="AT276" s="33">
        <v>0</v>
      </c>
      <c r="AU276" s="33">
        <v>0</v>
      </c>
      <c r="AV276" s="33">
        <v>0</v>
      </c>
      <c r="AW276" s="33">
        <v>0</v>
      </c>
      <c r="AX276" s="33">
        <v>0</v>
      </c>
      <c r="AY276" s="33">
        <v>0</v>
      </c>
      <c r="AZ276" s="33">
        <v>0</v>
      </c>
      <c r="BA276" s="33">
        <v>0</v>
      </c>
      <c r="BB276" s="33">
        <v>0</v>
      </c>
      <c r="BC276" s="33">
        <v>0</v>
      </c>
      <c r="BD276" s="33">
        <v>0</v>
      </c>
      <c r="BE276" s="33">
        <v>0</v>
      </c>
      <c r="BF276" s="33">
        <v>0</v>
      </c>
      <c r="BG276" s="33">
        <v>0</v>
      </c>
      <c r="BH276" s="33">
        <v>0</v>
      </c>
      <c r="BI276" s="33">
        <v>0</v>
      </c>
      <c r="BJ276" s="33">
        <v>0</v>
      </c>
      <c r="BK276" s="33">
        <v>0</v>
      </c>
      <c r="BL276" s="33">
        <v>0</v>
      </c>
      <c r="BM276" s="33">
        <v>0</v>
      </c>
      <c r="BN276" s="33">
        <v>0</v>
      </c>
      <c r="BO276" s="33">
        <v>0</v>
      </c>
      <c r="BP276" s="33">
        <v>0</v>
      </c>
      <c r="BQ276" s="33">
        <v>0</v>
      </c>
      <c r="BR276" s="33">
        <v>0</v>
      </c>
      <c r="BS276" s="33">
        <v>0</v>
      </c>
      <c r="BT276" s="33">
        <v>0</v>
      </c>
      <c r="BU276" s="33">
        <v>0</v>
      </c>
      <c r="BV276" s="33">
        <v>0</v>
      </c>
      <c r="BW276" s="33">
        <v>0</v>
      </c>
      <c r="BX276" s="33">
        <v>0</v>
      </c>
      <c r="BY276" s="33">
        <v>0</v>
      </c>
      <c r="BZ276" s="33">
        <v>0</v>
      </c>
      <c r="CA276" s="33">
        <v>0</v>
      </c>
      <c r="CB276" s="33">
        <v>0</v>
      </c>
      <c r="CC276" s="33">
        <v>0</v>
      </c>
      <c r="CD276" s="33">
        <v>0</v>
      </c>
      <c r="CE276" s="33">
        <v>0</v>
      </c>
      <c r="CF276" s="33">
        <v>0</v>
      </c>
      <c r="CG276" s="33">
        <v>0</v>
      </c>
      <c r="CH276" s="33">
        <v>0</v>
      </c>
      <c r="CI276" s="33">
        <v>0</v>
      </c>
      <c r="CJ276" s="33">
        <v>0</v>
      </c>
      <c r="CK276" s="33">
        <v>0</v>
      </c>
      <c r="CL276" s="33">
        <v>0</v>
      </c>
      <c r="CM276" s="33">
        <v>0</v>
      </c>
      <c r="CN276" s="33">
        <v>0</v>
      </c>
      <c r="CO276" s="33">
        <v>0</v>
      </c>
      <c r="CP276" s="33">
        <v>0</v>
      </c>
      <c r="CQ276" s="33">
        <v>0</v>
      </c>
      <c r="CR276" s="33">
        <v>0</v>
      </c>
      <c r="CS276" s="33">
        <v>0</v>
      </c>
      <c r="CT276" s="33">
        <v>0</v>
      </c>
      <c r="CU276" s="33">
        <v>0</v>
      </c>
      <c r="CV276" s="33">
        <v>0</v>
      </c>
      <c r="CW276" s="33">
        <v>0</v>
      </c>
      <c r="CX276" s="33">
        <v>0</v>
      </c>
      <c r="CY276" s="33">
        <v>0</v>
      </c>
      <c r="CZ276" s="33">
        <v>0</v>
      </c>
      <c r="DA276" s="33">
        <v>0</v>
      </c>
      <c r="DB276" s="33">
        <v>0</v>
      </c>
      <c r="DC276" s="33">
        <v>0</v>
      </c>
      <c r="DD276" s="33">
        <v>0</v>
      </c>
      <c r="DE276" s="33">
        <v>0</v>
      </c>
      <c r="DF276" s="33">
        <v>0</v>
      </c>
      <c r="DG276" s="33">
        <v>0</v>
      </c>
      <c r="DH276" s="33">
        <v>0</v>
      </c>
      <c r="DI276" s="33">
        <v>0</v>
      </c>
      <c r="DJ276" s="33">
        <v>0</v>
      </c>
      <c r="DK276" s="33">
        <v>0</v>
      </c>
      <c r="DL276" s="33">
        <v>0</v>
      </c>
      <c r="DM276" s="33">
        <v>0</v>
      </c>
      <c r="DN276" s="33">
        <v>0</v>
      </c>
      <c r="DO276" s="33">
        <v>0</v>
      </c>
      <c r="DP276" s="33">
        <v>0</v>
      </c>
      <c r="DQ276" s="33">
        <v>0</v>
      </c>
      <c r="DR276" s="33">
        <v>0</v>
      </c>
      <c r="DS276" s="33">
        <v>0</v>
      </c>
      <c r="DT276" s="33">
        <v>0</v>
      </c>
      <c r="DU276" s="33">
        <v>0</v>
      </c>
      <c r="DV276" s="33">
        <v>0</v>
      </c>
      <c r="DW276" s="33">
        <v>0</v>
      </c>
      <c r="DX276" s="33">
        <v>0</v>
      </c>
      <c r="DY276" s="33">
        <v>0</v>
      </c>
      <c r="DZ276" s="33">
        <v>0</v>
      </c>
      <c r="EA276" s="33">
        <v>0</v>
      </c>
      <c r="EB276" s="33">
        <v>0</v>
      </c>
      <c r="EC276" s="33">
        <v>0</v>
      </c>
      <c r="ED276" s="33">
        <v>0</v>
      </c>
      <c r="EE276" s="33">
        <v>0</v>
      </c>
      <c r="EF276" s="33">
        <v>0</v>
      </c>
      <c r="EG276" s="33">
        <v>0</v>
      </c>
      <c r="EH276" s="33">
        <v>0</v>
      </c>
      <c r="EI276" s="33">
        <v>0</v>
      </c>
      <c r="EJ276" s="33">
        <v>0</v>
      </c>
      <c r="EK276" s="33">
        <v>0</v>
      </c>
      <c r="EL276" s="33">
        <v>0</v>
      </c>
      <c r="EM276" s="33">
        <v>0</v>
      </c>
      <c r="EN276" s="33">
        <v>0</v>
      </c>
      <c r="EO276" s="33">
        <v>0</v>
      </c>
      <c r="EP276" s="33">
        <v>0</v>
      </c>
      <c r="EQ276" s="33">
        <v>0</v>
      </c>
      <c r="ER276" s="33">
        <v>0</v>
      </c>
      <c r="ES276" s="33">
        <v>0</v>
      </c>
      <c r="ET276" s="33">
        <v>0</v>
      </c>
      <c r="EU276" s="33">
        <v>0</v>
      </c>
      <c r="EV276" s="33">
        <v>0</v>
      </c>
      <c r="EW276" s="33">
        <v>0</v>
      </c>
      <c r="EX276" s="33">
        <v>0</v>
      </c>
      <c r="EY276" s="33">
        <v>0</v>
      </c>
      <c r="EZ276" s="33">
        <v>0</v>
      </c>
      <c r="FA276" s="33">
        <v>0</v>
      </c>
      <c r="FB276" s="33">
        <v>0</v>
      </c>
      <c r="FC276" s="33">
        <v>0</v>
      </c>
      <c r="FD276" s="33">
        <v>0</v>
      </c>
      <c r="FE276" s="33">
        <v>0</v>
      </c>
      <c r="FF276" s="33">
        <v>0</v>
      </c>
      <c r="FG276" s="33">
        <v>0</v>
      </c>
      <c r="FH276" s="33">
        <v>0</v>
      </c>
      <c r="FI276" s="33">
        <v>0</v>
      </c>
      <c r="FJ276" s="33">
        <v>0</v>
      </c>
      <c r="FK276" s="33">
        <v>0</v>
      </c>
      <c r="FL276" s="33">
        <v>0</v>
      </c>
      <c r="FM276" s="33">
        <v>0</v>
      </c>
      <c r="FN276" s="33">
        <v>0</v>
      </c>
      <c r="FO276" s="33">
        <v>0</v>
      </c>
      <c r="FP276" s="33">
        <v>0</v>
      </c>
      <c r="FQ276" s="33">
        <v>0</v>
      </c>
      <c r="FR276" s="82">
        <v>0</v>
      </c>
      <c r="FS276">
        <v>0</v>
      </c>
    </row>
    <row r="277" spans="1:175" x14ac:dyDescent="0.2">
      <c r="A277" s="18" t="s">
        <v>0</v>
      </c>
      <c r="B277" s="27" t="s">
        <v>253</v>
      </c>
      <c r="C277" s="27">
        <v>42908</v>
      </c>
      <c r="D277" s="33">
        <v>0</v>
      </c>
      <c r="E277" s="33">
        <v>0</v>
      </c>
      <c r="F277" s="33">
        <v>0</v>
      </c>
      <c r="G277" s="33">
        <v>0</v>
      </c>
      <c r="H277" s="33">
        <v>0</v>
      </c>
      <c r="I277" s="33">
        <v>0</v>
      </c>
      <c r="J277" s="33">
        <v>0</v>
      </c>
      <c r="K277" s="33">
        <v>0</v>
      </c>
      <c r="L277" s="33">
        <v>0</v>
      </c>
      <c r="M277" s="33">
        <v>0</v>
      </c>
      <c r="N277" s="33">
        <v>0</v>
      </c>
      <c r="O277" s="33">
        <v>0</v>
      </c>
      <c r="P277" s="33">
        <v>0</v>
      </c>
      <c r="Q277" s="33">
        <v>0</v>
      </c>
      <c r="R277" s="33">
        <v>0</v>
      </c>
      <c r="S277" s="33">
        <v>0</v>
      </c>
      <c r="T277" s="33">
        <v>0</v>
      </c>
      <c r="U277" s="33">
        <v>0</v>
      </c>
      <c r="V277" s="33">
        <v>0</v>
      </c>
      <c r="W277" s="33">
        <v>0</v>
      </c>
      <c r="X277" s="33">
        <v>0</v>
      </c>
      <c r="Y277" s="33">
        <v>0</v>
      </c>
      <c r="Z277" s="33">
        <v>0</v>
      </c>
      <c r="AA277" s="33">
        <v>0</v>
      </c>
      <c r="AB277" s="33">
        <v>0</v>
      </c>
      <c r="AC277" s="33">
        <v>0</v>
      </c>
      <c r="AD277" s="33">
        <v>0</v>
      </c>
      <c r="AE277" s="33">
        <v>0</v>
      </c>
      <c r="AF277" s="33">
        <v>0</v>
      </c>
      <c r="AG277" s="33">
        <v>0</v>
      </c>
      <c r="AH277" s="33">
        <v>0</v>
      </c>
      <c r="AI277" s="33">
        <v>0</v>
      </c>
      <c r="AJ277" s="33">
        <v>0</v>
      </c>
      <c r="AK277" s="33">
        <v>0</v>
      </c>
      <c r="AL277" s="33">
        <v>0</v>
      </c>
      <c r="AM277" s="33">
        <v>0</v>
      </c>
      <c r="AN277" s="33">
        <v>0</v>
      </c>
      <c r="AO277" s="33">
        <v>0</v>
      </c>
      <c r="AP277" s="33">
        <v>0</v>
      </c>
      <c r="AQ277" s="33">
        <v>0</v>
      </c>
      <c r="AR277" s="33">
        <v>0</v>
      </c>
      <c r="AS277" s="33">
        <v>0</v>
      </c>
      <c r="AT277" s="33">
        <v>0</v>
      </c>
      <c r="AU277" s="33">
        <v>0</v>
      </c>
      <c r="AV277" s="33">
        <v>0</v>
      </c>
      <c r="AW277" s="33">
        <v>0</v>
      </c>
      <c r="AX277" s="33">
        <v>0</v>
      </c>
      <c r="AY277" s="33">
        <v>0</v>
      </c>
      <c r="AZ277" s="33">
        <v>0</v>
      </c>
      <c r="BA277" s="33">
        <v>0</v>
      </c>
      <c r="BB277" s="33">
        <v>0</v>
      </c>
      <c r="BC277" s="33">
        <v>0</v>
      </c>
      <c r="BD277" s="33">
        <v>0</v>
      </c>
      <c r="BE277" s="33">
        <v>0</v>
      </c>
      <c r="BF277" s="33">
        <v>0</v>
      </c>
      <c r="BG277" s="33">
        <v>0</v>
      </c>
      <c r="BH277" s="33">
        <v>0</v>
      </c>
      <c r="BI277" s="33">
        <v>0</v>
      </c>
      <c r="BJ277" s="33">
        <v>0</v>
      </c>
      <c r="BK277" s="33">
        <v>0</v>
      </c>
      <c r="BL277" s="33">
        <v>0</v>
      </c>
      <c r="BM277" s="33">
        <v>0</v>
      </c>
      <c r="BN277" s="33">
        <v>0</v>
      </c>
      <c r="BO277" s="33">
        <v>0</v>
      </c>
      <c r="BP277" s="33">
        <v>0</v>
      </c>
      <c r="BQ277" s="33">
        <v>0</v>
      </c>
      <c r="BR277" s="33">
        <v>0</v>
      </c>
      <c r="BS277" s="33">
        <v>0</v>
      </c>
      <c r="BT277" s="33">
        <v>0</v>
      </c>
      <c r="BU277" s="33">
        <v>0</v>
      </c>
      <c r="BV277" s="33">
        <v>0</v>
      </c>
      <c r="BW277" s="33">
        <v>0</v>
      </c>
      <c r="BX277" s="33">
        <v>0</v>
      </c>
      <c r="BY277" s="33">
        <v>0</v>
      </c>
      <c r="BZ277" s="33">
        <v>0</v>
      </c>
      <c r="CA277" s="33">
        <v>0</v>
      </c>
      <c r="CB277" s="33">
        <v>0</v>
      </c>
      <c r="CC277" s="33">
        <v>0</v>
      </c>
      <c r="CD277" s="33">
        <v>0</v>
      </c>
      <c r="CE277" s="33">
        <v>0</v>
      </c>
      <c r="CF277" s="33">
        <v>0</v>
      </c>
      <c r="CG277" s="33">
        <v>0</v>
      </c>
      <c r="CH277" s="33">
        <v>0</v>
      </c>
      <c r="CI277" s="33">
        <v>0</v>
      </c>
      <c r="CJ277" s="33">
        <v>0</v>
      </c>
      <c r="CK277" s="33">
        <v>0</v>
      </c>
      <c r="CL277" s="33">
        <v>0</v>
      </c>
      <c r="CM277" s="33">
        <v>0</v>
      </c>
      <c r="CN277" s="33">
        <v>0</v>
      </c>
      <c r="CO277" s="33">
        <v>0</v>
      </c>
      <c r="CP277" s="33">
        <v>0</v>
      </c>
      <c r="CQ277" s="33">
        <v>0</v>
      </c>
      <c r="CR277" s="33">
        <v>0</v>
      </c>
      <c r="CS277" s="33">
        <v>0</v>
      </c>
      <c r="CT277" s="33">
        <v>0</v>
      </c>
      <c r="CU277" s="33">
        <v>0</v>
      </c>
      <c r="CV277" s="33">
        <v>0</v>
      </c>
      <c r="CW277" s="33">
        <v>0</v>
      </c>
      <c r="CX277" s="33">
        <v>0</v>
      </c>
      <c r="CY277" s="33">
        <v>0</v>
      </c>
      <c r="CZ277" s="33">
        <v>0</v>
      </c>
      <c r="DA277" s="33">
        <v>0</v>
      </c>
      <c r="DB277" s="33">
        <v>0</v>
      </c>
      <c r="DC277" s="33">
        <v>0</v>
      </c>
      <c r="DD277" s="33">
        <v>0</v>
      </c>
      <c r="DE277" s="33">
        <v>0</v>
      </c>
      <c r="DF277" s="33">
        <v>0</v>
      </c>
      <c r="DG277" s="33">
        <v>0</v>
      </c>
      <c r="DH277" s="33">
        <v>0</v>
      </c>
      <c r="DI277" s="33">
        <v>0</v>
      </c>
      <c r="DJ277" s="33">
        <v>0</v>
      </c>
      <c r="DK277" s="33">
        <v>0</v>
      </c>
      <c r="DL277" s="33">
        <v>0</v>
      </c>
      <c r="DM277" s="33">
        <v>0</v>
      </c>
      <c r="DN277" s="33">
        <v>0</v>
      </c>
      <c r="DO277" s="33">
        <v>0</v>
      </c>
      <c r="DP277" s="33">
        <v>0</v>
      </c>
      <c r="DQ277" s="33">
        <v>0</v>
      </c>
      <c r="DR277" s="33">
        <v>0</v>
      </c>
      <c r="DS277" s="33">
        <v>0</v>
      </c>
      <c r="DT277" s="33">
        <v>0</v>
      </c>
      <c r="DU277" s="33">
        <v>0</v>
      </c>
      <c r="DV277" s="33">
        <v>0</v>
      </c>
      <c r="DW277" s="33">
        <v>0</v>
      </c>
      <c r="DX277" s="33">
        <v>0</v>
      </c>
      <c r="DY277" s="33">
        <v>0</v>
      </c>
      <c r="DZ277" s="33">
        <v>0</v>
      </c>
      <c r="EA277" s="33">
        <v>0</v>
      </c>
      <c r="EB277" s="33">
        <v>0</v>
      </c>
      <c r="EC277" s="33">
        <v>0</v>
      </c>
      <c r="ED277" s="33">
        <v>0</v>
      </c>
      <c r="EE277" s="33">
        <v>0</v>
      </c>
      <c r="EF277" s="33">
        <v>0</v>
      </c>
      <c r="EG277" s="33">
        <v>0</v>
      </c>
      <c r="EH277" s="33">
        <v>0</v>
      </c>
      <c r="EI277" s="33">
        <v>0</v>
      </c>
      <c r="EJ277" s="33">
        <v>0</v>
      </c>
      <c r="EK277" s="33">
        <v>0</v>
      </c>
      <c r="EL277" s="33">
        <v>0</v>
      </c>
      <c r="EM277" s="33">
        <v>0</v>
      </c>
      <c r="EN277" s="33">
        <v>0</v>
      </c>
      <c r="EO277" s="33">
        <v>0</v>
      </c>
      <c r="EP277" s="33">
        <v>0</v>
      </c>
      <c r="EQ277" s="33">
        <v>0</v>
      </c>
      <c r="ER277" s="33">
        <v>0</v>
      </c>
      <c r="ES277" s="33">
        <v>0</v>
      </c>
      <c r="ET277" s="33">
        <v>0</v>
      </c>
      <c r="EU277" s="33">
        <v>0</v>
      </c>
      <c r="EV277" s="33">
        <v>0</v>
      </c>
      <c r="EW277" s="33">
        <v>0</v>
      </c>
      <c r="EX277" s="33">
        <v>0</v>
      </c>
      <c r="EY277" s="33">
        <v>0</v>
      </c>
      <c r="EZ277" s="33">
        <v>0</v>
      </c>
      <c r="FA277" s="33">
        <v>0</v>
      </c>
      <c r="FB277" s="33">
        <v>0</v>
      </c>
      <c r="FC277" s="33">
        <v>0</v>
      </c>
      <c r="FD277" s="33">
        <v>0</v>
      </c>
      <c r="FE277" s="33">
        <v>0</v>
      </c>
      <c r="FF277" s="33">
        <v>0</v>
      </c>
      <c r="FG277" s="33">
        <v>0</v>
      </c>
      <c r="FH277" s="33">
        <v>0</v>
      </c>
      <c r="FI277" s="33">
        <v>0</v>
      </c>
      <c r="FJ277" s="33">
        <v>0</v>
      </c>
      <c r="FK277" s="33">
        <v>0</v>
      </c>
      <c r="FL277" s="33">
        <v>0</v>
      </c>
      <c r="FM277" s="33">
        <v>0</v>
      </c>
      <c r="FN277" s="33">
        <v>0</v>
      </c>
      <c r="FO277" s="33">
        <v>0</v>
      </c>
      <c r="FP277" s="33">
        <v>0</v>
      </c>
      <c r="FQ277" s="33">
        <v>0</v>
      </c>
      <c r="FR277" s="82">
        <v>0</v>
      </c>
      <c r="FS277">
        <v>0</v>
      </c>
    </row>
    <row r="278" spans="1:175" x14ac:dyDescent="0.2">
      <c r="A278" s="18" t="s">
        <v>0</v>
      </c>
      <c r="B278" s="27" t="s">
        <v>253</v>
      </c>
      <c r="C278" s="27">
        <v>42909</v>
      </c>
      <c r="D278" s="33">
        <v>0</v>
      </c>
      <c r="E278" s="33">
        <v>0</v>
      </c>
      <c r="F278" s="33">
        <v>0</v>
      </c>
      <c r="G278" s="33">
        <v>0</v>
      </c>
      <c r="H278" s="33">
        <v>0</v>
      </c>
      <c r="I278" s="33">
        <v>0</v>
      </c>
      <c r="J278" s="33">
        <v>0</v>
      </c>
      <c r="K278" s="33">
        <v>0</v>
      </c>
      <c r="L278" s="33">
        <v>0</v>
      </c>
      <c r="M278" s="33">
        <v>0</v>
      </c>
      <c r="N278" s="33">
        <v>0</v>
      </c>
      <c r="O278" s="33">
        <v>0</v>
      </c>
      <c r="P278" s="33">
        <v>0</v>
      </c>
      <c r="Q278" s="33">
        <v>0</v>
      </c>
      <c r="R278" s="33">
        <v>0</v>
      </c>
      <c r="S278" s="33">
        <v>0</v>
      </c>
      <c r="T278" s="33">
        <v>0</v>
      </c>
      <c r="U278" s="33">
        <v>0</v>
      </c>
      <c r="V278" s="33">
        <v>0</v>
      </c>
      <c r="W278" s="33">
        <v>0</v>
      </c>
      <c r="X278" s="33">
        <v>0</v>
      </c>
      <c r="Y278" s="33">
        <v>0</v>
      </c>
      <c r="Z278" s="33">
        <v>0</v>
      </c>
      <c r="AA278" s="33">
        <v>0</v>
      </c>
      <c r="AB278" s="33">
        <v>0</v>
      </c>
      <c r="AC278" s="33">
        <v>0</v>
      </c>
      <c r="AD278" s="33">
        <v>0</v>
      </c>
      <c r="AE278" s="33">
        <v>0</v>
      </c>
      <c r="AF278" s="33">
        <v>0</v>
      </c>
      <c r="AG278" s="33">
        <v>0</v>
      </c>
      <c r="AH278" s="33">
        <v>0</v>
      </c>
      <c r="AI278" s="33">
        <v>0</v>
      </c>
      <c r="AJ278" s="33">
        <v>0</v>
      </c>
      <c r="AK278" s="33">
        <v>0</v>
      </c>
      <c r="AL278" s="33">
        <v>0</v>
      </c>
      <c r="AM278" s="33">
        <v>0</v>
      </c>
      <c r="AN278" s="33">
        <v>0</v>
      </c>
      <c r="AO278" s="33">
        <v>0</v>
      </c>
      <c r="AP278" s="33">
        <v>0</v>
      </c>
      <c r="AQ278" s="33">
        <v>0</v>
      </c>
      <c r="AR278" s="33">
        <v>0</v>
      </c>
      <c r="AS278" s="33">
        <v>0</v>
      </c>
      <c r="AT278" s="33">
        <v>0</v>
      </c>
      <c r="AU278" s="33">
        <v>0</v>
      </c>
      <c r="AV278" s="33">
        <v>0</v>
      </c>
      <c r="AW278" s="33">
        <v>0</v>
      </c>
      <c r="AX278" s="33">
        <v>0</v>
      </c>
      <c r="AY278" s="33">
        <v>0</v>
      </c>
      <c r="AZ278" s="33">
        <v>0</v>
      </c>
      <c r="BA278" s="33">
        <v>0</v>
      </c>
      <c r="BB278" s="33">
        <v>0</v>
      </c>
      <c r="BC278" s="33">
        <v>0</v>
      </c>
      <c r="BD278" s="33">
        <v>0</v>
      </c>
      <c r="BE278" s="33">
        <v>0</v>
      </c>
      <c r="BF278" s="33">
        <v>0</v>
      </c>
      <c r="BG278" s="33">
        <v>0</v>
      </c>
      <c r="BH278" s="33">
        <v>0</v>
      </c>
      <c r="BI278" s="33">
        <v>0</v>
      </c>
      <c r="BJ278" s="33">
        <v>0</v>
      </c>
      <c r="BK278" s="33">
        <v>0</v>
      </c>
      <c r="BL278" s="33">
        <v>0</v>
      </c>
      <c r="BM278" s="33">
        <v>0</v>
      </c>
      <c r="BN278" s="33">
        <v>0</v>
      </c>
      <c r="BO278" s="33">
        <v>0</v>
      </c>
      <c r="BP278" s="33">
        <v>0</v>
      </c>
      <c r="BQ278" s="33">
        <v>0</v>
      </c>
      <c r="BR278" s="33">
        <v>0</v>
      </c>
      <c r="BS278" s="33">
        <v>0</v>
      </c>
      <c r="BT278" s="33">
        <v>0</v>
      </c>
      <c r="BU278" s="33">
        <v>0</v>
      </c>
      <c r="BV278" s="33">
        <v>0</v>
      </c>
      <c r="BW278" s="33">
        <v>0</v>
      </c>
      <c r="BX278" s="33">
        <v>0</v>
      </c>
      <c r="BY278" s="33">
        <v>0</v>
      </c>
      <c r="BZ278" s="33">
        <v>0</v>
      </c>
      <c r="CA278" s="33">
        <v>0</v>
      </c>
      <c r="CB278" s="33">
        <v>0</v>
      </c>
      <c r="CC278" s="33">
        <v>0</v>
      </c>
      <c r="CD278" s="33">
        <v>0</v>
      </c>
      <c r="CE278" s="33">
        <v>0</v>
      </c>
      <c r="CF278" s="33">
        <v>0</v>
      </c>
      <c r="CG278" s="33">
        <v>0</v>
      </c>
      <c r="CH278" s="33">
        <v>0</v>
      </c>
      <c r="CI278" s="33">
        <v>0</v>
      </c>
      <c r="CJ278" s="33">
        <v>0</v>
      </c>
      <c r="CK278" s="33">
        <v>0</v>
      </c>
      <c r="CL278" s="33">
        <v>0</v>
      </c>
      <c r="CM278" s="33">
        <v>0</v>
      </c>
      <c r="CN278" s="33">
        <v>0</v>
      </c>
      <c r="CO278" s="33">
        <v>0</v>
      </c>
      <c r="CP278" s="33">
        <v>0</v>
      </c>
      <c r="CQ278" s="33">
        <v>0</v>
      </c>
      <c r="CR278" s="33">
        <v>0</v>
      </c>
      <c r="CS278" s="33">
        <v>0</v>
      </c>
      <c r="CT278" s="33">
        <v>0</v>
      </c>
      <c r="CU278" s="33">
        <v>0</v>
      </c>
      <c r="CV278" s="33">
        <v>0</v>
      </c>
      <c r="CW278" s="33">
        <v>0</v>
      </c>
      <c r="CX278" s="33">
        <v>0</v>
      </c>
      <c r="CY278" s="33">
        <v>0</v>
      </c>
      <c r="CZ278" s="33">
        <v>0</v>
      </c>
      <c r="DA278" s="33">
        <v>0</v>
      </c>
      <c r="DB278" s="33">
        <v>0</v>
      </c>
      <c r="DC278" s="33">
        <v>0</v>
      </c>
      <c r="DD278" s="33">
        <v>0</v>
      </c>
      <c r="DE278" s="33">
        <v>0</v>
      </c>
      <c r="DF278" s="33">
        <v>0</v>
      </c>
      <c r="DG278" s="33">
        <v>0</v>
      </c>
      <c r="DH278" s="33">
        <v>0</v>
      </c>
      <c r="DI278" s="33">
        <v>0</v>
      </c>
      <c r="DJ278" s="33">
        <v>0</v>
      </c>
      <c r="DK278" s="33">
        <v>0</v>
      </c>
      <c r="DL278" s="33">
        <v>0</v>
      </c>
      <c r="DM278" s="33">
        <v>0</v>
      </c>
      <c r="DN278" s="33">
        <v>0</v>
      </c>
      <c r="DO278" s="33">
        <v>0</v>
      </c>
      <c r="DP278" s="33">
        <v>0</v>
      </c>
      <c r="DQ278" s="33">
        <v>0</v>
      </c>
      <c r="DR278" s="33">
        <v>0</v>
      </c>
      <c r="DS278" s="33">
        <v>0</v>
      </c>
      <c r="DT278" s="33">
        <v>0</v>
      </c>
      <c r="DU278" s="33">
        <v>0</v>
      </c>
      <c r="DV278" s="33">
        <v>0</v>
      </c>
      <c r="DW278" s="33">
        <v>0</v>
      </c>
      <c r="DX278" s="33">
        <v>0</v>
      </c>
      <c r="DY278" s="33">
        <v>0</v>
      </c>
      <c r="DZ278" s="33">
        <v>0</v>
      </c>
      <c r="EA278" s="33">
        <v>0</v>
      </c>
      <c r="EB278" s="33">
        <v>0</v>
      </c>
      <c r="EC278" s="33">
        <v>0</v>
      </c>
      <c r="ED278" s="33">
        <v>0</v>
      </c>
      <c r="EE278" s="33">
        <v>0</v>
      </c>
      <c r="EF278" s="33">
        <v>0</v>
      </c>
      <c r="EG278" s="33">
        <v>0</v>
      </c>
      <c r="EH278" s="33">
        <v>0</v>
      </c>
      <c r="EI278" s="33">
        <v>0</v>
      </c>
      <c r="EJ278" s="33">
        <v>0</v>
      </c>
      <c r="EK278" s="33">
        <v>0</v>
      </c>
      <c r="EL278" s="33">
        <v>0</v>
      </c>
      <c r="EM278" s="33">
        <v>0</v>
      </c>
      <c r="EN278" s="33">
        <v>0</v>
      </c>
      <c r="EO278" s="33">
        <v>0</v>
      </c>
      <c r="EP278" s="33">
        <v>0</v>
      </c>
      <c r="EQ278" s="33">
        <v>0</v>
      </c>
      <c r="ER278" s="33">
        <v>0</v>
      </c>
      <c r="ES278" s="33">
        <v>0</v>
      </c>
      <c r="ET278" s="33">
        <v>0</v>
      </c>
      <c r="EU278" s="33">
        <v>0</v>
      </c>
      <c r="EV278" s="33">
        <v>0</v>
      </c>
      <c r="EW278" s="33">
        <v>0</v>
      </c>
      <c r="EX278" s="33">
        <v>0</v>
      </c>
      <c r="EY278" s="33">
        <v>0</v>
      </c>
      <c r="EZ278" s="33">
        <v>0</v>
      </c>
      <c r="FA278" s="33">
        <v>0</v>
      </c>
      <c r="FB278" s="33">
        <v>0</v>
      </c>
      <c r="FC278" s="33">
        <v>0</v>
      </c>
      <c r="FD278" s="33">
        <v>0</v>
      </c>
      <c r="FE278" s="33">
        <v>0</v>
      </c>
      <c r="FF278" s="33">
        <v>0</v>
      </c>
      <c r="FG278" s="33">
        <v>0</v>
      </c>
      <c r="FH278" s="33">
        <v>0</v>
      </c>
      <c r="FI278" s="33">
        <v>0</v>
      </c>
      <c r="FJ278" s="33">
        <v>0</v>
      </c>
      <c r="FK278" s="33">
        <v>0</v>
      </c>
      <c r="FL278" s="33">
        <v>0</v>
      </c>
      <c r="FM278" s="33">
        <v>0</v>
      </c>
      <c r="FN278" s="33">
        <v>0</v>
      </c>
      <c r="FO278" s="33">
        <v>0</v>
      </c>
      <c r="FP278" s="33">
        <v>0</v>
      </c>
      <c r="FQ278" s="33">
        <v>0</v>
      </c>
      <c r="FR278" s="82">
        <v>0</v>
      </c>
      <c r="FS278">
        <v>0</v>
      </c>
    </row>
    <row r="279" spans="1:175" x14ac:dyDescent="0.2">
      <c r="A279" s="18" t="s">
        <v>0</v>
      </c>
      <c r="B279" s="27" t="s">
        <v>253</v>
      </c>
      <c r="C279" s="27">
        <v>42943</v>
      </c>
      <c r="D279" s="33">
        <v>0</v>
      </c>
      <c r="E279" s="33">
        <v>0</v>
      </c>
      <c r="F279" s="33">
        <v>0</v>
      </c>
      <c r="G279" s="33">
        <v>0</v>
      </c>
      <c r="H279" s="33">
        <v>0</v>
      </c>
      <c r="I279" s="33">
        <v>0</v>
      </c>
      <c r="J279" s="33">
        <v>0</v>
      </c>
      <c r="K279" s="33">
        <v>0</v>
      </c>
      <c r="L279" s="33">
        <v>0</v>
      </c>
      <c r="M279" s="33">
        <v>0</v>
      </c>
      <c r="N279" s="33">
        <v>0</v>
      </c>
      <c r="O279" s="33">
        <v>0</v>
      </c>
      <c r="P279" s="33">
        <v>0</v>
      </c>
      <c r="Q279" s="33">
        <v>0</v>
      </c>
      <c r="R279" s="33">
        <v>0</v>
      </c>
      <c r="S279" s="33">
        <v>0</v>
      </c>
      <c r="T279" s="33">
        <v>0</v>
      </c>
      <c r="U279" s="33">
        <v>0</v>
      </c>
      <c r="V279" s="33">
        <v>0</v>
      </c>
      <c r="W279" s="33">
        <v>0</v>
      </c>
      <c r="X279" s="33">
        <v>0</v>
      </c>
      <c r="Y279" s="33">
        <v>0</v>
      </c>
      <c r="Z279" s="33">
        <v>0</v>
      </c>
      <c r="AA279" s="33">
        <v>0</v>
      </c>
      <c r="AB279" s="33">
        <v>0</v>
      </c>
      <c r="AC279" s="33">
        <v>0</v>
      </c>
      <c r="AD279" s="33">
        <v>0</v>
      </c>
      <c r="AE279" s="33">
        <v>0</v>
      </c>
      <c r="AF279" s="33">
        <v>0</v>
      </c>
      <c r="AG279" s="33">
        <v>0</v>
      </c>
      <c r="AH279" s="33">
        <v>0</v>
      </c>
      <c r="AI279" s="33">
        <v>0</v>
      </c>
      <c r="AJ279" s="33">
        <v>0</v>
      </c>
      <c r="AK279" s="33">
        <v>0</v>
      </c>
      <c r="AL279" s="33">
        <v>0</v>
      </c>
      <c r="AM279" s="33">
        <v>0</v>
      </c>
      <c r="AN279" s="33">
        <v>0</v>
      </c>
      <c r="AO279" s="33">
        <v>0</v>
      </c>
      <c r="AP279" s="33">
        <v>0</v>
      </c>
      <c r="AQ279" s="33">
        <v>0</v>
      </c>
      <c r="AR279" s="33">
        <v>0</v>
      </c>
      <c r="AS279" s="33">
        <v>0</v>
      </c>
      <c r="AT279" s="33">
        <v>0</v>
      </c>
      <c r="AU279" s="33">
        <v>0</v>
      </c>
      <c r="AV279" s="33">
        <v>0</v>
      </c>
      <c r="AW279" s="33">
        <v>0</v>
      </c>
      <c r="AX279" s="33">
        <v>0</v>
      </c>
      <c r="AY279" s="33">
        <v>0</v>
      </c>
      <c r="AZ279" s="33">
        <v>0</v>
      </c>
      <c r="BA279" s="33">
        <v>0</v>
      </c>
      <c r="BB279" s="33">
        <v>0</v>
      </c>
      <c r="BC279" s="33">
        <v>0</v>
      </c>
      <c r="BD279" s="33">
        <v>0</v>
      </c>
      <c r="BE279" s="33">
        <v>0</v>
      </c>
      <c r="BF279" s="33">
        <v>0</v>
      </c>
      <c r="BG279" s="33">
        <v>0</v>
      </c>
      <c r="BH279" s="33">
        <v>0</v>
      </c>
      <c r="BI279" s="33">
        <v>0</v>
      </c>
      <c r="BJ279" s="33">
        <v>0</v>
      </c>
      <c r="BK279" s="33">
        <v>0</v>
      </c>
      <c r="BL279" s="33">
        <v>0</v>
      </c>
      <c r="BM279" s="33">
        <v>0</v>
      </c>
      <c r="BN279" s="33">
        <v>0</v>
      </c>
      <c r="BO279" s="33">
        <v>0</v>
      </c>
      <c r="BP279" s="33">
        <v>0</v>
      </c>
      <c r="BQ279" s="33">
        <v>0</v>
      </c>
      <c r="BR279" s="33">
        <v>0</v>
      </c>
      <c r="BS279" s="33">
        <v>0</v>
      </c>
      <c r="BT279" s="33">
        <v>0</v>
      </c>
      <c r="BU279" s="33">
        <v>0</v>
      </c>
      <c r="BV279" s="33">
        <v>0</v>
      </c>
      <c r="BW279" s="33">
        <v>0</v>
      </c>
      <c r="BX279" s="33">
        <v>0</v>
      </c>
      <c r="BY279" s="33">
        <v>0</v>
      </c>
      <c r="BZ279" s="33">
        <v>0</v>
      </c>
      <c r="CA279" s="33">
        <v>0</v>
      </c>
      <c r="CB279" s="33">
        <v>0</v>
      </c>
      <c r="CC279" s="33">
        <v>0</v>
      </c>
      <c r="CD279" s="33">
        <v>0</v>
      </c>
      <c r="CE279" s="33">
        <v>0</v>
      </c>
      <c r="CF279" s="33">
        <v>0</v>
      </c>
      <c r="CG279" s="33">
        <v>0</v>
      </c>
      <c r="CH279" s="33">
        <v>0</v>
      </c>
      <c r="CI279" s="33">
        <v>0</v>
      </c>
      <c r="CJ279" s="33">
        <v>0</v>
      </c>
      <c r="CK279" s="33">
        <v>0</v>
      </c>
      <c r="CL279" s="33">
        <v>0</v>
      </c>
      <c r="CM279" s="33">
        <v>0</v>
      </c>
      <c r="CN279" s="33">
        <v>0</v>
      </c>
      <c r="CO279" s="33">
        <v>0</v>
      </c>
      <c r="CP279" s="33">
        <v>0</v>
      </c>
      <c r="CQ279" s="33">
        <v>0</v>
      </c>
      <c r="CR279" s="33">
        <v>0</v>
      </c>
      <c r="CS279" s="33">
        <v>0</v>
      </c>
      <c r="CT279" s="33">
        <v>0</v>
      </c>
      <c r="CU279" s="33">
        <v>0</v>
      </c>
      <c r="CV279" s="33">
        <v>0</v>
      </c>
      <c r="CW279" s="33">
        <v>0</v>
      </c>
      <c r="CX279" s="33">
        <v>0</v>
      </c>
      <c r="CY279" s="33">
        <v>0</v>
      </c>
      <c r="CZ279" s="33">
        <v>0</v>
      </c>
      <c r="DA279" s="33">
        <v>0</v>
      </c>
      <c r="DB279" s="33">
        <v>0</v>
      </c>
      <c r="DC279" s="33">
        <v>0</v>
      </c>
      <c r="DD279" s="33">
        <v>0</v>
      </c>
      <c r="DE279" s="33">
        <v>0</v>
      </c>
      <c r="DF279" s="33">
        <v>0</v>
      </c>
      <c r="DG279" s="33">
        <v>0</v>
      </c>
      <c r="DH279" s="33">
        <v>0</v>
      </c>
      <c r="DI279" s="33">
        <v>0</v>
      </c>
      <c r="DJ279" s="33">
        <v>0</v>
      </c>
      <c r="DK279" s="33">
        <v>0</v>
      </c>
      <c r="DL279" s="33">
        <v>0</v>
      </c>
      <c r="DM279" s="33">
        <v>0</v>
      </c>
      <c r="DN279" s="33">
        <v>0</v>
      </c>
      <c r="DO279" s="33">
        <v>0</v>
      </c>
      <c r="DP279" s="33">
        <v>0</v>
      </c>
      <c r="DQ279" s="33">
        <v>0</v>
      </c>
      <c r="DR279" s="33">
        <v>0</v>
      </c>
      <c r="DS279" s="33">
        <v>0</v>
      </c>
      <c r="DT279" s="33">
        <v>0</v>
      </c>
      <c r="DU279" s="33">
        <v>0</v>
      </c>
      <c r="DV279" s="33">
        <v>0</v>
      </c>
      <c r="DW279" s="33">
        <v>0</v>
      </c>
      <c r="DX279" s="33">
        <v>0</v>
      </c>
      <c r="DY279" s="33">
        <v>0</v>
      </c>
      <c r="DZ279" s="33">
        <v>0</v>
      </c>
      <c r="EA279" s="33">
        <v>0</v>
      </c>
      <c r="EB279" s="33">
        <v>0</v>
      </c>
      <c r="EC279" s="33">
        <v>0</v>
      </c>
      <c r="ED279" s="33">
        <v>0</v>
      </c>
      <c r="EE279" s="33">
        <v>0</v>
      </c>
      <c r="EF279" s="33">
        <v>0</v>
      </c>
      <c r="EG279" s="33">
        <v>0</v>
      </c>
      <c r="EH279" s="33">
        <v>0</v>
      </c>
      <c r="EI279" s="33">
        <v>0</v>
      </c>
      <c r="EJ279" s="33">
        <v>0</v>
      </c>
      <c r="EK279" s="33">
        <v>0</v>
      </c>
      <c r="EL279" s="33">
        <v>0</v>
      </c>
      <c r="EM279" s="33">
        <v>0</v>
      </c>
      <c r="EN279" s="33">
        <v>0</v>
      </c>
      <c r="EO279" s="33">
        <v>0</v>
      </c>
      <c r="EP279" s="33">
        <v>0</v>
      </c>
      <c r="EQ279" s="33">
        <v>0</v>
      </c>
      <c r="ER279" s="33">
        <v>0</v>
      </c>
      <c r="ES279" s="33">
        <v>0</v>
      </c>
      <c r="ET279" s="33">
        <v>0</v>
      </c>
      <c r="EU279" s="33">
        <v>0</v>
      </c>
      <c r="EV279" s="33">
        <v>0</v>
      </c>
      <c r="EW279" s="33">
        <v>0</v>
      </c>
      <c r="EX279" s="33">
        <v>0</v>
      </c>
      <c r="EY279" s="33">
        <v>0</v>
      </c>
      <c r="EZ279" s="33">
        <v>0</v>
      </c>
      <c r="FA279" s="33">
        <v>0</v>
      </c>
      <c r="FB279" s="33">
        <v>0</v>
      </c>
      <c r="FC279" s="33">
        <v>0</v>
      </c>
      <c r="FD279" s="33">
        <v>0</v>
      </c>
      <c r="FE279" s="33">
        <v>0</v>
      </c>
      <c r="FF279" s="33">
        <v>0</v>
      </c>
      <c r="FG279" s="33">
        <v>0</v>
      </c>
      <c r="FH279" s="33">
        <v>0</v>
      </c>
      <c r="FI279" s="33">
        <v>0</v>
      </c>
      <c r="FJ279" s="33">
        <v>0</v>
      </c>
      <c r="FK279" s="33">
        <v>0</v>
      </c>
      <c r="FL279" s="33">
        <v>0</v>
      </c>
      <c r="FM279" s="33">
        <v>0</v>
      </c>
      <c r="FN279" s="33">
        <v>0</v>
      </c>
      <c r="FO279" s="33">
        <v>0</v>
      </c>
      <c r="FP279" s="33">
        <v>0</v>
      </c>
      <c r="FQ279" s="33">
        <v>0</v>
      </c>
      <c r="FR279" s="82">
        <v>0</v>
      </c>
      <c r="FS279">
        <v>0</v>
      </c>
    </row>
    <row r="280" spans="1:175" x14ac:dyDescent="0.2">
      <c r="A280" s="18" t="s">
        <v>0</v>
      </c>
      <c r="B280" s="27" t="s">
        <v>253</v>
      </c>
      <c r="C280" s="27">
        <v>42947</v>
      </c>
      <c r="D280" s="33">
        <v>0</v>
      </c>
      <c r="E280" s="33">
        <v>0</v>
      </c>
      <c r="F280" s="33">
        <v>0</v>
      </c>
      <c r="G280" s="33">
        <v>0</v>
      </c>
      <c r="H280" s="33">
        <v>0</v>
      </c>
      <c r="I280" s="33">
        <v>0</v>
      </c>
      <c r="J280" s="33">
        <v>0</v>
      </c>
      <c r="K280" s="33">
        <v>0</v>
      </c>
      <c r="L280" s="33">
        <v>0</v>
      </c>
      <c r="M280" s="33">
        <v>0</v>
      </c>
      <c r="N280" s="33">
        <v>0</v>
      </c>
      <c r="O280" s="33">
        <v>0</v>
      </c>
      <c r="P280" s="33">
        <v>0</v>
      </c>
      <c r="Q280" s="33">
        <v>0</v>
      </c>
      <c r="R280" s="33">
        <v>0</v>
      </c>
      <c r="S280" s="33">
        <v>0</v>
      </c>
      <c r="T280" s="33">
        <v>0</v>
      </c>
      <c r="U280" s="33">
        <v>0</v>
      </c>
      <c r="V280" s="33">
        <v>0</v>
      </c>
      <c r="W280" s="33">
        <v>0</v>
      </c>
      <c r="X280" s="33">
        <v>0</v>
      </c>
      <c r="Y280" s="33">
        <v>0</v>
      </c>
      <c r="Z280" s="33">
        <v>0</v>
      </c>
      <c r="AA280" s="33">
        <v>0</v>
      </c>
      <c r="AB280" s="33">
        <v>0</v>
      </c>
      <c r="AC280" s="33">
        <v>0</v>
      </c>
      <c r="AD280" s="33">
        <v>0</v>
      </c>
      <c r="AE280" s="33">
        <v>0</v>
      </c>
      <c r="AF280" s="33">
        <v>0</v>
      </c>
      <c r="AG280" s="33">
        <v>0</v>
      </c>
      <c r="AH280" s="33">
        <v>0</v>
      </c>
      <c r="AI280" s="33">
        <v>0</v>
      </c>
      <c r="AJ280" s="33">
        <v>0</v>
      </c>
      <c r="AK280" s="33">
        <v>0</v>
      </c>
      <c r="AL280" s="33">
        <v>0</v>
      </c>
      <c r="AM280" s="33">
        <v>0</v>
      </c>
      <c r="AN280" s="33">
        <v>0</v>
      </c>
      <c r="AO280" s="33">
        <v>0</v>
      </c>
      <c r="AP280" s="33">
        <v>0</v>
      </c>
      <c r="AQ280" s="33">
        <v>0</v>
      </c>
      <c r="AR280" s="33">
        <v>0</v>
      </c>
      <c r="AS280" s="33">
        <v>0</v>
      </c>
      <c r="AT280" s="33">
        <v>0</v>
      </c>
      <c r="AU280" s="33">
        <v>0</v>
      </c>
      <c r="AV280" s="33">
        <v>0</v>
      </c>
      <c r="AW280" s="33">
        <v>0</v>
      </c>
      <c r="AX280" s="33">
        <v>0</v>
      </c>
      <c r="AY280" s="33">
        <v>0</v>
      </c>
      <c r="AZ280" s="33">
        <v>0</v>
      </c>
      <c r="BA280" s="33">
        <v>0</v>
      </c>
      <c r="BB280" s="33">
        <v>0</v>
      </c>
      <c r="BC280" s="33">
        <v>0</v>
      </c>
      <c r="BD280" s="33">
        <v>0</v>
      </c>
      <c r="BE280" s="33">
        <v>0</v>
      </c>
      <c r="BF280" s="33">
        <v>0</v>
      </c>
      <c r="BG280" s="33">
        <v>0</v>
      </c>
      <c r="BH280" s="33">
        <v>0</v>
      </c>
      <c r="BI280" s="33">
        <v>0</v>
      </c>
      <c r="BJ280" s="33">
        <v>0</v>
      </c>
      <c r="BK280" s="33">
        <v>0</v>
      </c>
      <c r="BL280" s="33">
        <v>0</v>
      </c>
      <c r="BM280" s="33">
        <v>0</v>
      </c>
      <c r="BN280" s="33">
        <v>0</v>
      </c>
      <c r="BO280" s="33">
        <v>0</v>
      </c>
      <c r="BP280" s="33">
        <v>0</v>
      </c>
      <c r="BQ280" s="33">
        <v>0</v>
      </c>
      <c r="BR280" s="33">
        <v>0</v>
      </c>
      <c r="BS280" s="33">
        <v>0</v>
      </c>
      <c r="BT280" s="33">
        <v>0</v>
      </c>
      <c r="BU280" s="33">
        <v>0</v>
      </c>
      <c r="BV280" s="33">
        <v>0</v>
      </c>
      <c r="BW280" s="33">
        <v>0</v>
      </c>
      <c r="BX280" s="33">
        <v>0</v>
      </c>
      <c r="BY280" s="33">
        <v>0</v>
      </c>
      <c r="BZ280" s="33">
        <v>0</v>
      </c>
      <c r="CA280" s="33">
        <v>0</v>
      </c>
      <c r="CB280" s="33">
        <v>0</v>
      </c>
      <c r="CC280" s="33">
        <v>0</v>
      </c>
      <c r="CD280" s="33">
        <v>0</v>
      </c>
      <c r="CE280" s="33">
        <v>0</v>
      </c>
      <c r="CF280" s="33">
        <v>0</v>
      </c>
      <c r="CG280" s="33">
        <v>0</v>
      </c>
      <c r="CH280" s="33">
        <v>0</v>
      </c>
      <c r="CI280" s="33">
        <v>0</v>
      </c>
      <c r="CJ280" s="33">
        <v>0</v>
      </c>
      <c r="CK280" s="33">
        <v>0</v>
      </c>
      <c r="CL280" s="33">
        <v>0</v>
      </c>
      <c r="CM280" s="33">
        <v>0</v>
      </c>
      <c r="CN280" s="33">
        <v>0</v>
      </c>
      <c r="CO280" s="33">
        <v>0</v>
      </c>
      <c r="CP280" s="33">
        <v>0</v>
      </c>
      <c r="CQ280" s="33">
        <v>0</v>
      </c>
      <c r="CR280" s="33">
        <v>0</v>
      </c>
      <c r="CS280" s="33">
        <v>0</v>
      </c>
      <c r="CT280" s="33">
        <v>0</v>
      </c>
      <c r="CU280" s="33">
        <v>0</v>
      </c>
      <c r="CV280" s="33">
        <v>0</v>
      </c>
      <c r="CW280" s="33">
        <v>0</v>
      </c>
      <c r="CX280" s="33">
        <v>0</v>
      </c>
      <c r="CY280" s="33">
        <v>0</v>
      </c>
      <c r="CZ280" s="33">
        <v>0</v>
      </c>
      <c r="DA280" s="33">
        <v>0</v>
      </c>
      <c r="DB280" s="33">
        <v>0</v>
      </c>
      <c r="DC280" s="33">
        <v>0</v>
      </c>
      <c r="DD280" s="33">
        <v>0</v>
      </c>
      <c r="DE280" s="33">
        <v>0</v>
      </c>
      <c r="DF280" s="33">
        <v>0</v>
      </c>
      <c r="DG280" s="33">
        <v>0</v>
      </c>
      <c r="DH280" s="33">
        <v>0</v>
      </c>
      <c r="DI280" s="33">
        <v>0</v>
      </c>
      <c r="DJ280" s="33">
        <v>0</v>
      </c>
      <c r="DK280" s="33">
        <v>0</v>
      </c>
      <c r="DL280" s="33">
        <v>0</v>
      </c>
      <c r="DM280" s="33">
        <v>0</v>
      </c>
      <c r="DN280" s="33">
        <v>0</v>
      </c>
      <c r="DO280" s="33">
        <v>0</v>
      </c>
      <c r="DP280" s="33">
        <v>0</v>
      </c>
      <c r="DQ280" s="33">
        <v>0</v>
      </c>
      <c r="DR280" s="33">
        <v>0</v>
      </c>
      <c r="DS280" s="33">
        <v>0</v>
      </c>
      <c r="DT280" s="33">
        <v>0</v>
      </c>
      <c r="DU280" s="33">
        <v>0</v>
      </c>
      <c r="DV280" s="33">
        <v>0</v>
      </c>
      <c r="DW280" s="33">
        <v>0</v>
      </c>
      <c r="DX280" s="33">
        <v>0</v>
      </c>
      <c r="DY280" s="33">
        <v>0</v>
      </c>
      <c r="DZ280" s="33">
        <v>0</v>
      </c>
      <c r="EA280" s="33">
        <v>0</v>
      </c>
      <c r="EB280" s="33">
        <v>0</v>
      </c>
      <c r="EC280" s="33">
        <v>0</v>
      </c>
      <c r="ED280" s="33">
        <v>0</v>
      </c>
      <c r="EE280" s="33">
        <v>0</v>
      </c>
      <c r="EF280" s="33">
        <v>0</v>
      </c>
      <c r="EG280" s="33">
        <v>0</v>
      </c>
      <c r="EH280" s="33">
        <v>0</v>
      </c>
      <c r="EI280" s="33">
        <v>0</v>
      </c>
      <c r="EJ280" s="33">
        <v>0</v>
      </c>
      <c r="EK280" s="33">
        <v>0</v>
      </c>
      <c r="EL280" s="33">
        <v>0</v>
      </c>
      <c r="EM280" s="33">
        <v>0</v>
      </c>
      <c r="EN280" s="33">
        <v>0</v>
      </c>
      <c r="EO280" s="33">
        <v>0</v>
      </c>
      <c r="EP280" s="33">
        <v>0</v>
      </c>
      <c r="EQ280" s="33">
        <v>0</v>
      </c>
      <c r="ER280" s="33">
        <v>0</v>
      </c>
      <c r="ES280" s="33">
        <v>0</v>
      </c>
      <c r="ET280" s="33">
        <v>0</v>
      </c>
      <c r="EU280" s="33">
        <v>0</v>
      </c>
      <c r="EV280" s="33">
        <v>0</v>
      </c>
      <c r="EW280" s="33">
        <v>0</v>
      </c>
      <c r="EX280" s="33">
        <v>0</v>
      </c>
      <c r="EY280" s="33">
        <v>0</v>
      </c>
      <c r="EZ280" s="33">
        <v>0</v>
      </c>
      <c r="FA280" s="33">
        <v>0</v>
      </c>
      <c r="FB280" s="33">
        <v>0</v>
      </c>
      <c r="FC280" s="33">
        <v>0</v>
      </c>
      <c r="FD280" s="33">
        <v>0</v>
      </c>
      <c r="FE280" s="33">
        <v>0</v>
      </c>
      <c r="FF280" s="33">
        <v>0</v>
      </c>
      <c r="FG280" s="33">
        <v>0</v>
      </c>
      <c r="FH280" s="33">
        <v>0</v>
      </c>
      <c r="FI280" s="33">
        <v>0</v>
      </c>
      <c r="FJ280" s="33">
        <v>0</v>
      </c>
      <c r="FK280" s="33">
        <v>0</v>
      </c>
      <c r="FL280" s="33">
        <v>0</v>
      </c>
      <c r="FM280" s="33">
        <v>0</v>
      </c>
      <c r="FN280" s="33">
        <v>0</v>
      </c>
      <c r="FO280" s="33">
        <v>0</v>
      </c>
      <c r="FP280" s="33">
        <v>0</v>
      </c>
      <c r="FQ280" s="33">
        <v>0</v>
      </c>
      <c r="FR280" s="82">
        <v>0</v>
      </c>
      <c r="FS280">
        <v>0</v>
      </c>
    </row>
    <row r="281" spans="1:175" x14ac:dyDescent="0.2">
      <c r="A281" s="18" t="s">
        <v>0</v>
      </c>
      <c r="B281" s="27" t="s">
        <v>253</v>
      </c>
      <c r="C281" s="27">
        <v>42923</v>
      </c>
      <c r="D281" s="33">
        <v>0</v>
      </c>
      <c r="E281" s="33">
        <v>0</v>
      </c>
      <c r="F281" s="33">
        <v>0</v>
      </c>
      <c r="G281" s="33">
        <v>0</v>
      </c>
      <c r="H281" s="33">
        <v>0</v>
      </c>
      <c r="I281" s="33">
        <v>0</v>
      </c>
      <c r="J281" s="33">
        <v>0</v>
      </c>
      <c r="K281" s="33">
        <v>0</v>
      </c>
      <c r="L281" s="33">
        <v>0</v>
      </c>
      <c r="M281" s="33">
        <v>0</v>
      </c>
      <c r="N281" s="33">
        <v>0</v>
      </c>
      <c r="O281" s="33">
        <v>0</v>
      </c>
      <c r="P281" s="33">
        <v>0</v>
      </c>
      <c r="Q281" s="33">
        <v>0</v>
      </c>
      <c r="R281" s="33">
        <v>0</v>
      </c>
      <c r="S281" s="33">
        <v>0</v>
      </c>
      <c r="T281" s="33">
        <v>0</v>
      </c>
      <c r="U281" s="33">
        <v>0</v>
      </c>
      <c r="V281" s="33">
        <v>0</v>
      </c>
      <c r="W281" s="33">
        <v>0</v>
      </c>
      <c r="X281" s="33">
        <v>0</v>
      </c>
      <c r="Y281" s="33">
        <v>0</v>
      </c>
      <c r="Z281" s="33">
        <v>0</v>
      </c>
      <c r="AA281" s="33">
        <v>0</v>
      </c>
      <c r="AB281" s="33">
        <v>0</v>
      </c>
      <c r="AC281" s="33">
        <v>0</v>
      </c>
      <c r="AD281" s="33">
        <v>0</v>
      </c>
      <c r="AE281" s="33">
        <v>0</v>
      </c>
      <c r="AF281" s="33">
        <v>0</v>
      </c>
      <c r="AG281" s="33">
        <v>0</v>
      </c>
      <c r="AH281" s="33">
        <v>0</v>
      </c>
      <c r="AI281" s="33">
        <v>0</v>
      </c>
      <c r="AJ281" s="33">
        <v>0</v>
      </c>
      <c r="AK281" s="33">
        <v>0</v>
      </c>
      <c r="AL281" s="33">
        <v>0</v>
      </c>
      <c r="AM281" s="33">
        <v>0</v>
      </c>
      <c r="AN281" s="33">
        <v>0</v>
      </c>
      <c r="AO281" s="33">
        <v>0</v>
      </c>
      <c r="AP281" s="33">
        <v>0</v>
      </c>
      <c r="AQ281" s="33">
        <v>0</v>
      </c>
      <c r="AR281" s="33">
        <v>0</v>
      </c>
      <c r="AS281" s="33">
        <v>0</v>
      </c>
      <c r="AT281" s="33">
        <v>0</v>
      </c>
      <c r="AU281" s="33">
        <v>0</v>
      </c>
      <c r="AV281" s="33">
        <v>0</v>
      </c>
      <c r="AW281" s="33">
        <v>0</v>
      </c>
      <c r="AX281" s="33">
        <v>0</v>
      </c>
      <c r="AY281" s="33">
        <v>0</v>
      </c>
      <c r="AZ281" s="33">
        <v>0</v>
      </c>
      <c r="BA281" s="33">
        <v>0</v>
      </c>
      <c r="BB281" s="33">
        <v>0</v>
      </c>
      <c r="BC281" s="33">
        <v>0</v>
      </c>
      <c r="BD281" s="33">
        <v>0</v>
      </c>
      <c r="BE281" s="33">
        <v>0</v>
      </c>
      <c r="BF281" s="33">
        <v>0</v>
      </c>
      <c r="BG281" s="33">
        <v>0</v>
      </c>
      <c r="BH281" s="33">
        <v>0</v>
      </c>
      <c r="BI281" s="33">
        <v>0</v>
      </c>
      <c r="BJ281" s="33">
        <v>0</v>
      </c>
      <c r="BK281" s="33">
        <v>0</v>
      </c>
      <c r="BL281" s="33">
        <v>0</v>
      </c>
      <c r="BM281" s="33">
        <v>0</v>
      </c>
      <c r="BN281" s="33">
        <v>0</v>
      </c>
      <c r="BO281" s="33">
        <v>0</v>
      </c>
      <c r="BP281" s="33">
        <v>0</v>
      </c>
      <c r="BQ281" s="33">
        <v>0</v>
      </c>
      <c r="BR281" s="33">
        <v>0</v>
      </c>
      <c r="BS281" s="33">
        <v>0</v>
      </c>
      <c r="BT281" s="33">
        <v>0</v>
      </c>
      <c r="BU281" s="33">
        <v>0</v>
      </c>
      <c r="BV281" s="33">
        <v>0</v>
      </c>
      <c r="BW281" s="33">
        <v>0</v>
      </c>
      <c r="BX281" s="33">
        <v>0</v>
      </c>
      <c r="BY281" s="33">
        <v>0</v>
      </c>
      <c r="BZ281" s="33">
        <v>0</v>
      </c>
      <c r="CA281" s="33">
        <v>0</v>
      </c>
      <c r="CB281" s="33">
        <v>0</v>
      </c>
      <c r="CC281" s="33">
        <v>0</v>
      </c>
      <c r="CD281" s="33">
        <v>0</v>
      </c>
      <c r="CE281" s="33">
        <v>0</v>
      </c>
      <c r="CF281" s="33">
        <v>0</v>
      </c>
      <c r="CG281" s="33">
        <v>0</v>
      </c>
      <c r="CH281" s="33">
        <v>0</v>
      </c>
      <c r="CI281" s="33">
        <v>0</v>
      </c>
      <c r="CJ281" s="33">
        <v>0</v>
      </c>
      <c r="CK281" s="33">
        <v>0</v>
      </c>
      <c r="CL281" s="33">
        <v>0</v>
      </c>
      <c r="CM281" s="33">
        <v>0</v>
      </c>
      <c r="CN281" s="33">
        <v>0</v>
      </c>
      <c r="CO281" s="33">
        <v>0</v>
      </c>
      <c r="CP281" s="33">
        <v>0</v>
      </c>
      <c r="CQ281" s="33">
        <v>0</v>
      </c>
      <c r="CR281" s="33">
        <v>0</v>
      </c>
      <c r="CS281" s="33">
        <v>0</v>
      </c>
      <c r="CT281" s="33">
        <v>0</v>
      </c>
      <c r="CU281" s="33">
        <v>0</v>
      </c>
      <c r="CV281" s="33">
        <v>0</v>
      </c>
      <c r="CW281" s="33">
        <v>0</v>
      </c>
      <c r="CX281" s="33">
        <v>0</v>
      </c>
      <c r="CY281" s="33">
        <v>0</v>
      </c>
      <c r="CZ281" s="33">
        <v>0</v>
      </c>
      <c r="DA281" s="33">
        <v>0</v>
      </c>
      <c r="DB281" s="33">
        <v>0</v>
      </c>
      <c r="DC281" s="33">
        <v>0</v>
      </c>
      <c r="DD281" s="33">
        <v>0</v>
      </c>
      <c r="DE281" s="33">
        <v>0</v>
      </c>
      <c r="DF281" s="33">
        <v>0</v>
      </c>
      <c r="DG281" s="33">
        <v>0</v>
      </c>
      <c r="DH281" s="33">
        <v>0</v>
      </c>
      <c r="DI281" s="33">
        <v>0</v>
      </c>
      <c r="DJ281" s="33">
        <v>0</v>
      </c>
      <c r="DK281" s="33">
        <v>0</v>
      </c>
      <c r="DL281" s="33">
        <v>0</v>
      </c>
      <c r="DM281" s="33">
        <v>0</v>
      </c>
      <c r="DN281" s="33">
        <v>0</v>
      </c>
      <c r="DO281" s="33">
        <v>0</v>
      </c>
      <c r="DP281" s="33">
        <v>0</v>
      </c>
      <c r="DQ281" s="33">
        <v>0</v>
      </c>
      <c r="DR281" s="33">
        <v>0</v>
      </c>
      <c r="DS281" s="33">
        <v>0</v>
      </c>
      <c r="DT281" s="33">
        <v>0</v>
      </c>
      <c r="DU281" s="33">
        <v>0</v>
      </c>
      <c r="DV281" s="33">
        <v>0</v>
      </c>
      <c r="DW281" s="33">
        <v>0</v>
      </c>
      <c r="DX281" s="33">
        <v>0</v>
      </c>
      <c r="DY281" s="33">
        <v>0</v>
      </c>
      <c r="DZ281" s="33">
        <v>0</v>
      </c>
      <c r="EA281" s="33">
        <v>0</v>
      </c>
      <c r="EB281" s="33">
        <v>0</v>
      </c>
      <c r="EC281" s="33">
        <v>0</v>
      </c>
      <c r="ED281" s="33">
        <v>0</v>
      </c>
      <c r="EE281" s="33">
        <v>0</v>
      </c>
      <c r="EF281" s="33">
        <v>0</v>
      </c>
      <c r="EG281" s="33">
        <v>0</v>
      </c>
      <c r="EH281" s="33">
        <v>0</v>
      </c>
      <c r="EI281" s="33">
        <v>0</v>
      </c>
      <c r="EJ281" s="33">
        <v>0</v>
      </c>
      <c r="EK281" s="33">
        <v>0</v>
      </c>
      <c r="EL281" s="33">
        <v>0</v>
      </c>
      <c r="EM281" s="33">
        <v>0</v>
      </c>
      <c r="EN281" s="33">
        <v>0</v>
      </c>
      <c r="EO281" s="33">
        <v>0</v>
      </c>
      <c r="EP281" s="33">
        <v>0</v>
      </c>
      <c r="EQ281" s="33">
        <v>0</v>
      </c>
      <c r="ER281" s="33">
        <v>0</v>
      </c>
      <c r="ES281" s="33">
        <v>0</v>
      </c>
      <c r="ET281" s="33">
        <v>0</v>
      </c>
      <c r="EU281" s="33">
        <v>0</v>
      </c>
      <c r="EV281" s="33">
        <v>0</v>
      </c>
      <c r="EW281" s="33">
        <v>0</v>
      </c>
      <c r="EX281" s="33">
        <v>0</v>
      </c>
      <c r="EY281" s="33">
        <v>0</v>
      </c>
      <c r="EZ281" s="33">
        <v>0</v>
      </c>
      <c r="FA281" s="33">
        <v>0</v>
      </c>
      <c r="FB281" s="33">
        <v>0</v>
      </c>
      <c r="FC281" s="33">
        <v>0</v>
      </c>
      <c r="FD281" s="33">
        <v>0</v>
      </c>
      <c r="FE281" s="33">
        <v>0</v>
      </c>
      <c r="FF281" s="33">
        <v>0</v>
      </c>
      <c r="FG281" s="33">
        <v>0</v>
      </c>
      <c r="FH281" s="33">
        <v>0</v>
      </c>
      <c r="FI281" s="33">
        <v>0</v>
      </c>
      <c r="FJ281" s="33">
        <v>0</v>
      </c>
      <c r="FK281" s="33">
        <v>0</v>
      </c>
      <c r="FL281" s="33">
        <v>0</v>
      </c>
      <c r="FM281" s="33">
        <v>0</v>
      </c>
      <c r="FN281" s="33">
        <v>0</v>
      </c>
      <c r="FO281" s="33">
        <v>0</v>
      </c>
      <c r="FP281" s="33">
        <v>0</v>
      </c>
      <c r="FQ281" s="33">
        <v>0</v>
      </c>
      <c r="FR281" s="82">
        <v>0</v>
      </c>
      <c r="FS281">
        <v>0</v>
      </c>
    </row>
    <row r="282" spans="1:175" x14ac:dyDescent="0.2">
      <c r="A282" s="18" t="s">
        <v>0</v>
      </c>
      <c r="B282" s="27" t="s">
        <v>253</v>
      </c>
      <c r="C282" s="27">
        <v>42948</v>
      </c>
      <c r="D282" s="33">
        <v>0</v>
      </c>
      <c r="E282" s="33">
        <v>0</v>
      </c>
      <c r="F282" s="33">
        <v>0</v>
      </c>
      <c r="G282" s="33">
        <v>0</v>
      </c>
      <c r="H282" s="33">
        <v>0</v>
      </c>
      <c r="I282" s="33">
        <v>0</v>
      </c>
      <c r="J282" s="33">
        <v>0</v>
      </c>
      <c r="K282" s="33">
        <v>0</v>
      </c>
      <c r="L282" s="33">
        <v>0</v>
      </c>
      <c r="M282" s="33">
        <v>0</v>
      </c>
      <c r="N282" s="33">
        <v>0</v>
      </c>
      <c r="O282" s="33">
        <v>0</v>
      </c>
      <c r="P282" s="33">
        <v>0</v>
      </c>
      <c r="Q282" s="33">
        <v>0</v>
      </c>
      <c r="R282" s="33">
        <v>0</v>
      </c>
      <c r="S282" s="33">
        <v>0</v>
      </c>
      <c r="T282" s="33">
        <v>0</v>
      </c>
      <c r="U282" s="33">
        <v>0</v>
      </c>
      <c r="V282" s="33">
        <v>0</v>
      </c>
      <c r="W282" s="33">
        <v>0</v>
      </c>
      <c r="X282" s="33">
        <v>0</v>
      </c>
      <c r="Y282" s="33">
        <v>0</v>
      </c>
      <c r="Z282" s="33">
        <v>0</v>
      </c>
      <c r="AA282" s="33">
        <v>0</v>
      </c>
      <c r="AB282" s="33">
        <v>0</v>
      </c>
      <c r="AC282" s="33">
        <v>0</v>
      </c>
      <c r="AD282" s="33">
        <v>0</v>
      </c>
      <c r="AE282" s="33">
        <v>0</v>
      </c>
      <c r="AF282" s="33">
        <v>0</v>
      </c>
      <c r="AG282" s="33">
        <v>0</v>
      </c>
      <c r="AH282" s="33">
        <v>0</v>
      </c>
      <c r="AI282" s="33">
        <v>0</v>
      </c>
      <c r="AJ282" s="33">
        <v>0</v>
      </c>
      <c r="AK282" s="33">
        <v>0</v>
      </c>
      <c r="AL282" s="33">
        <v>0</v>
      </c>
      <c r="AM282" s="33">
        <v>0</v>
      </c>
      <c r="AN282" s="33">
        <v>0</v>
      </c>
      <c r="AO282" s="33">
        <v>0</v>
      </c>
      <c r="AP282" s="33">
        <v>0</v>
      </c>
      <c r="AQ282" s="33">
        <v>0</v>
      </c>
      <c r="AR282" s="33">
        <v>0</v>
      </c>
      <c r="AS282" s="33">
        <v>0</v>
      </c>
      <c r="AT282" s="33">
        <v>0</v>
      </c>
      <c r="AU282" s="33">
        <v>0</v>
      </c>
      <c r="AV282" s="33">
        <v>0</v>
      </c>
      <c r="AW282" s="33">
        <v>0</v>
      </c>
      <c r="AX282" s="33">
        <v>0</v>
      </c>
      <c r="AY282" s="33">
        <v>0</v>
      </c>
      <c r="AZ282" s="33">
        <v>0</v>
      </c>
      <c r="BA282" s="33">
        <v>0</v>
      </c>
      <c r="BB282" s="33">
        <v>0</v>
      </c>
      <c r="BC282" s="33">
        <v>0</v>
      </c>
      <c r="BD282" s="33">
        <v>0</v>
      </c>
      <c r="BE282" s="33">
        <v>0</v>
      </c>
      <c r="BF282" s="33">
        <v>0</v>
      </c>
      <c r="BG282" s="33">
        <v>0</v>
      </c>
      <c r="BH282" s="33">
        <v>0</v>
      </c>
      <c r="BI282" s="33">
        <v>0</v>
      </c>
      <c r="BJ282" s="33">
        <v>0</v>
      </c>
      <c r="BK282" s="33">
        <v>0</v>
      </c>
      <c r="BL282" s="33">
        <v>0</v>
      </c>
      <c r="BM282" s="33">
        <v>0</v>
      </c>
      <c r="BN282" s="33">
        <v>0</v>
      </c>
      <c r="BO282" s="33">
        <v>0</v>
      </c>
      <c r="BP282" s="33">
        <v>0</v>
      </c>
      <c r="BQ282" s="33">
        <v>0</v>
      </c>
      <c r="BR282" s="33">
        <v>0</v>
      </c>
      <c r="BS282" s="33">
        <v>0</v>
      </c>
      <c r="BT282" s="33">
        <v>0</v>
      </c>
      <c r="BU282" s="33">
        <v>0</v>
      </c>
      <c r="BV282" s="33">
        <v>0</v>
      </c>
      <c r="BW282" s="33">
        <v>0</v>
      </c>
      <c r="BX282" s="33">
        <v>0</v>
      </c>
      <c r="BY282" s="33">
        <v>0</v>
      </c>
      <c r="BZ282" s="33">
        <v>0</v>
      </c>
      <c r="CA282" s="33">
        <v>0</v>
      </c>
      <c r="CB282" s="33">
        <v>0</v>
      </c>
      <c r="CC282" s="33">
        <v>0</v>
      </c>
      <c r="CD282" s="33">
        <v>0</v>
      </c>
      <c r="CE282" s="33">
        <v>0</v>
      </c>
      <c r="CF282" s="33">
        <v>0</v>
      </c>
      <c r="CG282" s="33">
        <v>0</v>
      </c>
      <c r="CH282" s="33">
        <v>0</v>
      </c>
      <c r="CI282" s="33">
        <v>0</v>
      </c>
      <c r="CJ282" s="33">
        <v>0</v>
      </c>
      <c r="CK282" s="33">
        <v>0</v>
      </c>
      <c r="CL282" s="33">
        <v>0</v>
      </c>
      <c r="CM282" s="33">
        <v>0</v>
      </c>
      <c r="CN282" s="33">
        <v>0</v>
      </c>
      <c r="CO282" s="33">
        <v>0</v>
      </c>
      <c r="CP282" s="33">
        <v>0</v>
      </c>
      <c r="CQ282" s="33">
        <v>0</v>
      </c>
      <c r="CR282" s="33">
        <v>0</v>
      </c>
      <c r="CS282" s="33">
        <v>0</v>
      </c>
      <c r="CT282" s="33">
        <v>0</v>
      </c>
      <c r="CU282" s="33">
        <v>0</v>
      </c>
      <c r="CV282" s="33">
        <v>0</v>
      </c>
      <c r="CW282" s="33">
        <v>0</v>
      </c>
      <c r="CX282" s="33">
        <v>0</v>
      </c>
      <c r="CY282" s="33">
        <v>0</v>
      </c>
      <c r="CZ282" s="33">
        <v>0</v>
      </c>
      <c r="DA282" s="33">
        <v>0</v>
      </c>
      <c r="DB282" s="33">
        <v>0</v>
      </c>
      <c r="DC282" s="33">
        <v>0</v>
      </c>
      <c r="DD282" s="33">
        <v>0</v>
      </c>
      <c r="DE282" s="33">
        <v>0</v>
      </c>
      <c r="DF282" s="33">
        <v>0</v>
      </c>
      <c r="DG282" s="33">
        <v>0</v>
      </c>
      <c r="DH282" s="33">
        <v>0</v>
      </c>
      <c r="DI282" s="33">
        <v>0</v>
      </c>
      <c r="DJ282" s="33">
        <v>0</v>
      </c>
      <c r="DK282" s="33">
        <v>0</v>
      </c>
      <c r="DL282" s="33">
        <v>0</v>
      </c>
      <c r="DM282" s="33">
        <v>0</v>
      </c>
      <c r="DN282" s="33">
        <v>0</v>
      </c>
      <c r="DO282" s="33">
        <v>0</v>
      </c>
      <c r="DP282" s="33">
        <v>0</v>
      </c>
      <c r="DQ282" s="33">
        <v>0</v>
      </c>
      <c r="DR282" s="33">
        <v>0</v>
      </c>
      <c r="DS282" s="33">
        <v>0</v>
      </c>
      <c r="DT282" s="33">
        <v>0</v>
      </c>
      <c r="DU282" s="33">
        <v>0</v>
      </c>
      <c r="DV282" s="33">
        <v>0</v>
      </c>
      <c r="DW282" s="33">
        <v>0</v>
      </c>
      <c r="DX282" s="33">
        <v>0</v>
      </c>
      <c r="DY282" s="33">
        <v>0</v>
      </c>
      <c r="DZ282" s="33">
        <v>0</v>
      </c>
      <c r="EA282" s="33">
        <v>0</v>
      </c>
      <c r="EB282" s="33">
        <v>0</v>
      </c>
      <c r="EC282" s="33">
        <v>0</v>
      </c>
      <c r="ED282" s="33">
        <v>0</v>
      </c>
      <c r="EE282" s="33">
        <v>0</v>
      </c>
      <c r="EF282" s="33">
        <v>0</v>
      </c>
      <c r="EG282" s="33">
        <v>0</v>
      </c>
      <c r="EH282" s="33">
        <v>0</v>
      </c>
      <c r="EI282" s="33">
        <v>0</v>
      </c>
      <c r="EJ282" s="33">
        <v>0</v>
      </c>
      <c r="EK282" s="33">
        <v>0</v>
      </c>
      <c r="EL282" s="33">
        <v>0</v>
      </c>
      <c r="EM282" s="33">
        <v>0</v>
      </c>
      <c r="EN282" s="33">
        <v>0</v>
      </c>
      <c r="EO282" s="33">
        <v>0</v>
      </c>
      <c r="EP282" s="33">
        <v>0</v>
      </c>
      <c r="EQ282" s="33">
        <v>0</v>
      </c>
      <c r="ER282" s="33">
        <v>0</v>
      </c>
      <c r="ES282" s="33">
        <v>0</v>
      </c>
      <c r="ET282" s="33">
        <v>0</v>
      </c>
      <c r="EU282" s="33">
        <v>0</v>
      </c>
      <c r="EV282" s="33">
        <v>0</v>
      </c>
      <c r="EW282" s="33">
        <v>0</v>
      </c>
      <c r="EX282" s="33">
        <v>0</v>
      </c>
      <c r="EY282" s="33">
        <v>0</v>
      </c>
      <c r="EZ282" s="33">
        <v>0</v>
      </c>
      <c r="FA282" s="33">
        <v>0</v>
      </c>
      <c r="FB282" s="33">
        <v>0</v>
      </c>
      <c r="FC282" s="33">
        <v>0</v>
      </c>
      <c r="FD282" s="33">
        <v>0</v>
      </c>
      <c r="FE282" s="33">
        <v>0</v>
      </c>
      <c r="FF282" s="33">
        <v>0</v>
      </c>
      <c r="FG282" s="33">
        <v>0</v>
      </c>
      <c r="FH282" s="33">
        <v>0</v>
      </c>
      <c r="FI282" s="33">
        <v>0</v>
      </c>
      <c r="FJ282" s="33">
        <v>0</v>
      </c>
      <c r="FK282" s="33">
        <v>0</v>
      </c>
      <c r="FL282" s="33">
        <v>0</v>
      </c>
      <c r="FM282" s="33">
        <v>0</v>
      </c>
      <c r="FN282" s="33">
        <v>0</v>
      </c>
      <c r="FO282" s="33">
        <v>0</v>
      </c>
      <c r="FP282" s="33">
        <v>0</v>
      </c>
      <c r="FQ282" s="33">
        <v>0</v>
      </c>
      <c r="FR282" s="82">
        <v>0</v>
      </c>
      <c r="FS282">
        <v>0</v>
      </c>
    </row>
    <row r="283" spans="1:175" x14ac:dyDescent="0.2">
      <c r="A283" s="18" t="s">
        <v>0</v>
      </c>
      <c r="B283" s="27" t="s">
        <v>253</v>
      </c>
      <c r="C283" s="27">
        <v>42949</v>
      </c>
      <c r="D283" s="33">
        <v>0</v>
      </c>
      <c r="E283" s="33">
        <v>0</v>
      </c>
      <c r="F283" s="33">
        <v>0</v>
      </c>
      <c r="G283" s="33">
        <v>0</v>
      </c>
      <c r="H283" s="33">
        <v>0</v>
      </c>
      <c r="I283" s="33">
        <v>0</v>
      </c>
      <c r="J283" s="33">
        <v>0</v>
      </c>
      <c r="K283" s="33">
        <v>0</v>
      </c>
      <c r="L283" s="33">
        <v>0</v>
      </c>
      <c r="M283" s="33">
        <v>0</v>
      </c>
      <c r="N283" s="33">
        <v>0</v>
      </c>
      <c r="O283" s="33">
        <v>0</v>
      </c>
      <c r="P283" s="33">
        <v>0</v>
      </c>
      <c r="Q283" s="33">
        <v>0</v>
      </c>
      <c r="R283" s="33">
        <v>0</v>
      </c>
      <c r="S283" s="33">
        <v>0</v>
      </c>
      <c r="T283" s="33">
        <v>0</v>
      </c>
      <c r="U283" s="33">
        <v>0</v>
      </c>
      <c r="V283" s="33">
        <v>0</v>
      </c>
      <c r="W283" s="33">
        <v>0</v>
      </c>
      <c r="X283" s="33">
        <v>0</v>
      </c>
      <c r="Y283" s="33">
        <v>0</v>
      </c>
      <c r="Z283" s="33">
        <v>0</v>
      </c>
      <c r="AA283" s="33">
        <v>0</v>
      </c>
      <c r="AB283" s="33">
        <v>0</v>
      </c>
      <c r="AC283" s="33">
        <v>0</v>
      </c>
      <c r="AD283" s="33">
        <v>0</v>
      </c>
      <c r="AE283" s="33">
        <v>0</v>
      </c>
      <c r="AF283" s="33">
        <v>0</v>
      </c>
      <c r="AG283" s="33">
        <v>0</v>
      </c>
      <c r="AH283" s="33">
        <v>0</v>
      </c>
      <c r="AI283" s="33">
        <v>0</v>
      </c>
      <c r="AJ283" s="33">
        <v>0</v>
      </c>
      <c r="AK283" s="33">
        <v>0</v>
      </c>
      <c r="AL283" s="33">
        <v>0</v>
      </c>
      <c r="AM283" s="33">
        <v>0</v>
      </c>
      <c r="AN283" s="33">
        <v>0</v>
      </c>
      <c r="AO283" s="33">
        <v>0</v>
      </c>
      <c r="AP283" s="33">
        <v>0</v>
      </c>
      <c r="AQ283" s="33">
        <v>0</v>
      </c>
      <c r="AR283" s="33">
        <v>0</v>
      </c>
      <c r="AS283" s="33">
        <v>0</v>
      </c>
      <c r="AT283" s="33">
        <v>0</v>
      </c>
      <c r="AU283" s="33">
        <v>0</v>
      </c>
      <c r="AV283" s="33">
        <v>0</v>
      </c>
      <c r="AW283" s="33">
        <v>0</v>
      </c>
      <c r="AX283" s="33">
        <v>0</v>
      </c>
      <c r="AY283" s="33">
        <v>0</v>
      </c>
      <c r="AZ283" s="33">
        <v>0</v>
      </c>
      <c r="BA283" s="33">
        <v>0</v>
      </c>
      <c r="BB283" s="33">
        <v>0</v>
      </c>
      <c r="BC283" s="33">
        <v>0</v>
      </c>
      <c r="BD283" s="33">
        <v>0</v>
      </c>
      <c r="BE283" s="33">
        <v>0</v>
      </c>
      <c r="BF283" s="33">
        <v>0</v>
      </c>
      <c r="BG283" s="33">
        <v>0</v>
      </c>
      <c r="BH283" s="33">
        <v>0</v>
      </c>
      <c r="BI283" s="33">
        <v>0</v>
      </c>
      <c r="BJ283" s="33">
        <v>0</v>
      </c>
      <c r="BK283" s="33">
        <v>0</v>
      </c>
      <c r="BL283" s="33">
        <v>0</v>
      </c>
      <c r="BM283" s="33">
        <v>0</v>
      </c>
      <c r="BN283" s="33">
        <v>0</v>
      </c>
      <c r="BO283" s="33">
        <v>0</v>
      </c>
      <c r="BP283" s="33">
        <v>0</v>
      </c>
      <c r="BQ283" s="33">
        <v>0</v>
      </c>
      <c r="BR283" s="33">
        <v>0</v>
      </c>
      <c r="BS283" s="33">
        <v>0</v>
      </c>
      <c r="BT283" s="33">
        <v>0</v>
      </c>
      <c r="BU283" s="33">
        <v>0</v>
      </c>
      <c r="BV283" s="33">
        <v>0</v>
      </c>
      <c r="BW283" s="33">
        <v>0</v>
      </c>
      <c r="BX283" s="33">
        <v>0</v>
      </c>
      <c r="BY283" s="33">
        <v>0</v>
      </c>
      <c r="BZ283" s="33">
        <v>0</v>
      </c>
      <c r="CA283" s="33">
        <v>0</v>
      </c>
      <c r="CB283" s="33">
        <v>0</v>
      </c>
      <c r="CC283" s="33">
        <v>0</v>
      </c>
      <c r="CD283" s="33">
        <v>0</v>
      </c>
      <c r="CE283" s="33">
        <v>0</v>
      </c>
      <c r="CF283" s="33">
        <v>0</v>
      </c>
      <c r="CG283" s="33">
        <v>0</v>
      </c>
      <c r="CH283" s="33">
        <v>0</v>
      </c>
      <c r="CI283" s="33">
        <v>0</v>
      </c>
      <c r="CJ283" s="33">
        <v>0</v>
      </c>
      <c r="CK283" s="33">
        <v>0</v>
      </c>
      <c r="CL283" s="33">
        <v>0</v>
      </c>
      <c r="CM283" s="33">
        <v>0</v>
      </c>
      <c r="CN283" s="33">
        <v>0</v>
      </c>
      <c r="CO283" s="33">
        <v>0</v>
      </c>
      <c r="CP283" s="33">
        <v>0</v>
      </c>
      <c r="CQ283" s="33">
        <v>0</v>
      </c>
      <c r="CR283" s="33">
        <v>0</v>
      </c>
      <c r="CS283" s="33">
        <v>0</v>
      </c>
      <c r="CT283" s="33">
        <v>0</v>
      </c>
      <c r="CU283" s="33">
        <v>0</v>
      </c>
      <c r="CV283" s="33">
        <v>0</v>
      </c>
      <c r="CW283" s="33">
        <v>0</v>
      </c>
      <c r="CX283" s="33">
        <v>0</v>
      </c>
      <c r="CY283" s="33">
        <v>0</v>
      </c>
      <c r="CZ283" s="33">
        <v>0</v>
      </c>
      <c r="DA283" s="33">
        <v>0</v>
      </c>
      <c r="DB283" s="33">
        <v>0</v>
      </c>
      <c r="DC283" s="33">
        <v>0</v>
      </c>
      <c r="DD283" s="33">
        <v>0</v>
      </c>
      <c r="DE283" s="33">
        <v>0</v>
      </c>
      <c r="DF283" s="33">
        <v>0</v>
      </c>
      <c r="DG283" s="33">
        <v>0</v>
      </c>
      <c r="DH283" s="33">
        <v>0</v>
      </c>
      <c r="DI283" s="33">
        <v>0</v>
      </c>
      <c r="DJ283" s="33">
        <v>0</v>
      </c>
      <c r="DK283" s="33">
        <v>0</v>
      </c>
      <c r="DL283" s="33">
        <v>0</v>
      </c>
      <c r="DM283" s="33">
        <v>0</v>
      </c>
      <c r="DN283" s="33">
        <v>0</v>
      </c>
      <c r="DO283" s="33">
        <v>0</v>
      </c>
      <c r="DP283" s="33">
        <v>0</v>
      </c>
      <c r="DQ283" s="33">
        <v>0</v>
      </c>
      <c r="DR283" s="33">
        <v>0</v>
      </c>
      <c r="DS283" s="33">
        <v>0</v>
      </c>
      <c r="DT283" s="33">
        <v>0</v>
      </c>
      <c r="DU283" s="33">
        <v>0</v>
      </c>
      <c r="DV283" s="33">
        <v>0</v>
      </c>
      <c r="DW283" s="33">
        <v>0</v>
      </c>
      <c r="DX283" s="33">
        <v>0</v>
      </c>
      <c r="DY283" s="33">
        <v>0</v>
      </c>
      <c r="DZ283" s="33">
        <v>0</v>
      </c>
      <c r="EA283" s="33">
        <v>0</v>
      </c>
      <c r="EB283" s="33">
        <v>0</v>
      </c>
      <c r="EC283" s="33">
        <v>0</v>
      </c>
      <c r="ED283" s="33">
        <v>0</v>
      </c>
      <c r="EE283" s="33">
        <v>0</v>
      </c>
      <c r="EF283" s="33">
        <v>0</v>
      </c>
      <c r="EG283" s="33">
        <v>0</v>
      </c>
      <c r="EH283" s="33">
        <v>0</v>
      </c>
      <c r="EI283" s="33">
        <v>0</v>
      </c>
      <c r="EJ283" s="33">
        <v>0</v>
      </c>
      <c r="EK283" s="33">
        <v>0</v>
      </c>
      <c r="EL283" s="33">
        <v>0</v>
      </c>
      <c r="EM283" s="33">
        <v>0</v>
      </c>
      <c r="EN283" s="33">
        <v>0</v>
      </c>
      <c r="EO283" s="33">
        <v>0</v>
      </c>
      <c r="EP283" s="33">
        <v>0</v>
      </c>
      <c r="EQ283" s="33">
        <v>0</v>
      </c>
      <c r="ER283" s="33">
        <v>0</v>
      </c>
      <c r="ES283" s="33">
        <v>0</v>
      </c>
      <c r="ET283" s="33">
        <v>0</v>
      </c>
      <c r="EU283" s="33">
        <v>0</v>
      </c>
      <c r="EV283" s="33">
        <v>0</v>
      </c>
      <c r="EW283" s="33">
        <v>0</v>
      </c>
      <c r="EX283" s="33">
        <v>0</v>
      </c>
      <c r="EY283" s="33">
        <v>0</v>
      </c>
      <c r="EZ283" s="33">
        <v>0</v>
      </c>
      <c r="FA283" s="33">
        <v>0</v>
      </c>
      <c r="FB283" s="33">
        <v>0</v>
      </c>
      <c r="FC283" s="33">
        <v>0</v>
      </c>
      <c r="FD283" s="33">
        <v>0</v>
      </c>
      <c r="FE283" s="33">
        <v>0</v>
      </c>
      <c r="FF283" s="33">
        <v>0</v>
      </c>
      <c r="FG283" s="33">
        <v>0</v>
      </c>
      <c r="FH283" s="33">
        <v>0</v>
      </c>
      <c r="FI283" s="33">
        <v>0</v>
      </c>
      <c r="FJ283" s="33">
        <v>0</v>
      </c>
      <c r="FK283" s="33">
        <v>0</v>
      </c>
      <c r="FL283" s="33">
        <v>0</v>
      </c>
      <c r="FM283" s="33">
        <v>0</v>
      </c>
      <c r="FN283" s="33">
        <v>0</v>
      </c>
      <c r="FO283" s="33">
        <v>0</v>
      </c>
      <c r="FP283" s="33">
        <v>0</v>
      </c>
      <c r="FQ283" s="33">
        <v>0</v>
      </c>
      <c r="FR283" s="82">
        <v>0</v>
      </c>
      <c r="FS283">
        <v>0</v>
      </c>
    </row>
    <row r="284" spans="1:175" x14ac:dyDescent="0.2">
      <c r="A284" s="18" t="s">
        <v>0</v>
      </c>
      <c r="B284" s="27" t="s">
        <v>253</v>
      </c>
      <c r="C284" s="27">
        <v>42975</v>
      </c>
      <c r="D284" s="33">
        <v>0</v>
      </c>
      <c r="E284" s="33">
        <v>0</v>
      </c>
      <c r="F284" s="33">
        <v>0</v>
      </c>
      <c r="G284" s="33">
        <v>0</v>
      </c>
      <c r="H284" s="33">
        <v>0</v>
      </c>
      <c r="I284" s="33">
        <v>0</v>
      </c>
      <c r="J284" s="33">
        <v>0</v>
      </c>
      <c r="K284" s="33">
        <v>0</v>
      </c>
      <c r="L284" s="33">
        <v>0</v>
      </c>
      <c r="M284" s="33">
        <v>0</v>
      </c>
      <c r="N284" s="33">
        <v>0</v>
      </c>
      <c r="O284" s="33">
        <v>0</v>
      </c>
      <c r="P284" s="33">
        <v>0</v>
      </c>
      <c r="Q284" s="33">
        <v>0</v>
      </c>
      <c r="R284" s="33">
        <v>0</v>
      </c>
      <c r="S284" s="33">
        <v>0</v>
      </c>
      <c r="T284" s="33">
        <v>0</v>
      </c>
      <c r="U284" s="33">
        <v>0</v>
      </c>
      <c r="V284" s="33">
        <v>0</v>
      </c>
      <c r="W284" s="33">
        <v>0</v>
      </c>
      <c r="X284" s="33">
        <v>0</v>
      </c>
      <c r="Y284" s="33">
        <v>0</v>
      </c>
      <c r="Z284" s="33">
        <v>0</v>
      </c>
      <c r="AA284" s="33">
        <v>0</v>
      </c>
      <c r="AB284" s="33">
        <v>0</v>
      </c>
      <c r="AC284" s="33">
        <v>0</v>
      </c>
      <c r="AD284" s="33">
        <v>0</v>
      </c>
      <c r="AE284" s="33">
        <v>0</v>
      </c>
      <c r="AF284" s="33">
        <v>0</v>
      </c>
      <c r="AG284" s="33">
        <v>0</v>
      </c>
      <c r="AH284" s="33">
        <v>0</v>
      </c>
      <c r="AI284" s="33">
        <v>0</v>
      </c>
      <c r="AJ284" s="33">
        <v>0</v>
      </c>
      <c r="AK284" s="33">
        <v>0</v>
      </c>
      <c r="AL284" s="33">
        <v>0</v>
      </c>
      <c r="AM284" s="33">
        <v>0</v>
      </c>
      <c r="AN284" s="33">
        <v>0</v>
      </c>
      <c r="AO284" s="33">
        <v>0</v>
      </c>
      <c r="AP284" s="33">
        <v>0</v>
      </c>
      <c r="AQ284" s="33">
        <v>0</v>
      </c>
      <c r="AR284" s="33">
        <v>0</v>
      </c>
      <c r="AS284" s="33">
        <v>0</v>
      </c>
      <c r="AT284" s="33">
        <v>0</v>
      </c>
      <c r="AU284" s="33">
        <v>0</v>
      </c>
      <c r="AV284" s="33">
        <v>0</v>
      </c>
      <c r="AW284" s="33">
        <v>0</v>
      </c>
      <c r="AX284" s="33">
        <v>0</v>
      </c>
      <c r="AY284" s="33">
        <v>0</v>
      </c>
      <c r="AZ284" s="33">
        <v>0</v>
      </c>
      <c r="BA284" s="33">
        <v>0</v>
      </c>
      <c r="BB284" s="33">
        <v>0</v>
      </c>
      <c r="BC284" s="33">
        <v>0</v>
      </c>
      <c r="BD284" s="33">
        <v>0</v>
      </c>
      <c r="BE284" s="33">
        <v>0</v>
      </c>
      <c r="BF284" s="33">
        <v>0</v>
      </c>
      <c r="BG284" s="33">
        <v>0</v>
      </c>
      <c r="BH284" s="33">
        <v>0</v>
      </c>
      <c r="BI284" s="33">
        <v>0</v>
      </c>
      <c r="BJ284" s="33">
        <v>0</v>
      </c>
      <c r="BK284" s="33">
        <v>0</v>
      </c>
      <c r="BL284" s="33">
        <v>0</v>
      </c>
      <c r="BM284" s="33">
        <v>0</v>
      </c>
      <c r="BN284" s="33">
        <v>0</v>
      </c>
      <c r="BO284" s="33">
        <v>0</v>
      </c>
      <c r="BP284" s="33">
        <v>0</v>
      </c>
      <c r="BQ284" s="33">
        <v>0</v>
      </c>
      <c r="BR284" s="33">
        <v>0</v>
      </c>
      <c r="BS284" s="33">
        <v>0</v>
      </c>
      <c r="BT284" s="33">
        <v>0</v>
      </c>
      <c r="BU284" s="33">
        <v>0</v>
      </c>
      <c r="BV284" s="33">
        <v>0</v>
      </c>
      <c r="BW284" s="33">
        <v>0</v>
      </c>
      <c r="BX284" s="33">
        <v>0</v>
      </c>
      <c r="BY284" s="33">
        <v>0</v>
      </c>
      <c r="BZ284" s="33">
        <v>0</v>
      </c>
      <c r="CA284" s="33">
        <v>0</v>
      </c>
      <c r="CB284" s="33">
        <v>0</v>
      </c>
      <c r="CC284" s="33">
        <v>0</v>
      </c>
      <c r="CD284" s="33">
        <v>0</v>
      </c>
      <c r="CE284" s="33">
        <v>0</v>
      </c>
      <c r="CF284" s="33">
        <v>0</v>
      </c>
      <c r="CG284" s="33">
        <v>0</v>
      </c>
      <c r="CH284" s="33">
        <v>0</v>
      </c>
      <c r="CI284" s="33">
        <v>0</v>
      </c>
      <c r="CJ284" s="33">
        <v>0</v>
      </c>
      <c r="CK284" s="33">
        <v>0</v>
      </c>
      <c r="CL284" s="33">
        <v>0</v>
      </c>
      <c r="CM284" s="33">
        <v>0</v>
      </c>
      <c r="CN284" s="33">
        <v>0</v>
      </c>
      <c r="CO284" s="33">
        <v>0</v>
      </c>
      <c r="CP284" s="33">
        <v>0</v>
      </c>
      <c r="CQ284" s="33">
        <v>0</v>
      </c>
      <c r="CR284" s="33">
        <v>0</v>
      </c>
      <c r="CS284" s="33">
        <v>0</v>
      </c>
      <c r="CT284" s="33">
        <v>0</v>
      </c>
      <c r="CU284" s="33">
        <v>0</v>
      </c>
      <c r="CV284" s="33">
        <v>0</v>
      </c>
      <c r="CW284" s="33">
        <v>0</v>
      </c>
      <c r="CX284" s="33">
        <v>0</v>
      </c>
      <c r="CY284" s="33">
        <v>0</v>
      </c>
      <c r="CZ284" s="33">
        <v>0</v>
      </c>
      <c r="DA284" s="33">
        <v>0</v>
      </c>
      <c r="DB284" s="33">
        <v>0</v>
      </c>
      <c r="DC284" s="33">
        <v>0</v>
      </c>
      <c r="DD284" s="33">
        <v>0</v>
      </c>
      <c r="DE284" s="33">
        <v>0</v>
      </c>
      <c r="DF284" s="33">
        <v>0</v>
      </c>
      <c r="DG284" s="33">
        <v>0</v>
      </c>
      <c r="DH284" s="33">
        <v>0</v>
      </c>
      <c r="DI284" s="33">
        <v>0</v>
      </c>
      <c r="DJ284" s="33">
        <v>0</v>
      </c>
      <c r="DK284" s="33">
        <v>0</v>
      </c>
      <c r="DL284" s="33">
        <v>0</v>
      </c>
      <c r="DM284" s="33">
        <v>0</v>
      </c>
      <c r="DN284" s="33">
        <v>0</v>
      </c>
      <c r="DO284" s="33">
        <v>0</v>
      </c>
      <c r="DP284" s="33">
        <v>0</v>
      </c>
      <c r="DQ284" s="33">
        <v>0</v>
      </c>
      <c r="DR284" s="33">
        <v>0</v>
      </c>
      <c r="DS284" s="33">
        <v>0</v>
      </c>
      <c r="DT284" s="33">
        <v>0</v>
      </c>
      <c r="DU284" s="33">
        <v>0</v>
      </c>
      <c r="DV284" s="33">
        <v>0</v>
      </c>
      <c r="DW284" s="33">
        <v>0</v>
      </c>
      <c r="DX284" s="33">
        <v>0</v>
      </c>
      <c r="DY284" s="33">
        <v>0</v>
      </c>
      <c r="DZ284" s="33">
        <v>0</v>
      </c>
      <c r="EA284" s="33">
        <v>0</v>
      </c>
      <c r="EB284" s="33">
        <v>0</v>
      </c>
      <c r="EC284" s="33">
        <v>0</v>
      </c>
      <c r="ED284" s="33">
        <v>0</v>
      </c>
      <c r="EE284" s="33">
        <v>0</v>
      </c>
      <c r="EF284" s="33">
        <v>0</v>
      </c>
      <c r="EG284" s="33">
        <v>0</v>
      </c>
      <c r="EH284" s="33">
        <v>0</v>
      </c>
      <c r="EI284" s="33">
        <v>0</v>
      </c>
      <c r="EJ284" s="33">
        <v>0</v>
      </c>
      <c r="EK284" s="33">
        <v>0</v>
      </c>
      <c r="EL284" s="33">
        <v>0</v>
      </c>
      <c r="EM284" s="33">
        <v>0</v>
      </c>
      <c r="EN284" s="33">
        <v>0</v>
      </c>
      <c r="EO284" s="33">
        <v>0</v>
      </c>
      <c r="EP284" s="33">
        <v>0</v>
      </c>
      <c r="EQ284" s="33">
        <v>0</v>
      </c>
      <c r="ER284" s="33">
        <v>0</v>
      </c>
      <c r="ES284" s="33">
        <v>0</v>
      </c>
      <c r="ET284" s="33">
        <v>0</v>
      </c>
      <c r="EU284" s="33">
        <v>0</v>
      </c>
      <c r="EV284" s="33">
        <v>0</v>
      </c>
      <c r="EW284" s="33">
        <v>0</v>
      </c>
      <c r="EX284" s="33">
        <v>0</v>
      </c>
      <c r="EY284" s="33">
        <v>0</v>
      </c>
      <c r="EZ284" s="33">
        <v>0</v>
      </c>
      <c r="FA284" s="33">
        <v>0</v>
      </c>
      <c r="FB284" s="33">
        <v>0</v>
      </c>
      <c r="FC284" s="33">
        <v>0</v>
      </c>
      <c r="FD284" s="33">
        <v>0</v>
      </c>
      <c r="FE284" s="33">
        <v>0</v>
      </c>
      <c r="FF284" s="33">
        <v>0</v>
      </c>
      <c r="FG284" s="33">
        <v>0</v>
      </c>
      <c r="FH284" s="33">
        <v>0</v>
      </c>
      <c r="FI284" s="33">
        <v>0</v>
      </c>
      <c r="FJ284" s="33">
        <v>0</v>
      </c>
      <c r="FK284" s="33">
        <v>0</v>
      </c>
      <c r="FL284" s="33">
        <v>0</v>
      </c>
      <c r="FM284" s="33">
        <v>0</v>
      </c>
      <c r="FN284" s="33">
        <v>0</v>
      </c>
      <c r="FO284" s="33">
        <v>0</v>
      </c>
      <c r="FP284" s="33">
        <v>0</v>
      </c>
      <c r="FQ284" s="33">
        <v>0</v>
      </c>
      <c r="FR284" s="82">
        <v>0</v>
      </c>
      <c r="FS284">
        <v>0</v>
      </c>
    </row>
    <row r="285" spans="1:175" x14ac:dyDescent="0.2">
      <c r="A285" s="18" t="s">
        <v>0</v>
      </c>
      <c r="B285" s="27" t="s">
        <v>253</v>
      </c>
      <c r="C285" s="27">
        <v>42976</v>
      </c>
      <c r="D285" s="33">
        <v>0</v>
      </c>
      <c r="E285" s="33">
        <v>0</v>
      </c>
      <c r="F285" s="33">
        <v>0</v>
      </c>
      <c r="G285" s="33">
        <v>0</v>
      </c>
      <c r="H285" s="33">
        <v>0</v>
      </c>
      <c r="I285" s="33">
        <v>0</v>
      </c>
      <c r="J285" s="33">
        <v>0</v>
      </c>
      <c r="K285" s="33">
        <v>0</v>
      </c>
      <c r="L285" s="33">
        <v>0</v>
      </c>
      <c r="M285" s="33">
        <v>0</v>
      </c>
      <c r="N285" s="33">
        <v>0</v>
      </c>
      <c r="O285" s="33">
        <v>0</v>
      </c>
      <c r="P285" s="33">
        <v>0</v>
      </c>
      <c r="Q285" s="33">
        <v>0</v>
      </c>
      <c r="R285" s="33">
        <v>0</v>
      </c>
      <c r="S285" s="33">
        <v>0</v>
      </c>
      <c r="T285" s="33">
        <v>0</v>
      </c>
      <c r="U285" s="33">
        <v>0</v>
      </c>
      <c r="V285" s="33">
        <v>0</v>
      </c>
      <c r="W285" s="33">
        <v>0</v>
      </c>
      <c r="X285" s="33">
        <v>0</v>
      </c>
      <c r="Y285" s="33">
        <v>0</v>
      </c>
      <c r="Z285" s="33">
        <v>0</v>
      </c>
      <c r="AA285" s="33">
        <v>0</v>
      </c>
      <c r="AB285" s="33">
        <v>0</v>
      </c>
      <c r="AC285" s="33">
        <v>0</v>
      </c>
      <c r="AD285" s="33">
        <v>0</v>
      </c>
      <c r="AE285" s="33">
        <v>0</v>
      </c>
      <c r="AF285" s="33">
        <v>0</v>
      </c>
      <c r="AG285" s="33">
        <v>0</v>
      </c>
      <c r="AH285" s="33">
        <v>0</v>
      </c>
      <c r="AI285" s="33">
        <v>0</v>
      </c>
      <c r="AJ285" s="33">
        <v>0</v>
      </c>
      <c r="AK285" s="33">
        <v>0</v>
      </c>
      <c r="AL285" s="33">
        <v>0</v>
      </c>
      <c r="AM285" s="33">
        <v>0</v>
      </c>
      <c r="AN285" s="33">
        <v>0</v>
      </c>
      <c r="AO285" s="33">
        <v>0</v>
      </c>
      <c r="AP285" s="33">
        <v>0</v>
      </c>
      <c r="AQ285" s="33">
        <v>0</v>
      </c>
      <c r="AR285" s="33">
        <v>0</v>
      </c>
      <c r="AS285" s="33">
        <v>0</v>
      </c>
      <c r="AT285" s="33">
        <v>0</v>
      </c>
      <c r="AU285" s="33">
        <v>0</v>
      </c>
      <c r="AV285" s="33">
        <v>0</v>
      </c>
      <c r="AW285" s="33">
        <v>0</v>
      </c>
      <c r="AX285" s="33">
        <v>0</v>
      </c>
      <c r="AY285" s="33">
        <v>0</v>
      </c>
      <c r="AZ285" s="33">
        <v>0</v>
      </c>
      <c r="BA285" s="33">
        <v>0</v>
      </c>
      <c r="BB285" s="33">
        <v>0</v>
      </c>
      <c r="BC285" s="33">
        <v>0</v>
      </c>
      <c r="BD285" s="33">
        <v>0</v>
      </c>
      <c r="BE285" s="33">
        <v>0</v>
      </c>
      <c r="BF285" s="33">
        <v>0</v>
      </c>
      <c r="BG285" s="33">
        <v>0</v>
      </c>
      <c r="BH285" s="33">
        <v>0</v>
      </c>
      <c r="BI285" s="33">
        <v>0</v>
      </c>
      <c r="BJ285" s="33">
        <v>0</v>
      </c>
      <c r="BK285" s="33">
        <v>0</v>
      </c>
      <c r="BL285" s="33">
        <v>0</v>
      </c>
      <c r="BM285" s="33">
        <v>0</v>
      </c>
      <c r="BN285" s="33">
        <v>0</v>
      </c>
      <c r="BO285" s="33">
        <v>0</v>
      </c>
      <c r="BP285" s="33">
        <v>0</v>
      </c>
      <c r="BQ285" s="33">
        <v>0</v>
      </c>
      <c r="BR285" s="33">
        <v>0</v>
      </c>
      <c r="BS285" s="33">
        <v>0</v>
      </c>
      <c r="BT285" s="33">
        <v>0</v>
      </c>
      <c r="BU285" s="33">
        <v>0</v>
      </c>
      <c r="BV285" s="33">
        <v>0</v>
      </c>
      <c r="BW285" s="33">
        <v>0</v>
      </c>
      <c r="BX285" s="33">
        <v>0</v>
      </c>
      <c r="BY285" s="33">
        <v>0</v>
      </c>
      <c r="BZ285" s="33">
        <v>0</v>
      </c>
      <c r="CA285" s="33">
        <v>0</v>
      </c>
      <c r="CB285" s="33">
        <v>0</v>
      </c>
      <c r="CC285" s="33">
        <v>0</v>
      </c>
      <c r="CD285" s="33">
        <v>0</v>
      </c>
      <c r="CE285" s="33">
        <v>0</v>
      </c>
      <c r="CF285" s="33">
        <v>0</v>
      </c>
      <c r="CG285" s="33">
        <v>0</v>
      </c>
      <c r="CH285" s="33">
        <v>0</v>
      </c>
      <c r="CI285" s="33">
        <v>0</v>
      </c>
      <c r="CJ285" s="33">
        <v>0</v>
      </c>
      <c r="CK285" s="33">
        <v>0</v>
      </c>
      <c r="CL285" s="33">
        <v>0</v>
      </c>
      <c r="CM285" s="33">
        <v>0</v>
      </c>
      <c r="CN285" s="33">
        <v>0</v>
      </c>
      <c r="CO285" s="33">
        <v>0</v>
      </c>
      <c r="CP285" s="33">
        <v>0</v>
      </c>
      <c r="CQ285" s="33">
        <v>0</v>
      </c>
      <c r="CR285" s="33">
        <v>0</v>
      </c>
      <c r="CS285" s="33">
        <v>0</v>
      </c>
      <c r="CT285" s="33">
        <v>0</v>
      </c>
      <c r="CU285" s="33">
        <v>0</v>
      </c>
      <c r="CV285" s="33">
        <v>0</v>
      </c>
      <c r="CW285" s="33">
        <v>0</v>
      </c>
      <c r="CX285" s="33">
        <v>0</v>
      </c>
      <c r="CY285" s="33">
        <v>0</v>
      </c>
      <c r="CZ285" s="33">
        <v>0</v>
      </c>
      <c r="DA285" s="33">
        <v>0</v>
      </c>
      <c r="DB285" s="33">
        <v>0</v>
      </c>
      <c r="DC285" s="33">
        <v>0</v>
      </c>
      <c r="DD285" s="33">
        <v>0</v>
      </c>
      <c r="DE285" s="33">
        <v>0</v>
      </c>
      <c r="DF285" s="33">
        <v>0</v>
      </c>
      <c r="DG285" s="33">
        <v>0</v>
      </c>
      <c r="DH285" s="33">
        <v>0</v>
      </c>
      <c r="DI285" s="33">
        <v>0</v>
      </c>
      <c r="DJ285" s="33">
        <v>0</v>
      </c>
      <c r="DK285" s="33">
        <v>0</v>
      </c>
      <c r="DL285" s="33">
        <v>0</v>
      </c>
      <c r="DM285" s="33">
        <v>0</v>
      </c>
      <c r="DN285" s="33">
        <v>0</v>
      </c>
      <c r="DO285" s="33">
        <v>0</v>
      </c>
      <c r="DP285" s="33">
        <v>0</v>
      </c>
      <c r="DQ285" s="33">
        <v>0</v>
      </c>
      <c r="DR285" s="33">
        <v>0</v>
      </c>
      <c r="DS285" s="33">
        <v>0</v>
      </c>
      <c r="DT285" s="33">
        <v>0</v>
      </c>
      <c r="DU285" s="33">
        <v>0</v>
      </c>
      <c r="DV285" s="33">
        <v>0</v>
      </c>
      <c r="DW285" s="33">
        <v>0</v>
      </c>
      <c r="DX285" s="33">
        <v>0</v>
      </c>
      <c r="DY285" s="33">
        <v>0</v>
      </c>
      <c r="DZ285" s="33">
        <v>0</v>
      </c>
      <c r="EA285" s="33">
        <v>0</v>
      </c>
      <c r="EB285" s="33">
        <v>0</v>
      </c>
      <c r="EC285" s="33">
        <v>0</v>
      </c>
      <c r="ED285" s="33">
        <v>0</v>
      </c>
      <c r="EE285" s="33">
        <v>0</v>
      </c>
      <c r="EF285" s="33">
        <v>0</v>
      </c>
      <c r="EG285" s="33">
        <v>0</v>
      </c>
      <c r="EH285" s="33">
        <v>0</v>
      </c>
      <c r="EI285" s="33">
        <v>0</v>
      </c>
      <c r="EJ285" s="33">
        <v>0</v>
      </c>
      <c r="EK285" s="33">
        <v>0</v>
      </c>
      <c r="EL285" s="33">
        <v>0</v>
      </c>
      <c r="EM285" s="33">
        <v>0</v>
      </c>
      <c r="EN285" s="33">
        <v>0</v>
      </c>
      <c r="EO285" s="33">
        <v>0</v>
      </c>
      <c r="EP285" s="33">
        <v>0</v>
      </c>
      <c r="EQ285" s="33">
        <v>0</v>
      </c>
      <c r="ER285" s="33">
        <v>0</v>
      </c>
      <c r="ES285" s="33">
        <v>0</v>
      </c>
      <c r="ET285" s="33">
        <v>0</v>
      </c>
      <c r="EU285" s="33">
        <v>0</v>
      </c>
      <c r="EV285" s="33">
        <v>0</v>
      </c>
      <c r="EW285" s="33">
        <v>0</v>
      </c>
      <c r="EX285" s="33">
        <v>0</v>
      </c>
      <c r="EY285" s="33">
        <v>0</v>
      </c>
      <c r="EZ285" s="33">
        <v>0</v>
      </c>
      <c r="FA285" s="33">
        <v>0</v>
      </c>
      <c r="FB285" s="33">
        <v>0</v>
      </c>
      <c r="FC285" s="33">
        <v>0</v>
      </c>
      <c r="FD285" s="33">
        <v>0</v>
      </c>
      <c r="FE285" s="33">
        <v>0</v>
      </c>
      <c r="FF285" s="33">
        <v>0</v>
      </c>
      <c r="FG285" s="33">
        <v>0</v>
      </c>
      <c r="FH285" s="33">
        <v>0</v>
      </c>
      <c r="FI285" s="33">
        <v>0</v>
      </c>
      <c r="FJ285" s="33">
        <v>0</v>
      </c>
      <c r="FK285" s="33">
        <v>0</v>
      </c>
      <c r="FL285" s="33">
        <v>0</v>
      </c>
      <c r="FM285" s="33">
        <v>0</v>
      </c>
      <c r="FN285" s="33">
        <v>0</v>
      </c>
      <c r="FO285" s="33">
        <v>0</v>
      </c>
      <c r="FP285" s="33">
        <v>0</v>
      </c>
      <c r="FQ285" s="33">
        <v>0</v>
      </c>
      <c r="FR285" s="82">
        <v>0</v>
      </c>
      <c r="FS285">
        <v>0</v>
      </c>
    </row>
    <row r="286" spans="1:175" x14ac:dyDescent="0.2">
      <c r="A286" s="18" t="s">
        <v>0</v>
      </c>
      <c r="B286" s="27" t="s">
        <v>253</v>
      </c>
      <c r="C286" s="27">
        <v>42978</v>
      </c>
      <c r="D286" s="33">
        <v>0</v>
      </c>
      <c r="E286" s="33">
        <v>0</v>
      </c>
      <c r="F286" s="33">
        <v>0</v>
      </c>
      <c r="G286" s="33">
        <v>0</v>
      </c>
      <c r="H286" s="33">
        <v>0</v>
      </c>
      <c r="I286" s="33">
        <v>0</v>
      </c>
      <c r="J286" s="33">
        <v>0</v>
      </c>
      <c r="K286" s="33">
        <v>0</v>
      </c>
      <c r="L286" s="33">
        <v>0</v>
      </c>
      <c r="M286" s="33">
        <v>0</v>
      </c>
      <c r="N286" s="33">
        <v>0</v>
      </c>
      <c r="O286" s="33">
        <v>0</v>
      </c>
      <c r="P286" s="33">
        <v>0</v>
      </c>
      <c r="Q286" s="33">
        <v>0</v>
      </c>
      <c r="R286" s="33">
        <v>0</v>
      </c>
      <c r="S286" s="33">
        <v>0</v>
      </c>
      <c r="T286" s="33">
        <v>0</v>
      </c>
      <c r="U286" s="33">
        <v>0</v>
      </c>
      <c r="V286" s="33">
        <v>0</v>
      </c>
      <c r="W286" s="33">
        <v>0</v>
      </c>
      <c r="X286" s="33">
        <v>0</v>
      </c>
      <c r="Y286" s="33">
        <v>0</v>
      </c>
      <c r="Z286" s="33">
        <v>0</v>
      </c>
      <c r="AA286" s="33">
        <v>0</v>
      </c>
      <c r="AB286" s="33">
        <v>0</v>
      </c>
      <c r="AC286" s="33">
        <v>0</v>
      </c>
      <c r="AD286" s="33">
        <v>0</v>
      </c>
      <c r="AE286" s="33">
        <v>0</v>
      </c>
      <c r="AF286" s="33">
        <v>0</v>
      </c>
      <c r="AG286" s="33">
        <v>0</v>
      </c>
      <c r="AH286" s="33">
        <v>0</v>
      </c>
      <c r="AI286" s="33">
        <v>0</v>
      </c>
      <c r="AJ286" s="33">
        <v>0</v>
      </c>
      <c r="AK286" s="33">
        <v>0</v>
      </c>
      <c r="AL286" s="33">
        <v>0</v>
      </c>
      <c r="AM286" s="33">
        <v>0</v>
      </c>
      <c r="AN286" s="33">
        <v>0</v>
      </c>
      <c r="AO286" s="33">
        <v>0</v>
      </c>
      <c r="AP286" s="33">
        <v>0</v>
      </c>
      <c r="AQ286" s="33">
        <v>0</v>
      </c>
      <c r="AR286" s="33">
        <v>0</v>
      </c>
      <c r="AS286" s="33">
        <v>0</v>
      </c>
      <c r="AT286" s="33">
        <v>0</v>
      </c>
      <c r="AU286" s="33">
        <v>0</v>
      </c>
      <c r="AV286" s="33">
        <v>0</v>
      </c>
      <c r="AW286" s="33">
        <v>0</v>
      </c>
      <c r="AX286" s="33">
        <v>0</v>
      </c>
      <c r="AY286" s="33">
        <v>0</v>
      </c>
      <c r="AZ286" s="33">
        <v>0</v>
      </c>
      <c r="BA286" s="33">
        <v>0</v>
      </c>
      <c r="BB286" s="33">
        <v>0</v>
      </c>
      <c r="BC286" s="33">
        <v>0</v>
      </c>
      <c r="BD286" s="33">
        <v>0</v>
      </c>
      <c r="BE286" s="33">
        <v>0</v>
      </c>
      <c r="BF286" s="33">
        <v>0</v>
      </c>
      <c r="BG286" s="33">
        <v>0</v>
      </c>
      <c r="BH286" s="33">
        <v>0</v>
      </c>
      <c r="BI286" s="33">
        <v>0</v>
      </c>
      <c r="BJ286" s="33">
        <v>0</v>
      </c>
      <c r="BK286" s="33">
        <v>0</v>
      </c>
      <c r="BL286" s="33">
        <v>0</v>
      </c>
      <c r="BM286" s="33">
        <v>0</v>
      </c>
      <c r="BN286" s="33">
        <v>0</v>
      </c>
      <c r="BO286" s="33">
        <v>0</v>
      </c>
      <c r="BP286" s="33">
        <v>0</v>
      </c>
      <c r="BQ286" s="33">
        <v>0</v>
      </c>
      <c r="BR286" s="33">
        <v>0</v>
      </c>
      <c r="BS286" s="33">
        <v>0</v>
      </c>
      <c r="BT286" s="33">
        <v>0</v>
      </c>
      <c r="BU286" s="33">
        <v>0</v>
      </c>
      <c r="BV286" s="33">
        <v>0</v>
      </c>
      <c r="BW286" s="33">
        <v>0</v>
      </c>
      <c r="BX286" s="33">
        <v>0</v>
      </c>
      <c r="BY286" s="33">
        <v>0</v>
      </c>
      <c r="BZ286" s="33">
        <v>0</v>
      </c>
      <c r="CA286" s="33">
        <v>0</v>
      </c>
      <c r="CB286" s="33">
        <v>0</v>
      </c>
      <c r="CC286" s="33">
        <v>0</v>
      </c>
      <c r="CD286" s="33">
        <v>0</v>
      </c>
      <c r="CE286" s="33">
        <v>0</v>
      </c>
      <c r="CF286" s="33">
        <v>0</v>
      </c>
      <c r="CG286" s="33">
        <v>0</v>
      </c>
      <c r="CH286" s="33">
        <v>0</v>
      </c>
      <c r="CI286" s="33">
        <v>0</v>
      </c>
      <c r="CJ286" s="33">
        <v>0</v>
      </c>
      <c r="CK286" s="33">
        <v>0</v>
      </c>
      <c r="CL286" s="33">
        <v>0</v>
      </c>
      <c r="CM286" s="33">
        <v>0</v>
      </c>
      <c r="CN286" s="33">
        <v>0</v>
      </c>
      <c r="CO286" s="33">
        <v>0</v>
      </c>
      <c r="CP286" s="33">
        <v>0</v>
      </c>
      <c r="CQ286" s="33">
        <v>0</v>
      </c>
      <c r="CR286" s="33">
        <v>0</v>
      </c>
      <c r="CS286" s="33">
        <v>0</v>
      </c>
      <c r="CT286" s="33">
        <v>0</v>
      </c>
      <c r="CU286" s="33">
        <v>0</v>
      </c>
      <c r="CV286" s="33">
        <v>0</v>
      </c>
      <c r="CW286" s="33">
        <v>0</v>
      </c>
      <c r="CX286" s="33">
        <v>0</v>
      </c>
      <c r="CY286" s="33">
        <v>0</v>
      </c>
      <c r="CZ286" s="33">
        <v>0</v>
      </c>
      <c r="DA286" s="33">
        <v>0</v>
      </c>
      <c r="DB286" s="33">
        <v>0</v>
      </c>
      <c r="DC286" s="33">
        <v>0</v>
      </c>
      <c r="DD286" s="33">
        <v>0</v>
      </c>
      <c r="DE286" s="33">
        <v>0</v>
      </c>
      <c r="DF286" s="33">
        <v>0</v>
      </c>
      <c r="DG286" s="33">
        <v>0</v>
      </c>
      <c r="DH286" s="33">
        <v>0</v>
      </c>
      <c r="DI286" s="33">
        <v>0</v>
      </c>
      <c r="DJ286" s="33">
        <v>0</v>
      </c>
      <c r="DK286" s="33">
        <v>0</v>
      </c>
      <c r="DL286" s="33">
        <v>0</v>
      </c>
      <c r="DM286" s="33">
        <v>0</v>
      </c>
      <c r="DN286" s="33">
        <v>0</v>
      </c>
      <c r="DO286" s="33">
        <v>0</v>
      </c>
      <c r="DP286" s="33">
        <v>0</v>
      </c>
      <c r="DQ286" s="33">
        <v>0</v>
      </c>
      <c r="DR286" s="33">
        <v>0</v>
      </c>
      <c r="DS286" s="33">
        <v>0</v>
      </c>
      <c r="DT286" s="33">
        <v>0</v>
      </c>
      <c r="DU286" s="33">
        <v>0</v>
      </c>
      <c r="DV286" s="33">
        <v>0</v>
      </c>
      <c r="DW286" s="33">
        <v>0</v>
      </c>
      <c r="DX286" s="33">
        <v>0</v>
      </c>
      <c r="DY286" s="33">
        <v>0</v>
      </c>
      <c r="DZ286" s="33">
        <v>0</v>
      </c>
      <c r="EA286" s="33">
        <v>0</v>
      </c>
      <c r="EB286" s="33">
        <v>0</v>
      </c>
      <c r="EC286" s="33">
        <v>0</v>
      </c>
      <c r="ED286" s="33">
        <v>0</v>
      </c>
      <c r="EE286" s="33">
        <v>0</v>
      </c>
      <c r="EF286" s="33">
        <v>0</v>
      </c>
      <c r="EG286" s="33">
        <v>0</v>
      </c>
      <c r="EH286" s="33">
        <v>0</v>
      </c>
      <c r="EI286" s="33">
        <v>0</v>
      </c>
      <c r="EJ286" s="33">
        <v>0</v>
      </c>
      <c r="EK286" s="33">
        <v>0</v>
      </c>
      <c r="EL286" s="33">
        <v>0</v>
      </c>
      <c r="EM286" s="33">
        <v>0</v>
      </c>
      <c r="EN286" s="33">
        <v>0</v>
      </c>
      <c r="EO286" s="33">
        <v>0</v>
      </c>
      <c r="EP286" s="33">
        <v>0</v>
      </c>
      <c r="EQ286" s="33">
        <v>0</v>
      </c>
      <c r="ER286" s="33">
        <v>0</v>
      </c>
      <c r="ES286" s="33">
        <v>0</v>
      </c>
      <c r="ET286" s="33">
        <v>0</v>
      </c>
      <c r="EU286" s="33">
        <v>0</v>
      </c>
      <c r="EV286" s="33">
        <v>0</v>
      </c>
      <c r="EW286" s="33">
        <v>0</v>
      </c>
      <c r="EX286" s="33">
        <v>0</v>
      </c>
      <c r="EY286" s="33">
        <v>0</v>
      </c>
      <c r="EZ286" s="33">
        <v>0</v>
      </c>
      <c r="FA286" s="33">
        <v>0</v>
      </c>
      <c r="FB286" s="33">
        <v>0</v>
      </c>
      <c r="FC286" s="33">
        <v>0</v>
      </c>
      <c r="FD286" s="33">
        <v>0</v>
      </c>
      <c r="FE286" s="33">
        <v>0</v>
      </c>
      <c r="FF286" s="33">
        <v>0</v>
      </c>
      <c r="FG286" s="33">
        <v>0</v>
      </c>
      <c r="FH286" s="33">
        <v>0</v>
      </c>
      <c r="FI286" s="33">
        <v>0</v>
      </c>
      <c r="FJ286" s="33">
        <v>0</v>
      </c>
      <c r="FK286" s="33">
        <v>0</v>
      </c>
      <c r="FL286" s="33">
        <v>0</v>
      </c>
      <c r="FM286" s="33">
        <v>0</v>
      </c>
      <c r="FN286" s="33">
        <v>0</v>
      </c>
      <c r="FO286" s="33">
        <v>0</v>
      </c>
      <c r="FP286" s="33">
        <v>0</v>
      </c>
      <c r="FQ286" s="33">
        <v>0</v>
      </c>
      <c r="FR286" s="82">
        <v>0</v>
      </c>
      <c r="FS286">
        <v>0</v>
      </c>
    </row>
    <row r="287" spans="1:175" x14ac:dyDescent="0.2">
      <c r="A287" s="18" t="s">
        <v>0</v>
      </c>
      <c r="B287" s="27" t="s">
        <v>253</v>
      </c>
      <c r="C287" s="27">
        <v>42979</v>
      </c>
      <c r="D287" s="33">
        <v>0</v>
      </c>
      <c r="E287" s="33">
        <v>0</v>
      </c>
      <c r="F287" s="33">
        <v>0</v>
      </c>
      <c r="G287" s="33">
        <v>0</v>
      </c>
      <c r="H287" s="33">
        <v>0</v>
      </c>
      <c r="I287" s="33">
        <v>0</v>
      </c>
      <c r="J287" s="33">
        <v>0</v>
      </c>
      <c r="K287" s="33">
        <v>0</v>
      </c>
      <c r="L287" s="33">
        <v>0</v>
      </c>
      <c r="M287" s="33">
        <v>0</v>
      </c>
      <c r="N287" s="33">
        <v>0</v>
      </c>
      <c r="O287" s="33">
        <v>0</v>
      </c>
      <c r="P287" s="33">
        <v>0</v>
      </c>
      <c r="Q287" s="33">
        <v>0</v>
      </c>
      <c r="R287" s="33">
        <v>0</v>
      </c>
      <c r="S287" s="33">
        <v>0</v>
      </c>
      <c r="T287" s="33">
        <v>0</v>
      </c>
      <c r="U287" s="33">
        <v>0</v>
      </c>
      <c r="V287" s="33">
        <v>0</v>
      </c>
      <c r="W287" s="33">
        <v>0</v>
      </c>
      <c r="X287" s="33">
        <v>0</v>
      </c>
      <c r="Y287" s="33">
        <v>0</v>
      </c>
      <c r="Z287" s="33">
        <v>0</v>
      </c>
      <c r="AA287" s="33">
        <v>0</v>
      </c>
      <c r="AB287" s="33">
        <v>0</v>
      </c>
      <c r="AC287" s="33">
        <v>0</v>
      </c>
      <c r="AD287" s="33">
        <v>0</v>
      </c>
      <c r="AE287" s="33">
        <v>0</v>
      </c>
      <c r="AF287" s="33">
        <v>0</v>
      </c>
      <c r="AG287" s="33">
        <v>0</v>
      </c>
      <c r="AH287" s="33">
        <v>0</v>
      </c>
      <c r="AI287" s="33">
        <v>0</v>
      </c>
      <c r="AJ287" s="33">
        <v>0</v>
      </c>
      <c r="AK287" s="33">
        <v>0</v>
      </c>
      <c r="AL287" s="33">
        <v>0</v>
      </c>
      <c r="AM287" s="33">
        <v>0</v>
      </c>
      <c r="AN287" s="33">
        <v>0</v>
      </c>
      <c r="AO287" s="33">
        <v>0</v>
      </c>
      <c r="AP287" s="33">
        <v>0</v>
      </c>
      <c r="AQ287" s="33">
        <v>0</v>
      </c>
      <c r="AR287" s="33">
        <v>0</v>
      </c>
      <c r="AS287" s="33">
        <v>0</v>
      </c>
      <c r="AT287" s="33">
        <v>0</v>
      </c>
      <c r="AU287" s="33">
        <v>0</v>
      </c>
      <c r="AV287" s="33">
        <v>0</v>
      </c>
      <c r="AW287" s="33">
        <v>0</v>
      </c>
      <c r="AX287" s="33">
        <v>0</v>
      </c>
      <c r="AY287" s="33">
        <v>0</v>
      </c>
      <c r="AZ287" s="33">
        <v>0</v>
      </c>
      <c r="BA287" s="33">
        <v>0</v>
      </c>
      <c r="BB287" s="33">
        <v>0</v>
      </c>
      <c r="BC287" s="33">
        <v>0</v>
      </c>
      <c r="BD287" s="33">
        <v>0</v>
      </c>
      <c r="BE287" s="33">
        <v>0</v>
      </c>
      <c r="BF287" s="33">
        <v>0</v>
      </c>
      <c r="BG287" s="33">
        <v>0</v>
      </c>
      <c r="BH287" s="33">
        <v>0</v>
      </c>
      <c r="BI287" s="33">
        <v>0</v>
      </c>
      <c r="BJ287" s="33">
        <v>0</v>
      </c>
      <c r="BK287" s="33">
        <v>0</v>
      </c>
      <c r="BL287" s="33">
        <v>0</v>
      </c>
      <c r="BM287" s="33">
        <v>0</v>
      </c>
      <c r="BN287" s="33">
        <v>0</v>
      </c>
      <c r="BO287" s="33">
        <v>0</v>
      </c>
      <c r="BP287" s="33">
        <v>0</v>
      </c>
      <c r="BQ287" s="33">
        <v>0</v>
      </c>
      <c r="BR287" s="33">
        <v>0</v>
      </c>
      <c r="BS287" s="33">
        <v>0</v>
      </c>
      <c r="BT287" s="33">
        <v>0</v>
      </c>
      <c r="BU287" s="33">
        <v>0</v>
      </c>
      <c r="BV287" s="33">
        <v>0</v>
      </c>
      <c r="BW287" s="33">
        <v>0</v>
      </c>
      <c r="BX287" s="33">
        <v>0</v>
      </c>
      <c r="BY287" s="33">
        <v>0</v>
      </c>
      <c r="BZ287" s="33">
        <v>0</v>
      </c>
      <c r="CA287" s="33">
        <v>0</v>
      </c>
      <c r="CB287" s="33">
        <v>0</v>
      </c>
      <c r="CC287" s="33">
        <v>0</v>
      </c>
      <c r="CD287" s="33">
        <v>0</v>
      </c>
      <c r="CE287" s="33">
        <v>0</v>
      </c>
      <c r="CF287" s="33">
        <v>0</v>
      </c>
      <c r="CG287" s="33">
        <v>0</v>
      </c>
      <c r="CH287" s="33">
        <v>0</v>
      </c>
      <c r="CI287" s="33">
        <v>0</v>
      </c>
      <c r="CJ287" s="33">
        <v>0</v>
      </c>
      <c r="CK287" s="33">
        <v>0</v>
      </c>
      <c r="CL287" s="33">
        <v>0</v>
      </c>
      <c r="CM287" s="33">
        <v>0</v>
      </c>
      <c r="CN287" s="33">
        <v>0</v>
      </c>
      <c r="CO287" s="33">
        <v>0</v>
      </c>
      <c r="CP287" s="33">
        <v>0</v>
      </c>
      <c r="CQ287" s="33">
        <v>0</v>
      </c>
      <c r="CR287" s="33">
        <v>0</v>
      </c>
      <c r="CS287" s="33">
        <v>0</v>
      </c>
      <c r="CT287" s="33">
        <v>0</v>
      </c>
      <c r="CU287" s="33">
        <v>0</v>
      </c>
      <c r="CV287" s="33">
        <v>0</v>
      </c>
      <c r="CW287" s="33">
        <v>0</v>
      </c>
      <c r="CX287" s="33">
        <v>0</v>
      </c>
      <c r="CY287" s="33">
        <v>0</v>
      </c>
      <c r="CZ287" s="33">
        <v>0</v>
      </c>
      <c r="DA287" s="33">
        <v>0</v>
      </c>
      <c r="DB287" s="33">
        <v>0</v>
      </c>
      <c r="DC287" s="33">
        <v>0</v>
      </c>
      <c r="DD287" s="33">
        <v>0</v>
      </c>
      <c r="DE287" s="33">
        <v>0</v>
      </c>
      <c r="DF287" s="33">
        <v>0</v>
      </c>
      <c r="DG287" s="33">
        <v>0</v>
      </c>
      <c r="DH287" s="33">
        <v>0</v>
      </c>
      <c r="DI287" s="33">
        <v>0</v>
      </c>
      <c r="DJ287" s="33">
        <v>0</v>
      </c>
      <c r="DK287" s="33">
        <v>0</v>
      </c>
      <c r="DL287" s="33">
        <v>0</v>
      </c>
      <c r="DM287" s="33">
        <v>0</v>
      </c>
      <c r="DN287" s="33">
        <v>0</v>
      </c>
      <c r="DO287" s="33">
        <v>0</v>
      </c>
      <c r="DP287" s="33">
        <v>0</v>
      </c>
      <c r="DQ287" s="33">
        <v>0</v>
      </c>
      <c r="DR287" s="33">
        <v>0</v>
      </c>
      <c r="DS287" s="33">
        <v>0</v>
      </c>
      <c r="DT287" s="33">
        <v>0</v>
      </c>
      <c r="DU287" s="33">
        <v>0</v>
      </c>
      <c r="DV287" s="33">
        <v>0</v>
      </c>
      <c r="DW287" s="33">
        <v>0</v>
      </c>
      <c r="DX287" s="33">
        <v>0</v>
      </c>
      <c r="DY287" s="33">
        <v>0</v>
      </c>
      <c r="DZ287" s="33">
        <v>0</v>
      </c>
      <c r="EA287" s="33">
        <v>0</v>
      </c>
      <c r="EB287" s="33">
        <v>0</v>
      </c>
      <c r="EC287" s="33">
        <v>0</v>
      </c>
      <c r="ED287" s="33">
        <v>0</v>
      </c>
      <c r="EE287" s="33">
        <v>0</v>
      </c>
      <c r="EF287" s="33">
        <v>0</v>
      </c>
      <c r="EG287" s="33">
        <v>0</v>
      </c>
      <c r="EH287" s="33">
        <v>0</v>
      </c>
      <c r="EI287" s="33">
        <v>0</v>
      </c>
      <c r="EJ287" s="33">
        <v>0</v>
      </c>
      <c r="EK287" s="33">
        <v>0</v>
      </c>
      <c r="EL287" s="33">
        <v>0</v>
      </c>
      <c r="EM287" s="33">
        <v>0</v>
      </c>
      <c r="EN287" s="33">
        <v>0</v>
      </c>
      <c r="EO287" s="33">
        <v>0</v>
      </c>
      <c r="EP287" s="33">
        <v>0</v>
      </c>
      <c r="EQ287" s="33">
        <v>0</v>
      </c>
      <c r="ER287" s="33">
        <v>0</v>
      </c>
      <c r="ES287" s="33">
        <v>0</v>
      </c>
      <c r="ET287" s="33">
        <v>0</v>
      </c>
      <c r="EU287" s="33">
        <v>0</v>
      </c>
      <c r="EV287" s="33">
        <v>0</v>
      </c>
      <c r="EW287" s="33">
        <v>0</v>
      </c>
      <c r="EX287" s="33">
        <v>0</v>
      </c>
      <c r="EY287" s="33">
        <v>0</v>
      </c>
      <c r="EZ287" s="33">
        <v>0</v>
      </c>
      <c r="FA287" s="33">
        <v>0</v>
      </c>
      <c r="FB287" s="33">
        <v>0</v>
      </c>
      <c r="FC287" s="33">
        <v>0</v>
      </c>
      <c r="FD287" s="33">
        <v>0</v>
      </c>
      <c r="FE287" s="33">
        <v>0</v>
      </c>
      <c r="FF287" s="33">
        <v>0</v>
      </c>
      <c r="FG287" s="33">
        <v>0</v>
      </c>
      <c r="FH287" s="33">
        <v>0</v>
      </c>
      <c r="FI287" s="33">
        <v>0</v>
      </c>
      <c r="FJ287" s="33">
        <v>0</v>
      </c>
      <c r="FK287" s="33">
        <v>0</v>
      </c>
      <c r="FL287" s="33">
        <v>0</v>
      </c>
      <c r="FM287" s="33">
        <v>0</v>
      </c>
      <c r="FN287" s="33">
        <v>0</v>
      </c>
      <c r="FO287" s="33">
        <v>0</v>
      </c>
      <c r="FP287" s="33">
        <v>0</v>
      </c>
      <c r="FQ287" s="33">
        <v>0</v>
      </c>
      <c r="FR287" s="82">
        <v>0</v>
      </c>
      <c r="FS287">
        <v>0</v>
      </c>
    </row>
    <row r="288" spans="1:175" x14ac:dyDescent="0.2">
      <c r="A288" s="18" t="s">
        <v>0</v>
      </c>
      <c r="B288" s="27" t="s">
        <v>253</v>
      </c>
      <c r="C288" s="27">
        <v>42980</v>
      </c>
      <c r="D288" s="33">
        <v>0</v>
      </c>
      <c r="E288" s="33">
        <v>0</v>
      </c>
      <c r="F288" s="33">
        <v>0</v>
      </c>
      <c r="G288" s="33">
        <v>0</v>
      </c>
      <c r="H288" s="33">
        <v>0</v>
      </c>
      <c r="I288" s="33">
        <v>0</v>
      </c>
      <c r="J288" s="33">
        <v>0</v>
      </c>
      <c r="K288" s="33">
        <v>0</v>
      </c>
      <c r="L288" s="33">
        <v>0</v>
      </c>
      <c r="M288" s="33">
        <v>0</v>
      </c>
      <c r="N288" s="33">
        <v>0</v>
      </c>
      <c r="O288" s="33">
        <v>0</v>
      </c>
      <c r="P288" s="33">
        <v>0</v>
      </c>
      <c r="Q288" s="33">
        <v>0</v>
      </c>
      <c r="R288" s="33">
        <v>0</v>
      </c>
      <c r="S288" s="33">
        <v>0</v>
      </c>
      <c r="T288" s="33">
        <v>0</v>
      </c>
      <c r="U288" s="33">
        <v>0</v>
      </c>
      <c r="V288" s="33">
        <v>0</v>
      </c>
      <c r="W288" s="33">
        <v>0</v>
      </c>
      <c r="X288" s="33">
        <v>0</v>
      </c>
      <c r="Y288" s="33">
        <v>0</v>
      </c>
      <c r="Z288" s="33">
        <v>0</v>
      </c>
      <c r="AA288" s="33">
        <v>0</v>
      </c>
      <c r="AB288" s="33">
        <v>0</v>
      </c>
      <c r="AC288" s="33">
        <v>0</v>
      </c>
      <c r="AD288" s="33">
        <v>0</v>
      </c>
      <c r="AE288" s="33">
        <v>0</v>
      </c>
      <c r="AF288" s="33">
        <v>0</v>
      </c>
      <c r="AG288" s="33">
        <v>0</v>
      </c>
      <c r="AH288" s="33">
        <v>0</v>
      </c>
      <c r="AI288" s="33">
        <v>0</v>
      </c>
      <c r="AJ288" s="33">
        <v>0</v>
      </c>
      <c r="AK288" s="33">
        <v>0</v>
      </c>
      <c r="AL288" s="33">
        <v>0</v>
      </c>
      <c r="AM288" s="33">
        <v>0</v>
      </c>
      <c r="AN288" s="33">
        <v>0</v>
      </c>
      <c r="AO288" s="33">
        <v>0</v>
      </c>
      <c r="AP288" s="33">
        <v>0</v>
      </c>
      <c r="AQ288" s="33">
        <v>0</v>
      </c>
      <c r="AR288" s="33">
        <v>0</v>
      </c>
      <c r="AS288" s="33">
        <v>0</v>
      </c>
      <c r="AT288" s="33">
        <v>0</v>
      </c>
      <c r="AU288" s="33">
        <v>0</v>
      </c>
      <c r="AV288" s="33">
        <v>0</v>
      </c>
      <c r="AW288" s="33">
        <v>0</v>
      </c>
      <c r="AX288" s="33">
        <v>0</v>
      </c>
      <c r="AY288" s="33">
        <v>0</v>
      </c>
      <c r="AZ288" s="33">
        <v>0</v>
      </c>
      <c r="BA288" s="33">
        <v>0</v>
      </c>
      <c r="BB288" s="33">
        <v>0</v>
      </c>
      <c r="BC288" s="33">
        <v>0</v>
      </c>
      <c r="BD288" s="33">
        <v>0</v>
      </c>
      <c r="BE288" s="33">
        <v>0</v>
      </c>
      <c r="BF288" s="33">
        <v>0</v>
      </c>
      <c r="BG288" s="33">
        <v>0</v>
      </c>
      <c r="BH288" s="33">
        <v>0</v>
      </c>
      <c r="BI288" s="33">
        <v>0</v>
      </c>
      <c r="BJ288" s="33">
        <v>0</v>
      </c>
      <c r="BK288" s="33">
        <v>0</v>
      </c>
      <c r="BL288" s="33">
        <v>0</v>
      </c>
      <c r="BM288" s="33">
        <v>0</v>
      </c>
      <c r="BN288" s="33">
        <v>0</v>
      </c>
      <c r="BO288" s="33">
        <v>0</v>
      </c>
      <c r="BP288" s="33">
        <v>0</v>
      </c>
      <c r="BQ288" s="33">
        <v>0</v>
      </c>
      <c r="BR288" s="33">
        <v>0</v>
      </c>
      <c r="BS288" s="33">
        <v>0</v>
      </c>
      <c r="BT288" s="33">
        <v>0</v>
      </c>
      <c r="BU288" s="33">
        <v>0</v>
      </c>
      <c r="BV288" s="33">
        <v>0</v>
      </c>
      <c r="BW288" s="33">
        <v>0</v>
      </c>
      <c r="BX288" s="33">
        <v>0</v>
      </c>
      <c r="BY288" s="33">
        <v>0</v>
      </c>
      <c r="BZ288" s="33">
        <v>0</v>
      </c>
      <c r="CA288" s="33">
        <v>0</v>
      </c>
      <c r="CB288" s="33">
        <v>0</v>
      </c>
      <c r="CC288" s="33">
        <v>0</v>
      </c>
      <c r="CD288" s="33">
        <v>0</v>
      </c>
      <c r="CE288" s="33">
        <v>0</v>
      </c>
      <c r="CF288" s="33">
        <v>0</v>
      </c>
      <c r="CG288" s="33">
        <v>0</v>
      </c>
      <c r="CH288" s="33">
        <v>0</v>
      </c>
      <c r="CI288" s="33">
        <v>0</v>
      </c>
      <c r="CJ288" s="33">
        <v>0</v>
      </c>
      <c r="CK288" s="33">
        <v>0</v>
      </c>
      <c r="CL288" s="33">
        <v>0</v>
      </c>
      <c r="CM288" s="33">
        <v>0</v>
      </c>
      <c r="CN288" s="33">
        <v>0</v>
      </c>
      <c r="CO288" s="33">
        <v>0</v>
      </c>
      <c r="CP288" s="33">
        <v>0</v>
      </c>
      <c r="CQ288" s="33">
        <v>0</v>
      </c>
      <c r="CR288" s="33">
        <v>0</v>
      </c>
      <c r="CS288" s="33">
        <v>0</v>
      </c>
      <c r="CT288" s="33">
        <v>0</v>
      </c>
      <c r="CU288" s="33">
        <v>0</v>
      </c>
      <c r="CV288" s="33">
        <v>0</v>
      </c>
      <c r="CW288" s="33">
        <v>0</v>
      </c>
      <c r="CX288" s="33">
        <v>0</v>
      </c>
      <c r="CY288" s="33">
        <v>0</v>
      </c>
      <c r="CZ288" s="33">
        <v>0</v>
      </c>
      <c r="DA288" s="33">
        <v>0</v>
      </c>
      <c r="DB288" s="33">
        <v>0</v>
      </c>
      <c r="DC288" s="33">
        <v>0</v>
      </c>
      <c r="DD288" s="33">
        <v>0</v>
      </c>
      <c r="DE288" s="33">
        <v>0</v>
      </c>
      <c r="DF288" s="33">
        <v>0</v>
      </c>
      <c r="DG288" s="33">
        <v>0</v>
      </c>
      <c r="DH288" s="33">
        <v>0</v>
      </c>
      <c r="DI288" s="33">
        <v>0</v>
      </c>
      <c r="DJ288" s="33">
        <v>0</v>
      </c>
      <c r="DK288" s="33">
        <v>0</v>
      </c>
      <c r="DL288" s="33">
        <v>0</v>
      </c>
      <c r="DM288" s="33">
        <v>0</v>
      </c>
      <c r="DN288" s="33">
        <v>0</v>
      </c>
      <c r="DO288" s="33">
        <v>0</v>
      </c>
      <c r="DP288" s="33">
        <v>0</v>
      </c>
      <c r="DQ288" s="33">
        <v>0</v>
      </c>
      <c r="DR288" s="33">
        <v>0</v>
      </c>
      <c r="DS288" s="33">
        <v>0</v>
      </c>
      <c r="DT288" s="33">
        <v>0</v>
      </c>
      <c r="DU288" s="33">
        <v>0</v>
      </c>
      <c r="DV288" s="33">
        <v>0</v>
      </c>
      <c r="DW288" s="33">
        <v>0</v>
      </c>
      <c r="DX288" s="33">
        <v>0</v>
      </c>
      <c r="DY288" s="33">
        <v>0</v>
      </c>
      <c r="DZ288" s="33">
        <v>0</v>
      </c>
      <c r="EA288" s="33">
        <v>0</v>
      </c>
      <c r="EB288" s="33">
        <v>0</v>
      </c>
      <c r="EC288" s="33">
        <v>0</v>
      </c>
      <c r="ED288" s="33">
        <v>0</v>
      </c>
      <c r="EE288" s="33">
        <v>0</v>
      </c>
      <c r="EF288" s="33">
        <v>0</v>
      </c>
      <c r="EG288" s="33">
        <v>0</v>
      </c>
      <c r="EH288" s="33">
        <v>0</v>
      </c>
      <c r="EI288" s="33">
        <v>0</v>
      </c>
      <c r="EJ288" s="33">
        <v>0</v>
      </c>
      <c r="EK288" s="33">
        <v>0</v>
      </c>
      <c r="EL288" s="33">
        <v>0</v>
      </c>
      <c r="EM288" s="33">
        <v>0</v>
      </c>
      <c r="EN288" s="33">
        <v>0</v>
      </c>
      <c r="EO288" s="33">
        <v>0</v>
      </c>
      <c r="EP288" s="33">
        <v>0</v>
      </c>
      <c r="EQ288" s="33">
        <v>0</v>
      </c>
      <c r="ER288" s="33">
        <v>0</v>
      </c>
      <c r="ES288" s="33">
        <v>0</v>
      </c>
      <c r="ET288" s="33">
        <v>0</v>
      </c>
      <c r="EU288" s="33">
        <v>0</v>
      </c>
      <c r="EV288" s="33">
        <v>0</v>
      </c>
      <c r="EW288" s="33">
        <v>0</v>
      </c>
      <c r="EX288" s="33">
        <v>0</v>
      </c>
      <c r="EY288" s="33">
        <v>0</v>
      </c>
      <c r="EZ288" s="33">
        <v>0</v>
      </c>
      <c r="FA288" s="33">
        <v>0</v>
      </c>
      <c r="FB288" s="33">
        <v>0</v>
      </c>
      <c r="FC288" s="33">
        <v>0</v>
      </c>
      <c r="FD288" s="33">
        <v>0</v>
      </c>
      <c r="FE288" s="33">
        <v>0</v>
      </c>
      <c r="FF288" s="33">
        <v>0</v>
      </c>
      <c r="FG288" s="33">
        <v>0</v>
      </c>
      <c r="FH288" s="33">
        <v>0</v>
      </c>
      <c r="FI288" s="33">
        <v>0</v>
      </c>
      <c r="FJ288" s="33">
        <v>0</v>
      </c>
      <c r="FK288" s="33">
        <v>0</v>
      </c>
      <c r="FL288" s="33">
        <v>0</v>
      </c>
      <c r="FM288" s="33">
        <v>0</v>
      </c>
      <c r="FN288" s="33">
        <v>0</v>
      </c>
      <c r="FO288" s="33">
        <v>0</v>
      </c>
      <c r="FP288" s="33">
        <v>0</v>
      </c>
      <c r="FQ288" s="33">
        <v>0</v>
      </c>
      <c r="FR288" s="82">
        <v>0</v>
      </c>
      <c r="FS288">
        <v>0</v>
      </c>
    </row>
    <row r="289" spans="1:175" x14ac:dyDescent="0.2">
      <c r="A289" s="18" t="s">
        <v>0</v>
      </c>
      <c r="B289" s="27" t="s">
        <v>253</v>
      </c>
      <c r="C289" t="s">
        <v>1</v>
      </c>
      <c r="D289" s="33">
        <v>0</v>
      </c>
      <c r="E289" s="33">
        <v>0</v>
      </c>
      <c r="F289" s="33">
        <v>0</v>
      </c>
      <c r="G289" s="33">
        <v>0</v>
      </c>
      <c r="H289" s="33">
        <v>0</v>
      </c>
      <c r="I289" s="33">
        <v>0</v>
      </c>
      <c r="J289" s="33">
        <v>0</v>
      </c>
      <c r="K289" s="33">
        <v>0</v>
      </c>
      <c r="L289" s="33">
        <v>0</v>
      </c>
      <c r="M289" s="33">
        <v>0</v>
      </c>
      <c r="N289" s="33">
        <v>0</v>
      </c>
      <c r="O289" s="33">
        <v>0</v>
      </c>
      <c r="P289" s="33">
        <v>0</v>
      </c>
      <c r="Q289" s="33">
        <v>0</v>
      </c>
      <c r="R289" s="33">
        <v>0</v>
      </c>
      <c r="S289" s="33">
        <v>0</v>
      </c>
      <c r="T289" s="33">
        <v>0</v>
      </c>
      <c r="U289" s="33">
        <v>0</v>
      </c>
      <c r="V289" s="33">
        <v>0</v>
      </c>
      <c r="W289" s="33">
        <v>0</v>
      </c>
      <c r="X289" s="33">
        <v>0</v>
      </c>
      <c r="Y289" s="33">
        <v>0</v>
      </c>
      <c r="Z289" s="33">
        <v>0</v>
      </c>
      <c r="AA289" s="33">
        <v>0</v>
      </c>
      <c r="AB289" s="33">
        <v>0</v>
      </c>
      <c r="AC289" s="33">
        <v>0</v>
      </c>
      <c r="AD289" s="33">
        <v>0</v>
      </c>
      <c r="AE289" s="33">
        <v>0</v>
      </c>
      <c r="AF289" s="33">
        <v>0</v>
      </c>
      <c r="AG289" s="33">
        <v>0</v>
      </c>
      <c r="AH289" s="33">
        <v>0</v>
      </c>
      <c r="AI289" s="33">
        <v>0</v>
      </c>
      <c r="AJ289" s="33">
        <v>0</v>
      </c>
      <c r="AK289" s="33">
        <v>0</v>
      </c>
      <c r="AL289" s="33">
        <v>0</v>
      </c>
      <c r="AM289" s="33">
        <v>0</v>
      </c>
      <c r="AN289" s="33">
        <v>0</v>
      </c>
      <c r="AO289" s="33">
        <v>0</v>
      </c>
      <c r="AP289" s="33">
        <v>0</v>
      </c>
      <c r="AQ289" s="33">
        <v>0</v>
      </c>
      <c r="AR289" s="33">
        <v>0</v>
      </c>
      <c r="AS289" s="33">
        <v>0</v>
      </c>
      <c r="AT289" s="33">
        <v>0</v>
      </c>
      <c r="AU289" s="33">
        <v>0</v>
      </c>
      <c r="AV289" s="33">
        <v>0</v>
      </c>
      <c r="AW289" s="33">
        <v>0</v>
      </c>
      <c r="AX289" s="33">
        <v>0</v>
      </c>
      <c r="AY289" s="33">
        <v>0</v>
      </c>
      <c r="AZ289" s="33">
        <v>0</v>
      </c>
      <c r="BA289" s="33">
        <v>0</v>
      </c>
      <c r="BB289" s="33">
        <v>0</v>
      </c>
      <c r="BC289" s="33">
        <v>0</v>
      </c>
      <c r="BD289" s="33">
        <v>0</v>
      </c>
      <c r="BE289" s="33">
        <v>0</v>
      </c>
      <c r="BF289" s="33">
        <v>0</v>
      </c>
      <c r="BG289" s="33">
        <v>0</v>
      </c>
      <c r="BH289" s="33">
        <v>0</v>
      </c>
      <c r="BI289" s="33">
        <v>0</v>
      </c>
      <c r="BJ289" s="33">
        <v>0</v>
      </c>
      <c r="BK289" s="33">
        <v>0</v>
      </c>
      <c r="BL289" s="33">
        <v>0</v>
      </c>
      <c r="BM289" s="33">
        <v>0</v>
      </c>
      <c r="BN289" s="33">
        <v>0</v>
      </c>
      <c r="BO289" s="33">
        <v>0</v>
      </c>
      <c r="BP289" s="33">
        <v>0</v>
      </c>
      <c r="BQ289" s="33">
        <v>0</v>
      </c>
      <c r="BR289" s="33">
        <v>0</v>
      </c>
      <c r="BS289" s="33">
        <v>0</v>
      </c>
      <c r="BT289" s="33">
        <v>0</v>
      </c>
      <c r="BU289" s="33">
        <v>0</v>
      </c>
      <c r="BV289" s="33">
        <v>0</v>
      </c>
      <c r="BW289" s="33">
        <v>0</v>
      </c>
      <c r="BX289" s="33">
        <v>0</v>
      </c>
      <c r="BY289" s="33">
        <v>0</v>
      </c>
      <c r="BZ289" s="33">
        <v>0</v>
      </c>
      <c r="CA289" s="33">
        <v>0</v>
      </c>
      <c r="CB289" s="33">
        <v>0</v>
      </c>
      <c r="CC289" s="33">
        <v>0</v>
      </c>
      <c r="CD289" s="33">
        <v>0</v>
      </c>
      <c r="CE289" s="33">
        <v>0</v>
      </c>
      <c r="CF289" s="33">
        <v>0</v>
      </c>
      <c r="CG289" s="33">
        <v>0</v>
      </c>
      <c r="CH289" s="33">
        <v>0</v>
      </c>
      <c r="CI289" s="33">
        <v>0</v>
      </c>
      <c r="CJ289" s="33">
        <v>0</v>
      </c>
      <c r="CK289" s="33">
        <v>0</v>
      </c>
      <c r="CL289" s="33">
        <v>0</v>
      </c>
      <c r="CM289" s="33">
        <v>0</v>
      </c>
      <c r="CN289" s="33">
        <v>0</v>
      </c>
      <c r="CO289" s="33">
        <v>0</v>
      </c>
      <c r="CP289" s="33">
        <v>0</v>
      </c>
      <c r="CQ289" s="33">
        <v>0</v>
      </c>
      <c r="CR289" s="33">
        <v>0</v>
      </c>
      <c r="CS289" s="33">
        <v>0</v>
      </c>
      <c r="CT289" s="33">
        <v>0</v>
      </c>
      <c r="CU289" s="33">
        <v>0</v>
      </c>
      <c r="CV289" s="33">
        <v>0</v>
      </c>
      <c r="CW289" s="33">
        <v>0</v>
      </c>
      <c r="CX289" s="33">
        <v>0</v>
      </c>
      <c r="CY289" s="33">
        <v>0</v>
      </c>
      <c r="CZ289" s="33">
        <v>0</v>
      </c>
      <c r="DA289" s="33">
        <v>0</v>
      </c>
      <c r="DB289" s="33">
        <v>0</v>
      </c>
      <c r="DC289" s="33">
        <v>0</v>
      </c>
      <c r="DD289" s="33">
        <v>0</v>
      </c>
      <c r="DE289" s="33">
        <v>0</v>
      </c>
      <c r="DF289" s="33">
        <v>0</v>
      </c>
      <c r="DG289" s="33">
        <v>0</v>
      </c>
      <c r="DH289" s="33">
        <v>0</v>
      </c>
      <c r="DI289" s="33">
        <v>0</v>
      </c>
      <c r="DJ289" s="33">
        <v>0</v>
      </c>
      <c r="DK289" s="33">
        <v>0</v>
      </c>
      <c r="DL289" s="33">
        <v>0</v>
      </c>
      <c r="DM289" s="33">
        <v>0</v>
      </c>
      <c r="DN289" s="33">
        <v>0</v>
      </c>
      <c r="DO289" s="33">
        <v>0</v>
      </c>
      <c r="DP289" s="33">
        <v>0</v>
      </c>
      <c r="DQ289" s="33">
        <v>0</v>
      </c>
      <c r="DR289" s="33">
        <v>0</v>
      </c>
      <c r="DS289" s="33">
        <v>0</v>
      </c>
      <c r="DT289" s="33">
        <v>0</v>
      </c>
      <c r="DU289" s="33">
        <v>0</v>
      </c>
      <c r="DV289" s="33">
        <v>0</v>
      </c>
      <c r="DW289" s="33">
        <v>0</v>
      </c>
      <c r="DX289" s="33">
        <v>0</v>
      </c>
      <c r="DY289" s="33">
        <v>0</v>
      </c>
      <c r="DZ289" s="33">
        <v>0</v>
      </c>
      <c r="EA289" s="33">
        <v>0</v>
      </c>
      <c r="EB289" s="33">
        <v>0</v>
      </c>
      <c r="EC289" s="33">
        <v>0</v>
      </c>
      <c r="ED289" s="33">
        <v>0</v>
      </c>
      <c r="EE289" s="33">
        <v>0</v>
      </c>
      <c r="EF289" s="33">
        <v>0</v>
      </c>
      <c r="EG289" s="33">
        <v>0</v>
      </c>
      <c r="EH289" s="33">
        <v>0</v>
      </c>
      <c r="EI289" s="33">
        <v>0</v>
      </c>
      <c r="EJ289" s="33">
        <v>0</v>
      </c>
      <c r="EK289" s="33">
        <v>0</v>
      </c>
      <c r="EL289" s="33">
        <v>0</v>
      </c>
      <c r="EM289" s="33">
        <v>0</v>
      </c>
      <c r="EN289" s="33">
        <v>0</v>
      </c>
      <c r="EO289" s="33">
        <v>0</v>
      </c>
      <c r="EP289" s="33">
        <v>0</v>
      </c>
      <c r="EQ289" s="33">
        <v>0</v>
      </c>
      <c r="ER289" s="33">
        <v>0</v>
      </c>
      <c r="ES289" s="33">
        <v>0</v>
      </c>
      <c r="ET289" s="33">
        <v>0</v>
      </c>
      <c r="EU289" s="33">
        <v>0</v>
      </c>
      <c r="EV289" s="33">
        <v>0</v>
      </c>
      <c r="EW289" s="33">
        <v>0</v>
      </c>
      <c r="EX289" s="33">
        <v>0</v>
      </c>
      <c r="EY289" s="33">
        <v>0</v>
      </c>
      <c r="EZ289" s="33">
        <v>0</v>
      </c>
      <c r="FA289" s="33">
        <v>0</v>
      </c>
      <c r="FB289" s="33">
        <v>0</v>
      </c>
      <c r="FC289" s="33">
        <v>0</v>
      </c>
      <c r="FD289" s="33">
        <v>0</v>
      </c>
      <c r="FE289" s="33">
        <v>0</v>
      </c>
      <c r="FF289" s="33">
        <v>0</v>
      </c>
      <c r="FG289" s="33">
        <v>0</v>
      </c>
      <c r="FH289" s="33">
        <v>0</v>
      </c>
      <c r="FI289" s="33">
        <v>0</v>
      </c>
      <c r="FJ289" s="33">
        <v>0</v>
      </c>
      <c r="FK289" s="33">
        <v>0</v>
      </c>
      <c r="FL289" s="33">
        <v>0</v>
      </c>
      <c r="FM289" s="33">
        <v>0</v>
      </c>
      <c r="FN289" s="33">
        <v>0</v>
      </c>
      <c r="FO289" s="33">
        <v>0</v>
      </c>
      <c r="FP289" s="33">
        <v>0</v>
      </c>
      <c r="FQ289" s="33">
        <v>0</v>
      </c>
      <c r="FR289" s="82">
        <v>0</v>
      </c>
      <c r="FS289">
        <v>0</v>
      </c>
    </row>
    <row r="290" spans="1:175" x14ac:dyDescent="0.2">
      <c r="A290" s="18" t="s">
        <v>0</v>
      </c>
      <c r="B290" s="27" t="s">
        <v>244</v>
      </c>
      <c r="C290" s="27">
        <v>42902</v>
      </c>
      <c r="D290" s="33">
        <v>0</v>
      </c>
      <c r="E290" s="33">
        <v>0</v>
      </c>
      <c r="F290" s="33">
        <v>0</v>
      </c>
      <c r="G290" s="33">
        <v>0</v>
      </c>
      <c r="H290" s="33">
        <v>0</v>
      </c>
      <c r="I290" s="33">
        <v>0</v>
      </c>
      <c r="J290" s="33">
        <v>0</v>
      </c>
      <c r="K290" s="33">
        <v>0</v>
      </c>
      <c r="L290" s="33">
        <v>0</v>
      </c>
      <c r="M290" s="33">
        <v>0</v>
      </c>
      <c r="N290" s="33">
        <v>0</v>
      </c>
      <c r="O290" s="33">
        <v>0</v>
      </c>
      <c r="P290" s="33">
        <v>0</v>
      </c>
      <c r="Q290" s="33">
        <v>0</v>
      </c>
      <c r="R290" s="33">
        <v>0</v>
      </c>
      <c r="S290" s="33">
        <v>0</v>
      </c>
      <c r="T290" s="33">
        <v>0</v>
      </c>
      <c r="U290" s="33">
        <v>0</v>
      </c>
      <c r="V290" s="33">
        <v>0</v>
      </c>
      <c r="W290" s="33">
        <v>0</v>
      </c>
      <c r="X290" s="33">
        <v>0</v>
      </c>
      <c r="Y290" s="33">
        <v>0</v>
      </c>
      <c r="Z290" s="33">
        <v>0</v>
      </c>
      <c r="AA290" s="33">
        <v>0</v>
      </c>
      <c r="AB290" s="33">
        <v>0</v>
      </c>
      <c r="AC290" s="33">
        <v>0</v>
      </c>
      <c r="AD290" s="33">
        <v>0</v>
      </c>
      <c r="AE290" s="33">
        <v>0</v>
      </c>
      <c r="AF290" s="33">
        <v>0</v>
      </c>
      <c r="AG290" s="33">
        <v>0</v>
      </c>
      <c r="AH290" s="33">
        <v>0</v>
      </c>
      <c r="AI290" s="33">
        <v>0</v>
      </c>
      <c r="AJ290" s="33">
        <v>0</v>
      </c>
      <c r="AK290" s="33">
        <v>0</v>
      </c>
      <c r="AL290" s="33">
        <v>0</v>
      </c>
      <c r="AM290" s="33">
        <v>0</v>
      </c>
      <c r="AN290" s="33">
        <v>0</v>
      </c>
      <c r="AO290" s="33">
        <v>0</v>
      </c>
      <c r="AP290" s="33">
        <v>0</v>
      </c>
      <c r="AQ290" s="33">
        <v>0</v>
      </c>
      <c r="AR290" s="33">
        <v>0</v>
      </c>
      <c r="AS290" s="33">
        <v>0</v>
      </c>
      <c r="AT290" s="33">
        <v>0</v>
      </c>
      <c r="AU290" s="33">
        <v>0</v>
      </c>
      <c r="AV290" s="33">
        <v>0</v>
      </c>
      <c r="AW290" s="33">
        <v>0</v>
      </c>
      <c r="AX290" s="33">
        <v>0</v>
      </c>
      <c r="AY290" s="33">
        <v>0</v>
      </c>
      <c r="AZ290" s="33">
        <v>0</v>
      </c>
      <c r="BA290" s="33">
        <v>0</v>
      </c>
      <c r="BB290" s="33">
        <v>0</v>
      </c>
      <c r="BC290" s="33">
        <v>0</v>
      </c>
      <c r="BD290" s="33">
        <v>0</v>
      </c>
      <c r="BE290" s="33">
        <v>0</v>
      </c>
      <c r="BF290" s="33">
        <v>0</v>
      </c>
      <c r="BG290" s="33">
        <v>0</v>
      </c>
      <c r="BH290" s="33">
        <v>0</v>
      </c>
      <c r="BI290" s="33">
        <v>0</v>
      </c>
      <c r="BJ290" s="33">
        <v>0</v>
      </c>
      <c r="BK290" s="33">
        <v>0</v>
      </c>
      <c r="BL290" s="33">
        <v>0</v>
      </c>
      <c r="BM290" s="33">
        <v>0</v>
      </c>
      <c r="BN290" s="33">
        <v>0</v>
      </c>
      <c r="BO290" s="33">
        <v>0</v>
      </c>
      <c r="BP290" s="33">
        <v>0</v>
      </c>
      <c r="BQ290" s="33">
        <v>0</v>
      </c>
      <c r="BR290" s="33">
        <v>0</v>
      </c>
      <c r="BS290" s="33">
        <v>0</v>
      </c>
      <c r="BT290" s="33">
        <v>0</v>
      </c>
      <c r="BU290" s="33">
        <v>0</v>
      </c>
      <c r="BV290" s="33">
        <v>0</v>
      </c>
      <c r="BW290" s="33">
        <v>0</v>
      </c>
      <c r="BX290" s="33">
        <v>0</v>
      </c>
      <c r="BY290" s="33">
        <v>0</v>
      </c>
      <c r="BZ290" s="33">
        <v>0</v>
      </c>
      <c r="CA290" s="33">
        <v>0</v>
      </c>
      <c r="CB290" s="33">
        <v>0</v>
      </c>
      <c r="CC290" s="33">
        <v>0</v>
      </c>
      <c r="CD290" s="33">
        <v>0</v>
      </c>
      <c r="CE290" s="33">
        <v>0</v>
      </c>
      <c r="CF290" s="33">
        <v>0</v>
      </c>
      <c r="CG290" s="33">
        <v>0</v>
      </c>
      <c r="CH290" s="33">
        <v>0</v>
      </c>
      <c r="CI290" s="33">
        <v>0</v>
      </c>
      <c r="CJ290" s="33">
        <v>0</v>
      </c>
      <c r="CK290" s="33">
        <v>0</v>
      </c>
      <c r="CL290" s="33">
        <v>0</v>
      </c>
      <c r="CM290" s="33">
        <v>0</v>
      </c>
      <c r="CN290" s="33">
        <v>0</v>
      </c>
      <c r="CO290" s="33">
        <v>0</v>
      </c>
      <c r="CP290" s="33">
        <v>0</v>
      </c>
      <c r="CQ290" s="33">
        <v>0</v>
      </c>
      <c r="CR290" s="33">
        <v>0</v>
      </c>
      <c r="CS290" s="33">
        <v>0</v>
      </c>
      <c r="CT290" s="33">
        <v>0</v>
      </c>
      <c r="CU290" s="33">
        <v>0</v>
      </c>
      <c r="CV290" s="33">
        <v>0</v>
      </c>
      <c r="CW290" s="33">
        <v>0</v>
      </c>
      <c r="CX290" s="33">
        <v>0</v>
      </c>
      <c r="CY290" s="33">
        <v>0</v>
      </c>
      <c r="CZ290" s="33">
        <v>0</v>
      </c>
      <c r="DA290" s="33">
        <v>0</v>
      </c>
      <c r="DB290" s="33">
        <v>0</v>
      </c>
      <c r="DC290" s="33">
        <v>0</v>
      </c>
      <c r="DD290" s="33">
        <v>0</v>
      </c>
      <c r="DE290" s="33">
        <v>0</v>
      </c>
      <c r="DF290" s="33">
        <v>0</v>
      </c>
      <c r="DG290" s="33">
        <v>0</v>
      </c>
      <c r="DH290" s="33">
        <v>0</v>
      </c>
      <c r="DI290" s="33">
        <v>0</v>
      </c>
      <c r="DJ290" s="33">
        <v>0</v>
      </c>
      <c r="DK290" s="33">
        <v>0</v>
      </c>
      <c r="DL290" s="33">
        <v>0</v>
      </c>
      <c r="DM290" s="33">
        <v>0</v>
      </c>
      <c r="DN290" s="33">
        <v>0</v>
      </c>
      <c r="DO290" s="33">
        <v>0</v>
      </c>
      <c r="DP290" s="33">
        <v>0</v>
      </c>
      <c r="DQ290" s="33">
        <v>0</v>
      </c>
      <c r="DR290" s="33">
        <v>0</v>
      </c>
      <c r="DS290" s="33">
        <v>0</v>
      </c>
      <c r="DT290" s="33">
        <v>0</v>
      </c>
      <c r="DU290" s="33">
        <v>0</v>
      </c>
      <c r="DV290" s="33">
        <v>0</v>
      </c>
      <c r="DW290" s="33">
        <v>0</v>
      </c>
      <c r="DX290" s="33">
        <v>0</v>
      </c>
      <c r="DY290" s="33">
        <v>0</v>
      </c>
      <c r="DZ290" s="33">
        <v>0</v>
      </c>
      <c r="EA290" s="33">
        <v>0</v>
      </c>
      <c r="EB290" s="33">
        <v>0</v>
      </c>
      <c r="EC290" s="33">
        <v>0</v>
      </c>
      <c r="ED290" s="33">
        <v>0</v>
      </c>
      <c r="EE290" s="33">
        <v>0</v>
      </c>
      <c r="EF290" s="33">
        <v>0</v>
      </c>
      <c r="EG290" s="33">
        <v>0</v>
      </c>
      <c r="EH290" s="33">
        <v>0</v>
      </c>
      <c r="EI290" s="33">
        <v>0</v>
      </c>
      <c r="EJ290" s="33">
        <v>0</v>
      </c>
      <c r="EK290" s="33">
        <v>0</v>
      </c>
      <c r="EL290" s="33">
        <v>0</v>
      </c>
      <c r="EM290" s="33">
        <v>0</v>
      </c>
      <c r="EN290" s="33">
        <v>0</v>
      </c>
      <c r="EO290" s="33">
        <v>0</v>
      </c>
      <c r="EP290" s="33">
        <v>0</v>
      </c>
      <c r="EQ290" s="33">
        <v>0</v>
      </c>
      <c r="ER290" s="33">
        <v>0</v>
      </c>
      <c r="ES290" s="33">
        <v>0</v>
      </c>
      <c r="ET290" s="33">
        <v>0</v>
      </c>
      <c r="EU290" s="33">
        <v>0</v>
      </c>
      <c r="EV290" s="33">
        <v>0</v>
      </c>
      <c r="EW290" s="33">
        <v>0</v>
      </c>
      <c r="EX290" s="33">
        <v>0</v>
      </c>
      <c r="EY290" s="33">
        <v>0</v>
      </c>
      <c r="EZ290" s="33">
        <v>0</v>
      </c>
      <c r="FA290" s="33">
        <v>0</v>
      </c>
      <c r="FB290" s="33">
        <v>0</v>
      </c>
      <c r="FC290" s="33">
        <v>0</v>
      </c>
      <c r="FD290" s="33">
        <v>0</v>
      </c>
      <c r="FE290" s="33">
        <v>0</v>
      </c>
      <c r="FF290" s="33">
        <v>0</v>
      </c>
      <c r="FG290" s="33">
        <v>0</v>
      </c>
      <c r="FH290" s="33">
        <v>0</v>
      </c>
      <c r="FI290" s="33">
        <v>0</v>
      </c>
      <c r="FJ290" s="33">
        <v>0</v>
      </c>
      <c r="FK290" s="33">
        <v>0</v>
      </c>
      <c r="FL290" s="33">
        <v>0</v>
      </c>
      <c r="FM290" s="33">
        <v>0</v>
      </c>
      <c r="FN290" s="33">
        <v>0</v>
      </c>
      <c r="FO290" s="33">
        <v>0</v>
      </c>
      <c r="FP290" s="33">
        <v>0</v>
      </c>
      <c r="FQ290" s="33">
        <v>0</v>
      </c>
      <c r="FR290" s="82">
        <v>0</v>
      </c>
      <c r="FS290">
        <v>0</v>
      </c>
    </row>
    <row r="291" spans="1:175" x14ac:dyDescent="0.2">
      <c r="A291" s="18" t="s">
        <v>0</v>
      </c>
      <c r="B291" s="27" t="s">
        <v>244</v>
      </c>
      <c r="C291" s="27">
        <v>42905</v>
      </c>
      <c r="D291" s="33">
        <v>0</v>
      </c>
      <c r="E291" s="33">
        <v>0</v>
      </c>
      <c r="F291" s="33">
        <v>0</v>
      </c>
      <c r="G291" s="33">
        <v>0</v>
      </c>
      <c r="H291" s="33">
        <v>0</v>
      </c>
      <c r="I291" s="33">
        <v>0</v>
      </c>
      <c r="J291" s="33">
        <v>0</v>
      </c>
      <c r="K291" s="33">
        <v>0</v>
      </c>
      <c r="L291" s="33">
        <v>0</v>
      </c>
      <c r="M291" s="33">
        <v>0</v>
      </c>
      <c r="N291" s="33">
        <v>0</v>
      </c>
      <c r="O291" s="33">
        <v>0</v>
      </c>
      <c r="P291" s="33">
        <v>0</v>
      </c>
      <c r="Q291" s="33">
        <v>0</v>
      </c>
      <c r="R291" s="33">
        <v>0</v>
      </c>
      <c r="S291" s="33">
        <v>0</v>
      </c>
      <c r="T291" s="33">
        <v>0</v>
      </c>
      <c r="U291" s="33">
        <v>0</v>
      </c>
      <c r="V291" s="33">
        <v>0</v>
      </c>
      <c r="W291" s="33">
        <v>0</v>
      </c>
      <c r="X291" s="33">
        <v>0</v>
      </c>
      <c r="Y291" s="33">
        <v>0</v>
      </c>
      <c r="Z291" s="33">
        <v>0</v>
      </c>
      <c r="AA291" s="33">
        <v>0</v>
      </c>
      <c r="AB291" s="33">
        <v>0</v>
      </c>
      <c r="AC291" s="33">
        <v>0</v>
      </c>
      <c r="AD291" s="33">
        <v>0</v>
      </c>
      <c r="AE291" s="33">
        <v>0</v>
      </c>
      <c r="AF291" s="33">
        <v>0</v>
      </c>
      <c r="AG291" s="33">
        <v>0</v>
      </c>
      <c r="AH291" s="33">
        <v>0</v>
      </c>
      <c r="AI291" s="33">
        <v>0</v>
      </c>
      <c r="AJ291" s="33">
        <v>0</v>
      </c>
      <c r="AK291" s="33">
        <v>0</v>
      </c>
      <c r="AL291" s="33">
        <v>0</v>
      </c>
      <c r="AM291" s="33">
        <v>0</v>
      </c>
      <c r="AN291" s="33">
        <v>0</v>
      </c>
      <c r="AO291" s="33">
        <v>0</v>
      </c>
      <c r="AP291" s="33">
        <v>0</v>
      </c>
      <c r="AQ291" s="33">
        <v>0</v>
      </c>
      <c r="AR291" s="33">
        <v>0</v>
      </c>
      <c r="AS291" s="33">
        <v>0</v>
      </c>
      <c r="AT291" s="33">
        <v>0</v>
      </c>
      <c r="AU291" s="33">
        <v>0</v>
      </c>
      <c r="AV291" s="33">
        <v>0</v>
      </c>
      <c r="AW291" s="33">
        <v>0</v>
      </c>
      <c r="AX291" s="33">
        <v>0</v>
      </c>
      <c r="AY291" s="33">
        <v>0</v>
      </c>
      <c r="AZ291" s="33">
        <v>0</v>
      </c>
      <c r="BA291" s="33">
        <v>0</v>
      </c>
      <c r="BB291" s="33">
        <v>0</v>
      </c>
      <c r="BC291" s="33">
        <v>0</v>
      </c>
      <c r="BD291" s="33">
        <v>0</v>
      </c>
      <c r="BE291" s="33">
        <v>0</v>
      </c>
      <c r="BF291" s="33">
        <v>0</v>
      </c>
      <c r="BG291" s="33">
        <v>0</v>
      </c>
      <c r="BH291" s="33">
        <v>0</v>
      </c>
      <c r="BI291" s="33">
        <v>0</v>
      </c>
      <c r="BJ291" s="33">
        <v>0</v>
      </c>
      <c r="BK291" s="33">
        <v>0</v>
      </c>
      <c r="BL291" s="33">
        <v>0</v>
      </c>
      <c r="BM291" s="33">
        <v>0</v>
      </c>
      <c r="BN291" s="33">
        <v>0</v>
      </c>
      <c r="BO291" s="33">
        <v>0</v>
      </c>
      <c r="BP291" s="33">
        <v>0</v>
      </c>
      <c r="BQ291" s="33">
        <v>0</v>
      </c>
      <c r="BR291" s="33">
        <v>0</v>
      </c>
      <c r="BS291" s="33">
        <v>0</v>
      </c>
      <c r="BT291" s="33">
        <v>0</v>
      </c>
      <c r="BU291" s="33">
        <v>0</v>
      </c>
      <c r="BV291" s="33">
        <v>0</v>
      </c>
      <c r="BW291" s="33">
        <v>0</v>
      </c>
      <c r="BX291" s="33">
        <v>0</v>
      </c>
      <c r="BY291" s="33">
        <v>0</v>
      </c>
      <c r="BZ291" s="33">
        <v>0</v>
      </c>
      <c r="CA291" s="33">
        <v>0</v>
      </c>
      <c r="CB291" s="33">
        <v>0</v>
      </c>
      <c r="CC291" s="33">
        <v>0</v>
      </c>
      <c r="CD291" s="33">
        <v>0</v>
      </c>
      <c r="CE291" s="33">
        <v>0</v>
      </c>
      <c r="CF291" s="33">
        <v>0</v>
      </c>
      <c r="CG291" s="33">
        <v>0</v>
      </c>
      <c r="CH291" s="33">
        <v>0</v>
      </c>
      <c r="CI291" s="33">
        <v>0</v>
      </c>
      <c r="CJ291" s="33">
        <v>0</v>
      </c>
      <c r="CK291" s="33">
        <v>0</v>
      </c>
      <c r="CL291" s="33">
        <v>0</v>
      </c>
      <c r="CM291" s="33">
        <v>0</v>
      </c>
      <c r="CN291" s="33">
        <v>0</v>
      </c>
      <c r="CO291" s="33">
        <v>0</v>
      </c>
      <c r="CP291" s="33">
        <v>0</v>
      </c>
      <c r="CQ291" s="33">
        <v>0</v>
      </c>
      <c r="CR291" s="33">
        <v>0</v>
      </c>
      <c r="CS291" s="33">
        <v>0</v>
      </c>
      <c r="CT291" s="33">
        <v>0</v>
      </c>
      <c r="CU291" s="33">
        <v>0</v>
      </c>
      <c r="CV291" s="33">
        <v>0</v>
      </c>
      <c r="CW291" s="33">
        <v>0</v>
      </c>
      <c r="CX291" s="33">
        <v>0</v>
      </c>
      <c r="CY291" s="33">
        <v>0</v>
      </c>
      <c r="CZ291" s="33">
        <v>0</v>
      </c>
      <c r="DA291" s="33">
        <v>0</v>
      </c>
      <c r="DB291" s="33">
        <v>0</v>
      </c>
      <c r="DC291" s="33">
        <v>0</v>
      </c>
      <c r="DD291" s="33">
        <v>0</v>
      </c>
      <c r="DE291" s="33">
        <v>0</v>
      </c>
      <c r="DF291" s="33">
        <v>0</v>
      </c>
      <c r="DG291" s="33">
        <v>0</v>
      </c>
      <c r="DH291" s="33">
        <v>0</v>
      </c>
      <c r="DI291" s="33">
        <v>0</v>
      </c>
      <c r="DJ291" s="33">
        <v>0</v>
      </c>
      <c r="DK291" s="33">
        <v>0</v>
      </c>
      <c r="DL291" s="33">
        <v>0</v>
      </c>
      <c r="DM291" s="33">
        <v>0</v>
      </c>
      <c r="DN291" s="33">
        <v>0</v>
      </c>
      <c r="DO291" s="33">
        <v>0</v>
      </c>
      <c r="DP291" s="33">
        <v>0</v>
      </c>
      <c r="DQ291" s="33">
        <v>0</v>
      </c>
      <c r="DR291" s="33">
        <v>0</v>
      </c>
      <c r="DS291" s="33">
        <v>0</v>
      </c>
      <c r="DT291" s="33">
        <v>0</v>
      </c>
      <c r="DU291" s="33">
        <v>0</v>
      </c>
      <c r="DV291" s="33">
        <v>0</v>
      </c>
      <c r="DW291" s="33">
        <v>0</v>
      </c>
      <c r="DX291" s="33">
        <v>0</v>
      </c>
      <c r="DY291" s="33">
        <v>0</v>
      </c>
      <c r="DZ291" s="33">
        <v>0</v>
      </c>
      <c r="EA291" s="33">
        <v>0</v>
      </c>
      <c r="EB291" s="33">
        <v>0</v>
      </c>
      <c r="EC291" s="33">
        <v>0</v>
      </c>
      <c r="ED291" s="33">
        <v>0</v>
      </c>
      <c r="EE291" s="33">
        <v>0</v>
      </c>
      <c r="EF291" s="33">
        <v>0</v>
      </c>
      <c r="EG291" s="33">
        <v>0</v>
      </c>
      <c r="EH291" s="33">
        <v>0</v>
      </c>
      <c r="EI291" s="33">
        <v>0</v>
      </c>
      <c r="EJ291" s="33">
        <v>0</v>
      </c>
      <c r="EK291" s="33">
        <v>0</v>
      </c>
      <c r="EL291" s="33">
        <v>0</v>
      </c>
      <c r="EM291" s="33">
        <v>0</v>
      </c>
      <c r="EN291" s="33">
        <v>0</v>
      </c>
      <c r="EO291" s="33">
        <v>0</v>
      </c>
      <c r="EP291" s="33">
        <v>0</v>
      </c>
      <c r="EQ291" s="33">
        <v>0</v>
      </c>
      <c r="ER291" s="33">
        <v>0</v>
      </c>
      <c r="ES291" s="33">
        <v>0</v>
      </c>
      <c r="ET291" s="33">
        <v>0</v>
      </c>
      <c r="EU291" s="33">
        <v>0</v>
      </c>
      <c r="EV291" s="33">
        <v>0</v>
      </c>
      <c r="EW291" s="33">
        <v>0</v>
      </c>
      <c r="EX291" s="33">
        <v>0</v>
      </c>
      <c r="EY291" s="33">
        <v>0</v>
      </c>
      <c r="EZ291" s="33">
        <v>0</v>
      </c>
      <c r="FA291" s="33">
        <v>0</v>
      </c>
      <c r="FB291" s="33">
        <v>0</v>
      </c>
      <c r="FC291" s="33">
        <v>0</v>
      </c>
      <c r="FD291" s="33">
        <v>0</v>
      </c>
      <c r="FE291" s="33">
        <v>0</v>
      </c>
      <c r="FF291" s="33">
        <v>0</v>
      </c>
      <c r="FG291" s="33">
        <v>0</v>
      </c>
      <c r="FH291" s="33">
        <v>0</v>
      </c>
      <c r="FI291" s="33">
        <v>0</v>
      </c>
      <c r="FJ291" s="33">
        <v>0</v>
      </c>
      <c r="FK291" s="33">
        <v>0</v>
      </c>
      <c r="FL291" s="33">
        <v>0</v>
      </c>
      <c r="FM291" s="33">
        <v>0</v>
      </c>
      <c r="FN291" s="33">
        <v>0</v>
      </c>
      <c r="FO291" s="33">
        <v>0</v>
      </c>
      <c r="FP291" s="33">
        <v>0</v>
      </c>
      <c r="FQ291" s="33">
        <v>0</v>
      </c>
      <c r="FR291" s="82">
        <v>0</v>
      </c>
      <c r="FS291">
        <v>0</v>
      </c>
    </row>
    <row r="292" spans="1:175" x14ac:dyDescent="0.2">
      <c r="A292" s="18" t="s">
        <v>0</v>
      </c>
      <c r="B292" s="27" t="s">
        <v>244</v>
      </c>
      <c r="C292" s="27">
        <v>42906</v>
      </c>
      <c r="D292" s="33">
        <v>0</v>
      </c>
      <c r="E292" s="33">
        <v>0</v>
      </c>
      <c r="F292" s="33">
        <v>0</v>
      </c>
      <c r="G292" s="33">
        <v>0</v>
      </c>
      <c r="H292" s="33">
        <v>0</v>
      </c>
      <c r="I292" s="33">
        <v>0</v>
      </c>
      <c r="J292" s="33">
        <v>0</v>
      </c>
      <c r="K292" s="33">
        <v>0</v>
      </c>
      <c r="L292" s="33">
        <v>0</v>
      </c>
      <c r="M292" s="33">
        <v>0</v>
      </c>
      <c r="N292" s="33">
        <v>0</v>
      </c>
      <c r="O292" s="33">
        <v>0</v>
      </c>
      <c r="P292" s="33">
        <v>0</v>
      </c>
      <c r="Q292" s="33">
        <v>0</v>
      </c>
      <c r="R292" s="33">
        <v>0</v>
      </c>
      <c r="S292" s="33">
        <v>0</v>
      </c>
      <c r="T292" s="33">
        <v>0</v>
      </c>
      <c r="U292" s="33">
        <v>0</v>
      </c>
      <c r="V292" s="33">
        <v>0</v>
      </c>
      <c r="W292" s="33">
        <v>0</v>
      </c>
      <c r="X292" s="33">
        <v>0</v>
      </c>
      <c r="Y292" s="33">
        <v>0</v>
      </c>
      <c r="Z292" s="33">
        <v>0</v>
      </c>
      <c r="AA292" s="33">
        <v>0</v>
      </c>
      <c r="AB292" s="33">
        <v>0</v>
      </c>
      <c r="AC292" s="33">
        <v>0</v>
      </c>
      <c r="AD292" s="33">
        <v>0</v>
      </c>
      <c r="AE292" s="33">
        <v>0</v>
      </c>
      <c r="AF292" s="33">
        <v>0</v>
      </c>
      <c r="AG292" s="33">
        <v>0</v>
      </c>
      <c r="AH292" s="33">
        <v>0</v>
      </c>
      <c r="AI292" s="33">
        <v>0</v>
      </c>
      <c r="AJ292" s="33">
        <v>0</v>
      </c>
      <c r="AK292" s="33">
        <v>0</v>
      </c>
      <c r="AL292" s="33">
        <v>0</v>
      </c>
      <c r="AM292" s="33">
        <v>0</v>
      </c>
      <c r="AN292" s="33">
        <v>0</v>
      </c>
      <c r="AO292" s="33">
        <v>0</v>
      </c>
      <c r="AP292" s="33">
        <v>0</v>
      </c>
      <c r="AQ292" s="33">
        <v>0</v>
      </c>
      <c r="AR292" s="33">
        <v>0</v>
      </c>
      <c r="AS292" s="33">
        <v>0</v>
      </c>
      <c r="AT292" s="33">
        <v>0</v>
      </c>
      <c r="AU292" s="33">
        <v>0</v>
      </c>
      <c r="AV292" s="33">
        <v>0</v>
      </c>
      <c r="AW292" s="33">
        <v>0</v>
      </c>
      <c r="AX292" s="33">
        <v>0</v>
      </c>
      <c r="AY292" s="33">
        <v>0</v>
      </c>
      <c r="AZ292" s="33">
        <v>0</v>
      </c>
      <c r="BA292" s="33">
        <v>0</v>
      </c>
      <c r="BB292" s="33">
        <v>0</v>
      </c>
      <c r="BC292" s="33">
        <v>0</v>
      </c>
      <c r="BD292" s="33">
        <v>0</v>
      </c>
      <c r="BE292" s="33">
        <v>0</v>
      </c>
      <c r="BF292" s="33">
        <v>0</v>
      </c>
      <c r="BG292" s="33">
        <v>0</v>
      </c>
      <c r="BH292" s="33">
        <v>0</v>
      </c>
      <c r="BI292" s="33">
        <v>0</v>
      </c>
      <c r="BJ292" s="33">
        <v>0</v>
      </c>
      <c r="BK292" s="33">
        <v>0</v>
      </c>
      <c r="BL292" s="33">
        <v>0</v>
      </c>
      <c r="BM292" s="33">
        <v>0</v>
      </c>
      <c r="BN292" s="33">
        <v>0</v>
      </c>
      <c r="BO292" s="33">
        <v>0</v>
      </c>
      <c r="BP292" s="33">
        <v>0</v>
      </c>
      <c r="BQ292" s="33">
        <v>0</v>
      </c>
      <c r="BR292" s="33">
        <v>0</v>
      </c>
      <c r="BS292" s="33">
        <v>0</v>
      </c>
      <c r="BT292" s="33">
        <v>0</v>
      </c>
      <c r="BU292" s="33">
        <v>0</v>
      </c>
      <c r="BV292" s="33">
        <v>0</v>
      </c>
      <c r="BW292" s="33">
        <v>0</v>
      </c>
      <c r="BX292" s="33">
        <v>0</v>
      </c>
      <c r="BY292" s="33">
        <v>0</v>
      </c>
      <c r="BZ292" s="33">
        <v>0</v>
      </c>
      <c r="CA292" s="33">
        <v>0</v>
      </c>
      <c r="CB292" s="33">
        <v>0</v>
      </c>
      <c r="CC292" s="33">
        <v>0</v>
      </c>
      <c r="CD292" s="33">
        <v>0</v>
      </c>
      <c r="CE292" s="33">
        <v>0</v>
      </c>
      <c r="CF292" s="33">
        <v>0</v>
      </c>
      <c r="CG292" s="33">
        <v>0</v>
      </c>
      <c r="CH292" s="33">
        <v>0</v>
      </c>
      <c r="CI292" s="33">
        <v>0</v>
      </c>
      <c r="CJ292" s="33">
        <v>0</v>
      </c>
      <c r="CK292" s="33">
        <v>0</v>
      </c>
      <c r="CL292" s="33">
        <v>0</v>
      </c>
      <c r="CM292" s="33">
        <v>0</v>
      </c>
      <c r="CN292" s="33">
        <v>0</v>
      </c>
      <c r="CO292" s="33">
        <v>0</v>
      </c>
      <c r="CP292" s="33">
        <v>0</v>
      </c>
      <c r="CQ292" s="33">
        <v>0</v>
      </c>
      <c r="CR292" s="33">
        <v>0</v>
      </c>
      <c r="CS292" s="33">
        <v>0</v>
      </c>
      <c r="CT292" s="33">
        <v>0</v>
      </c>
      <c r="CU292" s="33">
        <v>0</v>
      </c>
      <c r="CV292" s="33">
        <v>0</v>
      </c>
      <c r="CW292" s="33">
        <v>0</v>
      </c>
      <c r="CX292" s="33">
        <v>0</v>
      </c>
      <c r="CY292" s="33">
        <v>0</v>
      </c>
      <c r="CZ292" s="33">
        <v>0</v>
      </c>
      <c r="DA292" s="33">
        <v>0</v>
      </c>
      <c r="DB292" s="33">
        <v>0</v>
      </c>
      <c r="DC292" s="33">
        <v>0</v>
      </c>
      <c r="DD292" s="33">
        <v>0</v>
      </c>
      <c r="DE292" s="33">
        <v>0</v>
      </c>
      <c r="DF292" s="33">
        <v>0</v>
      </c>
      <c r="DG292" s="33">
        <v>0</v>
      </c>
      <c r="DH292" s="33">
        <v>0</v>
      </c>
      <c r="DI292" s="33">
        <v>0</v>
      </c>
      <c r="DJ292" s="33">
        <v>0</v>
      </c>
      <c r="DK292" s="33">
        <v>0</v>
      </c>
      <c r="DL292" s="33">
        <v>0</v>
      </c>
      <c r="DM292" s="33">
        <v>0</v>
      </c>
      <c r="DN292" s="33">
        <v>0</v>
      </c>
      <c r="DO292" s="33">
        <v>0</v>
      </c>
      <c r="DP292" s="33">
        <v>0</v>
      </c>
      <c r="DQ292" s="33">
        <v>0</v>
      </c>
      <c r="DR292" s="33">
        <v>0</v>
      </c>
      <c r="DS292" s="33">
        <v>0</v>
      </c>
      <c r="DT292" s="33">
        <v>0</v>
      </c>
      <c r="DU292" s="33">
        <v>0</v>
      </c>
      <c r="DV292" s="33">
        <v>0</v>
      </c>
      <c r="DW292" s="33">
        <v>0</v>
      </c>
      <c r="DX292" s="33">
        <v>0</v>
      </c>
      <c r="DY292" s="33">
        <v>0</v>
      </c>
      <c r="DZ292" s="33">
        <v>0</v>
      </c>
      <c r="EA292" s="33">
        <v>0</v>
      </c>
      <c r="EB292" s="33">
        <v>0</v>
      </c>
      <c r="EC292" s="33">
        <v>0</v>
      </c>
      <c r="ED292" s="33">
        <v>0</v>
      </c>
      <c r="EE292" s="33">
        <v>0</v>
      </c>
      <c r="EF292" s="33">
        <v>0</v>
      </c>
      <c r="EG292" s="33">
        <v>0</v>
      </c>
      <c r="EH292" s="33">
        <v>0</v>
      </c>
      <c r="EI292" s="33">
        <v>0</v>
      </c>
      <c r="EJ292" s="33">
        <v>0</v>
      </c>
      <c r="EK292" s="33">
        <v>0</v>
      </c>
      <c r="EL292" s="33">
        <v>0</v>
      </c>
      <c r="EM292" s="33">
        <v>0</v>
      </c>
      <c r="EN292" s="33">
        <v>0</v>
      </c>
      <c r="EO292" s="33">
        <v>0</v>
      </c>
      <c r="EP292" s="33">
        <v>0</v>
      </c>
      <c r="EQ292" s="33">
        <v>0</v>
      </c>
      <c r="ER292" s="33">
        <v>0</v>
      </c>
      <c r="ES292" s="33">
        <v>0</v>
      </c>
      <c r="ET292" s="33">
        <v>0</v>
      </c>
      <c r="EU292" s="33">
        <v>0</v>
      </c>
      <c r="EV292" s="33">
        <v>0</v>
      </c>
      <c r="EW292" s="33">
        <v>0</v>
      </c>
      <c r="EX292" s="33">
        <v>0</v>
      </c>
      <c r="EY292" s="33">
        <v>0</v>
      </c>
      <c r="EZ292" s="33">
        <v>0</v>
      </c>
      <c r="FA292" s="33">
        <v>0</v>
      </c>
      <c r="FB292" s="33">
        <v>0</v>
      </c>
      <c r="FC292" s="33">
        <v>0</v>
      </c>
      <c r="FD292" s="33">
        <v>0</v>
      </c>
      <c r="FE292" s="33">
        <v>0</v>
      </c>
      <c r="FF292" s="33">
        <v>0</v>
      </c>
      <c r="FG292" s="33">
        <v>0</v>
      </c>
      <c r="FH292" s="33">
        <v>0</v>
      </c>
      <c r="FI292" s="33">
        <v>0</v>
      </c>
      <c r="FJ292" s="33">
        <v>0</v>
      </c>
      <c r="FK292" s="33">
        <v>0</v>
      </c>
      <c r="FL292" s="33">
        <v>0</v>
      </c>
      <c r="FM292" s="33">
        <v>0</v>
      </c>
      <c r="FN292" s="33">
        <v>0</v>
      </c>
      <c r="FO292" s="33">
        <v>0</v>
      </c>
      <c r="FP292" s="33">
        <v>0</v>
      </c>
      <c r="FQ292" s="33">
        <v>0</v>
      </c>
      <c r="FR292" s="82">
        <v>0</v>
      </c>
      <c r="FS292">
        <v>0</v>
      </c>
    </row>
    <row r="293" spans="1:175" x14ac:dyDescent="0.2">
      <c r="A293" s="18" t="s">
        <v>0</v>
      </c>
      <c r="B293" s="27" t="s">
        <v>244</v>
      </c>
      <c r="C293" s="27">
        <v>42908</v>
      </c>
      <c r="D293" s="33">
        <v>0</v>
      </c>
      <c r="E293" s="33">
        <v>0</v>
      </c>
      <c r="F293" s="33">
        <v>0</v>
      </c>
      <c r="G293" s="33">
        <v>0</v>
      </c>
      <c r="H293" s="33">
        <v>0</v>
      </c>
      <c r="I293" s="33">
        <v>0</v>
      </c>
      <c r="J293" s="33">
        <v>0</v>
      </c>
      <c r="K293" s="33">
        <v>0</v>
      </c>
      <c r="L293" s="33">
        <v>0</v>
      </c>
      <c r="M293" s="33">
        <v>0</v>
      </c>
      <c r="N293" s="33">
        <v>0</v>
      </c>
      <c r="O293" s="33">
        <v>0</v>
      </c>
      <c r="P293" s="33">
        <v>0</v>
      </c>
      <c r="Q293" s="33">
        <v>0</v>
      </c>
      <c r="R293" s="33">
        <v>0</v>
      </c>
      <c r="S293" s="33">
        <v>0</v>
      </c>
      <c r="T293" s="33">
        <v>0</v>
      </c>
      <c r="U293" s="33">
        <v>0</v>
      </c>
      <c r="V293" s="33">
        <v>0</v>
      </c>
      <c r="W293" s="33">
        <v>0</v>
      </c>
      <c r="X293" s="33">
        <v>0</v>
      </c>
      <c r="Y293" s="33">
        <v>0</v>
      </c>
      <c r="Z293" s="33">
        <v>0</v>
      </c>
      <c r="AA293" s="33">
        <v>0</v>
      </c>
      <c r="AB293" s="33">
        <v>0</v>
      </c>
      <c r="AC293" s="33">
        <v>0</v>
      </c>
      <c r="AD293" s="33">
        <v>0</v>
      </c>
      <c r="AE293" s="33">
        <v>0</v>
      </c>
      <c r="AF293" s="33">
        <v>0</v>
      </c>
      <c r="AG293" s="33">
        <v>0</v>
      </c>
      <c r="AH293" s="33">
        <v>0</v>
      </c>
      <c r="AI293" s="33">
        <v>0</v>
      </c>
      <c r="AJ293" s="33">
        <v>0</v>
      </c>
      <c r="AK293" s="33">
        <v>0</v>
      </c>
      <c r="AL293" s="33">
        <v>0</v>
      </c>
      <c r="AM293" s="33">
        <v>0</v>
      </c>
      <c r="AN293" s="33">
        <v>0</v>
      </c>
      <c r="AO293" s="33">
        <v>0</v>
      </c>
      <c r="AP293" s="33">
        <v>0</v>
      </c>
      <c r="AQ293" s="33">
        <v>0</v>
      </c>
      <c r="AR293" s="33">
        <v>0</v>
      </c>
      <c r="AS293" s="33">
        <v>0</v>
      </c>
      <c r="AT293" s="33">
        <v>0</v>
      </c>
      <c r="AU293" s="33">
        <v>0</v>
      </c>
      <c r="AV293" s="33">
        <v>0</v>
      </c>
      <c r="AW293" s="33">
        <v>0</v>
      </c>
      <c r="AX293" s="33">
        <v>0</v>
      </c>
      <c r="AY293" s="33">
        <v>0</v>
      </c>
      <c r="AZ293" s="33">
        <v>0</v>
      </c>
      <c r="BA293" s="33">
        <v>0</v>
      </c>
      <c r="BB293" s="33">
        <v>0</v>
      </c>
      <c r="BC293" s="33">
        <v>0</v>
      </c>
      <c r="BD293" s="33">
        <v>0</v>
      </c>
      <c r="BE293" s="33">
        <v>0</v>
      </c>
      <c r="BF293" s="33">
        <v>0</v>
      </c>
      <c r="BG293" s="33">
        <v>0</v>
      </c>
      <c r="BH293" s="33">
        <v>0</v>
      </c>
      <c r="BI293" s="33">
        <v>0</v>
      </c>
      <c r="BJ293" s="33">
        <v>0</v>
      </c>
      <c r="BK293" s="33">
        <v>0</v>
      </c>
      <c r="BL293" s="33">
        <v>0</v>
      </c>
      <c r="BM293" s="33">
        <v>0</v>
      </c>
      <c r="BN293" s="33">
        <v>0</v>
      </c>
      <c r="BO293" s="33">
        <v>0</v>
      </c>
      <c r="BP293" s="33">
        <v>0</v>
      </c>
      <c r="BQ293" s="33">
        <v>0</v>
      </c>
      <c r="BR293" s="33">
        <v>0</v>
      </c>
      <c r="BS293" s="33">
        <v>0</v>
      </c>
      <c r="BT293" s="33">
        <v>0</v>
      </c>
      <c r="BU293" s="33">
        <v>0</v>
      </c>
      <c r="BV293" s="33">
        <v>0</v>
      </c>
      <c r="BW293" s="33">
        <v>0</v>
      </c>
      <c r="BX293" s="33">
        <v>0</v>
      </c>
      <c r="BY293" s="33">
        <v>0</v>
      </c>
      <c r="BZ293" s="33">
        <v>0</v>
      </c>
      <c r="CA293" s="33">
        <v>0</v>
      </c>
      <c r="CB293" s="33">
        <v>0</v>
      </c>
      <c r="CC293" s="33">
        <v>0</v>
      </c>
      <c r="CD293" s="33">
        <v>0</v>
      </c>
      <c r="CE293" s="33">
        <v>0</v>
      </c>
      <c r="CF293" s="33">
        <v>0</v>
      </c>
      <c r="CG293" s="33">
        <v>0</v>
      </c>
      <c r="CH293" s="33">
        <v>0</v>
      </c>
      <c r="CI293" s="33">
        <v>0</v>
      </c>
      <c r="CJ293" s="33">
        <v>0</v>
      </c>
      <c r="CK293" s="33">
        <v>0</v>
      </c>
      <c r="CL293" s="33">
        <v>0</v>
      </c>
      <c r="CM293" s="33">
        <v>0</v>
      </c>
      <c r="CN293" s="33">
        <v>0</v>
      </c>
      <c r="CO293" s="33">
        <v>0</v>
      </c>
      <c r="CP293" s="33">
        <v>0</v>
      </c>
      <c r="CQ293" s="33">
        <v>0</v>
      </c>
      <c r="CR293" s="33">
        <v>0</v>
      </c>
      <c r="CS293" s="33">
        <v>0</v>
      </c>
      <c r="CT293" s="33">
        <v>0</v>
      </c>
      <c r="CU293" s="33">
        <v>0</v>
      </c>
      <c r="CV293" s="33">
        <v>0</v>
      </c>
      <c r="CW293" s="33">
        <v>0</v>
      </c>
      <c r="CX293" s="33">
        <v>0</v>
      </c>
      <c r="CY293" s="33">
        <v>0</v>
      </c>
      <c r="CZ293" s="33">
        <v>0</v>
      </c>
      <c r="DA293" s="33">
        <v>0</v>
      </c>
      <c r="DB293" s="33">
        <v>0</v>
      </c>
      <c r="DC293" s="33">
        <v>0</v>
      </c>
      <c r="DD293" s="33">
        <v>0</v>
      </c>
      <c r="DE293" s="33">
        <v>0</v>
      </c>
      <c r="DF293" s="33">
        <v>0</v>
      </c>
      <c r="DG293" s="33">
        <v>0</v>
      </c>
      <c r="DH293" s="33">
        <v>0</v>
      </c>
      <c r="DI293" s="33">
        <v>0</v>
      </c>
      <c r="DJ293" s="33">
        <v>0</v>
      </c>
      <c r="DK293" s="33">
        <v>0</v>
      </c>
      <c r="DL293" s="33">
        <v>0</v>
      </c>
      <c r="DM293" s="33">
        <v>0</v>
      </c>
      <c r="DN293" s="33">
        <v>0</v>
      </c>
      <c r="DO293" s="33">
        <v>0</v>
      </c>
      <c r="DP293" s="33">
        <v>0</v>
      </c>
      <c r="DQ293" s="33">
        <v>0</v>
      </c>
      <c r="DR293" s="33">
        <v>0</v>
      </c>
      <c r="DS293" s="33">
        <v>0</v>
      </c>
      <c r="DT293" s="33">
        <v>0</v>
      </c>
      <c r="DU293" s="33">
        <v>0</v>
      </c>
      <c r="DV293" s="33">
        <v>0</v>
      </c>
      <c r="DW293" s="33">
        <v>0</v>
      </c>
      <c r="DX293" s="33">
        <v>0</v>
      </c>
      <c r="DY293" s="33">
        <v>0</v>
      </c>
      <c r="DZ293" s="33">
        <v>0</v>
      </c>
      <c r="EA293" s="33">
        <v>0</v>
      </c>
      <c r="EB293" s="33">
        <v>0</v>
      </c>
      <c r="EC293" s="33">
        <v>0</v>
      </c>
      <c r="ED293" s="33">
        <v>0</v>
      </c>
      <c r="EE293" s="33">
        <v>0</v>
      </c>
      <c r="EF293" s="33">
        <v>0</v>
      </c>
      <c r="EG293" s="33">
        <v>0</v>
      </c>
      <c r="EH293" s="33">
        <v>0</v>
      </c>
      <c r="EI293" s="33">
        <v>0</v>
      </c>
      <c r="EJ293" s="33">
        <v>0</v>
      </c>
      <c r="EK293" s="33">
        <v>0</v>
      </c>
      <c r="EL293" s="33">
        <v>0</v>
      </c>
      <c r="EM293" s="33">
        <v>0</v>
      </c>
      <c r="EN293" s="33">
        <v>0</v>
      </c>
      <c r="EO293" s="33">
        <v>0</v>
      </c>
      <c r="EP293" s="33">
        <v>0</v>
      </c>
      <c r="EQ293" s="33">
        <v>0</v>
      </c>
      <c r="ER293" s="33">
        <v>0</v>
      </c>
      <c r="ES293" s="33">
        <v>0</v>
      </c>
      <c r="ET293" s="33">
        <v>0</v>
      </c>
      <c r="EU293" s="33">
        <v>0</v>
      </c>
      <c r="EV293" s="33">
        <v>0</v>
      </c>
      <c r="EW293" s="33">
        <v>0</v>
      </c>
      <c r="EX293" s="33">
        <v>0</v>
      </c>
      <c r="EY293" s="33">
        <v>0</v>
      </c>
      <c r="EZ293" s="33">
        <v>0</v>
      </c>
      <c r="FA293" s="33">
        <v>0</v>
      </c>
      <c r="FB293" s="33">
        <v>0</v>
      </c>
      <c r="FC293" s="33">
        <v>0</v>
      </c>
      <c r="FD293" s="33">
        <v>0</v>
      </c>
      <c r="FE293" s="33">
        <v>0</v>
      </c>
      <c r="FF293" s="33">
        <v>0</v>
      </c>
      <c r="FG293" s="33">
        <v>0</v>
      </c>
      <c r="FH293" s="33">
        <v>0</v>
      </c>
      <c r="FI293" s="33">
        <v>0</v>
      </c>
      <c r="FJ293" s="33">
        <v>0</v>
      </c>
      <c r="FK293" s="33">
        <v>0</v>
      </c>
      <c r="FL293" s="33">
        <v>0</v>
      </c>
      <c r="FM293" s="33">
        <v>0</v>
      </c>
      <c r="FN293" s="33">
        <v>0</v>
      </c>
      <c r="FO293" s="33">
        <v>0</v>
      </c>
      <c r="FP293" s="33">
        <v>0</v>
      </c>
      <c r="FQ293" s="33">
        <v>0</v>
      </c>
      <c r="FR293" s="82">
        <v>0</v>
      </c>
      <c r="FS293">
        <v>0</v>
      </c>
    </row>
    <row r="294" spans="1:175" x14ac:dyDescent="0.2">
      <c r="A294" s="18" t="s">
        <v>0</v>
      </c>
      <c r="B294" s="27" t="s">
        <v>244</v>
      </c>
      <c r="C294" s="27">
        <v>42909</v>
      </c>
      <c r="D294" s="33">
        <v>0</v>
      </c>
      <c r="E294" s="33">
        <v>0</v>
      </c>
      <c r="F294" s="33">
        <v>0</v>
      </c>
      <c r="G294" s="33">
        <v>0</v>
      </c>
      <c r="H294" s="33">
        <v>0</v>
      </c>
      <c r="I294" s="33">
        <v>0</v>
      </c>
      <c r="J294" s="33">
        <v>0</v>
      </c>
      <c r="K294" s="33">
        <v>0</v>
      </c>
      <c r="L294" s="33">
        <v>0</v>
      </c>
      <c r="M294" s="33">
        <v>0</v>
      </c>
      <c r="N294" s="33">
        <v>0</v>
      </c>
      <c r="O294" s="33">
        <v>0</v>
      </c>
      <c r="P294" s="33">
        <v>0</v>
      </c>
      <c r="Q294" s="33">
        <v>0</v>
      </c>
      <c r="R294" s="33">
        <v>0</v>
      </c>
      <c r="S294" s="33">
        <v>0</v>
      </c>
      <c r="T294" s="33">
        <v>0</v>
      </c>
      <c r="U294" s="33">
        <v>0</v>
      </c>
      <c r="V294" s="33">
        <v>0</v>
      </c>
      <c r="W294" s="33">
        <v>0</v>
      </c>
      <c r="X294" s="33">
        <v>0</v>
      </c>
      <c r="Y294" s="33">
        <v>0</v>
      </c>
      <c r="Z294" s="33">
        <v>0</v>
      </c>
      <c r="AA294" s="33">
        <v>0</v>
      </c>
      <c r="AB294" s="33">
        <v>0</v>
      </c>
      <c r="AC294" s="33">
        <v>0</v>
      </c>
      <c r="AD294" s="33">
        <v>0</v>
      </c>
      <c r="AE294" s="33">
        <v>0</v>
      </c>
      <c r="AF294" s="33">
        <v>0</v>
      </c>
      <c r="AG294" s="33">
        <v>0</v>
      </c>
      <c r="AH294" s="33">
        <v>0</v>
      </c>
      <c r="AI294" s="33">
        <v>0</v>
      </c>
      <c r="AJ294" s="33">
        <v>0</v>
      </c>
      <c r="AK294" s="33">
        <v>0</v>
      </c>
      <c r="AL294" s="33">
        <v>0</v>
      </c>
      <c r="AM294" s="33">
        <v>0</v>
      </c>
      <c r="AN294" s="33">
        <v>0</v>
      </c>
      <c r="AO294" s="33">
        <v>0</v>
      </c>
      <c r="AP294" s="33">
        <v>0</v>
      </c>
      <c r="AQ294" s="33">
        <v>0</v>
      </c>
      <c r="AR294" s="33">
        <v>0</v>
      </c>
      <c r="AS294" s="33">
        <v>0</v>
      </c>
      <c r="AT294" s="33">
        <v>0</v>
      </c>
      <c r="AU294" s="33">
        <v>0</v>
      </c>
      <c r="AV294" s="33">
        <v>0</v>
      </c>
      <c r="AW294" s="33">
        <v>0</v>
      </c>
      <c r="AX294" s="33">
        <v>0</v>
      </c>
      <c r="AY294" s="33">
        <v>0</v>
      </c>
      <c r="AZ294" s="33">
        <v>0</v>
      </c>
      <c r="BA294" s="33">
        <v>0</v>
      </c>
      <c r="BB294" s="33">
        <v>0</v>
      </c>
      <c r="BC294" s="33">
        <v>0</v>
      </c>
      <c r="BD294" s="33">
        <v>0</v>
      </c>
      <c r="BE294" s="33">
        <v>0</v>
      </c>
      <c r="BF294" s="33">
        <v>0</v>
      </c>
      <c r="BG294" s="33">
        <v>0</v>
      </c>
      <c r="BH294" s="33">
        <v>0</v>
      </c>
      <c r="BI294" s="33">
        <v>0</v>
      </c>
      <c r="BJ294" s="33">
        <v>0</v>
      </c>
      <c r="BK294" s="33">
        <v>0</v>
      </c>
      <c r="BL294" s="33">
        <v>0</v>
      </c>
      <c r="BM294" s="33">
        <v>0</v>
      </c>
      <c r="BN294" s="33">
        <v>0</v>
      </c>
      <c r="BO294" s="33">
        <v>0</v>
      </c>
      <c r="BP294" s="33">
        <v>0</v>
      </c>
      <c r="BQ294" s="33">
        <v>0</v>
      </c>
      <c r="BR294" s="33">
        <v>0</v>
      </c>
      <c r="BS294" s="33">
        <v>0</v>
      </c>
      <c r="BT294" s="33">
        <v>0</v>
      </c>
      <c r="BU294" s="33">
        <v>0</v>
      </c>
      <c r="BV294" s="33">
        <v>0</v>
      </c>
      <c r="BW294" s="33">
        <v>0</v>
      </c>
      <c r="BX294" s="33">
        <v>0</v>
      </c>
      <c r="BY294" s="33">
        <v>0</v>
      </c>
      <c r="BZ294" s="33">
        <v>0</v>
      </c>
      <c r="CA294" s="33">
        <v>0</v>
      </c>
      <c r="CB294" s="33">
        <v>0</v>
      </c>
      <c r="CC294" s="33">
        <v>0</v>
      </c>
      <c r="CD294" s="33">
        <v>0</v>
      </c>
      <c r="CE294" s="33">
        <v>0</v>
      </c>
      <c r="CF294" s="33">
        <v>0</v>
      </c>
      <c r="CG294" s="33">
        <v>0</v>
      </c>
      <c r="CH294" s="33">
        <v>0</v>
      </c>
      <c r="CI294" s="33">
        <v>0</v>
      </c>
      <c r="CJ294" s="33">
        <v>0</v>
      </c>
      <c r="CK294" s="33">
        <v>0</v>
      </c>
      <c r="CL294" s="33">
        <v>0</v>
      </c>
      <c r="CM294" s="33">
        <v>0</v>
      </c>
      <c r="CN294" s="33">
        <v>0</v>
      </c>
      <c r="CO294" s="33">
        <v>0</v>
      </c>
      <c r="CP294" s="33">
        <v>0</v>
      </c>
      <c r="CQ294" s="33">
        <v>0</v>
      </c>
      <c r="CR294" s="33">
        <v>0</v>
      </c>
      <c r="CS294" s="33">
        <v>0</v>
      </c>
      <c r="CT294" s="33">
        <v>0</v>
      </c>
      <c r="CU294" s="33">
        <v>0</v>
      </c>
      <c r="CV294" s="33">
        <v>0</v>
      </c>
      <c r="CW294" s="33">
        <v>0</v>
      </c>
      <c r="CX294" s="33">
        <v>0</v>
      </c>
      <c r="CY294" s="33">
        <v>0</v>
      </c>
      <c r="CZ294" s="33">
        <v>0</v>
      </c>
      <c r="DA294" s="33">
        <v>0</v>
      </c>
      <c r="DB294" s="33">
        <v>0</v>
      </c>
      <c r="DC294" s="33">
        <v>0</v>
      </c>
      <c r="DD294" s="33">
        <v>0</v>
      </c>
      <c r="DE294" s="33">
        <v>0</v>
      </c>
      <c r="DF294" s="33">
        <v>0</v>
      </c>
      <c r="DG294" s="33">
        <v>0</v>
      </c>
      <c r="DH294" s="33">
        <v>0</v>
      </c>
      <c r="DI294" s="33">
        <v>0</v>
      </c>
      <c r="DJ294" s="33">
        <v>0</v>
      </c>
      <c r="DK294" s="33">
        <v>0</v>
      </c>
      <c r="DL294" s="33">
        <v>0</v>
      </c>
      <c r="DM294" s="33">
        <v>0</v>
      </c>
      <c r="DN294" s="33">
        <v>0</v>
      </c>
      <c r="DO294" s="33">
        <v>0</v>
      </c>
      <c r="DP294" s="33">
        <v>0</v>
      </c>
      <c r="DQ294" s="33">
        <v>0</v>
      </c>
      <c r="DR294" s="33">
        <v>0</v>
      </c>
      <c r="DS294" s="33">
        <v>0</v>
      </c>
      <c r="DT294" s="33">
        <v>0</v>
      </c>
      <c r="DU294" s="33">
        <v>0</v>
      </c>
      <c r="DV294" s="33">
        <v>0</v>
      </c>
      <c r="DW294" s="33">
        <v>0</v>
      </c>
      <c r="DX294" s="33">
        <v>0</v>
      </c>
      <c r="DY294" s="33">
        <v>0</v>
      </c>
      <c r="DZ294" s="33">
        <v>0</v>
      </c>
      <c r="EA294" s="33">
        <v>0</v>
      </c>
      <c r="EB294" s="33">
        <v>0</v>
      </c>
      <c r="EC294" s="33">
        <v>0</v>
      </c>
      <c r="ED294" s="33">
        <v>0</v>
      </c>
      <c r="EE294" s="33">
        <v>0</v>
      </c>
      <c r="EF294" s="33">
        <v>0</v>
      </c>
      <c r="EG294" s="33">
        <v>0</v>
      </c>
      <c r="EH294" s="33">
        <v>0</v>
      </c>
      <c r="EI294" s="33">
        <v>0</v>
      </c>
      <c r="EJ294" s="33">
        <v>0</v>
      </c>
      <c r="EK294" s="33">
        <v>0</v>
      </c>
      <c r="EL294" s="33">
        <v>0</v>
      </c>
      <c r="EM294" s="33">
        <v>0</v>
      </c>
      <c r="EN294" s="33">
        <v>0</v>
      </c>
      <c r="EO294" s="33">
        <v>0</v>
      </c>
      <c r="EP294" s="33">
        <v>0</v>
      </c>
      <c r="EQ294" s="33">
        <v>0</v>
      </c>
      <c r="ER294" s="33">
        <v>0</v>
      </c>
      <c r="ES294" s="33">
        <v>0</v>
      </c>
      <c r="ET294" s="33">
        <v>0</v>
      </c>
      <c r="EU294" s="33">
        <v>0</v>
      </c>
      <c r="EV294" s="33">
        <v>0</v>
      </c>
      <c r="EW294" s="33">
        <v>0</v>
      </c>
      <c r="EX294" s="33">
        <v>0</v>
      </c>
      <c r="EY294" s="33">
        <v>0</v>
      </c>
      <c r="EZ294" s="33">
        <v>0</v>
      </c>
      <c r="FA294" s="33">
        <v>0</v>
      </c>
      <c r="FB294" s="33">
        <v>0</v>
      </c>
      <c r="FC294" s="33">
        <v>0</v>
      </c>
      <c r="FD294" s="33">
        <v>0</v>
      </c>
      <c r="FE294" s="33">
        <v>0</v>
      </c>
      <c r="FF294" s="33">
        <v>0</v>
      </c>
      <c r="FG294" s="33">
        <v>0</v>
      </c>
      <c r="FH294" s="33">
        <v>0</v>
      </c>
      <c r="FI294" s="33">
        <v>0</v>
      </c>
      <c r="FJ294" s="33">
        <v>0</v>
      </c>
      <c r="FK294" s="33">
        <v>0</v>
      </c>
      <c r="FL294" s="33">
        <v>0</v>
      </c>
      <c r="FM294" s="33">
        <v>0</v>
      </c>
      <c r="FN294" s="33">
        <v>0</v>
      </c>
      <c r="FO294" s="33">
        <v>0</v>
      </c>
      <c r="FP294" s="33">
        <v>0</v>
      </c>
      <c r="FQ294" s="33">
        <v>0</v>
      </c>
      <c r="FR294" s="82">
        <v>0</v>
      </c>
      <c r="FS294">
        <v>0</v>
      </c>
    </row>
    <row r="295" spans="1:175" x14ac:dyDescent="0.2">
      <c r="A295" s="18" t="s">
        <v>0</v>
      </c>
      <c r="B295" s="27" t="s">
        <v>244</v>
      </c>
      <c r="C295" s="27">
        <v>42943</v>
      </c>
      <c r="D295" s="33">
        <v>0</v>
      </c>
      <c r="E295" s="33">
        <v>0</v>
      </c>
      <c r="F295" s="33">
        <v>0</v>
      </c>
      <c r="G295" s="33">
        <v>0</v>
      </c>
      <c r="H295" s="33">
        <v>0</v>
      </c>
      <c r="I295" s="33">
        <v>0</v>
      </c>
      <c r="J295" s="33">
        <v>0</v>
      </c>
      <c r="K295" s="33">
        <v>0</v>
      </c>
      <c r="L295" s="33">
        <v>0</v>
      </c>
      <c r="M295" s="33">
        <v>0</v>
      </c>
      <c r="N295" s="33">
        <v>0</v>
      </c>
      <c r="O295" s="33">
        <v>0</v>
      </c>
      <c r="P295" s="33">
        <v>0</v>
      </c>
      <c r="Q295" s="33">
        <v>0</v>
      </c>
      <c r="R295" s="33">
        <v>0</v>
      </c>
      <c r="S295" s="33">
        <v>0</v>
      </c>
      <c r="T295" s="33">
        <v>0</v>
      </c>
      <c r="U295" s="33">
        <v>0</v>
      </c>
      <c r="V295" s="33">
        <v>0</v>
      </c>
      <c r="W295" s="33">
        <v>0</v>
      </c>
      <c r="X295" s="33">
        <v>0</v>
      </c>
      <c r="Y295" s="33">
        <v>0</v>
      </c>
      <c r="Z295" s="33">
        <v>0</v>
      </c>
      <c r="AA295" s="33">
        <v>0</v>
      </c>
      <c r="AB295" s="33">
        <v>0</v>
      </c>
      <c r="AC295" s="33">
        <v>0</v>
      </c>
      <c r="AD295" s="33">
        <v>0</v>
      </c>
      <c r="AE295" s="33">
        <v>0</v>
      </c>
      <c r="AF295" s="33">
        <v>0</v>
      </c>
      <c r="AG295" s="33">
        <v>0</v>
      </c>
      <c r="AH295" s="33">
        <v>0</v>
      </c>
      <c r="AI295" s="33">
        <v>0</v>
      </c>
      <c r="AJ295" s="33">
        <v>0</v>
      </c>
      <c r="AK295" s="33">
        <v>0</v>
      </c>
      <c r="AL295" s="33">
        <v>0</v>
      </c>
      <c r="AM295" s="33">
        <v>0</v>
      </c>
      <c r="AN295" s="33">
        <v>0</v>
      </c>
      <c r="AO295" s="33">
        <v>0</v>
      </c>
      <c r="AP295" s="33">
        <v>0</v>
      </c>
      <c r="AQ295" s="33">
        <v>0</v>
      </c>
      <c r="AR295" s="33">
        <v>0</v>
      </c>
      <c r="AS295" s="33">
        <v>0</v>
      </c>
      <c r="AT295" s="33">
        <v>0</v>
      </c>
      <c r="AU295" s="33">
        <v>0</v>
      </c>
      <c r="AV295" s="33">
        <v>0</v>
      </c>
      <c r="AW295" s="33">
        <v>0</v>
      </c>
      <c r="AX295" s="33">
        <v>0</v>
      </c>
      <c r="AY295" s="33">
        <v>0</v>
      </c>
      <c r="AZ295" s="33">
        <v>0</v>
      </c>
      <c r="BA295" s="33">
        <v>0</v>
      </c>
      <c r="BB295" s="33">
        <v>0</v>
      </c>
      <c r="BC295" s="33">
        <v>0</v>
      </c>
      <c r="BD295" s="33">
        <v>0</v>
      </c>
      <c r="BE295" s="33">
        <v>0</v>
      </c>
      <c r="BF295" s="33">
        <v>0</v>
      </c>
      <c r="BG295" s="33">
        <v>0</v>
      </c>
      <c r="BH295" s="33">
        <v>0</v>
      </c>
      <c r="BI295" s="33">
        <v>0</v>
      </c>
      <c r="BJ295" s="33">
        <v>0</v>
      </c>
      <c r="BK295" s="33">
        <v>0</v>
      </c>
      <c r="BL295" s="33">
        <v>0</v>
      </c>
      <c r="BM295" s="33">
        <v>0</v>
      </c>
      <c r="BN295" s="33">
        <v>0</v>
      </c>
      <c r="BO295" s="33">
        <v>0</v>
      </c>
      <c r="BP295" s="33">
        <v>0</v>
      </c>
      <c r="BQ295" s="33">
        <v>0</v>
      </c>
      <c r="BR295" s="33">
        <v>0</v>
      </c>
      <c r="BS295" s="33">
        <v>0</v>
      </c>
      <c r="BT295" s="33">
        <v>0</v>
      </c>
      <c r="BU295" s="33">
        <v>0</v>
      </c>
      <c r="BV295" s="33">
        <v>0</v>
      </c>
      <c r="BW295" s="33">
        <v>0</v>
      </c>
      <c r="BX295" s="33">
        <v>0</v>
      </c>
      <c r="BY295" s="33">
        <v>0</v>
      </c>
      <c r="BZ295" s="33">
        <v>0</v>
      </c>
      <c r="CA295" s="33">
        <v>0</v>
      </c>
      <c r="CB295" s="33">
        <v>0</v>
      </c>
      <c r="CC295" s="33">
        <v>0</v>
      </c>
      <c r="CD295" s="33">
        <v>0</v>
      </c>
      <c r="CE295" s="33">
        <v>0</v>
      </c>
      <c r="CF295" s="33">
        <v>0</v>
      </c>
      <c r="CG295" s="33">
        <v>0</v>
      </c>
      <c r="CH295" s="33">
        <v>0</v>
      </c>
      <c r="CI295" s="33">
        <v>0</v>
      </c>
      <c r="CJ295" s="33">
        <v>0</v>
      </c>
      <c r="CK295" s="33">
        <v>0</v>
      </c>
      <c r="CL295" s="33">
        <v>0</v>
      </c>
      <c r="CM295" s="33">
        <v>0</v>
      </c>
      <c r="CN295" s="33">
        <v>0</v>
      </c>
      <c r="CO295" s="33">
        <v>0</v>
      </c>
      <c r="CP295" s="33">
        <v>0</v>
      </c>
      <c r="CQ295" s="33">
        <v>0</v>
      </c>
      <c r="CR295" s="33">
        <v>0</v>
      </c>
      <c r="CS295" s="33">
        <v>0</v>
      </c>
      <c r="CT295" s="33">
        <v>0</v>
      </c>
      <c r="CU295" s="33">
        <v>0</v>
      </c>
      <c r="CV295" s="33">
        <v>0</v>
      </c>
      <c r="CW295" s="33">
        <v>0</v>
      </c>
      <c r="CX295" s="33">
        <v>0</v>
      </c>
      <c r="CY295" s="33">
        <v>0</v>
      </c>
      <c r="CZ295" s="33">
        <v>0</v>
      </c>
      <c r="DA295" s="33">
        <v>0</v>
      </c>
      <c r="DB295" s="33">
        <v>0</v>
      </c>
      <c r="DC295" s="33">
        <v>0</v>
      </c>
      <c r="DD295" s="33">
        <v>0</v>
      </c>
      <c r="DE295" s="33">
        <v>0</v>
      </c>
      <c r="DF295" s="33">
        <v>0</v>
      </c>
      <c r="DG295" s="33">
        <v>0</v>
      </c>
      <c r="DH295" s="33">
        <v>0</v>
      </c>
      <c r="DI295" s="33">
        <v>0</v>
      </c>
      <c r="DJ295" s="33">
        <v>0</v>
      </c>
      <c r="DK295" s="33">
        <v>0</v>
      </c>
      <c r="DL295" s="33">
        <v>0</v>
      </c>
      <c r="DM295" s="33">
        <v>0</v>
      </c>
      <c r="DN295" s="33">
        <v>0</v>
      </c>
      <c r="DO295" s="33">
        <v>0</v>
      </c>
      <c r="DP295" s="33">
        <v>0</v>
      </c>
      <c r="DQ295" s="33">
        <v>0</v>
      </c>
      <c r="DR295" s="33">
        <v>0</v>
      </c>
      <c r="DS295" s="33">
        <v>0</v>
      </c>
      <c r="DT295" s="33">
        <v>0</v>
      </c>
      <c r="DU295" s="33">
        <v>0</v>
      </c>
      <c r="DV295" s="33">
        <v>0</v>
      </c>
      <c r="DW295" s="33">
        <v>0</v>
      </c>
      <c r="DX295" s="33">
        <v>0</v>
      </c>
      <c r="DY295" s="33">
        <v>0</v>
      </c>
      <c r="DZ295" s="33">
        <v>0</v>
      </c>
      <c r="EA295" s="33">
        <v>0</v>
      </c>
      <c r="EB295" s="33">
        <v>0</v>
      </c>
      <c r="EC295" s="33">
        <v>0</v>
      </c>
      <c r="ED295" s="33">
        <v>0</v>
      </c>
      <c r="EE295" s="33">
        <v>0</v>
      </c>
      <c r="EF295" s="33">
        <v>0</v>
      </c>
      <c r="EG295" s="33">
        <v>0</v>
      </c>
      <c r="EH295" s="33">
        <v>0</v>
      </c>
      <c r="EI295" s="33">
        <v>0</v>
      </c>
      <c r="EJ295" s="33">
        <v>0</v>
      </c>
      <c r="EK295" s="33">
        <v>0</v>
      </c>
      <c r="EL295" s="33">
        <v>0</v>
      </c>
      <c r="EM295" s="33">
        <v>0</v>
      </c>
      <c r="EN295" s="33">
        <v>0</v>
      </c>
      <c r="EO295" s="33">
        <v>0</v>
      </c>
      <c r="EP295" s="33">
        <v>0</v>
      </c>
      <c r="EQ295" s="33">
        <v>0</v>
      </c>
      <c r="ER295" s="33">
        <v>0</v>
      </c>
      <c r="ES295" s="33">
        <v>0</v>
      </c>
      <c r="ET295" s="33">
        <v>0</v>
      </c>
      <c r="EU295" s="33">
        <v>0</v>
      </c>
      <c r="EV295" s="33">
        <v>0</v>
      </c>
      <c r="EW295" s="33">
        <v>0</v>
      </c>
      <c r="EX295" s="33">
        <v>0</v>
      </c>
      <c r="EY295" s="33">
        <v>0</v>
      </c>
      <c r="EZ295" s="33">
        <v>0</v>
      </c>
      <c r="FA295" s="33">
        <v>0</v>
      </c>
      <c r="FB295" s="33">
        <v>0</v>
      </c>
      <c r="FC295" s="33">
        <v>0</v>
      </c>
      <c r="FD295" s="33">
        <v>0</v>
      </c>
      <c r="FE295" s="33">
        <v>0</v>
      </c>
      <c r="FF295" s="33">
        <v>0</v>
      </c>
      <c r="FG295" s="33">
        <v>0</v>
      </c>
      <c r="FH295" s="33">
        <v>0</v>
      </c>
      <c r="FI295" s="33">
        <v>0</v>
      </c>
      <c r="FJ295" s="33">
        <v>0</v>
      </c>
      <c r="FK295" s="33">
        <v>0</v>
      </c>
      <c r="FL295" s="33">
        <v>0</v>
      </c>
      <c r="FM295" s="33">
        <v>0</v>
      </c>
      <c r="FN295" s="33">
        <v>0</v>
      </c>
      <c r="FO295" s="33">
        <v>0</v>
      </c>
      <c r="FP295" s="33">
        <v>0</v>
      </c>
      <c r="FQ295" s="33">
        <v>0</v>
      </c>
      <c r="FR295" s="82">
        <v>0</v>
      </c>
      <c r="FS295">
        <v>0</v>
      </c>
    </row>
    <row r="296" spans="1:175" x14ac:dyDescent="0.2">
      <c r="A296" s="18" t="s">
        <v>0</v>
      </c>
      <c r="B296" s="27" t="s">
        <v>244</v>
      </c>
      <c r="C296" s="27">
        <v>42947</v>
      </c>
      <c r="D296" s="33">
        <v>0</v>
      </c>
      <c r="E296" s="33">
        <v>0</v>
      </c>
      <c r="F296" s="33">
        <v>0</v>
      </c>
      <c r="G296" s="33">
        <v>0</v>
      </c>
      <c r="H296" s="33">
        <v>0</v>
      </c>
      <c r="I296" s="33">
        <v>0</v>
      </c>
      <c r="J296" s="33">
        <v>0</v>
      </c>
      <c r="K296" s="33">
        <v>0</v>
      </c>
      <c r="L296" s="33">
        <v>0</v>
      </c>
      <c r="M296" s="33">
        <v>0</v>
      </c>
      <c r="N296" s="33">
        <v>0</v>
      </c>
      <c r="O296" s="33">
        <v>0</v>
      </c>
      <c r="P296" s="33">
        <v>0</v>
      </c>
      <c r="Q296" s="33">
        <v>0</v>
      </c>
      <c r="R296" s="33">
        <v>0</v>
      </c>
      <c r="S296" s="33">
        <v>0</v>
      </c>
      <c r="T296" s="33">
        <v>0</v>
      </c>
      <c r="U296" s="33">
        <v>0</v>
      </c>
      <c r="V296" s="33">
        <v>0</v>
      </c>
      <c r="W296" s="33">
        <v>0</v>
      </c>
      <c r="X296" s="33">
        <v>0</v>
      </c>
      <c r="Y296" s="33">
        <v>0</v>
      </c>
      <c r="Z296" s="33">
        <v>0</v>
      </c>
      <c r="AA296" s="33">
        <v>0</v>
      </c>
      <c r="AB296" s="33">
        <v>0</v>
      </c>
      <c r="AC296" s="33">
        <v>0</v>
      </c>
      <c r="AD296" s="33">
        <v>0</v>
      </c>
      <c r="AE296" s="33">
        <v>0</v>
      </c>
      <c r="AF296" s="33">
        <v>0</v>
      </c>
      <c r="AG296" s="33">
        <v>0</v>
      </c>
      <c r="AH296" s="33">
        <v>0</v>
      </c>
      <c r="AI296" s="33">
        <v>0</v>
      </c>
      <c r="AJ296" s="33">
        <v>0</v>
      </c>
      <c r="AK296" s="33">
        <v>0</v>
      </c>
      <c r="AL296" s="33">
        <v>0</v>
      </c>
      <c r="AM296" s="33">
        <v>0</v>
      </c>
      <c r="AN296" s="33">
        <v>0</v>
      </c>
      <c r="AO296" s="33">
        <v>0</v>
      </c>
      <c r="AP296" s="33">
        <v>0</v>
      </c>
      <c r="AQ296" s="33">
        <v>0</v>
      </c>
      <c r="AR296" s="33">
        <v>0</v>
      </c>
      <c r="AS296" s="33">
        <v>0</v>
      </c>
      <c r="AT296" s="33">
        <v>0</v>
      </c>
      <c r="AU296" s="33">
        <v>0</v>
      </c>
      <c r="AV296" s="33">
        <v>0</v>
      </c>
      <c r="AW296" s="33">
        <v>0</v>
      </c>
      <c r="AX296" s="33">
        <v>0</v>
      </c>
      <c r="AY296" s="33">
        <v>0</v>
      </c>
      <c r="AZ296" s="33">
        <v>0</v>
      </c>
      <c r="BA296" s="33">
        <v>0</v>
      </c>
      <c r="BB296" s="33">
        <v>0</v>
      </c>
      <c r="BC296" s="33">
        <v>0</v>
      </c>
      <c r="BD296" s="33">
        <v>0</v>
      </c>
      <c r="BE296" s="33">
        <v>0</v>
      </c>
      <c r="BF296" s="33">
        <v>0</v>
      </c>
      <c r="BG296" s="33">
        <v>0</v>
      </c>
      <c r="BH296" s="33">
        <v>0</v>
      </c>
      <c r="BI296" s="33">
        <v>0</v>
      </c>
      <c r="BJ296" s="33">
        <v>0</v>
      </c>
      <c r="BK296" s="33">
        <v>0</v>
      </c>
      <c r="BL296" s="33">
        <v>0</v>
      </c>
      <c r="BM296" s="33">
        <v>0</v>
      </c>
      <c r="BN296" s="33">
        <v>0</v>
      </c>
      <c r="BO296" s="33">
        <v>0</v>
      </c>
      <c r="BP296" s="33">
        <v>0</v>
      </c>
      <c r="BQ296" s="33">
        <v>0</v>
      </c>
      <c r="BR296" s="33">
        <v>0</v>
      </c>
      <c r="BS296" s="33">
        <v>0</v>
      </c>
      <c r="BT296" s="33">
        <v>0</v>
      </c>
      <c r="BU296" s="33">
        <v>0</v>
      </c>
      <c r="BV296" s="33">
        <v>0</v>
      </c>
      <c r="BW296" s="33">
        <v>0</v>
      </c>
      <c r="BX296" s="33">
        <v>0</v>
      </c>
      <c r="BY296" s="33">
        <v>0</v>
      </c>
      <c r="BZ296" s="33">
        <v>0</v>
      </c>
      <c r="CA296" s="33">
        <v>0</v>
      </c>
      <c r="CB296" s="33">
        <v>0</v>
      </c>
      <c r="CC296" s="33">
        <v>0</v>
      </c>
      <c r="CD296" s="33">
        <v>0</v>
      </c>
      <c r="CE296" s="33">
        <v>0</v>
      </c>
      <c r="CF296" s="33">
        <v>0</v>
      </c>
      <c r="CG296" s="33">
        <v>0</v>
      </c>
      <c r="CH296" s="33">
        <v>0</v>
      </c>
      <c r="CI296" s="33">
        <v>0</v>
      </c>
      <c r="CJ296" s="33">
        <v>0</v>
      </c>
      <c r="CK296" s="33">
        <v>0</v>
      </c>
      <c r="CL296" s="33">
        <v>0</v>
      </c>
      <c r="CM296" s="33">
        <v>0</v>
      </c>
      <c r="CN296" s="33">
        <v>0</v>
      </c>
      <c r="CO296" s="33">
        <v>0</v>
      </c>
      <c r="CP296" s="33">
        <v>0</v>
      </c>
      <c r="CQ296" s="33">
        <v>0</v>
      </c>
      <c r="CR296" s="33">
        <v>0</v>
      </c>
      <c r="CS296" s="33">
        <v>0</v>
      </c>
      <c r="CT296" s="33">
        <v>0</v>
      </c>
      <c r="CU296" s="33">
        <v>0</v>
      </c>
      <c r="CV296" s="33">
        <v>0</v>
      </c>
      <c r="CW296" s="33">
        <v>0</v>
      </c>
      <c r="CX296" s="33">
        <v>0</v>
      </c>
      <c r="CY296" s="33">
        <v>0</v>
      </c>
      <c r="CZ296" s="33">
        <v>0</v>
      </c>
      <c r="DA296" s="33">
        <v>0</v>
      </c>
      <c r="DB296" s="33">
        <v>0</v>
      </c>
      <c r="DC296" s="33">
        <v>0</v>
      </c>
      <c r="DD296" s="33">
        <v>0</v>
      </c>
      <c r="DE296" s="33">
        <v>0</v>
      </c>
      <c r="DF296" s="33">
        <v>0</v>
      </c>
      <c r="DG296" s="33">
        <v>0</v>
      </c>
      <c r="DH296" s="33">
        <v>0</v>
      </c>
      <c r="DI296" s="33">
        <v>0</v>
      </c>
      <c r="DJ296" s="33">
        <v>0</v>
      </c>
      <c r="DK296" s="33">
        <v>0</v>
      </c>
      <c r="DL296" s="33">
        <v>0</v>
      </c>
      <c r="DM296" s="33">
        <v>0</v>
      </c>
      <c r="DN296" s="33">
        <v>0</v>
      </c>
      <c r="DO296" s="33">
        <v>0</v>
      </c>
      <c r="DP296" s="33">
        <v>0</v>
      </c>
      <c r="DQ296" s="33">
        <v>0</v>
      </c>
      <c r="DR296" s="33">
        <v>0</v>
      </c>
      <c r="DS296" s="33">
        <v>0</v>
      </c>
      <c r="DT296" s="33">
        <v>0</v>
      </c>
      <c r="DU296" s="33">
        <v>0</v>
      </c>
      <c r="DV296" s="33">
        <v>0</v>
      </c>
      <c r="DW296" s="33">
        <v>0</v>
      </c>
      <c r="DX296" s="33">
        <v>0</v>
      </c>
      <c r="DY296" s="33">
        <v>0</v>
      </c>
      <c r="DZ296" s="33">
        <v>0</v>
      </c>
      <c r="EA296" s="33">
        <v>0</v>
      </c>
      <c r="EB296" s="33">
        <v>0</v>
      </c>
      <c r="EC296" s="33">
        <v>0</v>
      </c>
      <c r="ED296" s="33">
        <v>0</v>
      </c>
      <c r="EE296" s="33">
        <v>0</v>
      </c>
      <c r="EF296" s="33">
        <v>0</v>
      </c>
      <c r="EG296" s="33">
        <v>0</v>
      </c>
      <c r="EH296" s="33">
        <v>0</v>
      </c>
      <c r="EI296" s="33">
        <v>0</v>
      </c>
      <c r="EJ296" s="33">
        <v>0</v>
      </c>
      <c r="EK296" s="33">
        <v>0</v>
      </c>
      <c r="EL296" s="33">
        <v>0</v>
      </c>
      <c r="EM296" s="33">
        <v>0</v>
      </c>
      <c r="EN296" s="33">
        <v>0</v>
      </c>
      <c r="EO296" s="33">
        <v>0</v>
      </c>
      <c r="EP296" s="33">
        <v>0</v>
      </c>
      <c r="EQ296" s="33">
        <v>0</v>
      </c>
      <c r="ER296" s="33">
        <v>0</v>
      </c>
      <c r="ES296" s="33">
        <v>0</v>
      </c>
      <c r="ET296" s="33">
        <v>0</v>
      </c>
      <c r="EU296" s="33">
        <v>0</v>
      </c>
      <c r="EV296" s="33">
        <v>0</v>
      </c>
      <c r="EW296" s="33">
        <v>0</v>
      </c>
      <c r="EX296" s="33">
        <v>0</v>
      </c>
      <c r="EY296" s="33">
        <v>0</v>
      </c>
      <c r="EZ296" s="33">
        <v>0</v>
      </c>
      <c r="FA296" s="33">
        <v>0</v>
      </c>
      <c r="FB296" s="33">
        <v>0</v>
      </c>
      <c r="FC296" s="33">
        <v>0</v>
      </c>
      <c r="FD296" s="33">
        <v>0</v>
      </c>
      <c r="FE296" s="33">
        <v>0</v>
      </c>
      <c r="FF296" s="33">
        <v>0</v>
      </c>
      <c r="FG296" s="33">
        <v>0</v>
      </c>
      <c r="FH296" s="33">
        <v>0</v>
      </c>
      <c r="FI296" s="33">
        <v>0</v>
      </c>
      <c r="FJ296" s="33">
        <v>0</v>
      </c>
      <c r="FK296" s="33">
        <v>0</v>
      </c>
      <c r="FL296" s="33">
        <v>0</v>
      </c>
      <c r="FM296" s="33">
        <v>0</v>
      </c>
      <c r="FN296" s="33">
        <v>0</v>
      </c>
      <c r="FO296" s="33">
        <v>0</v>
      </c>
      <c r="FP296" s="33">
        <v>0</v>
      </c>
      <c r="FQ296" s="33">
        <v>0</v>
      </c>
      <c r="FR296" s="82">
        <v>0</v>
      </c>
      <c r="FS296">
        <v>0</v>
      </c>
    </row>
    <row r="297" spans="1:175" x14ac:dyDescent="0.2">
      <c r="A297" s="18" t="s">
        <v>0</v>
      </c>
      <c r="B297" s="27" t="s">
        <v>244</v>
      </c>
      <c r="C297" s="27">
        <v>42923</v>
      </c>
      <c r="D297" s="33">
        <v>0</v>
      </c>
      <c r="E297" s="33">
        <v>0</v>
      </c>
      <c r="F297" s="33">
        <v>0</v>
      </c>
      <c r="G297" s="33">
        <v>0</v>
      </c>
      <c r="H297" s="33">
        <v>0</v>
      </c>
      <c r="I297" s="33">
        <v>0</v>
      </c>
      <c r="J297" s="33">
        <v>0</v>
      </c>
      <c r="K297" s="33">
        <v>0</v>
      </c>
      <c r="L297" s="33">
        <v>0</v>
      </c>
      <c r="M297" s="33">
        <v>0</v>
      </c>
      <c r="N297" s="33">
        <v>0</v>
      </c>
      <c r="O297" s="33">
        <v>0</v>
      </c>
      <c r="P297" s="33">
        <v>0</v>
      </c>
      <c r="Q297" s="33">
        <v>0</v>
      </c>
      <c r="R297" s="33">
        <v>0</v>
      </c>
      <c r="S297" s="33">
        <v>0</v>
      </c>
      <c r="T297" s="33">
        <v>0</v>
      </c>
      <c r="U297" s="33">
        <v>0</v>
      </c>
      <c r="V297" s="33">
        <v>0</v>
      </c>
      <c r="W297" s="33">
        <v>0</v>
      </c>
      <c r="X297" s="33">
        <v>0</v>
      </c>
      <c r="Y297" s="33">
        <v>0</v>
      </c>
      <c r="Z297" s="33">
        <v>0</v>
      </c>
      <c r="AA297" s="33">
        <v>0</v>
      </c>
      <c r="AB297" s="33">
        <v>0</v>
      </c>
      <c r="AC297" s="33">
        <v>0</v>
      </c>
      <c r="AD297" s="33">
        <v>0</v>
      </c>
      <c r="AE297" s="33">
        <v>0</v>
      </c>
      <c r="AF297" s="33">
        <v>0</v>
      </c>
      <c r="AG297" s="33">
        <v>0</v>
      </c>
      <c r="AH297" s="33">
        <v>0</v>
      </c>
      <c r="AI297" s="33">
        <v>0</v>
      </c>
      <c r="AJ297" s="33">
        <v>0</v>
      </c>
      <c r="AK297" s="33">
        <v>0</v>
      </c>
      <c r="AL297" s="33">
        <v>0</v>
      </c>
      <c r="AM297" s="33">
        <v>0</v>
      </c>
      <c r="AN297" s="33">
        <v>0</v>
      </c>
      <c r="AO297" s="33">
        <v>0</v>
      </c>
      <c r="AP297" s="33">
        <v>0</v>
      </c>
      <c r="AQ297" s="33">
        <v>0</v>
      </c>
      <c r="AR297" s="33">
        <v>0</v>
      </c>
      <c r="AS297" s="33">
        <v>0</v>
      </c>
      <c r="AT297" s="33">
        <v>0</v>
      </c>
      <c r="AU297" s="33">
        <v>0</v>
      </c>
      <c r="AV297" s="33">
        <v>0</v>
      </c>
      <c r="AW297" s="33">
        <v>0</v>
      </c>
      <c r="AX297" s="33">
        <v>0</v>
      </c>
      <c r="AY297" s="33">
        <v>0</v>
      </c>
      <c r="AZ297" s="33">
        <v>0</v>
      </c>
      <c r="BA297" s="33">
        <v>0</v>
      </c>
      <c r="BB297" s="33">
        <v>0</v>
      </c>
      <c r="BC297" s="33">
        <v>0</v>
      </c>
      <c r="BD297" s="33">
        <v>0</v>
      </c>
      <c r="BE297" s="33">
        <v>0</v>
      </c>
      <c r="BF297" s="33">
        <v>0</v>
      </c>
      <c r="BG297" s="33">
        <v>0</v>
      </c>
      <c r="BH297" s="33">
        <v>0</v>
      </c>
      <c r="BI297" s="33">
        <v>0</v>
      </c>
      <c r="BJ297" s="33">
        <v>0</v>
      </c>
      <c r="BK297" s="33">
        <v>0</v>
      </c>
      <c r="BL297" s="33">
        <v>0</v>
      </c>
      <c r="BM297" s="33">
        <v>0</v>
      </c>
      <c r="BN297" s="33">
        <v>0</v>
      </c>
      <c r="BO297" s="33">
        <v>0</v>
      </c>
      <c r="BP297" s="33">
        <v>0</v>
      </c>
      <c r="BQ297" s="33">
        <v>0</v>
      </c>
      <c r="BR297" s="33">
        <v>0</v>
      </c>
      <c r="BS297" s="33">
        <v>0</v>
      </c>
      <c r="BT297" s="33">
        <v>0</v>
      </c>
      <c r="BU297" s="33">
        <v>0</v>
      </c>
      <c r="BV297" s="33">
        <v>0</v>
      </c>
      <c r="BW297" s="33">
        <v>0</v>
      </c>
      <c r="BX297" s="33">
        <v>0</v>
      </c>
      <c r="BY297" s="33">
        <v>0</v>
      </c>
      <c r="BZ297" s="33">
        <v>0</v>
      </c>
      <c r="CA297" s="33">
        <v>0</v>
      </c>
      <c r="CB297" s="33">
        <v>0</v>
      </c>
      <c r="CC297" s="33">
        <v>0</v>
      </c>
      <c r="CD297" s="33">
        <v>0</v>
      </c>
      <c r="CE297" s="33">
        <v>0</v>
      </c>
      <c r="CF297" s="33">
        <v>0</v>
      </c>
      <c r="CG297" s="33">
        <v>0</v>
      </c>
      <c r="CH297" s="33">
        <v>0</v>
      </c>
      <c r="CI297" s="33">
        <v>0</v>
      </c>
      <c r="CJ297" s="33">
        <v>0</v>
      </c>
      <c r="CK297" s="33">
        <v>0</v>
      </c>
      <c r="CL297" s="33">
        <v>0</v>
      </c>
      <c r="CM297" s="33">
        <v>0</v>
      </c>
      <c r="CN297" s="33">
        <v>0</v>
      </c>
      <c r="CO297" s="33">
        <v>0</v>
      </c>
      <c r="CP297" s="33">
        <v>0</v>
      </c>
      <c r="CQ297" s="33">
        <v>0</v>
      </c>
      <c r="CR297" s="33">
        <v>0</v>
      </c>
      <c r="CS297" s="33">
        <v>0</v>
      </c>
      <c r="CT297" s="33">
        <v>0</v>
      </c>
      <c r="CU297" s="33">
        <v>0</v>
      </c>
      <c r="CV297" s="33">
        <v>0</v>
      </c>
      <c r="CW297" s="33">
        <v>0</v>
      </c>
      <c r="CX297" s="33">
        <v>0</v>
      </c>
      <c r="CY297" s="33">
        <v>0</v>
      </c>
      <c r="CZ297" s="33">
        <v>0</v>
      </c>
      <c r="DA297" s="33">
        <v>0</v>
      </c>
      <c r="DB297" s="33">
        <v>0</v>
      </c>
      <c r="DC297" s="33">
        <v>0</v>
      </c>
      <c r="DD297" s="33">
        <v>0</v>
      </c>
      <c r="DE297" s="33">
        <v>0</v>
      </c>
      <c r="DF297" s="33">
        <v>0</v>
      </c>
      <c r="DG297" s="33">
        <v>0</v>
      </c>
      <c r="DH297" s="33">
        <v>0</v>
      </c>
      <c r="DI297" s="33">
        <v>0</v>
      </c>
      <c r="DJ297" s="33">
        <v>0</v>
      </c>
      <c r="DK297" s="33">
        <v>0</v>
      </c>
      <c r="DL297" s="33">
        <v>0</v>
      </c>
      <c r="DM297" s="33">
        <v>0</v>
      </c>
      <c r="DN297" s="33">
        <v>0</v>
      </c>
      <c r="DO297" s="33">
        <v>0</v>
      </c>
      <c r="DP297" s="33">
        <v>0</v>
      </c>
      <c r="DQ297" s="33">
        <v>0</v>
      </c>
      <c r="DR297" s="33">
        <v>0</v>
      </c>
      <c r="DS297" s="33">
        <v>0</v>
      </c>
      <c r="DT297" s="33">
        <v>0</v>
      </c>
      <c r="DU297" s="33">
        <v>0</v>
      </c>
      <c r="DV297" s="33">
        <v>0</v>
      </c>
      <c r="DW297" s="33">
        <v>0</v>
      </c>
      <c r="DX297" s="33">
        <v>0</v>
      </c>
      <c r="DY297" s="33">
        <v>0</v>
      </c>
      <c r="DZ297" s="33">
        <v>0</v>
      </c>
      <c r="EA297" s="33">
        <v>0</v>
      </c>
      <c r="EB297" s="33">
        <v>0</v>
      </c>
      <c r="EC297" s="33">
        <v>0</v>
      </c>
      <c r="ED297" s="33">
        <v>0</v>
      </c>
      <c r="EE297" s="33">
        <v>0</v>
      </c>
      <c r="EF297" s="33">
        <v>0</v>
      </c>
      <c r="EG297" s="33">
        <v>0</v>
      </c>
      <c r="EH297" s="33">
        <v>0</v>
      </c>
      <c r="EI297" s="33">
        <v>0</v>
      </c>
      <c r="EJ297" s="33">
        <v>0</v>
      </c>
      <c r="EK297" s="33">
        <v>0</v>
      </c>
      <c r="EL297" s="33">
        <v>0</v>
      </c>
      <c r="EM297" s="33">
        <v>0</v>
      </c>
      <c r="EN297" s="33">
        <v>0</v>
      </c>
      <c r="EO297" s="33">
        <v>0</v>
      </c>
      <c r="EP297" s="33">
        <v>0</v>
      </c>
      <c r="EQ297" s="33">
        <v>0</v>
      </c>
      <c r="ER297" s="33">
        <v>0</v>
      </c>
      <c r="ES297" s="33">
        <v>0</v>
      </c>
      <c r="ET297" s="33">
        <v>0</v>
      </c>
      <c r="EU297" s="33">
        <v>0</v>
      </c>
      <c r="EV297" s="33">
        <v>0</v>
      </c>
      <c r="EW297" s="33">
        <v>0</v>
      </c>
      <c r="EX297" s="33">
        <v>0</v>
      </c>
      <c r="EY297" s="33">
        <v>0</v>
      </c>
      <c r="EZ297" s="33">
        <v>0</v>
      </c>
      <c r="FA297" s="33">
        <v>0</v>
      </c>
      <c r="FB297" s="33">
        <v>0</v>
      </c>
      <c r="FC297" s="33">
        <v>0</v>
      </c>
      <c r="FD297" s="33">
        <v>0</v>
      </c>
      <c r="FE297" s="33">
        <v>0</v>
      </c>
      <c r="FF297" s="33">
        <v>0</v>
      </c>
      <c r="FG297" s="33">
        <v>0</v>
      </c>
      <c r="FH297" s="33">
        <v>0</v>
      </c>
      <c r="FI297" s="33">
        <v>0</v>
      </c>
      <c r="FJ297" s="33">
        <v>0</v>
      </c>
      <c r="FK297" s="33">
        <v>0</v>
      </c>
      <c r="FL297" s="33">
        <v>0</v>
      </c>
      <c r="FM297" s="33">
        <v>0</v>
      </c>
      <c r="FN297" s="33">
        <v>0</v>
      </c>
      <c r="FO297" s="33">
        <v>0</v>
      </c>
      <c r="FP297" s="33">
        <v>0</v>
      </c>
      <c r="FQ297" s="33">
        <v>0</v>
      </c>
      <c r="FR297" s="82">
        <v>0</v>
      </c>
      <c r="FS297">
        <v>0</v>
      </c>
    </row>
    <row r="298" spans="1:175" x14ac:dyDescent="0.2">
      <c r="A298" s="18" t="s">
        <v>0</v>
      </c>
      <c r="B298" s="27" t="s">
        <v>244</v>
      </c>
      <c r="C298" s="27">
        <v>42948</v>
      </c>
      <c r="D298" s="33">
        <v>0</v>
      </c>
      <c r="E298" s="33">
        <v>0</v>
      </c>
      <c r="F298" s="33">
        <v>0</v>
      </c>
      <c r="G298" s="33">
        <v>0</v>
      </c>
      <c r="H298" s="33">
        <v>0</v>
      </c>
      <c r="I298" s="33">
        <v>0</v>
      </c>
      <c r="J298" s="33">
        <v>0</v>
      </c>
      <c r="K298" s="33">
        <v>0</v>
      </c>
      <c r="L298" s="33">
        <v>0</v>
      </c>
      <c r="M298" s="33">
        <v>0</v>
      </c>
      <c r="N298" s="33">
        <v>0</v>
      </c>
      <c r="O298" s="33">
        <v>0</v>
      </c>
      <c r="P298" s="33">
        <v>0</v>
      </c>
      <c r="Q298" s="33">
        <v>0</v>
      </c>
      <c r="R298" s="33">
        <v>0</v>
      </c>
      <c r="S298" s="33">
        <v>0</v>
      </c>
      <c r="T298" s="33">
        <v>0</v>
      </c>
      <c r="U298" s="33">
        <v>0</v>
      </c>
      <c r="V298" s="33">
        <v>0</v>
      </c>
      <c r="W298" s="33">
        <v>0</v>
      </c>
      <c r="X298" s="33">
        <v>0</v>
      </c>
      <c r="Y298" s="33">
        <v>0</v>
      </c>
      <c r="Z298" s="33">
        <v>0</v>
      </c>
      <c r="AA298" s="33">
        <v>0</v>
      </c>
      <c r="AB298" s="33">
        <v>0</v>
      </c>
      <c r="AC298" s="33">
        <v>0</v>
      </c>
      <c r="AD298" s="33">
        <v>0</v>
      </c>
      <c r="AE298" s="33">
        <v>0</v>
      </c>
      <c r="AF298" s="33">
        <v>0</v>
      </c>
      <c r="AG298" s="33">
        <v>0</v>
      </c>
      <c r="AH298" s="33">
        <v>0</v>
      </c>
      <c r="AI298" s="33">
        <v>0</v>
      </c>
      <c r="AJ298" s="33">
        <v>0</v>
      </c>
      <c r="AK298" s="33">
        <v>0</v>
      </c>
      <c r="AL298" s="33">
        <v>0</v>
      </c>
      <c r="AM298" s="33">
        <v>0</v>
      </c>
      <c r="AN298" s="33">
        <v>0</v>
      </c>
      <c r="AO298" s="33">
        <v>0</v>
      </c>
      <c r="AP298" s="33">
        <v>0</v>
      </c>
      <c r="AQ298" s="33">
        <v>0</v>
      </c>
      <c r="AR298" s="33">
        <v>0</v>
      </c>
      <c r="AS298" s="33">
        <v>0</v>
      </c>
      <c r="AT298" s="33">
        <v>0</v>
      </c>
      <c r="AU298" s="33">
        <v>0</v>
      </c>
      <c r="AV298" s="33">
        <v>0</v>
      </c>
      <c r="AW298" s="33">
        <v>0</v>
      </c>
      <c r="AX298" s="33">
        <v>0</v>
      </c>
      <c r="AY298" s="33">
        <v>0</v>
      </c>
      <c r="AZ298" s="33">
        <v>0</v>
      </c>
      <c r="BA298" s="33">
        <v>0</v>
      </c>
      <c r="BB298" s="33">
        <v>0</v>
      </c>
      <c r="BC298" s="33">
        <v>0</v>
      </c>
      <c r="BD298" s="33">
        <v>0</v>
      </c>
      <c r="BE298" s="33">
        <v>0</v>
      </c>
      <c r="BF298" s="33">
        <v>0</v>
      </c>
      <c r="BG298" s="33">
        <v>0</v>
      </c>
      <c r="BH298" s="33">
        <v>0</v>
      </c>
      <c r="BI298" s="33">
        <v>0</v>
      </c>
      <c r="BJ298" s="33">
        <v>0</v>
      </c>
      <c r="BK298" s="33">
        <v>0</v>
      </c>
      <c r="BL298" s="33">
        <v>0</v>
      </c>
      <c r="BM298" s="33">
        <v>0</v>
      </c>
      <c r="BN298" s="33">
        <v>0</v>
      </c>
      <c r="BO298" s="33">
        <v>0</v>
      </c>
      <c r="BP298" s="33">
        <v>0</v>
      </c>
      <c r="BQ298" s="33">
        <v>0</v>
      </c>
      <c r="BR298" s="33">
        <v>0</v>
      </c>
      <c r="BS298" s="33">
        <v>0</v>
      </c>
      <c r="BT298" s="33">
        <v>0</v>
      </c>
      <c r="BU298" s="33">
        <v>0</v>
      </c>
      <c r="BV298" s="33">
        <v>0</v>
      </c>
      <c r="BW298" s="33">
        <v>0</v>
      </c>
      <c r="BX298" s="33">
        <v>0</v>
      </c>
      <c r="BY298" s="33">
        <v>0</v>
      </c>
      <c r="BZ298" s="33">
        <v>0</v>
      </c>
      <c r="CA298" s="33">
        <v>0</v>
      </c>
      <c r="CB298" s="33">
        <v>0</v>
      </c>
      <c r="CC298" s="33">
        <v>0</v>
      </c>
      <c r="CD298" s="33">
        <v>0</v>
      </c>
      <c r="CE298" s="33">
        <v>0</v>
      </c>
      <c r="CF298" s="33">
        <v>0</v>
      </c>
      <c r="CG298" s="33">
        <v>0</v>
      </c>
      <c r="CH298" s="33">
        <v>0</v>
      </c>
      <c r="CI298" s="33">
        <v>0</v>
      </c>
      <c r="CJ298" s="33">
        <v>0</v>
      </c>
      <c r="CK298" s="33">
        <v>0</v>
      </c>
      <c r="CL298" s="33">
        <v>0</v>
      </c>
      <c r="CM298" s="33">
        <v>0</v>
      </c>
      <c r="CN298" s="33">
        <v>0</v>
      </c>
      <c r="CO298" s="33">
        <v>0</v>
      </c>
      <c r="CP298" s="33">
        <v>0</v>
      </c>
      <c r="CQ298" s="33">
        <v>0</v>
      </c>
      <c r="CR298" s="33">
        <v>0</v>
      </c>
      <c r="CS298" s="33">
        <v>0</v>
      </c>
      <c r="CT298" s="33">
        <v>0</v>
      </c>
      <c r="CU298" s="33">
        <v>0</v>
      </c>
      <c r="CV298" s="33">
        <v>0</v>
      </c>
      <c r="CW298" s="33">
        <v>0</v>
      </c>
      <c r="CX298" s="33">
        <v>0</v>
      </c>
      <c r="CY298" s="33">
        <v>0</v>
      </c>
      <c r="CZ298" s="33">
        <v>0</v>
      </c>
      <c r="DA298" s="33">
        <v>0</v>
      </c>
      <c r="DB298" s="33">
        <v>0</v>
      </c>
      <c r="DC298" s="33">
        <v>0</v>
      </c>
      <c r="DD298" s="33">
        <v>0</v>
      </c>
      <c r="DE298" s="33">
        <v>0</v>
      </c>
      <c r="DF298" s="33">
        <v>0</v>
      </c>
      <c r="DG298" s="33">
        <v>0</v>
      </c>
      <c r="DH298" s="33">
        <v>0</v>
      </c>
      <c r="DI298" s="33">
        <v>0</v>
      </c>
      <c r="DJ298" s="33">
        <v>0</v>
      </c>
      <c r="DK298" s="33">
        <v>0</v>
      </c>
      <c r="DL298" s="33">
        <v>0</v>
      </c>
      <c r="DM298" s="33">
        <v>0</v>
      </c>
      <c r="DN298" s="33">
        <v>0</v>
      </c>
      <c r="DO298" s="33">
        <v>0</v>
      </c>
      <c r="DP298" s="33">
        <v>0</v>
      </c>
      <c r="DQ298" s="33">
        <v>0</v>
      </c>
      <c r="DR298" s="33">
        <v>0</v>
      </c>
      <c r="DS298" s="33">
        <v>0</v>
      </c>
      <c r="DT298" s="33">
        <v>0</v>
      </c>
      <c r="DU298" s="33">
        <v>0</v>
      </c>
      <c r="DV298" s="33">
        <v>0</v>
      </c>
      <c r="DW298" s="33">
        <v>0</v>
      </c>
      <c r="DX298" s="33">
        <v>0</v>
      </c>
      <c r="DY298" s="33">
        <v>0</v>
      </c>
      <c r="DZ298" s="33">
        <v>0</v>
      </c>
      <c r="EA298" s="33">
        <v>0</v>
      </c>
      <c r="EB298" s="33">
        <v>0</v>
      </c>
      <c r="EC298" s="33">
        <v>0</v>
      </c>
      <c r="ED298" s="33">
        <v>0</v>
      </c>
      <c r="EE298" s="33">
        <v>0</v>
      </c>
      <c r="EF298" s="33">
        <v>0</v>
      </c>
      <c r="EG298" s="33">
        <v>0</v>
      </c>
      <c r="EH298" s="33">
        <v>0</v>
      </c>
      <c r="EI298" s="33">
        <v>0</v>
      </c>
      <c r="EJ298" s="33">
        <v>0</v>
      </c>
      <c r="EK298" s="33">
        <v>0</v>
      </c>
      <c r="EL298" s="33">
        <v>0</v>
      </c>
      <c r="EM298" s="33">
        <v>0</v>
      </c>
      <c r="EN298" s="33">
        <v>0</v>
      </c>
      <c r="EO298" s="33">
        <v>0</v>
      </c>
      <c r="EP298" s="33">
        <v>0</v>
      </c>
      <c r="EQ298" s="33">
        <v>0</v>
      </c>
      <c r="ER298" s="33">
        <v>0</v>
      </c>
      <c r="ES298" s="33">
        <v>0</v>
      </c>
      <c r="ET298" s="33">
        <v>0</v>
      </c>
      <c r="EU298" s="33">
        <v>0</v>
      </c>
      <c r="EV298" s="33">
        <v>0</v>
      </c>
      <c r="EW298" s="33">
        <v>0</v>
      </c>
      <c r="EX298" s="33">
        <v>0</v>
      </c>
      <c r="EY298" s="33">
        <v>0</v>
      </c>
      <c r="EZ298" s="33">
        <v>0</v>
      </c>
      <c r="FA298" s="33">
        <v>0</v>
      </c>
      <c r="FB298" s="33">
        <v>0</v>
      </c>
      <c r="FC298" s="33">
        <v>0</v>
      </c>
      <c r="FD298" s="33">
        <v>0</v>
      </c>
      <c r="FE298" s="33">
        <v>0</v>
      </c>
      <c r="FF298" s="33">
        <v>0</v>
      </c>
      <c r="FG298" s="33">
        <v>0</v>
      </c>
      <c r="FH298" s="33">
        <v>0</v>
      </c>
      <c r="FI298" s="33">
        <v>0</v>
      </c>
      <c r="FJ298" s="33">
        <v>0</v>
      </c>
      <c r="FK298" s="33">
        <v>0</v>
      </c>
      <c r="FL298" s="33">
        <v>0</v>
      </c>
      <c r="FM298" s="33">
        <v>0</v>
      </c>
      <c r="FN298" s="33">
        <v>0</v>
      </c>
      <c r="FO298" s="33">
        <v>0</v>
      </c>
      <c r="FP298" s="33">
        <v>0</v>
      </c>
      <c r="FQ298" s="33">
        <v>0</v>
      </c>
      <c r="FR298" s="82">
        <v>0</v>
      </c>
      <c r="FS298">
        <v>0</v>
      </c>
    </row>
    <row r="299" spans="1:175" x14ac:dyDescent="0.2">
      <c r="A299" s="18" t="s">
        <v>0</v>
      </c>
      <c r="B299" s="27" t="s">
        <v>244</v>
      </c>
      <c r="C299" s="27">
        <v>42949</v>
      </c>
      <c r="D299" s="33">
        <v>0</v>
      </c>
      <c r="E299" s="33">
        <v>0</v>
      </c>
      <c r="F299" s="33">
        <v>0</v>
      </c>
      <c r="G299" s="33">
        <v>0</v>
      </c>
      <c r="H299" s="33">
        <v>0</v>
      </c>
      <c r="I299" s="33">
        <v>0</v>
      </c>
      <c r="J299" s="33">
        <v>0</v>
      </c>
      <c r="K299" s="33">
        <v>0</v>
      </c>
      <c r="L299" s="33">
        <v>0</v>
      </c>
      <c r="M299" s="33">
        <v>0</v>
      </c>
      <c r="N299" s="33">
        <v>0</v>
      </c>
      <c r="O299" s="33">
        <v>0</v>
      </c>
      <c r="P299" s="33">
        <v>0</v>
      </c>
      <c r="Q299" s="33">
        <v>0</v>
      </c>
      <c r="R299" s="33">
        <v>0</v>
      </c>
      <c r="S299" s="33">
        <v>0</v>
      </c>
      <c r="T299" s="33">
        <v>0</v>
      </c>
      <c r="U299" s="33">
        <v>0</v>
      </c>
      <c r="V299" s="33">
        <v>0</v>
      </c>
      <c r="W299" s="33">
        <v>0</v>
      </c>
      <c r="X299" s="33">
        <v>0</v>
      </c>
      <c r="Y299" s="33">
        <v>0</v>
      </c>
      <c r="Z299" s="33">
        <v>0</v>
      </c>
      <c r="AA299" s="33">
        <v>0</v>
      </c>
      <c r="AB299" s="33">
        <v>0</v>
      </c>
      <c r="AC299" s="33">
        <v>0</v>
      </c>
      <c r="AD299" s="33">
        <v>0</v>
      </c>
      <c r="AE299" s="33">
        <v>0</v>
      </c>
      <c r="AF299" s="33">
        <v>0</v>
      </c>
      <c r="AG299" s="33">
        <v>0</v>
      </c>
      <c r="AH299" s="33">
        <v>0</v>
      </c>
      <c r="AI299" s="33">
        <v>0</v>
      </c>
      <c r="AJ299" s="33">
        <v>0</v>
      </c>
      <c r="AK299" s="33">
        <v>0</v>
      </c>
      <c r="AL299" s="33">
        <v>0</v>
      </c>
      <c r="AM299" s="33">
        <v>0</v>
      </c>
      <c r="AN299" s="33">
        <v>0</v>
      </c>
      <c r="AO299" s="33">
        <v>0</v>
      </c>
      <c r="AP299" s="33">
        <v>0</v>
      </c>
      <c r="AQ299" s="33">
        <v>0</v>
      </c>
      <c r="AR299" s="33">
        <v>0</v>
      </c>
      <c r="AS299" s="33">
        <v>0</v>
      </c>
      <c r="AT299" s="33">
        <v>0</v>
      </c>
      <c r="AU299" s="33">
        <v>0</v>
      </c>
      <c r="AV299" s="33">
        <v>0</v>
      </c>
      <c r="AW299" s="33">
        <v>0</v>
      </c>
      <c r="AX299" s="33">
        <v>0</v>
      </c>
      <c r="AY299" s="33">
        <v>0</v>
      </c>
      <c r="AZ299" s="33">
        <v>0</v>
      </c>
      <c r="BA299" s="33">
        <v>0</v>
      </c>
      <c r="BB299" s="33">
        <v>0</v>
      </c>
      <c r="BC299" s="33">
        <v>0</v>
      </c>
      <c r="BD299" s="33">
        <v>0</v>
      </c>
      <c r="BE299" s="33">
        <v>0</v>
      </c>
      <c r="BF299" s="33">
        <v>0</v>
      </c>
      <c r="BG299" s="33">
        <v>0</v>
      </c>
      <c r="BH299" s="33">
        <v>0</v>
      </c>
      <c r="BI299" s="33">
        <v>0</v>
      </c>
      <c r="BJ299" s="33">
        <v>0</v>
      </c>
      <c r="BK299" s="33">
        <v>0</v>
      </c>
      <c r="BL299" s="33">
        <v>0</v>
      </c>
      <c r="BM299" s="33">
        <v>0</v>
      </c>
      <c r="BN299" s="33">
        <v>0</v>
      </c>
      <c r="BO299" s="33">
        <v>0</v>
      </c>
      <c r="BP299" s="33">
        <v>0</v>
      </c>
      <c r="BQ299" s="33">
        <v>0</v>
      </c>
      <c r="BR299" s="33">
        <v>0</v>
      </c>
      <c r="BS299" s="33">
        <v>0</v>
      </c>
      <c r="BT299" s="33">
        <v>0</v>
      </c>
      <c r="BU299" s="33">
        <v>0</v>
      </c>
      <c r="BV299" s="33">
        <v>0</v>
      </c>
      <c r="BW299" s="33">
        <v>0</v>
      </c>
      <c r="BX299" s="33">
        <v>0</v>
      </c>
      <c r="BY299" s="33">
        <v>0</v>
      </c>
      <c r="BZ299" s="33">
        <v>0</v>
      </c>
      <c r="CA299" s="33">
        <v>0</v>
      </c>
      <c r="CB299" s="33">
        <v>0</v>
      </c>
      <c r="CC299" s="33">
        <v>0</v>
      </c>
      <c r="CD299" s="33">
        <v>0</v>
      </c>
      <c r="CE299" s="33">
        <v>0</v>
      </c>
      <c r="CF299" s="33">
        <v>0</v>
      </c>
      <c r="CG299" s="33">
        <v>0</v>
      </c>
      <c r="CH299" s="33">
        <v>0</v>
      </c>
      <c r="CI299" s="33">
        <v>0</v>
      </c>
      <c r="CJ299" s="33">
        <v>0</v>
      </c>
      <c r="CK299" s="33">
        <v>0</v>
      </c>
      <c r="CL299" s="33">
        <v>0</v>
      </c>
      <c r="CM299" s="33">
        <v>0</v>
      </c>
      <c r="CN299" s="33">
        <v>0</v>
      </c>
      <c r="CO299" s="33">
        <v>0</v>
      </c>
      <c r="CP299" s="33">
        <v>0</v>
      </c>
      <c r="CQ299" s="33">
        <v>0</v>
      </c>
      <c r="CR299" s="33">
        <v>0</v>
      </c>
      <c r="CS299" s="33">
        <v>0</v>
      </c>
      <c r="CT299" s="33">
        <v>0</v>
      </c>
      <c r="CU299" s="33">
        <v>0</v>
      </c>
      <c r="CV299" s="33">
        <v>0</v>
      </c>
      <c r="CW299" s="33">
        <v>0</v>
      </c>
      <c r="CX299" s="33">
        <v>0</v>
      </c>
      <c r="CY299" s="33">
        <v>0</v>
      </c>
      <c r="CZ299" s="33">
        <v>0</v>
      </c>
      <c r="DA299" s="33">
        <v>0</v>
      </c>
      <c r="DB299" s="33">
        <v>0</v>
      </c>
      <c r="DC299" s="33">
        <v>0</v>
      </c>
      <c r="DD299" s="33">
        <v>0</v>
      </c>
      <c r="DE299" s="33">
        <v>0</v>
      </c>
      <c r="DF299" s="33">
        <v>0</v>
      </c>
      <c r="DG299" s="33">
        <v>0</v>
      </c>
      <c r="DH299" s="33">
        <v>0</v>
      </c>
      <c r="DI299" s="33">
        <v>0</v>
      </c>
      <c r="DJ299" s="33">
        <v>0</v>
      </c>
      <c r="DK299" s="33">
        <v>0</v>
      </c>
      <c r="DL299" s="33">
        <v>0</v>
      </c>
      <c r="DM299" s="33">
        <v>0</v>
      </c>
      <c r="DN299" s="33">
        <v>0</v>
      </c>
      <c r="DO299" s="33">
        <v>0</v>
      </c>
      <c r="DP299" s="33">
        <v>0</v>
      </c>
      <c r="DQ299" s="33">
        <v>0</v>
      </c>
      <c r="DR299" s="33">
        <v>0</v>
      </c>
      <c r="DS299" s="33">
        <v>0</v>
      </c>
      <c r="DT299" s="33">
        <v>0</v>
      </c>
      <c r="DU299" s="33">
        <v>0</v>
      </c>
      <c r="DV299" s="33">
        <v>0</v>
      </c>
      <c r="DW299" s="33">
        <v>0</v>
      </c>
      <c r="DX299" s="33">
        <v>0</v>
      </c>
      <c r="DY299" s="33">
        <v>0</v>
      </c>
      <c r="DZ299" s="33">
        <v>0</v>
      </c>
      <c r="EA299" s="33">
        <v>0</v>
      </c>
      <c r="EB299" s="33">
        <v>0</v>
      </c>
      <c r="EC299" s="33">
        <v>0</v>
      </c>
      <c r="ED299" s="33">
        <v>0</v>
      </c>
      <c r="EE299" s="33">
        <v>0</v>
      </c>
      <c r="EF299" s="33">
        <v>0</v>
      </c>
      <c r="EG299" s="33">
        <v>0</v>
      </c>
      <c r="EH299" s="33">
        <v>0</v>
      </c>
      <c r="EI299" s="33">
        <v>0</v>
      </c>
      <c r="EJ299" s="33">
        <v>0</v>
      </c>
      <c r="EK299" s="33">
        <v>0</v>
      </c>
      <c r="EL299" s="33">
        <v>0</v>
      </c>
      <c r="EM299" s="33">
        <v>0</v>
      </c>
      <c r="EN299" s="33">
        <v>0</v>
      </c>
      <c r="EO299" s="33">
        <v>0</v>
      </c>
      <c r="EP299" s="33">
        <v>0</v>
      </c>
      <c r="EQ299" s="33">
        <v>0</v>
      </c>
      <c r="ER299" s="33">
        <v>0</v>
      </c>
      <c r="ES299" s="33">
        <v>0</v>
      </c>
      <c r="ET299" s="33">
        <v>0</v>
      </c>
      <c r="EU299" s="33">
        <v>0</v>
      </c>
      <c r="EV299" s="33">
        <v>0</v>
      </c>
      <c r="EW299" s="33">
        <v>0</v>
      </c>
      <c r="EX299" s="33">
        <v>0</v>
      </c>
      <c r="EY299" s="33">
        <v>0</v>
      </c>
      <c r="EZ299" s="33">
        <v>0</v>
      </c>
      <c r="FA299" s="33">
        <v>0</v>
      </c>
      <c r="FB299" s="33">
        <v>0</v>
      </c>
      <c r="FC299" s="33">
        <v>0</v>
      </c>
      <c r="FD299" s="33">
        <v>0</v>
      </c>
      <c r="FE299" s="33">
        <v>0</v>
      </c>
      <c r="FF299" s="33">
        <v>0</v>
      </c>
      <c r="FG299" s="33">
        <v>0</v>
      </c>
      <c r="FH299" s="33">
        <v>0</v>
      </c>
      <c r="FI299" s="33">
        <v>0</v>
      </c>
      <c r="FJ299" s="33">
        <v>0</v>
      </c>
      <c r="FK299" s="33">
        <v>0</v>
      </c>
      <c r="FL299" s="33">
        <v>0</v>
      </c>
      <c r="FM299" s="33">
        <v>0</v>
      </c>
      <c r="FN299" s="33">
        <v>0</v>
      </c>
      <c r="FO299" s="33">
        <v>0</v>
      </c>
      <c r="FP299" s="33">
        <v>0</v>
      </c>
      <c r="FQ299" s="33">
        <v>0</v>
      </c>
      <c r="FR299" s="82">
        <v>0</v>
      </c>
      <c r="FS299">
        <v>0</v>
      </c>
    </row>
    <row r="300" spans="1:175" x14ac:dyDescent="0.2">
      <c r="A300" s="18" t="s">
        <v>0</v>
      </c>
      <c r="B300" s="27" t="s">
        <v>244</v>
      </c>
      <c r="C300" s="27">
        <v>42975</v>
      </c>
      <c r="D300" s="33">
        <v>0</v>
      </c>
      <c r="E300" s="33">
        <v>0</v>
      </c>
      <c r="F300" s="33">
        <v>0</v>
      </c>
      <c r="G300" s="33">
        <v>0</v>
      </c>
      <c r="H300" s="33">
        <v>0</v>
      </c>
      <c r="I300" s="33">
        <v>0</v>
      </c>
      <c r="J300" s="33">
        <v>0</v>
      </c>
      <c r="K300" s="33">
        <v>0</v>
      </c>
      <c r="L300" s="33">
        <v>0</v>
      </c>
      <c r="M300" s="33">
        <v>0</v>
      </c>
      <c r="N300" s="33">
        <v>0</v>
      </c>
      <c r="O300" s="33">
        <v>0</v>
      </c>
      <c r="P300" s="33">
        <v>0</v>
      </c>
      <c r="Q300" s="33">
        <v>0</v>
      </c>
      <c r="R300" s="33">
        <v>0</v>
      </c>
      <c r="S300" s="33">
        <v>0</v>
      </c>
      <c r="T300" s="33">
        <v>0</v>
      </c>
      <c r="U300" s="33">
        <v>0</v>
      </c>
      <c r="V300" s="33">
        <v>0</v>
      </c>
      <c r="W300" s="33">
        <v>0</v>
      </c>
      <c r="X300" s="33">
        <v>0</v>
      </c>
      <c r="Y300" s="33">
        <v>0</v>
      </c>
      <c r="Z300" s="33">
        <v>0</v>
      </c>
      <c r="AA300" s="33">
        <v>0</v>
      </c>
      <c r="AB300" s="33">
        <v>0</v>
      </c>
      <c r="AC300" s="33">
        <v>0</v>
      </c>
      <c r="AD300" s="33">
        <v>0</v>
      </c>
      <c r="AE300" s="33">
        <v>0</v>
      </c>
      <c r="AF300" s="33">
        <v>0</v>
      </c>
      <c r="AG300" s="33">
        <v>0</v>
      </c>
      <c r="AH300" s="33">
        <v>0</v>
      </c>
      <c r="AI300" s="33">
        <v>0</v>
      </c>
      <c r="AJ300" s="33">
        <v>0</v>
      </c>
      <c r="AK300" s="33">
        <v>0</v>
      </c>
      <c r="AL300" s="33">
        <v>0</v>
      </c>
      <c r="AM300" s="33">
        <v>0</v>
      </c>
      <c r="AN300" s="33">
        <v>0</v>
      </c>
      <c r="AO300" s="33">
        <v>0</v>
      </c>
      <c r="AP300" s="33">
        <v>0</v>
      </c>
      <c r="AQ300" s="33">
        <v>0</v>
      </c>
      <c r="AR300" s="33">
        <v>0</v>
      </c>
      <c r="AS300" s="33">
        <v>0</v>
      </c>
      <c r="AT300" s="33">
        <v>0</v>
      </c>
      <c r="AU300" s="33">
        <v>0</v>
      </c>
      <c r="AV300" s="33">
        <v>0</v>
      </c>
      <c r="AW300" s="33">
        <v>0</v>
      </c>
      <c r="AX300" s="33">
        <v>0</v>
      </c>
      <c r="AY300" s="33">
        <v>0</v>
      </c>
      <c r="AZ300" s="33">
        <v>0</v>
      </c>
      <c r="BA300" s="33">
        <v>0</v>
      </c>
      <c r="BB300" s="33">
        <v>0</v>
      </c>
      <c r="BC300" s="33">
        <v>0</v>
      </c>
      <c r="BD300" s="33">
        <v>0</v>
      </c>
      <c r="BE300" s="33">
        <v>0</v>
      </c>
      <c r="BF300" s="33">
        <v>0</v>
      </c>
      <c r="BG300" s="33">
        <v>0</v>
      </c>
      <c r="BH300" s="33">
        <v>0</v>
      </c>
      <c r="BI300" s="33">
        <v>0</v>
      </c>
      <c r="BJ300" s="33">
        <v>0</v>
      </c>
      <c r="BK300" s="33">
        <v>0</v>
      </c>
      <c r="BL300" s="33">
        <v>0</v>
      </c>
      <c r="BM300" s="33">
        <v>0</v>
      </c>
      <c r="BN300" s="33">
        <v>0</v>
      </c>
      <c r="BO300" s="33">
        <v>0</v>
      </c>
      <c r="BP300" s="33">
        <v>0</v>
      </c>
      <c r="BQ300" s="33">
        <v>0</v>
      </c>
      <c r="BR300" s="33">
        <v>0</v>
      </c>
      <c r="BS300" s="33">
        <v>0</v>
      </c>
      <c r="BT300" s="33">
        <v>0</v>
      </c>
      <c r="BU300" s="33">
        <v>0</v>
      </c>
      <c r="BV300" s="33">
        <v>0</v>
      </c>
      <c r="BW300" s="33">
        <v>0</v>
      </c>
      <c r="BX300" s="33">
        <v>0</v>
      </c>
      <c r="BY300" s="33">
        <v>0</v>
      </c>
      <c r="BZ300" s="33">
        <v>0</v>
      </c>
      <c r="CA300" s="33">
        <v>0</v>
      </c>
      <c r="CB300" s="33">
        <v>0</v>
      </c>
      <c r="CC300" s="33">
        <v>0</v>
      </c>
      <c r="CD300" s="33">
        <v>0</v>
      </c>
      <c r="CE300" s="33">
        <v>0</v>
      </c>
      <c r="CF300" s="33">
        <v>0</v>
      </c>
      <c r="CG300" s="33">
        <v>0</v>
      </c>
      <c r="CH300" s="33">
        <v>0</v>
      </c>
      <c r="CI300" s="33">
        <v>0</v>
      </c>
      <c r="CJ300" s="33">
        <v>0</v>
      </c>
      <c r="CK300" s="33">
        <v>0</v>
      </c>
      <c r="CL300" s="33">
        <v>0</v>
      </c>
      <c r="CM300" s="33">
        <v>0</v>
      </c>
      <c r="CN300" s="33">
        <v>0</v>
      </c>
      <c r="CO300" s="33">
        <v>0</v>
      </c>
      <c r="CP300" s="33">
        <v>0</v>
      </c>
      <c r="CQ300" s="33">
        <v>0</v>
      </c>
      <c r="CR300" s="33">
        <v>0</v>
      </c>
      <c r="CS300" s="33">
        <v>0</v>
      </c>
      <c r="CT300" s="33">
        <v>0</v>
      </c>
      <c r="CU300" s="33">
        <v>0</v>
      </c>
      <c r="CV300" s="33">
        <v>0</v>
      </c>
      <c r="CW300" s="33">
        <v>0</v>
      </c>
      <c r="CX300" s="33">
        <v>0</v>
      </c>
      <c r="CY300" s="33">
        <v>0</v>
      </c>
      <c r="CZ300" s="33">
        <v>0</v>
      </c>
      <c r="DA300" s="33">
        <v>0</v>
      </c>
      <c r="DB300" s="33">
        <v>0</v>
      </c>
      <c r="DC300" s="33">
        <v>0</v>
      </c>
      <c r="DD300" s="33">
        <v>0</v>
      </c>
      <c r="DE300" s="33">
        <v>0</v>
      </c>
      <c r="DF300" s="33">
        <v>0</v>
      </c>
      <c r="DG300" s="33">
        <v>0</v>
      </c>
      <c r="DH300" s="33">
        <v>0</v>
      </c>
      <c r="DI300" s="33">
        <v>0</v>
      </c>
      <c r="DJ300" s="33">
        <v>0</v>
      </c>
      <c r="DK300" s="33">
        <v>0</v>
      </c>
      <c r="DL300" s="33">
        <v>0</v>
      </c>
      <c r="DM300" s="33">
        <v>0</v>
      </c>
      <c r="DN300" s="33">
        <v>0</v>
      </c>
      <c r="DO300" s="33">
        <v>0</v>
      </c>
      <c r="DP300" s="33">
        <v>0</v>
      </c>
      <c r="DQ300" s="33">
        <v>0</v>
      </c>
      <c r="DR300" s="33">
        <v>0</v>
      </c>
      <c r="DS300" s="33">
        <v>0</v>
      </c>
      <c r="DT300" s="33">
        <v>0</v>
      </c>
      <c r="DU300" s="33">
        <v>0</v>
      </c>
      <c r="DV300" s="33">
        <v>0</v>
      </c>
      <c r="DW300" s="33">
        <v>0</v>
      </c>
      <c r="DX300" s="33">
        <v>0</v>
      </c>
      <c r="DY300" s="33">
        <v>0</v>
      </c>
      <c r="DZ300" s="33">
        <v>0</v>
      </c>
      <c r="EA300" s="33">
        <v>0</v>
      </c>
      <c r="EB300" s="33">
        <v>0</v>
      </c>
      <c r="EC300" s="33">
        <v>0</v>
      </c>
      <c r="ED300" s="33">
        <v>0</v>
      </c>
      <c r="EE300" s="33">
        <v>0</v>
      </c>
      <c r="EF300" s="33">
        <v>0</v>
      </c>
      <c r="EG300" s="33">
        <v>0</v>
      </c>
      <c r="EH300" s="33">
        <v>0</v>
      </c>
      <c r="EI300" s="33">
        <v>0</v>
      </c>
      <c r="EJ300" s="33">
        <v>0</v>
      </c>
      <c r="EK300" s="33">
        <v>0</v>
      </c>
      <c r="EL300" s="33">
        <v>0</v>
      </c>
      <c r="EM300" s="33">
        <v>0</v>
      </c>
      <c r="EN300" s="33">
        <v>0</v>
      </c>
      <c r="EO300" s="33">
        <v>0</v>
      </c>
      <c r="EP300" s="33">
        <v>0</v>
      </c>
      <c r="EQ300" s="33">
        <v>0</v>
      </c>
      <c r="ER300" s="33">
        <v>0</v>
      </c>
      <c r="ES300" s="33">
        <v>0</v>
      </c>
      <c r="ET300" s="33">
        <v>0</v>
      </c>
      <c r="EU300" s="33">
        <v>0</v>
      </c>
      <c r="EV300" s="33">
        <v>0</v>
      </c>
      <c r="EW300" s="33">
        <v>0</v>
      </c>
      <c r="EX300" s="33">
        <v>0</v>
      </c>
      <c r="EY300" s="33">
        <v>0</v>
      </c>
      <c r="EZ300" s="33">
        <v>0</v>
      </c>
      <c r="FA300" s="33">
        <v>0</v>
      </c>
      <c r="FB300" s="33">
        <v>0</v>
      </c>
      <c r="FC300" s="33">
        <v>0</v>
      </c>
      <c r="FD300" s="33">
        <v>0</v>
      </c>
      <c r="FE300" s="33">
        <v>0</v>
      </c>
      <c r="FF300" s="33">
        <v>0</v>
      </c>
      <c r="FG300" s="33">
        <v>0</v>
      </c>
      <c r="FH300" s="33">
        <v>0</v>
      </c>
      <c r="FI300" s="33">
        <v>0</v>
      </c>
      <c r="FJ300" s="33">
        <v>0</v>
      </c>
      <c r="FK300" s="33">
        <v>0</v>
      </c>
      <c r="FL300" s="33">
        <v>0</v>
      </c>
      <c r="FM300" s="33">
        <v>0</v>
      </c>
      <c r="FN300" s="33">
        <v>0</v>
      </c>
      <c r="FO300" s="33">
        <v>0</v>
      </c>
      <c r="FP300" s="33">
        <v>0</v>
      </c>
      <c r="FQ300" s="33">
        <v>0</v>
      </c>
      <c r="FR300" s="82">
        <v>0</v>
      </c>
      <c r="FS300">
        <v>0</v>
      </c>
    </row>
    <row r="301" spans="1:175" x14ac:dyDescent="0.2">
      <c r="A301" s="18" t="s">
        <v>0</v>
      </c>
      <c r="B301" s="27" t="s">
        <v>244</v>
      </c>
      <c r="C301" s="27">
        <v>42976</v>
      </c>
      <c r="D301" s="33">
        <v>0</v>
      </c>
      <c r="E301" s="33">
        <v>0</v>
      </c>
      <c r="F301" s="33">
        <v>0</v>
      </c>
      <c r="G301" s="33">
        <v>0</v>
      </c>
      <c r="H301" s="33">
        <v>0</v>
      </c>
      <c r="I301" s="33">
        <v>0</v>
      </c>
      <c r="J301" s="33">
        <v>0</v>
      </c>
      <c r="K301" s="33">
        <v>0</v>
      </c>
      <c r="L301" s="33">
        <v>0</v>
      </c>
      <c r="M301" s="33">
        <v>0</v>
      </c>
      <c r="N301" s="33">
        <v>0</v>
      </c>
      <c r="O301" s="33">
        <v>0</v>
      </c>
      <c r="P301" s="33">
        <v>0</v>
      </c>
      <c r="Q301" s="33">
        <v>0</v>
      </c>
      <c r="R301" s="33">
        <v>0</v>
      </c>
      <c r="S301" s="33">
        <v>0</v>
      </c>
      <c r="T301" s="33">
        <v>0</v>
      </c>
      <c r="U301" s="33">
        <v>0</v>
      </c>
      <c r="V301" s="33">
        <v>0</v>
      </c>
      <c r="W301" s="33">
        <v>0</v>
      </c>
      <c r="X301" s="33">
        <v>0</v>
      </c>
      <c r="Y301" s="33">
        <v>0</v>
      </c>
      <c r="Z301" s="33">
        <v>0</v>
      </c>
      <c r="AA301" s="33">
        <v>0</v>
      </c>
      <c r="AB301" s="33">
        <v>0</v>
      </c>
      <c r="AC301" s="33">
        <v>0</v>
      </c>
      <c r="AD301" s="33">
        <v>0</v>
      </c>
      <c r="AE301" s="33">
        <v>0</v>
      </c>
      <c r="AF301" s="33">
        <v>0</v>
      </c>
      <c r="AG301" s="33">
        <v>0</v>
      </c>
      <c r="AH301" s="33">
        <v>0</v>
      </c>
      <c r="AI301" s="33">
        <v>0</v>
      </c>
      <c r="AJ301" s="33">
        <v>0</v>
      </c>
      <c r="AK301" s="33">
        <v>0</v>
      </c>
      <c r="AL301" s="33">
        <v>0</v>
      </c>
      <c r="AM301" s="33">
        <v>0</v>
      </c>
      <c r="AN301" s="33">
        <v>0</v>
      </c>
      <c r="AO301" s="33">
        <v>0</v>
      </c>
      <c r="AP301" s="33">
        <v>0</v>
      </c>
      <c r="AQ301" s="33">
        <v>0</v>
      </c>
      <c r="AR301" s="33">
        <v>0</v>
      </c>
      <c r="AS301" s="33">
        <v>0</v>
      </c>
      <c r="AT301" s="33">
        <v>0</v>
      </c>
      <c r="AU301" s="33">
        <v>0</v>
      </c>
      <c r="AV301" s="33">
        <v>0</v>
      </c>
      <c r="AW301" s="33">
        <v>0</v>
      </c>
      <c r="AX301" s="33">
        <v>0</v>
      </c>
      <c r="AY301" s="33">
        <v>0</v>
      </c>
      <c r="AZ301" s="33">
        <v>0</v>
      </c>
      <c r="BA301" s="33">
        <v>0</v>
      </c>
      <c r="BB301" s="33">
        <v>0</v>
      </c>
      <c r="BC301" s="33">
        <v>0</v>
      </c>
      <c r="BD301" s="33">
        <v>0</v>
      </c>
      <c r="BE301" s="33">
        <v>0</v>
      </c>
      <c r="BF301" s="33">
        <v>0</v>
      </c>
      <c r="BG301" s="33">
        <v>0</v>
      </c>
      <c r="BH301" s="33">
        <v>0</v>
      </c>
      <c r="BI301" s="33">
        <v>0</v>
      </c>
      <c r="BJ301" s="33">
        <v>0</v>
      </c>
      <c r="BK301" s="33">
        <v>0</v>
      </c>
      <c r="BL301" s="33">
        <v>0</v>
      </c>
      <c r="BM301" s="33">
        <v>0</v>
      </c>
      <c r="BN301" s="33">
        <v>0</v>
      </c>
      <c r="BO301" s="33">
        <v>0</v>
      </c>
      <c r="BP301" s="33">
        <v>0</v>
      </c>
      <c r="BQ301" s="33">
        <v>0</v>
      </c>
      <c r="BR301" s="33">
        <v>0</v>
      </c>
      <c r="BS301" s="33">
        <v>0</v>
      </c>
      <c r="BT301" s="33">
        <v>0</v>
      </c>
      <c r="BU301" s="33">
        <v>0</v>
      </c>
      <c r="BV301" s="33">
        <v>0</v>
      </c>
      <c r="BW301" s="33">
        <v>0</v>
      </c>
      <c r="BX301" s="33">
        <v>0</v>
      </c>
      <c r="BY301" s="33">
        <v>0</v>
      </c>
      <c r="BZ301" s="33">
        <v>0</v>
      </c>
      <c r="CA301" s="33">
        <v>0</v>
      </c>
      <c r="CB301" s="33">
        <v>0</v>
      </c>
      <c r="CC301" s="33">
        <v>0</v>
      </c>
      <c r="CD301" s="33">
        <v>0</v>
      </c>
      <c r="CE301" s="33">
        <v>0</v>
      </c>
      <c r="CF301" s="33">
        <v>0</v>
      </c>
      <c r="CG301" s="33">
        <v>0</v>
      </c>
      <c r="CH301" s="33">
        <v>0</v>
      </c>
      <c r="CI301" s="33">
        <v>0</v>
      </c>
      <c r="CJ301" s="33">
        <v>0</v>
      </c>
      <c r="CK301" s="33">
        <v>0</v>
      </c>
      <c r="CL301" s="33">
        <v>0</v>
      </c>
      <c r="CM301" s="33">
        <v>0</v>
      </c>
      <c r="CN301" s="33">
        <v>0</v>
      </c>
      <c r="CO301" s="33">
        <v>0</v>
      </c>
      <c r="CP301" s="33">
        <v>0</v>
      </c>
      <c r="CQ301" s="33">
        <v>0</v>
      </c>
      <c r="CR301" s="33">
        <v>0</v>
      </c>
      <c r="CS301" s="33">
        <v>0</v>
      </c>
      <c r="CT301" s="33">
        <v>0</v>
      </c>
      <c r="CU301" s="33">
        <v>0</v>
      </c>
      <c r="CV301" s="33">
        <v>0</v>
      </c>
      <c r="CW301" s="33">
        <v>0</v>
      </c>
      <c r="CX301" s="33">
        <v>0</v>
      </c>
      <c r="CY301" s="33">
        <v>0</v>
      </c>
      <c r="CZ301" s="33">
        <v>0</v>
      </c>
      <c r="DA301" s="33">
        <v>0</v>
      </c>
      <c r="DB301" s="33">
        <v>0</v>
      </c>
      <c r="DC301" s="33">
        <v>0</v>
      </c>
      <c r="DD301" s="33">
        <v>0</v>
      </c>
      <c r="DE301" s="33">
        <v>0</v>
      </c>
      <c r="DF301" s="33">
        <v>0</v>
      </c>
      <c r="DG301" s="33">
        <v>0</v>
      </c>
      <c r="DH301" s="33">
        <v>0</v>
      </c>
      <c r="DI301" s="33">
        <v>0</v>
      </c>
      <c r="DJ301" s="33">
        <v>0</v>
      </c>
      <c r="DK301" s="33">
        <v>0</v>
      </c>
      <c r="DL301" s="33">
        <v>0</v>
      </c>
      <c r="DM301" s="33">
        <v>0</v>
      </c>
      <c r="DN301" s="33">
        <v>0</v>
      </c>
      <c r="DO301" s="33">
        <v>0</v>
      </c>
      <c r="DP301" s="33">
        <v>0</v>
      </c>
      <c r="DQ301" s="33">
        <v>0</v>
      </c>
      <c r="DR301" s="33">
        <v>0</v>
      </c>
      <c r="DS301" s="33">
        <v>0</v>
      </c>
      <c r="DT301" s="33">
        <v>0</v>
      </c>
      <c r="DU301" s="33">
        <v>0</v>
      </c>
      <c r="DV301" s="33">
        <v>0</v>
      </c>
      <c r="DW301" s="33">
        <v>0</v>
      </c>
      <c r="DX301" s="33">
        <v>0</v>
      </c>
      <c r="DY301" s="33">
        <v>0</v>
      </c>
      <c r="DZ301" s="33">
        <v>0</v>
      </c>
      <c r="EA301" s="33">
        <v>0</v>
      </c>
      <c r="EB301" s="33">
        <v>0</v>
      </c>
      <c r="EC301" s="33">
        <v>0</v>
      </c>
      <c r="ED301" s="33">
        <v>0</v>
      </c>
      <c r="EE301" s="33">
        <v>0</v>
      </c>
      <c r="EF301" s="33">
        <v>0</v>
      </c>
      <c r="EG301" s="33">
        <v>0</v>
      </c>
      <c r="EH301" s="33">
        <v>0</v>
      </c>
      <c r="EI301" s="33">
        <v>0</v>
      </c>
      <c r="EJ301" s="33">
        <v>0</v>
      </c>
      <c r="EK301" s="33">
        <v>0</v>
      </c>
      <c r="EL301" s="33">
        <v>0</v>
      </c>
      <c r="EM301" s="33">
        <v>0</v>
      </c>
      <c r="EN301" s="33">
        <v>0</v>
      </c>
      <c r="EO301" s="33">
        <v>0</v>
      </c>
      <c r="EP301" s="33">
        <v>0</v>
      </c>
      <c r="EQ301" s="33">
        <v>0</v>
      </c>
      <c r="ER301" s="33">
        <v>0</v>
      </c>
      <c r="ES301" s="33">
        <v>0</v>
      </c>
      <c r="ET301" s="33">
        <v>0</v>
      </c>
      <c r="EU301" s="33">
        <v>0</v>
      </c>
      <c r="EV301" s="33">
        <v>0</v>
      </c>
      <c r="EW301" s="33">
        <v>0</v>
      </c>
      <c r="EX301" s="33">
        <v>0</v>
      </c>
      <c r="EY301" s="33">
        <v>0</v>
      </c>
      <c r="EZ301" s="33">
        <v>0</v>
      </c>
      <c r="FA301" s="33">
        <v>0</v>
      </c>
      <c r="FB301" s="33">
        <v>0</v>
      </c>
      <c r="FC301" s="33">
        <v>0</v>
      </c>
      <c r="FD301" s="33">
        <v>0</v>
      </c>
      <c r="FE301" s="33">
        <v>0</v>
      </c>
      <c r="FF301" s="33">
        <v>0</v>
      </c>
      <c r="FG301" s="33">
        <v>0</v>
      </c>
      <c r="FH301" s="33">
        <v>0</v>
      </c>
      <c r="FI301" s="33">
        <v>0</v>
      </c>
      <c r="FJ301" s="33">
        <v>0</v>
      </c>
      <c r="FK301" s="33">
        <v>0</v>
      </c>
      <c r="FL301" s="33">
        <v>0</v>
      </c>
      <c r="FM301" s="33">
        <v>0</v>
      </c>
      <c r="FN301" s="33">
        <v>0</v>
      </c>
      <c r="FO301" s="33">
        <v>0</v>
      </c>
      <c r="FP301" s="33">
        <v>0</v>
      </c>
      <c r="FQ301" s="33">
        <v>0</v>
      </c>
      <c r="FR301" s="82">
        <v>0</v>
      </c>
      <c r="FS301">
        <v>0</v>
      </c>
    </row>
    <row r="302" spans="1:175" x14ac:dyDescent="0.2">
      <c r="A302" s="18" t="s">
        <v>0</v>
      </c>
      <c r="B302" s="27" t="s">
        <v>244</v>
      </c>
      <c r="C302" s="27">
        <v>42978</v>
      </c>
      <c r="D302" s="33">
        <v>0</v>
      </c>
      <c r="E302" s="33">
        <v>0</v>
      </c>
      <c r="F302" s="33">
        <v>0</v>
      </c>
      <c r="G302" s="33">
        <v>0</v>
      </c>
      <c r="H302" s="33">
        <v>0</v>
      </c>
      <c r="I302" s="33">
        <v>0</v>
      </c>
      <c r="J302" s="33">
        <v>0</v>
      </c>
      <c r="K302" s="33">
        <v>0</v>
      </c>
      <c r="L302" s="33">
        <v>0</v>
      </c>
      <c r="M302" s="33">
        <v>0</v>
      </c>
      <c r="N302" s="33">
        <v>0</v>
      </c>
      <c r="O302" s="33">
        <v>0</v>
      </c>
      <c r="P302" s="33">
        <v>0</v>
      </c>
      <c r="Q302" s="33">
        <v>0</v>
      </c>
      <c r="R302" s="33">
        <v>0</v>
      </c>
      <c r="S302" s="33">
        <v>0</v>
      </c>
      <c r="T302" s="33">
        <v>0</v>
      </c>
      <c r="U302" s="33">
        <v>0</v>
      </c>
      <c r="V302" s="33">
        <v>0</v>
      </c>
      <c r="W302" s="33">
        <v>0</v>
      </c>
      <c r="X302" s="33">
        <v>0</v>
      </c>
      <c r="Y302" s="33">
        <v>0</v>
      </c>
      <c r="Z302" s="33">
        <v>0</v>
      </c>
      <c r="AA302" s="33">
        <v>0</v>
      </c>
      <c r="AB302" s="33">
        <v>0</v>
      </c>
      <c r="AC302" s="33">
        <v>0</v>
      </c>
      <c r="AD302" s="33">
        <v>0</v>
      </c>
      <c r="AE302" s="33">
        <v>0</v>
      </c>
      <c r="AF302" s="33">
        <v>0</v>
      </c>
      <c r="AG302" s="33">
        <v>0</v>
      </c>
      <c r="AH302" s="33">
        <v>0</v>
      </c>
      <c r="AI302" s="33">
        <v>0</v>
      </c>
      <c r="AJ302" s="33">
        <v>0</v>
      </c>
      <c r="AK302" s="33">
        <v>0</v>
      </c>
      <c r="AL302" s="33">
        <v>0</v>
      </c>
      <c r="AM302" s="33">
        <v>0</v>
      </c>
      <c r="AN302" s="33">
        <v>0</v>
      </c>
      <c r="AO302" s="33">
        <v>0</v>
      </c>
      <c r="AP302" s="33">
        <v>0</v>
      </c>
      <c r="AQ302" s="33">
        <v>0</v>
      </c>
      <c r="AR302" s="33">
        <v>0</v>
      </c>
      <c r="AS302" s="33">
        <v>0</v>
      </c>
      <c r="AT302" s="33">
        <v>0</v>
      </c>
      <c r="AU302" s="33">
        <v>0</v>
      </c>
      <c r="AV302" s="33">
        <v>0</v>
      </c>
      <c r="AW302" s="33">
        <v>0</v>
      </c>
      <c r="AX302" s="33">
        <v>0</v>
      </c>
      <c r="AY302" s="33">
        <v>0</v>
      </c>
      <c r="AZ302" s="33">
        <v>0</v>
      </c>
      <c r="BA302" s="33">
        <v>0</v>
      </c>
      <c r="BB302" s="33">
        <v>0</v>
      </c>
      <c r="BC302" s="33">
        <v>0</v>
      </c>
      <c r="BD302" s="33">
        <v>0</v>
      </c>
      <c r="BE302" s="33">
        <v>0</v>
      </c>
      <c r="BF302" s="33">
        <v>0</v>
      </c>
      <c r="BG302" s="33">
        <v>0</v>
      </c>
      <c r="BH302" s="33">
        <v>0</v>
      </c>
      <c r="BI302" s="33">
        <v>0</v>
      </c>
      <c r="BJ302" s="33">
        <v>0</v>
      </c>
      <c r="BK302" s="33">
        <v>0</v>
      </c>
      <c r="BL302" s="33">
        <v>0</v>
      </c>
      <c r="BM302" s="33">
        <v>0</v>
      </c>
      <c r="BN302" s="33">
        <v>0</v>
      </c>
      <c r="BO302" s="33">
        <v>0</v>
      </c>
      <c r="BP302" s="33">
        <v>0</v>
      </c>
      <c r="BQ302" s="33">
        <v>0</v>
      </c>
      <c r="BR302" s="33">
        <v>0</v>
      </c>
      <c r="BS302" s="33">
        <v>0</v>
      </c>
      <c r="BT302" s="33">
        <v>0</v>
      </c>
      <c r="BU302" s="33">
        <v>0</v>
      </c>
      <c r="BV302" s="33">
        <v>0</v>
      </c>
      <c r="BW302" s="33">
        <v>0</v>
      </c>
      <c r="BX302" s="33">
        <v>0</v>
      </c>
      <c r="BY302" s="33">
        <v>0</v>
      </c>
      <c r="BZ302" s="33">
        <v>0</v>
      </c>
      <c r="CA302" s="33">
        <v>0</v>
      </c>
      <c r="CB302" s="33">
        <v>0</v>
      </c>
      <c r="CC302" s="33">
        <v>0</v>
      </c>
      <c r="CD302" s="33">
        <v>0</v>
      </c>
      <c r="CE302" s="33">
        <v>0</v>
      </c>
      <c r="CF302" s="33">
        <v>0</v>
      </c>
      <c r="CG302" s="33">
        <v>0</v>
      </c>
      <c r="CH302" s="33">
        <v>0</v>
      </c>
      <c r="CI302" s="33">
        <v>0</v>
      </c>
      <c r="CJ302" s="33">
        <v>0</v>
      </c>
      <c r="CK302" s="33">
        <v>0</v>
      </c>
      <c r="CL302" s="33">
        <v>0</v>
      </c>
      <c r="CM302" s="33">
        <v>0</v>
      </c>
      <c r="CN302" s="33">
        <v>0</v>
      </c>
      <c r="CO302" s="33">
        <v>0</v>
      </c>
      <c r="CP302" s="33">
        <v>0</v>
      </c>
      <c r="CQ302" s="33">
        <v>0</v>
      </c>
      <c r="CR302" s="33">
        <v>0</v>
      </c>
      <c r="CS302" s="33">
        <v>0</v>
      </c>
      <c r="CT302" s="33">
        <v>0</v>
      </c>
      <c r="CU302" s="33">
        <v>0</v>
      </c>
      <c r="CV302" s="33">
        <v>0</v>
      </c>
      <c r="CW302" s="33">
        <v>0</v>
      </c>
      <c r="CX302" s="33">
        <v>0</v>
      </c>
      <c r="CY302" s="33">
        <v>0</v>
      </c>
      <c r="CZ302" s="33">
        <v>0</v>
      </c>
      <c r="DA302" s="33">
        <v>0</v>
      </c>
      <c r="DB302" s="33">
        <v>0</v>
      </c>
      <c r="DC302" s="33">
        <v>0</v>
      </c>
      <c r="DD302" s="33">
        <v>0</v>
      </c>
      <c r="DE302" s="33">
        <v>0</v>
      </c>
      <c r="DF302" s="33">
        <v>0</v>
      </c>
      <c r="DG302" s="33">
        <v>0</v>
      </c>
      <c r="DH302" s="33">
        <v>0</v>
      </c>
      <c r="DI302" s="33">
        <v>0</v>
      </c>
      <c r="DJ302" s="33">
        <v>0</v>
      </c>
      <c r="DK302" s="33">
        <v>0</v>
      </c>
      <c r="DL302" s="33">
        <v>0</v>
      </c>
      <c r="DM302" s="33">
        <v>0</v>
      </c>
      <c r="DN302" s="33">
        <v>0</v>
      </c>
      <c r="DO302" s="33">
        <v>0</v>
      </c>
      <c r="DP302" s="33">
        <v>0</v>
      </c>
      <c r="DQ302" s="33">
        <v>0</v>
      </c>
      <c r="DR302" s="33">
        <v>0</v>
      </c>
      <c r="DS302" s="33">
        <v>0</v>
      </c>
      <c r="DT302" s="33">
        <v>0</v>
      </c>
      <c r="DU302" s="33">
        <v>0</v>
      </c>
      <c r="DV302" s="33">
        <v>0</v>
      </c>
      <c r="DW302" s="33">
        <v>0</v>
      </c>
      <c r="DX302" s="33">
        <v>0</v>
      </c>
      <c r="DY302" s="33">
        <v>0</v>
      </c>
      <c r="DZ302" s="33">
        <v>0</v>
      </c>
      <c r="EA302" s="33">
        <v>0</v>
      </c>
      <c r="EB302" s="33">
        <v>0</v>
      </c>
      <c r="EC302" s="33">
        <v>0</v>
      </c>
      <c r="ED302" s="33">
        <v>0</v>
      </c>
      <c r="EE302" s="33">
        <v>0</v>
      </c>
      <c r="EF302" s="33">
        <v>0</v>
      </c>
      <c r="EG302" s="33">
        <v>0</v>
      </c>
      <c r="EH302" s="33">
        <v>0</v>
      </c>
      <c r="EI302" s="33">
        <v>0</v>
      </c>
      <c r="EJ302" s="33">
        <v>0</v>
      </c>
      <c r="EK302" s="33">
        <v>0</v>
      </c>
      <c r="EL302" s="33">
        <v>0</v>
      </c>
      <c r="EM302" s="33">
        <v>0</v>
      </c>
      <c r="EN302" s="33">
        <v>0</v>
      </c>
      <c r="EO302" s="33">
        <v>0</v>
      </c>
      <c r="EP302" s="33">
        <v>0</v>
      </c>
      <c r="EQ302" s="33">
        <v>0</v>
      </c>
      <c r="ER302" s="33">
        <v>0</v>
      </c>
      <c r="ES302" s="33">
        <v>0</v>
      </c>
      <c r="ET302" s="33">
        <v>0</v>
      </c>
      <c r="EU302" s="33">
        <v>0</v>
      </c>
      <c r="EV302" s="33">
        <v>0</v>
      </c>
      <c r="EW302" s="33">
        <v>0</v>
      </c>
      <c r="EX302" s="33">
        <v>0</v>
      </c>
      <c r="EY302" s="33">
        <v>0</v>
      </c>
      <c r="EZ302" s="33">
        <v>0</v>
      </c>
      <c r="FA302" s="33">
        <v>0</v>
      </c>
      <c r="FB302" s="33">
        <v>0</v>
      </c>
      <c r="FC302" s="33">
        <v>0</v>
      </c>
      <c r="FD302" s="33">
        <v>0</v>
      </c>
      <c r="FE302" s="33">
        <v>0</v>
      </c>
      <c r="FF302" s="33">
        <v>0</v>
      </c>
      <c r="FG302" s="33">
        <v>0</v>
      </c>
      <c r="FH302" s="33">
        <v>0</v>
      </c>
      <c r="FI302" s="33">
        <v>0</v>
      </c>
      <c r="FJ302" s="33">
        <v>0</v>
      </c>
      <c r="FK302" s="33">
        <v>0</v>
      </c>
      <c r="FL302" s="33">
        <v>0</v>
      </c>
      <c r="FM302" s="33">
        <v>0</v>
      </c>
      <c r="FN302" s="33">
        <v>0</v>
      </c>
      <c r="FO302" s="33">
        <v>0</v>
      </c>
      <c r="FP302" s="33">
        <v>0</v>
      </c>
      <c r="FQ302" s="33">
        <v>0</v>
      </c>
      <c r="FR302" s="82">
        <v>0</v>
      </c>
      <c r="FS302">
        <v>0</v>
      </c>
    </row>
    <row r="303" spans="1:175" x14ac:dyDescent="0.2">
      <c r="A303" s="18" t="s">
        <v>0</v>
      </c>
      <c r="B303" s="27" t="s">
        <v>244</v>
      </c>
      <c r="C303" s="27">
        <v>42979</v>
      </c>
      <c r="D303" s="33">
        <v>0</v>
      </c>
      <c r="E303" s="33">
        <v>0</v>
      </c>
      <c r="F303" s="33">
        <v>0</v>
      </c>
      <c r="G303" s="33">
        <v>0</v>
      </c>
      <c r="H303" s="33">
        <v>0</v>
      </c>
      <c r="I303" s="33">
        <v>0</v>
      </c>
      <c r="J303" s="33">
        <v>0</v>
      </c>
      <c r="K303" s="33">
        <v>0</v>
      </c>
      <c r="L303" s="33">
        <v>0</v>
      </c>
      <c r="M303" s="33">
        <v>0</v>
      </c>
      <c r="N303" s="33">
        <v>0</v>
      </c>
      <c r="O303" s="33">
        <v>0</v>
      </c>
      <c r="P303" s="33">
        <v>0</v>
      </c>
      <c r="Q303" s="33">
        <v>0</v>
      </c>
      <c r="R303" s="33">
        <v>0</v>
      </c>
      <c r="S303" s="33">
        <v>0</v>
      </c>
      <c r="T303" s="33">
        <v>0</v>
      </c>
      <c r="U303" s="33">
        <v>0</v>
      </c>
      <c r="V303" s="33">
        <v>0</v>
      </c>
      <c r="W303" s="33">
        <v>0</v>
      </c>
      <c r="X303" s="33">
        <v>0</v>
      </c>
      <c r="Y303" s="33">
        <v>0</v>
      </c>
      <c r="Z303" s="33">
        <v>0</v>
      </c>
      <c r="AA303" s="33">
        <v>0</v>
      </c>
      <c r="AB303" s="33">
        <v>0</v>
      </c>
      <c r="AC303" s="33">
        <v>0</v>
      </c>
      <c r="AD303" s="33">
        <v>0</v>
      </c>
      <c r="AE303" s="33">
        <v>0</v>
      </c>
      <c r="AF303" s="33">
        <v>0</v>
      </c>
      <c r="AG303" s="33">
        <v>0</v>
      </c>
      <c r="AH303" s="33">
        <v>0</v>
      </c>
      <c r="AI303" s="33">
        <v>0</v>
      </c>
      <c r="AJ303" s="33">
        <v>0</v>
      </c>
      <c r="AK303" s="33">
        <v>0</v>
      </c>
      <c r="AL303" s="33">
        <v>0</v>
      </c>
      <c r="AM303" s="33">
        <v>0</v>
      </c>
      <c r="AN303" s="33">
        <v>0</v>
      </c>
      <c r="AO303" s="33">
        <v>0</v>
      </c>
      <c r="AP303" s="33">
        <v>0</v>
      </c>
      <c r="AQ303" s="33">
        <v>0</v>
      </c>
      <c r="AR303" s="33">
        <v>0</v>
      </c>
      <c r="AS303" s="33">
        <v>0</v>
      </c>
      <c r="AT303" s="33">
        <v>0</v>
      </c>
      <c r="AU303" s="33">
        <v>0</v>
      </c>
      <c r="AV303" s="33">
        <v>0</v>
      </c>
      <c r="AW303" s="33">
        <v>0</v>
      </c>
      <c r="AX303" s="33">
        <v>0</v>
      </c>
      <c r="AY303" s="33">
        <v>0</v>
      </c>
      <c r="AZ303" s="33">
        <v>0</v>
      </c>
      <c r="BA303" s="33">
        <v>0</v>
      </c>
      <c r="BB303" s="33">
        <v>0</v>
      </c>
      <c r="BC303" s="33">
        <v>0</v>
      </c>
      <c r="BD303" s="33">
        <v>0</v>
      </c>
      <c r="BE303" s="33">
        <v>0</v>
      </c>
      <c r="BF303" s="33">
        <v>0</v>
      </c>
      <c r="BG303" s="33">
        <v>0</v>
      </c>
      <c r="BH303" s="33">
        <v>0</v>
      </c>
      <c r="BI303" s="33">
        <v>0</v>
      </c>
      <c r="BJ303" s="33">
        <v>0</v>
      </c>
      <c r="BK303" s="33">
        <v>0</v>
      </c>
      <c r="BL303" s="33">
        <v>0</v>
      </c>
      <c r="BM303" s="33">
        <v>0</v>
      </c>
      <c r="BN303" s="33">
        <v>0</v>
      </c>
      <c r="BO303" s="33">
        <v>0</v>
      </c>
      <c r="BP303" s="33">
        <v>0</v>
      </c>
      <c r="BQ303" s="33">
        <v>0</v>
      </c>
      <c r="BR303" s="33">
        <v>0</v>
      </c>
      <c r="BS303" s="33">
        <v>0</v>
      </c>
      <c r="BT303" s="33">
        <v>0</v>
      </c>
      <c r="BU303" s="33">
        <v>0</v>
      </c>
      <c r="BV303" s="33">
        <v>0</v>
      </c>
      <c r="BW303" s="33">
        <v>0</v>
      </c>
      <c r="BX303" s="33">
        <v>0</v>
      </c>
      <c r="BY303" s="33">
        <v>0</v>
      </c>
      <c r="BZ303" s="33">
        <v>0</v>
      </c>
      <c r="CA303" s="33">
        <v>0</v>
      </c>
      <c r="CB303" s="33">
        <v>0</v>
      </c>
      <c r="CC303" s="33">
        <v>0</v>
      </c>
      <c r="CD303" s="33">
        <v>0</v>
      </c>
      <c r="CE303" s="33">
        <v>0</v>
      </c>
      <c r="CF303" s="33">
        <v>0</v>
      </c>
      <c r="CG303" s="33">
        <v>0</v>
      </c>
      <c r="CH303" s="33">
        <v>0</v>
      </c>
      <c r="CI303" s="33">
        <v>0</v>
      </c>
      <c r="CJ303" s="33">
        <v>0</v>
      </c>
      <c r="CK303" s="33">
        <v>0</v>
      </c>
      <c r="CL303" s="33">
        <v>0</v>
      </c>
      <c r="CM303" s="33">
        <v>0</v>
      </c>
      <c r="CN303" s="33">
        <v>0</v>
      </c>
      <c r="CO303" s="33">
        <v>0</v>
      </c>
      <c r="CP303" s="33">
        <v>0</v>
      </c>
      <c r="CQ303" s="33">
        <v>0</v>
      </c>
      <c r="CR303" s="33">
        <v>0</v>
      </c>
      <c r="CS303" s="33">
        <v>0</v>
      </c>
      <c r="CT303" s="33">
        <v>0</v>
      </c>
      <c r="CU303" s="33">
        <v>0</v>
      </c>
      <c r="CV303" s="33">
        <v>0</v>
      </c>
      <c r="CW303" s="33">
        <v>0</v>
      </c>
      <c r="CX303" s="33">
        <v>0</v>
      </c>
      <c r="CY303" s="33">
        <v>0</v>
      </c>
      <c r="CZ303" s="33">
        <v>0</v>
      </c>
      <c r="DA303" s="33">
        <v>0</v>
      </c>
      <c r="DB303" s="33">
        <v>0</v>
      </c>
      <c r="DC303" s="33">
        <v>0</v>
      </c>
      <c r="DD303" s="33">
        <v>0</v>
      </c>
      <c r="DE303" s="33">
        <v>0</v>
      </c>
      <c r="DF303" s="33">
        <v>0</v>
      </c>
      <c r="DG303" s="33">
        <v>0</v>
      </c>
      <c r="DH303" s="33">
        <v>0</v>
      </c>
      <c r="DI303" s="33">
        <v>0</v>
      </c>
      <c r="DJ303" s="33">
        <v>0</v>
      </c>
      <c r="DK303" s="33">
        <v>0</v>
      </c>
      <c r="DL303" s="33">
        <v>0</v>
      </c>
      <c r="DM303" s="33">
        <v>0</v>
      </c>
      <c r="DN303" s="33">
        <v>0</v>
      </c>
      <c r="DO303" s="33">
        <v>0</v>
      </c>
      <c r="DP303" s="33">
        <v>0</v>
      </c>
      <c r="DQ303" s="33">
        <v>0</v>
      </c>
      <c r="DR303" s="33">
        <v>0</v>
      </c>
      <c r="DS303" s="33">
        <v>0</v>
      </c>
      <c r="DT303" s="33">
        <v>0</v>
      </c>
      <c r="DU303" s="33">
        <v>0</v>
      </c>
      <c r="DV303" s="33">
        <v>0</v>
      </c>
      <c r="DW303" s="33">
        <v>0</v>
      </c>
      <c r="DX303" s="33">
        <v>0</v>
      </c>
      <c r="DY303" s="33">
        <v>0</v>
      </c>
      <c r="DZ303" s="33">
        <v>0</v>
      </c>
      <c r="EA303" s="33">
        <v>0</v>
      </c>
      <c r="EB303" s="33">
        <v>0</v>
      </c>
      <c r="EC303" s="33">
        <v>0</v>
      </c>
      <c r="ED303" s="33">
        <v>0</v>
      </c>
      <c r="EE303" s="33">
        <v>0</v>
      </c>
      <c r="EF303" s="33">
        <v>0</v>
      </c>
      <c r="EG303" s="33">
        <v>0</v>
      </c>
      <c r="EH303" s="33">
        <v>0</v>
      </c>
      <c r="EI303" s="33">
        <v>0</v>
      </c>
      <c r="EJ303" s="33">
        <v>0</v>
      </c>
      <c r="EK303" s="33">
        <v>0</v>
      </c>
      <c r="EL303" s="33">
        <v>0</v>
      </c>
      <c r="EM303" s="33">
        <v>0</v>
      </c>
      <c r="EN303" s="33">
        <v>0</v>
      </c>
      <c r="EO303" s="33">
        <v>0</v>
      </c>
      <c r="EP303" s="33">
        <v>0</v>
      </c>
      <c r="EQ303" s="33">
        <v>0</v>
      </c>
      <c r="ER303" s="33">
        <v>0</v>
      </c>
      <c r="ES303" s="33">
        <v>0</v>
      </c>
      <c r="ET303" s="33">
        <v>0</v>
      </c>
      <c r="EU303" s="33">
        <v>0</v>
      </c>
      <c r="EV303" s="33">
        <v>0</v>
      </c>
      <c r="EW303" s="33">
        <v>0</v>
      </c>
      <c r="EX303" s="33">
        <v>0</v>
      </c>
      <c r="EY303" s="33">
        <v>0</v>
      </c>
      <c r="EZ303" s="33">
        <v>0</v>
      </c>
      <c r="FA303" s="33">
        <v>0</v>
      </c>
      <c r="FB303" s="33">
        <v>0</v>
      </c>
      <c r="FC303" s="33">
        <v>0</v>
      </c>
      <c r="FD303" s="33">
        <v>0</v>
      </c>
      <c r="FE303" s="33">
        <v>0</v>
      </c>
      <c r="FF303" s="33">
        <v>0</v>
      </c>
      <c r="FG303" s="33">
        <v>0</v>
      </c>
      <c r="FH303" s="33">
        <v>0</v>
      </c>
      <c r="FI303" s="33">
        <v>0</v>
      </c>
      <c r="FJ303" s="33">
        <v>0</v>
      </c>
      <c r="FK303" s="33">
        <v>0</v>
      </c>
      <c r="FL303" s="33">
        <v>0</v>
      </c>
      <c r="FM303" s="33">
        <v>0</v>
      </c>
      <c r="FN303" s="33">
        <v>0</v>
      </c>
      <c r="FO303" s="33">
        <v>0</v>
      </c>
      <c r="FP303" s="33">
        <v>0</v>
      </c>
      <c r="FQ303" s="33">
        <v>0</v>
      </c>
      <c r="FR303" s="82">
        <v>0</v>
      </c>
      <c r="FS303">
        <v>0</v>
      </c>
    </row>
    <row r="304" spans="1:175" x14ac:dyDescent="0.2">
      <c r="A304" s="18" t="s">
        <v>0</v>
      </c>
      <c r="B304" s="27" t="s">
        <v>244</v>
      </c>
      <c r="C304" s="27">
        <v>42980</v>
      </c>
      <c r="D304" s="33">
        <v>0</v>
      </c>
      <c r="E304" s="33">
        <v>0</v>
      </c>
      <c r="F304" s="33">
        <v>0</v>
      </c>
      <c r="G304" s="33">
        <v>0</v>
      </c>
      <c r="H304" s="33">
        <v>0</v>
      </c>
      <c r="I304" s="33">
        <v>0</v>
      </c>
      <c r="J304" s="33">
        <v>0</v>
      </c>
      <c r="K304" s="33">
        <v>0</v>
      </c>
      <c r="L304" s="33">
        <v>0</v>
      </c>
      <c r="M304" s="33">
        <v>0</v>
      </c>
      <c r="N304" s="33">
        <v>0</v>
      </c>
      <c r="O304" s="33">
        <v>0</v>
      </c>
      <c r="P304" s="33">
        <v>0</v>
      </c>
      <c r="Q304" s="33">
        <v>0</v>
      </c>
      <c r="R304" s="33">
        <v>0</v>
      </c>
      <c r="S304" s="33">
        <v>0</v>
      </c>
      <c r="T304" s="33">
        <v>0</v>
      </c>
      <c r="U304" s="33">
        <v>0</v>
      </c>
      <c r="V304" s="33">
        <v>0</v>
      </c>
      <c r="W304" s="33">
        <v>0</v>
      </c>
      <c r="X304" s="33">
        <v>0</v>
      </c>
      <c r="Y304" s="33">
        <v>0</v>
      </c>
      <c r="Z304" s="33">
        <v>0</v>
      </c>
      <c r="AA304" s="33">
        <v>0</v>
      </c>
      <c r="AB304" s="33">
        <v>0</v>
      </c>
      <c r="AC304" s="33">
        <v>0</v>
      </c>
      <c r="AD304" s="33">
        <v>0</v>
      </c>
      <c r="AE304" s="33">
        <v>0</v>
      </c>
      <c r="AF304" s="33">
        <v>0</v>
      </c>
      <c r="AG304" s="33">
        <v>0</v>
      </c>
      <c r="AH304" s="33">
        <v>0</v>
      </c>
      <c r="AI304" s="33">
        <v>0</v>
      </c>
      <c r="AJ304" s="33">
        <v>0</v>
      </c>
      <c r="AK304" s="33">
        <v>0</v>
      </c>
      <c r="AL304" s="33">
        <v>0</v>
      </c>
      <c r="AM304" s="33">
        <v>0</v>
      </c>
      <c r="AN304" s="33">
        <v>0</v>
      </c>
      <c r="AO304" s="33">
        <v>0</v>
      </c>
      <c r="AP304" s="33">
        <v>0</v>
      </c>
      <c r="AQ304" s="33">
        <v>0</v>
      </c>
      <c r="AR304" s="33">
        <v>0</v>
      </c>
      <c r="AS304" s="33">
        <v>0</v>
      </c>
      <c r="AT304" s="33">
        <v>0</v>
      </c>
      <c r="AU304" s="33">
        <v>0</v>
      </c>
      <c r="AV304" s="33">
        <v>0</v>
      </c>
      <c r="AW304" s="33">
        <v>0</v>
      </c>
      <c r="AX304" s="33">
        <v>0</v>
      </c>
      <c r="AY304" s="33">
        <v>0</v>
      </c>
      <c r="AZ304" s="33">
        <v>0</v>
      </c>
      <c r="BA304" s="33">
        <v>0</v>
      </c>
      <c r="BB304" s="33">
        <v>0</v>
      </c>
      <c r="BC304" s="33">
        <v>0</v>
      </c>
      <c r="BD304" s="33">
        <v>0</v>
      </c>
      <c r="BE304" s="33">
        <v>0</v>
      </c>
      <c r="BF304" s="33">
        <v>0</v>
      </c>
      <c r="BG304" s="33">
        <v>0</v>
      </c>
      <c r="BH304" s="33">
        <v>0</v>
      </c>
      <c r="BI304" s="33">
        <v>0</v>
      </c>
      <c r="BJ304" s="33">
        <v>0</v>
      </c>
      <c r="BK304" s="33">
        <v>0</v>
      </c>
      <c r="BL304" s="33">
        <v>0</v>
      </c>
      <c r="BM304" s="33">
        <v>0</v>
      </c>
      <c r="BN304" s="33">
        <v>0</v>
      </c>
      <c r="BO304" s="33">
        <v>0</v>
      </c>
      <c r="BP304" s="33">
        <v>0</v>
      </c>
      <c r="BQ304" s="33">
        <v>0</v>
      </c>
      <c r="BR304" s="33">
        <v>0</v>
      </c>
      <c r="BS304" s="33">
        <v>0</v>
      </c>
      <c r="BT304" s="33">
        <v>0</v>
      </c>
      <c r="BU304" s="33">
        <v>0</v>
      </c>
      <c r="BV304" s="33">
        <v>0</v>
      </c>
      <c r="BW304" s="33">
        <v>0</v>
      </c>
      <c r="BX304" s="33">
        <v>0</v>
      </c>
      <c r="BY304" s="33">
        <v>0</v>
      </c>
      <c r="BZ304" s="33">
        <v>0</v>
      </c>
      <c r="CA304" s="33">
        <v>0</v>
      </c>
      <c r="CB304" s="33">
        <v>0</v>
      </c>
      <c r="CC304" s="33">
        <v>0</v>
      </c>
      <c r="CD304" s="33">
        <v>0</v>
      </c>
      <c r="CE304" s="33">
        <v>0</v>
      </c>
      <c r="CF304" s="33">
        <v>0</v>
      </c>
      <c r="CG304" s="33">
        <v>0</v>
      </c>
      <c r="CH304" s="33">
        <v>0</v>
      </c>
      <c r="CI304" s="33">
        <v>0</v>
      </c>
      <c r="CJ304" s="33">
        <v>0</v>
      </c>
      <c r="CK304" s="33">
        <v>0</v>
      </c>
      <c r="CL304" s="33">
        <v>0</v>
      </c>
      <c r="CM304" s="33">
        <v>0</v>
      </c>
      <c r="CN304" s="33">
        <v>0</v>
      </c>
      <c r="CO304" s="33">
        <v>0</v>
      </c>
      <c r="CP304" s="33">
        <v>0</v>
      </c>
      <c r="CQ304" s="33">
        <v>0</v>
      </c>
      <c r="CR304" s="33">
        <v>0</v>
      </c>
      <c r="CS304" s="33">
        <v>0</v>
      </c>
      <c r="CT304" s="33">
        <v>0</v>
      </c>
      <c r="CU304" s="33">
        <v>0</v>
      </c>
      <c r="CV304" s="33">
        <v>0</v>
      </c>
      <c r="CW304" s="33">
        <v>0</v>
      </c>
      <c r="CX304" s="33">
        <v>0</v>
      </c>
      <c r="CY304" s="33">
        <v>0</v>
      </c>
      <c r="CZ304" s="33">
        <v>0</v>
      </c>
      <c r="DA304" s="33">
        <v>0</v>
      </c>
      <c r="DB304" s="33">
        <v>0</v>
      </c>
      <c r="DC304" s="33">
        <v>0</v>
      </c>
      <c r="DD304" s="33">
        <v>0</v>
      </c>
      <c r="DE304" s="33">
        <v>0</v>
      </c>
      <c r="DF304" s="33">
        <v>0</v>
      </c>
      <c r="DG304" s="33">
        <v>0</v>
      </c>
      <c r="DH304" s="33">
        <v>0</v>
      </c>
      <c r="DI304" s="33">
        <v>0</v>
      </c>
      <c r="DJ304" s="33">
        <v>0</v>
      </c>
      <c r="DK304" s="33">
        <v>0</v>
      </c>
      <c r="DL304" s="33">
        <v>0</v>
      </c>
      <c r="DM304" s="33">
        <v>0</v>
      </c>
      <c r="DN304" s="33">
        <v>0</v>
      </c>
      <c r="DO304" s="33">
        <v>0</v>
      </c>
      <c r="DP304" s="33">
        <v>0</v>
      </c>
      <c r="DQ304" s="33">
        <v>0</v>
      </c>
      <c r="DR304" s="33">
        <v>0</v>
      </c>
      <c r="DS304" s="33">
        <v>0</v>
      </c>
      <c r="DT304" s="33">
        <v>0</v>
      </c>
      <c r="DU304" s="33">
        <v>0</v>
      </c>
      <c r="DV304" s="33">
        <v>0</v>
      </c>
      <c r="DW304" s="33">
        <v>0</v>
      </c>
      <c r="DX304" s="33">
        <v>0</v>
      </c>
      <c r="DY304" s="33">
        <v>0</v>
      </c>
      <c r="DZ304" s="33">
        <v>0</v>
      </c>
      <c r="EA304" s="33">
        <v>0</v>
      </c>
      <c r="EB304" s="33">
        <v>0</v>
      </c>
      <c r="EC304" s="33">
        <v>0</v>
      </c>
      <c r="ED304" s="33">
        <v>0</v>
      </c>
      <c r="EE304" s="33">
        <v>0</v>
      </c>
      <c r="EF304" s="33">
        <v>0</v>
      </c>
      <c r="EG304" s="33">
        <v>0</v>
      </c>
      <c r="EH304" s="33">
        <v>0</v>
      </c>
      <c r="EI304" s="33">
        <v>0</v>
      </c>
      <c r="EJ304" s="33">
        <v>0</v>
      </c>
      <c r="EK304" s="33">
        <v>0</v>
      </c>
      <c r="EL304" s="33">
        <v>0</v>
      </c>
      <c r="EM304" s="33">
        <v>0</v>
      </c>
      <c r="EN304" s="33">
        <v>0</v>
      </c>
      <c r="EO304" s="33">
        <v>0</v>
      </c>
      <c r="EP304" s="33">
        <v>0</v>
      </c>
      <c r="EQ304" s="33">
        <v>0</v>
      </c>
      <c r="ER304" s="33">
        <v>0</v>
      </c>
      <c r="ES304" s="33">
        <v>0</v>
      </c>
      <c r="ET304" s="33">
        <v>0</v>
      </c>
      <c r="EU304" s="33">
        <v>0</v>
      </c>
      <c r="EV304" s="33">
        <v>0</v>
      </c>
      <c r="EW304" s="33">
        <v>0</v>
      </c>
      <c r="EX304" s="33">
        <v>0</v>
      </c>
      <c r="EY304" s="33">
        <v>0</v>
      </c>
      <c r="EZ304" s="33">
        <v>0</v>
      </c>
      <c r="FA304" s="33">
        <v>0</v>
      </c>
      <c r="FB304" s="33">
        <v>0</v>
      </c>
      <c r="FC304" s="33">
        <v>0</v>
      </c>
      <c r="FD304" s="33">
        <v>0</v>
      </c>
      <c r="FE304" s="33">
        <v>0</v>
      </c>
      <c r="FF304" s="33">
        <v>0</v>
      </c>
      <c r="FG304" s="33">
        <v>0</v>
      </c>
      <c r="FH304" s="33">
        <v>0</v>
      </c>
      <c r="FI304" s="33">
        <v>0</v>
      </c>
      <c r="FJ304" s="33">
        <v>0</v>
      </c>
      <c r="FK304" s="33">
        <v>0</v>
      </c>
      <c r="FL304" s="33">
        <v>0</v>
      </c>
      <c r="FM304" s="33">
        <v>0</v>
      </c>
      <c r="FN304" s="33">
        <v>0</v>
      </c>
      <c r="FO304" s="33">
        <v>0</v>
      </c>
      <c r="FP304" s="33">
        <v>0</v>
      </c>
      <c r="FQ304" s="33">
        <v>0</v>
      </c>
      <c r="FR304" s="82">
        <v>0</v>
      </c>
      <c r="FS304">
        <v>0</v>
      </c>
    </row>
    <row r="305" spans="1:175" x14ac:dyDescent="0.2">
      <c r="A305" s="18" t="s">
        <v>0</v>
      </c>
      <c r="B305" s="27" t="s">
        <v>244</v>
      </c>
      <c r="C305" t="s">
        <v>1</v>
      </c>
      <c r="D305" s="33">
        <v>0</v>
      </c>
      <c r="E305" s="33">
        <v>0</v>
      </c>
      <c r="F305" s="33">
        <v>0</v>
      </c>
      <c r="G305" s="33">
        <v>0</v>
      </c>
      <c r="H305" s="33">
        <v>0</v>
      </c>
      <c r="I305" s="33">
        <v>0</v>
      </c>
      <c r="J305" s="33">
        <v>0</v>
      </c>
      <c r="K305" s="33">
        <v>0</v>
      </c>
      <c r="L305" s="33">
        <v>0</v>
      </c>
      <c r="M305" s="33">
        <v>0</v>
      </c>
      <c r="N305" s="33">
        <v>0</v>
      </c>
      <c r="O305" s="33">
        <v>0</v>
      </c>
      <c r="P305" s="33">
        <v>0</v>
      </c>
      <c r="Q305" s="33">
        <v>0</v>
      </c>
      <c r="R305" s="33">
        <v>0</v>
      </c>
      <c r="S305" s="33">
        <v>0</v>
      </c>
      <c r="T305" s="33">
        <v>0</v>
      </c>
      <c r="U305" s="33">
        <v>0</v>
      </c>
      <c r="V305" s="33">
        <v>0</v>
      </c>
      <c r="W305" s="33">
        <v>0</v>
      </c>
      <c r="X305" s="33">
        <v>0</v>
      </c>
      <c r="Y305" s="33">
        <v>0</v>
      </c>
      <c r="Z305" s="33">
        <v>0</v>
      </c>
      <c r="AA305" s="33">
        <v>0</v>
      </c>
      <c r="AB305" s="33">
        <v>0</v>
      </c>
      <c r="AC305" s="33">
        <v>0</v>
      </c>
      <c r="AD305" s="33">
        <v>0</v>
      </c>
      <c r="AE305" s="33">
        <v>0</v>
      </c>
      <c r="AF305" s="33">
        <v>0</v>
      </c>
      <c r="AG305" s="33">
        <v>0</v>
      </c>
      <c r="AH305" s="33">
        <v>0</v>
      </c>
      <c r="AI305" s="33">
        <v>0</v>
      </c>
      <c r="AJ305" s="33">
        <v>0</v>
      </c>
      <c r="AK305" s="33">
        <v>0</v>
      </c>
      <c r="AL305" s="33">
        <v>0</v>
      </c>
      <c r="AM305" s="33">
        <v>0</v>
      </c>
      <c r="AN305" s="33">
        <v>0</v>
      </c>
      <c r="AO305" s="33">
        <v>0</v>
      </c>
      <c r="AP305" s="33">
        <v>0</v>
      </c>
      <c r="AQ305" s="33">
        <v>0</v>
      </c>
      <c r="AR305" s="33">
        <v>0</v>
      </c>
      <c r="AS305" s="33">
        <v>0</v>
      </c>
      <c r="AT305" s="33">
        <v>0</v>
      </c>
      <c r="AU305" s="33">
        <v>0</v>
      </c>
      <c r="AV305" s="33">
        <v>0</v>
      </c>
      <c r="AW305" s="33">
        <v>0</v>
      </c>
      <c r="AX305" s="33">
        <v>0</v>
      </c>
      <c r="AY305" s="33">
        <v>0</v>
      </c>
      <c r="AZ305" s="33">
        <v>0</v>
      </c>
      <c r="BA305" s="33">
        <v>0</v>
      </c>
      <c r="BB305" s="33">
        <v>0</v>
      </c>
      <c r="BC305" s="33">
        <v>0</v>
      </c>
      <c r="BD305" s="33">
        <v>0</v>
      </c>
      <c r="BE305" s="33">
        <v>0</v>
      </c>
      <c r="BF305" s="33">
        <v>0</v>
      </c>
      <c r="BG305" s="33">
        <v>0</v>
      </c>
      <c r="BH305" s="33">
        <v>0</v>
      </c>
      <c r="BI305" s="33">
        <v>0</v>
      </c>
      <c r="BJ305" s="33">
        <v>0</v>
      </c>
      <c r="BK305" s="33">
        <v>0</v>
      </c>
      <c r="BL305" s="33">
        <v>0</v>
      </c>
      <c r="BM305" s="33">
        <v>0</v>
      </c>
      <c r="BN305" s="33">
        <v>0</v>
      </c>
      <c r="BO305" s="33">
        <v>0</v>
      </c>
      <c r="BP305" s="33">
        <v>0</v>
      </c>
      <c r="BQ305" s="33">
        <v>0</v>
      </c>
      <c r="BR305" s="33">
        <v>0</v>
      </c>
      <c r="BS305" s="33">
        <v>0</v>
      </c>
      <c r="BT305" s="33">
        <v>0</v>
      </c>
      <c r="BU305" s="33">
        <v>0</v>
      </c>
      <c r="BV305" s="33">
        <v>0</v>
      </c>
      <c r="BW305" s="33">
        <v>0</v>
      </c>
      <c r="BX305" s="33">
        <v>0</v>
      </c>
      <c r="BY305" s="33">
        <v>0</v>
      </c>
      <c r="BZ305" s="33">
        <v>0</v>
      </c>
      <c r="CA305" s="33">
        <v>0</v>
      </c>
      <c r="CB305" s="33">
        <v>0</v>
      </c>
      <c r="CC305" s="33">
        <v>0</v>
      </c>
      <c r="CD305" s="33">
        <v>0</v>
      </c>
      <c r="CE305" s="33">
        <v>0</v>
      </c>
      <c r="CF305" s="33">
        <v>0</v>
      </c>
      <c r="CG305" s="33">
        <v>0</v>
      </c>
      <c r="CH305" s="33">
        <v>0</v>
      </c>
      <c r="CI305" s="33">
        <v>0</v>
      </c>
      <c r="CJ305" s="33">
        <v>0</v>
      </c>
      <c r="CK305" s="33">
        <v>0</v>
      </c>
      <c r="CL305" s="33">
        <v>0</v>
      </c>
      <c r="CM305" s="33">
        <v>0</v>
      </c>
      <c r="CN305" s="33">
        <v>0</v>
      </c>
      <c r="CO305" s="33">
        <v>0</v>
      </c>
      <c r="CP305" s="33">
        <v>0</v>
      </c>
      <c r="CQ305" s="33">
        <v>0</v>
      </c>
      <c r="CR305" s="33">
        <v>0</v>
      </c>
      <c r="CS305" s="33">
        <v>0</v>
      </c>
      <c r="CT305" s="33">
        <v>0</v>
      </c>
      <c r="CU305" s="33">
        <v>0</v>
      </c>
      <c r="CV305" s="33">
        <v>0</v>
      </c>
      <c r="CW305" s="33">
        <v>0</v>
      </c>
      <c r="CX305" s="33">
        <v>0</v>
      </c>
      <c r="CY305" s="33">
        <v>0</v>
      </c>
      <c r="CZ305" s="33">
        <v>0</v>
      </c>
      <c r="DA305" s="33">
        <v>0</v>
      </c>
      <c r="DB305" s="33">
        <v>0</v>
      </c>
      <c r="DC305" s="33">
        <v>0</v>
      </c>
      <c r="DD305" s="33">
        <v>0</v>
      </c>
      <c r="DE305" s="33">
        <v>0</v>
      </c>
      <c r="DF305" s="33">
        <v>0</v>
      </c>
      <c r="DG305" s="33">
        <v>0</v>
      </c>
      <c r="DH305" s="33">
        <v>0</v>
      </c>
      <c r="DI305" s="33">
        <v>0</v>
      </c>
      <c r="DJ305" s="33">
        <v>0</v>
      </c>
      <c r="DK305" s="33">
        <v>0</v>
      </c>
      <c r="DL305" s="33">
        <v>0</v>
      </c>
      <c r="DM305" s="33">
        <v>0</v>
      </c>
      <c r="DN305" s="33">
        <v>0</v>
      </c>
      <c r="DO305" s="33">
        <v>0</v>
      </c>
      <c r="DP305" s="33">
        <v>0</v>
      </c>
      <c r="DQ305" s="33">
        <v>0</v>
      </c>
      <c r="DR305" s="33">
        <v>0</v>
      </c>
      <c r="DS305" s="33">
        <v>0</v>
      </c>
      <c r="DT305" s="33">
        <v>0</v>
      </c>
      <c r="DU305" s="33">
        <v>0</v>
      </c>
      <c r="DV305" s="33">
        <v>0</v>
      </c>
      <c r="DW305" s="33">
        <v>0</v>
      </c>
      <c r="DX305" s="33">
        <v>0</v>
      </c>
      <c r="DY305" s="33">
        <v>0</v>
      </c>
      <c r="DZ305" s="33">
        <v>0</v>
      </c>
      <c r="EA305" s="33">
        <v>0</v>
      </c>
      <c r="EB305" s="33">
        <v>0</v>
      </c>
      <c r="EC305" s="33">
        <v>0</v>
      </c>
      <c r="ED305" s="33">
        <v>0</v>
      </c>
      <c r="EE305" s="33">
        <v>0</v>
      </c>
      <c r="EF305" s="33">
        <v>0</v>
      </c>
      <c r="EG305" s="33">
        <v>0</v>
      </c>
      <c r="EH305" s="33">
        <v>0</v>
      </c>
      <c r="EI305" s="33">
        <v>0</v>
      </c>
      <c r="EJ305" s="33">
        <v>0</v>
      </c>
      <c r="EK305" s="33">
        <v>0</v>
      </c>
      <c r="EL305" s="33">
        <v>0</v>
      </c>
      <c r="EM305" s="33">
        <v>0</v>
      </c>
      <c r="EN305" s="33">
        <v>0</v>
      </c>
      <c r="EO305" s="33">
        <v>0</v>
      </c>
      <c r="EP305" s="33">
        <v>0</v>
      </c>
      <c r="EQ305" s="33">
        <v>0</v>
      </c>
      <c r="ER305" s="33">
        <v>0</v>
      </c>
      <c r="ES305" s="33">
        <v>0</v>
      </c>
      <c r="ET305" s="33">
        <v>0</v>
      </c>
      <c r="EU305" s="33">
        <v>0</v>
      </c>
      <c r="EV305" s="33">
        <v>0</v>
      </c>
      <c r="EW305" s="33">
        <v>0</v>
      </c>
      <c r="EX305" s="33">
        <v>0</v>
      </c>
      <c r="EY305" s="33">
        <v>0</v>
      </c>
      <c r="EZ305" s="33">
        <v>0</v>
      </c>
      <c r="FA305" s="33">
        <v>0</v>
      </c>
      <c r="FB305" s="33">
        <v>0</v>
      </c>
      <c r="FC305" s="33">
        <v>0</v>
      </c>
      <c r="FD305" s="33">
        <v>0</v>
      </c>
      <c r="FE305" s="33">
        <v>0</v>
      </c>
      <c r="FF305" s="33">
        <v>0</v>
      </c>
      <c r="FG305" s="33">
        <v>0</v>
      </c>
      <c r="FH305" s="33">
        <v>0</v>
      </c>
      <c r="FI305" s="33">
        <v>0</v>
      </c>
      <c r="FJ305" s="33">
        <v>0</v>
      </c>
      <c r="FK305" s="33">
        <v>0</v>
      </c>
      <c r="FL305" s="33">
        <v>0</v>
      </c>
      <c r="FM305" s="33">
        <v>0</v>
      </c>
      <c r="FN305" s="33">
        <v>0</v>
      </c>
      <c r="FO305" s="33">
        <v>0</v>
      </c>
      <c r="FP305" s="33">
        <v>0</v>
      </c>
      <c r="FQ305" s="33">
        <v>0</v>
      </c>
      <c r="FR305" s="82">
        <v>0</v>
      </c>
      <c r="FS305">
        <v>0</v>
      </c>
    </row>
    <row r="306" spans="1:175" x14ac:dyDescent="0.2">
      <c r="A306" s="18" t="s">
        <v>0</v>
      </c>
      <c r="B306" s="27" t="s">
        <v>243</v>
      </c>
      <c r="C306" s="27">
        <v>42902</v>
      </c>
      <c r="D306" s="33">
        <v>55</v>
      </c>
      <c r="E306" s="33">
        <v>654.49857999999995</v>
      </c>
      <c r="F306" s="33">
        <v>648.01282000000003</v>
      </c>
      <c r="G306" s="33">
        <v>675.11130000000003</v>
      </c>
      <c r="H306" s="33">
        <v>673.48163999999997</v>
      </c>
      <c r="I306" s="33">
        <v>678.50197000000003</v>
      </c>
      <c r="J306" s="33">
        <v>695.22878000000003</v>
      </c>
      <c r="K306" s="33">
        <v>690.70096000000001</v>
      </c>
      <c r="L306" s="33">
        <v>692.34376999999995</v>
      </c>
      <c r="M306" s="33">
        <v>669.57313999999997</v>
      </c>
      <c r="N306" s="33">
        <v>674.61747000000003</v>
      </c>
      <c r="O306" s="33">
        <v>705.32227</v>
      </c>
      <c r="P306" s="33">
        <v>639.52801999999997</v>
      </c>
      <c r="Q306" s="33">
        <v>595.61198999999999</v>
      </c>
      <c r="R306" s="33">
        <v>575.35243000000003</v>
      </c>
      <c r="S306" s="33">
        <v>537.77977999999996</v>
      </c>
      <c r="T306" s="33">
        <v>519.12719000000004</v>
      </c>
      <c r="U306" s="33">
        <v>498.10302000000001</v>
      </c>
      <c r="V306" s="33">
        <v>492.50605000000002</v>
      </c>
      <c r="W306" s="33">
        <v>614.86351000000002</v>
      </c>
      <c r="X306" s="33">
        <v>684.64394000000004</v>
      </c>
      <c r="Y306" s="33">
        <v>666.42650000000003</v>
      </c>
      <c r="Z306" s="33">
        <v>651.69101000000001</v>
      </c>
      <c r="AA306" s="33">
        <v>623.62382000000002</v>
      </c>
      <c r="AB306" s="33">
        <v>607.36302000000001</v>
      </c>
      <c r="AC306" s="33">
        <v>18.093855000000001</v>
      </c>
      <c r="AD306" s="33">
        <v>36.394686</v>
      </c>
      <c r="AE306" s="33">
        <v>-7.7334227999999996</v>
      </c>
      <c r="AF306" s="33">
        <v>-15.640407</v>
      </c>
      <c r="AG306" s="33">
        <v>-57.646588000000001</v>
      </c>
      <c r="AH306" s="33">
        <v>-35.969771999999999</v>
      </c>
      <c r="AI306" s="33">
        <v>-35.881228999999998</v>
      </c>
      <c r="AJ306" s="33">
        <v>-33.695599000000001</v>
      </c>
      <c r="AK306" s="33">
        <v>-132.69134</v>
      </c>
      <c r="AL306" s="33">
        <v>-79.874945999999994</v>
      </c>
      <c r="AM306" s="33">
        <v>-19.286328999999999</v>
      </c>
      <c r="AN306" s="33">
        <v>-31.280297999999998</v>
      </c>
      <c r="AO306" s="33">
        <v>-35.283309000000003</v>
      </c>
      <c r="AP306" s="33">
        <v>57.193558000000003</v>
      </c>
      <c r="AQ306" s="33">
        <v>85.482200000000006</v>
      </c>
      <c r="AR306" s="33">
        <v>71.900104999999996</v>
      </c>
      <c r="AS306" s="33">
        <v>58.533925000000004</v>
      </c>
      <c r="AT306" s="33">
        <v>59.993533999999997</v>
      </c>
      <c r="AU306" s="33">
        <v>18.426290999999999</v>
      </c>
      <c r="AV306" s="33">
        <v>11.902051999999999</v>
      </c>
      <c r="AW306" s="33">
        <v>-51.556154999999997</v>
      </c>
      <c r="AX306" s="33">
        <v>-36.153070999999997</v>
      </c>
      <c r="AY306" s="33">
        <v>-42.709268999999999</v>
      </c>
      <c r="AZ306" s="33">
        <v>-52.654010999999997</v>
      </c>
      <c r="BA306" s="33">
        <v>39.002709000000003</v>
      </c>
      <c r="BB306" s="33">
        <v>51.490924</v>
      </c>
      <c r="BC306" s="33">
        <v>23.073121</v>
      </c>
      <c r="BD306" s="33">
        <v>2.1199243999999999</v>
      </c>
      <c r="BE306" s="33">
        <v>-36.933182000000002</v>
      </c>
      <c r="BF306" s="33">
        <v>-19.962392000000001</v>
      </c>
      <c r="BG306" s="33">
        <v>-20.980861000000001</v>
      </c>
      <c r="BH306" s="33">
        <v>-19.353501000000001</v>
      </c>
      <c r="BI306" s="33">
        <v>-105.17449999999999</v>
      </c>
      <c r="BJ306" s="33">
        <v>-54.308083000000003</v>
      </c>
      <c r="BK306" s="33">
        <v>24.213729000000001</v>
      </c>
      <c r="BL306" s="33">
        <v>10.634705</v>
      </c>
      <c r="BM306" s="33">
        <v>7.3805133999999999</v>
      </c>
      <c r="BN306" s="33">
        <v>97.933744000000004</v>
      </c>
      <c r="BO306" s="33">
        <v>147.74892</v>
      </c>
      <c r="BP306" s="33">
        <v>133.34772000000001</v>
      </c>
      <c r="BQ306" s="33">
        <v>119.58848</v>
      </c>
      <c r="BR306" s="33">
        <v>118.9473</v>
      </c>
      <c r="BS306" s="33">
        <v>47.084395000000001</v>
      </c>
      <c r="BT306" s="33">
        <v>39.414538999999998</v>
      </c>
      <c r="BU306" s="33">
        <v>-27.822268999999999</v>
      </c>
      <c r="BV306" s="33">
        <v>4.8700704000000004</v>
      </c>
      <c r="BW306" s="33">
        <v>-20.140226999999999</v>
      </c>
      <c r="BX306" s="33">
        <v>-28.066206999999999</v>
      </c>
      <c r="BY306" s="33">
        <v>53.484118000000002</v>
      </c>
      <c r="BZ306" s="33">
        <v>61.946531999999998</v>
      </c>
      <c r="CA306" s="33">
        <v>44.409640000000003</v>
      </c>
      <c r="CB306" s="33">
        <v>14.420676</v>
      </c>
      <c r="CC306" s="33">
        <v>-22.587140000000002</v>
      </c>
      <c r="CD306" s="33">
        <v>-8.8757300000000008</v>
      </c>
      <c r="CE306" s="33">
        <v>-10.660912</v>
      </c>
      <c r="CF306" s="33">
        <v>-9.4202081999999994</v>
      </c>
      <c r="CG306" s="33">
        <v>-86.116425000000007</v>
      </c>
      <c r="CH306" s="33">
        <v>-36.600552</v>
      </c>
      <c r="CI306" s="33">
        <v>54.341737000000002</v>
      </c>
      <c r="CJ306" s="33">
        <v>39.664907999999997</v>
      </c>
      <c r="CK306" s="33">
        <v>36.929347</v>
      </c>
      <c r="CL306" s="33">
        <v>126.15027000000001</v>
      </c>
      <c r="CM306" s="33">
        <v>190.87466000000001</v>
      </c>
      <c r="CN306" s="33">
        <v>175.90613999999999</v>
      </c>
      <c r="CO306" s="33">
        <v>161.87468999999999</v>
      </c>
      <c r="CP306" s="33">
        <v>159.77851000000001</v>
      </c>
      <c r="CQ306" s="33">
        <v>66.932910000000007</v>
      </c>
      <c r="CR306" s="33">
        <v>58.469603999999997</v>
      </c>
      <c r="CS306" s="33">
        <v>-11.384252</v>
      </c>
      <c r="CT306" s="33">
        <v>33.282572999999999</v>
      </c>
      <c r="CU306" s="33">
        <v>-4.5089772000000004</v>
      </c>
      <c r="CV306" s="33">
        <v>-11.036768</v>
      </c>
      <c r="CW306" s="33">
        <v>67.965526999999994</v>
      </c>
      <c r="CX306" s="33">
        <v>72.402141</v>
      </c>
      <c r="CY306" s="33">
        <v>65.746159000000006</v>
      </c>
      <c r="CZ306" s="33">
        <v>26.721426999999998</v>
      </c>
      <c r="DA306" s="33">
        <v>-8.2410979999999991</v>
      </c>
      <c r="DB306" s="33">
        <v>2.2109321999999998</v>
      </c>
      <c r="DC306" s="33">
        <v>-0.34096262999999999</v>
      </c>
      <c r="DD306" s="33">
        <v>0.51308480999999995</v>
      </c>
      <c r="DE306" s="33">
        <v>-67.058347999999995</v>
      </c>
      <c r="DF306" s="33">
        <v>-18.893021000000001</v>
      </c>
      <c r="DG306" s="33">
        <v>84.469745000000003</v>
      </c>
      <c r="DH306" s="33">
        <v>68.695110999999997</v>
      </c>
      <c r="DI306" s="33">
        <v>66.478179999999995</v>
      </c>
      <c r="DJ306" s="33">
        <v>154.36680000000001</v>
      </c>
      <c r="DK306" s="33">
        <v>234.00040000000001</v>
      </c>
      <c r="DL306" s="33">
        <v>218.46457000000001</v>
      </c>
      <c r="DM306" s="33">
        <v>204.16088999999999</v>
      </c>
      <c r="DN306" s="33">
        <v>200.60971000000001</v>
      </c>
      <c r="DO306" s="33">
        <v>86.781425999999996</v>
      </c>
      <c r="DP306" s="33">
        <v>77.524669000000003</v>
      </c>
      <c r="DQ306" s="33">
        <v>5.0537653000000002</v>
      </c>
      <c r="DR306" s="33">
        <v>61.695076</v>
      </c>
      <c r="DS306" s="33">
        <v>11.122273</v>
      </c>
      <c r="DT306" s="33">
        <v>5.9926700999999998</v>
      </c>
      <c r="DU306" s="33">
        <v>88.874381</v>
      </c>
      <c r="DV306" s="33">
        <v>87.498379</v>
      </c>
      <c r="DW306" s="33">
        <v>96.552702999999994</v>
      </c>
      <c r="DX306" s="33">
        <v>44.481757999999999</v>
      </c>
      <c r="DY306" s="33">
        <v>12.472308</v>
      </c>
      <c r="DZ306" s="33">
        <v>18.218312000000001</v>
      </c>
      <c r="EA306" s="33">
        <v>14.559405</v>
      </c>
      <c r="EB306" s="33">
        <v>14.855181999999999</v>
      </c>
      <c r="EC306" s="33">
        <v>-39.541511</v>
      </c>
      <c r="ED306" s="33">
        <v>6.6738420999999999</v>
      </c>
      <c r="EE306" s="33">
        <v>127.96980000000001</v>
      </c>
      <c r="EF306" s="33">
        <v>110.61011000000001</v>
      </c>
      <c r="EG306" s="33">
        <v>109.142</v>
      </c>
      <c r="EH306" s="33">
        <v>195.10699</v>
      </c>
      <c r="EI306" s="33">
        <v>296.26711999999998</v>
      </c>
      <c r="EJ306" s="33">
        <v>279.91217999999998</v>
      </c>
      <c r="EK306" s="33">
        <v>265.21544999999998</v>
      </c>
      <c r="EL306" s="33">
        <v>259.56348000000003</v>
      </c>
      <c r="EM306" s="33">
        <v>115.43953</v>
      </c>
      <c r="EN306" s="33">
        <v>105.03716</v>
      </c>
      <c r="EO306" s="33">
        <v>28.787651</v>
      </c>
      <c r="EP306" s="33">
        <v>102.71822</v>
      </c>
      <c r="EQ306" s="33">
        <v>33.691315000000003</v>
      </c>
      <c r="ER306" s="33">
        <v>30.580475</v>
      </c>
      <c r="ES306" s="33">
        <v>69.995875999999996</v>
      </c>
      <c r="ET306" s="33">
        <v>68.992071999999993</v>
      </c>
      <c r="EU306" s="33">
        <v>68.412425999999996</v>
      </c>
      <c r="EV306" s="33">
        <v>67.579716000000005</v>
      </c>
      <c r="EW306" s="33">
        <v>66.658636999999999</v>
      </c>
      <c r="EX306" s="33">
        <v>66.499785000000003</v>
      </c>
      <c r="EY306" s="33">
        <v>68.565370999999999</v>
      </c>
      <c r="EZ306" s="33">
        <v>71.894041999999999</v>
      </c>
      <c r="FA306" s="33">
        <v>75.709806999999998</v>
      </c>
      <c r="FB306" s="33">
        <v>79.471762999999996</v>
      </c>
      <c r="FC306" s="33">
        <v>83.498292000000006</v>
      </c>
      <c r="FD306" s="33">
        <v>86.435890999999998</v>
      </c>
      <c r="FE306" s="33">
        <v>89.531195999999994</v>
      </c>
      <c r="FF306" s="33">
        <v>90.429552999999999</v>
      </c>
      <c r="FG306" s="33">
        <v>91.344504999999998</v>
      </c>
      <c r="FH306" s="33">
        <v>92.382918000000004</v>
      </c>
      <c r="FI306" s="33">
        <v>92.454199000000003</v>
      </c>
      <c r="FJ306" s="33">
        <v>92.071128999999999</v>
      </c>
      <c r="FK306" s="33">
        <v>89.677907000000005</v>
      </c>
      <c r="FL306" s="33">
        <v>87.244949000000005</v>
      </c>
      <c r="FM306" s="33">
        <v>83.567308999999995</v>
      </c>
      <c r="FN306" s="33">
        <v>81.777781000000004</v>
      </c>
      <c r="FO306" s="33">
        <v>79.627295000000004</v>
      </c>
      <c r="FP306" s="33">
        <v>76.945673999999997</v>
      </c>
      <c r="FQ306" s="33">
        <v>558.35919999999999</v>
      </c>
      <c r="FR306" s="82">
        <v>80.076599999999999</v>
      </c>
      <c r="FS306">
        <v>1</v>
      </c>
    </row>
    <row r="307" spans="1:175" x14ac:dyDescent="0.2">
      <c r="A307" s="18" t="s">
        <v>0</v>
      </c>
      <c r="B307" s="27" t="s">
        <v>243</v>
      </c>
      <c r="C307" s="27">
        <v>42905</v>
      </c>
      <c r="D307" s="33">
        <v>55</v>
      </c>
      <c r="E307" s="33">
        <v>481.32092999999998</v>
      </c>
      <c r="F307" s="33">
        <v>477.51071999999999</v>
      </c>
      <c r="G307" s="33">
        <v>506.01567999999997</v>
      </c>
      <c r="H307" s="33">
        <v>517.87593000000004</v>
      </c>
      <c r="I307" s="33">
        <v>525.89901999999995</v>
      </c>
      <c r="J307" s="33">
        <v>552.21145000000001</v>
      </c>
      <c r="K307" s="33">
        <v>588.82365000000004</v>
      </c>
      <c r="L307" s="33">
        <v>603.23253999999997</v>
      </c>
      <c r="M307" s="33">
        <v>635.32187999999996</v>
      </c>
      <c r="N307" s="33">
        <v>647.53488000000004</v>
      </c>
      <c r="O307" s="33">
        <v>660.79935999999998</v>
      </c>
      <c r="P307" s="33">
        <v>621.03378999999995</v>
      </c>
      <c r="Q307" s="33">
        <v>572.37878999999998</v>
      </c>
      <c r="R307" s="33">
        <v>548.39728000000002</v>
      </c>
      <c r="S307" s="33">
        <v>518.42263000000003</v>
      </c>
      <c r="T307" s="33">
        <v>493.73244</v>
      </c>
      <c r="U307" s="33">
        <v>482.09311000000002</v>
      </c>
      <c r="V307" s="33">
        <v>486.55360999999999</v>
      </c>
      <c r="W307" s="33">
        <v>596.76620000000003</v>
      </c>
      <c r="X307" s="33">
        <v>624.57768999999996</v>
      </c>
      <c r="Y307" s="33">
        <v>604.51696000000004</v>
      </c>
      <c r="Z307" s="33">
        <v>612.76468999999997</v>
      </c>
      <c r="AA307" s="33">
        <v>583.26095999999995</v>
      </c>
      <c r="AB307" s="33">
        <v>584.52476000000001</v>
      </c>
      <c r="AC307" s="33">
        <v>1.3162834000000001</v>
      </c>
      <c r="AD307" s="33">
        <v>-12.972631</v>
      </c>
      <c r="AE307" s="33">
        <v>-26.600494999999999</v>
      </c>
      <c r="AF307" s="33">
        <v>-21.358691</v>
      </c>
      <c r="AG307" s="33">
        <v>-49.473092000000001</v>
      </c>
      <c r="AH307" s="33">
        <v>-72.017448000000002</v>
      </c>
      <c r="AI307" s="33">
        <v>-51.662075000000002</v>
      </c>
      <c r="AJ307" s="33">
        <v>-57.485159000000003</v>
      </c>
      <c r="AK307" s="33">
        <v>-38.598796</v>
      </c>
      <c r="AL307" s="33">
        <v>-38.736756</v>
      </c>
      <c r="AM307" s="33">
        <v>-27.802754</v>
      </c>
      <c r="AN307" s="33">
        <v>9.5966983999999993</v>
      </c>
      <c r="AO307" s="33">
        <v>22.918548999999999</v>
      </c>
      <c r="AP307" s="33">
        <v>65.655406999999997</v>
      </c>
      <c r="AQ307" s="33">
        <v>117.67534999999999</v>
      </c>
      <c r="AR307" s="33">
        <v>123.74487000000001</v>
      </c>
      <c r="AS307" s="33">
        <v>118.09392</v>
      </c>
      <c r="AT307" s="33">
        <v>124.38195</v>
      </c>
      <c r="AU307" s="33">
        <v>15.320364</v>
      </c>
      <c r="AV307" s="33">
        <v>-80.869568000000001</v>
      </c>
      <c r="AW307" s="33">
        <v>-71.633306000000005</v>
      </c>
      <c r="AX307" s="33">
        <v>-121.56959999999999</v>
      </c>
      <c r="AY307" s="33">
        <v>35.656210000000002</v>
      </c>
      <c r="AZ307" s="33">
        <v>34.565702000000002</v>
      </c>
      <c r="BA307" s="33">
        <v>37.163102000000002</v>
      </c>
      <c r="BB307" s="33">
        <v>15.972401</v>
      </c>
      <c r="BC307" s="33">
        <v>-3.1354619000000001</v>
      </c>
      <c r="BD307" s="33">
        <v>-7.6895132000000004</v>
      </c>
      <c r="BE307" s="33">
        <v>-36.049452000000002</v>
      </c>
      <c r="BF307" s="33">
        <v>-52.996783000000001</v>
      </c>
      <c r="BG307" s="33">
        <v>-32.22719</v>
      </c>
      <c r="BH307" s="33">
        <v>-39.179400000000001</v>
      </c>
      <c r="BI307" s="33">
        <v>-15.119763000000001</v>
      </c>
      <c r="BJ307" s="33">
        <v>-17.152322999999999</v>
      </c>
      <c r="BK307" s="33">
        <v>-4.4676589</v>
      </c>
      <c r="BL307" s="33">
        <v>33.054440999999997</v>
      </c>
      <c r="BM307" s="33">
        <v>52.431069000000001</v>
      </c>
      <c r="BN307" s="33">
        <v>113.58629000000001</v>
      </c>
      <c r="BO307" s="33">
        <v>187.25</v>
      </c>
      <c r="BP307" s="33">
        <v>192.52417</v>
      </c>
      <c r="BQ307" s="33">
        <v>186.24365</v>
      </c>
      <c r="BR307" s="33">
        <v>191.82900000000001</v>
      </c>
      <c r="BS307" s="33">
        <v>83.849294999999998</v>
      </c>
      <c r="BT307" s="33">
        <v>-14.004686</v>
      </c>
      <c r="BU307" s="33">
        <v>-13.227619000000001</v>
      </c>
      <c r="BV307" s="33">
        <v>-48.542608000000001</v>
      </c>
      <c r="BW307" s="33">
        <v>81.800679000000002</v>
      </c>
      <c r="BX307" s="33">
        <v>82.588042999999999</v>
      </c>
      <c r="BY307" s="33">
        <v>61.990499999999997</v>
      </c>
      <c r="BZ307" s="33">
        <v>36.019641</v>
      </c>
      <c r="CA307" s="33">
        <v>13.116349</v>
      </c>
      <c r="CB307" s="33">
        <v>1.7777179000000001</v>
      </c>
      <c r="CC307" s="33">
        <v>-26.752279999999999</v>
      </c>
      <c r="CD307" s="33">
        <v>-39.823129000000002</v>
      </c>
      <c r="CE307" s="33">
        <v>-18.766648</v>
      </c>
      <c r="CF307" s="33">
        <v>-26.500886999999999</v>
      </c>
      <c r="CG307" s="33">
        <v>1.1417442</v>
      </c>
      <c r="CH307" s="33">
        <v>-2.2030107000000001</v>
      </c>
      <c r="CI307" s="33">
        <v>11.694157000000001</v>
      </c>
      <c r="CJ307" s="33">
        <v>49.301202000000004</v>
      </c>
      <c r="CK307" s="33">
        <v>72.871351000000004</v>
      </c>
      <c r="CL307" s="33">
        <v>146.78308000000001</v>
      </c>
      <c r="CM307" s="33">
        <v>235.43718999999999</v>
      </c>
      <c r="CN307" s="33">
        <v>240.16050999999999</v>
      </c>
      <c r="CO307" s="33">
        <v>233.44394</v>
      </c>
      <c r="CP307" s="33">
        <v>238.54262</v>
      </c>
      <c r="CQ307" s="33">
        <v>131.31222</v>
      </c>
      <c r="CR307" s="33">
        <v>32.305728000000002</v>
      </c>
      <c r="CS307" s="33">
        <v>27.223983</v>
      </c>
      <c r="CT307" s="33">
        <v>2.0356629000000002</v>
      </c>
      <c r="CU307" s="33">
        <v>113.7602</v>
      </c>
      <c r="CV307" s="33">
        <v>115.84817</v>
      </c>
      <c r="CW307" s="33">
        <v>86.817897000000002</v>
      </c>
      <c r="CX307" s="33">
        <v>56.066882</v>
      </c>
      <c r="CY307" s="33">
        <v>29.368158999999999</v>
      </c>
      <c r="CZ307" s="33">
        <v>11.244949</v>
      </c>
      <c r="DA307" s="33">
        <v>-17.455107999999999</v>
      </c>
      <c r="DB307" s="33">
        <v>-26.649474000000001</v>
      </c>
      <c r="DC307" s="33">
        <v>-5.3061058000000001</v>
      </c>
      <c r="DD307" s="33">
        <v>-13.822374</v>
      </c>
      <c r="DE307" s="33">
        <v>17.403251000000001</v>
      </c>
      <c r="DF307" s="33">
        <v>12.746302</v>
      </c>
      <c r="DG307" s="33">
        <v>27.855972000000001</v>
      </c>
      <c r="DH307" s="33">
        <v>65.547961999999998</v>
      </c>
      <c r="DI307" s="33">
        <v>93.311632000000003</v>
      </c>
      <c r="DJ307" s="33">
        <v>179.97986</v>
      </c>
      <c r="DK307" s="33">
        <v>283.62437</v>
      </c>
      <c r="DL307" s="33">
        <v>287.79683999999997</v>
      </c>
      <c r="DM307" s="33">
        <v>280.64422999999999</v>
      </c>
      <c r="DN307" s="33">
        <v>285.25623999999999</v>
      </c>
      <c r="DO307" s="33">
        <v>178.77515</v>
      </c>
      <c r="DP307" s="33">
        <v>78.616141999999996</v>
      </c>
      <c r="DQ307" s="33">
        <v>67.675584000000001</v>
      </c>
      <c r="DR307" s="33">
        <v>52.613933000000003</v>
      </c>
      <c r="DS307" s="33">
        <v>145.71972</v>
      </c>
      <c r="DT307" s="33">
        <v>149.10830000000001</v>
      </c>
      <c r="DU307" s="33">
        <v>122.66472</v>
      </c>
      <c r="DV307" s="33">
        <v>85.011913000000007</v>
      </c>
      <c r="DW307" s="33">
        <v>52.833193000000001</v>
      </c>
      <c r="DX307" s="33">
        <v>24.914127000000001</v>
      </c>
      <c r="DY307" s="33">
        <v>-4.0314674000000004</v>
      </c>
      <c r="DZ307" s="33">
        <v>-7.6288087000000004</v>
      </c>
      <c r="EA307" s="33">
        <v>14.128779</v>
      </c>
      <c r="EB307" s="33">
        <v>4.4833847000000002</v>
      </c>
      <c r="EC307" s="33">
        <v>40.882285000000003</v>
      </c>
      <c r="ED307" s="33">
        <v>34.330734</v>
      </c>
      <c r="EE307" s="33">
        <v>51.191066999999997</v>
      </c>
      <c r="EF307" s="33">
        <v>89.005705000000006</v>
      </c>
      <c r="EG307" s="33">
        <v>122.82415</v>
      </c>
      <c r="EH307" s="33">
        <v>227.91074</v>
      </c>
      <c r="EI307" s="33">
        <v>353.19902000000002</v>
      </c>
      <c r="EJ307" s="33">
        <v>356.57614999999998</v>
      </c>
      <c r="EK307" s="33">
        <v>348.79395</v>
      </c>
      <c r="EL307" s="33">
        <v>352.70328000000001</v>
      </c>
      <c r="EM307" s="33">
        <v>247.30408</v>
      </c>
      <c r="EN307" s="33">
        <v>145.48102</v>
      </c>
      <c r="EO307" s="33">
        <v>126.08127</v>
      </c>
      <c r="EP307" s="33">
        <v>125.64091999999999</v>
      </c>
      <c r="EQ307" s="33">
        <v>191.86418</v>
      </c>
      <c r="ER307" s="33">
        <v>197.13064</v>
      </c>
      <c r="ES307" s="33">
        <v>82.016396999999998</v>
      </c>
      <c r="ET307" s="33">
        <v>81.258307000000002</v>
      </c>
      <c r="EU307" s="33">
        <v>79.410246000000001</v>
      </c>
      <c r="EV307" s="33">
        <v>78.563069999999996</v>
      </c>
      <c r="EW307" s="33">
        <v>77.752888999999996</v>
      </c>
      <c r="EX307" s="33">
        <v>76.550572000000003</v>
      </c>
      <c r="EY307" s="33">
        <v>77.189895000000007</v>
      </c>
      <c r="EZ307" s="33">
        <v>80.180791999999997</v>
      </c>
      <c r="FA307" s="33">
        <v>84.503693999999996</v>
      </c>
      <c r="FB307" s="33">
        <v>88.668068000000005</v>
      </c>
      <c r="FC307" s="33">
        <v>91.839724000000004</v>
      </c>
      <c r="FD307" s="33">
        <v>94.766831999999994</v>
      </c>
      <c r="FE307" s="33">
        <v>97.315714999999997</v>
      </c>
      <c r="FF307" s="33">
        <v>100.97883</v>
      </c>
      <c r="FG307" s="33">
        <v>102.45515</v>
      </c>
      <c r="FH307" s="33">
        <v>103.29382</v>
      </c>
      <c r="FI307" s="33">
        <v>103.34271</v>
      </c>
      <c r="FJ307" s="33">
        <v>102.49751000000001</v>
      </c>
      <c r="FK307" s="33">
        <v>94.629812000000001</v>
      </c>
      <c r="FL307" s="33">
        <v>90.281111999999993</v>
      </c>
      <c r="FM307" s="33">
        <v>85.929727</v>
      </c>
      <c r="FN307" s="33">
        <v>81.701010999999994</v>
      </c>
      <c r="FO307" s="33">
        <v>83.504931999999997</v>
      </c>
      <c r="FP307" s="33">
        <v>81.848152999999996</v>
      </c>
      <c r="FQ307" s="33">
        <v>748.4941</v>
      </c>
      <c r="FR307" s="82">
        <v>89.779820000000001</v>
      </c>
      <c r="FS307">
        <v>1</v>
      </c>
    </row>
    <row r="308" spans="1:175" x14ac:dyDescent="0.2">
      <c r="A308" s="18" t="s">
        <v>0</v>
      </c>
      <c r="B308" s="27" t="s">
        <v>243</v>
      </c>
      <c r="C308" s="27">
        <v>42906</v>
      </c>
      <c r="D308" s="33">
        <v>55</v>
      </c>
      <c r="E308" s="33">
        <v>594.13067000000001</v>
      </c>
      <c r="F308" s="33">
        <v>583.83500000000004</v>
      </c>
      <c r="G308" s="33">
        <v>596.46047999999996</v>
      </c>
      <c r="H308" s="33">
        <v>574.53877</v>
      </c>
      <c r="I308" s="33">
        <v>610.99492999999995</v>
      </c>
      <c r="J308" s="33">
        <v>645.77464999999995</v>
      </c>
      <c r="K308" s="33">
        <v>654.42782999999997</v>
      </c>
      <c r="L308" s="33">
        <v>658.65263000000004</v>
      </c>
      <c r="M308" s="33">
        <v>646.47520999999995</v>
      </c>
      <c r="N308" s="33">
        <v>645.9049</v>
      </c>
      <c r="O308" s="33">
        <v>640.02180999999996</v>
      </c>
      <c r="P308" s="33">
        <v>614.14116000000001</v>
      </c>
      <c r="Q308" s="33">
        <v>572.93006000000003</v>
      </c>
      <c r="R308" s="33">
        <v>550.26014999999995</v>
      </c>
      <c r="S308" s="33">
        <v>513.89323000000002</v>
      </c>
      <c r="T308" s="33">
        <v>495.59521999999998</v>
      </c>
      <c r="U308" s="33">
        <v>472.64292999999998</v>
      </c>
      <c r="V308" s="33">
        <v>480.05011999999999</v>
      </c>
      <c r="W308" s="33">
        <v>561.83396000000005</v>
      </c>
      <c r="X308" s="33">
        <v>616.64562999999998</v>
      </c>
      <c r="Y308" s="33">
        <v>636.38054</v>
      </c>
      <c r="Z308" s="33">
        <v>622.92399</v>
      </c>
      <c r="AA308" s="33">
        <v>615.44650000000001</v>
      </c>
      <c r="AB308" s="33">
        <v>602.15535</v>
      </c>
      <c r="AC308" s="33">
        <v>-6.2162832000000003</v>
      </c>
      <c r="AD308" s="33">
        <v>-5.7795908999999996</v>
      </c>
      <c r="AE308" s="33">
        <v>-25.036047</v>
      </c>
      <c r="AF308" s="33">
        <v>-99.754311000000001</v>
      </c>
      <c r="AG308" s="33">
        <v>-169.67823000000001</v>
      </c>
      <c r="AH308" s="33">
        <v>-103.37286</v>
      </c>
      <c r="AI308" s="33">
        <v>-139.85559000000001</v>
      </c>
      <c r="AJ308" s="33">
        <v>-213.02816000000001</v>
      </c>
      <c r="AK308" s="33">
        <v>-41.342337999999998</v>
      </c>
      <c r="AL308" s="33">
        <v>-39.891616999999997</v>
      </c>
      <c r="AM308" s="33">
        <v>-59.639356999999997</v>
      </c>
      <c r="AN308" s="33">
        <v>-23.295798999999999</v>
      </c>
      <c r="AO308" s="33">
        <v>-14.416154000000001</v>
      </c>
      <c r="AP308" s="33">
        <v>65.570111999999995</v>
      </c>
      <c r="AQ308" s="33">
        <v>123.78256</v>
      </c>
      <c r="AR308" s="33">
        <v>117.06062</v>
      </c>
      <c r="AS308" s="33">
        <v>96.742009999999993</v>
      </c>
      <c r="AT308" s="33">
        <v>109.40165</v>
      </c>
      <c r="AU308" s="33">
        <v>-48.218558000000002</v>
      </c>
      <c r="AV308" s="33">
        <v>-72.516166999999996</v>
      </c>
      <c r="AW308" s="33">
        <v>-49.605044999999997</v>
      </c>
      <c r="AX308" s="33">
        <v>-93.430577999999997</v>
      </c>
      <c r="AY308" s="33">
        <v>-65.764688000000007</v>
      </c>
      <c r="AZ308" s="33">
        <v>-96.092631999999995</v>
      </c>
      <c r="BA308" s="33">
        <v>75.397097000000002</v>
      </c>
      <c r="BB308" s="33">
        <v>62.142722999999997</v>
      </c>
      <c r="BC308" s="33">
        <v>8.1887428999999994</v>
      </c>
      <c r="BD308" s="33">
        <v>-73.222828000000007</v>
      </c>
      <c r="BE308" s="33">
        <v>-114.25897999999999</v>
      </c>
      <c r="BF308" s="33">
        <v>-62.372543999999998</v>
      </c>
      <c r="BG308" s="33">
        <v>-85.566626999999997</v>
      </c>
      <c r="BH308" s="33">
        <v>-142.4256</v>
      </c>
      <c r="BI308" s="33">
        <v>-5.9411332000000003</v>
      </c>
      <c r="BJ308" s="33">
        <v>-7.2804112999999999</v>
      </c>
      <c r="BK308" s="33">
        <v>-24.242068</v>
      </c>
      <c r="BL308" s="33">
        <v>11.237280999999999</v>
      </c>
      <c r="BM308" s="33">
        <v>25.121224000000002</v>
      </c>
      <c r="BN308" s="33">
        <v>105.59748</v>
      </c>
      <c r="BO308" s="33">
        <v>187.90364</v>
      </c>
      <c r="BP308" s="33">
        <v>181.3845</v>
      </c>
      <c r="BQ308" s="33">
        <v>161.21456000000001</v>
      </c>
      <c r="BR308" s="33">
        <v>174.28598</v>
      </c>
      <c r="BS308" s="33">
        <v>-11.464772</v>
      </c>
      <c r="BT308" s="33">
        <v>-25.825849000000002</v>
      </c>
      <c r="BU308" s="33">
        <v>-21.677934</v>
      </c>
      <c r="BV308" s="33">
        <v>-66.313862999999998</v>
      </c>
      <c r="BW308" s="33">
        <v>-41.980601</v>
      </c>
      <c r="BX308" s="33">
        <v>-64.083538000000004</v>
      </c>
      <c r="BY308" s="33">
        <v>131.92228</v>
      </c>
      <c r="BZ308" s="33">
        <v>109.18550999999999</v>
      </c>
      <c r="CA308" s="33">
        <v>31.200130999999999</v>
      </c>
      <c r="CB308" s="33">
        <v>-54.847203999999998</v>
      </c>
      <c r="CC308" s="33">
        <v>-75.875781000000003</v>
      </c>
      <c r="CD308" s="33">
        <v>-33.975848999999997</v>
      </c>
      <c r="CE308" s="33">
        <v>-47.966253999999999</v>
      </c>
      <c r="CF308" s="33">
        <v>-93.526475000000005</v>
      </c>
      <c r="CG308" s="33">
        <v>18.577632999999999</v>
      </c>
      <c r="CH308" s="33">
        <v>15.306011</v>
      </c>
      <c r="CI308" s="33">
        <v>0.27398649000000003</v>
      </c>
      <c r="CJ308" s="33">
        <v>35.154788000000003</v>
      </c>
      <c r="CK308" s="33">
        <v>52.504691000000001</v>
      </c>
      <c r="CL308" s="33">
        <v>133.32031000000001</v>
      </c>
      <c r="CM308" s="33">
        <v>232.31370000000001</v>
      </c>
      <c r="CN308" s="33">
        <v>225.93502000000001</v>
      </c>
      <c r="CO308" s="33">
        <v>205.86804000000001</v>
      </c>
      <c r="CP308" s="33">
        <v>219.22467</v>
      </c>
      <c r="CQ308" s="33">
        <v>13.990788</v>
      </c>
      <c r="CR308" s="33">
        <v>6.5117237000000001</v>
      </c>
      <c r="CS308" s="33">
        <v>-2.3357028999999998</v>
      </c>
      <c r="CT308" s="33">
        <v>-47.532908999999997</v>
      </c>
      <c r="CU308" s="33">
        <v>-25.507815000000001</v>
      </c>
      <c r="CV308" s="33">
        <v>-41.914136999999997</v>
      </c>
      <c r="CW308" s="33">
        <v>188.44745</v>
      </c>
      <c r="CX308" s="33">
        <v>156.22829999999999</v>
      </c>
      <c r="CY308" s="33">
        <v>54.21152</v>
      </c>
      <c r="CZ308" s="33">
        <v>-36.471580000000003</v>
      </c>
      <c r="DA308" s="33">
        <v>-37.492581000000001</v>
      </c>
      <c r="DB308" s="33">
        <v>-5.5791535000000003</v>
      </c>
      <c r="DC308" s="33">
        <v>-10.365880000000001</v>
      </c>
      <c r="DD308" s="33">
        <v>-44.627353999999997</v>
      </c>
      <c r="DE308" s="33">
        <v>43.096400000000003</v>
      </c>
      <c r="DF308" s="33">
        <v>37.892432999999997</v>
      </c>
      <c r="DG308" s="33">
        <v>24.790040999999999</v>
      </c>
      <c r="DH308" s="33">
        <v>59.072293999999999</v>
      </c>
      <c r="DI308" s="33">
        <v>79.888158000000004</v>
      </c>
      <c r="DJ308" s="33">
        <v>161.04313999999999</v>
      </c>
      <c r="DK308" s="33">
        <v>276.72376000000003</v>
      </c>
      <c r="DL308" s="33">
        <v>270.48554000000001</v>
      </c>
      <c r="DM308" s="33">
        <v>250.52153000000001</v>
      </c>
      <c r="DN308" s="33">
        <v>264.16336000000001</v>
      </c>
      <c r="DO308" s="33">
        <v>39.446348999999998</v>
      </c>
      <c r="DP308" s="33">
        <v>38.849296000000002</v>
      </c>
      <c r="DQ308" s="33">
        <v>17.006529</v>
      </c>
      <c r="DR308" s="33">
        <v>-28.751954999999999</v>
      </c>
      <c r="DS308" s="33">
        <v>-9.0350284999999992</v>
      </c>
      <c r="DT308" s="33">
        <v>-19.744736</v>
      </c>
      <c r="DU308" s="33">
        <v>270.06083000000001</v>
      </c>
      <c r="DV308" s="33">
        <v>224.15061</v>
      </c>
      <c r="DW308" s="33">
        <v>87.436308999999994</v>
      </c>
      <c r="DX308" s="33">
        <v>-9.9400975000000003</v>
      </c>
      <c r="DY308" s="33">
        <v>17.926663999999999</v>
      </c>
      <c r="DZ308" s="33">
        <v>35.421163999999997</v>
      </c>
      <c r="EA308" s="33">
        <v>43.923087000000002</v>
      </c>
      <c r="EB308" s="33">
        <v>25.975211999999999</v>
      </c>
      <c r="EC308" s="33">
        <v>78.497604999999993</v>
      </c>
      <c r="ED308" s="33">
        <v>70.503639000000007</v>
      </c>
      <c r="EE308" s="33">
        <v>60.187330000000003</v>
      </c>
      <c r="EF308" s="33">
        <v>93.605373999999998</v>
      </c>
      <c r="EG308" s="33">
        <v>119.42554</v>
      </c>
      <c r="EH308" s="33">
        <v>201.07050000000001</v>
      </c>
      <c r="EI308" s="33">
        <v>340.84483999999998</v>
      </c>
      <c r="EJ308" s="33">
        <v>334.80941999999999</v>
      </c>
      <c r="EK308" s="33">
        <v>314.99408</v>
      </c>
      <c r="EL308" s="33">
        <v>329.04768999999999</v>
      </c>
      <c r="EM308" s="33">
        <v>76.200135000000003</v>
      </c>
      <c r="EN308" s="33">
        <v>85.539614999999998</v>
      </c>
      <c r="EO308" s="33">
        <v>44.933638999999999</v>
      </c>
      <c r="EP308" s="33">
        <v>-1.6352409000000001</v>
      </c>
      <c r="EQ308" s="33">
        <v>14.749059000000001</v>
      </c>
      <c r="ER308" s="33">
        <v>12.264358</v>
      </c>
      <c r="ES308" s="33">
        <v>80.825846999999996</v>
      </c>
      <c r="ET308" s="33">
        <v>80.077601000000001</v>
      </c>
      <c r="EU308" s="33">
        <v>77.576890000000006</v>
      </c>
      <c r="EV308" s="33">
        <v>75.495768999999996</v>
      </c>
      <c r="EW308" s="33">
        <v>72.240537000000003</v>
      </c>
      <c r="EX308" s="33">
        <v>72.221299000000002</v>
      </c>
      <c r="EY308" s="33">
        <v>72.011881000000002</v>
      </c>
      <c r="EZ308" s="33">
        <v>75.230864999999994</v>
      </c>
      <c r="FA308" s="33">
        <v>81.540520000000001</v>
      </c>
      <c r="FB308" s="33">
        <v>85.264125000000007</v>
      </c>
      <c r="FC308" s="33">
        <v>90.066005000000004</v>
      </c>
      <c r="FD308" s="33">
        <v>93.559657000000001</v>
      </c>
      <c r="FE308" s="33">
        <v>96.599643999999998</v>
      </c>
      <c r="FF308" s="33">
        <v>99.166251000000003</v>
      </c>
      <c r="FG308" s="33">
        <v>101.17402</v>
      </c>
      <c r="FH308" s="33">
        <v>103.15805</v>
      </c>
      <c r="FI308" s="33">
        <v>103.72127</v>
      </c>
      <c r="FJ308" s="33">
        <v>102.39148</v>
      </c>
      <c r="FK308" s="33">
        <v>89.341425999999998</v>
      </c>
      <c r="FL308" s="33">
        <v>86.783383000000001</v>
      </c>
      <c r="FM308" s="33">
        <v>82.553117</v>
      </c>
      <c r="FN308" s="33">
        <v>78.666989999999998</v>
      </c>
      <c r="FO308" s="33">
        <v>77.199455999999998</v>
      </c>
      <c r="FP308" s="33">
        <v>75.634698</v>
      </c>
      <c r="FQ308" s="33">
        <v>498.29259999999999</v>
      </c>
      <c r="FR308" s="82">
        <v>84.71378</v>
      </c>
      <c r="FS308">
        <v>1</v>
      </c>
    </row>
    <row r="309" spans="1:175" x14ac:dyDescent="0.2">
      <c r="A309" s="18" t="s">
        <v>0</v>
      </c>
      <c r="B309" s="27" t="s">
        <v>243</v>
      </c>
      <c r="C309" s="27">
        <v>42908</v>
      </c>
      <c r="D309" s="33">
        <v>55</v>
      </c>
      <c r="E309" s="33">
        <v>579.26079000000004</v>
      </c>
      <c r="F309" s="33">
        <v>564.99270000000001</v>
      </c>
      <c r="G309" s="33">
        <v>601.14847999999995</v>
      </c>
      <c r="H309" s="33">
        <v>578.63248999999996</v>
      </c>
      <c r="I309" s="33">
        <v>606.77462000000003</v>
      </c>
      <c r="J309" s="33">
        <v>646.98386000000005</v>
      </c>
      <c r="K309" s="33">
        <v>655.09402</v>
      </c>
      <c r="L309" s="33">
        <v>652.15948000000003</v>
      </c>
      <c r="M309" s="33">
        <v>653.59627999999998</v>
      </c>
      <c r="N309" s="33">
        <v>659.58901000000003</v>
      </c>
      <c r="O309" s="33">
        <v>665.94011</v>
      </c>
      <c r="P309" s="33">
        <v>633.82263</v>
      </c>
      <c r="Q309" s="33">
        <v>579.59334999999999</v>
      </c>
      <c r="R309" s="33">
        <v>545.75467000000003</v>
      </c>
      <c r="S309" s="33">
        <v>506.62954999999999</v>
      </c>
      <c r="T309" s="33">
        <v>478.54336000000001</v>
      </c>
      <c r="U309" s="33">
        <v>479.26722000000001</v>
      </c>
      <c r="V309" s="33">
        <v>480.60453999999999</v>
      </c>
      <c r="W309" s="33">
        <v>598.30255</v>
      </c>
      <c r="X309" s="33">
        <v>645.83937000000003</v>
      </c>
      <c r="Y309" s="33">
        <v>635.16768999999999</v>
      </c>
      <c r="Z309" s="33">
        <v>618.45542</v>
      </c>
      <c r="AA309" s="33">
        <v>609.82889999999998</v>
      </c>
      <c r="AB309" s="33">
        <v>589.68655000000001</v>
      </c>
      <c r="AC309" s="33">
        <v>-148.35272000000001</v>
      </c>
      <c r="AD309" s="33">
        <v>-172.28578999999999</v>
      </c>
      <c r="AE309" s="33">
        <v>-2.7934089000000002</v>
      </c>
      <c r="AF309" s="33">
        <v>-27.691887000000001</v>
      </c>
      <c r="AG309" s="33">
        <v>10.215685000000001</v>
      </c>
      <c r="AH309" s="33">
        <v>29.168073</v>
      </c>
      <c r="AI309" s="33">
        <v>0.80709989999999998</v>
      </c>
      <c r="AJ309" s="33">
        <v>-59.900609000000003</v>
      </c>
      <c r="AK309" s="33">
        <v>-75.069514999999996</v>
      </c>
      <c r="AL309" s="33">
        <v>-72.811111999999994</v>
      </c>
      <c r="AM309" s="33">
        <v>-62.093767</v>
      </c>
      <c r="AN309" s="33">
        <v>-10.106237</v>
      </c>
      <c r="AO309" s="33">
        <v>-11.493506999999999</v>
      </c>
      <c r="AP309" s="33">
        <v>78.069412</v>
      </c>
      <c r="AQ309" s="33">
        <v>110.80633</v>
      </c>
      <c r="AR309" s="33">
        <v>105.80253</v>
      </c>
      <c r="AS309" s="33">
        <v>119.79819000000001</v>
      </c>
      <c r="AT309" s="33">
        <v>121.23352</v>
      </c>
      <c r="AU309" s="33">
        <v>-38.846477</v>
      </c>
      <c r="AV309" s="33">
        <v>-94.795218000000006</v>
      </c>
      <c r="AW309" s="33">
        <v>-96.258212</v>
      </c>
      <c r="AX309" s="33">
        <v>-144.36396999999999</v>
      </c>
      <c r="AY309" s="33">
        <v>-68.299244000000002</v>
      </c>
      <c r="AZ309" s="33">
        <v>-134.56611000000001</v>
      </c>
      <c r="BA309" s="33">
        <v>-97.923124999999999</v>
      </c>
      <c r="BB309" s="33">
        <v>-120.02477</v>
      </c>
      <c r="BC309" s="33">
        <v>8.8442995</v>
      </c>
      <c r="BD309" s="33">
        <v>3.6933419999999999</v>
      </c>
      <c r="BE309" s="33">
        <v>41.147278999999997</v>
      </c>
      <c r="BF309" s="33">
        <v>55.268816000000001</v>
      </c>
      <c r="BG309" s="33">
        <v>25.014226000000001</v>
      </c>
      <c r="BH309" s="33">
        <v>-37.204177000000001</v>
      </c>
      <c r="BI309" s="33">
        <v>-45.965477999999997</v>
      </c>
      <c r="BJ309" s="33">
        <v>-45.104050999999998</v>
      </c>
      <c r="BK309" s="33">
        <v>-37.110433</v>
      </c>
      <c r="BL309" s="33">
        <v>12.251158</v>
      </c>
      <c r="BM309" s="33">
        <v>11.858371</v>
      </c>
      <c r="BN309" s="33">
        <v>122.26249</v>
      </c>
      <c r="BO309" s="33">
        <v>178.89554000000001</v>
      </c>
      <c r="BP309" s="33">
        <v>174.2621</v>
      </c>
      <c r="BQ309" s="33">
        <v>187.46745999999999</v>
      </c>
      <c r="BR309" s="33">
        <v>188.75907000000001</v>
      </c>
      <c r="BS309" s="33">
        <v>6.2993416</v>
      </c>
      <c r="BT309" s="33">
        <v>-53.971240000000002</v>
      </c>
      <c r="BU309" s="33">
        <v>-64.386167</v>
      </c>
      <c r="BV309" s="33">
        <v>-105.3026</v>
      </c>
      <c r="BW309" s="33">
        <v>-47.629798000000001</v>
      </c>
      <c r="BX309" s="33">
        <v>-94.499420999999998</v>
      </c>
      <c r="BY309" s="33">
        <v>-62.995742999999997</v>
      </c>
      <c r="BZ309" s="33">
        <v>-83.828947999999997</v>
      </c>
      <c r="CA309" s="33">
        <v>16.904540999999998</v>
      </c>
      <c r="CB309" s="33">
        <v>25.430655999999999</v>
      </c>
      <c r="CC309" s="33">
        <v>62.570405999999998</v>
      </c>
      <c r="CD309" s="33">
        <v>73.346112000000005</v>
      </c>
      <c r="CE309" s="33">
        <v>41.780008000000002</v>
      </c>
      <c r="CF309" s="33">
        <v>-21.484697000000001</v>
      </c>
      <c r="CG309" s="33">
        <v>-25.808111</v>
      </c>
      <c r="CH309" s="33">
        <v>-25.914224999999998</v>
      </c>
      <c r="CI309" s="33">
        <v>-19.807051999999999</v>
      </c>
      <c r="CJ309" s="33">
        <v>27.735821000000001</v>
      </c>
      <c r="CK309" s="33">
        <v>28.031811000000001</v>
      </c>
      <c r="CL309" s="33">
        <v>152.87047999999999</v>
      </c>
      <c r="CM309" s="33">
        <v>226.05391</v>
      </c>
      <c r="CN309" s="33">
        <v>221.67699999999999</v>
      </c>
      <c r="CO309" s="33">
        <v>234.33499</v>
      </c>
      <c r="CP309" s="33">
        <v>235.52706000000001</v>
      </c>
      <c r="CQ309" s="33">
        <v>37.567197999999998</v>
      </c>
      <c r="CR309" s="33">
        <v>-25.696677000000001</v>
      </c>
      <c r="CS309" s="33">
        <v>-42.311684999999997</v>
      </c>
      <c r="CT309" s="33">
        <v>-78.248808999999994</v>
      </c>
      <c r="CU309" s="33">
        <v>-33.314202999999999</v>
      </c>
      <c r="CV309" s="33">
        <v>-66.749352999999999</v>
      </c>
      <c r="CW309" s="33">
        <v>-28.068360999999999</v>
      </c>
      <c r="CX309" s="33">
        <v>-47.633125999999997</v>
      </c>
      <c r="CY309" s="33">
        <v>24.964782</v>
      </c>
      <c r="CZ309" s="33">
        <v>47.167971000000001</v>
      </c>
      <c r="DA309" s="33">
        <v>83.993533999999997</v>
      </c>
      <c r="DB309" s="33">
        <v>91.423406999999997</v>
      </c>
      <c r="DC309" s="33">
        <v>58.545789999999997</v>
      </c>
      <c r="DD309" s="33">
        <v>-5.7652169999999998</v>
      </c>
      <c r="DE309" s="33">
        <v>-5.6507434999999999</v>
      </c>
      <c r="DF309" s="33">
        <v>-6.7243982999999998</v>
      </c>
      <c r="DG309" s="33">
        <v>-2.5036711</v>
      </c>
      <c r="DH309" s="33">
        <v>43.220483999999999</v>
      </c>
      <c r="DI309" s="33">
        <v>44.205250999999997</v>
      </c>
      <c r="DJ309" s="33">
        <v>183.47846999999999</v>
      </c>
      <c r="DK309" s="33">
        <v>273.21229</v>
      </c>
      <c r="DL309" s="33">
        <v>269.09188999999998</v>
      </c>
      <c r="DM309" s="33">
        <v>281.20253000000002</v>
      </c>
      <c r="DN309" s="33">
        <v>282.29505</v>
      </c>
      <c r="DO309" s="33">
        <v>68.835054</v>
      </c>
      <c r="DP309" s="33">
        <v>2.5778865</v>
      </c>
      <c r="DQ309" s="33">
        <v>-20.237203999999998</v>
      </c>
      <c r="DR309" s="33">
        <v>-51.195023999999997</v>
      </c>
      <c r="DS309" s="33">
        <v>-18.998608000000001</v>
      </c>
      <c r="DT309" s="33">
        <v>-38.999284000000003</v>
      </c>
      <c r="DU309" s="33">
        <v>22.361231</v>
      </c>
      <c r="DV309" s="33">
        <v>4.6278914000000002</v>
      </c>
      <c r="DW309" s="33">
        <v>36.602491000000001</v>
      </c>
      <c r="DX309" s="33">
        <v>78.553200000000004</v>
      </c>
      <c r="DY309" s="33">
        <v>114.92513</v>
      </c>
      <c r="DZ309" s="33">
        <v>117.52415000000001</v>
      </c>
      <c r="EA309" s="33">
        <v>82.752915999999999</v>
      </c>
      <c r="EB309" s="33">
        <v>16.931215000000002</v>
      </c>
      <c r="EC309" s="33">
        <v>23.453292999999999</v>
      </c>
      <c r="ED309" s="33">
        <v>20.982662999999999</v>
      </c>
      <c r="EE309" s="33">
        <v>22.479662999999999</v>
      </c>
      <c r="EF309" s="33">
        <v>65.577877999999998</v>
      </c>
      <c r="EG309" s="33">
        <v>67.557130000000001</v>
      </c>
      <c r="EH309" s="33">
        <v>227.67155</v>
      </c>
      <c r="EI309" s="33">
        <v>341.30149</v>
      </c>
      <c r="EJ309" s="33">
        <v>337.55146999999999</v>
      </c>
      <c r="EK309" s="33">
        <v>348.87180000000001</v>
      </c>
      <c r="EL309" s="33">
        <v>349.82060000000001</v>
      </c>
      <c r="EM309" s="33">
        <v>113.98087</v>
      </c>
      <c r="EN309" s="33">
        <v>43.401865000000001</v>
      </c>
      <c r="EO309" s="33">
        <v>11.634842000000001</v>
      </c>
      <c r="EP309" s="33">
        <v>-12.133654</v>
      </c>
      <c r="EQ309" s="33">
        <v>1.6708373999999999</v>
      </c>
      <c r="ER309" s="33">
        <v>1.0674068999999999</v>
      </c>
      <c r="ES309" s="33">
        <v>78.053425000000004</v>
      </c>
      <c r="ET309" s="33">
        <v>77.055035000000004</v>
      </c>
      <c r="EU309" s="33">
        <v>77.255431000000002</v>
      </c>
      <c r="EV309" s="33">
        <v>77.211318000000006</v>
      </c>
      <c r="EW309" s="33">
        <v>76.650554</v>
      </c>
      <c r="EX309" s="33">
        <v>76.397814999999994</v>
      </c>
      <c r="EY309" s="33">
        <v>76.923750999999996</v>
      </c>
      <c r="EZ309" s="33">
        <v>80.158370000000005</v>
      </c>
      <c r="FA309" s="33">
        <v>83.857442000000006</v>
      </c>
      <c r="FB309" s="33">
        <v>88.115358999999998</v>
      </c>
      <c r="FC309" s="33">
        <v>91.508951999999994</v>
      </c>
      <c r="FD309" s="33">
        <v>94.510783000000004</v>
      </c>
      <c r="FE309" s="33">
        <v>96.739422000000005</v>
      </c>
      <c r="FF309" s="33">
        <v>99.118926999999999</v>
      </c>
      <c r="FG309" s="33">
        <v>101.64628</v>
      </c>
      <c r="FH309" s="33">
        <v>102.5872</v>
      </c>
      <c r="FI309" s="33">
        <v>102.86378999999999</v>
      </c>
      <c r="FJ309" s="33">
        <v>102.45847000000001</v>
      </c>
      <c r="FK309" s="33">
        <v>91.607502999999994</v>
      </c>
      <c r="FL309" s="33">
        <v>86.320004999999995</v>
      </c>
      <c r="FM309" s="33">
        <v>82.660910999999999</v>
      </c>
      <c r="FN309" s="33">
        <v>80.168325999999993</v>
      </c>
      <c r="FO309" s="33">
        <v>78.486755000000002</v>
      </c>
      <c r="FP309" s="33">
        <v>75.375981999999993</v>
      </c>
      <c r="FQ309" s="33">
        <v>558.34360000000004</v>
      </c>
      <c r="FR309" s="82">
        <v>89.349990000000005</v>
      </c>
      <c r="FS309">
        <v>1</v>
      </c>
    </row>
    <row r="310" spans="1:175" x14ac:dyDescent="0.2">
      <c r="A310" s="18" t="s">
        <v>0</v>
      </c>
      <c r="B310" s="27" t="s">
        <v>243</v>
      </c>
      <c r="C310" s="27">
        <v>42909</v>
      </c>
      <c r="D310" s="33">
        <v>55</v>
      </c>
      <c r="E310" s="33">
        <v>621.41696999999999</v>
      </c>
      <c r="F310" s="33">
        <v>577.58847000000003</v>
      </c>
      <c r="G310" s="33">
        <v>606.84054000000003</v>
      </c>
      <c r="H310" s="33">
        <v>616.80918999999994</v>
      </c>
      <c r="I310" s="33">
        <v>632.15503999999999</v>
      </c>
      <c r="J310" s="33">
        <v>658.12247000000002</v>
      </c>
      <c r="K310" s="33">
        <v>672.06320000000005</v>
      </c>
      <c r="L310" s="33">
        <v>673.09801000000004</v>
      </c>
      <c r="M310" s="33">
        <v>652.54678999999999</v>
      </c>
      <c r="N310" s="33">
        <v>679.79402000000005</v>
      </c>
      <c r="O310" s="33">
        <v>692.78435999999999</v>
      </c>
      <c r="P310" s="33">
        <v>643.34865000000002</v>
      </c>
      <c r="Q310" s="33">
        <v>581.12012000000004</v>
      </c>
      <c r="R310" s="33">
        <v>551.52567999999997</v>
      </c>
      <c r="S310" s="33">
        <v>522.47969000000001</v>
      </c>
      <c r="T310" s="33">
        <v>488.33055000000002</v>
      </c>
      <c r="U310" s="33">
        <v>472.01029999999997</v>
      </c>
      <c r="V310" s="33">
        <v>472.19186000000002</v>
      </c>
      <c r="W310" s="33">
        <v>595.10317999999995</v>
      </c>
      <c r="X310" s="33">
        <v>649.05219999999997</v>
      </c>
      <c r="Y310" s="33">
        <v>641.96196999999995</v>
      </c>
      <c r="Z310" s="33">
        <v>628.21641999999997</v>
      </c>
      <c r="AA310" s="33">
        <v>616.33717000000001</v>
      </c>
      <c r="AB310" s="33">
        <v>601.44534999999996</v>
      </c>
      <c r="AC310" s="33">
        <v>-108.32169</v>
      </c>
      <c r="AD310" s="33">
        <v>-157.53671</v>
      </c>
      <c r="AE310" s="33">
        <v>-122.73627</v>
      </c>
      <c r="AF310" s="33">
        <v>-95.783852999999993</v>
      </c>
      <c r="AG310" s="33">
        <v>-8.8824301000000006</v>
      </c>
      <c r="AH310" s="33">
        <v>-5.8525489999999998</v>
      </c>
      <c r="AI310" s="33">
        <v>0.57816780000000001</v>
      </c>
      <c r="AJ310" s="33">
        <v>26.372506999999999</v>
      </c>
      <c r="AK310" s="33">
        <v>2.2896928999999999</v>
      </c>
      <c r="AL310" s="33">
        <v>9.7996627000000007</v>
      </c>
      <c r="AM310" s="33">
        <v>34.317697000000003</v>
      </c>
      <c r="AN310" s="33">
        <v>13.310529000000001</v>
      </c>
      <c r="AO310" s="33">
        <v>7.2259586999999996</v>
      </c>
      <c r="AP310" s="33">
        <v>83.183520999999999</v>
      </c>
      <c r="AQ310" s="33">
        <v>139.46311</v>
      </c>
      <c r="AR310" s="33">
        <v>108.43856</v>
      </c>
      <c r="AS310" s="33">
        <v>113.61434</v>
      </c>
      <c r="AT310" s="33">
        <v>125.88997000000001</v>
      </c>
      <c r="AU310" s="33">
        <v>-76.655910000000006</v>
      </c>
      <c r="AV310" s="33">
        <v>-135.97719000000001</v>
      </c>
      <c r="AW310" s="33">
        <v>-152.92366999999999</v>
      </c>
      <c r="AX310" s="33">
        <v>-162.70408</v>
      </c>
      <c r="AY310" s="33">
        <v>-105.5849</v>
      </c>
      <c r="AZ310" s="33">
        <v>-53.234088999999997</v>
      </c>
      <c r="BA310" s="33">
        <v>-72.696565000000007</v>
      </c>
      <c r="BB310" s="33">
        <v>-116.5771</v>
      </c>
      <c r="BC310" s="33">
        <v>-96.021383</v>
      </c>
      <c r="BD310" s="33">
        <v>-71.132050000000007</v>
      </c>
      <c r="BE310" s="33">
        <v>25.994085999999999</v>
      </c>
      <c r="BF310" s="33">
        <v>23.963630999999999</v>
      </c>
      <c r="BG310" s="33">
        <v>26.619247000000001</v>
      </c>
      <c r="BH310" s="33">
        <v>47.071601000000001</v>
      </c>
      <c r="BI310" s="33">
        <v>17.409991999999999</v>
      </c>
      <c r="BJ310" s="33">
        <v>27.110206000000002</v>
      </c>
      <c r="BK310" s="33">
        <v>50.371268000000001</v>
      </c>
      <c r="BL310" s="33">
        <v>30.615210000000001</v>
      </c>
      <c r="BM310" s="33">
        <v>29.951145</v>
      </c>
      <c r="BN310" s="33">
        <v>123.36136999999999</v>
      </c>
      <c r="BO310" s="33">
        <v>206.73330999999999</v>
      </c>
      <c r="BP310" s="33">
        <v>175.52002999999999</v>
      </c>
      <c r="BQ310" s="33">
        <v>178.56259</v>
      </c>
      <c r="BR310" s="33">
        <v>190.51837</v>
      </c>
      <c r="BS310" s="33">
        <v>-19.852177999999999</v>
      </c>
      <c r="BT310" s="33">
        <v>-91.218585000000004</v>
      </c>
      <c r="BU310" s="33">
        <v>-108.23804</v>
      </c>
      <c r="BV310" s="33">
        <v>-115.23206</v>
      </c>
      <c r="BW310" s="33">
        <v>-63.971103999999997</v>
      </c>
      <c r="BX310" s="33">
        <v>4.7223126000000004</v>
      </c>
      <c r="BY310" s="33">
        <v>-48.022711000000001</v>
      </c>
      <c r="BZ310" s="33">
        <v>-88.208596999999997</v>
      </c>
      <c r="CA310" s="33">
        <v>-77.518737000000002</v>
      </c>
      <c r="CB310" s="33">
        <v>-54.058286000000003</v>
      </c>
      <c r="CC310" s="33">
        <v>50.149455000000003</v>
      </c>
      <c r="CD310" s="33">
        <v>44.614226000000002</v>
      </c>
      <c r="CE310" s="33">
        <v>44.65522</v>
      </c>
      <c r="CF310" s="33">
        <v>61.407730000000001</v>
      </c>
      <c r="CG310" s="33">
        <v>27.882265</v>
      </c>
      <c r="CH310" s="33">
        <v>39.099435</v>
      </c>
      <c r="CI310" s="33">
        <v>61.489922999999997</v>
      </c>
      <c r="CJ310" s="33">
        <v>42.600380000000001</v>
      </c>
      <c r="CK310" s="33">
        <v>45.690541000000003</v>
      </c>
      <c r="CL310" s="33">
        <v>151.18842000000001</v>
      </c>
      <c r="CM310" s="33">
        <v>253.32444000000001</v>
      </c>
      <c r="CN310" s="33">
        <v>221.98045999999999</v>
      </c>
      <c r="CO310" s="33">
        <v>223.54554999999999</v>
      </c>
      <c r="CP310" s="33">
        <v>235.27981</v>
      </c>
      <c r="CQ310" s="33">
        <v>19.489915</v>
      </c>
      <c r="CR310" s="33">
        <v>-60.218907999999999</v>
      </c>
      <c r="CS310" s="33">
        <v>-77.288899999999998</v>
      </c>
      <c r="CT310" s="33">
        <v>-82.353083999999996</v>
      </c>
      <c r="CU310" s="33">
        <v>-35.149514000000003</v>
      </c>
      <c r="CV310" s="33">
        <v>44.862738999999998</v>
      </c>
      <c r="CW310" s="33">
        <v>-23.348856999999999</v>
      </c>
      <c r="CX310" s="33">
        <v>-59.840093000000003</v>
      </c>
      <c r="CY310" s="33">
        <v>-59.016092</v>
      </c>
      <c r="CZ310" s="33">
        <v>-36.984523000000003</v>
      </c>
      <c r="DA310" s="33">
        <v>74.304823999999996</v>
      </c>
      <c r="DB310" s="33">
        <v>65.264821999999995</v>
      </c>
      <c r="DC310" s="33">
        <v>62.691192000000001</v>
      </c>
      <c r="DD310" s="33">
        <v>75.743859</v>
      </c>
      <c r="DE310" s="33">
        <v>38.354537999999998</v>
      </c>
      <c r="DF310" s="33">
        <v>51.088664000000001</v>
      </c>
      <c r="DG310" s="33">
        <v>72.608577999999994</v>
      </c>
      <c r="DH310" s="33">
        <v>54.585549999999998</v>
      </c>
      <c r="DI310" s="33">
        <v>61.429935999999998</v>
      </c>
      <c r="DJ310" s="33">
        <v>179.01546999999999</v>
      </c>
      <c r="DK310" s="33">
        <v>299.91557999999998</v>
      </c>
      <c r="DL310" s="33">
        <v>268.44087999999999</v>
      </c>
      <c r="DM310" s="33">
        <v>268.52850000000001</v>
      </c>
      <c r="DN310" s="33">
        <v>280.04124999999999</v>
      </c>
      <c r="DO310" s="33">
        <v>58.832006999999997</v>
      </c>
      <c r="DP310" s="33">
        <v>-29.219232000000002</v>
      </c>
      <c r="DQ310" s="33">
        <v>-46.339765</v>
      </c>
      <c r="DR310" s="33">
        <v>-49.474108999999999</v>
      </c>
      <c r="DS310" s="33">
        <v>-6.3279234999999998</v>
      </c>
      <c r="DT310" s="33">
        <v>85.003165999999993</v>
      </c>
      <c r="DU310" s="33">
        <v>12.27627</v>
      </c>
      <c r="DV310" s="33">
        <v>-18.880479999999999</v>
      </c>
      <c r="DW310" s="33">
        <v>-32.301209999999998</v>
      </c>
      <c r="DX310" s="33">
        <v>-12.332719000000001</v>
      </c>
      <c r="DY310" s="33">
        <v>109.18134000000001</v>
      </c>
      <c r="DZ310" s="33">
        <v>95.081001999999998</v>
      </c>
      <c r="EA310" s="33">
        <v>88.732271999999995</v>
      </c>
      <c r="EB310" s="33">
        <v>96.442953000000003</v>
      </c>
      <c r="EC310" s="33">
        <v>53.474837000000001</v>
      </c>
      <c r="ED310" s="33">
        <v>68.399207000000004</v>
      </c>
      <c r="EE310" s="33">
        <v>88.662148999999999</v>
      </c>
      <c r="EF310" s="33">
        <v>71.890231</v>
      </c>
      <c r="EG310" s="33">
        <v>84.155122000000006</v>
      </c>
      <c r="EH310" s="33">
        <v>219.19332</v>
      </c>
      <c r="EI310" s="33">
        <v>367.18578000000002</v>
      </c>
      <c r="EJ310" s="33">
        <v>335.52235000000002</v>
      </c>
      <c r="EK310" s="33">
        <v>333.47674999999998</v>
      </c>
      <c r="EL310" s="33">
        <v>344.66966000000002</v>
      </c>
      <c r="EM310" s="33">
        <v>115.63574</v>
      </c>
      <c r="EN310" s="33">
        <v>15.539377</v>
      </c>
      <c r="EO310" s="33">
        <v>-1.6541284000000001</v>
      </c>
      <c r="EP310" s="33">
        <v>-2.0020902</v>
      </c>
      <c r="EQ310" s="33">
        <v>35.285874999999997</v>
      </c>
      <c r="ER310" s="33">
        <v>142.95957000000001</v>
      </c>
      <c r="ES310" s="33">
        <v>73.805610000000001</v>
      </c>
      <c r="ET310" s="33">
        <v>72.717404000000002</v>
      </c>
      <c r="EU310" s="33">
        <v>72.124052000000006</v>
      </c>
      <c r="EV310" s="33">
        <v>71.156222</v>
      </c>
      <c r="EW310" s="33">
        <v>71.983936999999997</v>
      </c>
      <c r="EX310" s="33">
        <v>70.576036000000002</v>
      </c>
      <c r="EY310" s="33">
        <v>70.855964999999998</v>
      </c>
      <c r="EZ310" s="33">
        <v>73.302276000000006</v>
      </c>
      <c r="FA310" s="33">
        <v>76.900448999999995</v>
      </c>
      <c r="FB310" s="33">
        <v>80.457217999999997</v>
      </c>
      <c r="FC310" s="33">
        <v>84.261182000000005</v>
      </c>
      <c r="FD310" s="33">
        <v>87.449843000000001</v>
      </c>
      <c r="FE310" s="33">
        <v>90.313625999999999</v>
      </c>
      <c r="FF310" s="33">
        <v>93.284094999999994</v>
      </c>
      <c r="FG310" s="33">
        <v>96.223653999999996</v>
      </c>
      <c r="FH310" s="33">
        <v>97.693603999999993</v>
      </c>
      <c r="FI310" s="33">
        <v>97.019290999999996</v>
      </c>
      <c r="FJ310" s="33">
        <v>95.046712999999997</v>
      </c>
      <c r="FK310" s="33">
        <v>84.967791000000005</v>
      </c>
      <c r="FL310" s="33">
        <v>81.190984</v>
      </c>
      <c r="FM310" s="33">
        <v>77.440129999999996</v>
      </c>
      <c r="FN310" s="33">
        <v>74.367853999999994</v>
      </c>
      <c r="FO310" s="33">
        <v>72.376446000000001</v>
      </c>
      <c r="FP310" s="33">
        <v>72.187720999999996</v>
      </c>
      <c r="FQ310" s="33">
        <v>493.4479</v>
      </c>
      <c r="FR310" s="82">
        <v>86.559690000000003</v>
      </c>
      <c r="FS310">
        <v>1</v>
      </c>
    </row>
    <row r="311" spans="1:175" x14ac:dyDescent="0.2">
      <c r="A311" s="18" t="s">
        <v>0</v>
      </c>
      <c r="B311" s="27" t="s">
        <v>243</v>
      </c>
      <c r="C311" s="27">
        <v>42943</v>
      </c>
      <c r="D311" s="33">
        <v>57</v>
      </c>
      <c r="E311" s="33">
        <v>653.34523999999999</v>
      </c>
      <c r="F311" s="33">
        <v>629.60226999999998</v>
      </c>
      <c r="G311" s="33">
        <v>679.98535000000004</v>
      </c>
      <c r="H311" s="33">
        <v>678.26239999999996</v>
      </c>
      <c r="I311" s="33">
        <v>666.20565999999997</v>
      </c>
      <c r="J311" s="33">
        <v>698.62914999999998</v>
      </c>
      <c r="K311" s="33">
        <v>731.11623999999995</v>
      </c>
      <c r="L311" s="33">
        <v>726.77720999999997</v>
      </c>
      <c r="M311" s="33">
        <v>707.80030999999997</v>
      </c>
      <c r="N311" s="33">
        <v>706.29809</v>
      </c>
      <c r="O311" s="33">
        <v>703.23811999999998</v>
      </c>
      <c r="P311" s="33">
        <v>632.35518999999999</v>
      </c>
      <c r="Q311" s="33">
        <v>581.41958</v>
      </c>
      <c r="R311" s="33">
        <v>557.36828000000003</v>
      </c>
      <c r="S311" s="33">
        <v>521.32223999999997</v>
      </c>
      <c r="T311" s="33">
        <v>496.26495</v>
      </c>
      <c r="U311" s="33">
        <v>476.14368999999999</v>
      </c>
      <c r="V311" s="33">
        <v>472.57395000000002</v>
      </c>
      <c r="W311" s="33">
        <v>591.62721999999997</v>
      </c>
      <c r="X311" s="33">
        <v>663.51156000000003</v>
      </c>
      <c r="Y311" s="33">
        <v>650.43831999999998</v>
      </c>
      <c r="Z311" s="33">
        <v>643.49069999999995</v>
      </c>
      <c r="AA311" s="33">
        <v>631.42507000000001</v>
      </c>
      <c r="AB311" s="33">
        <v>636.89679999999998</v>
      </c>
      <c r="AC311" s="33">
        <v>-5.1930452999999996</v>
      </c>
      <c r="AD311" s="33">
        <v>-33.932513</v>
      </c>
      <c r="AE311" s="33">
        <v>-49.801485999999997</v>
      </c>
      <c r="AF311" s="33">
        <v>-73.644527999999994</v>
      </c>
      <c r="AG311" s="33">
        <v>-30.111885000000001</v>
      </c>
      <c r="AH311" s="33">
        <v>-83.303248999999994</v>
      </c>
      <c r="AI311" s="33">
        <v>-37.785255999999997</v>
      </c>
      <c r="AJ311" s="33">
        <v>-126.06362</v>
      </c>
      <c r="AK311" s="33">
        <v>-133.26939999999999</v>
      </c>
      <c r="AL311" s="33">
        <v>7.2322335999999998</v>
      </c>
      <c r="AM311" s="33">
        <v>-7.8699181999999999</v>
      </c>
      <c r="AN311" s="33">
        <v>26.646232999999999</v>
      </c>
      <c r="AO311" s="33">
        <v>32.301155999999999</v>
      </c>
      <c r="AP311" s="33">
        <v>91.083198999999993</v>
      </c>
      <c r="AQ311" s="33">
        <v>128.32016999999999</v>
      </c>
      <c r="AR311" s="33">
        <v>115.91285999999999</v>
      </c>
      <c r="AS311" s="33">
        <v>99.540120999999999</v>
      </c>
      <c r="AT311" s="33">
        <v>103.53404999999999</v>
      </c>
      <c r="AU311" s="33">
        <v>55.241478000000001</v>
      </c>
      <c r="AV311" s="33">
        <v>-26.460585999999999</v>
      </c>
      <c r="AW311" s="33">
        <v>-45.955202</v>
      </c>
      <c r="AX311" s="33">
        <v>-52.587558999999999</v>
      </c>
      <c r="AY311" s="33">
        <v>-29.014619</v>
      </c>
      <c r="AZ311" s="33">
        <v>-26.494365999999999</v>
      </c>
      <c r="BA311" s="33">
        <v>12.479013</v>
      </c>
      <c r="BB311" s="33">
        <v>2.137016</v>
      </c>
      <c r="BC311" s="33">
        <v>13.313908</v>
      </c>
      <c r="BD311" s="33">
        <v>-52.260193999999998</v>
      </c>
      <c r="BE311" s="33">
        <v>7.9963481999999999</v>
      </c>
      <c r="BF311" s="33">
        <v>-60.099060000000001</v>
      </c>
      <c r="BG311" s="33">
        <v>-20.725439000000001</v>
      </c>
      <c r="BH311" s="33">
        <v>-74.531021999999993</v>
      </c>
      <c r="BI311" s="33">
        <v>-81.095241999999999</v>
      </c>
      <c r="BJ311" s="33">
        <v>21.234128999999999</v>
      </c>
      <c r="BK311" s="33">
        <v>10.977254</v>
      </c>
      <c r="BL311" s="33">
        <v>39.257522999999999</v>
      </c>
      <c r="BM311" s="33">
        <v>48.106740000000002</v>
      </c>
      <c r="BN311" s="33">
        <v>116.45192</v>
      </c>
      <c r="BO311" s="33">
        <v>190.45865000000001</v>
      </c>
      <c r="BP311" s="33">
        <v>178.75443999999999</v>
      </c>
      <c r="BQ311" s="33">
        <v>162.25642999999999</v>
      </c>
      <c r="BR311" s="33">
        <v>165.63244</v>
      </c>
      <c r="BS311" s="33">
        <v>101.99184</v>
      </c>
      <c r="BT311" s="33">
        <v>-8.2627904999999995</v>
      </c>
      <c r="BU311" s="33">
        <v>-33.690176000000001</v>
      </c>
      <c r="BV311" s="33">
        <v>-34.664627000000003</v>
      </c>
      <c r="BW311" s="33">
        <v>-14.175599</v>
      </c>
      <c r="BX311" s="33">
        <v>-12.728324000000001</v>
      </c>
      <c r="BY311" s="33">
        <v>24.718627000000001</v>
      </c>
      <c r="BZ311" s="33">
        <v>27.118662</v>
      </c>
      <c r="CA311" s="33">
        <v>57.027437999999997</v>
      </c>
      <c r="CB311" s="33">
        <v>-37.449469999999998</v>
      </c>
      <c r="CC311" s="33">
        <v>34.389994000000002</v>
      </c>
      <c r="CD311" s="33">
        <v>-44.027909000000001</v>
      </c>
      <c r="CE311" s="33">
        <v>-8.9098620000000004</v>
      </c>
      <c r="CF311" s="33">
        <v>-38.839697999999999</v>
      </c>
      <c r="CG311" s="33">
        <v>-44.959578</v>
      </c>
      <c r="CH311" s="33">
        <v>30.931798000000001</v>
      </c>
      <c r="CI311" s="33">
        <v>24.030747999999999</v>
      </c>
      <c r="CJ311" s="33">
        <v>47.992063999999999</v>
      </c>
      <c r="CK311" s="33">
        <v>59.053637999999999</v>
      </c>
      <c r="CL311" s="33">
        <v>134.02222</v>
      </c>
      <c r="CM311" s="33">
        <v>233.49557999999999</v>
      </c>
      <c r="CN311" s="33">
        <v>222.27833000000001</v>
      </c>
      <c r="CO311" s="33">
        <v>205.69354999999999</v>
      </c>
      <c r="CP311" s="33">
        <v>208.64160000000001</v>
      </c>
      <c r="CQ311" s="33">
        <v>134.37100000000001</v>
      </c>
      <c r="CR311" s="33">
        <v>4.3409472999999998</v>
      </c>
      <c r="CS311" s="33">
        <v>-25.195457000000001</v>
      </c>
      <c r="CT311" s="33">
        <v>-22.251259999999998</v>
      </c>
      <c r="CU311" s="33">
        <v>-3.8981395000000001</v>
      </c>
      <c r="CV311" s="33">
        <v>-3.1940054999999998</v>
      </c>
      <c r="CW311" s="33">
        <v>36.958240000000004</v>
      </c>
      <c r="CX311" s="33">
        <v>52.100307999999998</v>
      </c>
      <c r="CY311" s="33">
        <v>100.74097</v>
      </c>
      <c r="CZ311" s="33">
        <v>-22.638746000000001</v>
      </c>
      <c r="DA311" s="33">
        <v>60.783639999999998</v>
      </c>
      <c r="DB311" s="33">
        <v>-27.956759000000002</v>
      </c>
      <c r="DC311" s="33">
        <v>2.9057151999999999</v>
      </c>
      <c r="DD311" s="33">
        <v>-3.1483751</v>
      </c>
      <c r="DE311" s="33">
        <v>-8.8239135999999991</v>
      </c>
      <c r="DF311" s="33">
        <v>40.629468000000003</v>
      </c>
      <c r="DG311" s="33">
        <v>37.084242000000003</v>
      </c>
      <c r="DH311" s="33">
        <v>56.726604000000002</v>
      </c>
      <c r="DI311" s="33">
        <v>70.000536999999994</v>
      </c>
      <c r="DJ311" s="33">
        <v>151.59252000000001</v>
      </c>
      <c r="DK311" s="33">
        <v>276.53250000000003</v>
      </c>
      <c r="DL311" s="33">
        <v>265.80221999999998</v>
      </c>
      <c r="DM311" s="33">
        <v>249.13067000000001</v>
      </c>
      <c r="DN311" s="33">
        <v>251.65074999999999</v>
      </c>
      <c r="DO311" s="33">
        <v>166.75015999999999</v>
      </c>
      <c r="DP311" s="33">
        <v>16.944685</v>
      </c>
      <c r="DQ311" s="33">
        <v>-16.700738000000001</v>
      </c>
      <c r="DR311" s="33">
        <v>-9.8378919000000007</v>
      </c>
      <c r="DS311" s="33">
        <v>6.3793204000000001</v>
      </c>
      <c r="DT311" s="33">
        <v>6.3403130000000001</v>
      </c>
      <c r="DU311" s="33">
        <v>54.630299000000001</v>
      </c>
      <c r="DV311" s="33">
        <v>88.169837000000001</v>
      </c>
      <c r="DW311" s="33">
        <v>163.85636</v>
      </c>
      <c r="DX311" s="33">
        <v>-1.254413</v>
      </c>
      <c r="DY311" s="33">
        <v>98.891873000000004</v>
      </c>
      <c r="DZ311" s="33">
        <v>-4.7525696999999996</v>
      </c>
      <c r="EA311" s="33">
        <v>19.965532</v>
      </c>
      <c r="EB311" s="33">
        <v>48.384227000000003</v>
      </c>
      <c r="EC311" s="33">
        <v>43.350245999999999</v>
      </c>
      <c r="ED311" s="33">
        <v>54.631363</v>
      </c>
      <c r="EE311" s="33">
        <v>55.931415000000001</v>
      </c>
      <c r="EF311" s="33">
        <v>69.337894000000006</v>
      </c>
      <c r="EG311" s="33">
        <v>85.806120000000007</v>
      </c>
      <c r="EH311" s="33">
        <v>176.96124</v>
      </c>
      <c r="EI311" s="33">
        <v>338.67097999999999</v>
      </c>
      <c r="EJ311" s="33">
        <v>328.6438</v>
      </c>
      <c r="EK311" s="33">
        <v>311.84697999999997</v>
      </c>
      <c r="EL311" s="33">
        <v>313.74914000000001</v>
      </c>
      <c r="EM311" s="33">
        <v>213.50051999999999</v>
      </c>
      <c r="EN311" s="33">
        <v>35.142480999999997</v>
      </c>
      <c r="EO311" s="33">
        <v>-4.4357123999999999</v>
      </c>
      <c r="EP311" s="33">
        <v>8.0850395000000006</v>
      </c>
      <c r="EQ311" s="33">
        <v>21.218340000000001</v>
      </c>
      <c r="ER311" s="33">
        <v>20.106355000000001</v>
      </c>
      <c r="ES311" s="33">
        <v>69.088104000000001</v>
      </c>
      <c r="ET311" s="33">
        <v>68.843862999999999</v>
      </c>
      <c r="EU311" s="33">
        <v>68.944795999999997</v>
      </c>
      <c r="EV311" s="33">
        <v>66.801107999999999</v>
      </c>
      <c r="EW311" s="33">
        <v>67.027890999999997</v>
      </c>
      <c r="EX311" s="33">
        <v>65.613394999999997</v>
      </c>
      <c r="EY311" s="33">
        <v>65.910087000000004</v>
      </c>
      <c r="EZ311" s="33">
        <v>67.818014000000005</v>
      </c>
      <c r="FA311" s="33">
        <v>71.222033999999994</v>
      </c>
      <c r="FB311" s="33">
        <v>76.911432000000005</v>
      </c>
      <c r="FC311" s="33">
        <v>80.385149999999996</v>
      </c>
      <c r="FD311" s="33">
        <v>84.590344000000002</v>
      </c>
      <c r="FE311" s="33">
        <v>87.932768999999993</v>
      </c>
      <c r="FF311" s="33">
        <v>90.678555000000003</v>
      </c>
      <c r="FG311" s="33">
        <v>94.061395000000005</v>
      </c>
      <c r="FH311" s="33">
        <v>95.832352999999998</v>
      </c>
      <c r="FI311" s="33">
        <v>96.127859999999998</v>
      </c>
      <c r="FJ311" s="33">
        <v>95.262889999999999</v>
      </c>
      <c r="FK311" s="33">
        <v>92.266793000000007</v>
      </c>
      <c r="FL311" s="33">
        <v>84.885690999999994</v>
      </c>
      <c r="FM311" s="33">
        <v>80.737503000000004</v>
      </c>
      <c r="FN311" s="33">
        <v>77.807278999999994</v>
      </c>
      <c r="FO311" s="33">
        <v>76.195843999999994</v>
      </c>
      <c r="FP311" s="33">
        <v>73.498648000000003</v>
      </c>
      <c r="FQ311" s="33">
        <v>387.98970000000003</v>
      </c>
      <c r="FR311" s="82">
        <v>82.194159999999997</v>
      </c>
      <c r="FS311">
        <v>1</v>
      </c>
    </row>
    <row r="312" spans="1:175" x14ac:dyDescent="0.2">
      <c r="A312" s="18" t="s">
        <v>0</v>
      </c>
      <c r="B312" s="27" t="s">
        <v>243</v>
      </c>
      <c r="C312" s="27">
        <v>42947</v>
      </c>
      <c r="D312" s="33">
        <v>56</v>
      </c>
      <c r="E312" s="33">
        <v>496.21307999999999</v>
      </c>
      <c r="F312" s="33">
        <v>486.94346999999999</v>
      </c>
      <c r="G312" s="33">
        <v>513.81670999999994</v>
      </c>
      <c r="H312" s="33">
        <v>512.68964000000005</v>
      </c>
      <c r="I312" s="33">
        <v>530.69690000000003</v>
      </c>
      <c r="J312" s="33">
        <v>567.16981999999996</v>
      </c>
      <c r="K312" s="33">
        <v>615.03706</v>
      </c>
      <c r="L312" s="33">
        <v>625.94186999999999</v>
      </c>
      <c r="M312" s="33">
        <v>620.35954000000004</v>
      </c>
      <c r="N312" s="33">
        <v>620.61302000000001</v>
      </c>
      <c r="O312" s="33">
        <v>622.92700000000002</v>
      </c>
      <c r="P312" s="33">
        <v>590.19366000000002</v>
      </c>
      <c r="Q312" s="33">
        <v>535.77328</v>
      </c>
      <c r="R312" s="33">
        <v>508.20460000000003</v>
      </c>
      <c r="S312" s="33">
        <v>482.41095999999999</v>
      </c>
      <c r="T312" s="33">
        <v>458.66469999999998</v>
      </c>
      <c r="U312" s="33">
        <v>438.88612999999998</v>
      </c>
      <c r="V312" s="33">
        <v>440.53895</v>
      </c>
      <c r="W312" s="33">
        <v>546.17538999999999</v>
      </c>
      <c r="X312" s="33">
        <v>602.29249000000004</v>
      </c>
      <c r="Y312" s="33">
        <v>603.38628000000006</v>
      </c>
      <c r="Z312" s="33">
        <v>607.27576999999997</v>
      </c>
      <c r="AA312" s="33">
        <v>577.24198999999999</v>
      </c>
      <c r="AB312" s="33">
        <v>560.13594999999998</v>
      </c>
      <c r="AC312" s="33">
        <v>-21.862939999999998</v>
      </c>
      <c r="AD312" s="33">
        <v>-8.1118936000000001</v>
      </c>
      <c r="AE312" s="33">
        <v>14.095708</v>
      </c>
      <c r="AF312" s="33">
        <v>-23.086086999999999</v>
      </c>
      <c r="AG312" s="33">
        <v>-33.727446</v>
      </c>
      <c r="AH312" s="33">
        <v>-52.068151999999998</v>
      </c>
      <c r="AI312" s="33">
        <v>-53.624111999999997</v>
      </c>
      <c r="AJ312" s="33">
        <v>-71.623570000000001</v>
      </c>
      <c r="AK312" s="33">
        <v>-72.059065000000004</v>
      </c>
      <c r="AL312" s="33">
        <v>-84.766981000000001</v>
      </c>
      <c r="AM312" s="33">
        <v>-80.185040000000001</v>
      </c>
      <c r="AN312" s="33">
        <v>-39.903903</v>
      </c>
      <c r="AO312" s="33">
        <v>-24.449238000000001</v>
      </c>
      <c r="AP312" s="33">
        <v>9.4160076999999998</v>
      </c>
      <c r="AQ312" s="33">
        <v>50.757247999999997</v>
      </c>
      <c r="AR312" s="33">
        <v>48.681277999999999</v>
      </c>
      <c r="AS312" s="33">
        <v>27.726251000000001</v>
      </c>
      <c r="AT312" s="33">
        <v>19.469760000000001</v>
      </c>
      <c r="AU312" s="33">
        <v>-75.635007999999999</v>
      </c>
      <c r="AV312" s="33">
        <v>-83.767319000000001</v>
      </c>
      <c r="AW312" s="33">
        <v>-123.04076000000001</v>
      </c>
      <c r="AX312" s="33">
        <v>-108.95558</v>
      </c>
      <c r="AY312" s="33">
        <v>-149.70991000000001</v>
      </c>
      <c r="AZ312" s="33">
        <v>-198.31851</v>
      </c>
      <c r="BA312" s="33">
        <v>17.807521999999999</v>
      </c>
      <c r="BB312" s="33">
        <v>23.475881000000001</v>
      </c>
      <c r="BC312" s="33">
        <v>48.901508999999997</v>
      </c>
      <c r="BD312" s="33">
        <v>-9.1037142000000006</v>
      </c>
      <c r="BE312" s="33">
        <v>-19.404985</v>
      </c>
      <c r="BF312" s="33">
        <v>-33.882624999999997</v>
      </c>
      <c r="BG312" s="33">
        <v>-36.962085999999999</v>
      </c>
      <c r="BH312" s="33">
        <v>-49.992624999999997</v>
      </c>
      <c r="BI312" s="33">
        <v>-47.635705999999999</v>
      </c>
      <c r="BJ312" s="33">
        <v>-59.676566999999999</v>
      </c>
      <c r="BK312" s="33">
        <v>-56.906258999999999</v>
      </c>
      <c r="BL312" s="33">
        <v>-21.921233999999998</v>
      </c>
      <c r="BM312" s="33">
        <v>-5.7969904000000003</v>
      </c>
      <c r="BN312" s="33">
        <v>33.804310999999998</v>
      </c>
      <c r="BO312" s="33">
        <v>105.8817</v>
      </c>
      <c r="BP312" s="33">
        <v>102.68436</v>
      </c>
      <c r="BQ312" s="33">
        <v>80.708633000000006</v>
      </c>
      <c r="BR312" s="33">
        <v>72.146788999999998</v>
      </c>
      <c r="BS312" s="33">
        <v>-43.366432000000003</v>
      </c>
      <c r="BT312" s="33">
        <v>-56.137270999999998</v>
      </c>
      <c r="BU312" s="33">
        <v>-85.644525999999999</v>
      </c>
      <c r="BV312" s="33">
        <v>-68.638827000000006</v>
      </c>
      <c r="BW312" s="33">
        <v>-99.611027000000007</v>
      </c>
      <c r="BX312" s="33">
        <v>-133.18531999999999</v>
      </c>
      <c r="BY312" s="33">
        <v>45.283163999999999</v>
      </c>
      <c r="BZ312" s="33">
        <v>45.353476999999998</v>
      </c>
      <c r="CA312" s="33">
        <v>73.007901000000004</v>
      </c>
      <c r="CB312" s="33">
        <v>0.58043427999999997</v>
      </c>
      <c r="CC312" s="33">
        <v>-9.4852916999999994</v>
      </c>
      <c r="CD312" s="33">
        <v>-21.287383999999999</v>
      </c>
      <c r="CE312" s="33">
        <v>-25.422017</v>
      </c>
      <c r="CF312" s="33">
        <v>-35.011099000000002</v>
      </c>
      <c r="CG312" s="33">
        <v>-30.720161999999998</v>
      </c>
      <c r="CH312" s="33">
        <v>-42.299022999999998</v>
      </c>
      <c r="CI312" s="33">
        <v>-40.783447000000002</v>
      </c>
      <c r="CJ312" s="33">
        <v>-9.4664923999999999</v>
      </c>
      <c r="CK312" s="33">
        <v>7.1214994000000003</v>
      </c>
      <c r="CL312" s="33">
        <v>50.695574999999998</v>
      </c>
      <c r="CM312" s="33">
        <v>144.06073000000001</v>
      </c>
      <c r="CN312" s="33">
        <v>140.08672999999999</v>
      </c>
      <c r="CO312" s="33">
        <v>117.40407</v>
      </c>
      <c r="CP312" s="33">
        <v>108.63074</v>
      </c>
      <c r="CQ312" s="33">
        <v>-21.017315</v>
      </c>
      <c r="CR312" s="33">
        <v>-37.000784000000003</v>
      </c>
      <c r="CS312" s="33">
        <v>-59.744008999999998</v>
      </c>
      <c r="CT312" s="33">
        <v>-40.715564000000001</v>
      </c>
      <c r="CU312" s="33">
        <v>-64.912694999999999</v>
      </c>
      <c r="CV312" s="33">
        <v>-88.074264999999997</v>
      </c>
      <c r="CW312" s="33">
        <v>72.758804999999995</v>
      </c>
      <c r="CX312" s="33">
        <v>67.231072999999995</v>
      </c>
      <c r="CY312" s="33">
        <v>97.114293000000004</v>
      </c>
      <c r="CZ312" s="33">
        <v>10.264583</v>
      </c>
      <c r="DA312" s="33">
        <v>0.43440127000000001</v>
      </c>
      <c r="DB312" s="33">
        <v>-8.6921435000000002</v>
      </c>
      <c r="DC312" s="33">
        <v>-13.881949000000001</v>
      </c>
      <c r="DD312" s="33">
        <v>-20.029572999999999</v>
      </c>
      <c r="DE312" s="33">
        <v>-13.804618</v>
      </c>
      <c r="DF312" s="33">
        <v>-24.921479000000001</v>
      </c>
      <c r="DG312" s="33">
        <v>-24.660634000000002</v>
      </c>
      <c r="DH312" s="33">
        <v>2.9882494999999998</v>
      </c>
      <c r="DI312" s="33">
        <v>20.039988999999998</v>
      </c>
      <c r="DJ312" s="33">
        <v>67.586839999999995</v>
      </c>
      <c r="DK312" s="33">
        <v>182.23975999999999</v>
      </c>
      <c r="DL312" s="33">
        <v>177.48910000000001</v>
      </c>
      <c r="DM312" s="33">
        <v>154.09951000000001</v>
      </c>
      <c r="DN312" s="33">
        <v>145.11469</v>
      </c>
      <c r="DO312" s="33">
        <v>1.3318026999999999</v>
      </c>
      <c r="DP312" s="33">
        <v>-17.864296</v>
      </c>
      <c r="DQ312" s="33">
        <v>-33.843491999999998</v>
      </c>
      <c r="DR312" s="33">
        <v>-12.792299999999999</v>
      </c>
      <c r="DS312" s="33">
        <v>-30.214362000000001</v>
      </c>
      <c r="DT312" s="33">
        <v>-42.963214000000001</v>
      </c>
      <c r="DU312" s="33">
        <v>112.42927</v>
      </c>
      <c r="DV312" s="33">
        <v>98.818847000000005</v>
      </c>
      <c r="DW312" s="33">
        <v>131.92008999999999</v>
      </c>
      <c r="DX312" s="33">
        <v>24.246955</v>
      </c>
      <c r="DY312" s="33">
        <v>14.756862</v>
      </c>
      <c r="DZ312" s="33">
        <v>9.4933837000000008</v>
      </c>
      <c r="EA312" s="33">
        <v>2.7800767</v>
      </c>
      <c r="EB312" s="33">
        <v>1.601372</v>
      </c>
      <c r="EC312" s="33">
        <v>10.618741</v>
      </c>
      <c r="ED312" s="33">
        <v>0.16893517999999999</v>
      </c>
      <c r="EE312" s="33">
        <v>-1.3818535999999999</v>
      </c>
      <c r="EF312" s="33">
        <v>20.970918999999999</v>
      </c>
      <c r="EG312" s="33">
        <v>38.692236999999999</v>
      </c>
      <c r="EH312" s="33">
        <v>91.975143000000003</v>
      </c>
      <c r="EI312" s="33">
        <v>237.36421999999999</v>
      </c>
      <c r="EJ312" s="33">
        <v>231.49217999999999</v>
      </c>
      <c r="EK312" s="33">
        <v>207.08188999999999</v>
      </c>
      <c r="EL312" s="33">
        <v>197.79172</v>
      </c>
      <c r="EM312" s="33">
        <v>33.600378999999997</v>
      </c>
      <c r="EN312" s="33">
        <v>9.7657521000000003</v>
      </c>
      <c r="EO312" s="33">
        <v>3.5527410000000001</v>
      </c>
      <c r="EP312" s="33">
        <v>27.524457000000002</v>
      </c>
      <c r="EQ312" s="33">
        <v>19.884518</v>
      </c>
      <c r="ER312" s="33">
        <v>22.169979000000001</v>
      </c>
      <c r="ES312" s="33">
        <v>70.531882999999993</v>
      </c>
      <c r="ET312" s="33">
        <v>69.851866999999999</v>
      </c>
      <c r="EU312" s="33">
        <v>68.248293000000004</v>
      </c>
      <c r="EV312" s="33">
        <v>67.240917999999994</v>
      </c>
      <c r="EW312" s="33">
        <v>66.101468999999994</v>
      </c>
      <c r="EX312" s="33">
        <v>64.833195000000003</v>
      </c>
      <c r="EY312" s="33">
        <v>64.511517999999995</v>
      </c>
      <c r="EZ312" s="33">
        <v>66.233290999999994</v>
      </c>
      <c r="FA312" s="33">
        <v>69.880775999999997</v>
      </c>
      <c r="FB312" s="33">
        <v>73.908383000000001</v>
      </c>
      <c r="FC312" s="33">
        <v>78.788117999999997</v>
      </c>
      <c r="FD312" s="33">
        <v>82.604285000000004</v>
      </c>
      <c r="FE312" s="33">
        <v>85.728561999999997</v>
      </c>
      <c r="FF312" s="33">
        <v>88.875093000000007</v>
      </c>
      <c r="FG312" s="33">
        <v>91.380528999999996</v>
      </c>
      <c r="FH312" s="33">
        <v>92.275647000000006</v>
      </c>
      <c r="FI312" s="33">
        <v>91.925500999999997</v>
      </c>
      <c r="FJ312" s="33">
        <v>90.321883999999997</v>
      </c>
      <c r="FK312" s="33">
        <v>86.359123999999994</v>
      </c>
      <c r="FL312" s="33">
        <v>81.749555000000001</v>
      </c>
      <c r="FM312" s="33">
        <v>77.904875000000004</v>
      </c>
      <c r="FN312" s="33">
        <v>75.202472</v>
      </c>
      <c r="FO312" s="33">
        <v>73.455752000000004</v>
      </c>
      <c r="FP312" s="33">
        <v>71.474603000000002</v>
      </c>
      <c r="FQ312" s="33">
        <v>526.34990000000005</v>
      </c>
      <c r="FR312" s="82">
        <v>69.920180000000002</v>
      </c>
      <c r="FS312">
        <v>1</v>
      </c>
    </row>
    <row r="313" spans="1:175" x14ac:dyDescent="0.2">
      <c r="A313" s="18" t="s">
        <v>0</v>
      </c>
      <c r="B313" s="27" t="s">
        <v>243</v>
      </c>
      <c r="C313" s="27">
        <v>42923</v>
      </c>
      <c r="D313" s="33">
        <v>57</v>
      </c>
      <c r="E313" s="33">
        <v>555.56590000000006</v>
      </c>
      <c r="F313" s="33">
        <v>536.15498000000002</v>
      </c>
      <c r="G313" s="33">
        <v>554.06564000000003</v>
      </c>
      <c r="H313" s="33">
        <v>554.20504000000005</v>
      </c>
      <c r="I313" s="33">
        <v>551.37224000000003</v>
      </c>
      <c r="J313" s="33">
        <v>588.22085000000004</v>
      </c>
      <c r="K313" s="33">
        <v>606.25301000000002</v>
      </c>
      <c r="L313" s="33">
        <v>603.46123</v>
      </c>
      <c r="M313" s="33">
        <v>604.70428000000004</v>
      </c>
      <c r="N313" s="33">
        <v>618.78755999999998</v>
      </c>
      <c r="O313" s="33">
        <v>631.21225000000004</v>
      </c>
      <c r="P313" s="33">
        <v>591.20889</v>
      </c>
      <c r="Q313" s="33">
        <v>533.76396</v>
      </c>
      <c r="R313" s="33">
        <v>498.49027000000001</v>
      </c>
      <c r="S313" s="33">
        <v>486.60280999999998</v>
      </c>
      <c r="T313" s="33">
        <v>468.70929999999998</v>
      </c>
      <c r="U313" s="33">
        <v>456.57952</v>
      </c>
      <c r="V313" s="33">
        <v>447.32486999999998</v>
      </c>
      <c r="W313" s="33">
        <v>556.13121999999998</v>
      </c>
      <c r="X313" s="33">
        <v>612.78009999999995</v>
      </c>
      <c r="Y313" s="33">
        <v>614.76388999999995</v>
      </c>
      <c r="Z313" s="33">
        <v>610.38482999999997</v>
      </c>
      <c r="AA313" s="33">
        <v>574.82245999999998</v>
      </c>
      <c r="AB313" s="33">
        <v>555.90124000000003</v>
      </c>
      <c r="AC313" s="33">
        <v>-60.495629000000001</v>
      </c>
      <c r="AD313" s="33">
        <v>-84.986136999999999</v>
      </c>
      <c r="AE313" s="33">
        <v>-63.415121999999997</v>
      </c>
      <c r="AF313" s="33">
        <v>-174.85011</v>
      </c>
      <c r="AG313" s="33">
        <v>-27.724301000000001</v>
      </c>
      <c r="AH313" s="33">
        <v>-3.0306758999999999</v>
      </c>
      <c r="AI313" s="33">
        <v>-19.270472000000002</v>
      </c>
      <c r="AJ313" s="33">
        <v>12.689425999999999</v>
      </c>
      <c r="AK313" s="33">
        <v>8.1527966999999997</v>
      </c>
      <c r="AL313" s="33">
        <v>19.915388</v>
      </c>
      <c r="AM313" s="33">
        <v>7.6156622</v>
      </c>
      <c r="AN313" s="33">
        <v>21.38092</v>
      </c>
      <c r="AO313" s="33">
        <v>40.662039</v>
      </c>
      <c r="AP313" s="33">
        <v>92.467580999999996</v>
      </c>
      <c r="AQ313" s="33">
        <v>123.30802</v>
      </c>
      <c r="AR313" s="33">
        <v>137.56371999999999</v>
      </c>
      <c r="AS313" s="33">
        <v>123.3926</v>
      </c>
      <c r="AT313" s="33">
        <v>121.1468</v>
      </c>
      <c r="AU313" s="33">
        <v>39.481290999999999</v>
      </c>
      <c r="AV313" s="33">
        <v>-2.132314</v>
      </c>
      <c r="AW313" s="33">
        <v>-2.4004956000000002</v>
      </c>
      <c r="AX313" s="33">
        <v>10.935919</v>
      </c>
      <c r="AY313" s="33">
        <v>-55.559742999999997</v>
      </c>
      <c r="AZ313" s="33">
        <v>-35.394266999999999</v>
      </c>
      <c r="BA313" s="33">
        <v>-40.221128999999998</v>
      </c>
      <c r="BB313" s="33">
        <v>-62.218941999999998</v>
      </c>
      <c r="BC313" s="33">
        <v>-50.938462999999999</v>
      </c>
      <c r="BD313" s="33">
        <v>-121.2624</v>
      </c>
      <c r="BE313" s="33">
        <v>-4.6411316999999999</v>
      </c>
      <c r="BF313" s="33">
        <v>20.983519999999999</v>
      </c>
      <c r="BG313" s="33">
        <v>4.7800003000000002</v>
      </c>
      <c r="BH313" s="33">
        <v>30.264488</v>
      </c>
      <c r="BI313" s="33">
        <v>24.054289000000001</v>
      </c>
      <c r="BJ313" s="33">
        <v>38.381281999999999</v>
      </c>
      <c r="BK313" s="33">
        <v>25.672101000000001</v>
      </c>
      <c r="BL313" s="33">
        <v>38.785528999999997</v>
      </c>
      <c r="BM313" s="33">
        <v>61.983176</v>
      </c>
      <c r="BN313" s="33">
        <v>127.25197</v>
      </c>
      <c r="BO313" s="33">
        <v>184.24081000000001</v>
      </c>
      <c r="BP313" s="33">
        <v>198.84443999999999</v>
      </c>
      <c r="BQ313" s="33">
        <v>184.16876999999999</v>
      </c>
      <c r="BR313" s="33">
        <v>181.69791000000001</v>
      </c>
      <c r="BS313" s="33">
        <v>65.430622</v>
      </c>
      <c r="BT313" s="33">
        <v>14.314615999999999</v>
      </c>
      <c r="BU313" s="33">
        <v>15.053136</v>
      </c>
      <c r="BV313" s="33">
        <v>27.799430000000001</v>
      </c>
      <c r="BW313" s="33">
        <v>-28.002244999999998</v>
      </c>
      <c r="BX313" s="33">
        <v>-15.130864000000001</v>
      </c>
      <c r="BY313" s="33">
        <v>-26.179072000000001</v>
      </c>
      <c r="BZ313" s="33">
        <v>-46.450451999999999</v>
      </c>
      <c r="CA313" s="33">
        <v>-42.297165999999997</v>
      </c>
      <c r="CB313" s="33">
        <v>-84.147713999999993</v>
      </c>
      <c r="CC313" s="33">
        <v>11.346201000000001</v>
      </c>
      <c r="CD313" s="33">
        <v>37.615678000000003</v>
      </c>
      <c r="CE313" s="33">
        <v>21.437283999999998</v>
      </c>
      <c r="CF313" s="33">
        <v>42.436923</v>
      </c>
      <c r="CG313" s="33">
        <v>35.067613999999999</v>
      </c>
      <c r="CH313" s="33">
        <v>51.170704000000001</v>
      </c>
      <c r="CI313" s="33">
        <v>38.177934999999998</v>
      </c>
      <c r="CJ313" s="33">
        <v>50.839906999999997</v>
      </c>
      <c r="CK313" s="33">
        <v>76.750129999999999</v>
      </c>
      <c r="CL313" s="33">
        <v>151.34353999999999</v>
      </c>
      <c r="CM313" s="33">
        <v>226.44266999999999</v>
      </c>
      <c r="CN313" s="33">
        <v>241.28728000000001</v>
      </c>
      <c r="CO313" s="33">
        <v>226.26217</v>
      </c>
      <c r="CP313" s="33">
        <v>223.63543000000001</v>
      </c>
      <c r="CQ313" s="33">
        <v>83.403048999999996</v>
      </c>
      <c r="CR313" s="33">
        <v>25.70571</v>
      </c>
      <c r="CS313" s="33">
        <v>27.141469000000001</v>
      </c>
      <c r="CT313" s="33">
        <v>39.479045999999997</v>
      </c>
      <c r="CU313" s="33">
        <v>-8.9160053000000001</v>
      </c>
      <c r="CV313" s="33">
        <v>-1.0964927</v>
      </c>
      <c r="CW313" s="33">
        <v>-12.137015</v>
      </c>
      <c r="CX313" s="33">
        <v>-30.681961999999999</v>
      </c>
      <c r="CY313" s="33">
        <v>-33.65587</v>
      </c>
      <c r="CZ313" s="33">
        <v>-47.033029999999997</v>
      </c>
      <c r="DA313" s="33">
        <v>27.333534</v>
      </c>
      <c r="DB313" s="33">
        <v>54.247836999999997</v>
      </c>
      <c r="DC313" s="33">
        <v>38.094568000000002</v>
      </c>
      <c r="DD313" s="33">
        <v>54.609357000000003</v>
      </c>
      <c r="DE313" s="33">
        <v>46.080939000000001</v>
      </c>
      <c r="DF313" s="33">
        <v>63.960126000000002</v>
      </c>
      <c r="DG313" s="33">
        <v>50.683770000000003</v>
      </c>
      <c r="DH313" s="33">
        <v>62.894286000000001</v>
      </c>
      <c r="DI313" s="33">
        <v>91.517083999999997</v>
      </c>
      <c r="DJ313" s="33">
        <v>175.43510000000001</v>
      </c>
      <c r="DK313" s="33">
        <v>268.64454000000001</v>
      </c>
      <c r="DL313" s="33">
        <v>283.73012</v>
      </c>
      <c r="DM313" s="33">
        <v>268.35556000000003</v>
      </c>
      <c r="DN313" s="33">
        <v>265.57294999999999</v>
      </c>
      <c r="DO313" s="33">
        <v>101.37548</v>
      </c>
      <c r="DP313" s="33">
        <v>37.096803999999999</v>
      </c>
      <c r="DQ313" s="33">
        <v>39.229801000000002</v>
      </c>
      <c r="DR313" s="33">
        <v>51.158662</v>
      </c>
      <c r="DS313" s="33">
        <v>10.170234000000001</v>
      </c>
      <c r="DT313" s="33">
        <v>12.937878</v>
      </c>
      <c r="DU313" s="33">
        <v>8.1374849000000005</v>
      </c>
      <c r="DV313" s="33">
        <v>-7.9147675</v>
      </c>
      <c r="DW313" s="33">
        <v>-21.179210000000001</v>
      </c>
      <c r="DX313" s="33">
        <v>6.5546787000000002</v>
      </c>
      <c r="DY313" s="33">
        <v>50.416702999999998</v>
      </c>
      <c r="DZ313" s="33">
        <v>78.262033000000002</v>
      </c>
      <c r="EA313" s="33">
        <v>62.145040000000002</v>
      </c>
      <c r="EB313" s="33">
        <v>72.184419000000005</v>
      </c>
      <c r="EC313" s="33">
        <v>61.982430999999998</v>
      </c>
      <c r="ED313" s="33">
        <v>82.426019999999994</v>
      </c>
      <c r="EE313" s="33">
        <v>68.740207999999996</v>
      </c>
      <c r="EF313" s="33">
        <v>80.298894000000004</v>
      </c>
      <c r="EG313" s="33">
        <v>112.83822000000001</v>
      </c>
      <c r="EH313" s="33">
        <v>210.21949000000001</v>
      </c>
      <c r="EI313" s="33">
        <v>329.57733000000002</v>
      </c>
      <c r="EJ313" s="33">
        <v>345.01083</v>
      </c>
      <c r="EK313" s="33">
        <v>329.13173999999998</v>
      </c>
      <c r="EL313" s="33">
        <v>326.12407000000002</v>
      </c>
      <c r="EM313" s="33">
        <v>127.32481</v>
      </c>
      <c r="EN313" s="33">
        <v>53.543734000000001</v>
      </c>
      <c r="EO313" s="33">
        <v>56.683433000000001</v>
      </c>
      <c r="EP313" s="33">
        <v>68.022171999999998</v>
      </c>
      <c r="EQ313" s="33">
        <v>37.727732000000003</v>
      </c>
      <c r="ER313" s="33">
        <v>33.201281000000002</v>
      </c>
      <c r="ES313" s="33">
        <v>73.016689</v>
      </c>
      <c r="ET313" s="33">
        <v>72.883274999999998</v>
      </c>
      <c r="EU313" s="33">
        <v>72.486394000000004</v>
      </c>
      <c r="EV313" s="33">
        <v>70.565432000000001</v>
      </c>
      <c r="EW313" s="33">
        <v>71.147638999999998</v>
      </c>
      <c r="EX313" s="33">
        <v>70.862559000000005</v>
      </c>
      <c r="EY313" s="33">
        <v>71.373734999999996</v>
      </c>
      <c r="EZ313" s="33">
        <v>74.450232</v>
      </c>
      <c r="FA313" s="33">
        <v>78.393691000000004</v>
      </c>
      <c r="FB313" s="33">
        <v>83.234420999999998</v>
      </c>
      <c r="FC313" s="33">
        <v>87.278435000000002</v>
      </c>
      <c r="FD313" s="33">
        <v>90.867688000000001</v>
      </c>
      <c r="FE313" s="33">
        <v>94.179464999999993</v>
      </c>
      <c r="FF313" s="33">
        <v>96.739885999999998</v>
      </c>
      <c r="FG313" s="33">
        <v>98.023947000000007</v>
      </c>
      <c r="FH313" s="33">
        <v>100.91612000000001</v>
      </c>
      <c r="FI313" s="33">
        <v>101.04092</v>
      </c>
      <c r="FJ313" s="33">
        <v>100.83905</v>
      </c>
      <c r="FK313" s="33">
        <v>96.333001999999993</v>
      </c>
      <c r="FL313" s="33">
        <v>91.485763000000006</v>
      </c>
      <c r="FM313" s="33">
        <v>87.765196000000003</v>
      </c>
      <c r="FN313" s="33">
        <v>85.865584999999996</v>
      </c>
      <c r="FO313" s="33">
        <v>82.841414999999998</v>
      </c>
      <c r="FP313" s="33">
        <v>81.102749000000003</v>
      </c>
      <c r="FQ313" s="33">
        <v>417.45909999999998</v>
      </c>
      <c r="FR313" s="82">
        <v>80.002510000000001</v>
      </c>
      <c r="FS313">
        <v>1</v>
      </c>
    </row>
    <row r="314" spans="1:175" x14ac:dyDescent="0.2">
      <c r="A314" s="18" t="s">
        <v>0</v>
      </c>
      <c r="B314" s="27" t="s">
        <v>243</v>
      </c>
      <c r="C314" s="27">
        <v>42948</v>
      </c>
      <c r="D314" s="33">
        <v>56</v>
      </c>
      <c r="E314" s="33">
        <v>636.18201999999997</v>
      </c>
      <c r="F314" s="33">
        <v>622.47985000000006</v>
      </c>
      <c r="G314" s="33">
        <v>661.91033000000004</v>
      </c>
      <c r="H314" s="33">
        <v>660.54399000000001</v>
      </c>
      <c r="I314" s="33">
        <v>651.32946000000004</v>
      </c>
      <c r="J314" s="33">
        <v>681.21420999999998</v>
      </c>
      <c r="K314" s="33">
        <v>708.43059000000005</v>
      </c>
      <c r="L314" s="33">
        <v>708.17696999999998</v>
      </c>
      <c r="M314" s="33">
        <v>696.91209000000003</v>
      </c>
      <c r="N314" s="33">
        <v>705.18593999999996</v>
      </c>
      <c r="O314" s="33">
        <v>701.13207</v>
      </c>
      <c r="P314" s="33">
        <v>649.72706000000005</v>
      </c>
      <c r="Q314" s="33">
        <v>597.50598000000002</v>
      </c>
      <c r="R314" s="33">
        <v>562.18982000000005</v>
      </c>
      <c r="S314" s="33">
        <v>522.57334000000003</v>
      </c>
      <c r="T314" s="33">
        <v>498.95648</v>
      </c>
      <c r="U314" s="33">
        <v>488.92183999999997</v>
      </c>
      <c r="V314" s="33">
        <v>482.74817999999999</v>
      </c>
      <c r="W314" s="33">
        <v>598.96256000000005</v>
      </c>
      <c r="X314" s="33">
        <v>660.29458</v>
      </c>
      <c r="Y314" s="33">
        <v>652.39925000000005</v>
      </c>
      <c r="Z314" s="33">
        <v>636.32144000000005</v>
      </c>
      <c r="AA314" s="33">
        <v>633.92908</v>
      </c>
      <c r="AB314" s="33">
        <v>623.65983000000006</v>
      </c>
      <c r="AC314" s="33">
        <v>-22.006453</v>
      </c>
      <c r="AD314" s="33">
        <v>-8.1281269999999992</v>
      </c>
      <c r="AE314" s="33">
        <v>-39.780776000000003</v>
      </c>
      <c r="AF314" s="33">
        <v>-61.236896999999999</v>
      </c>
      <c r="AG314" s="33">
        <v>-71.416747000000001</v>
      </c>
      <c r="AH314" s="33">
        <v>-84.361902000000001</v>
      </c>
      <c r="AI314" s="33">
        <v>-87.823693000000006</v>
      </c>
      <c r="AJ314" s="33">
        <v>-9.2625118999999998</v>
      </c>
      <c r="AK314" s="33">
        <v>-8.0635025000000002</v>
      </c>
      <c r="AL314" s="33">
        <v>15.260119</v>
      </c>
      <c r="AM314" s="33">
        <v>29.938496000000001</v>
      </c>
      <c r="AN314" s="33">
        <v>27.014762999999999</v>
      </c>
      <c r="AO314" s="33">
        <v>24.407105000000001</v>
      </c>
      <c r="AP314" s="33">
        <v>87.32517</v>
      </c>
      <c r="AQ314" s="33">
        <v>142.04664</v>
      </c>
      <c r="AR314" s="33">
        <v>137.80930000000001</v>
      </c>
      <c r="AS314" s="33">
        <v>125.29152999999999</v>
      </c>
      <c r="AT314" s="33">
        <v>113.91598999999999</v>
      </c>
      <c r="AU314" s="33">
        <v>44.877808999999999</v>
      </c>
      <c r="AV314" s="33">
        <v>-45.473005999999998</v>
      </c>
      <c r="AW314" s="33">
        <v>-50.398972000000001</v>
      </c>
      <c r="AX314" s="33">
        <v>-43.464008</v>
      </c>
      <c r="AY314" s="33">
        <v>-70.263534000000007</v>
      </c>
      <c r="AZ314" s="33">
        <v>-107.39079</v>
      </c>
      <c r="BA314" s="33">
        <v>-11.814859</v>
      </c>
      <c r="BB314" s="33">
        <v>2.4302060000000001</v>
      </c>
      <c r="BC314" s="33">
        <v>-11.394487</v>
      </c>
      <c r="BD314" s="33">
        <v>-46.706632999999997</v>
      </c>
      <c r="BE314" s="33">
        <v>-56.835448</v>
      </c>
      <c r="BF314" s="33">
        <v>-62.067329999999998</v>
      </c>
      <c r="BG314" s="33">
        <v>-61.074714999999998</v>
      </c>
      <c r="BH314" s="33">
        <v>15.386633</v>
      </c>
      <c r="BI314" s="33">
        <v>30.105132000000001</v>
      </c>
      <c r="BJ314" s="33">
        <v>47.779609000000001</v>
      </c>
      <c r="BK314" s="33">
        <v>54.442807000000002</v>
      </c>
      <c r="BL314" s="33">
        <v>47.413663999999997</v>
      </c>
      <c r="BM314" s="33">
        <v>47.595402</v>
      </c>
      <c r="BN314" s="33">
        <v>129.0523</v>
      </c>
      <c r="BO314" s="33">
        <v>206.87567000000001</v>
      </c>
      <c r="BP314" s="33">
        <v>202.36413999999999</v>
      </c>
      <c r="BQ314" s="33">
        <v>189.54198</v>
      </c>
      <c r="BR314" s="33">
        <v>178.75227000000001</v>
      </c>
      <c r="BS314" s="33">
        <v>90.878782000000001</v>
      </c>
      <c r="BT314" s="33">
        <v>-3.9301905000000001</v>
      </c>
      <c r="BU314" s="33">
        <v>-6.7146435999999996</v>
      </c>
      <c r="BV314" s="33">
        <v>-2.5804181000000002</v>
      </c>
      <c r="BW314" s="33">
        <v>-25.531568</v>
      </c>
      <c r="BX314" s="33">
        <v>-62.970422999999997</v>
      </c>
      <c r="BY314" s="33">
        <v>-4.7561913999999996</v>
      </c>
      <c r="BZ314" s="33">
        <v>9.7428752999999997</v>
      </c>
      <c r="CA314" s="33">
        <v>8.2657703999999992</v>
      </c>
      <c r="CB314" s="33">
        <v>-36.643016000000003</v>
      </c>
      <c r="CC314" s="33">
        <v>-46.736483999999997</v>
      </c>
      <c r="CD314" s="33">
        <v>-46.626178000000003</v>
      </c>
      <c r="CE314" s="33">
        <v>-42.548454</v>
      </c>
      <c r="CF314" s="33">
        <v>32.458556000000002</v>
      </c>
      <c r="CG314" s="33">
        <v>56.540613</v>
      </c>
      <c r="CH314" s="33">
        <v>70.302508000000003</v>
      </c>
      <c r="CI314" s="33">
        <v>71.414418999999995</v>
      </c>
      <c r="CJ314" s="33">
        <v>61.541879999999999</v>
      </c>
      <c r="CK314" s="33">
        <v>63.655546999999999</v>
      </c>
      <c r="CL314" s="33">
        <v>157.95239000000001</v>
      </c>
      <c r="CM314" s="33">
        <v>251.77607</v>
      </c>
      <c r="CN314" s="33">
        <v>247.07462000000001</v>
      </c>
      <c r="CO314" s="33">
        <v>234.04164</v>
      </c>
      <c r="CP314" s="33">
        <v>223.65768</v>
      </c>
      <c r="CQ314" s="33">
        <v>122.73891999999999</v>
      </c>
      <c r="CR314" s="33">
        <v>24.842237000000001</v>
      </c>
      <c r="CS314" s="33">
        <v>23.540989</v>
      </c>
      <c r="CT314" s="33">
        <v>25.735431999999999</v>
      </c>
      <c r="CU314" s="33">
        <v>5.4496557000000001</v>
      </c>
      <c r="CV314" s="33">
        <v>-32.205013999999998</v>
      </c>
      <c r="CW314" s="33">
        <v>2.3024757999999999</v>
      </c>
      <c r="CX314" s="33">
        <v>17.055544999999999</v>
      </c>
      <c r="CY314" s="33">
        <v>27.926027999999999</v>
      </c>
      <c r="CZ314" s="33">
        <v>-26.579398999999999</v>
      </c>
      <c r="DA314" s="33">
        <v>-36.637521</v>
      </c>
      <c r="DB314" s="33">
        <v>-31.185025</v>
      </c>
      <c r="DC314" s="33">
        <v>-24.022193000000001</v>
      </c>
      <c r="DD314" s="33">
        <v>49.530478000000002</v>
      </c>
      <c r="DE314" s="33">
        <v>82.976093000000006</v>
      </c>
      <c r="DF314" s="33">
        <v>92.825406999999998</v>
      </c>
      <c r="DG314" s="33">
        <v>88.386030000000005</v>
      </c>
      <c r="DH314" s="33">
        <v>75.670096999999998</v>
      </c>
      <c r="DI314" s="33">
        <v>79.715691000000007</v>
      </c>
      <c r="DJ314" s="33">
        <v>186.85247000000001</v>
      </c>
      <c r="DK314" s="33">
        <v>296.67646000000002</v>
      </c>
      <c r="DL314" s="33">
        <v>291.7851</v>
      </c>
      <c r="DM314" s="33">
        <v>278.54131000000001</v>
      </c>
      <c r="DN314" s="33">
        <v>268.56308000000001</v>
      </c>
      <c r="DO314" s="33">
        <v>154.59905000000001</v>
      </c>
      <c r="DP314" s="33">
        <v>53.614663999999998</v>
      </c>
      <c r="DQ314" s="33">
        <v>53.796621999999999</v>
      </c>
      <c r="DR314" s="33">
        <v>54.051281000000003</v>
      </c>
      <c r="DS314" s="33">
        <v>36.430878999999997</v>
      </c>
      <c r="DT314" s="33">
        <v>-1.4396062000000001</v>
      </c>
      <c r="DU314" s="33">
        <v>12.494070000000001</v>
      </c>
      <c r="DV314" s="33">
        <v>27.613878</v>
      </c>
      <c r="DW314" s="33">
        <v>56.312317</v>
      </c>
      <c r="DX314" s="33">
        <v>-12.049135</v>
      </c>
      <c r="DY314" s="33">
        <v>-22.056222000000002</v>
      </c>
      <c r="DZ314" s="33">
        <v>-8.8904540000000001</v>
      </c>
      <c r="EA314" s="33">
        <v>2.7267853</v>
      </c>
      <c r="EB314" s="33">
        <v>74.179623000000007</v>
      </c>
      <c r="EC314" s="33">
        <v>121.14473</v>
      </c>
      <c r="ED314" s="33">
        <v>125.3449</v>
      </c>
      <c r="EE314" s="33">
        <v>112.89033999999999</v>
      </c>
      <c r="EF314" s="33">
        <v>96.068997999999993</v>
      </c>
      <c r="EG314" s="33">
        <v>102.90398999999999</v>
      </c>
      <c r="EH314" s="33">
        <v>228.57961</v>
      </c>
      <c r="EI314" s="33">
        <v>361.50549999999998</v>
      </c>
      <c r="EJ314" s="33">
        <v>356.33992999999998</v>
      </c>
      <c r="EK314" s="33">
        <v>342.79174999999998</v>
      </c>
      <c r="EL314" s="33">
        <v>333.39936</v>
      </c>
      <c r="EM314" s="33">
        <v>200.60002</v>
      </c>
      <c r="EN314" s="33">
        <v>95.157478999999995</v>
      </c>
      <c r="EO314" s="33">
        <v>97.480951000000005</v>
      </c>
      <c r="EP314" s="33">
        <v>94.934871000000001</v>
      </c>
      <c r="EQ314" s="33">
        <v>81.162846000000002</v>
      </c>
      <c r="ER314" s="33">
        <v>42.980756999999997</v>
      </c>
      <c r="ES314" s="33">
        <v>70.265063999999995</v>
      </c>
      <c r="ET314" s="33">
        <v>69.006234000000006</v>
      </c>
      <c r="EU314" s="33">
        <v>67.715519</v>
      </c>
      <c r="EV314" s="33">
        <v>67.591763</v>
      </c>
      <c r="EW314" s="33">
        <v>67.046837999999994</v>
      </c>
      <c r="EX314" s="33">
        <v>66.424436</v>
      </c>
      <c r="EY314" s="33">
        <v>66.356409999999997</v>
      </c>
      <c r="EZ314" s="33">
        <v>69.322353000000007</v>
      </c>
      <c r="FA314" s="33">
        <v>74.584384999999997</v>
      </c>
      <c r="FB314" s="33">
        <v>78.829078999999993</v>
      </c>
      <c r="FC314" s="33">
        <v>83.547184000000001</v>
      </c>
      <c r="FD314" s="33">
        <v>86.855012000000002</v>
      </c>
      <c r="FE314" s="33">
        <v>88.911271999999997</v>
      </c>
      <c r="FF314" s="33">
        <v>93.573085000000006</v>
      </c>
      <c r="FG314" s="33">
        <v>97.198752999999996</v>
      </c>
      <c r="FH314" s="33">
        <v>99.369130999999996</v>
      </c>
      <c r="FI314" s="33">
        <v>99.701597000000007</v>
      </c>
      <c r="FJ314" s="33">
        <v>99.187392000000003</v>
      </c>
      <c r="FK314" s="33">
        <v>93.195015999999995</v>
      </c>
      <c r="FL314" s="33">
        <v>87.106913000000006</v>
      </c>
      <c r="FM314" s="33">
        <v>83.208814000000004</v>
      </c>
      <c r="FN314" s="33">
        <v>79.996404999999996</v>
      </c>
      <c r="FO314" s="33">
        <v>78.820446000000004</v>
      </c>
      <c r="FP314" s="33">
        <v>76.61891</v>
      </c>
      <c r="FQ314" s="33">
        <v>628.56259999999997</v>
      </c>
      <c r="FR314" s="82">
        <v>84.963790000000003</v>
      </c>
      <c r="FS314">
        <v>1</v>
      </c>
    </row>
    <row r="315" spans="1:175" x14ac:dyDescent="0.2">
      <c r="A315" s="18" t="s">
        <v>0</v>
      </c>
      <c r="B315" s="27" t="s">
        <v>243</v>
      </c>
      <c r="C315" s="27">
        <v>42949</v>
      </c>
      <c r="D315" s="33">
        <v>56</v>
      </c>
      <c r="E315" s="33">
        <v>609.42331000000001</v>
      </c>
      <c r="F315" s="33">
        <v>581.21633999999995</v>
      </c>
      <c r="G315" s="33">
        <v>622.61935000000005</v>
      </c>
      <c r="H315" s="33">
        <v>625.67841999999996</v>
      </c>
      <c r="I315" s="33">
        <v>607.96384999999998</v>
      </c>
      <c r="J315" s="33">
        <v>643.37139000000002</v>
      </c>
      <c r="K315" s="33">
        <v>667.28575999999998</v>
      </c>
      <c r="L315" s="33">
        <v>654.88559999999995</v>
      </c>
      <c r="M315" s="33">
        <v>663.47743000000003</v>
      </c>
      <c r="N315" s="33">
        <v>683.96225000000004</v>
      </c>
      <c r="O315" s="33">
        <v>678.09830999999997</v>
      </c>
      <c r="P315" s="33">
        <v>622.49456999999995</v>
      </c>
      <c r="Q315" s="33">
        <v>573.25237000000004</v>
      </c>
      <c r="R315" s="33">
        <v>545.12079000000006</v>
      </c>
      <c r="S315" s="33">
        <v>511.62788</v>
      </c>
      <c r="T315" s="33">
        <v>485.98367000000002</v>
      </c>
      <c r="U315" s="33">
        <v>472.37939</v>
      </c>
      <c r="V315" s="33">
        <v>460.22557999999998</v>
      </c>
      <c r="W315" s="33">
        <v>542.99166000000002</v>
      </c>
      <c r="X315" s="33">
        <v>609.02646000000004</v>
      </c>
      <c r="Y315" s="33">
        <v>617.81073000000004</v>
      </c>
      <c r="Z315" s="33">
        <v>608.59010999999998</v>
      </c>
      <c r="AA315" s="33">
        <v>589.39162999999996</v>
      </c>
      <c r="AB315" s="33">
        <v>593.43925999999999</v>
      </c>
      <c r="AC315" s="33">
        <v>-119.04694000000001</v>
      </c>
      <c r="AD315" s="33">
        <v>-98.121651999999997</v>
      </c>
      <c r="AE315" s="33">
        <v>-55.425978999999998</v>
      </c>
      <c r="AF315" s="33">
        <v>-88.358716000000001</v>
      </c>
      <c r="AG315" s="33">
        <v>-108.05834</v>
      </c>
      <c r="AH315" s="33">
        <v>-64.666556999999997</v>
      </c>
      <c r="AI315" s="33">
        <v>-31.979206000000001</v>
      </c>
      <c r="AJ315" s="33">
        <v>-31.984123</v>
      </c>
      <c r="AK315" s="33">
        <v>-10.087562</v>
      </c>
      <c r="AL315" s="33">
        <v>22.864118000000001</v>
      </c>
      <c r="AM315" s="33">
        <v>30.257266000000001</v>
      </c>
      <c r="AN315" s="33">
        <v>-2.9203336000000002</v>
      </c>
      <c r="AO315" s="33">
        <v>-18.271436000000001</v>
      </c>
      <c r="AP315" s="33">
        <v>50.174554999999998</v>
      </c>
      <c r="AQ315" s="33">
        <v>102.99294</v>
      </c>
      <c r="AR315" s="33">
        <v>99.850290999999999</v>
      </c>
      <c r="AS315" s="33">
        <v>91.681025000000005</v>
      </c>
      <c r="AT315" s="33">
        <v>87.738442000000006</v>
      </c>
      <c r="AU315" s="33">
        <v>-9.5993382999999994</v>
      </c>
      <c r="AV315" s="33">
        <v>-91.131016000000002</v>
      </c>
      <c r="AW315" s="33">
        <v>-48.590817000000001</v>
      </c>
      <c r="AX315" s="33">
        <v>-80.402624000000003</v>
      </c>
      <c r="AY315" s="33">
        <v>-36.620697999999997</v>
      </c>
      <c r="AZ315" s="33">
        <v>-115.11648</v>
      </c>
      <c r="BA315" s="33">
        <v>-79.534784000000002</v>
      </c>
      <c r="BB315" s="33">
        <v>-67.883604000000005</v>
      </c>
      <c r="BC315" s="33">
        <v>-35.405045999999999</v>
      </c>
      <c r="BD315" s="33">
        <v>-50.742519000000001</v>
      </c>
      <c r="BE315" s="33">
        <v>-72.515685000000005</v>
      </c>
      <c r="BF315" s="33">
        <v>-43.435200999999999</v>
      </c>
      <c r="BG315" s="33">
        <v>21.504671999999999</v>
      </c>
      <c r="BH315" s="33">
        <v>10.412235000000001</v>
      </c>
      <c r="BI315" s="33">
        <v>23.762744000000001</v>
      </c>
      <c r="BJ315" s="33">
        <v>54.515186999999997</v>
      </c>
      <c r="BK315" s="33">
        <v>61.805813000000001</v>
      </c>
      <c r="BL315" s="33">
        <v>25.934456000000001</v>
      </c>
      <c r="BM315" s="33">
        <v>13.984253000000001</v>
      </c>
      <c r="BN315" s="33">
        <v>83.678179</v>
      </c>
      <c r="BO315" s="33">
        <v>162.05007000000001</v>
      </c>
      <c r="BP315" s="33">
        <v>159.67514</v>
      </c>
      <c r="BQ315" s="33">
        <v>150.90396000000001</v>
      </c>
      <c r="BR315" s="33">
        <v>146.41646</v>
      </c>
      <c r="BS315" s="33">
        <v>23.449563999999999</v>
      </c>
      <c r="BT315" s="33">
        <v>-60.214508000000002</v>
      </c>
      <c r="BU315" s="33">
        <v>-22.491547000000001</v>
      </c>
      <c r="BV315" s="33">
        <v>-48.820276</v>
      </c>
      <c r="BW315" s="33">
        <v>-11.261063999999999</v>
      </c>
      <c r="BX315" s="33">
        <v>-78.173816000000002</v>
      </c>
      <c r="BY315" s="33">
        <v>-52.168784000000002</v>
      </c>
      <c r="BZ315" s="33">
        <v>-46.940823000000002</v>
      </c>
      <c r="CA315" s="33">
        <v>-21.538609000000001</v>
      </c>
      <c r="CB315" s="33">
        <v>-24.689655999999999</v>
      </c>
      <c r="CC315" s="33">
        <v>-47.898950999999997</v>
      </c>
      <c r="CD315" s="33">
        <v>-28.730428</v>
      </c>
      <c r="CE315" s="33">
        <v>58.547443000000001</v>
      </c>
      <c r="CF315" s="33">
        <v>39.775824</v>
      </c>
      <c r="CG315" s="33">
        <v>47.207363000000001</v>
      </c>
      <c r="CH315" s="33">
        <v>76.436621000000002</v>
      </c>
      <c r="CI315" s="33">
        <v>83.656239999999997</v>
      </c>
      <c r="CJ315" s="33">
        <v>45.919195000000002</v>
      </c>
      <c r="CK315" s="33">
        <v>36.324444999999997</v>
      </c>
      <c r="CL315" s="33">
        <v>106.88269</v>
      </c>
      <c r="CM315" s="33">
        <v>202.95285000000001</v>
      </c>
      <c r="CN315" s="33">
        <v>201.10964000000001</v>
      </c>
      <c r="CO315" s="33">
        <v>191.92159000000001</v>
      </c>
      <c r="CP315" s="33">
        <v>187.05667</v>
      </c>
      <c r="CQ315" s="33">
        <v>46.339134000000001</v>
      </c>
      <c r="CR315" s="33">
        <v>-38.801828</v>
      </c>
      <c r="CS315" s="33">
        <v>-4.4152722000000004</v>
      </c>
      <c r="CT315" s="33">
        <v>-26.946438000000001</v>
      </c>
      <c r="CU315" s="33">
        <v>6.3029409999999997</v>
      </c>
      <c r="CV315" s="33">
        <v>-52.587437000000001</v>
      </c>
      <c r="CW315" s="33">
        <v>-24.802783000000002</v>
      </c>
      <c r="CX315" s="33">
        <v>-25.998042999999999</v>
      </c>
      <c r="CY315" s="33">
        <v>-7.6721724</v>
      </c>
      <c r="CZ315" s="33">
        <v>1.3632063999999999</v>
      </c>
      <c r="DA315" s="33">
        <v>-23.282218</v>
      </c>
      <c r="DB315" s="33">
        <v>-14.025653999999999</v>
      </c>
      <c r="DC315" s="33">
        <v>95.590214000000003</v>
      </c>
      <c r="DD315" s="33">
        <v>69.139413000000005</v>
      </c>
      <c r="DE315" s="33">
        <v>70.651982000000004</v>
      </c>
      <c r="DF315" s="33">
        <v>98.358054999999993</v>
      </c>
      <c r="DG315" s="33">
        <v>105.50667</v>
      </c>
      <c r="DH315" s="33">
        <v>65.903934000000007</v>
      </c>
      <c r="DI315" s="33">
        <v>58.664636999999999</v>
      </c>
      <c r="DJ315" s="33">
        <v>130.08718999999999</v>
      </c>
      <c r="DK315" s="33">
        <v>243.85562999999999</v>
      </c>
      <c r="DL315" s="33">
        <v>242.54415</v>
      </c>
      <c r="DM315" s="33">
        <v>232.93921</v>
      </c>
      <c r="DN315" s="33">
        <v>227.69687999999999</v>
      </c>
      <c r="DO315" s="33">
        <v>69.228702999999996</v>
      </c>
      <c r="DP315" s="33">
        <v>-17.389149</v>
      </c>
      <c r="DQ315" s="33">
        <v>13.661002999999999</v>
      </c>
      <c r="DR315" s="33">
        <v>-5.0726003000000004</v>
      </c>
      <c r="DS315" s="33">
        <v>23.866945999999999</v>
      </c>
      <c r="DT315" s="33">
        <v>-27.001056999999999</v>
      </c>
      <c r="DU315" s="33">
        <v>14.709375</v>
      </c>
      <c r="DV315" s="33">
        <v>4.2400054999999996</v>
      </c>
      <c r="DW315" s="33">
        <v>12.34876</v>
      </c>
      <c r="DX315" s="33">
        <v>38.979402999999998</v>
      </c>
      <c r="DY315" s="33">
        <v>12.260436</v>
      </c>
      <c r="DZ315" s="33">
        <v>7.2057022999999996</v>
      </c>
      <c r="EA315" s="33">
        <v>149.07409000000001</v>
      </c>
      <c r="EB315" s="33">
        <v>111.53577</v>
      </c>
      <c r="EC315" s="33">
        <v>104.50229</v>
      </c>
      <c r="ED315" s="33">
        <v>130.00912</v>
      </c>
      <c r="EE315" s="33">
        <v>137.05520999999999</v>
      </c>
      <c r="EF315" s="33">
        <v>94.758723000000003</v>
      </c>
      <c r="EG315" s="33">
        <v>90.920326000000003</v>
      </c>
      <c r="EH315" s="33">
        <v>163.59082000000001</v>
      </c>
      <c r="EI315" s="33">
        <v>302.91275000000002</v>
      </c>
      <c r="EJ315" s="33">
        <v>302.36899</v>
      </c>
      <c r="EK315" s="33">
        <v>292.16215</v>
      </c>
      <c r="EL315" s="33">
        <v>286.37490000000003</v>
      </c>
      <c r="EM315" s="33">
        <v>102.27761</v>
      </c>
      <c r="EN315" s="33">
        <v>13.527359000000001</v>
      </c>
      <c r="EO315" s="33">
        <v>39.760272999999998</v>
      </c>
      <c r="EP315" s="33">
        <v>26.509747999999998</v>
      </c>
      <c r="EQ315" s="33">
        <v>49.226579999999998</v>
      </c>
      <c r="ER315" s="33">
        <v>9.9416112999999999</v>
      </c>
      <c r="ES315" s="33">
        <v>75.579340999999999</v>
      </c>
      <c r="ET315" s="33">
        <v>74.903774999999996</v>
      </c>
      <c r="EU315" s="33">
        <v>74.461509000000007</v>
      </c>
      <c r="EV315" s="33">
        <v>73.973411999999996</v>
      </c>
      <c r="EW315" s="33">
        <v>72.852993999999995</v>
      </c>
      <c r="EX315" s="33">
        <v>72.105255</v>
      </c>
      <c r="EY315" s="33">
        <v>74.040448999999995</v>
      </c>
      <c r="EZ315" s="33">
        <v>75.509568999999999</v>
      </c>
      <c r="FA315" s="33">
        <v>79.203113999999999</v>
      </c>
      <c r="FB315" s="33">
        <v>82.857388999999998</v>
      </c>
      <c r="FC315" s="33">
        <v>87.037353999999993</v>
      </c>
      <c r="FD315" s="33">
        <v>90.735253999999998</v>
      </c>
      <c r="FE315" s="33">
        <v>93.567719999999994</v>
      </c>
      <c r="FF315" s="33">
        <v>95.481621000000004</v>
      </c>
      <c r="FG315" s="33">
        <v>97.858165999999997</v>
      </c>
      <c r="FH315" s="33">
        <v>99.627032999999997</v>
      </c>
      <c r="FI315" s="33">
        <v>99.509798000000004</v>
      </c>
      <c r="FJ315" s="33">
        <v>98.151655000000005</v>
      </c>
      <c r="FK315" s="33">
        <v>94.486283</v>
      </c>
      <c r="FL315" s="33">
        <v>89.445117999999994</v>
      </c>
      <c r="FM315" s="33">
        <v>85.606206999999998</v>
      </c>
      <c r="FN315" s="33">
        <v>81.471036999999995</v>
      </c>
      <c r="FO315" s="33">
        <v>81.128501999999997</v>
      </c>
      <c r="FP315" s="33">
        <v>78.770381999999998</v>
      </c>
      <c r="FQ315" s="33">
        <v>543.05029999999999</v>
      </c>
      <c r="FR315" s="82">
        <v>77.849440000000001</v>
      </c>
      <c r="FS315">
        <v>1</v>
      </c>
    </row>
    <row r="316" spans="1:175" x14ac:dyDescent="0.2">
      <c r="A316" s="18" t="s">
        <v>0</v>
      </c>
      <c r="B316" s="27" t="s">
        <v>243</v>
      </c>
      <c r="C316" s="27">
        <v>42975</v>
      </c>
      <c r="D316" s="33">
        <v>56</v>
      </c>
      <c r="E316" s="33">
        <v>546.04016000000001</v>
      </c>
      <c r="F316" s="33">
        <v>539.82826999999997</v>
      </c>
      <c r="G316" s="33">
        <v>565.30075999999997</v>
      </c>
      <c r="H316" s="33">
        <v>583.26752999999997</v>
      </c>
      <c r="I316" s="33">
        <v>599.36834999999996</v>
      </c>
      <c r="J316" s="33">
        <v>636.82905000000005</v>
      </c>
      <c r="K316" s="33">
        <v>669.41393000000005</v>
      </c>
      <c r="L316" s="33">
        <v>677.00319000000002</v>
      </c>
      <c r="M316" s="33">
        <v>668.33659</v>
      </c>
      <c r="N316" s="33">
        <v>667.72622999999999</v>
      </c>
      <c r="O316" s="33">
        <v>668.68625999999995</v>
      </c>
      <c r="P316" s="33">
        <v>619.58253000000002</v>
      </c>
      <c r="Q316" s="33">
        <v>558.25580000000002</v>
      </c>
      <c r="R316" s="33">
        <v>526.56588999999997</v>
      </c>
      <c r="S316" s="33">
        <v>506.31434000000002</v>
      </c>
      <c r="T316" s="33">
        <v>492.58001999999999</v>
      </c>
      <c r="U316" s="33">
        <v>487.44583</v>
      </c>
      <c r="V316" s="33">
        <v>478.07179000000002</v>
      </c>
      <c r="W316" s="33">
        <v>566.52688000000001</v>
      </c>
      <c r="X316" s="33">
        <v>627.28402000000006</v>
      </c>
      <c r="Y316" s="33">
        <v>622.74589000000003</v>
      </c>
      <c r="Z316" s="33">
        <v>620.0231</v>
      </c>
      <c r="AA316" s="33">
        <v>608.62114999999994</v>
      </c>
      <c r="AB316" s="33">
        <v>601.72910000000002</v>
      </c>
      <c r="AC316" s="33">
        <v>-51.397536000000002</v>
      </c>
      <c r="AD316" s="33">
        <v>-39.973064999999998</v>
      </c>
      <c r="AE316" s="33">
        <v>-38.128557999999998</v>
      </c>
      <c r="AF316" s="33">
        <v>-50.781100000000002</v>
      </c>
      <c r="AG316" s="33">
        <v>-29.935486000000001</v>
      </c>
      <c r="AH316" s="33">
        <v>-86.362114000000005</v>
      </c>
      <c r="AI316" s="33">
        <v>-153.94534999999999</v>
      </c>
      <c r="AJ316" s="33">
        <v>-169.31117</v>
      </c>
      <c r="AK316" s="33">
        <v>-173.69812999999999</v>
      </c>
      <c r="AL316" s="33">
        <v>-151.14502999999999</v>
      </c>
      <c r="AM316" s="33">
        <v>-8.3075402999999994</v>
      </c>
      <c r="AN316" s="33">
        <v>-7.7009030000000003</v>
      </c>
      <c r="AO316" s="33">
        <v>-48.856530999999997</v>
      </c>
      <c r="AP316" s="33">
        <v>9.4461037999999995</v>
      </c>
      <c r="AQ316" s="33">
        <v>70.443676999999994</v>
      </c>
      <c r="AR316" s="33">
        <v>57.584097999999997</v>
      </c>
      <c r="AS316" s="33">
        <v>66.489744000000002</v>
      </c>
      <c r="AT316" s="33">
        <v>65.868857000000006</v>
      </c>
      <c r="AU316" s="33">
        <v>-47.816611999999999</v>
      </c>
      <c r="AV316" s="33">
        <v>-51.160559999999997</v>
      </c>
      <c r="AW316" s="33">
        <v>-40.094028000000002</v>
      </c>
      <c r="AX316" s="33">
        <v>-79.883801000000005</v>
      </c>
      <c r="AY316" s="33">
        <v>-72.883127000000002</v>
      </c>
      <c r="AZ316" s="33">
        <v>-105.18562</v>
      </c>
      <c r="BA316" s="33">
        <v>19.376885999999999</v>
      </c>
      <c r="BB316" s="33">
        <v>21.822721000000001</v>
      </c>
      <c r="BC316" s="33">
        <v>30.079440000000002</v>
      </c>
      <c r="BD316" s="33">
        <v>-5.6091147000000001</v>
      </c>
      <c r="BE316" s="33">
        <v>3.9064814999999999</v>
      </c>
      <c r="BF316" s="33">
        <v>-60.078156999999997</v>
      </c>
      <c r="BG316" s="33">
        <v>-100.3854</v>
      </c>
      <c r="BH316" s="33">
        <v>-107.90083</v>
      </c>
      <c r="BI316" s="33">
        <v>-102.06577</v>
      </c>
      <c r="BJ316" s="33">
        <v>-85.700630000000004</v>
      </c>
      <c r="BK316" s="33">
        <v>9.5229996000000003</v>
      </c>
      <c r="BL316" s="33">
        <v>27.045252999999999</v>
      </c>
      <c r="BM316" s="33">
        <v>-10.977131999999999</v>
      </c>
      <c r="BN316" s="33">
        <v>53.372784000000003</v>
      </c>
      <c r="BO316" s="33">
        <v>140.44517999999999</v>
      </c>
      <c r="BP316" s="33">
        <v>128.2012</v>
      </c>
      <c r="BQ316" s="33">
        <v>136.24263999999999</v>
      </c>
      <c r="BR316" s="33">
        <v>135.97125</v>
      </c>
      <c r="BS316" s="33">
        <v>12.029593</v>
      </c>
      <c r="BT316" s="33">
        <v>-0.7875626</v>
      </c>
      <c r="BU316" s="33">
        <v>7.1238410999999999</v>
      </c>
      <c r="BV316" s="33">
        <v>-21.026423999999999</v>
      </c>
      <c r="BW316" s="33">
        <v>-20.228518000000001</v>
      </c>
      <c r="BX316" s="33">
        <v>-53.732380999999997</v>
      </c>
      <c r="BY316" s="33">
        <v>68.395034999999993</v>
      </c>
      <c r="BZ316" s="33">
        <v>64.622293999999997</v>
      </c>
      <c r="CA316" s="33">
        <v>77.320092000000002</v>
      </c>
      <c r="CB316" s="33">
        <v>25.676864999999999</v>
      </c>
      <c r="CC316" s="33">
        <v>27.345324999999999</v>
      </c>
      <c r="CD316" s="33">
        <v>-41.873969000000002</v>
      </c>
      <c r="CE316" s="33">
        <v>-63.289949999999997</v>
      </c>
      <c r="CF316" s="33">
        <v>-65.368226000000007</v>
      </c>
      <c r="CG316" s="33">
        <v>-52.453423999999998</v>
      </c>
      <c r="CH316" s="33">
        <v>-40.374040000000001</v>
      </c>
      <c r="CI316" s="33">
        <v>21.872377</v>
      </c>
      <c r="CJ316" s="33">
        <v>51.110334000000002</v>
      </c>
      <c r="CK316" s="33">
        <v>15.258024000000001</v>
      </c>
      <c r="CL316" s="33">
        <v>83.796268999999995</v>
      </c>
      <c r="CM316" s="33">
        <v>188.92801</v>
      </c>
      <c r="CN316" s="33">
        <v>177.11037999999999</v>
      </c>
      <c r="CO316" s="33">
        <v>184.55328</v>
      </c>
      <c r="CP316" s="33">
        <v>184.52395999999999</v>
      </c>
      <c r="CQ316" s="33">
        <v>53.478892999999999</v>
      </c>
      <c r="CR316" s="33">
        <v>34.100622000000001</v>
      </c>
      <c r="CS316" s="33">
        <v>39.826793000000002</v>
      </c>
      <c r="CT316" s="33">
        <v>19.738015999999998</v>
      </c>
      <c r="CU316" s="33">
        <v>16.239903999999999</v>
      </c>
      <c r="CV316" s="33">
        <v>-18.096025000000001</v>
      </c>
      <c r="CW316" s="33">
        <v>117.41318</v>
      </c>
      <c r="CX316" s="33">
        <v>107.42187</v>
      </c>
      <c r="CY316" s="33">
        <v>124.56074</v>
      </c>
      <c r="CZ316" s="33">
        <v>56.962845000000002</v>
      </c>
      <c r="DA316" s="33">
        <v>50.784168999999999</v>
      </c>
      <c r="DB316" s="33">
        <v>-23.669779999999999</v>
      </c>
      <c r="DC316" s="33">
        <v>-26.194496000000001</v>
      </c>
      <c r="DD316" s="33">
        <v>-22.835616999999999</v>
      </c>
      <c r="DE316" s="33">
        <v>-2.8410739</v>
      </c>
      <c r="DF316" s="33">
        <v>4.9525496999999996</v>
      </c>
      <c r="DG316" s="33">
        <v>34.221755000000002</v>
      </c>
      <c r="DH316" s="33">
        <v>75.175415999999998</v>
      </c>
      <c r="DI316" s="33">
        <v>41.493181</v>
      </c>
      <c r="DJ316" s="33">
        <v>114.21975</v>
      </c>
      <c r="DK316" s="33">
        <v>237.41084000000001</v>
      </c>
      <c r="DL316" s="33">
        <v>226.01956999999999</v>
      </c>
      <c r="DM316" s="33">
        <v>232.86392000000001</v>
      </c>
      <c r="DN316" s="33">
        <v>233.07666</v>
      </c>
      <c r="DO316" s="33">
        <v>94.928192999999993</v>
      </c>
      <c r="DP316" s="33">
        <v>68.988806999999994</v>
      </c>
      <c r="DQ316" s="33">
        <v>72.529745000000005</v>
      </c>
      <c r="DR316" s="33">
        <v>60.502454999999998</v>
      </c>
      <c r="DS316" s="33">
        <v>52.708326</v>
      </c>
      <c r="DT316" s="33">
        <v>17.540331999999999</v>
      </c>
      <c r="DU316" s="33">
        <v>188.18761000000001</v>
      </c>
      <c r="DV316" s="33">
        <v>169.21764999999999</v>
      </c>
      <c r="DW316" s="33">
        <v>192.76874000000001</v>
      </c>
      <c r="DX316" s="33">
        <v>102.13482999999999</v>
      </c>
      <c r="DY316" s="33">
        <v>84.626137</v>
      </c>
      <c r="DZ316" s="33">
        <v>2.6141770000000002</v>
      </c>
      <c r="EA316" s="33">
        <v>27.365449000000002</v>
      </c>
      <c r="EB316" s="33">
        <v>38.574714</v>
      </c>
      <c r="EC316" s="33">
        <v>68.79128</v>
      </c>
      <c r="ED316" s="33">
        <v>70.396946999999997</v>
      </c>
      <c r="EE316" s="33">
        <v>52.052295000000001</v>
      </c>
      <c r="EF316" s="33">
        <v>109.92157</v>
      </c>
      <c r="EG316" s="33">
        <v>79.372579000000002</v>
      </c>
      <c r="EH316" s="33">
        <v>158.14643000000001</v>
      </c>
      <c r="EI316" s="33">
        <v>307.41235</v>
      </c>
      <c r="EJ316" s="33">
        <v>296.63666999999998</v>
      </c>
      <c r="EK316" s="33">
        <v>302.61680999999999</v>
      </c>
      <c r="EL316" s="33">
        <v>303.17905000000002</v>
      </c>
      <c r="EM316" s="33">
        <v>154.77440000000001</v>
      </c>
      <c r="EN316" s="33">
        <v>119.3618</v>
      </c>
      <c r="EO316" s="33">
        <v>119.74760999999999</v>
      </c>
      <c r="EP316" s="33">
        <v>119.35983</v>
      </c>
      <c r="EQ316" s="33">
        <v>105.36293999999999</v>
      </c>
      <c r="ER316" s="33">
        <v>68.993571000000003</v>
      </c>
      <c r="ES316" s="33">
        <v>77.127189000000001</v>
      </c>
      <c r="ET316" s="33">
        <v>74.651441000000005</v>
      </c>
      <c r="EU316" s="33">
        <v>74.871602999999993</v>
      </c>
      <c r="EV316" s="33">
        <v>74.229692</v>
      </c>
      <c r="EW316" s="33">
        <v>73.426355999999998</v>
      </c>
      <c r="EX316" s="33">
        <v>71.184414000000004</v>
      </c>
      <c r="EY316" s="33">
        <v>70.210966999999997</v>
      </c>
      <c r="EZ316" s="33">
        <v>72.645934999999994</v>
      </c>
      <c r="FA316" s="33">
        <v>77.192186000000007</v>
      </c>
      <c r="FB316" s="33">
        <v>82.250585999999998</v>
      </c>
      <c r="FC316" s="33">
        <v>87.741569999999996</v>
      </c>
      <c r="FD316" s="33">
        <v>92.074112999999997</v>
      </c>
      <c r="FE316" s="33">
        <v>95.705579</v>
      </c>
      <c r="FF316" s="33">
        <v>99.650999999999996</v>
      </c>
      <c r="FG316" s="33">
        <v>103.23180000000001</v>
      </c>
      <c r="FH316" s="33">
        <v>104.80209000000001</v>
      </c>
      <c r="FI316" s="33">
        <v>105.0958</v>
      </c>
      <c r="FJ316" s="33">
        <v>103.79189</v>
      </c>
      <c r="FK316" s="33">
        <v>97.247643999999994</v>
      </c>
      <c r="FL316" s="33">
        <v>90.893884</v>
      </c>
      <c r="FM316" s="33">
        <v>86.835476999999997</v>
      </c>
      <c r="FN316" s="33">
        <v>82.017493999999999</v>
      </c>
      <c r="FO316" s="33">
        <v>78.603547000000006</v>
      </c>
      <c r="FP316" s="33">
        <v>75.592668000000003</v>
      </c>
      <c r="FQ316" s="33">
        <v>795.54549999999995</v>
      </c>
      <c r="FR316" s="82">
        <v>92.307149999999993</v>
      </c>
      <c r="FS316">
        <v>1</v>
      </c>
    </row>
    <row r="317" spans="1:175" x14ac:dyDescent="0.2">
      <c r="A317" s="18" t="s">
        <v>0</v>
      </c>
      <c r="B317" s="27" t="s">
        <v>243</v>
      </c>
      <c r="C317" s="27">
        <v>42976</v>
      </c>
      <c r="D317" s="33">
        <v>56</v>
      </c>
      <c r="E317" s="33">
        <v>554.71189000000004</v>
      </c>
      <c r="F317" s="33">
        <v>532.32586000000003</v>
      </c>
      <c r="G317" s="33">
        <v>560.46531000000004</v>
      </c>
      <c r="H317" s="33">
        <v>552.66364999999996</v>
      </c>
      <c r="I317" s="33">
        <v>556.61203</v>
      </c>
      <c r="J317" s="33">
        <v>585.00354000000004</v>
      </c>
      <c r="K317" s="33">
        <v>618.68222000000003</v>
      </c>
      <c r="L317" s="33">
        <v>618.64505999999994</v>
      </c>
      <c r="M317" s="33">
        <v>608.71267999999998</v>
      </c>
      <c r="N317" s="33">
        <v>611.05557999999996</v>
      </c>
      <c r="O317" s="33">
        <v>621.01292000000001</v>
      </c>
      <c r="P317" s="33">
        <v>586.54873999999995</v>
      </c>
      <c r="Q317" s="33">
        <v>536.31479999999999</v>
      </c>
      <c r="R317" s="33">
        <v>520.65611999999999</v>
      </c>
      <c r="S317" s="33">
        <v>489.09219000000002</v>
      </c>
      <c r="T317" s="33">
        <v>477.14836000000003</v>
      </c>
      <c r="U317" s="33">
        <v>465.25510000000003</v>
      </c>
      <c r="V317" s="33">
        <v>467.47555</v>
      </c>
      <c r="W317" s="33">
        <v>553.96699999999998</v>
      </c>
      <c r="X317" s="33">
        <v>605.65986999999996</v>
      </c>
      <c r="Y317" s="33">
        <v>603.46122000000003</v>
      </c>
      <c r="Z317" s="33">
        <v>598.28232000000003</v>
      </c>
      <c r="AA317" s="33">
        <v>584.11874999999998</v>
      </c>
      <c r="AB317" s="33">
        <v>562.01701000000003</v>
      </c>
      <c r="AC317" s="33">
        <v>-126.76708000000001</v>
      </c>
      <c r="AD317" s="33">
        <v>-98.636793999999995</v>
      </c>
      <c r="AE317" s="33">
        <v>9.8066215000000003</v>
      </c>
      <c r="AF317" s="33">
        <v>-8.5171071000000005</v>
      </c>
      <c r="AG317" s="33">
        <v>-17.353435999999999</v>
      </c>
      <c r="AH317" s="33">
        <v>-26.326926</v>
      </c>
      <c r="AI317" s="33">
        <v>-26.631736</v>
      </c>
      <c r="AJ317" s="33">
        <v>-27.864736000000001</v>
      </c>
      <c r="AK317" s="33">
        <v>-23.669079</v>
      </c>
      <c r="AL317" s="33">
        <v>-57.695087000000001</v>
      </c>
      <c r="AM317" s="33">
        <v>-58.198644000000002</v>
      </c>
      <c r="AN317" s="33">
        <v>-27.040253</v>
      </c>
      <c r="AO317" s="33">
        <v>-47.739620000000002</v>
      </c>
      <c r="AP317" s="33">
        <v>-15.121886999999999</v>
      </c>
      <c r="AQ317" s="33">
        <v>54.867848000000002</v>
      </c>
      <c r="AR317" s="33">
        <v>73.805437999999995</v>
      </c>
      <c r="AS317" s="33">
        <v>58.401643</v>
      </c>
      <c r="AT317" s="33">
        <v>54.837685999999998</v>
      </c>
      <c r="AU317" s="33">
        <v>-86.008791000000002</v>
      </c>
      <c r="AV317" s="33">
        <v>-69.585156999999995</v>
      </c>
      <c r="AW317" s="33">
        <v>-148.71974</v>
      </c>
      <c r="AX317" s="33">
        <v>-171.47198</v>
      </c>
      <c r="AY317" s="33">
        <v>-135.11735999999999</v>
      </c>
      <c r="AZ317" s="33">
        <v>-202.25885</v>
      </c>
      <c r="BA317" s="33">
        <v>-76.916224999999997</v>
      </c>
      <c r="BB317" s="33">
        <v>-58.518923999999998</v>
      </c>
      <c r="BC317" s="33">
        <v>50.116267999999998</v>
      </c>
      <c r="BD317" s="33">
        <v>9.2764448000000002</v>
      </c>
      <c r="BE317" s="33">
        <v>6.5278310000000006E-2</v>
      </c>
      <c r="BF317" s="33">
        <v>-12.03994</v>
      </c>
      <c r="BG317" s="33">
        <v>-11.600645</v>
      </c>
      <c r="BH317" s="33">
        <v>-15.672364999999999</v>
      </c>
      <c r="BI317" s="33">
        <v>-11.606088</v>
      </c>
      <c r="BJ317" s="33">
        <v>-38.276302999999999</v>
      </c>
      <c r="BK317" s="33">
        <v>-33.028247999999998</v>
      </c>
      <c r="BL317" s="33">
        <v>1.3895116000000001</v>
      </c>
      <c r="BM317" s="33">
        <v>-16.440939</v>
      </c>
      <c r="BN317" s="33">
        <v>18.982361000000001</v>
      </c>
      <c r="BO317" s="33">
        <v>113.19611</v>
      </c>
      <c r="BP317" s="33">
        <v>133.60517999999999</v>
      </c>
      <c r="BQ317" s="33">
        <v>118.407</v>
      </c>
      <c r="BR317" s="33">
        <v>115.53073999999999</v>
      </c>
      <c r="BS317" s="33">
        <v>-46.344147999999997</v>
      </c>
      <c r="BT317" s="33">
        <v>-39.315984</v>
      </c>
      <c r="BU317" s="33">
        <v>-104.71766</v>
      </c>
      <c r="BV317" s="33">
        <v>-120.49495</v>
      </c>
      <c r="BW317" s="33">
        <v>-95.665008999999998</v>
      </c>
      <c r="BX317" s="33">
        <v>-145.40889000000001</v>
      </c>
      <c r="BY317" s="33">
        <v>-42.389676999999999</v>
      </c>
      <c r="BZ317" s="33">
        <v>-30.733409999999999</v>
      </c>
      <c r="CA317" s="33">
        <v>78.034606999999994</v>
      </c>
      <c r="CB317" s="33">
        <v>21.600204999999999</v>
      </c>
      <c r="CC317" s="33">
        <v>12.129426</v>
      </c>
      <c r="CD317" s="33">
        <v>-2.1448166</v>
      </c>
      <c r="CE317" s="33">
        <v>-1.190158</v>
      </c>
      <c r="CF317" s="33">
        <v>-7.2279653000000001</v>
      </c>
      <c r="CG317" s="33">
        <v>-3.2512976</v>
      </c>
      <c r="CH317" s="33">
        <v>-24.826913000000001</v>
      </c>
      <c r="CI317" s="33">
        <v>-15.595307999999999</v>
      </c>
      <c r="CJ317" s="33">
        <v>21.079879999999999</v>
      </c>
      <c r="CK317" s="33">
        <v>5.2364325000000003</v>
      </c>
      <c r="CL317" s="33">
        <v>42.60286</v>
      </c>
      <c r="CM317" s="33">
        <v>153.59407999999999</v>
      </c>
      <c r="CN317" s="33">
        <v>175.0223</v>
      </c>
      <c r="CO317" s="33">
        <v>159.96652</v>
      </c>
      <c r="CP317" s="33">
        <v>157.56656000000001</v>
      </c>
      <c r="CQ317" s="33">
        <v>-18.872537000000001</v>
      </c>
      <c r="CR317" s="33">
        <v>-18.351647</v>
      </c>
      <c r="CS317" s="33">
        <v>-74.241951999999998</v>
      </c>
      <c r="CT317" s="33">
        <v>-85.188417000000001</v>
      </c>
      <c r="CU317" s="33">
        <v>-68.340430999999995</v>
      </c>
      <c r="CV317" s="33">
        <v>-106.03479</v>
      </c>
      <c r="CW317" s="33">
        <v>-7.8631288000000001</v>
      </c>
      <c r="CX317" s="33">
        <v>-2.9478952</v>
      </c>
      <c r="CY317" s="33">
        <v>105.95295</v>
      </c>
      <c r="CZ317" s="33">
        <v>33.923963999999998</v>
      </c>
      <c r="DA317" s="33">
        <v>24.193574999999999</v>
      </c>
      <c r="DB317" s="33">
        <v>7.7503067999999997</v>
      </c>
      <c r="DC317" s="33">
        <v>9.2203294000000007</v>
      </c>
      <c r="DD317" s="33">
        <v>1.2164341999999999</v>
      </c>
      <c r="DE317" s="33">
        <v>5.1034929</v>
      </c>
      <c r="DF317" s="33">
        <v>-11.377523</v>
      </c>
      <c r="DG317" s="33">
        <v>1.8376311000000001</v>
      </c>
      <c r="DH317" s="33">
        <v>40.770248000000002</v>
      </c>
      <c r="DI317" s="33">
        <v>26.913803999999999</v>
      </c>
      <c r="DJ317" s="33">
        <v>66.223358000000005</v>
      </c>
      <c r="DK317" s="33">
        <v>193.99206000000001</v>
      </c>
      <c r="DL317" s="33">
        <v>216.43942000000001</v>
      </c>
      <c r="DM317" s="33">
        <v>201.52605</v>
      </c>
      <c r="DN317" s="33">
        <v>199.60239000000001</v>
      </c>
      <c r="DO317" s="33">
        <v>8.5990731999999994</v>
      </c>
      <c r="DP317" s="33">
        <v>2.6126901999999999</v>
      </c>
      <c r="DQ317" s="33">
        <v>-43.766243000000003</v>
      </c>
      <c r="DR317" s="33">
        <v>-49.881883000000002</v>
      </c>
      <c r="DS317" s="33">
        <v>-41.015853</v>
      </c>
      <c r="DT317" s="33">
        <v>-66.660678000000004</v>
      </c>
      <c r="DU317" s="33">
        <v>41.987723000000003</v>
      </c>
      <c r="DV317" s="33">
        <v>37.169975000000001</v>
      </c>
      <c r="DW317" s="33">
        <v>146.26258999999999</v>
      </c>
      <c r="DX317" s="33">
        <v>51.717516000000003</v>
      </c>
      <c r="DY317" s="33">
        <v>41.612288999999997</v>
      </c>
      <c r="DZ317" s="33">
        <v>22.037292999999998</v>
      </c>
      <c r="EA317" s="33">
        <v>24.25142</v>
      </c>
      <c r="EB317" s="33">
        <v>13.408806</v>
      </c>
      <c r="EC317" s="33">
        <v>17.166484000000001</v>
      </c>
      <c r="ED317" s="33">
        <v>8.0412607999999999</v>
      </c>
      <c r="EE317" s="33">
        <v>27.008026999999998</v>
      </c>
      <c r="EF317" s="33">
        <v>69.200012999999998</v>
      </c>
      <c r="EG317" s="33">
        <v>58.212485000000001</v>
      </c>
      <c r="EH317" s="33">
        <v>100.32761000000001</v>
      </c>
      <c r="EI317" s="33">
        <v>252.32032000000001</v>
      </c>
      <c r="EJ317" s="33">
        <v>276.23916000000003</v>
      </c>
      <c r="EK317" s="33">
        <v>261.53140000000002</v>
      </c>
      <c r="EL317" s="33">
        <v>260.29543999999999</v>
      </c>
      <c r="EM317" s="33">
        <v>48.263716000000002</v>
      </c>
      <c r="EN317" s="33">
        <v>32.881863000000003</v>
      </c>
      <c r="EO317" s="33">
        <v>0.23584046</v>
      </c>
      <c r="EP317" s="33">
        <v>1.0951446</v>
      </c>
      <c r="EQ317" s="33">
        <v>-1.5635013</v>
      </c>
      <c r="ER317" s="33">
        <v>-9.8107199999999999</v>
      </c>
      <c r="ES317" s="33">
        <v>75.054541999999998</v>
      </c>
      <c r="ET317" s="33">
        <v>73.752623</v>
      </c>
      <c r="EU317" s="33">
        <v>74.226045999999997</v>
      </c>
      <c r="EV317" s="33">
        <v>73.888705999999999</v>
      </c>
      <c r="EW317" s="33">
        <v>72.814397999999997</v>
      </c>
      <c r="EX317" s="33">
        <v>70.983552000000003</v>
      </c>
      <c r="EY317" s="33">
        <v>70.586952999999994</v>
      </c>
      <c r="EZ317" s="33">
        <v>71.453452999999996</v>
      </c>
      <c r="FA317" s="33">
        <v>74.936953000000003</v>
      </c>
      <c r="FB317" s="33">
        <v>79.409685999999994</v>
      </c>
      <c r="FC317" s="33">
        <v>84.003945000000002</v>
      </c>
      <c r="FD317" s="33">
        <v>87.814359999999994</v>
      </c>
      <c r="FE317" s="33">
        <v>91.710566</v>
      </c>
      <c r="FF317" s="33">
        <v>94.485130999999996</v>
      </c>
      <c r="FG317" s="33">
        <v>96.279814000000002</v>
      </c>
      <c r="FH317" s="33">
        <v>97.986537999999996</v>
      </c>
      <c r="FI317" s="33">
        <v>98.457300000000004</v>
      </c>
      <c r="FJ317" s="33">
        <v>97.08811</v>
      </c>
      <c r="FK317" s="33">
        <v>87.273383999999993</v>
      </c>
      <c r="FL317" s="33">
        <v>82.735990000000001</v>
      </c>
      <c r="FM317" s="33">
        <v>78.855891999999997</v>
      </c>
      <c r="FN317" s="33">
        <v>75.532869000000005</v>
      </c>
      <c r="FO317" s="33">
        <v>73.961470000000006</v>
      </c>
      <c r="FP317" s="33">
        <v>71.453136999999998</v>
      </c>
      <c r="FQ317" s="33">
        <v>509.69200000000001</v>
      </c>
      <c r="FR317" s="82">
        <v>78.255849999999995</v>
      </c>
      <c r="FS317">
        <v>1</v>
      </c>
    </row>
    <row r="318" spans="1:175" x14ac:dyDescent="0.2">
      <c r="A318" s="18" t="s">
        <v>0</v>
      </c>
      <c r="B318" s="27" t="s">
        <v>243</v>
      </c>
      <c r="C318" s="27">
        <v>42978</v>
      </c>
      <c r="D318" s="33">
        <v>57</v>
      </c>
      <c r="E318" s="33">
        <v>656.13400000000001</v>
      </c>
      <c r="F318" s="33">
        <v>623.18406000000004</v>
      </c>
      <c r="G318" s="33">
        <v>679.6644</v>
      </c>
      <c r="H318" s="33">
        <v>677.81674999999996</v>
      </c>
      <c r="I318" s="33">
        <v>676.65342999999996</v>
      </c>
      <c r="J318" s="33">
        <v>706.70866999999998</v>
      </c>
      <c r="K318" s="33">
        <v>707.03602999999998</v>
      </c>
      <c r="L318" s="33">
        <v>691.96303999999998</v>
      </c>
      <c r="M318" s="33">
        <v>676.33838000000003</v>
      </c>
      <c r="N318" s="33">
        <v>667.29273999999998</v>
      </c>
      <c r="O318" s="33">
        <v>675.07533000000001</v>
      </c>
      <c r="P318" s="33">
        <v>618.99284</v>
      </c>
      <c r="Q318" s="33">
        <v>573.82539999999995</v>
      </c>
      <c r="R318" s="33">
        <v>539.89907000000005</v>
      </c>
      <c r="S318" s="33">
        <v>516.35945000000004</v>
      </c>
      <c r="T318" s="33">
        <v>493.02537999999998</v>
      </c>
      <c r="U318" s="33">
        <v>487.15857999999997</v>
      </c>
      <c r="V318" s="33">
        <v>482.51859000000002</v>
      </c>
      <c r="W318" s="33">
        <v>587.86111000000005</v>
      </c>
      <c r="X318" s="33">
        <v>652.17021</v>
      </c>
      <c r="Y318" s="33">
        <v>652.02071000000001</v>
      </c>
      <c r="Z318" s="33">
        <v>619.63544000000002</v>
      </c>
      <c r="AA318" s="33">
        <v>622.43547999999998</v>
      </c>
      <c r="AB318" s="33">
        <v>628.81569000000002</v>
      </c>
      <c r="AC318" s="33">
        <v>1.8928206000000001</v>
      </c>
      <c r="AD318" s="33">
        <v>-23.107496000000001</v>
      </c>
      <c r="AE318" s="33">
        <v>-9.7429819000000002</v>
      </c>
      <c r="AF318" s="33">
        <v>-82.578895000000003</v>
      </c>
      <c r="AG318" s="33">
        <v>-35.203589000000001</v>
      </c>
      <c r="AH318" s="33">
        <v>-20.790240000000001</v>
      </c>
      <c r="AI318" s="33">
        <v>-47.50694</v>
      </c>
      <c r="AJ318" s="33">
        <v>-48.577938000000003</v>
      </c>
      <c r="AK318" s="33">
        <v>-218.02384000000001</v>
      </c>
      <c r="AL318" s="33">
        <v>-245.9579</v>
      </c>
      <c r="AM318" s="33">
        <v>-269.09370999999999</v>
      </c>
      <c r="AN318" s="33">
        <v>-67.661524999999997</v>
      </c>
      <c r="AO318" s="33">
        <v>-58.779407999999997</v>
      </c>
      <c r="AP318" s="33">
        <v>-32.120227999999997</v>
      </c>
      <c r="AQ318" s="33">
        <v>49.132582999999997</v>
      </c>
      <c r="AR318" s="33">
        <v>51.309806999999999</v>
      </c>
      <c r="AS318" s="33">
        <v>78.881407999999993</v>
      </c>
      <c r="AT318" s="33">
        <v>83.157269999999997</v>
      </c>
      <c r="AU318" s="33">
        <v>-29.315113</v>
      </c>
      <c r="AV318" s="33">
        <v>-3.1961732999999999</v>
      </c>
      <c r="AW318" s="33">
        <v>-14.975951</v>
      </c>
      <c r="AX318" s="33">
        <v>-12.404605999999999</v>
      </c>
      <c r="AY318" s="33">
        <v>-21.471720000000001</v>
      </c>
      <c r="AZ318" s="33">
        <v>-15.621492</v>
      </c>
      <c r="BA318" s="33">
        <v>17.764538000000002</v>
      </c>
      <c r="BB318" s="33">
        <v>-5.6903971000000002</v>
      </c>
      <c r="BC318" s="33">
        <v>18.450101</v>
      </c>
      <c r="BD318" s="33">
        <v>-54.322547</v>
      </c>
      <c r="BE318" s="33">
        <v>25.084554000000001</v>
      </c>
      <c r="BF318" s="33">
        <v>33.601615000000002</v>
      </c>
      <c r="BG318" s="33">
        <v>-0.26742398000000001</v>
      </c>
      <c r="BH318" s="33">
        <v>-16.203464</v>
      </c>
      <c r="BI318" s="33">
        <v>-150.40992</v>
      </c>
      <c r="BJ318" s="33">
        <v>-166.55224000000001</v>
      </c>
      <c r="BK318" s="33">
        <v>-186.83323999999999</v>
      </c>
      <c r="BL318" s="33">
        <v>-50.797708</v>
      </c>
      <c r="BM318" s="33">
        <v>-43.241267000000001</v>
      </c>
      <c r="BN318" s="33">
        <v>6.0259023999999997</v>
      </c>
      <c r="BO318" s="33">
        <v>110.10867</v>
      </c>
      <c r="BP318" s="33">
        <v>112.56979</v>
      </c>
      <c r="BQ318" s="33">
        <v>140.07830999999999</v>
      </c>
      <c r="BR318" s="33">
        <v>150.60615999999999</v>
      </c>
      <c r="BS318" s="33">
        <v>4.5644767000000002</v>
      </c>
      <c r="BT318" s="33">
        <v>31.829329000000001</v>
      </c>
      <c r="BU318" s="33">
        <v>17.947147999999999</v>
      </c>
      <c r="BV318" s="33">
        <v>29.363042</v>
      </c>
      <c r="BW318" s="33">
        <v>9.2820315000000004</v>
      </c>
      <c r="BX318" s="33">
        <v>0.55654833999999997</v>
      </c>
      <c r="BY318" s="33">
        <v>28.757241</v>
      </c>
      <c r="BZ318" s="33">
        <v>6.3726323000000002</v>
      </c>
      <c r="CA318" s="33">
        <v>37.976545000000002</v>
      </c>
      <c r="CB318" s="33">
        <v>-34.752285000000001</v>
      </c>
      <c r="CC318" s="33">
        <v>66.839938000000004</v>
      </c>
      <c r="CD318" s="33">
        <v>71.273247999999995</v>
      </c>
      <c r="CE318" s="33">
        <v>32.450521000000002</v>
      </c>
      <c r="CF318" s="33">
        <v>6.2189990999999996</v>
      </c>
      <c r="CG318" s="33">
        <v>-103.58072</v>
      </c>
      <c r="CH318" s="33">
        <v>-111.55613</v>
      </c>
      <c r="CI318" s="33">
        <v>-129.85988</v>
      </c>
      <c r="CJ318" s="33">
        <v>-39.117879000000002</v>
      </c>
      <c r="CK318" s="33">
        <v>-32.479599</v>
      </c>
      <c r="CL318" s="33">
        <v>32.445796000000001</v>
      </c>
      <c r="CM318" s="33">
        <v>152.34050999999999</v>
      </c>
      <c r="CN318" s="33">
        <v>154.99826999999999</v>
      </c>
      <c r="CO318" s="33">
        <v>182.46308999999999</v>
      </c>
      <c r="CP318" s="33">
        <v>197.32105000000001</v>
      </c>
      <c r="CQ318" s="33">
        <v>28.029378000000001</v>
      </c>
      <c r="CR318" s="33">
        <v>56.087885999999997</v>
      </c>
      <c r="CS318" s="33">
        <v>40.749586000000001</v>
      </c>
      <c r="CT318" s="33">
        <v>58.291187999999998</v>
      </c>
      <c r="CU318" s="33">
        <v>30.581986000000001</v>
      </c>
      <c r="CV318" s="33">
        <v>11.76141</v>
      </c>
      <c r="CW318" s="33">
        <v>39.749943999999999</v>
      </c>
      <c r="CX318" s="33">
        <v>18.435662000000001</v>
      </c>
      <c r="CY318" s="33">
        <v>57.502988000000002</v>
      </c>
      <c r="CZ318" s="33">
        <v>-15.182024</v>
      </c>
      <c r="DA318" s="33">
        <v>108.59532</v>
      </c>
      <c r="DB318" s="33">
        <v>108.94488</v>
      </c>
      <c r="DC318" s="33">
        <v>65.168465999999995</v>
      </c>
      <c r="DD318" s="33">
        <v>28.641462000000001</v>
      </c>
      <c r="DE318" s="33">
        <v>-56.751525999999998</v>
      </c>
      <c r="DF318" s="33">
        <v>-56.560015</v>
      </c>
      <c r="DG318" s="33">
        <v>-72.886529999999993</v>
      </c>
      <c r="DH318" s="33">
        <v>-27.438051000000002</v>
      </c>
      <c r="DI318" s="33">
        <v>-21.717929999999999</v>
      </c>
      <c r="DJ318" s="33">
        <v>58.865690000000001</v>
      </c>
      <c r="DK318" s="33">
        <v>194.57236</v>
      </c>
      <c r="DL318" s="33">
        <v>197.42674</v>
      </c>
      <c r="DM318" s="33">
        <v>224.84788</v>
      </c>
      <c r="DN318" s="33">
        <v>244.03595000000001</v>
      </c>
      <c r="DO318" s="33">
        <v>51.494278000000001</v>
      </c>
      <c r="DP318" s="33">
        <v>80.346441999999996</v>
      </c>
      <c r="DQ318" s="33">
        <v>63.552024000000003</v>
      </c>
      <c r="DR318" s="33">
        <v>87.219333000000006</v>
      </c>
      <c r="DS318" s="33">
        <v>51.881940999999998</v>
      </c>
      <c r="DT318" s="33">
        <v>22.966270999999999</v>
      </c>
      <c r="DU318" s="33">
        <v>55.621662000000001</v>
      </c>
      <c r="DV318" s="33">
        <v>35.852761000000001</v>
      </c>
      <c r="DW318" s="33">
        <v>85.696072000000001</v>
      </c>
      <c r="DX318" s="33">
        <v>13.074325</v>
      </c>
      <c r="DY318" s="33">
        <v>168.88346999999999</v>
      </c>
      <c r="DZ318" s="33">
        <v>163.33673999999999</v>
      </c>
      <c r="EA318" s="33">
        <v>112.40797999999999</v>
      </c>
      <c r="EB318" s="33">
        <v>61.015936000000004</v>
      </c>
      <c r="EC318" s="33">
        <v>10.862394999999999</v>
      </c>
      <c r="ED318" s="33">
        <v>22.845638000000001</v>
      </c>
      <c r="EE318" s="33">
        <v>9.3739446999999991</v>
      </c>
      <c r="EF318" s="33">
        <v>-10.574233</v>
      </c>
      <c r="EG318" s="33">
        <v>-6.1797896000000003</v>
      </c>
      <c r="EH318" s="33">
        <v>97.011820999999998</v>
      </c>
      <c r="EI318" s="33">
        <v>255.54845</v>
      </c>
      <c r="EJ318" s="33">
        <v>258.68671999999998</v>
      </c>
      <c r="EK318" s="33">
        <v>286.04478</v>
      </c>
      <c r="EL318" s="33">
        <v>311.48484000000002</v>
      </c>
      <c r="EM318" s="33">
        <v>85.373868000000002</v>
      </c>
      <c r="EN318" s="33">
        <v>115.37194</v>
      </c>
      <c r="EO318" s="33">
        <v>96.475122999999996</v>
      </c>
      <c r="EP318" s="33">
        <v>128.98697999999999</v>
      </c>
      <c r="EQ318" s="33">
        <v>82.635693000000003</v>
      </c>
      <c r="ER318" s="33">
        <v>39.144311000000002</v>
      </c>
      <c r="ES318" s="33">
        <v>69.156388000000007</v>
      </c>
      <c r="ET318" s="33">
        <v>68.748568000000006</v>
      </c>
      <c r="EU318" s="33">
        <v>67.095753000000002</v>
      </c>
      <c r="EV318" s="33">
        <v>66.151301000000004</v>
      </c>
      <c r="EW318" s="33">
        <v>65.771686000000003</v>
      </c>
      <c r="EX318" s="33">
        <v>65.063400000000001</v>
      </c>
      <c r="EY318" s="33">
        <v>64.678717000000006</v>
      </c>
      <c r="EZ318" s="33">
        <v>67.001582999999997</v>
      </c>
      <c r="FA318" s="33">
        <v>71.994240000000005</v>
      </c>
      <c r="FB318" s="33">
        <v>75.917443000000006</v>
      </c>
      <c r="FC318" s="33">
        <v>80.270229999999998</v>
      </c>
      <c r="FD318" s="33">
        <v>84.663252</v>
      </c>
      <c r="FE318" s="33">
        <v>88.119474999999994</v>
      </c>
      <c r="FF318" s="33">
        <v>91.186736999999994</v>
      </c>
      <c r="FG318" s="33">
        <v>93.275249000000002</v>
      </c>
      <c r="FH318" s="33">
        <v>94.681432999999998</v>
      </c>
      <c r="FI318" s="33">
        <v>97.439969000000005</v>
      </c>
      <c r="FJ318" s="33">
        <v>99.108925999999997</v>
      </c>
      <c r="FK318" s="33">
        <v>94.338892000000001</v>
      </c>
      <c r="FL318" s="33">
        <v>89.895026000000001</v>
      </c>
      <c r="FM318" s="33">
        <v>87.636077999999998</v>
      </c>
      <c r="FN318" s="33">
        <v>84.712518000000003</v>
      </c>
      <c r="FO318" s="33">
        <v>81.429568000000003</v>
      </c>
      <c r="FP318" s="33">
        <v>78.336933000000002</v>
      </c>
      <c r="FQ318" s="33">
        <v>461.33859999999999</v>
      </c>
      <c r="FR318" s="82">
        <v>79.942160000000001</v>
      </c>
      <c r="FS318">
        <v>1</v>
      </c>
    </row>
    <row r="319" spans="1:175" x14ac:dyDescent="0.2">
      <c r="A319" s="18" t="s">
        <v>0</v>
      </c>
      <c r="B319" s="27" t="s">
        <v>243</v>
      </c>
      <c r="C319" s="27">
        <v>42979</v>
      </c>
      <c r="D319" s="33">
        <v>58</v>
      </c>
      <c r="E319" s="33">
        <v>583.96095000000003</v>
      </c>
      <c r="F319" s="33">
        <v>552.06092999999998</v>
      </c>
      <c r="G319" s="33">
        <v>575.84415999999999</v>
      </c>
      <c r="H319" s="33">
        <v>587.91836000000001</v>
      </c>
      <c r="I319" s="33">
        <v>598.50001999999995</v>
      </c>
      <c r="J319" s="33">
        <v>622.06413999999995</v>
      </c>
      <c r="K319" s="33">
        <v>644.41728000000001</v>
      </c>
      <c r="L319" s="33">
        <v>638.06295</v>
      </c>
      <c r="M319" s="33">
        <v>615.00972000000002</v>
      </c>
      <c r="N319" s="33">
        <v>631.98891000000003</v>
      </c>
      <c r="O319" s="33">
        <v>636.63599999999997</v>
      </c>
      <c r="P319" s="33">
        <v>598.28463999999997</v>
      </c>
      <c r="Q319" s="33">
        <v>562.55303000000004</v>
      </c>
      <c r="R319" s="33">
        <v>541.50973999999997</v>
      </c>
      <c r="S319" s="33">
        <v>500.63220000000001</v>
      </c>
      <c r="T319" s="33">
        <v>487.00567999999998</v>
      </c>
      <c r="U319" s="33">
        <v>471.29719</v>
      </c>
      <c r="V319" s="33">
        <v>449.47809999999998</v>
      </c>
      <c r="W319" s="33">
        <v>554.62238000000002</v>
      </c>
      <c r="X319" s="33">
        <v>605.26643000000001</v>
      </c>
      <c r="Y319" s="33">
        <v>605.94152999999994</v>
      </c>
      <c r="Z319" s="33">
        <v>585.94780000000003</v>
      </c>
      <c r="AA319" s="33">
        <v>562.94356000000005</v>
      </c>
      <c r="AB319" s="33">
        <v>544.87303999999995</v>
      </c>
      <c r="AC319" s="33">
        <v>-105.22568</v>
      </c>
      <c r="AD319" s="33">
        <v>-23.099091999999999</v>
      </c>
      <c r="AE319" s="33">
        <v>-35.265898</v>
      </c>
      <c r="AF319" s="33">
        <v>-35.306654000000002</v>
      </c>
      <c r="AG319" s="33">
        <v>-25.064516000000001</v>
      </c>
      <c r="AH319" s="33">
        <v>-9.7569250000000007</v>
      </c>
      <c r="AI319" s="33">
        <v>-21.238751000000001</v>
      </c>
      <c r="AJ319" s="33">
        <v>-20.589227000000001</v>
      </c>
      <c r="AK319" s="33">
        <v>-41.426217999999999</v>
      </c>
      <c r="AL319" s="33">
        <v>-29.856342000000001</v>
      </c>
      <c r="AM319" s="33">
        <v>-32.253382000000002</v>
      </c>
      <c r="AN319" s="33">
        <v>-28.575019999999999</v>
      </c>
      <c r="AO319" s="33">
        <v>-13.157339</v>
      </c>
      <c r="AP319" s="33">
        <v>47.220723</v>
      </c>
      <c r="AQ319" s="33">
        <v>69.173704000000001</v>
      </c>
      <c r="AR319" s="33">
        <v>71.006058999999993</v>
      </c>
      <c r="AS319" s="33">
        <v>59.733409999999999</v>
      </c>
      <c r="AT319" s="33">
        <v>31.834811999999999</v>
      </c>
      <c r="AU319" s="33">
        <v>-55.873666999999998</v>
      </c>
      <c r="AV319" s="33">
        <v>-42.688825999999999</v>
      </c>
      <c r="AW319" s="33">
        <v>-12.751329999999999</v>
      </c>
      <c r="AX319" s="33">
        <v>-19.444347</v>
      </c>
      <c r="AY319" s="33">
        <v>-87.132112000000006</v>
      </c>
      <c r="AZ319" s="33">
        <v>-65.750040999999996</v>
      </c>
      <c r="BA319" s="33">
        <v>-67.794138000000004</v>
      </c>
      <c r="BB319" s="33">
        <v>-6.5034615999999996</v>
      </c>
      <c r="BC319" s="33">
        <v>4.2632139999999996</v>
      </c>
      <c r="BD319" s="33">
        <v>-16.957906999999999</v>
      </c>
      <c r="BE319" s="33">
        <v>-9.6694853999999992</v>
      </c>
      <c r="BF319" s="33">
        <v>-1.3370849</v>
      </c>
      <c r="BG319" s="33">
        <v>-6.8188136000000004</v>
      </c>
      <c r="BH319" s="33">
        <v>-4.6262086</v>
      </c>
      <c r="BI319" s="33">
        <v>-22.685763999999999</v>
      </c>
      <c r="BJ319" s="33">
        <v>-9.7900922999999995</v>
      </c>
      <c r="BK319" s="33">
        <v>-10.589411999999999</v>
      </c>
      <c r="BL319" s="33">
        <v>-7.8653098000000004</v>
      </c>
      <c r="BM319" s="33">
        <v>9.5848107000000002</v>
      </c>
      <c r="BN319" s="33">
        <v>84.991223000000005</v>
      </c>
      <c r="BO319" s="33">
        <v>130.23166000000001</v>
      </c>
      <c r="BP319" s="33">
        <v>131.78211999999999</v>
      </c>
      <c r="BQ319" s="33">
        <v>120.35341</v>
      </c>
      <c r="BR319" s="33">
        <v>92.710493999999997</v>
      </c>
      <c r="BS319" s="33">
        <v>-21.698014000000001</v>
      </c>
      <c r="BT319" s="33">
        <v>-2.2415896000000002</v>
      </c>
      <c r="BU319" s="33">
        <v>6.4055894999999996</v>
      </c>
      <c r="BV319" s="33">
        <v>18.864535</v>
      </c>
      <c r="BW319" s="33">
        <v>-58.537857000000002</v>
      </c>
      <c r="BX319" s="33">
        <v>-20.200296000000002</v>
      </c>
      <c r="BY319" s="33">
        <v>-41.869165000000002</v>
      </c>
      <c r="BZ319" s="33">
        <v>4.9906214000000002</v>
      </c>
      <c r="CA319" s="33">
        <v>31.640957</v>
      </c>
      <c r="CB319" s="33">
        <v>-4.2496210999999997</v>
      </c>
      <c r="CC319" s="33">
        <v>0.99306601000000005</v>
      </c>
      <c r="CD319" s="33">
        <v>4.4944705999999996</v>
      </c>
      <c r="CE319" s="33">
        <v>3.1683913000000001</v>
      </c>
      <c r="CF319" s="33">
        <v>6.4297295999999999</v>
      </c>
      <c r="CG319" s="33">
        <v>-9.7061823</v>
      </c>
      <c r="CH319" s="33">
        <v>4.1077311999999999</v>
      </c>
      <c r="CI319" s="33">
        <v>4.4149884999999998</v>
      </c>
      <c r="CJ319" s="33">
        <v>6.4781722999999998</v>
      </c>
      <c r="CK319" s="33">
        <v>25.335954999999998</v>
      </c>
      <c r="CL319" s="33">
        <v>111.15096</v>
      </c>
      <c r="CM319" s="33">
        <v>172.52020999999999</v>
      </c>
      <c r="CN319" s="33">
        <v>173.87542999999999</v>
      </c>
      <c r="CO319" s="33">
        <v>162.33862999999999</v>
      </c>
      <c r="CP319" s="33">
        <v>134.87280999999999</v>
      </c>
      <c r="CQ319" s="33">
        <v>1.9719399</v>
      </c>
      <c r="CR319" s="33">
        <v>25.772043</v>
      </c>
      <c r="CS319" s="33">
        <v>19.673614000000001</v>
      </c>
      <c r="CT319" s="33">
        <v>45.397148999999999</v>
      </c>
      <c r="CU319" s="33">
        <v>-38.733562999999997</v>
      </c>
      <c r="CV319" s="33">
        <v>11.347318</v>
      </c>
      <c r="CW319" s="33">
        <v>-15.944193</v>
      </c>
      <c r="CX319" s="33">
        <v>16.484704000000001</v>
      </c>
      <c r="CY319" s="33">
        <v>59.018698999999998</v>
      </c>
      <c r="CZ319" s="33">
        <v>8.4586649999999999</v>
      </c>
      <c r="DA319" s="33">
        <v>11.655616999999999</v>
      </c>
      <c r="DB319" s="33">
        <v>10.326026000000001</v>
      </c>
      <c r="DC319" s="33">
        <v>13.155595999999999</v>
      </c>
      <c r="DD319" s="33">
        <v>17.485668</v>
      </c>
      <c r="DE319" s="33">
        <v>3.2733989999999999</v>
      </c>
      <c r="DF319" s="33">
        <v>18.005555000000001</v>
      </c>
      <c r="DG319" s="33">
        <v>19.419388999999999</v>
      </c>
      <c r="DH319" s="33">
        <v>20.821655</v>
      </c>
      <c r="DI319" s="33">
        <v>41.087097999999997</v>
      </c>
      <c r="DJ319" s="33">
        <v>137.31068999999999</v>
      </c>
      <c r="DK319" s="33">
        <v>214.80876000000001</v>
      </c>
      <c r="DL319" s="33">
        <v>215.96874</v>
      </c>
      <c r="DM319" s="33">
        <v>204.32386</v>
      </c>
      <c r="DN319" s="33">
        <v>177.03512000000001</v>
      </c>
      <c r="DO319" s="33">
        <v>25.641893</v>
      </c>
      <c r="DP319" s="33">
        <v>53.785676000000002</v>
      </c>
      <c r="DQ319" s="33">
        <v>32.941637999999998</v>
      </c>
      <c r="DR319" s="33">
        <v>71.929764000000006</v>
      </c>
      <c r="DS319" s="33">
        <v>-18.929269000000001</v>
      </c>
      <c r="DT319" s="33">
        <v>42.894933000000002</v>
      </c>
      <c r="DU319" s="33">
        <v>21.487349999999999</v>
      </c>
      <c r="DV319" s="33">
        <v>33.080334999999998</v>
      </c>
      <c r="DW319" s="33">
        <v>98.547810999999996</v>
      </c>
      <c r="DX319" s="33">
        <v>26.807411999999999</v>
      </c>
      <c r="DY319" s="33">
        <v>27.050647999999999</v>
      </c>
      <c r="DZ319" s="33">
        <v>18.745865999999999</v>
      </c>
      <c r="EA319" s="33">
        <v>27.575534000000001</v>
      </c>
      <c r="EB319" s="33">
        <v>33.448686000000002</v>
      </c>
      <c r="EC319" s="33">
        <v>22.013853000000001</v>
      </c>
      <c r="ED319" s="33">
        <v>38.071804</v>
      </c>
      <c r="EE319" s="33">
        <v>41.083359000000002</v>
      </c>
      <c r="EF319" s="33">
        <v>41.531365000000001</v>
      </c>
      <c r="EG319" s="33">
        <v>63.829248</v>
      </c>
      <c r="EH319" s="33">
        <v>175.08118999999999</v>
      </c>
      <c r="EI319" s="33">
        <v>275.86671000000001</v>
      </c>
      <c r="EJ319" s="33">
        <v>276.7448</v>
      </c>
      <c r="EK319" s="33">
        <v>264.94385999999997</v>
      </c>
      <c r="EL319" s="33">
        <v>237.91079999999999</v>
      </c>
      <c r="EM319" s="33">
        <v>59.817546999999998</v>
      </c>
      <c r="EN319" s="33">
        <v>94.232912999999996</v>
      </c>
      <c r="EO319" s="33">
        <v>52.098557999999997</v>
      </c>
      <c r="EP319" s="33">
        <v>110.23865000000001</v>
      </c>
      <c r="EQ319" s="33">
        <v>9.6649855999999996</v>
      </c>
      <c r="ER319" s="33">
        <v>88.444676999999999</v>
      </c>
      <c r="ES319" s="33">
        <v>76.356031000000002</v>
      </c>
      <c r="ET319" s="33">
        <v>75.943883999999997</v>
      </c>
      <c r="EU319" s="33">
        <v>74.528251999999995</v>
      </c>
      <c r="EV319" s="33">
        <v>73.954645999999997</v>
      </c>
      <c r="EW319" s="33">
        <v>73.821740000000005</v>
      </c>
      <c r="EX319" s="33">
        <v>73.277261999999993</v>
      </c>
      <c r="EY319" s="33">
        <v>72.101438999999999</v>
      </c>
      <c r="EZ319" s="33">
        <v>73.383351000000005</v>
      </c>
      <c r="FA319" s="33">
        <v>77.853789000000006</v>
      </c>
      <c r="FB319" s="33">
        <v>83.886251000000001</v>
      </c>
      <c r="FC319" s="33">
        <v>89.230750999999998</v>
      </c>
      <c r="FD319" s="33">
        <v>93.464568</v>
      </c>
      <c r="FE319" s="33">
        <v>97.757996000000006</v>
      </c>
      <c r="FF319" s="33">
        <v>100.93371</v>
      </c>
      <c r="FG319" s="33">
        <v>103.1545</v>
      </c>
      <c r="FH319" s="33">
        <v>103.86402</v>
      </c>
      <c r="FI319" s="33">
        <v>103.00032</v>
      </c>
      <c r="FJ319" s="33">
        <v>101.90965</v>
      </c>
      <c r="FK319" s="33">
        <v>98.890557999999999</v>
      </c>
      <c r="FL319" s="33">
        <v>95.040153000000004</v>
      </c>
      <c r="FM319" s="33">
        <v>91.186093999999997</v>
      </c>
      <c r="FN319" s="33">
        <v>89.106498000000002</v>
      </c>
      <c r="FO319" s="33">
        <v>85.544746000000004</v>
      </c>
      <c r="FP319" s="33">
        <v>83.544049999999999</v>
      </c>
      <c r="FQ319" s="33">
        <v>434.4622</v>
      </c>
      <c r="FR319" s="82">
        <v>79.872479999999996</v>
      </c>
      <c r="FS319">
        <v>1</v>
      </c>
    </row>
    <row r="320" spans="1:175" x14ac:dyDescent="0.2">
      <c r="A320" s="18" t="s">
        <v>0</v>
      </c>
      <c r="B320" s="27" t="s">
        <v>243</v>
      </c>
      <c r="C320" s="27">
        <v>42980</v>
      </c>
      <c r="D320" s="33">
        <v>58</v>
      </c>
      <c r="E320" s="33">
        <v>507.36232999999999</v>
      </c>
      <c r="F320" s="33">
        <v>486.28516000000002</v>
      </c>
      <c r="G320" s="33">
        <v>513.49990000000003</v>
      </c>
      <c r="H320" s="33">
        <v>501.15059000000002</v>
      </c>
      <c r="I320" s="33">
        <v>492.64600999999999</v>
      </c>
      <c r="J320" s="33">
        <v>506.41377</v>
      </c>
      <c r="K320" s="33">
        <v>493.20920000000001</v>
      </c>
      <c r="L320" s="33">
        <v>484.69398999999999</v>
      </c>
      <c r="M320" s="33">
        <v>479.07850999999999</v>
      </c>
      <c r="N320" s="33">
        <v>481.78818999999999</v>
      </c>
      <c r="O320" s="33">
        <v>484.98126999999999</v>
      </c>
      <c r="P320" s="33">
        <v>438.2627</v>
      </c>
      <c r="Q320" s="33">
        <v>398.92770000000002</v>
      </c>
      <c r="R320" s="33">
        <v>373.57839999999999</v>
      </c>
      <c r="S320" s="33">
        <v>344.84386999999998</v>
      </c>
      <c r="T320" s="33">
        <v>325.11973999999998</v>
      </c>
      <c r="U320" s="33">
        <v>324.19227000000001</v>
      </c>
      <c r="V320" s="33">
        <v>324.95368999999999</v>
      </c>
      <c r="W320" s="33">
        <v>438.5992</v>
      </c>
      <c r="X320" s="33">
        <v>502.08886999999999</v>
      </c>
      <c r="Y320" s="33">
        <v>504.16399000000001</v>
      </c>
      <c r="Z320" s="33">
        <v>485.09192000000002</v>
      </c>
      <c r="AA320" s="33">
        <v>461.68639999999999</v>
      </c>
      <c r="AB320" s="33">
        <v>452.44776000000002</v>
      </c>
      <c r="AC320" s="33">
        <v>-79.577222000000006</v>
      </c>
      <c r="AD320" s="33">
        <v>-73.754802999999995</v>
      </c>
      <c r="AE320" s="33">
        <v>-21.606458</v>
      </c>
      <c r="AF320" s="33">
        <v>-16.964158999999999</v>
      </c>
      <c r="AG320" s="33">
        <v>-5.1496946000000001</v>
      </c>
      <c r="AH320" s="33">
        <v>7.7102051999999999</v>
      </c>
      <c r="AI320" s="33">
        <v>-25.651817999999999</v>
      </c>
      <c r="AJ320" s="33">
        <v>-24.597270000000002</v>
      </c>
      <c r="AK320" s="33">
        <v>-50.342970000000001</v>
      </c>
      <c r="AL320" s="33">
        <v>-63.304575999999997</v>
      </c>
      <c r="AM320" s="33">
        <v>-72.525964999999999</v>
      </c>
      <c r="AN320" s="33">
        <v>-120.49303999999999</v>
      </c>
      <c r="AO320" s="33">
        <v>-130.18575000000001</v>
      </c>
      <c r="AP320" s="33">
        <v>-104.40909000000001</v>
      </c>
      <c r="AQ320" s="33">
        <v>-98.601832000000002</v>
      </c>
      <c r="AR320" s="33">
        <v>-122.43919</v>
      </c>
      <c r="AS320" s="33">
        <v>-125.34296000000001</v>
      </c>
      <c r="AT320" s="33">
        <v>-122.99507</v>
      </c>
      <c r="AU320" s="33">
        <v>-101.3301</v>
      </c>
      <c r="AV320" s="33">
        <v>-131.13415000000001</v>
      </c>
      <c r="AW320" s="33">
        <v>-139.36213000000001</v>
      </c>
      <c r="AX320" s="33">
        <v>-154.06153</v>
      </c>
      <c r="AY320" s="33">
        <v>-145.66427999999999</v>
      </c>
      <c r="AZ320" s="33">
        <v>-142.69863000000001</v>
      </c>
      <c r="BA320" s="33">
        <v>-41.9499</v>
      </c>
      <c r="BB320" s="33">
        <v>-45.696454000000003</v>
      </c>
      <c r="BC320" s="33">
        <v>-2.7892899</v>
      </c>
      <c r="BD320" s="33">
        <v>-1.2300351</v>
      </c>
      <c r="BE320" s="33">
        <v>7.5488144000000004</v>
      </c>
      <c r="BF320" s="33">
        <v>19.424384</v>
      </c>
      <c r="BG320" s="33">
        <v>-10.276484999999999</v>
      </c>
      <c r="BH320" s="33">
        <v>-5.5258624999999997</v>
      </c>
      <c r="BI320" s="33">
        <v>-27.195972000000001</v>
      </c>
      <c r="BJ320" s="33">
        <v>-36.851640000000003</v>
      </c>
      <c r="BK320" s="33">
        <v>-43.663004999999998</v>
      </c>
      <c r="BL320" s="33">
        <v>-89.972443999999996</v>
      </c>
      <c r="BM320" s="33">
        <v>-90.959902999999997</v>
      </c>
      <c r="BN320" s="33">
        <v>-55.162604999999999</v>
      </c>
      <c r="BO320" s="33">
        <v>-30.784610000000001</v>
      </c>
      <c r="BP320" s="33">
        <v>-53.621319999999997</v>
      </c>
      <c r="BQ320" s="33">
        <v>-56.111358000000003</v>
      </c>
      <c r="BR320" s="33">
        <v>-54.188892000000003</v>
      </c>
      <c r="BS320" s="33">
        <v>-48.927354000000001</v>
      </c>
      <c r="BT320" s="33">
        <v>-63.658002000000003</v>
      </c>
      <c r="BU320" s="33">
        <v>-74.961124999999996</v>
      </c>
      <c r="BV320" s="33">
        <v>-87.954604000000003</v>
      </c>
      <c r="BW320" s="33">
        <v>-92.968440999999999</v>
      </c>
      <c r="BX320" s="33">
        <v>-94.476896999999994</v>
      </c>
      <c r="BY320" s="33">
        <v>-15.889331</v>
      </c>
      <c r="BZ320" s="33">
        <v>-26.263327</v>
      </c>
      <c r="CA320" s="33">
        <v>10.243423</v>
      </c>
      <c r="CB320" s="33">
        <v>9.6673708999999999</v>
      </c>
      <c r="CC320" s="33">
        <v>16.343762999999999</v>
      </c>
      <c r="CD320" s="33">
        <v>27.537589000000001</v>
      </c>
      <c r="CE320" s="33">
        <v>0.37242345999999998</v>
      </c>
      <c r="CF320" s="33">
        <v>7.6829365000000003</v>
      </c>
      <c r="CG320" s="33">
        <v>-11.164432</v>
      </c>
      <c r="CH320" s="33">
        <v>-18.530417</v>
      </c>
      <c r="CI320" s="33">
        <v>-23.672606999999999</v>
      </c>
      <c r="CJ320" s="33">
        <v>-68.833973999999998</v>
      </c>
      <c r="CK320" s="33">
        <v>-63.792198999999997</v>
      </c>
      <c r="CL320" s="33">
        <v>-21.054635999999999</v>
      </c>
      <c r="CM320" s="33">
        <v>16.185390999999999</v>
      </c>
      <c r="CN320" s="33">
        <v>-5.9582765999999996</v>
      </c>
      <c r="CO320" s="33">
        <v>-8.1617622000000001</v>
      </c>
      <c r="CP320" s="33">
        <v>-6.5339409000000002</v>
      </c>
      <c r="CQ320" s="33">
        <v>-12.633369</v>
      </c>
      <c r="CR320" s="33">
        <v>-16.924225</v>
      </c>
      <c r="CS320" s="33">
        <v>-30.357185999999999</v>
      </c>
      <c r="CT320" s="33">
        <v>-42.169150000000002</v>
      </c>
      <c r="CU320" s="33">
        <v>-56.471465999999999</v>
      </c>
      <c r="CV320" s="33">
        <v>-61.078673000000002</v>
      </c>
      <c r="CW320" s="33">
        <v>10.171238000000001</v>
      </c>
      <c r="CX320" s="33">
        <v>-6.8302006000000004</v>
      </c>
      <c r="CY320" s="33">
        <v>23.276136999999999</v>
      </c>
      <c r="CZ320" s="33">
        <v>20.564776999999999</v>
      </c>
      <c r="DA320" s="33">
        <v>25.138712000000002</v>
      </c>
      <c r="DB320" s="33">
        <v>35.650793999999998</v>
      </c>
      <c r="DC320" s="33">
        <v>11.021331999999999</v>
      </c>
      <c r="DD320" s="33">
        <v>20.891736000000002</v>
      </c>
      <c r="DE320" s="33">
        <v>4.8671087000000002</v>
      </c>
      <c r="DF320" s="33">
        <v>-0.20919426999999999</v>
      </c>
      <c r="DG320" s="33">
        <v>-3.6822086999999999</v>
      </c>
      <c r="DH320" s="33">
        <v>-47.695504</v>
      </c>
      <c r="DI320" s="33">
        <v>-36.624495000000003</v>
      </c>
      <c r="DJ320" s="33">
        <v>13.053331999999999</v>
      </c>
      <c r="DK320" s="33">
        <v>63.155391999999999</v>
      </c>
      <c r="DL320" s="33">
        <v>41.704766999999997</v>
      </c>
      <c r="DM320" s="33">
        <v>39.787833999999997</v>
      </c>
      <c r="DN320" s="33">
        <v>41.121009999999998</v>
      </c>
      <c r="DO320" s="33">
        <v>23.660616999999998</v>
      </c>
      <c r="DP320" s="33">
        <v>29.809550999999999</v>
      </c>
      <c r="DQ320" s="33">
        <v>14.246753</v>
      </c>
      <c r="DR320" s="33">
        <v>3.6163031999999999</v>
      </c>
      <c r="DS320" s="33">
        <v>-19.974491</v>
      </c>
      <c r="DT320" s="33">
        <v>-27.680448999999999</v>
      </c>
      <c r="DU320" s="33">
        <v>47.798560999999999</v>
      </c>
      <c r="DV320" s="33">
        <v>21.228148000000001</v>
      </c>
      <c r="DW320" s="33">
        <v>42.093305000000001</v>
      </c>
      <c r="DX320" s="33">
        <v>36.298900000000003</v>
      </c>
      <c r="DY320" s="33">
        <v>37.837221</v>
      </c>
      <c r="DZ320" s="33">
        <v>47.364972999999999</v>
      </c>
      <c r="EA320" s="33">
        <v>26.396664999999999</v>
      </c>
      <c r="EB320" s="33">
        <v>39.963143000000002</v>
      </c>
      <c r="EC320" s="33">
        <v>28.014106999999999</v>
      </c>
      <c r="ED320" s="33">
        <v>26.243742000000001</v>
      </c>
      <c r="EE320" s="33">
        <v>25.180751000000001</v>
      </c>
      <c r="EF320" s="33">
        <v>-17.174910000000001</v>
      </c>
      <c r="EG320" s="33">
        <v>2.6013544</v>
      </c>
      <c r="EH320" s="33">
        <v>62.299821000000001</v>
      </c>
      <c r="EI320" s="33">
        <v>130.97261</v>
      </c>
      <c r="EJ320" s="33">
        <v>110.52263000000001</v>
      </c>
      <c r="EK320" s="33">
        <v>109.01943</v>
      </c>
      <c r="EL320" s="33">
        <v>109.92719</v>
      </c>
      <c r="EM320" s="33">
        <v>76.063367</v>
      </c>
      <c r="EN320" s="33">
        <v>97.285701000000003</v>
      </c>
      <c r="EO320" s="33">
        <v>78.647756999999999</v>
      </c>
      <c r="EP320" s="33">
        <v>69.723225999999997</v>
      </c>
      <c r="EQ320" s="33">
        <v>32.721344000000002</v>
      </c>
      <c r="ER320" s="33">
        <v>20.541283</v>
      </c>
      <c r="ES320" s="33">
        <v>82.351664</v>
      </c>
      <c r="ET320" s="33">
        <v>81.058982</v>
      </c>
      <c r="EU320" s="33">
        <v>79.919878999999995</v>
      </c>
      <c r="EV320" s="33">
        <v>78.775891000000001</v>
      </c>
      <c r="EW320" s="33">
        <v>77.950453999999993</v>
      </c>
      <c r="EX320" s="33">
        <v>77.394817000000003</v>
      </c>
      <c r="EY320" s="33">
        <v>75.855113000000003</v>
      </c>
      <c r="EZ320" s="33">
        <v>78.506676999999996</v>
      </c>
      <c r="FA320" s="33">
        <v>83.558852000000002</v>
      </c>
      <c r="FB320" s="33">
        <v>89.821498000000005</v>
      </c>
      <c r="FC320" s="33">
        <v>94.122181999999995</v>
      </c>
      <c r="FD320" s="33">
        <v>97.953104999999994</v>
      </c>
      <c r="FE320" s="33">
        <v>100.48205</v>
      </c>
      <c r="FF320" s="33">
        <v>103.08717</v>
      </c>
      <c r="FG320" s="33">
        <v>103.97113</v>
      </c>
      <c r="FH320" s="33">
        <v>103.86868</v>
      </c>
      <c r="FI320" s="33">
        <v>103.14892</v>
      </c>
      <c r="FJ320" s="33">
        <v>102.52446999999999</v>
      </c>
      <c r="FK320" s="33">
        <v>101.40349999999999</v>
      </c>
      <c r="FL320" s="33">
        <v>97.268900000000002</v>
      </c>
      <c r="FM320" s="33">
        <v>93.604889</v>
      </c>
      <c r="FN320" s="33">
        <v>90.789367999999996</v>
      </c>
      <c r="FO320" s="33">
        <v>87.402320000000003</v>
      </c>
      <c r="FP320" s="33">
        <v>85.920188999999993</v>
      </c>
      <c r="FQ320" s="33">
        <v>740.69399999999996</v>
      </c>
      <c r="FR320" s="82">
        <v>90.406580000000005</v>
      </c>
      <c r="FS320">
        <v>1</v>
      </c>
    </row>
    <row r="321" spans="1:175" x14ac:dyDescent="0.2">
      <c r="A321" s="18" t="s">
        <v>0</v>
      </c>
      <c r="B321" s="27" t="s">
        <v>243</v>
      </c>
      <c r="C321" t="s">
        <v>1</v>
      </c>
      <c r="D321" s="33">
        <v>56.133333</v>
      </c>
      <c r="E321" s="33">
        <v>581.91544999999996</v>
      </c>
      <c r="F321" s="33">
        <v>562.66849000000002</v>
      </c>
      <c r="G321" s="33">
        <v>594.08639000000005</v>
      </c>
      <c r="H321" s="33">
        <v>592.96556999999996</v>
      </c>
      <c r="I321" s="33">
        <v>598.83600000000001</v>
      </c>
      <c r="J321" s="33">
        <v>628.68546000000003</v>
      </c>
      <c r="K321" s="33">
        <v>647.85041000000001</v>
      </c>
      <c r="L321" s="33">
        <v>646.90936999999997</v>
      </c>
      <c r="M321" s="33">
        <v>639.45498999999995</v>
      </c>
      <c r="N321" s="33">
        <v>646.35661000000005</v>
      </c>
      <c r="O321" s="33">
        <v>652.02905999999996</v>
      </c>
      <c r="P321" s="33">
        <v>606.10117000000002</v>
      </c>
      <c r="Q321" s="33">
        <v>556.40261999999996</v>
      </c>
      <c r="R321" s="33">
        <v>529.17759999999998</v>
      </c>
      <c r="S321" s="33">
        <v>498.27927</v>
      </c>
      <c r="T321" s="33">
        <v>476.83965999999998</v>
      </c>
      <c r="U321" s="33">
        <v>464.44157999999999</v>
      </c>
      <c r="V321" s="33">
        <v>460.73282</v>
      </c>
      <c r="W321" s="33">
        <v>566.50581999999997</v>
      </c>
      <c r="X321" s="33">
        <v>623.68870000000004</v>
      </c>
      <c r="Y321" s="33">
        <v>620.42965000000004</v>
      </c>
      <c r="Z321" s="33">
        <v>609.53782999999999</v>
      </c>
      <c r="AA321" s="33">
        <v>592.58405000000005</v>
      </c>
      <c r="AB321" s="33">
        <v>582.60825999999997</v>
      </c>
      <c r="AC321" s="33">
        <v>0.1501982</v>
      </c>
      <c r="AD321" s="33">
        <v>-7.2975474</v>
      </c>
      <c r="AE321" s="33">
        <v>-8.0743734000000007</v>
      </c>
      <c r="AF321" s="33">
        <v>-28.150048999999999</v>
      </c>
      <c r="AG321" s="33">
        <v>-9.5500623999999998</v>
      </c>
      <c r="AH321" s="33">
        <v>-6.4228896000000004</v>
      </c>
      <c r="AI321" s="33">
        <v>-6.9040768999999997</v>
      </c>
      <c r="AJ321" s="33">
        <v>-19.483792999999999</v>
      </c>
      <c r="AK321" s="33">
        <v>-31.280010999999998</v>
      </c>
      <c r="AL321" s="33">
        <v>-16.672937000000001</v>
      </c>
      <c r="AM321" s="33">
        <v>-4.1897330000000004</v>
      </c>
      <c r="AN321" s="33">
        <v>7.5801441000000001</v>
      </c>
      <c r="AO321" s="33">
        <v>8.8099237000000006</v>
      </c>
      <c r="AP321" s="33">
        <v>53.519244999999998</v>
      </c>
      <c r="AQ321" s="33">
        <v>92.826532999999998</v>
      </c>
      <c r="AR321" s="33">
        <v>88.195916999999994</v>
      </c>
      <c r="AS321" s="33">
        <v>82.253754000000001</v>
      </c>
      <c r="AT321" s="33">
        <v>81.908441999999994</v>
      </c>
      <c r="AU321" s="33">
        <v>7.9970322999999999</v>
      </c>
      <c r="AV321" s="33">
        <v>-10.528168000000001</v>
      </c>
      <c r="AW321" s="33">
        <v>-27.051864999999999</v>
      </c>
      <c r="AX321" s="33">
        <v>-34.176940999999999</v>
      </c>
      <c r="AY321" s="33">
        <v>-33.028539000000002</v>
      </c>
      <c r="AZ321" s="33">
        <v>-40.673965000000003</v>
      </c>
      <c r="BA321" s="33">
        <v>4.6301167000000003</v>
      </c>
      <c r="BB321" s="33">
        <v>-1.3629355999999999</v>
      </c>
      <c r="BC321" s="33">
        <v>10.045183</v>
      </c>
      <c r="BD321" s="33">
        <v>-20.677353</v>
      </c>
      <c r="BE321" s="33">
        <v>-1.7221287000000001</v>
      </c>
      <c r="BF321" s="33">
        <v>-2.8958599999999999</v>
      </c>
      <c r="BG321" s="33">
        <v>-3.4370824</v>
      </c>
      <c r="BH321" s="33">
        <v>-11.850524</v>
      </c>
      <c r="BI321" s="33">
        <v>-19.988935000000001</v>
      </c>
      <c r="BJ321" s="33">
        <v>-7.4435222000000003</v>
      </c>
      <c r="BK321" s="33">
        <v>3.7012011</v>
      </c>
      <c r="BL321" s="33">
        <v>17.143989999999999</v>
      </c>
      <c r="BM321" s="33">
        <v>20.294867</v>
      </c>
      <c r="BN321" s="33">
        <v>83.054668000000007</v>
      </c>
      <c r="BO321" s="33">
        <v>151.0573</v>
      </c>
      <c r="BP321" s="33">
        <v>146.51206999999999</v>
      </c>
      <c r="BQ321" s="33">
        <v>140.26580999999999</v>
      </c>
      <c r="BR321" s="33">
        <v>139.77089000000001</v>
      </c>
      <c r="BS321" s="33">
        <v>30.239628</v>
      </c>
      <c r="BT321" s="33">
        <v>-1.4477196000000001</v>
      </c>
      <c r="BU321" s="33">
        <v>-16.839383000000002</v>
      </c>
      <c r="BV321" s="33">
        <v>-21.721717999999999</v>
      </c>
      <c r="BW321" s="33">
        <v>-20.225339000000002</v>
      </c>
      <c r="BX321" s="33">
        <v>-28.456007</v>
      </c>
      <c r="BY321" s="33">
        <v>7.7328947000000001</v>
      </c>
      <c r="BZ321" s="33">
        <v>2.7473584999999998</v>
      </c>
      <c r="CA321" s="33">
        <v>22.594733000000002</v>
      </c>
      <c r="CB321" s="33">
        <v>-15.501785999999999</v>
      </c>
      <c r="CC321" s="33">
        <v>3.6994744000000002</v>
      </c>
      <c r="CD321" s="33">
        <v>-0.45305012</v>
      </c>
      <c r="CE321" s="33">
        <v>-1.0358525000000001</v>
      </c>
      <c r="CF321" s="33">
        <v>-6.5637448999999997</v>
      </c>
      <c r="CG321" s="33">
        <v>-12.16877</v>
      </c>
      <c r="CH321" s="33">
        <v>-1.0512573999999999</v>
      </c>
      <c r="CI321" s="33">
        <v>9.1664379</v>
      </c>
      <c r="CJ321" s="33">
        <v>23.767880999999999</v>
      </c>
      <c r="CK321" s="33">
        <v>28.249303999999999</v>
      </c>
      <c r="CL321" s="33">
        <v>103.51081000000001</v>
      </c>
      <c r="CM321" s="33">
        <v>191.38775000000001</v>
      </c>
      <c r="CN321" s="33">
        <v>186.90164999999999</v>
      </c>
      <c r="CO321" s="33">
        <v>180.44478000000001</v>
      </c>
      <c r="CP321" s="33">
        <v>179.84623999999999</v>
      </c>
      <c r="CQ321" s="33">
        <v>45.644781999999999</v>
      </c>
      <c r="CR321" s="33">
        <v>4.8413716000000004</v>
      </c>
      <c r="CS321" s="33">
        <v>-9.7662493999999995</v>
      </c>
      <c r="CT321" s="33">
        <v>-13.095269</v>
      </c>
      <c r="CU321" s="33">
        <v>-11.357882</v>
      </c>
      <c r="CV321" s="33">
        <v>-19.993886</v>
      </c>
      <c r="CW321" s="33">
        <v>10.835673</v>
      </c>
      <c r="CX321" s="33">
        <v>6.8576525999999998</v>
      </c>
      <c r="CY321" s="33">
        <v>35.144281999999997</v>
      </c>
      <c r="CZ321" s="33">
        <v>-10.326219</v>
      </c>
      <c r="DA321" s="33">
        <v>9.1210774000000008</v>
      </c>
      <c r="DB321" s="33">
        <v>1.9897598000000001</v>
      </c>
      <c r="DC321" s="33">
        <v>1.3653773</v>
      </c>
      <c r="DD321" s="33">
        <v>-1.2769659</v>
      </c>
      <c r="DE321" s="33">
        <v>-4.3486056</v>
      </c>
      <c r="DF321" s="33">
        <v>5.3410073999999996</v>
      </c>
      <c r="DG321" s="33">
        <v>14.631675</v>
      </c>
      <c r="DH321" s="33">
        <v>30.391772</v>
      </c>
      <c r="DI321" s="33">
        <v>36.203741000000001</v>
      </c>
      <c r="DJ321" s="33">
        <v>123.96696</v>
      </c>
      <c r="DK321" s="33">
        <v>231.7182</v>
      </c>
      <c r="DL321" s="33">
        <v>227.29123999999999</v>
      </c>
      <c r="DM321" s="33">
        <v>220.62375</v>
      </c>
      <c r="DN321" s="33">
        <v>219.92160000000001</v>
      </c>
      <c r="DO321" s="33">
        <v>61.049936000000002</v>
      </c>
      <c r="DP321" s="33">
        <v>11.130463000000001</v>
      </c>
      <c r="DQ321" s="33">
        <v>-2.6931155000000002</v>
      </c>
      <c r="DR321" s="33">
        <v>-4.4688189999999999</v>
      </c>
      <c r="DS321" s="33">
        <v>-2.4904251999999998</v>
      </c>
      <c r="DT321" s="33">
        <v>-11.531765999999999</v>
      </c>
      <c r="DU321" s="33">
        <v>15.315591</v>
      </c>
      <c r="DV321" s="33">
        <v>12.792263999999999</v>
      </c>
      <c r="DW321" s="33">
        <v>53.263838999999997</v>
      </c>
      <c r="DX321" s="33">
        <v>-2.8535232000000001</v>
      </c>
      <c r="DY321" s="33">
        <v>16.949010999999999</v>
      </c>
      <c r="DZ321" s="33">
        <v>5.5167894000000004</v>
      </c>
      <c r="EA321" s="33">
        <v>4.8323719000000001</v>
      </c>
      <c r="EB321" s="33">
        <v>6.3563033000000004</v>
      </c>
      <c r="EC321" s="33">
        <v>6.9424700000000001</v>
      </c>
      <c r="ED321" s="33">
        <v>14.570423</v>
      </c>
      <c r="EE321" s="33">
        <v>22.522608999999999</v>
      </c>
      <c r="EF321" s="33">
        <v>39.955618000000001</v>
      </c>
      <c r="EG321" s="33">
        <v>47.688685</v>
      </c>
      <c r="EH321" s="33">
        <v>153.50237999999999</v>
      </c>
      <c r="EI321" s="33">
        <v>289.94896999999997</v>
      </c>
      <c r="EJ321" s="33">
        <v>285.60739000000001</v>
      </c>
      <c r="EK321" s="33">
        <v>278.63580999999999</v>
      </c>
      <c r="EL321" s="33">
        <v>277.78404</v>
      </c>
      <c r="EM321" s="33">
        <v>83.292531999999994</v>
      </c>
      <c r="EN321" s="33">
        <v>20.210912</v>
      </c>
      <c r="EO321" s="33">
        <v>7.5193665000000003</v>
      </c>
      <c r="EP321" s="33">
        <v>7.9864040000000003</v>
      </c>
      <c r="EQ321" s="33">
        <v>10.312773999999999</v>
      </c>
      <c r="ER321" s="33">
        <v>0.68619273999999997</v>
      </c>
      <c r="ES321" s="33">
        <v>74.568865000000002</v>
      </c>
      <c r="ET321" s="33">
        <v>73.736289999999997</v>
      </c>
      <c r="EU321" s="33">
        <v>72.916408000000004</v>
      </c>
      <c r="EV321" s="33">
        <v>71.847798999999995</v>
      </c>
      <c r="EW321" s="33">
        <v>71.305912000000006</v>
      </c>
      <c r="EX321" s="33">
        <v>70.392709999999994</v>
      </c>
      <c r="EY321" s="33">
        <v>70.469680999999994</v>
      </c>
      <c r="EZ321" s="33">
        <v>72.915976000000001</v>
      </c>
      <c r="FA321" s="33">
        <v>77.140079999999998</v>
      </c>
      <c r="FB321" s="33">
        <v>81.692216999999999</v>
      </c>
      <c r="FC321" s="33">
        <v>86.004295999999997</v>
      </c>
      <c r="FD321" s="33">
        <v>89.754356000000001</v>
      </c>
      <c r="FE321" s="33">
        <v>92.849485000000001</v>
      </c>
      <c r="FF321" s="33">
        <v>95.678291000000002</v>
      </c>
      <c r="FG321" s="33">
        <v>97.968057999999999</v>
      </c>
      <c r="FH321" s="33">
        <v>99.33905</v>
      </c>
      <c r="FI321" s="33">
        <v>99.520475000000005</v>
      </c>
      <c r="FJ321" s="33">
        <v>98.697912000000002</v>
      </c>
      <c r="FK321" s="33">
        <v>92.612930000000006</v>
      </c>
      <c r="FL321" s="33">
        <v>87.939601999999994</v>
      </c>
      <c r="FM321" s="33">
        <v>84.100441000000004</v>
      </c>
      <c r="FN321" s="33">
        <v>80.960753999999994</v>
      </c>
      <c r="FO321" s="33">
        <v>79.146972000000005</v>
      </c>
      <c r="FP321" s="33">
        <v>76.959892999999994</v>
      </c>
      <c r="FQ321" s="33">
        <v>408.33929999999998</v>
      </c>
      <c r="FR321" s="82">
        <v>76.600999999999999</v>
      </c>
      <c r="FS321">
        <v>1</v>
      </c>
    </row>
    <row r="322" spans="1:175" x14ac:dyDescent="0.2">
      <c r="A322" s="18" t="s">
        <v>236</v>
      </c>
      <c r="B322" s="27" t="s">
        <v>0</v>
      </c>
      <c r="C322" s="27">
        <v>42902</v>
      </c>
      <c r="D322" s="33">
        <v>159612</v>
      </c>
      <c r="E322" s="33">
        <v>0.90373574999999995</v>
      </c>
      <c r="F322" s="33">
        <v>0.87297263999999997</v>
      </c>
      <c r="G322" s="33">
        <v>0.85102151999999998</v>
      </c>
      <c r="H322" s="33">
        <v>0.84606055999999996</v>
      </c>
      <c r="I322" s="33">
        <v>0.85103877000000006</v>
      </c>
      <c r="J322" s="33">
        <v>0.84959406999999998</v>
      </c>
      <c r="K322" s="33">
        <v>0.82063101000000005</v>
      </c>
      <c r="L322" s="33">
        <v>0.98502661000000002</v>
      </c>
      <c r="M322" s="33">
        <v>1.2805981</v>
      </c>
      <c r="N322" s="33">
        <v>1.5580210000000001</v>
      </c>
      <c r="O322" s="33">
        <v>1.7823342</v>
      </c>
      <c r="P322" s="33">
        <v>1.9108835</v>
      </c>
      <c r="Q322" s="33">
        <v>1.9611042999999999</v>
      </c>
      <c r="R322" s="33">
        <v>2.0150956</v>
      </c>
      <c r="S322" s="33">
        <v>2.0634934</v>
      </c>
      <c r="T322" s="33">
        <v>2.0510934999999999</v>
      </c>
      <c r="U322" s="33">
        <v>1.9240248</v>
      </c>
      <c r="V322" s="33">
        <v>1.6187225000000001</v>
      </c>
      <c r="W322" s="33">
        <v>1.3903422999999999</v>
      </c>
      <c r="X322" s="33">
        <v>1.2569903</v>
      </c>
      <c r="Y322" s="33">
        <v>1.2095205</v>
      </c>
      <c r="Z322" s="33">
        <v>1.1790798</v>
      </c>
      <c r="AA322" s="33">
        <v>1.0737464999999999</v>
      </c>
      <c r="AB322" s="33">
        <v>1.0010059</v>
      </c>
      <c r="AC322" s="33">
        <v>-5.23443E-3</v>
      </c>
      <c r="AD322" s="33">
        <v>-5.5272300000000002E-3</v>
      </c>
      <c r="AE322" s="33">
        <v>-6.4720999999999997E-3</v>
      </c>
      <c r="AF322" s="33">
        <v>-5.2170000000000005E-4</v>
      </c>
      <c r="AG322" s="33">
        <v>-6.9200000000000002E-5</v>
      </c>
      <c r="AH322" s="33">
        <v>3.4886700000000001E-3</v>
      </c>
      <c r="AI322" s="33">
        <v>-3.3884499999999999E-3</v>
      </c>
      <c r="AJ322" s="33">
        <v>-1.073229E-2</v>
      </c>
      <c r="AK322" s="33">
        <v>-2.02973E-3</v>
      </c>
      <c r="AL322" s="33">
        <v>1.110146E-2</v>
      </c>
      <c r="AM322" s="33">
        <v>2.7501620000000001E-2</v>
      </c>
      <c r="AN322" s="33">
        <v>2.7365199999999999E-2</v>
      </c>
      <c r="AO322" s="33">
        <v>2.467426E-2</v>
      </c>
      <c r="AP322" s="33">
        <v>1.451619E-2</v>
      </c>
      <c r="AQ322" s="33">
        <v>3.1849309999999999E-2</v>
      </c>
      <c r="AR322" s="33">
        <v>3.8575190000000002E-2</v>
      </c>
      <c r="AS322" s="33">
        <v>3.1612330000000001E-2</v>
      </c>
      <c r="AT322" s="33">
        <v>6.3780099999999999E-3</v>
      </c>
      <c r="AU322" s="33">
        <v>-1.175755E-2</v>
      </c>
      <c r="AV322" s="33">
        <v>-6.2955600000000004E-3</v>
      </c>
      <c r="AW322" s="33">
        <v>-1.3294459999999999E-2</v>
      </c>
      <c r="AX322" s="33">
        <v>-1.238174E-2</v>
      </c>
      <c r="AY322" s="33">
        <v>-1.2821229999999999E-2</v>
      </c>
      <c r="AZ322" s="33">
        <v>-1.22062E-2</v>
      </c>
      <c r="BA322" s="33">
        <v>-4.2451299999999997E-3</v>
      </c>
      <c r="BB322" s="33">
        <v>-4.6269900000000001E-3</v>
      </c>
      <c r="BC322" s="33">
        <v>-5.6415700000000003E-3</v>
      </c>
      <c r="BD322" s="33">
        <v>2.8224000000000001E-4</v>
      </c>
      <c r="BE322" s="33">
        <v>7.4129000000000003E-4</v>
      </c>
      <c r="BF322" s="33">
        <v>4.4196900000000004E-3</v>
      </c>
      <c r="BG322" s="33">
        <v>-2.2577700000000001E-3</v>
      </c>
      <c r="BH322" s="33">
        <v>-9.4562899999999991E-3</v>
      </c>
      <c r="BI322" s="33">
        <v>-3.3847E-4</v>
      </c>
      <c r="BJ322" s="33">
        <v>1.3190820000000001E-2</v>
      </c>
      <c r="BK322" s="33">
        <v>2.9898999999999998E-2</v>
      </c>
      <c r="BL322" s="33">
        <v>2.9879920000000001E-2</v>
      </c>
      <c r="BM322" s="33">
        <v>2.7249990000000002E-2</v>
      </c>
      <c r="BN322" s="33">
        <v>1.717395E-2</v>
      </c>
      <c r="BO322" s="33">
        <v>3.4607890000000002E-2</v>
      </c>
      <c r="BP322" s="33">
        <v>4.1389309999999999E-2</v>
      </c>
      <c r="BQ322" s="33">
        <v>3.4384369999999997E-2</v>
      </c>
      <c r="BR322" s="33">
        <v>8.9438999999999994E-3</v>
      </c>
      <c r="BS322" s="33">
        <v>-9.30863E-3</v>
      </c>
      <c r="BT322" s="33">
        <v>-3.99285E-3</v>
      </c>
      <c r="BU322" s="33">
        <v>-1.120703E-2</v>
      </c>
      <c r="BV322" s="33">
        <v>-1.055768E-2</v>
      </c>
      <c r="BW322" s="33">
        <v>-1.121485E-2</v>
      </c>
      <c r="BX322" s="33">
        <v>-1.07577E-2</v>
      </c>
      <c r="BY322" s="33">
        <v>-3.5599400000000002E-3</v>
      </c>
      <c r="BZ322" s="33">
        <v>-4.0034900000000002E-3</v>
      </c>
      <c r="CA322" s="33">
        <v>-5.0663499999999998E-3</v>
      </c>
      <c r="CB322" s="33">
        <v>8.3903999999999999E-4</v>
      </c>
      <c r="CC322" s="33">
        <v>1.3026299999999999E-3</v>
      </c>
      <c r="CD322" s="33">
        <v>5.0645200000000003E-3</v>
      </c>
      <c r="CE322" s="33">
        <v>-1.47467E-3</v>
      </c>
      <c r="CF322" s="33">
        <v>-8.57254E-3</v>
      </c>
      <c r="CG322" s="33">
        <v>8.3288999999999998E-4</v>
      </c>
      <c r="CH322" s="33">
        <v>1.4637910000000001E-2</v>
      </c>
      <c r="CI322" s="33">
        <v>3.1559429999999999E-2</v>
      </c>
      <c r="CJ322" s="33">
        <v>3.1621610000000001E-2</v>
      </c>
      <c r="CK322" s="33">
        <v>2.9033940000000001E-2</v>
      </c>
      <c r="CL322" s="33">
        <v>1.9014699999999999E-2</v>
      </c>
      <c r="CM322" s="33">
        <v>3.6518469999999997E-2</v>
      </c>
      <c r="CN322" s="33">
        <v>4.3338359999999999E-2</v>
      </c>
      <c r="CO322" s="33">
        <v>3.630427E-2</v>
      </c>
      <c r="CP322" s="33">
        <v>1.0721039999999999E-2</v>
      </c>
      <c r="CQ322" s="33">
        <v>-7.6125100000000003E-3</v>
      </c>
      <c r="CR322" s="33">
        <v>-2.398E-3</v>
      </c>
      <c r="CS322" s="33">
        <v>-9.7612900000000006E-3</v>
      </c>
      <c r="CT322" s="33">
        <v>-9.29433E-3</v>
      </c>
      <c r="CU322" s="33">
        <v>-1.010228E-2</v>
      </c>
      <c r="CV322" s="33">
        <v>-9.7544699999999995E-3</v>
      </c>
      <c r="CW322" s="33">
        <v>-2.8747500000000001E-3</v>
      </c>
      <c r="CX322" s="33">
        <v>-3.3799799999999999E-3</v>
      </c>
      <c r="CY322" s="33">
        <v>-4.4911300000000003E-3</v>
      </c>
      <c r="CZ322" s="33">
        <v>1.3958499999999999E-3</v>
      </c>
      <c r="DA322" s="33">
        <v>1.8639699999999999E-3</v>
      </c>
      <c r="DB322" s="33">
        <v>5.7093500000000002E-3</v>
      </c>
      <c r="DC322" s="33">
        <v>-6.9156999999999997E-4</v>
      </c>
      <c r="DD322" s="33">
        <v>-7.68879E-3</v>
      </c>
      <c r="DE322" s="33">
        <v>2.00424E-3</v>
      </c>
      <c r="DF322" s="33">
        <v>1.608499E-2</v>
      </c>
      <c r="DG322" s="33">
        <v>3.3219850000000002E-2</v>
      </c>
      <c r="DH322" s="33">
        <v>3.3363299999999999E-2</v>
      </c>
      <c r="DI322" s="33">
        <v>3.0817890000000001E-2</v>
      </c>
      <c r="DJ322" s="33">
        <v>2.0855459999999999E-2</v>
      </c>
      <c r="DK322" s="33">
        <v>3.8429049999999999E-2</v>
      </c>
      <c r="DL322" s="33">
        <v>4.528741E-2</v>
      </c>
      <c r="DM322" s="33">
        <v>3.8224180000000003E-2</v>
      </c>
      <c r="DN322" s="33">
        <v>1.2498169999999999E-2</v>
      </c>
      <c r="DO322" s="33">
        <v>-5.9163999999999996E-3</v>
      </c>
      <c r="DP322" s="33">
        <v>-8.0314000000000004E-4</v>
      </c>
      <c r="DQ322" s="33">
        <v>-8.3155399999999997E-3</v>
      </c>
      <c r="DR322" s="33">
        <v>-8.03099E-3</v>
      </c>
      <c r="DS322" s="33">
        <v>-8.9897099999999997E-3</v>
      </c>
      <c r="DT322" s="33">
        <v>-8.7512400000000004E-3</v>
      </c>
      <c r="DU322" s="33">
        <v>-1.8854399999999999E-3</v>
      </c>
      <c r="DV322" s="33">
        <v>-2.4797500000000002E-3</v>
      </c>
      <c r="DW322" s="33">
        <v>-3.6606E-3</v>
      </c>
      <c r="DX322" s="33">
        <v>2.1997900000000001E-3</v>
      </c>
      <c r="DY322" s="33">
        <v>2.67446E-3</v>
      </c>
      <c r="DZ322" s="33">
        <v>6.6403699999999996E-3</v>
      </c>
      <c r="EA322" s="33">
        <v>4.3910999999999999E-4</v>
      </c>
      <c r="EB322" s="33">
        <v>-6.4127899999999998E-3</v>
      </c>
      <c r="EC322" s="33">
        <v>3.6955E-3</v>
      </c>
      <c r="ED322" s="33">
        <v>1.8174349999999999E-2</v>
      </c>
      <c r="EE322" s="33">
        <v>3.5617240000000001E-2</v>
      </c>
      <c r="EF322" s="33">
        <v>3.5878029999999998E-2</v>
      </c>
      <c r="EG322" s="33">
        <v>3.3393630000000001E-2</v>
      </c>
      <c r="EH322" s="33">
        <v>2.351321E-2</v>
      </c>
      <c r="EI322" s="33">
        <v>4.1187620000000001E-2</v>
      </c>
      <c r="EJ322" s="33">
        <v>4.8101530000000003E-2</v>
      </c>
      <c r="EK322" s="33">
        <v>4.099622E-2</v>
      </c>
      <c r="EL322" s="33">
        <v>1.5064070000000001E-2</v>
      </c>
      <c r="EM322" s="33">
        <v>-3.4674800000000002E-3</v>
      </c>
      <c r="EN322" s="33">
        <v>1.49957E-3</v>
      </c>
      <c r="EO322" s="33">
        <v>-6.2281200000000002E-3</v>
      </c>
      <c r="EP322" s="33">
        <v>-6.2069200000000003E-3</v>
      </c>
      <c r="EQ322" s="33">
        <v>-7.3833299999999996E-3</v>
      </c>
      <c r="ER322" s="33">
        <v>-7.3027400000000003E-3</v>
      </c>
      <c r="ES322" s="33">
        <v>68.318838</v>
      </c>
      <c r="ET322" s="33">
        <v>67.326718</v>
      </c>
      <c r="EU322" s="33">
        <v>66.354129999999998</v>
      </c>
      <c r="EV322" s="33">
        <v>65.345746000000005</v>
      </c>
      <c r="EW322" s="33">
        <v>64.350460999999996</v>
      </c>
      <c r="EX322" s="33">
        <v>64.059533000000002</v>
      </c>
      <c r="EY322" s="33">
        <v>65.503220999999996</v>
      </c>
      <c r="EZ322" s="33">
        <v>69.100678000000002</v>
      </c>
      <c r="FA322" s="33">
        <v>73.404123999999996</v>
      </c>
      <c r="FB322" s="33">
        <v>77.238170999999994</v>
      </c>
      <c r="FC322" s="33">
        <v>80.501739000000001</v>
      </c>
      <c r="FD322" s="33">
        <v>83.535612999999998</v>
      </c>
      <c r="FE322" s="33">
        <v>86.088697999999994</v>
      </c>
      <c r="FF322" s="33">
        <v>87.356454999999997</v>
      </c>
      <c r="FG322" s="33">
        <v>88.802423000000005</v>
      </c>
      <c r="FH322" s="33">
        <v>89.452990999999997</v>
      </c>
      <c r="FI322" s="33">
        <v>89.140794</v>
      </c>
      <c r="FJ322" s="33">
        <v>88.227731000000006</v>
      </c>
      <c r="FK322" s="33">
        <v>86.594249000000005</v>
      </c>
      <c r="FL322" s="33">
        <v>83.930884000000006</v>
      </c>
      <c r="FM322" s="33">
        <v>80.429381000000006</v>
      </c>
      <c r="FN322" s="33">
        <v>78.044455999999997</v>
      </c>
      <c r="FO322" s="33">
        <v>76.104832000000002</v>
      </c>
      <c r="FP322" s="33">
        <v>74.203023999999999</v>
      </c>
      <c r="FQ322" s="33">
        <v>2.7520699999999999E-2</v>
      </c>
      <c r="FR322" s="82">
        <v>3.0557000000000002E-3</v>
      </c>
      <c r="FS322">
        <v>1</v>
      </c>
    </row>
    <row r="323" spans="1:175" x14ac:dyDescent="0.2">
      <c r="A323" s="18" t="s">
        <v>236</v>
      </c>
      <c r="B323" s="27" t="s">
        <v>0</v>
      </c>
      <c r="C323" s="27">
        <v>42905</v>
      </c>
      <c r="D323" s="33">
        <v>159562</v>
      </c>
      <c r="E323" s="33">
        <v>1.0138788000000001</v>
      </c>
      <c r="F323" s="33">
        <v>0.97203715000000002</v>
      </c>
      <c r="G323" s="33">
        <v>0.94183952000000004</v>
      </c>
      <c r="H323" s="33">
        <v>0.93011602999999998</v>
      </c>
      <c r="I323" s="33">
        <v>0.93350495</v>
      </c>
      <c r="J323" s="33">
        <v>0.95219421000000004</v>
      </c>
      <c r="K323" s="33">
        <v>0.96475878000000004</v>
      </c>
      <c r="L323" s="33">
        <v>1.20668</v>
      </c>
      <c r="M323" s="33">
        <v>1.6014693</v>
      </c>
      <c r="N323" s="33">
        <v>1.9180115</v>
      </c>
      <c r="O323" s="33">
        <v>2.1447802</v>
      </c>
      <c r="P323" s="33">
        <v>2.2729727</v>
      </c>
      <c r="Q323" s="33">
        <v>2.3066491999999998</v>
      </c>
      <c r="R323" s="33">
        <v>2.3444950000000002</v>
      </c>
      <c r="S323" s="33">
        <v>2.3762240000000001</v>
      </c>
      <c r="T323" s="33">
        <v>2.3628350999999999</v>
      </c>
      <c r="U323" s="33">
        <v>2.2106840999999999</v>
      </c>
      <c r="V323" s="33">
        <v>1.8520245</v>
      </c>
      <c r="W323" s="33">
        <v>1.5802187999999999</v>
      </c>
      <c r="X323" s="33">
        <v>1.4153115999999999</v>
      </c>
      <c r="Y323" s="33">
        <v>1.3206842999999999</v>
      </c>
      <c r="Z323" s="33">
        <v>1.2724610000000001</v>
      </c>
      <c r="AA323" s="33">
        <v>1.1522583</v>
      </c>
      <c r="AB323" s="33">
        <v>1.0791504999999999</v>
      </c>
      <c r="AC323" s="33">
        <v>-1.75982E-3</v>
      </c>
      <c r="AD323" s="33">
        <v>-7.8983100000000004E-3</v>
      </c>
      <c r="AE323" s="33">
        <v>-7.6068400000000001E-3</v>
      </c>
      <c r="AF323" s="33">
        <v>-2.5394100000000002E-3</v>
      </c>
      <c r="AG323" s="33">
        <v>-5.0279299999999999E-3</v>
      </c>
      <c r="AH323" s="33">
        <v>3.0845500000000001E-3</v>
      </c>
      <c r="AI323" s="33">
        <v>1.04543E-3</v>
      </c>
      <c r="AJ323" s="33">
        <v>-6.0457699999999998E-3</v>
      </c>
      <c r="AK323" s="33">
        <v>1.53302E-3</v>
      </c>
      <c r="AL323" s="33">
        <v>1.4329499999999999E-3</v>
      </c>
      <c r="AM323" s="33">
        <v>5.4989100000000001E-3</v>
      </c>
      <c r="AN323" s="33">
        <v>7.0008800000000001E-3</v>
      </c>
      <c r="AO323" s="33">
        <v>-1.4532799999999999E-3</v>
      </c>
      <c r="AP323" s="33">
        <v>-1.08004E-2</v>
      </c>
      <c r="AQ323" s="33">
        <v>1.666757E-2</v>
      </c>
      <c r="AR323" s="33">
        <v>4.4964560000000001E-2</v>
      </c>
      <c r="AS323" s="33">
        <v>2.7250150000000001E-2</v>
      </c>
      <c r="AT323" s="33">
        <v>1.820625E-2</v>
      </c>
      <c r="AU323" s="33">
        <v>9.5312499999999998E-3</v>
      </c>
      <c r="AV323" s="33">
        <v>1.0816589999999999E-2</v>
      </c>
      <c r="AW323" s="33">
        <v>-1.4217820000000001E-2</v>
      </c>
      <c r="AX323" s="33">
        <v>-1.8575100000000001E-2</v>
      </c>
      <c r="AY323" s="33">
        <v>-2.4448810000000001E-2</v>
      </c>
      <c r="AZ323" s="33">
        <v>-1.750202E-2</v>
      </c>
      <c r="BA323" s="33">
        <v>-5.7355000000000004E-4</v>
      </c>
      <c r="BB323" s="33">
        <v>-6.8099900000000001E-3</v>
      </c>
      <c r="BC323" s="33">
        <v>-6.6136800000000003E-3</v>
      </c>
      <c r="BD323" s="33">
        <v>-1.57007E-3</v>
      </c>
      <c r="BE323" s="33">
        <v>-4.0239999999999998E-3</v>
      </c>
      <c r="BF323" s="33">
        <v>4.2217599999999997E-3</v>
      </c>
      <c r="BG323" s="33">
        <v>2.4272899999999999E-3</v>
      </c>
      <c r="BH323" s="33">
        <v>-4.4022899999999997E-3</v>
      </c>
      <c r="BI323" s="33">
        <v>3.6383700000000001E-3</v>
      </c>
      <c r="BJ323" s="33">
        <v>3.9747100000000002E-3</v>
      </c>
      <c r="BK323" s="33">
        <v>8.4294799999999996E-3</v>
      </c>
      <c r="BL323" s="33">
        <v>1.009525E-2</v>
      </c>
      <c r="BM323" s="33">
        <v>1.68257E-3</v>
      </c>
      <c r="BN323" s="33">
        <v>-7.6280599999999999E-3</v>
      </c>
      <c r="BO323" s="33">
        <v>1.991942E-2</v>
      </c>
      <c r="BP323" s="33">
        <v>4.8206010000000001E-2</v>
      </c>
      <c r="BQ323" s="33">
        <v>3.0401310000000001E-2</v>
      </c>
      <c r="BR323" s="33">
        <v>2.1248599999999999E-2</v>
      </c>
      <c r="BS323" s="33">
        <v>1.239081E-2</v>
      </c>
      <c r="BT323" s="33">
        <v>1.345095E-2</v>
      </c>
      <c r="BU323" s="33">
        <v>-1.1934719999999999E-2</v>
      </c>
      <c r="BV323" s="33">
        <v>-1.657337E-2</v>
      </c>
      <c r="BW323" s="33">
        <v>-2.268396E-2</v>
      </c>
      <c r="BX323" s="33">
        <v>-1.5894579999999998E-2</v>
      </c>
      <c r="BY323" s="33">
        <v>2.4805999999999998E-4</v>
      </c>
      <c r="BZ323" s="33">
        <v>-6.0562300000000001E-3</v>
      </c>
      <c r="CA323" s="33">
        <v>-5.92582E-3</v>
      </c>
      <c r="CB323" s="33">
        <v>-8.9871999999999999E-4</v>
      </c>
      <c r="CC323" s="33">
        <v>-3.3286800000000001E-3</v>
      </c>
      <c r="CD323" s="33">
        <v>5.0093799999999999E-3</v>
      </c>
      <c r="CE323" s="33">
        <v>3.3843699999999998E-3</v>
      </c>
      <c r="CF323" s="33">
        <v>-3.2640199999999999E-3</v>
      </c>
      <c r="CG323" s="33">
        <v>5.0965300000000002E-3</v>
      </c>
      <c r="CH323" s="33">
        <v>5.7351199999999998E-3</v>
      </c>
      <c r="CI323" s="33">
        <v>1.045917E-2</v>
      </c>
      <c r="CJ323" s="33">
        <v>1.223839E-2</v>
      </c>
      <c r="CK323" s="33">
        <v>3.8544400000000002E-3</v>
      </c>
      <c r="CL323" s="33">
        <v>-5.4308999999999998E-3</v>
      </c>
      <c r="CM323" s="33">
        <v>2.2171650000000001E-2</v>
      </c>
      <c r="CN323" s="33">
        <v>5.0451040000000003E-2</v>
      </c>
      <c r="CO323" s="33">
        <v>3.2583800000000003E-2</v>
      </c>
      <c r="CP323" s="33">
        <v>2.335572E-2</v>
      </c>
      <c r="CQ323" s="33">
        <v>1.437134E-2</v>
      </c>
      <c r="CR323" s="33">
        <v>1.5275510000000001E-2</v>
      </c>
      <c r="CS323" s="33">
        <v>-1.035345E-2</v>
      </c>
      <c r="CT323" s="33">
        <v>-1.5186979999999999E-2</v>
      </c>
      <c r="CU323" s="33">
        <v>-2.1461640000000001E-2</v>
      </c>
      <c r="CV323" s="33">
        <v>-1.4781280000000001E-2</v>
      </c>
      <c r="CW323" s="33">
        <v>1.0696600000000001E-3</v>
      </c>
      <c r="CX323" s="33">
        <v>-5.3024600000000002E-3</v>
      </c>
      <c r="CY323" s="33">
        <v>-5.2379499999999999E-3</v>
      </c>
      <c r="CZ323" s="33">
        <v>-2.2735999999999999E-4</v>
      </c>
      <c r="DA323" s="33">
        <v>-2.63336E-3</v>
      </c>
      <c r="DB323" s="33">
        <v>5.7970000000000001E-3</v>
      </c>
      <c r="DC323" s="33">
        <v>4.3414400000000002E-3</v>
      </c>
      <c r="DD323" s="33">
        <v>-2.12575E-3</v>
      </c>
      <c r="DE323" s="33">
        <v>6.5546900000000002E-3</v>
      </c>
      <c r="DF323" s="33">
        <v>7.4955400000000002E-3</v>
      </c>
      <c r="DG323" s="33">
        <v>1.2488869999999999E-2</v>
      </c>
      <c r="DH323" s="33">
        <v>1.438154E-2</v>
      </c>
      <c r="DI323" s="33">
        <v>6.0263199999999999E-3</v>
      </c>
      <c r="DJ323" s="33">
        <v>-3.2337500000000001E-3</v>
      </c>
      <c r="DK323" s="33">
        <v>2.4423879999999999E-2</v>
      </c>
      <c r="DL323" s="33">
        <v>5.2696060000000003E-2</v>
      </c>
      <c r="DM323" s="33">
        <v>3.4766289999999998E-2</v>
      </c>
      <c r="DN323" s="33">
        <v>2.5462849999999999E-2</v>
      </c>
      <c r="DO323" s="33">
        <v>1.6351870000000001E-2</v>
      </c>
      <c r="DP323" s="33">
        <v>1.710006E-2</v>
      </c>
      <c r="DQ323" s="33">
        <v>-8.7721799999999992E-3</v>
      </c>
      <c r="DR323" s="33">
        <v>-1.380059E-2</v>
      </c>
      <c r="DS323" s="33">
        <v>-2.023931E-2</v>
      </c>
      <c r="DT323" s="33">
        <v>-1.366797E-2</v>
      </c>
      <c r="DU323" s="33">
        <v>2.2559300000000002E-3</v>
      </c>
      <c r="DV323" s="33">
        <v>-4.2141399999999999E-3</v>
      </c>
      <c r="DW323" s="33">
        <v>-4.24479E-3</v>
      </c>
      <c r="DX323" s="33">
        <v>7.4198000000000005E-4</v>
      </c>
      <c r="DY323" s="33">
        <v>-1.6294199999999999E-3</v>
      </c>
      <c r="DZ323" s="33">
        <v>6.9342099999999997E-3</v>
      </c>
      <c r="EA323" s="33">
        <v>5.7233099999999997E-3</v>
      </c>
      <c r="EB323" s="33">
        <v>-4.8226999999999998E-4</v>
      </c>
      <c r="EC323" s="33">
        <v>8.6600400000000008E-3</v>
      </c>
      <c r="ED323" s="33">
        <v>1.0037300000000001E-2</v>
      </c>
      <c r="EE323" s="33">
        <v>1.541943E-2</v>
      </c>
      <c r="EF323" s="33">
        <v>1.7475910000000001E-2</v>
      </c>
      <c r="EG323" s="33">
        <v>9.1621700000000007E-3</v>
      </c>
      <c r="EH323" s="33">
        <v>-6.1400000000000002E-5</v>
      </c>
      <c r="EI323" s="33">
        <v>2.7675740000000001E-2</v>
      </c>
      <c r="EJ323" s="33">
        <v>5.5937519999999998E-2</v>
      </c>
      <c r="EK323" s="33">
        <v>3.7917449999999998E-2</v>
      </c>
      <c r="EL323" s="33">
        <v>2.8505200000000001E-2</v>
      </c>
      <c r="EM323" s="33">
        <v>1.9211430000000002E-2</v>
      </c>
      <c r="EN323" s="33">
        <v>1.9734430000000001E-2</v>
      </c>
      <c r="EO323" s="33">
        <v>-6.4890800000000004E-3</v>
      </c>
      <c r="EP323" s="33">
        <v>-1.179885E-2</v>
      </c>
      <c r="EQ323" s="33">
        <v>-1.847447E-2</v>
      </c>
      <c r="ER323" s="33">
        <v>-1.206053E-2</v>
      </c>
      <c r="ES323" s="33">
        <v>78.338948000000002</v>
      </c>
      <c r="ET323" s="33">
        <v>77.274826000000004</v>
      </c>
      <c r="EU323" s="33">
        <v>75.092483000000001</v>
      </c>
      <c r="EV323" s="33">
        <v>73.948280999999994</v>
      </c>
      <c r="EW323" s="33">
        <v>73.177588999999998</v>
      </c>
      <c r="EX323" s="33">
        <v>72.299408999999997</v>
      </c>
      <c r="EY323" s="33">
        <v>73.112368000000004</v>
      </c>
      <c r="EZ323" s="33">
        <v>76.690509000000006</v>
      </c>
      <c r="FA323" s="33">
        <v>80.893844999999999</v>
      </c>
      <c r="FB323" s="33">
        <v>85.094875000000002</v>
      </c>
      <c r="FC323" s="33">
        <v>88.610149000000007</v>
      </c>
      <c r="FD323" s="33">
        <v>92.025114000000002</v>
      </c>
      <c r="FE323" s="33">
        <v>94.024382000000003</v>
      </c>
      <c r="FF323" s="33">
        <v>95.057282000000001</v>
      </c>
      <c r="FG323" s="33">
        <v>95.614135000000005</v>
      </c>
      <c r="FH323" s="33">
        <v>96.217502999999994</v>
      </c>
      <c r="FI323" s="33">
        <v>95.788234000000003</v>
      </c>
      <c r="FJ323" s="33">
        <v>94.115272000000004</v>
      </c>
      <c r="FK323" s="33">
        <v>91.841803999999996</v>
      </c>
      <c r="FL323" s="33">
        <v>87.109978999999996</v>
      </c>
      <c r="FM323" s="33">
        <v>82.707023000000007</v>
      </c>
      <c r="FN323" s="33">
        <v>80.154116999999999</v>
      </c>
      <c r="FO323" s="33">
        <v>78.244909000000007</v>
      </c>
      <c r="FP323" s="33">
        <v>76.229714000000001</v>
      </c>
      <c r="FQ323" s="33">
        <v>3.4957000000000002E-2</v>
      </c>
      <c r="FR323" s="82">
        <v>3.6603E-3</v>
      </c>
      <c r="FS323">
        <v>1</v>
      </c>
    </row>
    <row r="324" spans="1:175" x14ac:dyDescent="0.2">
      <c r="A324" s="18" t="s">
        <v>236</v>
      </c>
      <c r="B324" s="27" t="s">
        <v>0</v>
      </c>
      <c r="C324" s="27">
        <v>42906</v>
      </c>
      <c r="D324" s="33">
        <v>159526</v>
      </c>
      <c r="E324" s="33">
        <v>1.0312146</v>
      </c>
      <c r="F324" s="33">
        <v>0.99237410000000004</v>
      </c>
      <c r="G324" s="33">
        <v>0.96214761999999998</v>
      </c>
      <c r="H324" s="33">
        <v>0.94909790000000005</v>
      </c>
      <c r="I324" s="33">
        <v>0.94660230999999995</v>
      </c>
      <c r="J324" s="33">
        <v>0.96031096999999999</v>
      </c>
      <c r="K324" s="33">
        <v>0.97397593999999998</v>
      </c>
      <c r="L324" s="33">
        <v>1.2000961000000001</v>
      </c>
      <c r="M324" s="33">
        <v>1.5753866999999999</v>
      </c>
      <c r="N324" s="33">
        <v>1.8922965</v>
      </c>
      <c r="O324" s="33">
        <v>2.1103141999999999</v>
      </c>
      <c r="P324" s="33">
        <v>2.2513364999999999</v>
      </c>
      <c r="Q324" s="33">
        <v>2.3043515999999999</v>
      </c>
      <c r="R324" s="33">
        <v>2.3557871000000001</v>
      </c>
      <c r="S324" s="33">
        <v>2.3915943999999998</v>
      </c>
      <c r="T324" s="33">
        <v>2.3666900000000002</v>
      </c>
      <c r="U324" s="33">
        <v>2.2213579000000001</v>
      </c>
      <c r="V324" s="33">
        <v>1.8568671000000001</v>
      </c>
      <c r="W324" s="33">
        <v>1.5748040000000001</v>
      </c>
      <c r="X324" s="33">
        <v>1.4012538000000001</v>
      </c>
      <c r="Y324" s="33">
        <v>1.3207727</v>
      </c>
      <c r="Z324" s="33">
        <v>1.2730504</v>
      </c>
      <c r="AA324" s="33">
        <v>1.148738</v>
      </c>
      <c r="AB324" s="33">
        <v>1.0711915000000001</v>
      </c>
      <c r="AC324" s="33">
        <v>-9.9752599999999997E-3</v>
      </c>
      <c r="AD324" s="33">
        <v>-5.9543599999999997E-3</v>
      </c>
      <c r="AE324" s="33">
        <v>-5.2832699999999996E-3</v>
      </c>
      <c r="AF324" s="33">
        <v>-9.5155000000000001E-4</v>
      </c>
      <c r="AG324" s="33">
        <v>-7.0409299999999999E-3</v>
      </c>
      <c r="AH324" s="33">
        <v>-2.8456100000000002E-3</v>
      </c>
      <c r="AI324" s="33">
        <v>-1.5624600000000001E-3</v>
      </c>
      <c r="AJ324" s="33">
        <v>-5.8972900000000003E-3</v>
      </c>
      <c r="AK324" s="33">
        <v>8.2417800000000006E-3</v>
      </c>
      <c r="AL324" s="33">
        <v>9.3002599999999994E-3</v>
      </c>
      <c r="AM324" s="33">
        <v>-3.0704399999999998E-3</v>
      </c>
      <c r="AN324" s="33">
        <v>9.6488600000000004E-3</v>
      </c>
      <c r="AO324" s="33">
        <v>1.5121890000000001E-2</v>
      </c>
      <c r="AP324" s="33">
        <v>8.2044500000000003E-3</v>
      </c>
      <c r="AQ324" s="33">
        <v>2.4405960000000001E-2</v>
      </c>
      <c r="AR324" s="33">
        <v>2.9390119999999999E-2</v>
      </c>
      <c r="AS324" s="33">
        <v>2.6506129999999999E-2</v>
      </c>
      <c r="AT324" s="33">
        <v>1.4794450000000001E-2</v>
      </c>
      <c r="AU324" s="33">
        <v>4.1826E-4</v>
      </c>
      <c r="AV324" s="33">
        <v>-2.2507899999999999E-3</v>
      </c>
      <c r="AW324" s="33">
        <v>-3.3023900000000001E-3</v>
      </c>
      <c r="AX324" s="33">
        <v>-3.1361599999999998E-3</v>
      </c>
      <c r="AY324" s="33">
        <v>-1.034172E-2</v>
      </c>
      <c r="AZ324" s="33">
        <v>-7.9024500000000001E-3</v>
      </c>
      <c r="BA324" s="33">
        <v>-8.8526200000000003E-3</v>
      </c>
      <c r="BB324" s="33">
        <v>-4.9375299999999999E-3</v>
      </c>
      <c r="BC324" s="33">
        <v>-4.3207799999999998E-3</v>
      </c>
      <c r="BD324" s="33">
        <v>-3.625E-5</v>
      </c>
      <c r="BE324" s="33">
        <v>-6.1253000000000002E-3</v>
      </c>
      <c r="BF324" s="33">
        <v>-1.8023E-3</v>
      </c>
      <c r="BG324" s="33">
        <v>-2.9074999999999999E-4</v>
      </c>
      <c r="BH324" s="33">
        <v>-4.4029100000000003E-3</v>
      </c>
      <c r="BI324" s="33">
        <v>1.0149470000000001E-2</v>
      </c>
      <c r="BJ324" s="33">
        <v>1.1629540000000001E-2</v>
      </c>
      <c r="BK324" s="33">
        <v>-4.1064999999999998E-4</v>
      </c>
      <c r="BL324" s="33">
        <v>1.246975E-2</v>
      </c>
      <c r="BM324" s="33">
        <v>1.8030979999999999E-2</v>
      </c>
      <c r="BN324" s="33">
        <v>1.113984E-2</v>
      </c>
      <c r="BO324" s="33">
        <v>2.7384970000000002E-2</v>
      </c>
      <c r="BP324" s="33">
        <v>3.243828E-2</v>
      </c>
      <c r="BQ324" s="33">
        <v>2.950914E-2</v>
      </c>
      <c r="BR324" s="33">
        <v>1.764549E-2</v>
      </c>
      <c r="BS324" s="33">
        <v>3.0990000000000002E-3</v>
      </c>
      <c r="BT324" s="33">
        <v>2.3744E-4</v>
      </c>
      <c r="BU324" s="33">
        <v>-1.10385E-3</v>
      </c>
      <c r="BV324" s="33">
        <v>-1.27231E-3</v>
      </c>
      <c r="BW324" s="33">
        <v>-8.6833699999999993E-3</v>
      </c>
      <c r="BX324" s="33">
        <v>-6.3897900000000002E-3</v>
      </c>
      <c r="BY324" s="33">
        <v>-8.0750700000000002E-3</v>
      </c>
      <c r="BZ324" s="33">
        <v>-4.2332699999999999E-3</v>
      </c>
      <c r="CA324" s="33">
        <v>-3.65416E-3</v>
      </c>
      <c r="CB324" s="33">
        <v>5.9767999999999996E-4</v>
      </c>
      <c r="CC324" s="33">
        <v>-5.4911400000000003E-3</v>
      </c>
      <c r="CD324" s="33">
        <v>-1.0797000000000001E-3</v>
      </c>
      <c r="CE324" s="33">
        <v>5.9004000000000001E-4</v>
      </c>
      <c r="CF324" s="33">
        <v>-3.36791E-3</v>
      </c>
      <c r="CG324" s="33">
        <v>1.147074E-2</v>
      </c>
      <c r="CH324" s="33">
        <v>1.3242790000000001E-2</v>
      </c>
      <c r="CI324" s="33">
        <v>1.4315E-3</v>
      </c>
      <c r="CJ324" s="33">
        <v>1.4423490000000001E-2</v>
      </c>
      <c r="CK324" s="33">
        <v>2.0045799999999999E-2</v>
      </c>
      <c r="CL324" s="33">
        <v>1.317288E-2</v>
      </c>
      <c r="CM324" s="33">
        <v>2.9448220000000001E-2</v>
      </c>
      <c r="CN324" s="33">
        <v>3.4549429999999999E-2</v>
      </c>
      <c r="CO324" s="33">
        <v>3.1589010000000001E-2</v>
      </c>
      <c r="CP324" s="33">
        <v>1.962011E-2</v>
      </c>
      <c r="CQ324" s="33">
        <v>4.9556699999999997E-3</v>
      </c>
      <c r="CR324" s="33">
        <v>1.9607700000000001E-3</v>
      </c>
      <c r="CS324" s="33">
        <v>4.1885000000000002E-4</v>
      </c>
      <c r="CT324" s="33">
        <v>1.8580000000000002E-5</v>
      </c>
      <c r="CU324" s="33">
        <v>-7.5348100000000003E-3</v>
      </c>
      <c r="CV324" s="33">
        <v>-5.3421199999999997E-3</v>
      </c>
      <c r="CW324" s="33">
        <v>-7.29753E-3</v>
      </c>
      <c r="CX324" s="33">
        <v>-3.52901E-3</v>
      </c>
      <c r="CY324" s="33">
        <v>-2.9875399999999999E-3</v>
      </c>
      <c r="CZ324" s="33">
        <v>1.23161E-3</v>
      </c>
      <c r="DA324" s="33">
        <v>-4.8569700000000004E-3</v>
      </c>
      <c r="DB324" s="33">
        <v>-3.5710000000000001E-4</v>
      </c>
      <c r="DC324" s="33">
        <v>1.47083E-3</v>
      </c>
      <c r="DD324" s="33">
        <v>-2.3329000000000002E-3</v>
      </c>
      <c r="DE324" s="33">
        <v>1.2792E-2</v>
      </c>
      <c r="DF324" s="33">
        <v>1.4856039999999999E-2</v>
      </c>
      <c r="DG324" s="33">
        <v>3.2736599999999999E-3</v>
      </c>
      <c r="DH324" s="33">
        <v>1.637723E-2</v>
      </c>
      <c r="DI324" s="33">
        <v>2.206062E-2</v>
      </c>
      <c r="DJ324" s="33">
        <v>1.520592E-2</v>
      </c>
      <c r="DK324" s="33">
        <v>3.151147E-2</v>
      </c>
      <c r="DL324" s="33">
        <v>3.6660579999999998E-2</v>
      </c>
      <c r="DM324" s="33">
        <v>3.3668879999999998E-2</v>
      </c>
      <c r="DN324" s="33">
        <v>2.1594729999999999E-2</v>
      </c>
      <c r="DO324" s="33">
        <v>6.81235E-3</v>
      </c>
      <c r="DP324" s="33">
        <v>3.68411E-3</v>
      </c>
      <c r="DQ324" s="33">
        <v>1.94155E-3</v>
      </c>
      <c r="DR324" s="33">
        <v>1.30948E-3</v>
      </c>
      <c r="DS324" s="33">
        <v>-6.3862500000000004E-3</v>
      </c>
      <c r="DT324" s="33">
        <v>-4.29445E-3</v>
      </c>
      <c r="DU324" s="33">
        <v>-6.1748899999999997E-3</v>
      </c>
      <c r="DV324" s="33">
        <v>-2.5121700000000002E-3</v>
      </c>
      <c r="DW324" s="33">
        <v>-2.02505E-3</v>
      </c>
      <c r="DX324" s="33">
        <v>2.1469100000000001E-3</v>
      </c>
      <c r="DY324" s="33">
        <v>-3.9413499999999997E-3</v>
      </c>
      <c r="DZ324" s="33">
        <v>6.8621000000000003E-4</v>
      </c>
      <c r="EA324" s="33">
        <v>2.7425399999999999E-3</v>
      </c>
      <c r="EB324" s="33">
        <v>-8.3852000000000004E-4</v>
      </c>
      <c r="EC324" s="33">
        <v>1.46997E-2</v>
      </c>
      <c r="ED324" s="33">
        <v>1.7185309999999999E-2</v>
      </c>
      <c r="EE324" s="33">
        <v>5.9334399999999999E-3</v>
      </c>
      <c r="EF324" s="33">
        <v>1.9198119999999999E-2</v>
      </c>
      <c r="EG324" s="33">
        <v>2.4969709999999999E-2</v>
      </c>
      <c r="EH324" s="33">
        <v>1.8141310000000001E-2</v>
      </c>
      <c r="EI324" s="33">
        <v>3.4490470000000002E-2</v>
      </c>
      <c r="EJ324" s="33">
        <v>3.9708739999999999E-2</v>
      </c>
      <c r="EK324" s="33">
        <v>3.6671889999999999E-2</v>
      </c>
      <c r="EL324" s="33">
        <v>2.4445769999999999E-2</v>
      </c>
      <c r="EM324" s="33">
        <v>9.4930899999999992E-3</v>
      </c>
      <c r="EN324" s="33">
        <v>6.1723400000000001E-3</v>
      </c>
      <c r="EO324" s="33">
        <v>4.1400899999999999E-3</v>
      </c>
      <c r="EP324" s="33">
        <v>3.1733299999999998E-3</v>
      </c>
      <c r="EQ324" s="33">
        <v>-4.7279100000000001E-3</v>
      </c>
      <c r="ER324" s="33">
        <v>-2.7817800000000002E-3</v>
      </c>
      <c r="ES324" s="33">
        <v>74.934618999999998</v>
      </c>
      <c r="ET324" s="33">
        <v>73.706525999999997</v>
      </c>
      <c r="EU324" s="33">
        <v>72.723052999999993</v>
      </c>
      <c r="EV324" s="33">
        <v>71.736101000000005</v>
      </c>
      <c r="EW324" s="33">
        <v>70.346328</v>
      </c>
      <c r="EX324" s="33">
        <v>69.813117000000005</v>
      </c>
      <c r="EY324" s="33">
        <v>70.589972000000003</v>
      </c>
      <c r="EZ324" s="33">
        <v>74.456226999999998</v>
      </c>
      <c r="FA324" s="33">
        <v>78.074045999999996</v>
      </c>
      <c r="FB324" s="33">
        <v>81.962315000000004</v>
      </c>
      <c r="FC324" s="33">
        <v>85.939644999999999</v>
      </c>
      <c r="FD324" s="33">
        <v>88.825683999999995</v>
      </c>
      <c r="FE324" s="33">
        <v>91.344789000000006</v>
      </c>
      <c r="FF324" s="33">
        <v>93.397683000000001</v>
      </c>
      <c r="FG324" s="33">
        <v>94.319607000000005</v>
      </c>
      <c r="FH324" s="33">
        <v>94.709153000000001</v>
      </c>
      <c r="FI324" s="33">
        <v>93.627362000000005</v>
      </c>
      <c r="FJ324" s="33">
        <v>91.646501999999998</v>
      </c>
      <c r="FK324" s="33">
        <v>88.086894000000001</v>
      </c>
      <c r="FL324" s="33">
        <v>84.456896999999998</v>
      </c>
      <c r="FM324" s="33">
        <v>80.502590999999995</v>
      </c>
      <c r="FN324" s="33">
        <v>77.621167999999997</v>
      </c>
      <c r="FO324" s="33">
        <v>75.879160999999996</v>
      </c>
      <c r="FP324" s="33">
        <v>74.023940999999994</v>
      </c>
      <c r="FQ324" s="33">
        <v>3.1223799999999999E-2</v>
      </c>
      <c r="FR324" s="82">
        <v>3.3944000000000001E-3</v>
      </c>
      <c r="FS324">
        <v>1</v>
      </c>
    </row>
    <row r="325" spans="1:175" x14ac:dyDescent="0.2">
      <c r="A325" s="18" t="s">
        <v>236</v>
      </c>
      <c r="B325" s="27" t="s">
        <v>0</v>
      </c>
      <c r="C325" s="27">
        <v>42908</v>
      </c>
      <c r="D325" s="33">
        <v>159409</v>
      </c>
      <c r="E325" s="33">
        <v>1.0504266</v>
      </c>
      <c r="F325" s="33">
        <v>1.0100903999999999</v>
      </c>
      <c r="G325" s="33">
        <v>0.97236769000000001</v>
      </c>
      <c r="H325" s="33">
        <v>0.95153204999999996</v>
      </c>
      <c r="I325" s="33">
        <v>0.95707730000000002</v>
      </c>
      <c r="J325" s="33">
        <v>0.96447954000000002</v>
      </c>
      <c r="K325" s="33">
        <v>0.98314524999999997</v>
      </c>
      <c r="L325" s="33">
        <v>1.2226836000000001</v>
      </c>
      <c r="M325" s="33">
        <v>1.5969852</v>
      </c>
      <c r="N325" s="33">
        <v>1.9274273</v>
      </c>
      <c r="O325" s="33">
        <v>2.1624743999999998</v>
      </c>
      <c r="P325" s="33">
        <v>2.2956596999999999</v>
      </c>
      <c r="Q325" s="33">
        <v>2.3433245</v>
      </c>
      <c r="R325" s="33">
        <v>2.3881077999999998</v>
      </c>
      <c r="S325" s="33">
        <v>2.4268683000000002</v>
      </c>
      <c r="T325" s="33">
        <v>2.4039704999999998</v>
      </c>
      <c r="U325" s="33">
        <v>2.2490758</v>
      </c>
      <c r="V325" s="33">
        <v>1.8881528000000001</v>
      </c>
      <c r="W325" s="33">
        <v>1.6180844999999999</v>
      </c>
      <c r="X325" s="33">
        <v>1.4322813999999999</v>
      </c>
      <c r="Y325" s="33">
        <v>1.3500177</v>
      </c>
      <c r="Z325" s="33">
        <v>1.2907238999999999</v>
      </c>
      <c r="AA325" s="33">
        <v>1.1733054999999999</v>
      </c>
      <c r="AB325" s="33">
        <v>1.0883038</v>
      </c>
      <c r="AC325" s="33">
        <v>-1.9956999999999999E-4</v>
      </c>
      <c r="AD325" s="33">
        <v>3.26516E-3</v>
      </c>
      <c r="AE325" s="33">
        <v>-3.5128099999999999E-3</v>
      </c>
      <c r="AF325" s="33">
        <v>-7.6437400000000004E-3</v>
      </c>
      <c r="AG325" s="33">
        <v>-8.0252599999999993E-3</v>
      </c>
      <c r="AH325" s="33">
        <v>-1.2845489999999999E-2</v>
      </c>
      <c r="AI325" s="33">
        <v>-9.6581600000000007E-3</v>
      </c>
      <c r="AJ325" s="33">
        <v>-1.78915E-3</v>
      </c>
      <c r="AK325" s="33">
        <v>7.5882299999999996E-3</v>
      </c>
      <c r="AL325" s="33">
        <v>1.048897E-2</v>
      </c>
      <c r="AM325" s="33">
        <v>5.1384899999999999E-3</v>
      </c>
      <c r="AN325" s="33">
        <v>1.0796200000000001E-3</v>
      </c>
      <c r="AO325" s="33">
        <v>2.4201000000000001E-3</v>
      </c>
      <c r="AP325" s="33">
        <v>-9.80112E-3</v>
      </c>
      <c r="AQ325" s="33">
        <v>1.274817E-2</v>
      </c>
      <c r="AR325" s="33">
        <v>2.3267960000000001E-2</v>
      </c>
      <c r="AS325" s="33">
        <v>1.2581490000000001E-2</v>
      </c>
      <c r="AT325" s="33">
        <v>4.3873799999999998E-3</v>
      </c>
      <c r="AU325" s="33">
        <v>-4.3234000000000002E-4</v>
      </c>
      <c r="AV325" s="33">
        <v>-8.2862300000000003E-3</v>
      </c>
      <c r="AW325" s="33">
        <v>-4.2033299999999999E-3</v>
      </c>
      <c r="AX325" s="33">
        <v>-1.13933E-2</v>
      </c>
      <c r="AY325" s="33">
        <v>-5.3483799999999998E-3</v>
      </c>
      <c r="AZ325" s="33">
        <v>-4.4659000000000001E-3</v>
      </c>
      <c r="BA325" s="33">
        <v>9.4450000000000003E-4</v>
      </c>
      <c r="BB325" s="33">
        <v>4.3142700000000003E-3</v>
      </c>
      <c r="BC325" s="33">
        <v>-2.5570200000000001E-3</v>
      </c>
      <c r="BD325" s="33">
        <v>-6.7092699999999998E-3</v>
      </c>
      <c r="BE325" s="33">
        <v>-7.0775200000000003E-3</v>
      </c>
      <c r="BF325" s="33">
        <v>-1.1779370000000001E-2</v>
      </c>
      <c r="BG325" s="33">
        <v>-8.3843400000000005E-3</v>
      </c>
      <c r="BH325" s="33">
        <v>-2.8748000000000001E-4</v>
      </c>
      <c r="BI325" s="33">
        <v>9.5065900000000005E-3</v>
      </c>
      <c r="BJ325" s="33">
        <v>1.2891639999999999E-2</v>
      </c>
      <c r="BK325" s="33">
        <v>7.8830199999999993E-3</v>
      </c>
      <c r="BL325" s="33">
        <v>3.9585200000000001E-3</v>
      </c>
      <c r="BM325" s="33">
        <v>5.3485199999999998E-3</v>
      </c>
      <c r="BN325" s="33">
        <v>-6.8225100000000004E-3</v>
      </c>
      <c r="BO325" s="33">
        <v>1.5819280000000002E-2</v>
      </c>
      <c r="BP325" s="33">
        <v>2.6366259999999999E-2</v>
      </c>
      <c r="BQ325" s="33">
        <v>1.560155E-2</v>
      </c>
      <c r="BR325" s="33">
        <v>7.2725699999999999E-3</v>
      </c>
      <c r="BS325" s="33">
        <v>2.2669999999999999E-3</v>
      </c>
      <c r="BT325" s="33">
        <v>-5.7728800000000002E-3</v>
      </c>
      <c r="BU325" s="33">
        <v>-1.9853900000000001E-3</v>
      </c>
      <c r="BV325" s="33">
        <v>-9.4638900000000008E-3</v>
      </c>
      <c r="BW325" s="33">
        <v>-3.64592E-3</v>
      </c>
      <c r="BX325" s="33">
        <v>-2.9552699999999999E-3</v>
      </c>
      <c r="BY325" s="33">
        <v>1.73687E-3</v>
      </c>
      <c r="BZ325" s="33">
        <v>5.0408800000000002E-3</v>
      </c>
      <c r="CA325" s="33">
        <v>-1.89503E-3</v>
      </c>
      <c r="CB325" s="33">
        <v>-6.0620500000000003E-3</v>
      </c>
      <c r="CC325" s="33">
        <v>-6.4211199999999998E-3</v>
      </c>
      <c r="CD325" s="33">
        <v>-1.1040980000000001E-2</v>
      </c>
      <c r="CE325" s="33">
        <v>-7.5021000000000003E-3</v>
      </c>
      <c r="CF325" s="33">
        <v>7.5257999999999998E-4</v>
      </c>
      <c r="CG325" s="33">
        <v>1.0835239999999999E-2</v>
      </c>
      <c r="CH325" s="33">
        <v>1.4555719999999999E-2</v>
      </c>
      <c r="CI325" s="33">
        <v>9.7838700000000001E-3</v>
      </c>
      <c r="CJ325" s="33">
        <v>5.9524299999999999E-3</v>
      </c>
      <c r="CK325" s="33">
        <v>7.3767299999999997E-3</v>
      </c>
      <c r="CL325" s="33">
        <v>-4.7595399999999996E-3</v>
      </c>
      <c r="CM325" s="33">
        <v>1.794631E-2</v>
      </c>
      <c r="CN325" s="33">
        <v>2.851213E-2</v>
      </c>
      <c r="CO325" s="33">
        <v>1.7693230000000001E-2</v>
      </c>
      <c r="CP325" s="33">
        <v>9.2708500000000006E-3</v>
      </c>
      <c r="CQ325" s="33">
        <v>4.1365600000000001E-3</v>
      </c>
      <c r="CR325" s="33">
        <v>-4.03215E-3</v>
      </c>
      <c r="CS325" s="33">
        <v>-4.4925E-4</v>
      </c>
      <c r="CT325" s="33">
        <v>-8.1275900000000005E-3</v>
      </c>
      <c r="CU325" s="33">
        <v>-2.4667999999999999E-3</v>
      </c>
      <c r="CV325" s="33">
        <v>-1.90901E-3</v>
      </c>
      <c r="CW325" s="33">
        <v>2.5292499999999998E-3</v>
      </c>
      <c r="CX325" s="33">
        <v>5.7674900000000001E-3</v>
      </c>
      <c r="CY325" s="33">
        <v>-1.2330500000000001E-3</v>
      </c>
      <c r="CZ325" s="33">
        <v>-5.4148399999999998E-3</v>
      </c>
      <c r="DA325" s="33">
        <v>-5.7647100000000001E-3</v>
      </c>
      <c r="DB325" s="33">
        <v>-1.030259E-2</v>
      </c>
      <c r="DC325" s="33">
        <v>-6.61986E-3</v>
      </c>
      <c r="DD325" s="33">
        <v>1.7926299999999999E-3</v>
      </c>
      <c r="DE325" s="33">
        <v>1.216388E-2</v>
      </c>
      <c r="DF325" s="33">
        <v>1.6219799999999999E-2</v>
      </c>
      <c r="DG325" s="33">
        <v>1.1684730000000001E-2</v>
      </c>
      <c r="DH325" s="33">
        <v>7.9463499999999996E-3</v>
      </c>
      <c r="DI325" s="33">
        <v>9.4049500000000005E-3</v>
      </c>
      <c r="DJ325" s="33">
        <v>-2.6965700000000001E-3</v>
      </c>
      <c r="DK325" s="33">
        <v>2.007335E-2</v>
      </c>
      <c r="DL325" s="33">
        <v>3.0658000000000001E-2</v>
      </c>
      <c r="DM325" s="33">
        <v>1.9784909999999999E-2</v>
      </c>
      <c r="DN325" s="33">
        <v>1.126913E-2</v>
      </c>
      <c r="DO325" s="33">
        <v>6.0061200000000002E-3</v>
      </c>
      <c r="DP325" s="33">
        <v>-2.2914099999999998E-3</v>
      </c>
      <c r="DQ325" s="33">
        <v>1.0868799999999999E-3</v>
      </c>
      <c r="DR325" s="33">
        <v>-6.7912900000000002E-3</v>
      </c>
      <c r="DS325" s="33">
        <v>-1.28768E-3</v>
      </c>
      <c r="DT325" s="33">
        <v>-8.6275000000000002E-4</v>
      </c>
      <c r="DU325" s="33">
        <v>3.6733199999999999E-3</v>
      </c>
      <c r="DV325" s="33">
        <v>6.8165999999999999E-3</v>
      </c>
      <c r="DW325" s="33">
        <v>-2.7724999999999999E-4</v>
      </c>
      <c r="DX325" s="33">
        <v>-4.48037E-3</v>
      </c>
      <c r="DY325" s="33">
        <v>-4.8169700000000003E-3</v>
      </c>
      <c r="DZ325" s="33">
        <v>-9.23648E-3</v>
      </c>
      <c r="EA325" s="33">
        <v>-5.3460399999999998E-3</v>
      </c>
      <c r="EB325" s="33">
        <v>3.2943E-3</v>
      </c>
      <c r="EC325" s="33">
        <v>1.4082239999999999E-2</v>
      </c>
      <c r="ED325" s="33">
        <v>1.8622469999999999E-2</v>
      </c>
      <c r="EE325" s="33">
        <v>1.4429259999999999E-2</v>
      </c>
      <c r="EF325" s="33">
        <v>1.082525E-2</v>
      </c>
      <c r="EG325" s="33">
        <v>1.233337E-2</v>
      </c>
      <c r="EH325" s="33">
        <v>2.8204E-4</v>
      </c>
      <c r="EI325" s="33">
        <v>2.3144459999999999E-2</v>
      </c>
      <c r="EJ325" s="33">
        <v>3.3756309999999998E-2</v>
      </c>
      <c r="EK325" s="33">
        <v>2.2804959999999999E-2</v>
      </c>
      <c r="EL325" s="33">
        <v>1.415433E-2</v>
      </c>
      <c r="EM325" s="33">
        <v>8.7054599999999999E-3</v>
      </c>
      <c r="EN325" s="33">
        <v>2.2194000000000001E-4</v>
      </c>
      <c r="EO325" s="33">
        <v>3.30482E-3</v>
      </c>
      <c r="EP325" s="33">
        <v>-4.8618899999999998E-3</v>
      </c>
      <c r="EQ325" s="33">
        <v>4.1478000000000001E-4</v>
      </c>
      <c r="ER325" s="33">
        <v>6.4787999999999998E-4</v>
      </c>
      <c r="ES325" s="33">
        <v>76.447930999999997</v>
      </c>
      <c r="ET325" s="33">
        <v>75.378067000000001</v>
      </c>
      <c r="EU325" s="33">
        <v>74.118432999999996</v>
      </c>
      <c r="EV325" s="33">
        <v>72.948046000000005</v>
      </c>
      <c r="EW325" s="33">
        <v>71.924823000000004</v>
      </c>
      <c r="EX325" s="33">
        <v>71.154415</v>
      </c>
      <c r="EY325" s="33">
        <v>72.599047999999996</v>
      </c>
      <c r="EZ325" s="33">
        <v>76.529752000000002</v>
      </c>
      <c r="FA325" s="33">
        <v>80.942160999999999</v>
      </c>
      <c r="FB325" s="33">
        <v>85.568764000000002</v>
      </c>
      <c r="FC325" s="33">
        <v>89.329121999999998</v>
      </c>
      <c r="FD325" s="33">
        <v>92.612322000000006</v>
      </c>
      <c r="FE325" s="33">
        <v>94.826863000000003</v>
      </c>
      <c r="FF325" s="33">
        <v>95.719842999999997</v>
      </c>
      <c r="FG325" s="33">
        <v>96.856447000000003</v>
      </c>
      <c r="FH325" s="33">
        <v>96.659255999999999</v>
      </c>
      <c r="FI325" s="33">
        <v>95.737323000000004</v>
      </c>
      <c r="FJ325" s="33">
        <v>93.809792999999999</v>
      </c>
      <c r="FK325" s="33">
        <v>91.337990000000005</v>
      </c>
      <c r="FL325" s="33">
        <v>87.087644999999995</v>
      </c>
      <c r="FM325" s="33">
        <v>82.626964999999998</v>
      </c>
      <c r="FN325" s="33">
        <v>79.431172000000004</v>
      </c>
      <c r="FO325" s="33">
        <v>77.206987999999996</v>
      </c>
      <c r="FP325" s="33">
        <v>75.232428999999996</v>
      </c>
      <c r="FQ325" s="33">
        <v>3.1930699999999999E-2</v>
      </c>
      <c r="FR325" s="82">
        <v>3.4605E-3</v>
      </c>
      <c r="FS325">
        <v>1</v>
      </c>
    </row>
    <row r="326" spans="1:175" x14ac:dyDescent="0.2">
      <c r="A326" s="18" t="s">
        <v>236</v>
      </c>
      <c r="B326" s="27" t="s">
        <v>0</v>
      </c>
      <c r="C326" s="27">
        <v>42909</v>
      </c>
      <c r="D326" s="33">
        <v>159378</v>
      </c>
      <c r="E326" s="33">
        <v>1.0336239</v>
      </c>
      <c r="F326" s="33">
        <v>0.99137713999999999</v>
      </c>
      <c r="G326" s="33">
        <v>0.96122848000000005</v>
      </c>
      <c r="H326" s="33">
        <v>0.94254241999999999</v>
      </c>
      <c r="I326" s="33">
        <v>0.94239766999999997</v>
      </c>
      <c r="J326" s="33">
        <v>0.94751478</v>
      </c>
      <c r="K326" s="33">
        <v>0.94742278000000002</v>
      </c>
      <c r="L326" s="33">
        <v>1.1503544000000001</v>
      </c>
      <c r="M326" s="33">
        <v>1.4750802999999999</v>
      </c>
      <c r="N326" s="33">
        <v>1.7558027</v>
      </c>
      <c r="O326" s="33">
        <v>1.9619546000000001</v>
      </c>
      <c r="P326" s="33">
        <v>2.0786424999999999</v>
      </c>
      <c r="Q326" s="33">
        <v>2.1257142</v>
      </c>
      <c r="R326" s="33">
        <v>2.1586085000000002</v>
      </c>
      <c r="S326" s="33">
        <v>2.1797863999999998</v>
      </c>
      <c r="T326" s="33">
        <v>2.1466495000000001</v>
      </c>
      <c r="U326" s="33">
        <v>2.0056563999999999</v>
      </c>
      <c r="V326" s="33">
        <v>1.7157808000000001</v>
      </c>
      <c r="W326" s="33">
        <v>1.4686295</v>
      </c>
      <c r="X326" s="33">
        <v>1.3073626</v>
      </c>
      <c r="Y326" s="33">
        <v>1.2493259999999999</v>
      </c>
      <c r="Z326" s="33">
        <v>1.2189372000000001</v>
      </c>
      <c r="AA326" s="33">
        <v>1.1148326</v>
      </c>
      <c r="AB326" s="33">
        <v>1.0403169999999999</v>
      </c>
      <c r="AC326" s="33">
        <v>-1.17483E-3</v>
      </c>
      <c r="AD326" s="33">
        <v>-1.4875699999999999E-3</v>
      </c>
      <c r="AE326" s="33">
        <v>2.5073000000000001E-4</v>
      </c>
      <c r="AF326" s="33">
        <v>-1.2181200000000001E-3</v>
      </c>
      <c r="AG326" s="33">
        <v>-4.3463199999999999E-3</v>
      </c>
      <c r="AH326" s="33">
        <v>-6.6788799999999999E-3</v>
      </c>
      <c r="AI326" s="33">
        <v>-8.3630900000000001E-3</v>
      </c>
      <c r="AJ326" s="33">
        <v>-3.4492199999999998E-3</v>
      </c>
      <c r="AK326" s="33">
        <v>4.5045700000000003E-3</v>
      </c>
      <c r="AL326" s="33">
        <v>1.6430800000000001E-3</v>
      </c>
      <c r="AM326" s="33">
        <v>-9.5270000000000001E-5</v>
      </c>
      <c r="AN326" s="33">
        <v>4.5748400000000002E-3</v>
      </c>
      <c r="AO326" s="33">
        <v>1.049419E-2</v>
      </c>
      <c r="AP326" s="33">
        <v>-4.9446000000000004E-3</v>
      </c>
      <c r="AQ326" s="33">
        <v>-1.2036600000000001E-3</v>
      </c>
      <c r="AR326" s="33">
        <v>6.2096800000000004E-3</v>
      </c>
      <c r="AS326" s="33">
        <v>5.2411000000000005E-4</v>
      </c>
      <c r="AT326" s="33">
        <v>4.2838499999999996E-3</v>
      </c>
      <c r="AU326" s="33">
        <v>-1.308341E-2</v>
      </c>
      <c r="AV326" s="33">
        <v>-2.438272E-2</v>
      </c>
      <c r="AW326" s="33">
        <v>-2.3680730000000001E-2</v>
      </c>
      <c r="AX326" s="33">
        <v>-2.2169979999999999E-2</v>
      </c>
      <c r="AY326" s="33">
        <v>-1.3233999999999999E-2</v>
      </c>
      <c r="AZ326" s="33">
        <v>-9.2245199999999999E-3</v>
      </c>
      <c r="BA326" s="33">
        <v>-1.1251000000000001E-4</v>
      </c>
      <c r="BB326" s="33">
        <v>-5.2260000000000002E-4</v>
      </c>
      <c r="BC326" s="33">
        <v>1.1279599999999999E-3</v>
      </c>
      <c r="BD326" s="33">
        <v>-3.5375000000000001E-4</v>
      </c>
      <c r="BE326" s="33">
        <v>-3.4971400000000001E-3</v>
      </c>
      <c r="BF326" s="33">
        <v>-5.7130699999999998E-3</v>
      </c>
      <c r="BG326" s="33">
        <v>-7.1760799999999996E-3</v>
      </c>
      <c r="BH326" s="33">
        <v>-2.0507799999999999E-3</v>
      </c>
      <c r="BI326" s="33">
        <v>6.2366699999999997E-3</v>
      </c>
      <c r="BJ326" s="33">
        <v>3.7466700000000001E-3</v>
      </c>
      <c r="BK326" s="33">
        <v>2.3438399999999998E-3</v>
      </c>
      <c r="BL326" s="33">
        <v>7.1149300000000002E-3</v>
      </c>
      <c r="BM326" s="33">
        <v>1.3072780000000001E-2</v>
      </c>
      <c r="BN326" s="33">
        <v>-2.2911300000000002E-3</v>
      </c>
      <c r="BO326" s="33">
        <v>1.5619399999999999E-3</v>
      </c>
      <c r="BP326" s="33">
        <v>9.0368400000000008E-3</v>
      </c>
      <c r="BQ326" s="33">
        <v>3.3420899999999998E-3</v>
      </c>
      <c r="BR326" s="33">
        <v>6.9111499999999996E-3</v>
      </c>
      <c r="BS326" s="33">
        <v>-1.063657E-2</v>
      </c>
      <c r="BT326" s="33">
        <v>-2.2106460000000001E-2</v>
      </c>
      <c r="BU326" s="33">
        <v>-2.1594180000000001E-2</v>
      </c>
      <c r="BV326" s="33">
        <v>-2.0322730000000001E-2</v>
      </c>
      <c r="BW326" s="33">
        <v>-1.157447E-2</v>
      </c>
      <c r="BX326" s="33">
        <v>-7.75305E-3</v>
      </c>
      <c r="BY326" s="33">
        <v>6.2323999999999995E-4</v>
      </c>
      <c r="BZ326" s="33">
        <v>1.4574E-4</v>
      </c>
      <c r="CA326" s="33">
        <v>1.7355300000000001E-3</v>
      </c>
      <c r="CB326" s="33">
        <v>2.4491999999999998E-4</v>
      </c>
      <c r="CC326" s="33">
        <v>-2.9090000000000001E-3</v>
      </c>
      <c r="CD326" s="33">
        <v>-5.0441599999999998E-3</v>
      </c>
      <c r="CE326" s="33">
        <v>-6.3539599999999996E-3</v>
      </c>
      <c r="CF326" s="33">
        <v>-1.08223E-3</v>
      </c>
      <c r="CG326" s="33">
        <v>7.4363099999999998E-3</v>
      </c>
      <c r="CH326" s="33">
        <v>5.2036199999999999E-3</v>
      </c>
      <c r="CI326" s="33">
        <v>4.03317E-3</v>
      </c>
      <c r="CJ326" s="33">
        <v>8.8741900000000005E-3</v>
      </c>
      <c r="CK326" s="33">
        <v>1.4858700000000001E-2</v>
      </c>
      <c r="CL326" s="33">
        <v>-4.5333999999999999E-4</v>
      </c>
      <c r="CM326" s="33">
        <v>3.4773899999999999E-3</v>
      </c>
      <c r="CN326" s="33">
        <v>1.099492E-2</v>
      </c>
      <c r="CO326" s="33">
        <v>5.2938200000000003E-3</v>
      </c>
      <c r="CP326" s="33">
        <v>8.7308200000000002E-3</v>
      </c>
      <c r="CQ326" s="33">
        <v>-8.9418999999999992E-3</v>
      </c>
      <c r="CR326" s="33">
        <v>-2.052992E-2</v>
      </c>
      <c r="CS326" s="33">
        <v>-2.014904E-2</v>
      </c>
      <c r="CT326" s="33">
        <v>-1.9043330000000001E-2</v>
      </c>
      <c r="CU326" s="33">
        <v>-1.042508E-2</v>
      </c>
      <c r="CV326" s="33">
        <v>-6.73392E-3</v>
      </c>
      <c r="CW326" s="33">
        <v>1.359E-3</v>
      </c>
      <c r="CX326" s="33">
        <v>8.1408000000000001E-4</v>
      </c>
      <c r="CY326" s="33">
        <v>2.3430999999999999E-3</v>
      </c>
      <c r="CZ326" s="33">
        <v>8.4358000000000002E-4</v>
      </c>
      <c r="DA326" s="33">
        <v>-2.3208700000000001E-3</v>
      </c>
      <c r="DB326" s="33">
        <v>-4.3752499999999998E-3</v>
      </c>
      <c r="DC326" s="33">
        <v>-5.5318399999999997E-3</v>
      </c>
      <c r="DD326" s="33">
        <v>-1.1368E-4</v>
      </c>
      <c r="DE326" s="33">
        <v>8.6359499999999999E-3</v>
      </c>
      <c r="DF326" s="33">
        <v>6.6605600000000003E-3</v>
      </c>
      <c r="DG326" s="33">
        <v>5.7224900000000002E-3</v>
      </c>
      <c r="DH326" s="33">
        <v>1.0633449999999999E-2</v>
      </c>
      <c r="DI326" s="33">
        <v>1.6644630000000001E-2</v>
      </c>
      <c r="DJ326" s="33">
        <v>1.38445E-3</v>
      </c>
      <c r="DK326" s="33">
        <v>5.3928300000000004E-3</v>
      </c>
      <c r="DL326" s="33">
        <v>1.2952989999999999E-2</v>
      </c>
      <c r="DM326" s="33">
        <v>7.2455499999999999E-3</v>
      </c>
      <c r="DN326" s="33">
        <v>1.0550479999999999E-2</v>
      </c>
      <c r="DO326" s="33">
        <v>-7.2472300000000003E-3</v>
      </c>
      <c r="DP326" s="33">
        <v>-1.8953390000000001E-2</v>
      </c>
      <c r="DQ326" s="33">
        <v>-1.8703890000000001E-2</v>
      </c>
      <c r="DR326" s="33">
        <v>-1.7763930000000001E-2</v>
      </c>
      <c r="DS326" s="33">
        <v>-9.2756899999999996E-3</v>
      </c>
      <c r="DT326" s="33">
        <v>-5.71478E-3</v>
      </c>
      <c r="DU326" s="33">
        <v>2.4213199999999998E-3</v>
      </c>
      <c r="DV326" s="33">
        <v>1.7790499999999999E-3</v>
      </c>
      <c r="DW326" s="33">
        <v>3.22033E-3</v>
      </c>
      <c r="DX326" s="33">
        <v>1.70795E-3</v>
      </c>
      <c r="DY326" s="33">
        <v>-1.4716900000000001E-3</v>
      </c>
      <c r="DZ326" s="33">
        <v>-3.4094400000000001E-3</v>
      </c>
      <c r="EA326" s="33">
        <v>-4.34483E-3</v>
      </c>
      <c r="EB326" s="33">
        <v>1.2847500000000001E-3</v>
      </c>
      <c r="EC326" s="33">
        <v>1.036804E-2</v>
      </c>
      <c r="ED326" s="33">
        <v>8.7641500000000001E-3</v>
      </c>
      <c r="EE326" s="33">
        <v>8.1615999999999998E-3</v>
      </c>
      <c r="EF326" s="33">
        <v>1.3173539999999999E-2</v>
      </c>
      <c r="EG326" s="33">
        <v>1.9223219999999999E-2</v>
      </c>
      <c r="EH326" s="33">
        <v>4.0379300000000003E-3</v>
      </c>
      <c r="EI326" s="33">
        <v>8.1584299999999995E-3</v>
      </c>
      <c r="EJ326" s="33">
        <v>1.578015E-2</v>
      </c>
      <c r="EK326" s="33">
        <v>1.0063539999999999E-2</v>
      </c>
      <c r="EL326" s="33">
        <v>1.317778E-2</v>
      </c>
      <c r="EM326" s="33">
        <v>-4.8003999999999998E-3</v>
      </c>
      <c r="EN326" s="33">
        <v>-1.6677129999999998E-2</v>
      </c>
      <c r="EO326" s="33">
        <v>-1.6617340000000001E-2</v>
      </c>
      <c r="EP326" s="33">
        <v>-1.5916670000000001E-2</v>
      </c>
      <c r="EQ326" s="33">
        <v>-7.6161600000000003E-3</v>
      </c>
      <c r="ER326" s="33">
        <v>-4.2433100000000001E-3</v>
      </c>
      <c r="ES326" s="33">
        <v>74.052018000000004</v>
      </c>
      <c r="ET326" s="33">
        <v>72.876825999999994</v>
      </c>
      <c r="EU326" s="33">
        <v>71.581389999999999</v>
      </c>
      <c r="EV326" s="33">
        <v>70.412163000000007</v>
      </c>
      <c r="EW326" s="33">
        <v>69.490973999999994</v>
      </c>
      <c r="EX326" s="33">
        <v>68.371899999999997</v>
      </c>
      <c r="EY326" s="33">
        <v>69.075826000000006</v>
      </c>
      <c r="EZ326" s="33">
        <v>72.344524000000007</v>
      </c>
      <c r="FA326" s="33">
        <v>75.826851000000005</v>
      </c>
      <c r="FB326" s="33">
        <v>79.120568000000006</v>
      </c>
      <c r="FC326" s="33">
        <v>82.46566</v>
      </c>
      <c r="FD326" s="33">
        <v>85.327640000000002</v>
      </c>
      <c r="FE326" s="33">
        <v>88.016007999999999</v>
      </c>
      <c r="FF326" s="33">
        <v>89.605467000000004</v>
      </c>
      <c r="FG326" s="33">
        <v>90.358710000000002</v>
      </c>
      <c r="FH326" s="33">
        <v>90.705894999999998</v>
      </c>
      <c r="FI326" s="33">
        <v>90.208568</v>
      </c>
      <c r="FJ326" s="33">
        <v>88.700022000000004</v>
      </c>
      <c r="FK326" s="33">
        <v>86.725868000000006</v>
      </c>
      <c r="FL326" s="33">
        <v>82.795692000000003</v>
      </c>
      <c r="FM326" s="33">
        <v>78.782822999999993</v>
      </c>
      <c r="FN326" s="33">
        <v>75.977669000000006</v>
      </c>
      <c r="FO326" s="33">
        <v>73.811155999999997</v>
      </c>
      <c r="FP326" s="33">
        <v>71.778704000000005</v>
      </c>
      <c r="FQ326" s="33">
        <v>2.7755599999999998E-2</v>
      </c>
      <c r="FR326" s="82">
        <v>3.0915000000000001E-3</v>
      </c>
      <c r="FS326">
        <v>1</v>
      </c>
    </row>
    <row r="327" spans="1:175" x14ac:dyDescent="0.2">
      <c r="A327" s="18" t="s">
        <v>236</v>
      </c>
      <c r="B327" s="27" t="s">
        <v>0</v>
      </c>
      <c r="C327" s="27">
        <v>42943</v>
      </c>
      <c r="D327" s="33">
        <v>157948</v>
      </c>
      <c r="E327" s="33">
        <v>0.95027468999999998</v>
      </c>
      <c r="F327" s="33">
        <v>0.91364526999999995</v>
      </c>
      <c r="G327" s="33">
        <v>0.88995248000000005</v>
      </c>
      <c r="H327" s="33">
        <v>0.87567284000000001</v>
      </c>
      <c r="I327" s="33">
        <v>0.88059357000000005</v>
      </c>
      <c r="J327" s="33">
        <v>0.90921269999999998</v>
      </c>
      <c r="K327" s="33">
        <v>0.88777176000000002</v>
      </c>
      <c r="L327" s="33">
        <v>1.0368402000000001</v>
      </c>
      <c r="M327" s="33">
        <v>1.3521627000000001</v>
      </c>
      <c r="N327" s="33">
        <v>1.6277619000000001</v>
      </c>
      <c r="O327" s="33">
        <v>1.849075</v>
      </c>
      <c r="P327" s="33">
        <v>1.9873158</v>
      </c>
      <c r="Q327" s="33">
        <v>2.0522833999999999</v>
      </c>
      <c r="R327" s="33">
        <v>2.1422374</v>
      </c>
      <c r="S327" s="33">
        <v>2.212885</v>
      </c>
      <c r="T327" s="33">
        <v>2.2153018000000002</v>
      </c>
      <c r="U327" s="33">
        <v>2.1050602999999999</v>
      </c>
      <c r="V327" s="33">
        <v>1.7790273000000001</v>
      </c>
      <c r="W327" s="33">
        <v>1.4988444999999999</v>
      </c>
      <c r="X327" s="33">
        <v>1.3369074999999999</v>
      </c>
      <c r="Y327" s="33">
        <v>1.287628</v>
      </c>
      <c r="Z327" s="33">
        <v>1.2152206000000001</v>
      </c>
      <c r="AA327" s="33">
        <v>1.1032772</v>
      </c>
      <c r="AB327" s="33">
        <v>1.0244184000000001</v>
      </c>
      <c r="AC327" s="33">
        <v>3.2552000000000002E-3</v>
      </c>
      <c r="AD327" s="33">
        <v>9.255E-4</v>
      </c>
      <c r="AE327" s="33">
        <v>8.4769000000000001E-4</v>
      </c>
      <c r="AF327" s="33">
        <v>-1.58902E-3</v>
      </c>
      <c r="AG327" s="33">
        <v>-1.1205099999999999E-3</v>
      </c>
      <c r="AH327" s="33">
        <v>-4.8856999999999998E-3</v>
      </c>
      <c r="AI327" s="33">
        <v>-1.104901E-2</v>
      </c>
      <c r="AJ327" s="33">
        <v>-1.3113E-2</v>
      </c>
      <c r="AK327" s="33">
        <v>1.91581E-3</v>
      </c>
      <c r="AL327" s="33">
        <v>7.7904000000000003E-3</v>
      </c>
      <c r="AM327" s="33">
        <v>1.172727E-2</v>
      </c>
      <c r="AN327" s="33">
        <v>1.0248159999999999E-2</v>
      </c>
      <c r="AO327" s="33">
        <v>4.0384499999999999E-3</v>
      </c>
      <c r="AP327" s="33">
        <v>9.2260000000000001E-5</v>
      </c>
      <c r="AQ327" s="33">
        <v>6.6097400000000002E-3</v>
      </c>
      <c r="AR327" s="33">
        <v>7.4790000000000004E-3</v>
      </c>
      <c r="AS327" s="33">
        <v>1.246915E-2</v>
      </c>
      <c r="AT327" s="33">
        <v>1.852525E-2</v>
      </c>
      <c r="AU327" s="33">
        <v>-4.3087500000000001E-3</v>
      </c>
      <c r="AV327" s="33">
        <v>-2.9342499999999998E-3</v>
      </c>
      <c r="AW327" s="33">
        <v>-2.1252100000000002E-3</v>
      </c>
      <c r="AX327" s="33">
        <v>3.3754100000000001E-3</v>
      </c>
      <c r="AY327" s="33">
        <v>4.8943600000000004E-3</v>
      </c>
      <c r="AZ327" s="33">
        <v>2.7710500000000002E-3</v>
      </c>
      <c r="BA327" s="33">
        <v>4.1459699999999997E-3</v>
      </c>
      <c r="BB327" s="33">
        <v>1.71597E-3</v>
      </c>
      <c r="BC327" s="33">
        <v>1.5826E-3</v>
      </c>
      <c r="BD327" s="33">
        <v>-8.5780999999999997E-4</v>
      </c>
      <c r="BE327" s="33">
        <v>-3.9329000000000002E-4</v>
      </c>
      <c r="BF327" s="33">
        <v>-4.0965300000000001E-3</v>
      </c>
      <c r="BG327" s="33">
        <v>-1.010636E-2</v>
      </c>
      <c r="BH327" s="33">
        <v>-1.19557E-2</v>
      </c>
      <c r="BI327" s="33">
        <v>3.3897300000000001E-3</v>
      </c>
      <c r="BJ327" s="33">
        <v>9.6098999999999993E-3</v>
      </c>
      <c r="BK327" s="33">
        <v>1.3878369999999999E-2</v>
      </c>
      <c r="BL327" s="33">
        <v>1.257953E-2</v>
      </c>
      <c r="BM327" s="33">
        <v>6.3958799999999996E-3</v>
      </c>
      <c r="BN327" s="33">
        <v>2.5381800000000001E-3</v>
      </c>
      <c r="BO327" s="33">
        <v>9.1923500000000002E-3</v>
      </c>
      <c r="BP327" s="33">
        <v>1.013034E-2</v>
      </c>
      <c r="BQ327" s="33">
        <v>1.512231E-2</v>
      </c>
      <c r="BR327" s="33">
        <v>2.108952E-2</v>
      </c>
      <c r="BS327" s="33">
        <v>-1.91034E-3</v>
      </c>
      <c r="BT327" s="33">
        <v>-6.8298999999999996E-4</v>
      </c>
      <c r="BU327" s="33">
        <v>-1.5182999999999999E-4</v>
      </c>
      <c r="BV327" s="33">
        <v>5.10444E-3</v>
      </c>
      <c r="BW327" s="33">
        <v>6.4266899999999997E-3</v>
      </c>
      <c r="BX327" s="33">
        <v>4.17382E-3</v>
      </c>
      <c r="BY327" s="33">
        <v>4.7629200000000003E-3</v>
      </c>
      <c r="BZ327" s="33">
        <v>2.2634500000000002E-3</v>
      </c>
      <c r="CA327" s="33">
        <v>2.0915899999999999E-3</v>
      </c>
      <c r="CB327" s="33">
        <v>-3.5137999999999999E-4</v>
      </c>
      <c r="CC327" s="33">
        <v>1.1039000000000001E-4</v>
      </c>
      <c r="CD327" s="33">
        <v>-3.5499500000000001E-3</v>
      </c>
      <c r="CE327" s="33">
        <v>-9.4534800000000002E-3</v>
      </c>
      <c r="CF327" s="33">
        <v>-1.115417E-2</v>
      </c>
      <c r="CG327" s="33">
        <v>4.4105500000000001E-3</v>
      </c>
      <c r="CH327" s="33">
        <v>1.0870080000000001E-2</v>
      </c>
      <c r="CI327" s="33">
        <v>1.536822E-2</v>
      </c>
      <c r="CJ327" s="33">
        <v>1.419423E-2</v>
      </c>
      <c r="CK327" s="33">
        <v>8.0286300000000001E-3</v>
      </c>
      <c r="CL327" s="33">
        <v>4.2322200000000001E-3</v>
      </c>
      <c r="CM327" s="33">
        <v>1.0981049999999999E-2</v>
      </c>
      <c r="CN327" s="33">
        <v>1.1966640000000001E-2</v>
      </c>
      <c r="CO327" s="33">
        <v>1.695988E-2</v>
      </c>
      <c r="CP327" s="33">
        <v>2.2865529999999998E-2</v>
      </c>
      <c r="CQ327" s="33">
        <v>-2.4920999999999998E-4</v>
      </c>
      <c r="CR327" s="33">
        <v>8.7622000000000004E-4</v>
      </c>
      <c r="CS327" s="33">
        <v>1.21492E-3</v>
      </c>
      <c r="CT327" s="33">
        <v>6.3019599999999997E-3</v>
      </c>
      <c r="CU327" s="33">
        <v>7.48798E-3</v>
      </c>
      <c r="CV327" s="33">
        <v>5.1453799999999997E-3</v>
      </c>
      <c r="CW327" s="33">
        <v>5.3798600000000002E-3</v>
      </c>
      <c r="CX327" s="33">
        <v>2.8109400000000001E-3</v>
      </c>
      <c r="CY327" s="33">
        <v>2.6005899999999998E-3</v>
      </c>
      <c r="CZ327" s="33">
        <v>1.5506E-4</v>
      </c>
      <c r="DA327" s="33">
        <v>6.1406000000000004E-4</v>
      </c>
      <c r="DB327" s="33">
        <v>-3.0033799999999999E-3</v>
      </c>
      <c r="DC327" s="33">
        <v>-8.8006100000000004E-3</v>
      </c>
      <c r="DD327" s="33">
        <v>-1.035263E-2</v>
      </c>
      <c r="DE327" s="33">
        <v>5.4313800000000004E-3</v>
      </c>
      <c r="DF327" s="33">
        <v>1.213026E-2</v>
      </c>
      <c r="DG327" s="33">
        <v>1.6858060000000001E-2</v>
      </c>
      <c r="DH327" s="33">
        <v>1.5808929999999999E-2</v>
      </c>
      <c r="DI327" s="33">
        <v>9.6613800000000007E-3</v>
      </c>
      <c r="DJ327" s="33">
        <v>5.92626E-3</v>
      </c>
      <c r="DK327" s="33">
        <v>1.276976E-2</v>
      </c>
      <c r="DL327" s="33">
        <v>1.380295E-2</v>
      </c>
      <c r="DM327" s="33">
        <v>1.879745E-2</v>
      </c>
      <c r="DN327" s="33">
        <v>2.4641529999999998E-2</v>
      </c>
      <c r="DO327" s="33">
        <v>1.41193E-3</v>
      </c>
      <c r="DP327" s="33">
        <v>2.4354300000000001E-3</v>
      </c>
      <c r="DQ327" s="33">
        <v>2.5816699999999999E-3</v>
      </c>
      <c r="DR327" s="33">
        <v>7.4994800000000002E-3</v>
      </c>
      <c r="DS327" s="33">
        <v>8.5492699999999994E-3</v>
      </c>
      <c r="DT327" s="33">
        <v>6.1169299999999996E-3</v>
      </c>
      <c r="DU327" s="33">
        <v>6.2706300000000001E-3</v>
      </c>
      <c r="DV327" s="33">
        <v>3.6014100000000002E-3</v>
      </c>
      <c r="DW327" s="33">
        <v>3.3354999999999999E-3</v>
      </c>
      <c r="DX327" s="33">
        <v>8.8626999999999998E-4</v>
      </c>
      <c r="DY327" s="33">
        <v>1.34128E-3</v>
      </c>
      <c r="DZ327" s="33">
        <v>-2.2142099999999999E-3</v>
      </c>
      <c r="EA327" s="33">
        <v>-7.8579600000000006E-3</v>
      </c>
      <c r="EB327" s="33">
        <v>-9.1953399999999998E-3</v>
      </c>
      <c r="EC327" s="33">
        <v>6.9052899999999997E-3</v>
      </c>
      <c r="ED327" s="33">
        <v>1.394975E-2</v>
      </c>
      <c r="EE327" s="33">
        <v>1.9009169999999999E-2</v>
      </c>
      <c r="EF327" s="33">
        <v>1.8140300000000002E-2</v>
      </c>
      <c r="EG327" s="33">
        <v>1.201881E-2</v>
      </c>
      <c r="EH327" s="33">
        <v>8.3721799999999999E-3</v>
      </c>
      <c r="EI327" s="33">
        <v>1.5352360000000001E-2</v>
      </c>
      <c r="EJ327" s="33">
        <v>1.6454280000000002E-2</v>
      </c>
      <c r="EK327" s="33">
        <v>2.1450609999999998E-2</v>
      </c>
      <c r="EL327" s="33">
        <v>2.720581E-2</v>
      </c>
      <c r="EM327" s="33">
        <v>3.8103400000000002E-3</v>
      </c>
      <c r="EN327" s="33">
        <v>4.6866800000000004E-3</v>
      </c>
      <c r="EO327" s="33">
        <v>4.5550499999999997E-3</v>
      </c>
      <c r="EP327" s="33">
        <v>9.2285100000000005E-3</v>
      </c>
      <c r="EQ327" s="33">
        <v>1.00816E-2</v>
      </c>
      <c r="ER327" s="33">
        <v>7.5196999999999998E-3</v>
      </c>
      <c r="ES327" s="33">
        <v>68.547961999999998</v>
      </c>
      <c r="ET327" s="33">
        <v>67.433150999999995</v>
      </c>
      <c r="EU327" s="33">
        <v>66.972770999999995</v>
      </c>
      <c r="EV327" s="33">
        <v>65.834974000000003</v>
      </c>
      <c r="EW327" s="33">
        <v>65.183063000000004</v>
      </c>
      <c r="EX327" s="33">
        <v>64.781649000000002</v>
      </c>
      <c r="EY327" s="33">
        <v>64.872517000000002</v>
      </c>
      <c r="EZ327" s="33">
        <v>67.898397000000003</v>
      </c>
      <c r="FA327" s="33">
        <v>71.818815000000001</v>
      </c>
      <c r="FB327" s="33">
        <v>76.022215000000003</v>
      </c>
      <c r="FC327" s="33">
        <v>79.734589999999997</v>
      </c>
      <c r="FD327" s="33">
        <v>83.155794999999998</v>
      </c>
      <c r="FE327" s="33">
        <v>86.267774000000003</v>
      </c>
      <c r="FF327" s="33">
        <v>88.873906000000005</v>
      </c>
      <c r="FG327" s="33">
        <v>91.029584999999997</v>
      </c>
      <c r="FH327" s="33">
        <v>92.402832000000004</v>
      </c>
      <c r="FI327" s="33">
        <v>92.124331999999995</v>
      </c>
      <c r="FJ327" s="33">
        <v>90.535944000000001</v>
      </c>
      <c r="FK327" s="33">
        <v>88.262611000000007</v>
      </c>
      <c r="FL327" s="33">
        <v>83.948014000000001</v>
      </c>
      <c r="FM327" s="33">
        <v>79.731357000000003</v>
      </c>
      <c r="FN327" s="33">
        <v>77.207250999999999</v>
      </c>
      <c r="FO327" s="33">
        <v>74.911572000000007</v>
      </c>
      <c r="FP327" s="33">
        <v>72.678538000000003</v>
      </c>
      <c r="FQ327" s="33">
        <v>2.6159000000000002E-2</v>
      </c>
      <c r="FR327" s="82">
        <v>2.9114000000000002E-3</v>
      </c>
      <c r="FS327">
        <v>1</v>
      </c>
    </row>
    <row r="328" spans="1:175" x14ac:dyDescent="0.2">
      <c r="A328" s="18" t="s">
        <v>236</v>
      </c>
      <c r="B328" s="27" t="s">
        <v>0</v>
      </c>
      <c r="C328" s="27">
        <v>42947</v>
      </c>
      <c r="D328" s="33">
        <v>157799</v>
      </c>
      <c r="E328" s="33">
        <v>0.93147990999999997</v>
      </c>
      <c r="F328" s="33">
        <v>0.89991593999999997</v>
      </c>
      <c r="G328" s="33">
        <v>0.87738603000000004</v>
      </c>
      <c r="H328" s="33">
        <v>0.86300343999999996</v>
      </c>
      <c r="I328" s="33">
        <v>0.86761315000000006</v>
      </c>
      <c r="J328" s="33">
        <v>0.90960041999999997</v>
      </c>
      <c r="K328" s="33">
        <v>0.90796007000000001</v>
      </c>
      <c r="L328" s="33">
        <v>1.0493526</v>
      </c>
      <c r="M328" s="33">
        <v>1.3595234</v>
      </c>
      <c r="N328" s="33">
        <v>1.6144887000000001</v>
      </c>
      <c r="O328" s="33">
        <v>1.7975380000000001</v>
      </c>
      <c r="P328" s="33">
        <v>1.9165471999999999</v>
      </c>
      <c r="Q328" s="33">
        <v>1.9751719999999999</v>
      </c>
      <c r="R328" s="33">
        <v>2.0371546999999999</v>
      </c>
      <c r="S328" s="33">
        <v>2.0959422000000001</v>
      </c>
      <c r="T328" s="33">
        <v>2.1117111999999998</v>
      </c>
      <c r="U328" s="33">
        <v>1.9924853</v>
      </c>
      <c r="V328" s="33">
        <v>1.6726677000000001</v>
      </c>
      <c r="W328" s="33">
        <v>1.4160344</v>
      </c>
      <c r="X328" s="33">
        <v>1.2712332</v>
      </c>
      <c r="Y328" s="33">
        <v>1.2400777000000001</v>
      </c>
      <c r="Z328" s="33">
        <v>1.1721463000000001</v>
      </c>
      <c r="AA328" s="33">
        <v>1.0699282000000001</v>
      </c>
      <c r="AB328" s="33">
        <v>1.0012832</v>
      </c>
      <c r="AC328" s="33">
        <v>4.4545000000000001E-4</v>
      </c>
      <c r="AD328" s="33">
        <v>-8.1970000000000003E-5</v>
      </c>
      <c r="AE328" s="33">
        <v>-1.0288299999999999E-3</v>
      </c>
      <c r="AF328" s="33">
        <v>-5.2157999999999996E-3</v>
      </c>
      <c r="AG328" s="33">
        <v>-8.6028700000000003E-3</v>
      </c>
      <c r="AH328" s="33">
        <v>-2.26889E-3</v>
      </c>
      <c r="AI328" s="33">
        <v>-1.06E-6</v>
      </c>
      <c r="AJ328" s="33">
        <v>-6.4452600000000004E-3</v>
      </c>
      <c r="AK328" s="33">
        <v>2.04682E-3</v>
      </c>
      <c r="AL328" s="33">
        <v>3.0312199999999998E-3</v>
      </c>
      <c r="AM328" s="33">
        <v>-1.53656E-3</v>
      </c>
      <c r="AN328" s="33">
        <v>-3.9437000000000001E-4</v>
      </c>
      <c r="AO328" s="33">
        <v>3.17644E-3</v>
      </c>
      <c r="AP328" s="33">
        <v>-1.365855E-2</v>
      </c>
      <c r="AQ328" s="33">
        <v>-1.371561E-2</v>
      </c>
      <c r="AR328" s="33">
        <v>2.3686200000000001E-3</v>
      </c>
      <c r="AS328" s="33">
        <v>-1.3735399999999999E-3</v>
      </c>
      <c r="AT328" s="33">
        <v>7.3578000000000001E-4</v>
      </c>
      <c r="AU328" s="33">
        <v>-7.1550700000000004E-3</v>
      </c>
      <c r="AV328" s="33">
        <v>6.0232699999999998E-3</v>
      </c>
      <c r="AW328" s="33">
        <v>-4.1256399999999999E-3</v>
      </c>
      <c r="AX328" s="33">
        <v>-2.6398599999999999E-3</v>
      </c>
      <c r="AY328" s="33">
        <v>-4.2537299999999998E-3</v>
      </c>
      <c r="AZ328" s="33">
        <v>-2.7057399999999999E-3</v>
      </c>
      <c r="BA328" s="33">
        <v>1.3667E-3</v>
      </c>
      <c r="BB328" s="33">
        <v>7.4596999999999999E-4</v>
      </c>
      <c r="BC328" s="33">
        <v>-2.5289000000000003E-4</v>
      </c>
      <c r="BD328" s="33">
        <v>-4.4339799999999997E-3</v>
      </c>
      <c r="BE328" s="33">
        <v>-7.8175699999999994E-3</v>
      </c>
      <c r="BF328" s="33">
        <v>-1.4240800000000001E-3</v>
      </c>
      <c r="BG328" s="33">
        <v>1.02064E-3</v>
      </c>
      <c r="BH328" s="33">
        <v>-5.2074900000000004E-3</v>
      </c>
      <c r="BI328" s="33">
        <v>3.6484899999999999E-3</v>
      </c>
      <c r="BJ328" s="33">
        <v>4.9391599999999997E-3</v>
      </c>
      <c r="BK328" s="33">
        <v>7.5440000000000001E-4</v>
      </c>
      <c r="BL328" s="33">
        <v>2.03535E-3</v>
      </c>
      <c r="BM328" s="33">
        <v>5.6949399999999999E-3</v>
      </c>
      <c r="BN328" s="33">
        <v>-1.10636E-2</v>
      </c>
      <c r="BO328" s="33">
        <v>-1.101662E-2</v>
      </c>
      <c r="BP328" s="33">
        <v>5.0869899999999996E-3</v>
      </c>
      <c r="BQ328" s="33">
        <v>1.2848499999999999E-3</v>
      </c>
      <c r="BR328" s="33">
        <v>3.27152E-3</v>
      </c>
      <c r="BS328" s="33">
        <v>-4.8173199999999999E-3</v>
      </c>
      <c r="BT328" s="33">
        <v>8.1299900000000001E-3</v>
      </c>
      <c r="BU328" s="33">
        <v>-2.2671599999999998E-3</v>
      </c>
      <c r="BV328" s="33">
        <v>-1.07263E-3</v>
      </c>
      <c r="BW328" s="33">
        <v>-2.8554600000000002E-3</v>
      </c>
      <c r="BX328" s="33">
        <v>-1.4460600000000001E-3</v>
      </c>
      <c r="BY328" s="33">
        <v>2.00475E-3</v>
      </c>
      <c r="BZ328" s="33">
        <v>1.3194000000000001E-3</v>
      </c>
      <c r="CA328" s="33">
        <v>2.8452000000000002E-4</v>
      </c>
      <c r="CB328" s="33">
        <v>-3.8925000000000001E-3</v>
      </c>
      <c r="CC328" s="33">
        <v>-7.2736800000000002E-3</v>
      </c>
      <c r="CD328" s="33">
        <v>-8.3896000000000003E-4</v>
      </c>
      <c r="CE328" s="33">
        <v>1.7282700000000001E-3</v>
      </c>
      <c r="CF328" s="33">
        <v>-4.3502100000000002E-3</v>
      </c>
      <c r="CG328" s="33">
        <v>4.7578100000000003E-3</v>
      </c>
      <c r="CH328" s="33">
        <v>6.2605899999999999E-3</v>
      </c>
      <c r="CI328" s="33">
        <v>2.3411199999999999E-3</v>
      </c>
      <c r="CJ328" s="33">
        <v>3.7181599999999999E-3</v>
      </c>
      <c r="CK328" s="33">
        <v>7.4392399999999997E-3</v>
      </c>
      <c r="CL328" s="33">
        <v>-9.2663499999999996E-3</v>
      </c>
      <c r="CM328" s="33">
        <v>-9.1473000000000006E-3</v>
      </c>
      <c r="CN328" s="33">
        <v>6.9697300000000004E-3</v>
      </c>
      <c r="CO328" s="33">
        <v>3.1260400000000001E-3</v>
      </c>
      <c r="CP328" s="33">
        <v>5.02776E-3</v>
      </c>
      <c r="CQ328" s="33">
        <v>-3.1982E-3</v>
      </c>
      <c r="CR328" s="33">
        <v>9.5890999999999997E-3</v>
      </c>
      <c r="CS328" s="33">
        <v>-9.7998000000000009E-4</v>
      </c>
      <c r="CT328" s="33">
        <v>1.2819999999999999E-5</v>
      </c>
      <c r="CU328" s="33">
        <v>-1.88703E-3</v>
      </c>
      <c r="CV328" s="33">
        <v>-5.7361000000000001E-4</v>
      </c>
      <c r="CW328" s="33">
        <v>2.6428100000000002E-3</v>
      </c>
      <c r="CX328" s="33">
        <v>1.8928300000000001E-3</v>
      </c>
      <c r="CY328" s="33">
        <v>8.2193000000000001E-4</v>
      </c>
      <c r="CZ328" s="33">
        <v>-3.3510200000000001E-3</v>
      </c>
      <c r="DA328" s="33">
        <v>-6.7297800000000003E-3</v>
      </c>
      <c r="DB328" s="33">
        <v>-2.5384000000000002E-4</v>
      </c>
      <c r="DC328" s="33">
        <v>2.4359E-3</v>
      </c>
      <c r="DD328" s="33">
        <v>-3.49293E-3</v>
      </c>
      <c r="DE328" s="33">
        <v>5.86712E-3</v>
      </c>
      <c r="DF328" s="33">
        <v>7.5820200000000001E-3</v>
      </c>
      <c r="DG328" s="33">
        <v>3.9278300000000002E-3</v>
      </c>
      <c r="DH328" s="33">
        <v>5.4009799999999997E-3</v>
      </c>
      <c r="DI328" s="33">
        <v>9.1835400000000005E-3</v>
      </c>
      <c r="DJ328" s="33">
        <v>-7.4691000000000002E-3</v>
      </c>
      <c r="DK328" s="33">
        <v>-7.2779899999999998E-3</v>
      </c>
      <c r="DL328" s="33">
        <v>8.8524699999999994E-3</v>
      </c>
      <c r="DM328" s="33">
        <v>4.9672400000000004E-3</v>
      </c>
      <c r="DN328" s="33">
        <v>6.78401E-3</v>
      </c>
      <c r="DO328" s="33">
        <v>-1.5790699999999999E-3</v>
      </c>
      <c r="DP328" s="33">
        <v>1.1048209999999999E-2</v>
      </c>
      <c r="DQ328" s="33">
        <v>3.0719999999999999E-4</v>
      </c>
      <c r="DR328" s="33">
        <v>1.0982800000000001E-3</v>
      </c>
      <c r="DS328" s="33">
        <v>-9.1859000000000005E-4</v>
      </c>
      <c r="DT328" s="33">
        <v>2.9882999999999998E-4</v>
      </c>
      <c r="DU328" s="33">
        <v>3.56406E-3</v>
      </c>
      <c r="DV328" s="33">
        <v>2.72077E-3</v>
      </c>
      <c r="DW328" s="33">
        <v>1.5978699999999999E-3</v>
      </c>
      <c r="DX328" s="33">
        <v>-2.5692000000000002E-3</v>
      </c>
      <c r="DY328" s="33">
        <v>-5.9444800000000002E-3</v>
      </c>
      <c r="DZ328" s="33">
        <v>5.9097999999999996E-4</v>
      </c>
      <c r="EA328" s="33">
        <v>3.4576099999999999E-3</v>
      </c>
      <c r="EB328" s="33">
        <v>-2.25515E-3</v>
      </c>
      <c r="EC328" s="33">
        <v>7.4688000000000003E-3</v>
      </c>
      <c r="ED328" s="33">
        <v>9.4899600000000004E-3</v>
      </c>
      <c r="EE328" s="33">
        <v>6.2187900000000001E-3</v>
      </c>
      <c r="EF328" s="33">
        <v>7.8306999999999995E-3</v>
      </c>
      <c r="EG328" s="33">
        <v>1.170204E-2</v>
      </c>
      <c r="EH328" s="33">
        <v>-4.8741499999999998E-3</v>
      </c>
      <c r="EI328" s="33">
        <v>-4.5789899999999998E-3</v>
      </c>
      <c r="EJ328" s="33">
        <v>1.1570850000000001E-2</v>
      </c>
      <c r="EK328" s="33">
        <v>7.6256300000000004E-3</v>
      </c>
      <c r="EL328" s="33">
        <v>9.31974E-3</v>
      </c>
      <c r="EM328" s="33">
        <v>7.5867999999999997E-4</v>
      </c>
      <c r="EN328" s="33">
        <v>1.315494E-2</v>
      </c>
      <c r="EO328" s="33">
        <v>2.1656900000000001E-3</v>
      </c>
      <c r="EP328" s="33">
        <v>2.6655099999999998E-3</v>
      </c>
      <c r="EQ328" s="33">
        <v>4.7967000000000002E-4</v>
      </c>
      <c r="ER328" s="33">
        <v>1.5585099999999999E-3</v>
      </c>
      <c r="ES328" s="33">
        <v>68.950435999999996</v>
      </c>
      <c r="ET328" s="33">
        <v>67.726702000000003</v>
      </c>
      <c r="EU328" s="33">
        <v>66.782876000000002</v>
      </c>
      <c r="EV328" s="33">
        <v>66.034632999999999</v>
      </c>
      <c r="EW328" s="33">
        <v>65.304581999999996</v>
      </c>
      <c r="EX328" s="33">
        <v>64.413522999999998</v>
      </c>
      <c r="EY328" s="33">
        <v>64.508598000000006</v>
      </c>
      <c r="EZ328" s="33">
        <v>67.073189999999997</v>
      </c>
      <c r="FA328" s="33">
        <v>70.867805000000004</v>
      </c>
      <c r="FB328" s="33">
        <v>74.830914000000007</v>
      </c>
      <c r="FC328" s="33">
        <v>78.713113000000007</v>
      </c>
      <c r="FD328" s="33">
        <v>81.942668999999995</v>
      </c>
      <c r="FE328" s="33">
        <v>84.996564000000006</v>
      </c>
      <c r="FF328" s="33">
        <v>87.753487000000007</v>
      </c>
      <c r="FG328" s="33">
        <v>89.295670000000001</v>
      </c>
      <c r="FH328" s="33">
        <v>90.344230999999994</v>
      </c>
      <c r="FI328" s="33">
        <v>90.283445999999998</v>
      </c>
      <c r="FJ328" s="33">
        <v>89.243848</v>
      </c>
      <c r="FK328" s="33">
        <v>86.729585999999998</v>
      </c>
      <c r="FL328" s="33">
        <v>82.317431999999997</v>
      </c>
      <c r="FM328" s="33">
        <v>78.240931000000003</v>
      </c>
      <c r="FN328" s="33">
        <v>75.606789000000006</v>
      </c>
      <c r="FO328" s="33">
        <v>73.591136000000006</v>
      </c>
      <c r="FP328" s="33">
        <v>71.814852000000002</v>
      </c>
      <c r="FQ328" s="33">
        <v>2.6798700000000002E-2</v>
      </c>
      <c r="FR328" s="82">
        <v>3.0057999999999999E-3</v>
      </c>
      <c r="FS328">
        <v>1</v>
      </c>
    </row>
    <row r="329" spans="1:175" x14ac:dyDescent="0.2">
      <c r="A329" s="18" t="s">
        <v>236</v>
      </c>
      <c r="B329" s="27" t="s">
        <v>0</v>
      </c>
      <c r="C329" s="27">
        <v>42923</v>
      </c>
      <c r="D329" s="33">
        <v>158636</v>
      </c>
      <c r="E329" s="33">
        <v>0.96322881000000005</v>
      </c>
      <c r="F329" s="33">
        <v>0.93269952</v>
      </c>
      <c r="G329" s="33">
        <v>0.90603292999999996</v>
      </c>
      <c r="H329" s="33">
        <v>0.89209053000000005</v>
      </c>
      <c r="I329" s="33">
        <v>0.89193509999999998</v>
      </c>
      <c r="J329" s="33">
        <v>0.90535317000000004</v>
      </c>
      <c r="K329" s="33">
        <v>0.88935757999999998</v>
      </c>
      <c r="L329" s="33">
        <v>1.0776436</v>
      </c>
      <c r="M329" s="33">
        <v>1.3942953</v>
      </c>
      <c r="N329" s="33">
        <v>1.6823998</v>
      </c>
      <c r="O329" s="33">
        <v>1.9378960999999999</v>
      </c>
      <c r="P329" s="33">
        <v>2.0888920999999998</v>
      </c>
      <c r="Q329" s="33">
        <v>2.1558486000000001</v>
      </c>
      <c r="R329" s="33">
        <v>2.2139606999999999</v>
      </c>
      <c r="S329" s="33">
        <v>2.2605645000000001</v>
      </c>
      <c r="T329" s="33">
        <v>2.2483882999999998</v>
      </c>
      <c r="U329" s="33">
        <v>2.1110671000000001</v>
      </c>
      <c r="V329" s="33">
        <v>1.8042482</v>
      </c>
      <c r="W329" s="33">
        <v>1.5576506999999999</v>
      </c>
      <c r="X329" s="33">
        <v>1.3770637999999999</v>
      </c>
      <c r="Y329" s="33">
        <v>1.3079136</v>
      </c>
      <c r="Z329" s="33">
        <v>1.2599579999999999</v>
      </c>
      <c r="AA329" s="33">
        <v>1.1438355</v>
      </c>
      <c r="AB329" s="33">
        <v>1.0648405999999999</v>
      </c>
      <c r="AC329" s="33">
        <v>-6.5871499999999999E-3</v>
      </c>
      <c r="AD329" s="33">
        <v>-1.5296400000000001E-3</v>
      </c>
      <c r="AE329" s="33">
        <v>1.4338999999999999E-4</v>
      </c>
      <c r="AF329" s="33">
        <v>3.8340000000000002E-5</v>
      </c>
      <c r="AG329" s="33">
        <v>-2.8717E-3</v>
      </c>
      <c r="AH329" s="33">
        <v>-4.6997699999999998E-3</v>
      </c>
      <c r="AI329" s="33">
        <v>-1.40281E-3</v>
      </c>
      <c r="AJ329" s="33">
        <v>1.5541699999999999E-3</v>
      </c>
      <c r="AK329" s="33">
        <v>1.93278E-3</v>
      </c>
      <c r="AL329" s="33">
        <v>-4.9969899999999998E-3</v>
      </c>
      <c r="AM329" s="33">
        <v>1.8951829999999999E-2</v>
      </c>
      <c r="AN329" s="33">
        <v>1.8170149999999999E-2</v>
      </c>
      <c r="AO329" s="33">
        <v>1.5601769999999999E-2</v>
      </c>
      <c r="AP329" s="33">
        <v>1.2427E-3</v>
      </c>
      <c r="AQ329" s="33">
        <v>1.317546E-2</v>
      </c>
      <c r="AR329" s="33">
        <v>1.7554699999999999E-2</v>
      </c>
      <c r="AS329" s="33">
        <v>1.517631E-2</v>
      </c>
      <c r="AT329" s="33">
        <v>1.875425E-2</v>
      </c>
      <c r="AU329" s="33">
        <v>1.4461430000000001E-2</v>
      </c>
      <c r="AV329" s="33">
        <v>-4.1352799999999999E-3</v>
      </c>
      <c r="AW329" s="33">
        <v>-4.7030300000000004E-3</v>
      </c>
      <c r="AX329" s="33">
        <v>-1.2365920000000001E-2</v>
      </c>
      <c r="AY329" s="33">
        <v>-1.168399E-2</v>
      </c>
      <c r="AZ329" s="33">
        <v>-8.1423599999999995E-3</v>
      </c>
      <c r="BA329" s="33">
        <v>-5.6676699999999997E-3</v>
      </c>
      <c r="BB329" s="33">
        <v>-6.8420999999999998E-4</v>
      </c>
      <c r="BC329" s="33">
        <v>9.3313999999999995E-4</v>
      </c>
      <c r="BD329" s="33">
        <v>8.0144000000000005E-4</v>
      </c>
      <c r="BE329" s="33">
        <v>-2.09815E-3</v>
      </c>
      <c r="BF329" s="33">
        <v>-3.84017E-3</v>
      </c>
      <c r="BG329" s="33">
        <v>-3.3651999999999998E-4</v>
      </c>
      <c r="BH329" s="33">
        <v>2.81051E-3</v>
      </c>
      <c r="BI329" s="33">
        <v>3.54383E-3</v>
      </c>
      <c r="BJ329" s="33">
        <v>-2.9992600000000001E-3</v>
      </c>
      <c r="BK329" s="33">
        <v>2.130278E-2</v>
      </c>
      <c r="BL329" s="33">
        <v>2.071402E-2</v>
      </c>
      <c r="BM329" s="33">
        <v>1.8210790000000001E-2</v>
      </c>
      <c r="BN329" s="33">
        <v>3.9652899999999998E-3</v>
      </c>
      <c r="BO329" s="33">
        <v>1.603941E-2</v>
      </c>
      <c r="BP329" s="33">
        <v>2.046338E-2</v>
      </c>
      <c r="BQ329" s="33">
        <v>1.8027979999999999E-2</v>
      </c>
      <c r="BR329" s="33">
        <v>2.1447310000000001E-2</v>
      </c>
      <c r="BS329" s="33">
        <v>1.701917E-2</v>
      </c>
      <c r="BT329" s="33">
        <v>-1.7504700000000001E-3</v>
      </c>
      <c r="BU329" s="33">
        <v>-2.5273100000000001E-3</v>
      </c>
      <c r="BV329" s="33">
        <v>-1.048953E-2</v>
      </c>
      <c r="BW329" s="33">
        <v>-1.0028769999999999E-2</v>
      </c>
      <c r="BX329" s="33">
        <v>-6.6598500000000001E-3</v>
      </c>
      <c r="BY329" s="33">
        <v>-5.0308499999999999E-3</v>
      </c>
      <c r="BZ329" s="33">
        <v>-9.8679999999999997E-5</v>
      </c>
      <c r="CA329" s="33">
        <v>1.4801199999999999E-3</v>
      </c>
      <c r="CB329" s="33">
        <v>1.32997E-3</v>
      </c>
      <c r="CC329" s="33">
        <v>-1.5623900000000001E-3</v>
      </c>
      <c r="CD329" s="33">
        <v>-3.2448199999999998E-3</v>
      </c>
      <c r="CE329" s="33">
        <v>4.0199000000000002E-4</v>
      </c>
      <c r="CF329" s="33">
        <v>3.6806500000000002E-3</v>
      </c>
      <c r="CG329" s="33">
        <v>4.6596399999999996E-3</v>
      </c>
      <c r="CH329" s="33">
        <v>-1.6156300000000001E-3</v>
      </c>
      <c r="CI329" s="33">
        <v>2.2931050000000001E-2</v>
      </c>
      <c r="CJ329" s="33">
        <v>2.2475889999999998E-2</v>
      </c>
      <c r="CK329" s="33">
        <v>2.0017779999999999E-2</v>
      </c>
      <c r="CL329" s="33">
        <v>5.8509499999999997E-3</v>
      </c>
      <c r="CM329" s="33">
        <v>1.8022980000000001E-2</v>
      </c>
      <c r="CN329" s="33">
        <v>2.247793E-2</v>
      </c>
      <c r="CO329" s="33">
        <v>2.000304E-2</v>
      </c>
      <c r="CP329" s="33">
        <v>2.3312510000000002E-2</v>
      </c>
      <c r="CQ329" s="33">
        <v>1.8790649999999999E-2</v>
      </c>
      <c r="CR329" s="33">
        <v>-9.8770000000000005E-5</v>
      </c>
      <c r="CS329" s="33">
        <v>-1.02041E-3</v>
      </c>
      <c r="CT329" s="33">
        <v>-9.1899500000000005E-3</v>
      </c>
      <c r="CU329" s="33">
        <v>-8.8823700000000005E-3</v>
      </c>
      <c r="CV329" s="33">
        <v>-5.6330699999999996E-3</v>
      </c>
      <c r="CW329" s="33">
        <v>-4.3940200000000002E-3</v>
      </c>
      <c r="CX329" s="33">
        <v>4.8685999999999998E-4</v>
      </c>
      <c r="CY329" s="33">
        <v>2.0271099999999999E-3</v>
      </c>
      <c r="CZ329" s="33">
        <v>1.85849E-3</v>
      </c>
      <c r="DA329" s="33">
        <v>-1.0266299999999999E-3</v>
      </c>
      <c r="DB329" s="33">
        <v>-2.6494600000000002E-3</v>
      </c>
      <c r="DC329" s="33">
        <v>1.1405E-3</v>
      </c>
      <c r="DD329" s="33">
        <v>4.5507799999999999E-3</v>
      </c>
      <c r="DE329" s="33">
        <v>5.7754399999999997E-3</v>
      </c>
      <c r="DF329" s="33">
        <v>-2.3201E-4</v>
      </c>
      <c r="DG329" s="33">
        <v>2.4559310000000001E-2</v>
      </c>
      <c r="DH329" s="33">
        <v>2.4237760000000001E-2</v>
      </c>
      <c r="DI329" s="33">
        <v>2.1824779999999998E-2</v>
      </c>
      <c r="DJ329" s="33">
        <v>7.7366099999999997E-3</v>
      </c>
      <c r="DK329" s="33">
        <v>2.0006550000000001E-2</v>
      </c>
      <c r="DL329" s="33">
        <v>2.4492480000000001E-2</v>
      </c>
      <c r="DM329" s="33">
        <v>2.19781E-2</v>
      </c>
      <c r="DN329" s="33">
        <v>2.5177709999999999E-2</v>
      </c>
      <c r="DO329" s="33">
        <v>2.0562130000000001E-2</v>
      </c>
      <c r="DP329" s="33">
        <v>1.55294E-3</v>
      </c>
      <c r="DQ329" s="33">
        <v>4.8649000000000001E-4</v>
      </c>
      <c r="DR329" s="33">
        <v>-7.8903700000000007E-3</v>
      </c>
      <c r="DS329" s="33">
        <v>-7.73597E-3</v>
      </c>
      <c r="DT329" s="33">
        <v>-4.6062799999999999E-3</v>
      </c>
      <c r="DU329" s="33">
        <v>-3.4745499999999999E-3</v>
      </c>
      <c r="DV329" s="33">
        <v>1.3322799999999999E-3</v>
      </c>
      <c r="DW329" s="33">
        <v>2.81686E-3</v>
      </c>
      <c r="DX329" s="33">
        <v>2.6216E-3</v>
      </c>
      <c r="DY329" s="33">
        <v>-2.5307999999999998E-4</v>
      </c>
      <c r="DZ329" s="33">
        <v>-1.7898600000000001E-3</v>
      </c>
      <c r="EA329" s="33">
        <v>2.2067900000000001E-3</v>
      </c>
      <c r="EB329" s="33">
        <v>5.8071199999999998E-3</v>
      </c>
      <c r="EC329" s="33">
        <v>7.3864899999999999E-3</v>
      </c>
      <c r="ED329" s="33">
        <v>1.7657199999999999E-3</v>
      </c>
      <c r="EE329" s="33">
        <v>2.691027E-2</v>
      </c>
      <c r="EF329" s="33">
        <v>2.6781619999999999E-2</v>
      </c>
      <c r="EG329" s="33">
        <v>2.4433799999999999E-2</v>
      </c>
      <c r="EH329" s="33">
        <v>1.04592E-2</v>
      </c>
      <c r="EI329" s="33">
        <v>2.287051E-2</v>
      </c>
      <c r="EJ329" s="33">
        <v>2.7401169999999999E-2</v>
      </c>
      <c r="EK329" s="33">
        <v>2.4829770000000001E-2</v>
      </c>
      <c r="EL329" s="33">
        <v>2.787077E-2</v>
      </c>
      <c r="EM329" s="33">
        <v>2.3119870000000001E-2</v>
      </c>
      <c r="EN329" s="33">
        <v>3.9377400000000003E-3</v>
      </c>
      <c r="EO329" s="33">
        <v>2.6622199999999999E-3</v>
      </c>
      <c r="EP329" s="33">
        <v>-6.0139800000000004E-3</v>
      </c>
      <c r="EQ329" s="33">
        <v>-6.0807500000000002E-3</v>
      </c>
      <c r="ER329" s="33">
        <v>-3.1237700000000001E-3</v>
      </c>
      <c r="ES329" s="33">
        <v>71.443155000000004</v>
      </c>
      <c r="ET329" s="33">
        <v>70.686443999999995</v>
      </c>
      <c r="EU329" s="33">
        <v>69.812864000000005</v>
      </c>
      <c r="EV329" s="33">
        <v>68.607553999999993</v>
      </c>
      <c r="EW329" s="33">
        <v>67.597457000000006</v>
      </c>
      <c r="EX329" s="33">
        <v>66.942451000000005</v>
      </c>
      <c r="EY329" s="33">
        <v>67.798070999999993</v>
      </c>
      <c r="EZ329" s="33">
        <v>72.031013000000002</v>
      </c>
      <c r="FA329" s="33">
        <v>76.688220000000001</v>
      </c>
      <c r="FB329" s="33">
        <v>81.229687999999996</v>
      </c>
      <c r="FC329" s="33">
        <v>85.296321000000006</v>
      </c>
      <c r="FD329" s="33">
        <v>89.064233000000002</v>
      </c>
      <c r="FE329" s="33">
        <v>91.900036999999998</v>
      </c>
      <c r="FF329" s="33">
        <v>94.285021</v>
      </c>
      <c r="FG329" s="33">
        <v>95.670563000000001</v>
      </c>
      <c r="FH329" s="33">
        <v>96.750116000000006</v>
      </c>
      <c r="FI329" s="33">
        <v>96.357685000000004</v>
      </c>
      <c r="FJ329" s="33">
        <v>95.303976000000006</v>
      </c>
      <c r="FK329" s="33">
        <v>93.379581000000002</v>
      </c>
      <c r="FL329" s="33">
        <v>89.677186000000006</v>
      </c>
      <c r="FM329" s="33">
        <v>84.942595999999995</v>
      </c>
      <c r="FN329" s="33">
        <v>82.12612</v>
      </c>
      <c r="FO329" s="33">
        <v>79.645966999999999</v>
      </c>
      <c r="FP329" s="33">
        <v>77.708410999999998</v>
      </c>
      <c r="FQ329" s="33">
        <v>2.9026699999999999E-2</v>
      </c>
      <c r="FR329" s="82">
        <v>3.1941000000000001E-3</v>
      </c>
      <c r="FS329">
        <v>1</v>
      </c>
    </row>
    <row r="330" spans="1:175" x14ac:dyDescent="0.2">
      <c r="A330" s="18" t="s">
        <v>236</v>
      </c>
      <c r="B330" s="27" t="s">
        <v>0</v>
      </c>
      <c r="C330" s="27">
        <v>42948</v>
      </c>
      <c r="D330" s="33">
        <v>157613</v>
      </c>
      <c r="E330" s="33">
        <v>0.95812712</v>
      </c>
      <c r="F330" s="33">
        <v>0.92418104000000001</v>
      </c>
      <c r="G330" s="33">
        <v>0.90472973999999995</v>
      </c>
      <c r="H330" s="33">
        <v>0.88893891999999997</v>
      </c>
      <c r="I330" s="33">
        <v>0.89315533000000003</v>
      </c>
      <c r="J330" s="33">
        <v>0.93261815999999997</v>
      </c>
      <c r="K330" s="33">
        <v>0.91696438000000002</v>
      </c>
      <c r="L330" s="33">
        <v>1.0762913000000001</v>
      </c>
      <c r="M330" s="33">
        <v>1.4025033</v>
      </c>
      <c r="N330" s="33">
        <v>1.6895656999999999</v>
      </c>
      <c r="O330" s="33">
        <v>1.9214977</v>
      </c>
      <c r="P330" s="33">
        <v>2.0757577</v>
      </c>
      <c r="Q330" s="33">
        <v>2.1540895</v>
      </c>
      <c r="R330" s="33">
        <v>2.2368825000000001</v>
      </c>
      <c r="S330" s="33">
        <v>2.2916501999999999</v>
      </c>
      <c r="T330" s="33">
        <v>2.2935295999999998</v>
      </c>
      <c r="U330" s="33">
        <v>2.1723674000000002</v>
      </c>
      <c r="V330" s="33">
        <v>1.8420586000000001</v>
      </c>
      <c r="W330" s="33">
        <v>1.5388847999999999</v>
      </c>
      <c r="X330" s="33">
        <v>1.3579904</v>
      </c>
      <c r="Y330" s="33">
        <v>1.3200935</v>
      </c>
      <c r="Z330" s="33">
        <v>1.2421028000000001</v>
      </c>
      <c r="AA330" s="33">
        <v>1.1286579000000001</v>
      </c>
      <c r="AB330" s="33">
        <v>1.0596513999999999</v>
      </c>
      <c r="AC330" s="33">
        <v>-1.2380799999999999E-3</v>
      </c>
      <c r="AD330" s="33">
        <v>-2.8054400000000002E-3</v>
      </c>
      <c r="AE330" s="33">
        <v>2.6449799999999999E-3</v>
      </c>
      <c r="AF330" s="33">
        <v>-1.3438199999999999E-3</v>
      </c>
      <c r="AG330" s="33">
        <v>-2.4031399999999998E-3</v>
      </c>
      <c r="AH330" s="33">
        <v>-1.25069E-3</v>
      </c>
      <c r="AI330" s="33">
        <v>-1.0555500000000001E-2</v>
      </c>
      <c r="AJ330" s="33">
        <v>-8.8549500000000003E-3</v>
      </c>
      <c r="AK330" s="33">
        <v>2.33994E-3</v>
      </c>
      <c r="AL330" s="33">
        <v>5.2190300000000004E-3</v>
      </c>
      <c r="AM330" s="33">
        <v>1.8576970000000002E-2</v>
      </c>
      <c r="AN330" s="33">
        <v>2.68731E-2</v>
      </c>
      <c r="AO330" s="33">
        <v>3.3165340000000001E-2</v>
      </c>
      <c r="AP330" s="33">
        <v>2.1000250000000002E-2</v>
      </c>
      <c r="AQ330" s="33">
        <v>2.032343E-2</v>
      </c>
      <c r="AR330" s="33">
        <v>2.5488520000000001E-2</v>
      </c>
      <c r="AS330" s="33">
        <v>2.360843E-2</v>
      </c>
      <c r="AT330" s="33">
        <v>3.6955479999999999E-2</v>
      </c>
      <c r="AU330" s="33">
        <v>4.9473E-3</v>
      </c>
      <c r="AV330" s="33">
        <v>-1.74894E-3</v>
      </c>
      <c r="AW330" s="33">
        <v>-3.7556600000000001E-3</v>
      </c>
      <c r="AX330" s="33">
        <v>5.4080300000000003E-3</v>
      </c>
      <c r="AY330" s="33">
        <v>9.4976999999999995E-4</v>
      </c>
      <c r="AZ330" s="33">
        <v>4.71974E-3</v>
      </c>
      <c r="BA330" s="33">
        <v>-3.2529E-4</v>
      </c>
      <c r="BB330" s="33">
        <v>-1.9727500000000001E-3</v>
      </c>
      <c r="BC330" s="33">
        <v>3.4388800000000001E-3</v>
      </c>
      <c r="BD330" s="33">
        <v>-5.6550000000000003E-4</v>
      </c>
      <c r="BE330" s="33">
        <v>-1.6217E-3</v>
      </c>
      <c r="BF330" s="33">
        <v>-3.2698999999999998E-4</v>
      </c>
      <c r="BG330" s="33">
        <v>-9.5417799999999997E-3</v>
      </c>
      <c r="BH330" s="33">
        <v>-7.6128999999999997E-3</v>
      </c>
      <c r="BI330" s="33">
        <v>3.9422299999999997E-3</v>
      </c>
      <c r="BJ330" s="33">
        <v>7.1190000000000003E-3</v>
      </c>
      <c r="BK330" s="33">
        <v>2.1077519999999999E-2</v>
      </c>
      <c r="BL330" s="33">
        <v>2.952596E-2</v>
      </c>
      <c r="BM330" s="33">
        <v>3.5887240000000001E-2</v>
      </c>
      <c r="BN330" s="33">
        <v>2.3805440000000001E-2</v>
      </c>
      <c r="BO330" s="33">
        <v>2.312554E-2</v>
      </c>
      <c r="BP330" s="33">
        <v>2.8276809999999999E-2</v>
      </c>
      <c r="BQ330" s="33">
        <v>2.6399720000000002E-2</v>
      </c>
      <c r="BR330" s="33">
        <v>3.9621110000000001E-2</v>
      </c>
      <c r="BS330" s="33">
        <v>7.4426400000000004E-3</v>
      </c>
      <c r="BT330" s="33">
        <v>5.4832999999999998E-4</v>
      </c>
      <c r="BU330" s="33">
        <v>-1.7509299999999999E-3</v>
      </c>
      <c r="BV330" s="33">
        <v>7.0904200000000001E-3</v>
      </c>
      <c r="BW330" s="33">
        <v>2.4399199999999999E-3</v>
      </c>
      <c r="BX330" s="33">
        <v>6.0979700000000003E-3</v>
      </c>
      <c r="BY330" s="33">
        <v>3.0690999999999997E-4</v>
      </c>
      <c r="BZ330" s="33">
        <v>-1.3960299999999999E-3</v>
      </c>
      <c r="CA330" s="33">
        <v>3.9887300000000002E-3</v>
      </c>
      <c r="CB330" s="33">
        <v>-2.6429999999999999E-5</v>
      </c>
      <c r="CC330" s="33">
        <v>-1.08048E-3</v>
      </c>
      <c r="CD330" s="33">
        <v>3.1276999999999998E-4</v>
      </c>
      <c r="CE330" s="33">
        <v>-8.8396800000000008E-3</v>
      </c>
      <c r="CF330" s="33">
        <v>-6.7526699999999997E-3</v>
      </c>
      <c r="CG330" s="33">
        <v>5.0519800000000002E-3</v>
      </c>
      <c r="CH330" s="33">
        <v>8.4349100000000003E-3</v>
      </c>
      <c r="CI330" s="33">
        <v>2.2809380000000001E-2</v>
      </c>
      <c r="CJ330" s="33">
        <v>3.136332E-2</v>
      </c>
      <c r="CK330" s="33">
        <v>3.7772409999999999E-2</v>
      </c>
      <c r="CL330" s="33">
        <v>2.574831E-2</v>
      </c>
      <c r="CM330" s="33">
        <v>2.5066270000000002E-2</v>
      </c>
      <c r="CN330" s="33">
        <v>3.0207979999999999E-2</v>
      </c>
      <c r="CO330" s="33">
        <v>2.8332949999999999E-2</v>
      </c>
      <c r="CP330" s="33">
        <v>4.146731E-2</v>
      </c>
      <c r="CQ330" s="33">
        <v>9.1709100000000009E-3</v>
      </c>
      <c r="CR330" s="33">
        <v>2.13942E-3</v>
      </c>
      <c r="CS330" s="33">
        <v>-3.6246E-4</v>
      </c>
      <c r="CT330" s="33">
        <v>8.2556399999999999E-3</v>
      </c>
      <c r="CU330" s="33">
        <v>3.4719999999999998E-3</v>
      </c>
      <c r="CV330" s="33">
        <v>7.0525300000000004E-3</v>
      </c>
      <c r="CW330" s="33">
        <v>9.3911000000000005E-4</v>
      </c>
      <c r="CX330" s="33">
        <v>-8.1930999999999996E-4</v>
      </c>
      <c r="CY330" s="33">
        <v>4.5385800000000004E-3</v>
      </c>
      <c r="CZ330" s="33">
        <v>5.1263000000000003E-4</v>
      </c>
      <c r="DA330" s="33">
        <v>-5.3925999999999996E-4</v>
      </c>
      <c r="DB330" s="33">
        <v>9.5251999999999999E-4</v>
      </c>
      <c r="DC330" s="33">
        <v>-8.1375800000000002E-3</v>
      </c>
      <c r="DD330" s="33">
        <v>-5.8924299999999997E-3</v>
      </c>
      <c r="DE330" s="33">
        <v>6.1617299999999998E-3</v>
      </c>
      <c r="DF330" s="33">
        <v>9.7508200000000003E-3</v>
      </c>
      <c r="DG330" s="33">
        <v>2.4541250000000001E-2</v>
      </c>
      <c r="DH330" s="33">
        <v>3.3200680000000003E-2</v>
      </c>
      <c r="DI330" s="33">
        <v>3.965759E-2</v>
      </c>
      <c r="DJ330" s="33">
        <v>2.7691179999999999E-2</v>
      </c>
      <c r="DK330" s="33">
        <v>2.7007E-2</v>
      </c>
      <c r="DL330" s="33">
        <v>3.2139149999999998E-2</v>
      </c>
      <c r="DM330" s="33">
        <v>3.026618E-2</v>
      </c>
      <c r="DN330" s="33">
        <v>4.331351E-2</v>
      </c>
      <c r="DO330" s="33">
        <v>1.089917E-2</v>
      </c>
      <c r="DP330" s="33">
        <v>3.7304999999999999E-3</v>
      </c>
      <c r="DQ330" s="33">
        <v>1.0260099999999999E-3</v>
      </c>
      <c r="DR330" s="33">
        <v>9.4208599999999997E-3</v>
      </c>
      <c r="DS330" s="33">
        <v>4.5040799999999997E-3</v>
      </c>
      <c r="DT330" s="33">
        <v>8.0070899999999997E-3</v>
      </c>
      <c r="DU330" s="33">
        <v>1.8519000000000001E-3</v>
      </c>
      <c r="DV330" s="33">
        <v>1.3380000000000001E-5</v>
      </c>
      <c r="DW330" s="33">
        <v>5.3324799999999997E-3</v>
      </c>
      <c r="DX330" s="33">
        <v>1.2909499999999999E-3</v>
      </c>
      <c r="DY330" s="33">
        <v>2.4217999999999999E-4</v>
      </c>
      <c r="DZ330" s="33">
        <v>1.8762200000000001E-3</v>
      </c>
      <c r="EA330" s="33">
        <v>-7.1238600000000001E-3</v>
      </c>
      <c r="EB330" s="33">
        <v>-4.6503899999999999E-3</v>
      </c>
      <c r="EC330" s="33">
        <v>7.7640199999999999E-3</v>
      </c>
      <c r="ED330" s="33">
        <v>1.1650779999999999E-2</v>
      </c>
      <c r="EE330" s="33">
        <v>2.7041800000000001E-2</v>
      </c>
      <c r="EF330" s="33">
        <v>3.5853540000000003E-2</v>
      </c>
      <c r="EG330" s="33">
        <v>4.2379489999999999E-2</v>
      </c>
      <c r="EH330" s="33">
        <v>3.049638E-2</v>
      </c>
      <c r="EI330" s="33">
        <v>2.980911E-2</v>
      </c>
      <c r="EJ330" s="33">
        <v>3.4927439999999997E-2</v>
      </c>
      <c r="EK330" s="33">
        <v>3.3057469999999999E-2</v>
      </c>
      <c r="EL330" s="33">
        <v>4.597913E-2</v>
      </c>
      <c r="EM330" s="33">
        <v>1.339451E-2</v>
      </c>
      <c r="EN330" s="33">
        <v>6.02777E-3</v>
      </c>
      <c r="EO330" s="33">
        <v>3.0307400000000001E-3</v>
      </c>
      <c r="EP330" s="33">
        <v>1.110326E-2</v>
      </c>
      <c r="EQ330" s="33">
        <v>5.9942299999999997E-3</v>
      </c>
      <c r="ER330" s="33">
        <v>9.3853200000000008E-3</v>
      </c>
      <c r="ES330" s="33">
        <v>70.434714999999997</v>
      </c>
      <c r="ET330" s="33">
        <v>69.088577000000001</v>
      </c>
      <c r="EU330" s="33">
        <v>68.098074999999994</v>
      </c>
      <c r="EV330" s="33">
        <v>67.102417000000003</v>
      </c>
      <c r="EW330" s="33">
        <v>66.318484999999995</v>
      </c>
      <c r="EX330" s="33">
        <v>65.648403999999999</v>
      </c>
      <c r="EY330" s="33">
        <v>65.867108999999999</v>
      </c>
      <c r="EZ330" s="33">
        <v>68.935798000000005</v>
      </c>
      <c r="FA330" s="33">
        <v>73.662344000000004</v>
      </c>
      <c r="FB330" s="33">
        <v>77.919555000000003</v>
      </c>
      <c r="FC330" s="33">
        <v>82.62191</v>
      </c>
      <c r="FD330" s="33">
        <v>85.841818000000004</v>
      </c>
      <c r="FE330" s="33">
        <v>88.768872999999999</v>
      </c>
      <c r="FF330" s="33">
        <v>91.586704999999995</v>
      </c>
      <c r="FG330" s="33">
        <v>92.795636000000002</v>
      </c>
      <c r="FH330" s="33">
        <v>94.085493</v>
      </c>
      <c r="FI330" s="33">
        <v>93.994495999999998</v>
      </c>
      <c r="FJ330" s="33">
        <v>92.447004000000007</v>
      </c>
      <c r="FK330" s="33">
        <v>89.459068000000002</v>
      </c>
      <c r="FL330" s="33">
        <v>85.289465000000007</v>
      </c>
      <c r="FM330" s="33">
        <v>81.181910000000002</v>
      </c>
      <c r="FN330" s="33">
        <v>78.845094000000003</v>
      </c>
      <c r="FO330" s="33">
        <v>77.607776999999999</v>
      </c>
      <c r="FP330" s="33">
        <v>75.821073999999996</v>
      </c>
      <c r="FQ330" s="33">
        <v>2.8126399999999999E-2</v>
      </c>
      <c r="FR330" s="82">
        <v>3.1080000000000001E-3</v>
      </c>
      <c r="FS330">
        <v>1</v>
      </c>
    </row>
    <row r="331" spans="1:175" x14ac:dyDescent="0.2">
      <c r="A331" s="18" t="s">
        <v>236</v>
      </c>
      <c r="B331" s="27" t="s">
        <v>0</v>
      </c>
      <c r="C331" s="27">
        <v>42949</v>
      </c>
      <c r="D331" s="33">
        <v>157560</v>
      </c>
      <c r="E331" s="33">
        <v>1.0066393</v>
      </c>
      <c r="F331" s="33">
        <v>0.97009626999999998</v>
      </c>
      <c r="G331" s="33">
        <v>0.94232349999999998</v>
      </c>
      <c r="H331" s="33">
        <v>0.92891319000000006</v>
      </c>
      <c r="I331" s="33">
        <v>0.93536677999999995</v>
      </c>
      <c r="J331" s="33">
        <v>0.97338813000000002</v>
      </c>
      <c r="K331" s="33">
        <v>0.98038608000000005</v>
      </c>
      <c r="L331" s="33">
        <v>1.1469887000000001</v>
      </c>
      <c r="M331" s="33">
        <v>1.5073472999999999</v>
      </c>
      <c r="N331" s="33">
        <v>1.8076093</v>
      </c>
      <c r="O331" s="33">
        <v>2.0483791999999998</v>
      </c>
      <c r="P331" s="33">
        <v>2.1933090000000002</v>
      </c>
      <c r="Q331" s="33">
        <v>2.2364779000000001</v>
      </c>
      <c r="R331" s="33">
        <v>2.3027491000000002</v>
      </c>
      <c r="S331" s="33">
        <v>2.3493840000000001</v>
      </c>
      <c r="T331" s="33">
        <v>2.3544640000000001</v>
      </c>
      <c r="U331" s="33">
        <v>2.2173055000000002</v>
      </c>
      <c r="V331" s="33">
        <v>1.8660935999999999</v>
      </c>
      <c r="W331" s="33">
        <v>1.5624606999999999</v>
      </c>
      <c r="X331" s="33">
        <v>1.3786217000000001</v>
      </c>
      <c r="Y331" s="33">
        <v>1.3470058</v>
      </c>
      <c r="Z331" s="33">
        <v>1.2584605</v>
      </c>
      <c r="AA331" s="33">
        <v>1.1535801000000001</v>
      </c>
      <c r="AB331" s="33">
        <v>1.0841267999999999</v>
      </c>
      <c r="AC331" s="33">
        <v>1.75318E-3</v>
      </c>
      <c r="AD331" s="33">
        <v>8.4851999999999996E-4</v>
      </c>
      <c r="AE331" s="33">
        <v>-7.0713999999999998E-4</v>
      </c>
      <c r="AF331" s="33">
        <v>-1.8722700000000001E-3</v>
      </c>
      <c r="AG331" s="33">
        <v>-2.1879400000000002E-3</v>
      </c>
      <c r="AH331" s="33">
        <v>-6.4827599999999997E-3</v>
      </c>
      <c r="AI331" s="33">
        <v>-3.0552700000000001E-3</v>
      </c>
      <c r="AJ331" s="33">
        <v>-9.8744799999999997E-3</v>
      </c>
      <c r="AK331" s="33">
        <v>5.1977300000000002E-3</v>
      </c>
      <c r="AL331" s="33">
        <v>-2.6748399999999999E-3</v>
      </c>
      <c r="AM331" s="33">
        <v>3.8347300000000002E-3</v>
      </c>
      <c r="AN331" s="33">
        <v>8.2660100000000007E-3</v>
      </c>
      <c r="AO331" s="33">
        <v>-1.38707E-3</v>
      </c>
      <c r="AP331" s="33">
        <v>-6.7136699999999997E-3</v>
      </c>
      <c r="AQ331" s="33">
        <v>-1.41563E-3</v>
      </c>
      <c r="AR331" s="33">
        <v>1.4862190000000001E-2</v>
      </c>
      <c r="AS331" s="33">
        <v>8.2302599999999997E-3</v>
      </c>
      <c r="AT331" s="33">
        <v>8.6660799999999996E-3</v>
      </c>
      <c r="AU331" s="33">
        <v>-2.3789319999999999E-2</v>
      </c>
      <c r="AV331" s="33">
        <v>-3.7014030000000003E-2</v>
      </c>
      <c r="AW331" s="33">
        <v>-2.5185599999999999E-2</v>
      </c>
      <c r="AX331" s="33">
        <v>-3.35089E-3</v>
      </c>
      <c r="AY331" s="33">
        <v>7.8204899999999994E-3</v>
      </c>
      <c r="AZ331" s="33">
        <v>9.9950500000000001E-3</v>
      </c>
      <c r="BA331" s="33">
        <v>2.6756900000000001E-3</v>
      </c>
      <c r="BB331" s="33">
        <v>1.71372E-3</v>
      </c>
      <c r="BC331" s="33">
        <v>1.0946E-4</v>
      </c>
      <c r="BD331" s="33">
        <v>-1.06813E-3</v>
      </c>
      <c r="BE331" s="33">
        <v>-1.38451E-3</v>
      </c>
      <c r="BF331" s="33">
        <v>-5.5625400000000004E-3</v>
      </c>
      <c r="BG331" s="33">
        <v>-2.0047699999999999E-3</v>
      </c>
      <c r="BH331" s="33">
        <v>-8.5673099999999999E-3</v>
      </c>
      <c r="BI331" s="33">
        <v>6.9017100000000001E-3</v>
      </c>
      <c r="BJ331" s="33">
        <v>-6.1059000000000005E-4</v>
      </c>
      <c r="BK331" s="33">
        <v>6.2218300000000002E-3</v>
      </c>
      <c r="BL331" s="33">
        <v>1.080534E-2</v>
      </c>
      <c r="BM331" s="33">
        <v>1.20659E-3</v>
      </c>
      <c r="BN331" s="33">
        <v>-4.0432999999999997E-3</v>
      </c>
      <c r="BO331" s="33">
        <v>1.38058E-3</v>
      </c>
      <c r="BP331" s="33">
        <v>1.7726800000000001E-2</v>
      </c>
      <c r="BQ331" s="33">
        <v>1.105858E-2</v>
      </c>
      <c r="BR331" s="33">
        <v>1.1384989999999999E-2</v>
      </c>
      <c r="BS331" s="33">
        <v>-2.1250499999999999E-2</v>
      </c>
      <c r="BT331" s="33">
        <v>-3.4685630000000002E-2</v>
      </c>
      <c r="BU331" s="33">
        <v>-2.3152659999999999E-2</v>
      </c>
      <c r="BV331" s="33">
        <v>-1.64729E-3</v>
      </c>
      <c r="BW331" s="33">
        <v>9.3465900000000001E-3</v>
      </c>
      <c r="BX331" s="33">
        <v>1.141034E-2</v>
      </c>
      <c r="BY331" s="33">
        <v>3.3146199999999999E-3</v>
      </c>
      <c r="BZ331" s="33">
        <v>2.3129600000000002E-3</v>
      </c>
      <c r="CA331" s="33">
        <v>6.7502999999999997E-4</v>
      </c>
      <c r="CB331" s="33">
        <v>-5.1117999999999997E-4</v>
      </c>
      <c r="CC331" s="33">
        <v>-8.2806000000000004E-4</v>
      </c>
      <c r="CD331" s="33">
        <v>-4.9252000000000002E-3</v>
      </c>
      <c r="CE331" s="33">
        <v>-1.2772E-3</v>
      </c>
      <c r="CF331" s="33">
        <v>-7.6619599999999998E-3</v>
      </c>
      <c r="CG331" s="33">
        <v>8.0818899999999996E-3</v>
      </c>
      <c r="CH331" s="33">
        <v>8.1910000000000001E-4</v>
      </c>
      <c r="CI331" s="33">
        <v>7.8751299999999993E-3</v>
      </c>
      <c r="CJ331" s="33">
        <v>1.256407E-2</v>
      </c>
      <c r="CK331" s="33">
        <v>3.0029499999999999E-3</v>
      </c>
      <c r="CL331" s="33">
        <v>-2.19381E-3</v>
      </c>
      <c r="CM331" s="33">
        <v>3.3172200000000001E-3</v>
      </c>
      <c r="CN331" s="33">
        <v>1.9710809999999999E-2</v>
      </c>
      <c r="CO331" s="33">
        <v>1.301747E-2</v>
      </c>
      <c r="CP331" s="33">
        <v>1.32681E-2</v>
      </c>
      <c r="CQ331" s="33">
        <v>-1.949211E-2</v>
      </c>
      <c r="CR331" s="33">
        <v>-3.3072980000000002E-2</v>
      </c>
      <c r="CS331" s="33">
        <v>-2.1744650000000001E-2</v>
      </c>
      <c r="CT331" s="33">
        <v>-4.6738999999999998E-4</v>
      </c>
      <c r="CU331" s="33">
        <v>1.0403569999999999E-2</v>
      </c>
      <c r="CV331" s="33">
        <v>1.239056E-2</v>
      </c>
      <c r="CW331" s="33">
        <v>3.9535500000000001E-3</v>
      </c>
      <c r="CX331" s="33">
        <v>2.9121899999999998E-3</v>
      </c>
      <c r="CY331" s="33">
        <v>1.2406100000000001E-3</v>
      </c>
      <c r="CZ331" s="33">
        <v>4.5769999999999997E-5</v>
      </c>
      <c r="DA331" s="33">
        <v>-2.7159999999999999E-4</v>
      </c>
      <c r="DB331" s="33">
        <v>-4.2878600000000001E-3</v>
      </c>
      <c r="DC331" s="33">
        <v>-5.4962999999999995E-4</v>
      </c>
      <c r="DD331" s="33">
        <v>-6.7566099999999997E-3</v>
      </c>
      <c r="DE331" s="33">
        <v>9.2620600000000008E-3</v>
      </c>
      <c r="DF331" s="33">
        <v>2.2487900000000001E-3</v>
      </c>
      <c r="DG331" s="33">
        <v>9.5284199999999993E-3</v>
      </c>
      <c r="DH331" s="33">
        <v>1.43228E-2</v>
      </c>
      <c r="DI331" s="33">
        <v>4.7993100000000002E-3</v>
      </c>
      <c r="DJ331" s="33">
        <v>-3.4432000000000001E-4</v>
      </c>
      <c r="DK331" s="33">
        <v>5.25386E-3</v>
      </c>
      <c r="DL331" s="33">
        <v>2.169482E-2</v>
      </c>
      <c r="DM331" s="33">
        <v>1.4976359999999999E-2</v>
      </c>
      <c r="DN331" s="33">
        <v>1.515121E-2</v>
      </c>
      <c r="DO331" s="33">
        <v>-1.773373E-2</v>
      </c>
      <c r="DP331" s="33">
        <v>-3.1460340000000003E-2</v>
      </c>
      <c r="DQ331" s="33">
        <v>-2.033664E-2</v>
      </c>
      <c r="DR331" s="33">
        <v>7.1252000000000002E-4</v>
      </c>
      <c r="DS331" s="33">
        <v>1.146054E-2</v>
      </c>
      <c r="DT331" s="33">
        <v>1.337079E-2</v>
      </c>
      <c r="DU331" s="33">
        <v>4.8760599999999998E-3</v>
      </c>
      <c r="DV331" s="33">
        <v>3.7773899999999998E-3</v>
      </c>
      <c r="DW331" s="33">
        <v>2.0572099999999999E-3</v>
      </c>
      <c r="DX331" s="33">
        <v>8.4991999999999999E-4</v>
      </c>
      <c r="DY331" s="33">
        <v>5.3182999999999995E-4</v>
      </c>
      <c r="DZ331" s="33">
        <v>-3.3676399999999999E-3</v>
      </c>
      <c r="EA331" s="33">
        <v>5.0086E-4</v>
      </c>
      <c r="EB331" s="33">
        <v>-5.4494299999999999E-3</v>
      </c>
      <c r="EC331" s="33">
        <v>1.096605E-2</v>
      </c>
      <c r="ED331" s="33">
        <v>4.3130399999999998E-3</v>
      </c>
      <c r="EE331" s="33">
        <v>1.1915520000000001E-2</v>
      </c>
      <c r="EF331" s="33">
        <v>1.6862120000000001E-2</v>
      </c>
      <c r="EG331" s="33">
        <v>7.3929699999999996E-3</v>
      </c>
      <c r="EH331" s="33">
        <v>2.3260500000000001E-3</v>
      </c>
      <c r="EI331" s="33">
        <v>8.0500699999999994E-3</v>
      </c>
      <c r="EJ331" s="33">
        <v>2.455943E-2</v>
      </c>
      <c r="EK331" s="33">
        <v>1.780468E-2</v>
      </c>
      <c r="EL331" s="33">
        <v>1.787012E-2</v>
      </c>
      <c r="EM331" s="33">
        <v>-1.5194910000000001E-2</v>
      </c>
      <c r="EN331" s="33">
        <v>-2.9131939999999999E-2</v>
      </c>
      <c r="EO331" s="33">
        <v>-1.8303690000000001E-2</v>
      </c>
      <c r="EP331" s="33">
        <v>2.41611E-3</v>
      </c>
      <c r="EQ331" s="33">
        <v>1.2986650000000001E-2</v>
      </c>
      <c r="ER331" s="33">
        <v>1.478608E-2</v>
      </c>
      <c r="ES331" s="33">
        <v>74.929078000000004</v>
      </c>
      <c r="ET331" s="33">
        <v>73.280238999999995</v>
      </c>
      <c r="EU331" s="33">
        <v>72.737367000000006</v>
      </c>
      <c r="EV331" s="33">
        <v>72.340252000000007</v>
      </c>
      <c r="EW331" s="33">
        <v>71.455877999999998</v>
      </c>
      <c r="EX331" s="33">
        <v>70.661434999999997</v>
      </c>
      <c r="EY331" s="33">
        <v>71.031610999999998</v>
      </c>
      <c r="EZ331" s="33">
        <v>73.323718</v>
      </c>
      <c r="FA331" s="33">
        <v>77.249453000000003</v>
      </c>
      <c r="FB331" s="33">
        <v>80.523252999999997</v>
      </c>
      <c r="FC331" s="33">
        <v>84.399946999999997</v>
      </c>
      <c r="FD331" s="33">
        <v>86.789473000000001</v>
      </c>
      <c r="FE331" s="33">
        <v>89.527872000000002</v>
      </c>
      <c r="FF331" s="33">
        <v>91.315003000000004</v>
      </c>
      <c r="FG331" s="33">
        <v>92.873632000000001</v>
      </c>
      <c r="FH331" s="33">
        <v>93.952710999999994</v>
      </c>
      <c r="FI331" s="33">
        <v>93.228705000000005</v>
      </c>
      <c r="FJ331" s="33">
        <v>91.785826</v>
      </c>
      <c r="FK331" s="33">
        <v>89.932265999999998</v>
      </c>
      <c r="FL331" s="33">
        <v>86.475650999999999</v>
      </c>
      <c r="FM331" s="33">
        <v>83.146992999999995</v>
      </c>
      <c r="FN331" s="33">
        <v>80.266356999999999</v>
      </c>
      <c r="FO331" s="33">
        <v>79.185547999999997</v>
      </c>
      <c r="FP331" s="33">
        <v>77.924267</v>
      </c>
      <c r="FQ331" s="33">
        <v>2.7937699999999999E-2</v>
      </c>
      <c r="FR331" s="82">
        <v>3.1589999999999999E-3</v>
      </c>
      <c r="FS331">
        <v>1</v>
      </c>
    </row>
    <row r="332" spans="1:175" x14ac:dyDescent="0.2">
      <c r="A332" s="18" t="s">
        <v>236</v>
      </c>
      <c r="B332" s="27" t="s">
        <v>0</v>
      </c>
      <c r="C332" s="27">
        <v>42975</v>
      </c>
      <c r="D332" s="33">
        <v>156775</v>
      </c>
      <c r="E332" s="33">
        <v>0.96381220999999995</v>
      </c>
      <c r="F332" s="33">
        <v>0.93358096000000002</v>
      </c>
      <c r="G332" s="33">
        <v>0.90922714000000004</v>
      </c>
      <c r="H332" s="33">
        <v>0.89527188000000002</v>
      </c>
      <c r="I332" s="33">
        <v>0.90064438000000002</v>
      </c>
      <c r="J332" s="33">
        <v>0.94206526999999995</v>
      </c>
      <c r="K332" s="33">
        <v>0.98928943999999996</v>
      </c>
      <c r="L332" s="33">
        <v>1.1105719000000001</v>
      </c>
      <c r="M332" s="33">
        <v>1.4671426000000001</v>
      </c>
      <c r="N332" s="33">
        <v>1.7577872999999999</v>
      </c>
      <c r="O332" s="33">
        <v>1.9824161</v>
      </c>
      <c r="P332" s="33">
        <v>2.1262748</v>
      </c>
      <c r="Q332" s="33">
        <v>2.1941907</v>
      </c>
      <c r="R332" s="33">
        <v>2.2653894999999999</v>
      </c>
      <c r="S332" s="33">
        <v>2.3271989999999998</v>
      </c>
      <c r="T332" s="33">
        <v>2.3202088999999999</v>
      </c>
      <c r="U332" s="33">
        <v>2.2026601000000001</v>
      </c>
      <c r="V332" s="33">
        <v>1.8453047</v>
      </c>
      <c r="W332" s="33">
        <v>1.5607960000000001</v>
      </c>
      <c r="X332" s="33">
        <v>1.4005221000000001</v>
      </c>
      <c r="Y332" s="33">
        <v>1.3597775999999999</v>
      </c>
      <c r="Z332" s="33">
        <v>1.2251812</v>
      </c>
      <c r="AA332" s="33">
        <v>1.1138752999999999</v>
      </c>
      <c r="AB332" s="33">
        <v>1.0423290000000001</v>
      </c>
      <c r="AC332" s="33">
        <v>-1.6919E-4</v>
      </c>
      <c r="AD332" s="33">
        <v>2.2931599999999998E-3</v>
      </c>
      <c r="AE332" s="33">
        <v>3.67199E-3</v>
      </c>
      <c r="AF332" s="33">
        <v>1.6790399999999999E-3</v>
      </c>
      <c r="AG332" s="33">
        <v>4.1659999999999998E-5</v>
      </c>
      <c r="AH332" s="33">
        <v>-3.8831099999999999E-3</v>
      </c>
      <c r="AI332" s="33">
        <v>-4.8392900000000004E-3</v>
      </c>
      <c r="AJ332" s="33">
        <v>-8.4544700000000004E-3</v>
      </c>
      <c r="AK332" s="33">
        <v>2.81986E-3</v>
      </c>
      <c r="AL332" s="33">
        <v>-1.437921E-2</v>
      </c>
      <c r="AM332" s="33">
        <v>-1.4170189999999999E-2</v>
      </c>
      <c r="AN332" s="33">
        <v>-3.6687E-3</v>
      </c>
      <c r="AO332" s="33">
        <v>-1.3032300000000001E-3</v>
      </c>
      <c r="AP332" s="33">
        <v>-1.241632E-2</v>
      </c>
      <c r="AQ332" s="33">
        <v>4.5614599999999998E-3</v>
      </c>
      <c r="AR332" s="33">
        <v>8.96396E-3</v>
      </c>
      <c r="AS332" s="33">
        <v>1.1697580000000001E-2</v>
      </c>
      <c r="AT332" s="33">
        <v>1.3814119999999999E-2</v>
      </c>
      <c r="AU332" s="33">
        <v>1.2560760000000001E-2</v>
      </c>
      <c r="AV332" s="33">
        <v>-2.5584700000000002E-3</v>
      </c>
      <c r="AW332" s="33">
        <v>-3.3760700000000001E-3</v>
      </c>
      <c r="AX332" s="33">
        <v>3.3560000000000003E-4</v>
      </c>
      <c r="AY332" s="33">
        <v>-1.81711E-3</v>
      </c>
      <c r="AZ332" s="33">
        <v>-1.26271E-3</v>
      </c>
      <c r="BA332" s="33">
        <v>8.7042E-4</v>
      </c>
      <c r="BB332" s="33">
        <v>3.2651400000000001E-3</v>
      </c>
      <c r="BC332" s="33">
        <v>4.5793500000000003E-3</v>
      </c>
      <c r="BD332" s="33">
        <v>2.55018E-3</v>
      </c>
      <c r="BE332" s="33">
        <v>9.3448000000000001E-4</v>
      </c>
      <c r="BF332" s="33">
        <v>-2.8865800000000001E-3</v>
      </c>
      <c r="BG332" s="33">
        <v>-3.59407E-3</v>
      </c>
      <c r="BH332" s="33">
        <v>-7.0190900000000004E-3</v>
      </c>
      <c r="BI332" s="33">
        <v>4.7248200000000002E-3</v>
      </c>
      <c r="BJ332" s="33">
        <v>-1.210753E-2</v>
      </c>
      <c r="BK332" s="33">
        <v>-1.108582E-2</v>
      </c>
      <c r="BL332" s="33">
        <v>-4.2454999999999999E-4</v>
      </c>
      <c r="BM332" s="33">
        <v>1.9797299999999999E-3</v>
      </c>
      <c r="BN332" s="33">
        <v>-9.3406900000000005E-3</v>
      </c>
      <c r="BO332" s="33">
        <v>7.8038099999999996E-3</v>
      </c>
      <c r="BP332" s="33">
        <v>1.2493809999999999E-2</v>
      </c>
      <c r="BQ332" s="33">
        <v>1.4935530000000001E-2</v>
      </c>
      <c r="BR332" s="33">
        <v>1.685248E-2</v>
      </c>
      <c r="BS332" s="33">
        <v>1.570771E-2</v>
      </c>
      <c r="BT332" s="33">
        <v>3.4450000000000003E-4</v>
      </c>
      <c r="BU332" s="33">
        <v>-1.1838899999999999E-3</v>
      </c>
      <c r="BV332" s="33">
        <v>2.1344300000000001E-3</v>
      </c>
      <c r="BW332" s="33">
        <v>-1.9814E-4</v>
      </c>
      <c r="BX332" s="33">
        <v>2.1269E-4</v>
      </c>
      <c r="BY332" s="33">
        <v>1.5904599999999999E-3</v>
      </c>
      <c r="BZ332" s="33">
        <v>3.9383300000000003E-3</v>
      </c>
      <c r="CA332" s="33">
        <v>5.2077900000000003E-3</v>
      </c>
      <c r="CB332" s="33">
        <v>3.1535299999999999E-3</v>
      </c>
      <c r="CC332" s="33">
        <v>1.5528499999999999E-3</v>
      </c>
      <c r="CD332" s="33">
        <v>-2.1963899999999999E-3</v>
      </c>
      <c r="CE332" s="33">
        <v>-2.7316300000000001E-3</v>
      </c>
      <c r="CF332" s="33">
        <v>-6.0249600000000002E-3</v>
      </c>
      <c r="CG332" s="33">
        <v>6.0441899999999996E-3</v>
      </c>
      <c r="CH332" s="33">
        <v>-1.0534170000000001E-2</v>
      </c>
      <c r="CI332" s="33">
        <v>-8.9495900000000003E-3</v>
      </c>
      <c r="CJ332" s="33">
        <v>1.82234E-3</v>
      </c>
      <c r="CK332" s="33">
        <v>4.2535000000000003E-3</v>
      </c>
      <c r="CL332" s="33">
        <v>-7.2105099999999998E-3</v>
      </c>
      <c r="CM332" s="33">
        <v>1.004945E-2</v>
      </c>
      <c r="CN332" s="33">
        <v>1.493858E-2</v>
      </c>
      <c r="CO332" s="33">
        <v>1.717813E-2</v>
      </c>
      <c r="CP332" s="33">
        <v>1.8956850000000001E-2</v>
      </c>
      <c r="CQ332" s="33">
        <v>1.7887279999999998E-2</v>
      </c>
      <c r="CR332" s="33">
        <v>2.3550899999999998E-3</v>
      </c>
      <c r="CS332" s="33">
        <v>3.344E-4</v>
      </c>
      <c r="CT332" s="33">
        <v>3.3802900000000002E-3</v>
      </c>
      <c r="CU332" s="33">
        <v>9.2314999999999997E-4</v>
      </c>
      <c r="CV332" s="33">
        <v>1.2345500000000001E-3</v>
      </c>
      <c r="CW332" s="33">
        <v>2.3104900000000001E-3</v>
      </c>
      <c r="CX332" s="33">
        <v>4.61152E-3</v>
      </c>
      <c r="CY332" s="33">
        <v>5.8362300000000004E-3</v>
      </c>
      <c r="CZ332" s="33">
        <v>3.7568900000000001E-3</v>
      </c>
      <c r="DA332" s="33">
        <v>2.1712200000000002E-3</v>
      </c>
      <c r="DB332" s="33">
        <v>-1.5061899999999999E-3</v>
      </c>
      <c r="DC332" s="33">
        <v>-1.8691999999999999E-3</v>
      </c>
      <c r="DD332" s="33">
        <v>-5.0308200000000001E-3</v>
      </c>
      <c r="DE332" s="33">
        <v>7.3635599999999999E-3</v>
      </c>
      <c r="DF332" s="33">
        <v>-8.9608099999999996E-3</v>
      </c>
      <c r="DG332" s="33">
        <v>-6.81337E-3</v>
      </c>
      <c r="DH332" s="33">
        <v>4.0692300000000001E-3</v>
      </c>
      <c r="DI332" s="33">
        <v>6.5272699999999999E-3</v>
      </c>
      <c r="DJ332" s="33">
        <v>-5.08034E-3</v>
      </c>
      <c r="DK332" s="33">
        <v>1.22951E-2</v>
      </c>
      <c r="DL332" s="33">
        <v>1.7383340000000001E-2</v>
      </c>
      <c r="DM332" s="33">
        <v>1.9420719999999999E-2</v>
      </c>
      <c r="DN332" s="33">
        <v>2.106121E-2</v>
      </c>
      <c r="DO332" s="33">
        <v>2.0066850000000001E-2</v>
      </c>
      <c r="DP332" s="33">
        <v>4.3656800000000003E-3</v>
      </c>
      <c r="DQ332" s="33">
        <v>1.8527000000000001E-3</v>
      </c>
      <c r="DR332" s="33">
        <v>4.6261599999999998E-3</v>
      </c>
      <c r="DS332" s="33">
        <v>2.0444500000000002E-3</v>
      </c>
      <c r="DT332" s="33">
        <v>2.2564099999999999E-3</v>
      </c>
      <c r="DU332" s="33">
        <v>3.3501E-3</v>
      </c>
      <c r="DV332" s="33">
        <v>5.5835099999999999E-3</v>
      </c>
      <c r="DW332" s="33">
        <v>6.7435899999999998E-3</v>
      </c>
      <c r="DX332" s="33">
        <v>4.62803E-3</v>
      </c>
      <c r="DY332" s="33">
        <v>3.0640400000000001E-3</v>
      </c>
      <c r="DZ332" s="33">
        <v>-5.0966E-4</v>
      </c>
      <c r="EA332" s="33">
        <v>-6.2396999999999995E-4</v>
      </c>
      <c r="EB332" s="33">
        <v>-3.59545E-3</v>
      </c>
      <c r="EC332" s="33">
        <v>9.2685200000000006E-3</v>
      </c>
      <c r="ED332" s="33">
        <v>-6.6891299999999997E-3</v>
      </c>
      <c r="EE332" s="33">
        <v>-3.7289900000000002E-3</v>
      </c>
      <c r="EF332" s="33">
        <v>7.3133900000000003E-3</v>
      </c>
      <c r="EG332" s="33">
        <v>9.8102299999999996E-3</v>
      </c>
      <c r="EH332" s="33">
        <v>-2.0047099999999998E-3</v>
      </c>
      <c r="EI332" s="33">
        <v>1.553745E-2</v>
      </c>
      <c r="EJ332" s="33">
        <v>2.0913190000000002E-2</v>
      </c>
      <c r="EK332" s="33">
        <v>2.2658669999999999E-2</v>
      </c>
      <c r="EL332" s="33">
        <v>2.4099570000000001E-2</v>
      </c>
      <c r="EM332" s="33">
        <v>2.32138E-2</v>
      </c>
      <c r="EN332" s="33">
        <v>7.2686499999999998E-3</v>
      </c>
      <c r="EO332" s="33">
        <v>4.0448699999999999E-3</v>
      </c>
      <c r="EP332" s="33">
        <v>6.4249900000000002E-3</v>
      </c>
      <c r="EQ332" s="33">
        <v>3.6634200000000001E-3</v>
      </c>
      <c r="ER332" s="33">
        <v>3.7318099999999999E-3</v>
      </c>
      <c r="ES332" s="33">
        <v>74.209458999999995</v>
      </c>
      <c r="ET332" s="33">
        <v>72.698181000000005</v>
      </c>
      <c r="EU332" s="33">
        <v>71.776469000000006</v>
      </c>
      <c r="EV332" s="33">
        <v>70.503525999999994</v>
      </c>
      <c r="EW332" s="33">
        <v>69.537009999999995</v>
      </c>
      <c r="EX332" s="33">
        <v>68.885713999999993</v>
      </c>
      <c r="EY332" s="33">
        <v>68.444176999999996</v>
      </c>
      <c r="EZ332" s="33">
        <v>71.116494000000003</v>
      </c>
      <c r="FA332" s="33">
        <v>75.804130999999998</v>
      </c>
      <c r="FB332" s="33">
        <v>80.370975999999999</v>
      </c>
      <c r="FC332" s="33">
        <v>84.550447000000005</v>
      </c>
      <c r="FD332" s="33">
        <v>88.227213000000006</v>
      </c>
      <c r="FE332" s="33">
        <v>91.741450999999998</v>
      </c>
      <c r="FF332" s="33">
        <v>94.227703000000005</v>
      </c>
      <c r="FG332" s="33">
        <v>96.250383999999997</v>
      </c>
      <c r="FH332" s="33">
        <v>96.989621</v>
      </c>
      <c r="FI332" s="33">
        <v>96.468136000000001</v>
      </c>
      <c r="FJ332" s="33">
        <v>94.194495000000003</v>
      </c>
      <c r="FK332" s="33">
        <v>91.096149999999994</v>
      </c>
      <c r="FL332" s="33">
        <v>85.554820000000007</v>
      </c>
      <c r="FM332" s="33">
        <v>81.467646000000002</v>
      </c>
      <c r="FN332" s="33">
        <v>78.390347000000006</v>
      </c>
      <c r="FO332" s="33">
        <v>76.088460999999995</v>
      </c>
      <c r="FP332" s="33">
        <v>74.569759000000005</v>
      </c>
      <c r="FQ332" s="33">
        <v>3.5073100000000003E-2</v>
      </c>
      <c r="FR332" s="82">
        <v>3.7342999999999999E-3</v>
      </c>
      <c r="FS332">
        <v>1</v>
      </c>
    </row>
    <row r="333" spans="1:175" x14ac:dyDescent="0.2">
      <c r="A333" s="18" t="s">
        <v>236</v>
      </c>
      <c r="B333" s="27" t="s">
        <v>0</v>
      </c>
      <c r="C333" s="27">
        <v>42976</v>
      </c>
      <c r="D333" s="33">
        <v>156744</v>
      </c>
      <c r="E333" s="33">
        <v>0.99940618999999997</v>
      </c>
      <c r="F333" s="33">
        <v>0.96630006999999996</v>
      </c>
      <c r="G333" s="33">
        <v>0.93556459000000003</v>
      </c>
      <c r="H333" s="33">
        <v>0.91988926000000004</v>
      </c>
      <c r="I333" s="33">
        <v>0.92784593999999998</v>
      </c>
      <c r="J333" s="33">
        <v>0.96700766999999999</v>
      </c>
      <c r="K333" s="33">
        <v>1.0265411</v>
      </c>
      <c r="L333" s="33">
        <v>1.1313772</v>
      </c>
      <c r="M333" s="33">
        <v>1.4511586000000001</v>
      </c>
      <c r="N333" s="33">
        <v>1.7280340000000001</v>
      </c>
      <c r="O333" s="33">
        <v>1.9390892</v>
      </c>
      <c r="P333" s="33">
        <v>2.0802366000000001</v>
      </c>
      <c r="Q333" s="33">
        <v>2.1271852999999998</v>
      </c>
      <c r="R333" s="33">
        <v>2.1892502999999999</v>
      </c>
      <c r="S333" s="33">
        <v>2.2392951999999999</v>
      </c>
      <c r="T333" s="33">
        <v>2.2283841</v>
      </c>
      <c r="U333" s="33">
        <v>2.0919816</v>
      </c>
      <c r="V333" s="33">
        <v>1.7484261999999999</v>
      </c>
      <c r="W333" s="33">
        <v>1.4630616999999999</v>
      </c>
      <c r="X333" s="33">
        <v>1.3422059</v>
      </c>
      <c r="Y333" s="33">
        <v>1.3117023000000001</v>
      </c>
      <c r="Z333" s="33">
        <v>1.1893845999999999</v>
      </c>
      <c r="AA333" s="33">
        <v>1.0839979</v>
      </c>
      <c r="AB333" s="33">
        <v>1.0142378000000001</v>
      </c>
      <c r="AC333" s="33">
        <v>2.3018000000000001E-3</v>
      </c>
      <c r="AD333" s="33">
        <v>5.4902400000000004E-3</v>
      </c>
      <c r="AE333" s="33">
        <v>9.7590999999999997E-4</v>
      </c>
      <c r="AF333" s="33">
        <v>-2.8067399999999998E-3</v>
      </c>
      <c r="AG333" s="33">
        <v>-3.7178999999999999E-4</v>
      </c>
      <c r="AH333" s="33">
        <v>-4.1810600000000003E-3</v>
      </c>
      <c r="AI333" s="33">
        <v>-2.82234E-3</v>
      </c>
      <c r="AJ333" s="33">
        <v>-7.2825800000000003E-3</v>
      </c>
      <c r="AK333" s="33">
        <v>-4.6240400000000003E-3</v>
      </c>
      <c r="AL333" s="33">
        <v>-8.0069400000000006E-3</v>
      </c>
      <c r="AM333" s="33">
        <v>-6.7117699999999997E-3</v>
      </c>
      <c r="AN333" s="33">
        <v>1.084983E-2</v>
      </c>
      <c r="AO333" s="33">
        <v>2.0192999999999999E-3</v>
      </c>
      <c r="AP333" s="33">
        <v>-1.3052660000000001E-2</v>
      </c>
      <c r="AQ333" s="33">
        <v>-7.9953999999999997E-3</v>
      </c>
      <c r="AR333" s="33">
        <v>-4.1519499999999997E-3</v>
      </c>
      <c r="AS333" s="33">
        <v>-1.400914E-2</v>
      </c>
      <c r="AT333" s="33">
        <v>-6.1983100000000003E-3</v>
      </c>
      <c r="AU333" s="33">
        <v>-1.4136900000000001E-2</v>
      </c>
      <c r="AV333" s="33">
        <v>-5.1403899999999999E-3</v>
      </c>
      <c r="AW333" s="33">
        <v>-1.5279E-3</v>
      </c>
      <c r="AX333" s="33">
        <v>9.5604100000000001E-3</v>
      </c>
      <c r="AY333" s="33">
        <v>5.6212500000000004E-3</v>
      </c>
      <c r="AZ333" s="33">
        <v>4.3891099999999999E-3</v>
      </c>
      <c r="BA333" s="33">
        <v>3.3636199999999999E-3</v>
      </c>
      <c r="BB333" s="33">
        <v>6.4484299999999998E-3</v>
      </c>
      <c r="BC333" s="33">
        <v>1.9195499999999999E-3</v>
      </c>
      <c r="BD333" s="33">
        <v>-1.8671E-3</v>
      </c>
      <c r="BE333" s="33">
        <v>5.7174999999999999E-4</v>
      </c>
      <c r="BF333" s="33">
        <v>-3.1657500000000002E-3</v>
      </c>
      <c r="BG333" s="33">
        <v>-1.5568800000000001E-3</v>
      </c>
      <c r="BH333" s="33">
        <v>-5.8521600000000003E-3</v>
      </c>
      <c r="BI333" s="33">
        <v>-2.7702299999999998E-3</v>
      </c>
      <c r="BJ333" s="33">
        <v>-5.8182900000000003E-3</v>
      </c>
      <c r="BK333" s="33">
        <v>-4.1597300000000004E-3</v>
      </c>
      <c r="BL333" s="33">
        <v>1.356861E-2</v>
      </c>
      <c r="BM333" s="33">
        <v>4.72326E-3</v>
      </c>
      <c r="BN333" s="33">
        <v>-1.027901E-2</v>
      </c>
      <c r="BO333" s="33">
        <v>-5.11335E-3</v>
      </c>
      <c r="BP333" s="33">
        <v>-1.23157E-3</v>
      </c>
      <c r="BQ333" s="33">
        <v>-1.108339E-2</v>
      </c>
      <c r="BR333" s="33">
        <v>-3.38442E-3</v>
      </c>
      <c r="BS333" s="33">
        <v>-1.14857E-2</v>
      </c>
      <c r="BT333" s="33">
        <v>-2.7005599999999999E-3</v>
      </c>
      <c r="BU333" s="33">
        <v>6.3365999999999997E-4</v>
      </c>
      <c r="BV333" s="33">
        <v>1.133117E-2</v>
      </c>
      <c r="BW333" s="33">
        <v>7.1902600000000004E-3</v>
      </c>
      <c r="BX333" s="33">
        <v>5.83601E-3</v>
      </c>
      <c r="BY333" s="33">
        <v>4.09904E-3</v>
      </c>
      <c r="BZ333" s="33">
        <v>7.1120599999999999E-3</v>
      </c>
      <c r="CA333" s="33">
        <v>2.57311E-3</v>
      </c>
      <c r="CB333" s="33">
        <v>-1.21631E-3</v>
      </c>
      <c r="CC333" s="33">
        <v>1.2252400000000001E-3</v>
      </c>
      <c r="CD333" s="33">
        <v>-2.46255E-3</v>
      </c>
      <c r="CE333" s="33">
        <v>-6.8042000000000005E-4</v>
      </c>
      <c r="CF333" s="33">
        <v>-4.8614599999999997E-3</v>
      </c>
      <c r="CG333" s="33">
        <v>-1.48628E-3</v>
      </c>
      <c r="CH333" s="33">
        <v>-4.3024400000000003E-3</v>
      </c>
      <c r="CI333" s="33">
        <v>-2.3921900000000002E-3</v>
      </c>
      <c r="CJ333" s="33">
        <v>1.5451640000000001E-2</v>
      </c>
      <c r="CK333" s="33">
        <v>6.5960100000000002E-3</v>
      </c>
      <c r="CL333" s="33">
        <v>-8.3579799999999992E-3</v>
      </c>
      <c r="CM333" s="33">
        <v>-3.1172499999999998E-3</v>
      </c>
      <c r="CN333" s="33">
        <v>7.9106999999999995E-4</v>
      </c>
      <c r="CO333" s="33">
        <v>-9.0570200000000007E-3</v>
      </c>
      <c r="CP333" s="33">
        <v>-1.43552E-3</v>
      </c>
      <c r="CQ333" s="33">
        <v>-9.6494800000000002E-3</v>
      </c>
      <c r="CR333" s="33">
        <v>-1.01074E-3</v>
      </c>
      <c r="CS333" s="33">
        <v>2.1307600000000002E-3</v>
      </c>
      <c r="CT333" s="33">
        <v>1.25576E-2</v>
      </c>
      <c r="CU333" s="33">
        <v>8.2769499999999999E-3</v>
      </c>
      <c r="CV333" s="33">
        <v>6.8381300000000004E-3</v>
      </c>
      <c r="CW333" s="33">
        <v>4.8344499999999997E-3</v>
      </c>
      <c r="CX333" s="33">
        <v>7.7757E-3</v>
      </c>
      <c r="CY333" s="33">
        <v>3.22668E-3</v>
      </c>
      <c r="CZ333" s="33">
        <v>-5.6552000000000002E-4</v>
      </c>
      <c r="DA333" s="33">
        <v>1.8787299999999999E-3</v>
      </c>
      <c r="DB333" s="33">
        <v>-1.7593400000000001E-3</v>
      </c>
      <c r="DC333" s="33">
        <v>1.9603000000000001E-4</v>
      </c>
      <c r="DD333" s="33">
        <v>-3.8707500000000001E-3</v>
      </c>
      <c r="DE333" s="33">
        <v>-2.0233999999999999E-4</v>
      </c>
      <c r="DF333" s="33">
        <v>-2.7865899999999998E-3</v>
      </c>
      <c r="DG333" s="33">
        <v>-6.2465000000000003E-4</v>
      </c>
      <c r="DH333" s="33">
        <v>1.7334660000000002E-2</v>
      </c>
      <c r="DI333" s="33">
        <v>8.4687600000000005E-3</v>
      </c>
      <c r="DJ333" s="33">
        <v>-6.4369600000000003E-3</v>
      </c>
      <c r="DK333" s="33">
        <v>-1.12115E-3</v>
      </c>
      <c r="DL333" s="33">
        <v>2.8137100000000001E-3</v>
      </c>
      <c r="DM333" s="33">
        <v>-7.0306500000000003E-3</v>
      </c>
      <c r="DN333" s="33">
        <v>5.1336999999999997E-4</v>
      </c>
      <c r="DO333" s="33">
        <v>-7.8132600000000007E-3</v>
      </c>
      <c r="DP333" s="33">
        <v>6.7907999999999998E-4</v>
      </c>
      <c r="DQ333" s="33">
        <v>3.6278500000000002E-3</v>
      </c>
      <c r="DR333" s="33">
        <v>1.3784019999999999E-2</v>
      </c>
      <c r="DS333" s="33">
        <v>9.3636399999999995E-3</v>
      </c>
      <c r="DT333" s="33">
        <v>7.84025E-3</v>
      </c>
      <c r="DU333" s="33">
        <v>5.8962800000000003E-3</v>
      </c>
      <c r="DV333" s="33">
        <v>8.7338799999999994E-3</v>
      </c>
      <c r="DW333" s="33">
        <v>4.1703199999999999E-3</v>
      </c>
      <c r="DX333" s="33">
        <v>3.7413000000000002E-4</v>
      </c>
      <c r="DY333" s="33">
        <v>2.82227E-3</v>
      </c>
      <c r="DZ333" s="33">
        <v>-7.4403000000000002E-4</v>
      </c>
      <c r="EA333" s="33">
        <v>1.46149E-3</v>
      </c>
      <c r="EB333" s="33">
        <v>-2.44034E-3</v>
      </c>
      <c r="EC333" s="33">
        <v>1.6514800000000001E-3</v>
      </c>
      <c r="ED333" s="33">
        <v>-5.9794000000000004E-4</v>
      </c>
      <c r="EE333" s="33">
        <v>1.9273999999999999E-3</v>
      </c>
      <c r="EF333" s="33">
        <v>2.0053439999999999E-2</v>
      </c>
      <c r="EG333" s="33">
        <v>1.1172710000000001E-2</v>
      </c>
      <c r="EH333" s="33">
        <v>-3.6633099999999999E-3</v>
      </c>
      <c r="EI333" s="33">
        <v>1.76089E-3</v>
      </c>
      <c r="EJ333" s="33">
        <v>5.7340899999999998E-3</v>
      </c>
      <c r="EK333" s="33">
        <v>-4.1048999999999999E-3</v>
      </c>
      <c r="EL333" s="33">
        <v>3.3272699999999998E-3</v>
      </c>
      <c r="EM333" s="33">
        <v>-5.1620499999999996E-3</v>
      </c>
      <c r="EN333" s="33">
        <v>3.1189099999999999E-3</v>
      </c>
      <c r="EO333" s="33">
        <v>5.78942E-3</v>
      </c>
      <c r="EP333" s="33">
        <v>1.5554780000000001E-2</v>
      </c>
      <c r="EQ333" s="33">
        <v>1.093265E-2</v>
      </c>
      <c r="ER333" s="33">
        <v>9.2871499999999992E-3</v>
      </c>
      <c r="ES333" s="33">
        <v>73.453970999999996</v>
      </c>
      <c r="ET333" s="33">
        <v>72.170367999999996</v>
      </c>
      <c r="EU333" s="33">
        <v>70.913792999999998</v>
      </c>
      <c r="EV333" s="33">
        <v>70.097617</v>
      </c>
      <c r="EW333" s="33">
        <v>69.203694999999996</v>
      </c>
      <c r="EX333" s="33">
        <v>67.841204000000005</v>
      </c>
      <c r="EY333" s="33">
        <v>67.706253000000004</v>
      </c>
      <c r="EZ333" s="33">
        <v>69.269442999999995</v>
      </c>
      <c r="FA333" s="33">
        <v>72.662030000000001</v>
      </c>
      <c r="FB333" s="33">
        <v>76.514326999999994</v>
      </c>
      <c r="FC333" s="33">
        <v>79.965654000000001</v>
      </c>
      <c r="FD333" s="33">
        <v>83.546574000000007</v>
      </c>
      <c r="FE333" s="33">
        <v>86.595377999999997</v>
      </c>
      <c r="FF333" s="33">
        <v>89.271437000000006</v>
      </c>
      <c r="FG333" s="33">
        <v>90.544259999999994</v>
      </c>
      <c r="FH333" s="33">
        <v>90.840737000000004</v>
      </c>
      <c r="FI333" s="33">
        <v>90.677634999999995</v>
      </c>
      <c r="FJ333" s="33">
        <v>88.737660000000005</v>
      </c>
      <c r="FK333" s="33">
        <v>85.820400000000006</v>
      </c>
      <c r="FL333" s="33">
        <v>81.139540999999994</v>
      </c>
      <c r="FM333" s="33">
        <v>77.885756999999998</v>
      </c>
      <c r="FN333" s="33">
        <v>75.269908000000001</v>
      </c>
      <c r="FO333" s="33">
        <v>73.419465000000002</v>
      </c>
      <c r="FP333" s="33">
        <v>71.372270999999998</v>
      </c>
      <c r="FQ333" s="33">
        <v>2.9332400000000002E-2</v>
      </c>
      <c r="FR333" s="82">
        <v>3.2737E-3</v>
      </c>
      <c r="FS333">
        <v>1</v>
      </c>
    </row>
    <row r="334" spans="1:175" x14ac:dyDescent="0.2">
      <c r="A334" s="18" t="s">
        <v>236</v>
      </c>
      <c r="B334" s="27" t="s">
        <v>0</v>
      </c>
      <c r="C334" s="27">
        <v>42978</v>
      </c>
      <c r="D334" s="33">
        <v>156606</v>
      </c>
      <c r="E334" s="33">
        <v>0.92535387000000002</v>
      </c>
      <c r="F334" s="33">
        <v>0.89286851</v>
      </c>
      <c r="G334" s="33">
        <v>0.87495312000000003</v>
      </c>
      <c r="H334" s="33">
        <v>0.86268626999999998</v>
      </c>
      <c r="I334" s="33">
        <v>0.87079472999999996</v>
      </c>
      <c r="J334" s="33">
        <v>0.91516531999999995</v>
      </c>
      <c r="K334" s="33">
        <v>0.94972778000000002</v>
      </c>
      <c r="L334" s="33">
        <v>1.0318472000000001</v>
      </c>
      <c r="M334" s="33">
        <v>1.3269261000000001</v>
      </c>
      <c r="N334" s="33">
        <v>1.5899462</v>
      </c>
      <c r="O334" s="33">
        <v>1.8134162</v>
      </c>
      <c r="P334" s="33">
        <v>1.9661725000000001</v>
      </c>
      <c r="Q334" s="33">
        <v>2.0561251999999999</v>
      </c>
      <c r="R334" s="33">
        <v>2.1588248000000001</v>
      </c>
      <c r="S334" s="33">
        <v>2.2432892</v>
      </c>
      <c r="T334" s="33">
        <v>2.2583066999999999</v>
      </c>
      <c r="U334" s="33">
        <v>2.1535169999999999</v>
      </c>
      <c r="V334" s="33">
        <v>1.8105317000000001</v>
      </c>
      <c r="W334" s="33">
        <v>1.5273004999999999</v>
      </c>
      <c r="X334" s="33">
        <v>1.3873446</v>
      </c>
      <c r="Y334" s="33">
        <v>1.3415778</v>
      </c>
      <c r="Z334" s="33">
        <v>1.2087044</v>
      </c>
      <c r="AA334" s="33">
        <v>1.0960763</v>
      </c>
      <c r="AB334" s="33">
        <v>1.0251307000000001</v>
      </c>
      <c r="AC334" s="33">
        <v>-1.016656E-2</v>
      </c>
      <c r="AD334" s="33">
        <v>-1.157383E-2</v>
      </c>
      <c r="AE334" s="33">
        <v>-5.7306900000000001E-3</v>
      </c>
      <c r="AF334" s="33">
        <v>-7.11584E-3</v>
      </c>
      <c r="AG334" s="33">
        <v>-5.1296700000000002E-3</v>
      </c>
      <c r="AH334" s="33">
        <v>2.0067000000000002E-3</v>
      </c>
      <c r="AI334" s="33">
        <v>-4.6166899999999997E-3</v>
      </c>
      <c r="AJ334" s="33">
        <v>2.09604E-3</v>
      </c>
      <c r="AK334" s="33">
        <v>8.9013400000000006E-3</v>
      </c>
      <c r="AL334" s="33">
        <v>1.2181839999999999E-2</v>
      </c>
      <c r="AM334" s="33">
        <v>2.1364879999999999E-2</v>
      </c>
      <c r="AN334" s="33">
        <v>2.0279439999999999E-2</v>
      </c>
      <c r="AO334" s="33">
        <v>1.862173E-2</v>
      </c>
      <c r="AP334" s="33">
        <v>5.5161300000000002E-3</v>
      </c>
      <c r="AQ334" s="33">
        <v>1.3861750000000001E-2</v>
      </c>
      <c r="AR334" s="33">
        <v>1.192213E-2</v>
      </c>
      <c r="AS334" s="33">
        <v>1.249218E-2</v>
      </c>
      <c r="AT334" s="33">
        <v>5.5271000000000001E-3</v>
      </c>
      <c r="AU334" s="33">
        <v>-6.0314399999999999E-3</v>
      </c>
      <c r="AV334" s="33">
        <v>-1.411459E-2</v>
      </c>
      <c r="AW334" s="33">
        <v>-7.7289400000000001E-3</v>
      </c>
      <c r="AX334" s="33">
        <v>5.2938500000000001E-3</v>
      </c>
      <c r="AY334" s="33">
        <v>2.5106899999999999E-3</v>
      </c>
      <c r="AZ334" s="33">
        <v>1.94385E-3</v>
      </c>
      <c r="BA334" s="33">
        <v>-9.1877999999999994E-3</v>
      </c>
      <c r="BB334" s="33">
        <v>-1.0698910000000001E-2</v>
      </c>
      <c r="BC334" s="33">
        <v>-4.9176899999999997E-3</v>
      </c>
      <c r="BD334" s="33">
        <v>-6.3179999999999998E-3</v>
      </c>
      <c r="BE334" s="33">
        <v>-4.3306600000000001E-3</v>
      </c>
      <c r="BF334" s="33">
        <v>2.9008200000000001E-3</v>
      </c>
      <c r="BG334" s="33">
        <v>-3.4498100000000002E-3</v>
      </c>
      <c r="BH334" s="33">
        <v>3.39098E-3</v>
      </c>
      <c r="BI334" s="33">
        <v>1.0570120000000001E-2</v>
      </c>
      <c r="BJ334" s="33">
        <v>1.4206E-2</v>
      </c>
      <c r="BK334" s="33">
        <v>2.369394E-2</v>
      </c>
      <c r="BL334" s="33">
        <v>2.2858920000000001E-2</v>
      </c>
      <c r="BM334" s="33">
        <v>2.1425840000000002E-2</v>
      </c>
      <c r="BN334" s="33">
        <v>8.4120500000000008E-3</v>
      </c>
      <c r="BO334" s="33">
        <v>1.687263E-2</v>
      </c>
      <c r="BP334" s="33">
        <v>1.5294820000000001E-2</v>
      </c>
      <c r="BQ334" s="33">
        <v>1.553974E-2</v>
      </c>
      <c r="BR334" s="33">
        <v>8.4794599999999994E-3</v>
      </c>
      <c r="BS334" s="33">
        <v>-3.2128500000000002E-3</v>
      </c>
      <c r="BT334" s="33">
        <v>-1.1525860000000001E-2</v>
      </c>
      <c r="BU334" s="33">
        <v>-5.4381200000000003E-3</v>
      </c>
      <c r="BV334" s="33">
        <v>7.1888000000000004E-3</v>
      </c>
      <c r="BW334" s="33">
        <v>4.1795000000000001E-3</v>
      </c>
      <c r="BX334" s="33">
        <v>3.43239E-3</v>
      </c>
      <c r="BY334" s="33">
        <v>-8.5099100000000007E-3</v>
      </c>
      <c r="BZ334" s="33">
        <v>-1.009295E-2</v>
      </c>
      <c r="CA334" s="33">
        <v>-4.3546000000000001E-3</v>
      </c>
      <c r="CB334" s="33">
        <v>-5.7654200000000003E-3</v>
      </c>
      <c r="CC334" s="33">
        <v>-3.7772700000000001E-3</v>
      </c>
      <c r="CD334" s="33">
        <v>3.5200800000000001E-3</v>
      </c>
      <c r="CE334" s="33">
        <v>-2.6416299999999998E-3</v>
      </c>
      <c r="CF334" s="33">
        <v>4.2878600000000001E-3</v>
      </c>
      <c r="CG334" s="33">
        <v>1.1725920000000001E-2</v>
      </c>
      <c r="CH334" s="33">
        <v>1.5607920000000001E-2</v>
      </c>
      <c r="CI334" s="33">
        <v>2.5307030000000001E-2</v>
      </c>
      <c r="CJ334" s="33">
        <v>2.4645460000000001E-2</v>
      </c>
      <c r="CK334" s="33">
        <v>2.3367949999999998E-2</v>
      </c>
      <c r="CL334" s="33">
        <v>1.041776E-2</v>
      </c>
      <c r="CM334" s="33">
        <v>1.8957959999999999E-2</v>
      </c>
      <c r="CN334" s="33">
        <v>1.7630739999999999E-2</v>
      </c>
      <c r="CO334" s="33">
        <v>1.765048E-2</v>
      </c>
      <c r="CP334" s="33">
        <v>1.0524260000000001E-2</v>
      </c>
      <c r="CQ334" s="33">
        <v>-1.2607E-3</v>
      </c>
      <c r="CR334" s="33">
        <v>-9.7329200000000008E-3</v>
      </c>
      <c r="CS334" s="33">
        <v>-3.8514899999999999E-3</v>
      </c>
      <c r="CT334" s="33">
        <v>8.5012300000000002E-3</v>
      </c>
      <c r="CU334" s="33">
        <v>5.3353200000000002E-3</v>
      </c>
      <c r="CV334" s="33">
        <v>4.4633399999999997E-3</v>
      </c>
      <c r="CW334" s="33">
        <v>-7.8320200000000003E-3</v>
      </c>
      <c r="CX334" s="33">
        <v>-9.4869800000000008E-3</v>
      </c>
      <c r="CY334" s="33">
        <v>-3.79152E-3</v>
      </c>
      <c r="CZ334" s="33">
        <v>-5.2128499999999998E-3</v>
      </c>
      <c r="DA334" s="33">
        <v>-3.2238800000000001E-3</v>
      </c>
      <c r="DB334" s="33">
        <v>4.13935E-3</v>
      </c>
      <c r="DC334" s="33">
        <v>-1.8334499999999999E-3</v>
      </c>
      <c r="DD334" s="33">
        <v>5.1847300000000002E-3</v>
      </c>
      <c r="DE334" s="33">
        <v>1.2881709999999999E-2</v>
      </c>
      <c r="DF334" s="33">
        <v>1.700985E-2</v>
      </c>
      <c r="DG334" s="33">
        <v>2.6920119999999999E-2</v>
      </c>
      <c r="DH334" s="33">
        <v>2.6432000000000001E-2</v>
      </c>
      <c r="DI334" s="33">
        <v>2.531007E-2</v>
      </c>
      <c r="DJ334" s="33">
        <v>1.2423460000000001E-2</v>
      </c>
      <c r="DK334" s="33">
        <v>2.1043300000000001E-2</v>
      </c>
      <c r="DL334" s="33">
        <v>1.9966649999999999E-2</v>
      </c>
      <c r="DM334" s="33">
        <v>1.9761210000000001E-2</v>
      </c>
      <c r="DN334" s="33">
        <v>1.256906E-2</v>
      </c>
      <c r="DO334" s="33">
        <v>6.9145000000000003E-4</v>
      </c>
      <c r="DP334" s="33">
        <v>-7.9399699999999993E-3</v>
      </c>
      <c r="DQ334" s="33">
        <v>-2.26487E-3</v>
      </c>
      <c r="DR334" s="33">
        <v>9.8136600000000001E-3</v>
      </c>
      <c r="DS334" s="33">
        <v>6.4911400000000003E-3</v>
      </c>
      <c r="DT334" s="33">
        <v>5.4942999999999997E-3</v>
      </c>
      <c r="DU334" s="33">
        <v>-6.85325E-3</v>
      </c>
      <c r="DV334" s="33">
        <v>-8.6120599999999995E-3</v>
      </c>
      <c r="DW334" s="33">
        <v>-2.9785200000000001E-3</v>
      </c>
      <c r="DX334" s="33">
        <v>-4.4150099999999996E-3</v>
      </c>
      <c r="DY334" s="33">
        <v>-2.42487E-3</v>
      </c>
      <c r="DZ334" s="33">
        <v>5.03347E-3</v>
      </c>
      <c r="EA334" s="33">
        <v>-6.6657000000000001E-4</v>
      </c>
      <c r="EB334" s="33">
        <v>6.4796699999999999E-3</v>
      </c>
      <c r="EC334" s="33">
        <v>1.4550499999999999E-2</v>
      </c>
      <c r="ED334" s="33">
        <v>1.9033999999999999E-2</v>
      </c>
      <c r="EE334" s="33">
        <v>2.9249170000000001E-2</v>
      </c>
      <c r="EF334" s="33">
        <v>2.9011490000000001E-2</v>
      </c>
      <c r="EG334" s="33">
        <v>2.8114170000000001E-2</v>
      </c>
      <c r="EH334" s="33">
        <v>1.531938E-2</v>
      </c>
      <c r="EI334" s="33">
        <v>2.4054180000000001E-2</v>
      </c>
      <c r="EJ334" s="33">
        <v>2.333934E-2</v>
      </c>
      <c r="EK334" s="33">
        <v>2.2808769999999999E-2</v>
      </c>
      <c r="EL334" s="33">
        <v>1.5521419999999999E-2</v>
      </c>
      <c r="EM334" s="33">
        <v>3.5100399999999999E-3</v>
      </c>
      <c r="EN334" s="33">
        <v>-5.3512500000000001E-3</v>
      </c>
      <c r="EO334" s="33">
        <v>2.5959999999999999E-5</v>
      </c>
      <c r="EP334" s="33">
        <v>1.17086E-2</v>
      </c>
      <c r="EQ334" s="33">
        <v>8.1599499999999991E-3</v>
      </c>
      <c r="ER334" s="33">
        <v>6.9828299999999998E-3</v>
      </c>
      <c r="ES334" s="33">
        <v>68.135694000000001</v>
      </c>
      <c r="ET334" s="33">
        <v>67.165929000000006</v>
      </c>
      <c r="EU334" s="33">
        <v>65.939291999999995</v>
      </c>
      <c r="EV334" s="33">
        <v>64.498853999999994</v>
      </c>
      <c r="EW334" s="33">
        <v>63.504342999999999</v>
      </c>
      <c r="EX334" s="33">
        <v>63.679290999999999</v>
      </c>
      <c r="EY334" s="33">
        <v>62.904589000000001</v>
      </c>
      <c r="EZ334" s="33">
        <v>65.711622000000006</v>
      </c>
      <c r="FA334" s="33">
        <v>71.079220000000007</v>
      </c>
      <c r="FB334" s="33">
        <v>75.64067</v>
      </c>
      <c r="FC334" s="33">
        <v>80.090500000000006</v>
      </c>
      <c r="FD334" s="33">
        <v>84.404899999999998</v>
      </c>
      <c r="FE334" s="33">
        <v>87.838815999999994</v>
      </c>
      <c r="FF334" s="33">
        <v>91.309324000000004</v>
      </c>
      <c r="FG334" s="33">
        <v>93.698121</v>
      </c>
      <c r="FH334" s="33">
        <v>95.537706999999997</v>
      </c>
      <c r="FI334" s="33">
        <v>95.997776000000002</v>
      </c>
      <c r="FJ334" s="33">
        <v>94.858779999999996</v>
      </c>
      <c r="FK334" s="33">
        <v>91.867106000000007</v>
      </c>
      <c r="FL334" s="33">
        <v>86.909782000000007</v>
      </c>
      <c r="FM334" s="33">
        <v>83.640007999999995</v>
      </c>
      <c r="FN334" s="33">
        <v>80.673753000000005</v>
      </c>
      <c r="FO334" s="33">
        <v>78.605821000000006</v>
      </c>
      <c r="FP334" s="33">
        <v>77.053473999999994</v>
      </c>
      <c r="FQ334" s="33">
        <v>3.07779E-2</v>
      </c>
      <c r="FR334" s="82">
        <v>3.4811E-3</v>
      </c>
      <c r="FS334">
        <v>1</v>
      </c>
    </row>
    <row r="335" spans="1:175" x14ac:dyDescent="0.2">
      <c r="A335" s="18" t="s">
        <v>236</v>
      </c>
      <c r="B335" s="27" t="s">
        <v>0</v>
      </c>
      <c r="C335" s="27">
        <v>42979</v>
      </c>
      <c r="D335" s="33">
        <v>156463</v>
      </c>
      <c r="E335" s="33">
        <v>0.98628194999999996</v>
      </c>
      <c r="F335" s="33">
        <v>0.94763655000000002</v>
      </c>
      <c r="G335" s="33">
        <v>0.92121304999999998</v>
      </c>
      <c r="H335" s="33">
        <v>0.90617948000000004</v>
      </c>
      <c r="I335" s="33">
        <v>0.91805080999999999</v>
      </c>
      <c r="J335" s="33">
        <v>0.95372372999999999</v>
      </c>
      <c r="K335" s="33">
        <v>1.0097653</v>
      </c>
      <c r="L335" s="33">
        <v>1.0897987</v>
      </c>
      <c r="M335" s="33">
        <v>1.3896792</v>
      </c>
      <c r="N335" s="33">
        <v>1.7086599</v>
      </c>
      <c r="O335" s="33">
        <v>1.9969143</v>
      </c>
      <c r="P335" s="33">
        <v>2.1669125999999999</v>
      </c>
      <c r="Q335" s="33">
        <v>2.2464962000000002</v>
      </c>
      <c r="R335" s="33">
        <v>2.3338220999999999</v>
      </c>
      <c r="S335" s="33">
        <v>2.3797942000000001</v>
      </c>
      <c r="T335" s="33">
        <v>2.3525854000000002</v>
      </c>
      <c r="U335" s="33">
        <v>2.1970999999999998</v>
      </c>
      <c r="V335" s="33">
        <v>1.8728653</v>
      </c>
      <c r="W335" s="33">
        <v>1.6064662000000001</v>
      </c>
      <c r="X335" s="33">
        <v>1.4723888000000001</v>
      </c>
      <c r="Y335" s="33">
        <v>1.4269601999999999</v>
      </c>
      <c r="Z335" s="33">
        <v>1.2915789</v>
      </c>
      <c r="AA335" s="33">
        <v>1.1754244</v>
      </c>
      <c r="AB335" s="33">
        <v>1.0975512999999999</v>
      </c>
      <c r="AC335" s="33">
        <v>6.8149700000000001E-3</v>
      </c>
      <c r="AD335" s="33">
        <v>2.78401E-3</v>
      </c>
      <c r="AE335" s="33">
        <v>1.4085199999999999E-3</v>
      </c>
      <c r="AF335" s="33">
        <v>8.8360000000000001E-5</v>
      </c>
      <c r="AG335" s="33">
        <v>5.2338200000000001E-3</v>
      </c>
      <c r="AH335" s="33">
        <v>-1.9827299999999998E-3</v>
      </c>
      <c r="AI335" s="33">
        <v>1.5489900000000001E-3</v>
      </c>
      <c r="AJ335" s="33">
        <v>-5.9197700000000004E-3</v>
      </c>
      <c r="AK335" s="33">
        <v>-1.7067820000000001E-2</v>
      </c>
      <c r="AL335" s="33">
        <v>-1.3611470000000001E-2</v>
      </c>
      <c r="AM335" s="33">
        <v>1.021744E-2</v>
      </c>
      <c r="AN335" s="33">
        <v>6.0859800000000004E-3</v>
      </c>
      <c r="AO335" s="33">
        <v>1.9635400000000002E-3</v>
      </c>
      <c r="AP335" s="33">
        <v>6.3732800000000003E-3</v>
      </c>
      <c r="AQ335" s="33">
        <v>2.536971E-2</v>
      </c>
      <c r="AR335" s="33">
        <v>3.3647580000000003E-2</v>
      </c>
      <c r="AS335" s="33">
        <v>2.3198590000000002E-2</v>
      </c>
      <c r="AT335" s="33">
        <v>1.260695E-2</v>
      </c>
      <c r="AU335" s="33">
        <v>1.158377E-2</v>
      </c>
      <c r="AV335" s="33">
        <v>-6.8966799999999997E-3</v>
      </c>
      <c r="AW335" s="33">
        <v>-4.9505499999999997E-3</v>
      </c>
      <c r="AX335" s="33">
        <v>-3.37842E-3</v>
      </c>
      <c r="AY335" s="33">
        <v>-4.2156600000000004E-3</v>
      </c>
      <c r="AZ335" s="33">
        <v>-1.9812599999999999E-3</v>
      </c>
      <c r="BA335" s="33">
        <v>7.8509600000000006E-3</v>
      </c>
      <c r="BB335" s="33">
        <v>3.7112500000000001E-3</v>
      </c>
      <c r="BC335" s="33">
        <v>2.2683999999999998E-3</v>
      </c>
      <c r="BD335" s="33">
        <v>9.3826999999999995E-4</v>
      </c>
      <c r="BE335" s="33">
        <v>6.0903600000000004E-3</v>
      </c>
      <c r="BF335" s="33">
        <v>-1.01381E-3</v>
      </c>
      <c r="BG335" s="33">
        <v>2.8305399999999999E-3</v>
      </c>
      <c r="BH335" s="33">
        <v>-4.5255199999999999E-3</v>
      </c>
      <c r="BI335" s="33">
        <v>-1.528904E-2</v>
      </c>
      <c r="BJ335" s="33">
        <v>-1.133295E-2</v>
      </c>
      <c r="BK335" s="33">
        <v>1.297393E-2</v>
      </c>
      <c r="BL335" s="33">
        <v>9.1462699999999997E-3</v>
      </c>
      <c r="BM335" s="33">
        <v>5.2184400000000004E-3</v>
      </c>
      <c r="BN335" s="33">
        <v>9.9076000000000008E-3</v>
      </c>
      <c r="BO335" s="33">
        <v>2.9113409999999999E-2</v>
      </c>
      <c r="BP335" s="33">
        <v>3.7476290000000002E-2</v>
      </c>
      <c r="BQ335" s="33">
        <v>2.7020019999999999E-2</v>
      </c>
      <c r="BR335" s="33">
        <v>1.6192580000000002E-2</v>
      </c>
      <c r="BS335" s="33">
        <v>1.505187E-2</v>
      </c>
      <c r="BT335" s="33">
        <v>-3.6878599999999998E-3</v>
      </c>
      <c r="BU335" s="33">
        <v>-1.8688699999999999E-3</v>
      </c>
      <c r="BV335" s="33">
        <v>-6.9947E-4</v>
      </c>
      <c r="BW335" s="33">
        <v>-2.1808600000000002E-3</v>
      </c>
      <c r="BX335" s="33">
        <v>-2.2855999999999999E-4</v>
      </c>
      <c r="BY335" s="33">
        <v>8.5684799999999998E-3</v>
      </c>
      <c r="BZ335" s="33">
        <v>4.35345E-3</v>
      </c>
      <c r="CA335" s="33">
        <v>2.8639500000000001E-3</v>
      </c>
      <c r="CB335" s="33">
        <v>1.52692E-3</v>
      </c>
      <c r="CC335" s="33">
        <v>6.6835999999999996E-3</v>
      </c>
      <c r="CD335" s="33">
        <v>-3.4275000000000001E-4</v>
      </c>
      <c r="CE335" s="33">
        <v>3.71814E-3</v>
      </c>
      <c r="CF335" s="33">
        <v>-3.5598700000000001E-3</v>
      </c>
      <c r="CG335" s="33">
        <v>-1.405706E-2</v>
      </c>
      <c r="CH335" s="33">
        <v>-9.7548600000000006E-3</v>
      </c>
      <c r="CI335" s="33">
        <v>1.488307E-2</v>
      </c>
      <c r="CJ335" s="33">
        <v>1.1265809999999999E-2</v>
      </c>
      <c r="CK335" s="33">
        <v>7.4727700000000001E-3</v>
      </c>
      <c r="CL335" s="33">
        <v>1.235546E-2</v>
      </c>
      <c r="CM335" s="33">
        <v>3.1706280000000003E-2</v>
      </c>
      <c r="CN335" s="33">
        <v>4.0128039999999997E-2</v>
      </c>
      <c r="CO335" s="33">
        <v>2.9666729999999999E-2</v>
      </c>
      <c r="CP335" s="33">
        <v>1.8675979999999998E-2</v>
      </c>
      <c r="CQ335" s="33">
        <v>1.745387E-2</v>
      </c>
      <c r="CR335" s="33">
        <v>-1.4654399999999999E-3</v>
      </c>
      <c r="CS335" s="33">
        <v>2.6549000000000001E-4</v>
      </c>
      <c r="CT335" s="33">
        <v>1.1559599999999999E-3</v>
      </c>
      <c r="CU335" s="33">
        <v>-7.7156000000000002E-4</v>
      </c>
      <c r="CV335" s="33">
        <v>9.8536000000000001E-4</v>
      </c>
      <c r="CW335" s="33">
        <v>9.2860000000000009E-3</v>
      </c>
      <c r="CX335" s="33">
        <v>4.9956599999999999E-3</v>
      </c>
      <c r="CY335" s="33">
        <v>3.4594999999999999E-3</v>
      </c>
      <c r="CZ335" s="33">
        <v>2.1155599999999998E-3</v>
      </c>
      <c r="DA335" s="33">
        <v>7.2768399999999997E-3</v>
      </c>
      <c r="DB335" s="33">
        <v>3.2832E-4</v>
      </c>
      <c r="DC335" s="33">
        <v>4.6057299999999997E-3</v>
      </c>
      <c r="DD335" s="33">
        <v>-2.5942199999999999E-3</v>
      </c>
      <c r="DE335" s="33">
        <v>-1.2825080000000001E-2</v>
      </c>
      <c r="DF335" s="33">
        <v>-8.1767699999999999E-3</v>
      </c>
      <c r="DG335" s="33">
        <v>1.67922E-2</v>
      </c>
      <c r="DH335" s="33">
        <v>1.3385360000000001E-2</v>
      </c>
      <c r="DI335" s="33">
        <v>9.7271000000000007E-3</v>
      </c>
      <c r="DJ335" s="33">
        <v>1.480332E-2</v>
      </c>
      <c r="DK335" s="33">
        <v>3.4299160000000002E-2</v>
      </c>
      <c r="DL335" s="33">
        <v>4.2779789999999998E-2</v>
      </c>
      <c r="DM335" s="33">
        <v>3.2313439999999999E-2</v>
      </c>
      <c r="DN335" s="33">
        <v>2.1159379999999998E-2</v>
      </c>
      <c r="DO335" s="33">
        <v>1.9855859999999999E-2</v>
      </c>
      <c r="DP335" s="33">
        <v>7.5697999999999998E-4</v>
      </c>
      <c r="DQ335" s="33">
        <v>2.3998600000000002E-3</v>
      </c>
      <c r="DR335" s="33">
        <v>3.0114E-3</v>
      </c>
      <c r="DS335" s="33">
        <v>6.3772999999999998E-4</v>
      </c>
      <c r="DT335" s="33">
        <v>2.1992700000000001E-3</v>
      </c>
      <c r="DU335" s="33">
        <v>1.032199E-2</v>
      </c>
      <c r="DV335" s="33">
        <v>5.9228900000000001E-3</v>
      </c>
      <c r="DW335" s="33">
        <v>4.3193800000000003E-3</v>
      </c>
      <c r="DX335" s="33">
        <v>2.96547E-3</v>
      </c>
      <c r="DY335" s="33">
        <v>8.1333800000000008E-3</v>
      </c>
      <c r="DZ335" s="33">
        <v>1.2972400000000001E-3</v>
      </c>
      <c r="EA335" s="33">
        <v>5.8872799999999999E-3</v>
      </c>
      <c r="EB335" s="33">
        <v>-1.1999700000000001E-3</v>
      </c>
      <c r="EC335" s="33">
        <v>-1.10463E-2</v>
      </c>
      <c r="ED335" s="33">
        <v>-5.8982599999999998E-3</v>
      </c>
      <c r="EE335" s="33">
        <v>1.9548690000000001E-2</v>
      </c>
      <c r="EF335" s="33">
        <v>1.6445640000000001E-2</v>
      </c>
      <c r="EG335" s="33">
        <v>1.2981990000000001E-2</v>
      </c>
      <c r="EH335" s="33">
        <v>1.8337639999999999E-2</v>
      </c>
      <c r="EI335" s="33">
        <v>3.8042859999999998E-2</v>
      </c>
      <c r="EJ335" s="33">
        <v>4.6608499999999997E-2</v>
      </c>
      <c r="EK335" s="33">
        <v>3.6134859999999998E-2</v>
      </c>
      <c r="EL335" s="33">
        <v>2.4745010000000001E-2</v>
      </c>
      <c r="EM335" s="33">
        <v>2.3323960000000001E-2</v>
      </c>
      <c r="EN335" s="33">
        <v>3.9658000000000002E-3</v>
      </c>
      <c r="EO335" s="33">
        <v>5.48154E-3</v>
      </c>
      <c r="EP335" s="33">
        <v>5.6903500000000003E-3</v>
      </c>
      <c r="EQ335" s="33">
        <v>2.6725299999999998E-3</v>
      </c>
      <c r="ER335" s="33">
        <v>3.95197E-3</v>
      </c>
      <c r="ES335" s="33">
        <v>75.968928000000005</v>
      </c>
      <c r="ET335" s="33">
        <v>75.021467000000001</v>
      </c>
      <c r="EU335" s="33">
        <v>74.076346999999998</v>
      </c>
      <c r="EV335" s="33">
        <v>73.155710999999997</v>
      </c>
      <c r="EW335" s="33">
        <v>72.723203999999996</v>
      </c>
      <c r="EX335" s="33">
        <v>72.297494999999998</v>
      </c>
      <c r="EY335" s="33">
        <v>71.427413000000001</v>
      </c>
      <c r="EZ335" s="33">
        <v>73.605380999999994</v>
      </c>
      <c r="FA335" s="33">
        <v>78.833951999999996</v>
      </c>
      <c r="FB335" s="33">
        <v>84.915648000000004</v>
      </c>
      <c r="FC335" s="33">
        <v>90.218689999999995</v>
      </c>
      <c r="FD335" s="33">
        <v>94.647717999999998</v>
      </c>
      <c r="FE335" s="33">
        <v>98.253028</v>
      </c>
      <c r="FF335" s="33">
        <v>101.38993000000001</v>
      </c>
      <c r="FG335" s="33">
        <v>103.02171</v>
      </c>
      <c r="FH335" s="33">
        <v>104.01860000000001</v>
      </c>
      <c r="FI335" s="33">
        <v>103.48657</v>
      </c>
      <c r="FJ335" s="33">
        <v>101.89615999999999</v>
      </c>
      <c r="FK335" s="33">
        <v>97.923253000000003</v>
      </c>
      <c r="FL335" s="33">
        <v>93.372145000000003</v>
      </c>
      <c r="FM335" s="33">
        <v>89.373861000000005</v>
      </c>
      <c r="FN335" s="33">
        <v>86.807697000000005</v>
      </c>
      <c r="FO335" s="33">
        <v>84.735310999999996</v>
      </c>
      <c r="FP335" s="33">
        <v>82.597716000000005</v>
      </c>
      <c r="FQ335" s="33">
        <v>4.0037799999999998E-2</v>
      </c>
      <c r="FR335" s="82">
        <v>4.3737000000000003E-3</v>
      </c>
      <c r="FS335">
        <v>1</v>
      </c>
    </row>
    <row r="336" spans="1:175" x14ac:dyDescent="0.2">
      <c r="A336" s="18" t="s">
        <v>236</v>
      </c>
      <c r="B336" s="27" t="s">
        <v>0</v>
      </c>
      <c r="C336" s="27">
        <v>42980</v>
      </c>
      <c r="D336" s="33">
        <v>156458</v>
      </c>
      <c r="E336" s="33">
        <v>1.0428101000000001</v>
      </c>
      <c r="F336" s="33">
        <v>1.0013387</v>
      </c>
      <c r="G336" s="33">
        <v>0.96541801000000005</v>
      </c>
      <c r="H336" s="33">
        <v>0.94654545000000001</v>
      </c>
      <c r="I336" s="33">
        <v>0.94151940999999995</v>
      </c>
      <c r="J336" s="33">
        <v>0.95297385999999995</v>
      </c>
      <c r="K336" s="33">
        <v>0.94185514999999997</v>
      </c>
      <c r="L336" s="33">
        <v>0.89198823000000005</v>
      </c>
      <c r="M336" s="33">
        <v>1.0363916</v>
      </c>
      <c r="N336" s="33">
        <v>1.2491464999999999</v>
      </c>
      <c r="O336" s="33">
        <v>1.4596822</v>
      </c>
      <c r="P336" s="33">
        <v>1.5998729</v>
      </c>
      <c r="Q336" s="33">
        <v>1.6589233000000001</v>
      </c>
      <c r="R336" s="33">
        <v>1.7017315</v>
      </c>
      <c r="S336" s="33">
        <v>1.7073586000000001</v>
      </c>
      <c r="T336" s="33">
        <v>1.6892617000000001</v>
      </c>
      <c r="U336" s="33">
        <v>1.6320867999999999</v>
      </c>
      <c r="V336" s="33">
        <v>1.5693515</v>
      </c>
      <c r="W336" s="33">
        <v>1.4662086000000001</v>
      </c>
      <c r="X336" s="33">
        <v>1.4286711000000001</v>
      </c>
      <c r="Y336" s="33">
        <v>1.4145821000000001</v>
      </c>
      <c r="Z336" s="33">
        <v>1.3144465999999999</v>
      </c>
      <c r="AA336" s="33">
        <v>1.2009977999999999</v>
      </c>
      <c r="AB336" s="33">
        <v>1.1228529</v>
      </c>
      <c r="AC336" s="33">
        <v>-5.7831999999999996E-3</v>
      </c>
      <c r="AD336" s="33">
        <v>-4.7742399999999999E-3</v>
      </c>
      <c r="AE336" s="33">
        <v>-6.9396900000000001E-3</v>
      </c>
      <c r="AF336" s="33">
        <v>-3.4204700000000001E-3</v>
      </c>
      <c r="AG336" s="33">
        <v>-8.9601000000000004E-4</v>
      </c>
      <c r="AH336" s="33">
        <v>3.4227900000000002E-3</v>
      </c>
      <c r="AI336" s="33">
        <v>1.6494979999999999E-2</v>
      </c>
      <c r="AJ336" s="33">
        <v>2.5107599999999999E-3</v>
      </c>
      <c r="AK336" s="33">
        <v>-1.0657399999999999E-3</v>
      </c>
      <c r="AL336" s="33">
        <v>-2.5511869999999999E-2</v>
      </c>
      <c r="AM336" s="33">
        <v>-3.3001000000000003E-2</v>
      </c>
      <c r="AN336" s="33">
        <v>-2.348246E-2</v>
      </c>
      <c r="AO336" s="33">
        <v>-2.7880829999999999E-2</v>
      </c>
      <c r="AP336" s="33">
        <v>-2.4313520000000002E-2</v>
      </c>
      <c r="AQ336" s="33">
        <v>-3.017427E-2</v>
      </c>
      <c r="AR336" s="33">
        <v>-3.7012450000000002E-2</v>
      </c>
      <c r="AS336" s="33">
        <v>-4.9986370000000002E-2</v>
      </c>
      <c r="AT336" s="33">
        <v>-1.504403E-2</v>
      </c>
      <c r="AU336" s="33">
        <v>5.5802E-4</v>
      </c>
      <c r="AV336" s="33">
        <v>3.1227000000000002E-4</v>
      </c>
      <c r="AW336" s="33">
        <v>3.17279E-3</v>
      </c>
      <c r="AX336" s="33">
        <v>6.9386700000000001E-3</v>
      </c>
      <c r="AY336" s="33">
        <v>-6.9068599999999999E-3</v>
      </c>
      <c r="AZ336" s="33">
        <v>-9.6126000000000007E-3</v>
      </c>
      <c r="BA336" s="33">
        <v>-4.4669699999999998E-3</v>
      </c>
      <c r="BB336" s="33">
        <v>-3.5708200000000002E-3</v>
      </c>
      <c r="BC336" s="33">
        <v>-5.8045099999999997E-3</v>
      </c>
      <c r="BD336" s="33">
        <v>-2.3325500000000001E-3</v>
      </c>
      <c r="BE336" s="33">
        <v>1.8511999999999999E-4</v>
      </c>
      <c r="BF336" s="33">
        <v>4.6024999999999998E-3</v>
      </c>
      <c r="BG336" s="33">
        <v>1.793285E-2</v>
      </c>
      <c r="BH336" s="33">
        <v>4.1689700000000001E-3</v>
      </c>
      <c r="BI336" s="33">
        <v>1.2627000000000001E-3</v>
      </c>
      <c r="BJ336" s="33">
        <v>-2.2601019999999999E-2</v>
      </c>
      <c r="BK336" s="33">
        <v>-2.9586680000000001E-2</v>
      </c>
      <c r="BL336" s="33">
        <v>-1.9759639999999998E-2</v>
      </c>
      <c r="BM336" s="33">
        <v>-2.403042E-2</v>
      </c>
      <c r="BN336" s="33">
        <v>-2.0297519999999999E-2</v>
      </c>
      <c r="BO336" s="33">
        <v>-2.59863E-2</v>
      </c>
      <c r="BP336" s="33">
        <v>-3.2761560000000002E-2</v>
      </c>
      <c r="BQ336" s="33">
        <v>-4.5809700000000002E-2</v>
      </c>
      <c r="BR336" s="33">
        <v>-1.13197E-2</v>
      </c>
      <c r="BS336" s="33">
        <v>3.7683399999999998E-3</v>
      </c>
      <c r="BT336" s="33">
        <v>3.3663899999999999E-3</v>
      </c>
      <c r="BU336" s="33">
        <v>5.9179999999999996E-3</v>
      </c>
      <c r="BV336" s="33">
        <v>9.3691899999999995E-3</v>
      </c>
      <c r="BW336" s="33">
        <v>-4.6927399999999999E-3</v>
      </c>
      <c r="BX336" s="33">
        <v>-7.6304700000000003E-3</v>
      </c>
      <c r="BY336" s="33">
        <v>-3.5553500000000001E-3</v>
      </c>
      <c r="BZ336" s="33">
        <v>-2.7373300000000001E-3</v>
      </c>
      <c r="CA336" s="33">
        <v>-5.0182899999999999E-3</v>
      </c>
      <c r="CB336" s="33">
        <v>-1.57906E-3</v>
      </c>
      <c r="CC336" s="33">
        <v>9.3391000000000004E-4</v>
      </c>
      <c r="CD336" s="33">
        <v>5.4195500000000004E-3</v>
      </c>
      <c r="CE336" s="33">
        <v>1.892872E-2</v>
      </c>
      <c r="CF336" s="33">
        <v>5.3174399999999997E-3</v>
      </c>
      <c r="CG336" s="33">
        <v>2.8753699999999999E-3</v>
      </c>
      <c r="CH336" s="33">
        <v>-2.0584970000000001E-2</v>
      </c>
      <c r="CI336" s="33">
        <v>-2.722194E-2</v>
      </c>
      <c r="CJ336" s="33">
        <v>-1.7181220000000001E-2</v>
      </c>
      <c r="CK336" s="33">
        <v>-2.136364E-2</v>
      </c>
      <c r="CL336" s="33">
        <v>-1.751604E-2</v>
      </c>
      <c r="CM336" s="33">
        <v>-2.3085720000000001E-2</v>
      </c>
      <c r="CN336" s="33">
        <v>-2.9817400000000001E-2</v>
      </c>
      <c r="CO336" s="33">
        <v>-4.2916950000000002E-2</v>
      </c>
      <c r="CP336" s="33">
        <v>-8.7402399999999998E-3</v>
      </c>
      <c r="CQ336" s="33">
        <v>5.9918000000000003E-3</v>
      </c>
      <c r="CR336" s="33">
        <v>5.4816700000000001E-3</v>
      </c>
      <c r="CS336" s="33">
        <v>7.8193199999999994E-3</v>
      </c>
      <c r="CT336" s="33">
        <v>1.1052559999999999E-2</v>
      </c>
      <c r="CU336" s="33">
        <v>-3.1592399999999998E-3</v>
      </c>
      <c r="CV336" s="33">
        <v>-6.25765E-3</v>
      </c>
      <c r="CW336" s="33">
        <v>-2.6437399999999999E-3</v>
      </c>
      <c r="CX336" s="33">
        <v>-1.9038499999999999E-3</v>
      </c>
      <c r="CY336" s="33">
        <v>-4.2320700000000001E-3</v>
      </c>
      <c r="CZ336" s="33">
        <v>-8.2556999999999997E-4</v>
      </c>
      <c r="DA336" s="33">
        <v>1.6827000000000001E-3</v>
      </c>
      <c r="DB336" s="33">
        <v>6.2366100000000001E-3</v>
      </c>
      <c r="DC336" s="33">
        <v>1.9924589999999999E-2</v>
      </c>
      <c r="DD336" s="33">
        <v>6.4659100000000001E-3</v>
      </c>
      <c r="DE336" s="33">
        <v>4.4880400000000004E-3</v>
      </c>
      <c r="DF336" s="33">
        <v>-1.8568919999999999E-2</v>
      </c>
      <c r="DG336" s="33">
        <v>-2.4857199999999999E-2</v>
      </c>
      <c r="DH336" s="33">
        <v>-1.4602800000000001E-2</v>
      </c>
      <c r="DI336" s="33">
        <v>-1.8696850000000001E-2</v>
      </c>
      <c r="DJ336" s="33">
        <v>-1.4734570000000001E-2</v>
      </c>
      <c r="DK336" s="33">
        <v>-2.0185140000000001E-2</v>
      </c>
      <c r="DL336" s="33">
        <v>-2.687324E-2</v>
      </c>
      <c r="DM336" s="33">
        <v>-4.0024209999999998E-2</v>
      </c>
      <c r="DN336" s="33">
        <v>-6.1607800000000002E-3</v>
      </c>
      <c r="DO336" s="33">
        <v>8.2152500000000003E-3</v>
      </c>
      <c r="DP336" s="33">
        <v>7.5969499999999999E-3</v>
      </c>
      <c r="DQ336" s="33">
        <v>9.7206399999999991E-3</v>
      </c>
      <c r="DR336" s="33">
        <v>1.2735929999999999E-2</v>
      </c>
      <c r="DS336" s="33">
        <v>-1.6257400000000001E-3</v>
      </c>
      <c r="DT336" s="33">
        <v>-4.8848399999999997E-3</v>
      </c>
      <c r="DU336" s="33">
        <v>-1.3275100000000001E-3</v>
      </c>
      <c r="DV336" s="33">
        <v>-7.0043000000000004E-4</v>
      </c>
      <c r="DW336" s="33">
        <v>-3.0968900000000001E-3</v>
      </c>
      <c r="DX336" s="33">
        <v>2.6235000000000001E-4</v>
      </c>
      <c r="DY336" s="33">
        <v>2.76384E-3</v>
      </c>
      <c r="DZ336" s="33">
        <v>7.4163199999999997E-3</v>
      </c>
      <c r="EA336" s="33">
        <v>2.136246E-2</v>
      </c>
      <c r="EB336" s="33">
        <v>8.1241200000000003E-3</v>
      </c>
      <c r="EC336" s="33">
        <v>6.8164899999999997E-3</v>
      </c>
      <c r="ED336" s="33">
        <v>-1.5658060000000001E-2</v>
      </c>
      <c r="EE336" s="33">
        <v>-2.1442880000000001E-2</v>
      </c>
      <c r="EF336" s="33">
        <v>-1.0879979999999999E-2</v>
      </c>
      <c r="EG336" s="33">
        <v>-1.4846440000000001E-2</v>
      </c>
      <c r="EH336" s="33">
        <v>-1.071856E-2</v>
      </c>
      <c r="EI336" s="33">
        <v>-1.599716E-2</v>
      </c>
      <c r="EJ336" s="33">
        <v>-2.2622349999999999E-2</v>
      </c>
      <c r="EK336" s="33">
        <v>-3.5847539999999997E-2</v>
      </c>
      <c r="EL336" s="33">
        <v>-2.4364399999999998E-3</v>
      </c>
      <c r="EM336" s="33">
        <v>1.1425569999999999E-2</v>
      </c>
      <c r="EN336" s="33">
        <v>1.065108E-2</v>
      </c>
      <c r="EO336" s="33">
        <v>1.2465840000000001E-2</v>
      </c>
      <c r="EP336" s="33">
        <v>1.516645E-2</v>
      </c>
      <c r="EQ336" s="33">
        <v>5.8839000000000005E-4</v>
      </c>
      <c r="ER336" s="33">
        <v>-2.9027100000000002E-3</v>
      </c>
      <c r="ES336" s="33">
        <v>81.272998000000001</v>
      </c>
      <c r="ET336" s="33">
        <v>80.168245999999996</v>
      </c>
      <c r="EU336" s="33">
        <v>79.060417000000001</v>
      </c>
      <c r="EV336" s="33">
        <v>77.412694999999999</v>
      </c>
      <c r="EW336" s="33">
        <v>76.656924000000004</v>
      </c>
      <c r="EX336" s="33">
        <v>75.526525000000007</v>
      </c>
      <c r="EY336" s="33">
        <v>74.283077000000006</v>
      </c>
      <c r="EZ336" s="33">
        <v>76.613681</v>
      </c>
      <c r="FA336" s="33">
        <v>81.970844</v>
      </c>
      <c r="FB336" s="33">
        <v>88.393792000000005</v>
      </c>
      <c r="FC336" s="33">
        <v>93.294292999999996</v>
      </c>
      <c r="FD336" s="33">
        <v>97.356577000000001</v>
      </c>
      <c r="FE336" s="33">
        <v>100.44718</v>
      </c>
      <c r="FF336" s="33">
        <v>102.75443</v>
      </c>
      <c r="FG336" s="33">
        <v>104.16562999999999</v>
      </c>
      <c r="FH336" s="33">
        <v>104.97047000000001</v>
      </c>
      <c r="FI336" s="33">
        <v>104.66137999999999</v>
      </c>
      <c r="FJ336" s="33">
        <v>103.20905999999999</v>
      </c>
      <c r="FK336" s="33">
        <v>99.613939000000002</v>
      </c>
      <c r="FL336" s="33">
        <v>95.039490999999998</v>
      </c>
      <c r="FM336" s="33">
        <v>90.763164000000003</v>
      </c>
      <c r="FN336" s="33">
        <v>88.228481000000002</v>
      </c>
      <c r="FO336" s="33">
        <v>85.813399000000004</v>
      </c>
      <c r="FP336" s="33">
        <v>84.357361999999995</v>
      </c>
      <c r="FQ336" s="33">
        <v>4.3313400000000002E-2</v>
      </c>
      <c r="FR336" s="82">
        <v>4.8577000000000004E-3</v>
      </c>
      <c r="FS336">
        <v>1</v>
      </c>
    </row>
    <row r="337" spans="1:175" x14ac:dyDescent="0.2">
      <c r="A337" s="18" t="s">
        <v>236</v>
      </c>
      <c r="B337" s="27" t="s">
        <v>0</v>
      </c>
      <c r="C337" t="s">
        <v>1</v>
      </c>
      <c r="D337" s="33">
        <v>158005.93</v>
      </c>
      <c r="E337" s="33">
        <v>0.98408008999999996</v>
      </c>
      <c r="F337" s="33">
        <v>0.94812602000000001</v>
      </c>
      <c r="G337" s="33">
        <v>0.92106906</v>
      </c>
      <c r="H337" s="33">
        <v>0.90661678999999995</v>
      </c>
      <c r="I337" s="33">
        <v>0.91057858000000003</v>
      </c>
      <c r="J337" s="33">
        <v>0.93562968999999996</v>
      </c>
      <c r="K337" s="33">
        <v>0.94581994000000003</v>
      </c>
      <c r="L337" s="33">
        <v>1.0941498000000001</v>
      </c>
      <c r="M337" s="33">
        <v>1.4149750999999999</v>
      </c>
      <c r="N337" s="33">
        <v>1.7010959999999999</v>
      </c>
      <c r="O337" s="33">
        <v>1.927792</v>
      </c>
      <c r="P337" s="33">
        <v>2.067933</v>
      </c>
      <c r="Q337" s="33">
        <v>2.1270080999999998</v>
      </c>
      <c r="R337" s="33">
        <v>2.1899915999999999</v>
      </c>
      <c r="S337" s="33">
        <v>2.2366975999999998</v>
      </c>
      <c r="T337" s="33">
        <v>2.2271926999999998</v>
      </c>
      <c r="U337" s="33">
        <v>2.0993000999999998</v>
      </c>
      <c r="V337" s="33">
        <v>1.7828537</v>
      </c>
      <c r="W337" s="33">
        <v>1.5219931</v>
      </c>
      <c r="X337" s="33">
        <v>1.3709458000000001</v>
      </c>
      <c r="Y337" s="33">
        <v>1.3202513</v>
      </c>
      <c r="Z337" s="33">
        <v>1.2407604000000001</v>
      </c>
      <c r="AA337" s="33">
        <v>1.1288231</v>
      </c>
      <c r="AB337" s="33">
        <v>1.0544026</v>
      </c>
      <c r="AC337" s="33">
        <v>-7.5887999999999997E-4</v>
      </c>
      <c r="AD337" s="33">
        <v>-7.4463000000000003E-4</v>
      </c>
      <c r="AE337" s="33">
        <v>-9.0976000000000002E-4</v>
      </c>
      <c r="AF337" s="33">
        <v>-1.39314E-3</v>
      </c>
      <c r="AG337" s="33">
        <v>-1.95649E-3</v>
      </c>
      <c r="AH337" s="33">
        <v>-1.6384699999999999E-3</v>
      </c>
      <c r="AI337" s="33">
        <v>-1.52384E-3</v>
      </c>
      <c r="AJ337" s="33">
        <v>-3.9691400000000003E-3</v>
      </c>
      <c r="AK337" s="33">
        <v>3.36455E-3</v>
      </c>
      <c r="AL337" s="33">
        <v>1.7712100000000001E-3</v>
      </c>
      <c r="AM337" s="33">
        <v>6.8645700000000004E-3</v>
      </c>
      <c r="AN337" s="33">
        <v>1.096053E-2</v>
      </c>
      <c r="AO337" s="33">
        <v>9.4456699999999998E-3</v>
      </c>
      <c r="AP337" s="33">
        <v>3.0278999999999999E-4</v>
      </c>
      <c r="AQ337" s="33">
        <v>1.0679869999999999E-2</v>
      </c>
      <c r="AR337" s="33">
        <v>1.803192E-2</v>
      </c>
      <c r="AS337" s="33">
        <v>1.243699E-2</v>
      </c>
      <c r="AT337" s="33">
        <v>1.2434489999999999E-2</v>
      </c>
      <c r="AU337" s="33">
        <v>1.0225500000000001E-3</v>
      </c>
      <c r="AV337" s="33">
        <v>-3.9144699999999998E-3</v>
      </c>
      <c r="AW337" s="33">
        <v>-5.1772199999999997E-3</v>
      </c>
      <c r="AX337" s="33">
        <v>-1.9095200000000001E-3</v>
      </c>
      <c r="AY337" s="33">
        <v>-3.1440999999999999E-3</v>
      </c>
      <c r="AZ337" s="33">
        <v>-1.8271400000000001E-3</v>
      </c>
      <c r="BA337" s="33">
        <v>-3.7431999999999998E-4</v>
      </c>
      <c r="BB337" s="33">
        <v>-3.9318000000000003E-4</v>
      </c>
      <c r="BC337" s="33">
        <v>-5.7585999999999998E-4</v>
      </c>
      <c r="BD337" s="33">
        <v>-1.06667E-3</v>
      </c>
      <c r="BE337" s="33">
        <v>-1.6305600000000001E-3</v>
      </c>
      <c r="BF337" s="33">
        <v>-1.28064E-3</v>
      </c>
      <c r="BG337" s="33">
        <v>-1.1136900000000001E-3</v>
      </c>
      <c r="BH337" s="33">
        <v>-3.4625200000000002E-3</v>
      </c>
      <c r="BI337" s="33">
        <v>4.0555000000000001E-3</v>
      </c>
      <c r="BJ337" s="33">
        <v>2.6671799999999999E-3</v>
      </c>
      <c r="BK337" s="33">
        <v>7.9594999999999996E-3</v>
      </c>
      <c r="BL337" s="33">
        <v>1.2118550000000001E-2</v>
      </c>
      <c r="BM337" s="33">
        <v>1.0650949999999999E-2</v>
      </c>
      <c r="BN337" s="33">
        <v>1.53718E-3</v>
      </c>
      <c r="BO337" s="33">
        <v>1.197495E-2</v>
      </c>
      <c r="BP337" s="33">
        <v>1.935361E-2</v>
      </c>
      <c r="BQ337" s="33">
        <v>1.36951E-2</v>
      </c>
      <c r="BR337" s="33">
        <v>1.35925E-2</v>
      </c>
      <c r="BS337" s="33">
        <v>2.0827699999999998E-3</v>
      </c>
      <c r="BT337" s="33">
        <v>-2.96539E-3</v>
      </c>
      <c r="BU337" s="33">
        <v>-4.3584299999999999E-3</v>
      </c>
      <c r="BV337" s="33">
        <v>-1.2120200000000001E-3</v>
      </c>
      <c r="BW337" s="33">
        <v>-2.52513E-3</v>
      </c>
      <c r="BX337" s="33">
        <v>-1.27446E-3</v>
      </c>
      <c r="BY337" s="33">
        <v>-1.0797E-4</v>
      </c>
      <c r="BZ337" s="33">
        <v>-1.4977E-4</v>
      </c>
      <c r="CA337" s="33">
        <v>-3.4459999999999997E-4</v>
      </c>
      <c r="CB337" s="33">
        <v>-8.4055999999999996E-4</v>
      </c>
      <c r="CC337" s="33">
        <v>-1.4048299999999999E-3</v>
      </c>
      <c r="CD337" s="33">
        <v>-1.0328100000000001E-3</v>
      </c>
      <c r="CE337" s="33">
        <v>-8.2961999999999999E-4</v>
      </c>
      <c r="CF337" s="33">
        <v>-3.1116400000000002E-3</v>
      </c>
      <c r="CG337" s="33">
        <v>4.5340600000000003E-3</v>
      </c>
      <c r="CH337" s="33">
        <v>3.28773E-3</v>
      </c>
      <c r="CI337" s="33">
        <v>8.7178399999999993E-3</v>
      </c>
      <c r="CJ337" s="33">
        <v>1.2920589999999999E-2</v>
      </c>
      <c r="CK337" s="33">
        <v>1.148573E-2</v>
      </c>
      <c r="CL337" s="33">
        <v>2.3921200000000002E-3</v>
      </c>
      <c r="CM337" s="33">
        <v>1.287191E-2</v>
      </c>
      <c r="CN337" s="33">
        <v>2.026901E-2</v>
      </c>
      <c r="CO337" s="33">
        <v>1.456646E-2</v>
      </c>
      <c r="CP337" s="33">
        <v>1.4394540000000001E-2</v>
      </c>
      <c r="CQ337" s="33">
        <v>2.8170700000000001E-3</v>
      </c>
      <c r="CR337" s="33">
        <v>-2.3080700000000002E-3</v>
      </c>
      <c r="CS337" s="33">
        <v>-3.7913399999999998E-3</v>
      </c>
      <c r="CT337" s="33">
        <v>-7.2893000000000003E-4</v>
      </c>
      <c r="CU337" s="33">
        <v>-2.0964400000000002E-3</v>
      </c>
      <c r="CV337" s="33">
        <v>-8.9167000000000001E-4</v>
      </c>
      <c r="CW337" s="33">
        <v>1.5838000000000001E-4</v>
      </c>
      <c r="CX337" s="33">
        <v>9.365E-5</v>
      </c>
      <c r="CY337" s="33">
        <v>-1.1334E-4</v>
      </c>
      <c r="CZ337" s="33">
        <v>-6.1445E-4</v>
      </c>
      <c r="DA337" s="33">
        <v>-1.17909E-3</v>
      </c>
      <c r="DB337" s="33">
        <v>-7.8498000000000001E-4</v>
      </c>
      <c r="DC337" s="33">
        <v>-5.4555000000000001E-4</v>
      </c>
      <c r="DD337" s="33">
        <v>-2.7607500000000002E-3</v>
      </c>
      <c r="DE337" s="33">
        <v>5.0126099999999998E-3</v>
      </c>
      <c r="DF337" s="33">
        <v>3.9082700000000001E-3</v>
      </c>
      <c r="DG337" s="33">
        <v>9.4761800000000007E-3</v>
      </c>
      <c r="DH337" s="33">
        <v>1.372263E-2</v>
      </c>
      <c r="DI337" s="33">
        <v>1.23205E-2</v>
      </c>
      <c r="DJ337" s="33">
        <v>3.24705E-3</v>
      </c>
      <c r="DK337" s="33">
        <v>1.3768880000000001E-2</v>
      </c>
      <c r="DL337" s="33">
        <v>2.1184410000000001E-2</v>
      </c>
      <c r="DM337" s="33">
        <v>1.543782E-2</v>
      </c>
      <c r="DN337" s="33">
        <v>1.5196579999999999E-2</v>
      </c>
      <c r="DO337" s="33">
        <v>3.5513699999999999E-3</v>
      </c>
      <c r="DP337" s="33">
        <v>-1.6507399999999999E-3</v>
      </c>
      <c r="DQ337" s="33">
        <v>-3.2242500000000001E-3</v>
      </c>
      <c r="DR337" s="33">
        <v>-2.4584999999999999E-4</v>
      </c>
      <c r="DS337" s="33">
        <v>-1.66774E-3</v>
      </c>
      <c r="DT337" s="33">
        <v>-5.0887999999999997E-4</v>
      </c>
      <c r="DU337" s="33">
        <v>5.4295000000000005E-4</v>
      </c>
      <c r="DV337" s="33">
        <v>4.4509999999999998E-4</v>
      </c>
      <c r="DW337" s="33">
        <v>2.2055999999999999E-4</v>
      </c>
      <c r="DX337" s="33">
        <v>-2.8799000000000001E-4</v>
      </c>
      <c r="DY337" s="33">
        <v>-8.5316000000000005E-4</v>
      </c>
      <c r="DZ337" s="33">
        <v>-4.2715E-4</v>
      </c>
      <c r="EA337" s="33">
        <v>-1.3538999999999999E-4</v>
      </c>
      <c r="EB337" s="33">
        <v>-2.25414E-3</v>
      </c>
      <c r="EC337" s="33">
        <v>5.7035599999999999E-3</v>
      </c>
      <c r="ED337" s="33">
        <v>4.8042400000000004E-3</v>
      </c>
      <c r="EE337" s="33">
        <v>1.057111E-2</v>
      </c>
      <c r="EF337" s="33">
        <v>1.488066E-2</v>
      </c>
      <c r="EG337" s="33">
        <v>1.3525779999999999E-2</v>
      </c>
      <c r="EH337" s="33">
        <v>4.4814399999999997E-3</v>
      </c>
      <c r="EI337" s="33">
        <v>1.506395E-2</v>
      </c>
      <c r="EJ337" s="33">
        <v>2.2506089999999999E-2</v>
      </c>
      <c r="EK337" s="33">
        <v>1.6695930000000001E-2</v>
      </c>
      <c r="EL337" s="33">
        <v>1.63546E-2</v>
      </c>
      <c r="EM337" s="33">
        <v>4.6115899999999996E-3</v>
      </c>
      <c r="EN337" s="33">
        <v>-7.0166E-4</v>
      </c>
      <c r="EO337" s="33">
        <v>-2.4054599999999999E-3</v>
      </c>
      <c r="EP337" s="33">
        <v>4.5165E-4</v>
      </c>
      <c r="EQ337" s="33">
        <v>-1.04878E-3</v>
      </c>
      <c r="ER337" s="33">
        <v>4.3810000000000002E-5</v>
      </c>
      <c r="ES337" s="33">
        <v>73.439898999999997</v>
      </c>
      <c r="ET337" s="33">
        <v>72.269549999999995</v>
      </c>
      <c r="EU337" s="33">
        <v>71.190578000000002</v>
      </c>
      <c r="EV337" s="33">
        <v>70.110232999999994</v>
      </c>
      <c r="EW337" s="33">
        <v>69.220389999999995</v>
      </c>
      <c r="EX337" s="33">
        <v>68.506388999999999</v>
      </c>
      <c r="EY337" s="33">
        <v>68.732690000000005</v>
      </c>
      <c r="EZ337" s="33">
        <v>71.749881999999999</v>
      </c>
      <c r="FA337" s="33">
        <v>76.046999999999997</v>
      </c>
      <c r="FB337" s="33">
        <v>80.393754000000001</v>
      </c>
      <c r="FC337" s="33">
        <v>84.420350999999997</v>
      </c>
      <c r="FD337" s="33">
        <v>87.847967999999995</v>
      </c>
      <c r="FE337" s="33">
        <v>90.721338000000003</v>
      </c>
      <c r="FF337" s="33">
        <v>92.904518999999993</v>
      </c>
      <c r="FG337" s="33">
        <v>94.302698000000007</v>
      </c>
      <c r="FH337" s="33">
        <v>95.112166000000002</v>
      </c>
      <c r="FI337" s="33">
        <v>94.727451000000002</v>
      </c>
      <c r="FJ337" s="33">
        <v>93.248752999999994</v>
      </c>
      <c r="FK337" s="33">
        <v>90.622641000000002</v>
      </c>
      <c r="FL337" s="33">
        <v>86.442617999999996</v>
      </c>
      <c r="FM337" s="33">
        <v>82.467322999999993</v>
      </c>
      <c r="FN337" s="33">
        <v>79.719617</v>
      </c>
      <c r="FO337" s="33">
        <v>77.739165999999997</v>
      </c>
      <c r="FP337" s="33">
        <v>75.909879000000004</v>
      </c>
      <c r="FQ337" s="33">
        <v>1.32508E-2</v>
      </c>
      <c r="FR337" s="82">
        <v>1.4809000000000001E-3</v>
      </c>
      <c r="FS337">
        <v>1</v>
      </c>
    </row>
    <row r="338" spans="1:175" x14ac:dyDescent="0.2">
      <c r="A338" s="18" t="s">
        <v>236</v>
      </c>
      <c r="B338" s="27" t="s">
        <v>200</v>
      </c>
      <c r="C338" s="27">
        <v>42902</v>
      </c>
      <c r="D338" s="33">
        <v>5741</v>
      </c>
      <c r="E338" s="33">
        <v>0.78003591000000005</v>
      </c>
      <c r="F338" s="33">
        <v>0.74736946000000004</v>
      </c>
      <c r="G338" s="33">
        <v>0.72602456999999998</v>
      </c>
      <c r="H338" s="33">
        <v>0.72559344999999997</v>
      </c>
      <c r="I338" s="33">
        <v>0.75254801000000004</v>
      </c>
      <c r="J338" s="33">
        <v>0.80234916999999994</v>
      </c>
      <c r="K338" s="33">
        <v>0.88517049999999997</v>
      </c>
      <c r="L338" s="33">
        <v>1.0839063</v>
      </c>
      <c r="M338" s="33">
        <v>1.276106</v>
      </c>
      <c r="N338" s="33">
        <v>1.3810964999999999</v>
      </c>
      <c r="O338" s="33">
        <v>1.4872145999999999</v>
      </c>
      <c r="P338" s="33">
        <v>1.5732922</v>
      </c>
      <c r="Q338" s="33">
        <v>1.6063578000000001</v>
      </c>
      <c r="R338" s="33">
        <v>1.6667415000000001</v>
      </c>
      <c r="S338" s="33">
        <v>1.6935642</v>
      </c>
      <c r="T338" s="33">
        <v>1.6372586</v>
      </c>
      <c r="U338" s="33">
        <v>1.4473940999999999</v>
      </c>
      <c r="V338" s="33">
        <v>1.1545329</v>
      </c>
      <c r="W338" s="33">
        <v>1.0373334000000001</v>
      </c>
      <c r="X338" s="33">
        <v>0.98722719000000003</v>
      </c>
      <c r="Y338" s="33">
        <v>0.98920971000000002</v>
      </c>
      <c r="Z338" s="33">
        <v>0.99214080999999998</v>
      </c>
      <c r="AA338" s="33">
        <v>0.91595603000000003</v>
      </c>
      <c r="AB338" s="33">
        <v>0.86035313999999996</v>
      </c>
      <c r="AC338" s="33">
        <v>-3.6638299999999999E-3</v>
      </c>
      <c r="AD338" s="33">
        <v>-1.7385199999999999E-3</v>
      </c>
      <c r="AE338" s="33">
        <v>-9.1221800000000006E-3</v>
      </c>
      <c r="AF338" s="33">
        <v>-5.7035699999999998E-3</v>
      </c>
      <c r="AG338" s="33">
        <v>8.7869999999999997E-5</v>
      </c>
      <c r="AH338" s="33">
        <v>-1.3021029999999999E-2</v>
      </c>
      <c r="AI338" s="33">
        <v>-4.1584019999999999E-2</v>
      </c>
      <c r="AJ338" s="33">
        <v>-3.9440599999999999E-2</v>
      </c>
      <c r="AK338" s="33">
        <v>-1.8671150000000001E-2</v>
      </c>
      <c r="AL338" s="33">
        <v>5.8511000000000001E-4</v>
      </c>
      <c r="AM338" s="33">
        <v>1.674724E-2</v>
      </c>
      <c r="AN338" s="33">
        <v>2.0727059999999999E-2</v>
      </c>
      <c r="AO338" s="33">
        <v>1.3411950000000001E-2</v>
      </c>
      <c r="AP338" s="33">
        <v>1.22355E-2</v>
      </c>
      <c r="AQ338" s="33">
        <v>3.5325330000000002E-2</v>
      </c>
      <c r="AR338" s="33">
        <v>2.857995E-2</v>
      </c>
      <c r="AS338" s="33">
        <v>3.4271389999999999E-2</v>
      </c>
      <c r="AT338" s="33">
        <v>2.1627560000000001E-2</v>
      </c>
      <c r="AU338" s="33">
        <v>1.5820310000000001E-2</v>
      </c>
      <c r="AV338" s="33">
        <v>7.8454200000000005E-3</v>
      </c>
      <c r="AW338" s="33">
        <v>-6.2557100000000003E-3</v>
      </c>
      <c r="AX338" s="33">
        <v>-4.7290199999999996E-3</v>
      </c>
      <c r="AY338" s="33">
        <v>-2.2222349999999998E-2</v>
      </c>
      <c r="AZ338" s="33">
        <v>-2.4172699999999998E-2</v>
      </c>
      <c r="BA338" s="33">
        <v>4.1621499999999999E-3</v>
      </c>
      <c r="BB338" s="33">
        <v>5.4626099999999997E-3</v>
      </c>
      <c r="BC338" s="33">
        <v>-2.92925E-3</v>
      </c>
      <c r="BD338" s="33">
        <v>3.9062E-4</v>
      </c>
      <c r="BE338" s="33">
        <v>6.1522699999999996E-3</v>
      </c>
      <c r="BF338" s="33">
        <v>-7.03113E-3</v>
      </c>
      <c r="BG338" s="33">
        <v>-3.3326729999999999E-2</v>
      </c>
      <c r="BH338" s="33">
        <v>-3.0592299999999999E-2</v>
      </c>
      <c r="BI338" s="33">
        <v>-8.2879200000000007E-3</v>
      </c>
      <c r="BJ338" s="33">
        <v>1.187509E-2</v>
      </c>
      <c r="BK338" s="33">
        <v>2.922228E-2</v>
      </c>
      <c r="BL338" s="33">
        <v>3.4097799999999998E-2</v>
      </c>
      <c r="BM338" s="33">
        <v>2.7244979999999999E-2</v>
      </c>
      <c r="BN338" s="33">
        <v>2.6466219999999999E-2</v>
      </c>
      <c r="BO338" s="33">
        <v>4.9864819999999997E-2</v>
      </c>
      <c r="BP338" s="33">
        <v>4.2974140000000001E-2</v>
      </c>
      <c r="BQ338" s="33">
        <v>4.8011329999999998E-2</v>
      </c>
      <c r="BR338" s="33">
        <v>3.4778360000000001E-2</v>
      </c>
      <c r="BS338" s="33">
        <v>2.8307590000000001E-2</v>
      </c>
      <c r="BT338" s="33">
        <v>1.9459540000000001E-2</v>
      </c>
      <c r="BU338" s="33">
        <v>5.4362600000000001E-3</v>
      </c>
      <c r="BV338" s="33">
        <v>6.4000799999999998E-3</v>
      </c>
      <c r="BW338" s="33">
        <v>-1.12491E-2</v>
      </c>
      <c r="BX338" s="33">
        <v>-1.360638E-2</v>
      </c>
      <c r="BY338" s="33">
        <v>9.5823999999999996E-3</v>
      </c>
      <c r="BZ338" s="33">
        <v>1.045008E-2</v>
      </c>
      <c r="CA338" s="33">
        <v>1.3599599999999999E-3</v>
      </c>
      <c r="CB338" s="33">
        <v>4.6114399999999996E-3</v>
      </c>
      <c r="CC338" s="33">
        <v>1.0352460000000001E-2</v>
      </c>
      <c r="CD338" s="33">
        <v>-2.8825500000000002E-3</v>
      </c>
      <c r="CE338" s="33">
        <v>-2.7607759999999999E-2</v>
      </c>
      <c r="CF338" s="33">
        <v>-2.4464E-2</v>
      </c>
      <c r="CG338" s="33">
        <v>-1.0965300000000001E-3</v>
      </c>
      <c r="CH338" s="33">
        <v>1.96945E-2</v>
      </c>
      <c r="CI338" s="33">
        <v>3.7862449999999999E-2</v>
      </c>
      <c r="CJ338" s="33">
        <v>4.3358340000000002E-2</v>
      </c>
      <c r="CK338" s="33">
        <v>3.6825700000000003E-2</v>
      </c>
      <c r="CL338" s="33">
        <v>3.632237E-2</v>
      </c>
      <c r="CM338" s="33">
        <v>5.993482E-2</v>
      </c>
      <c r="CN338" s="33">
        <v>5.2943520000000001E-2</v>
      </c>
      <c r="CO338" s="33">
        <v>5.752757E-2</v>
      </c>
      <c r="CP338" s="33">
        <v>4.388657E-2</v>
      </c>
      <c r="CQ338" s="33">
        <v>3.6956250000000003E-2</v>
      </c>
      <c r="CR338" s="33">
        <v>2.7503449999999999E-2</v>
      </c>
      <c r="CS338" s="33">
        <v>1.353408E-2</v>
      </c>
      <c r="CT338" s="33">
        <v>1.410807E-2</v>
      </c>
      <c r="CU338" s="33">
        <v>-3.64906E-3</v>
      </c>
      <c r="CV338" s="33">
        <v>-6.28817E-3</v>
      </c>
      <c r="CW338" s="33">
        <v>1.5002649999999999E-2</v>
      </c>
      <c r="CX338" s="33">
        <v>1.5437559999999999E-2</v>
      </c>
      <c r="CY338" s="33">
        <v>5.6491600000000003E-3</v>
      </c>
      <c r="CZ338" s="33">
        <v>8.8322599999999998E-3</v>
      </c>
      <c r="DA338" s="33">
        <v>1.455264E-2</v>
      </c>
      <c r="DB338" s="33">
        <v>1.26604E-3</v>
      </c>
      <c r="DC338" s="33">
        <v>-2.188878E-2</v>
      </c>
      <c r="DD338" s="33">
        <v>-1.83357E-2</v>
      </c>
      <c r="DE338" s="33">
        <v>6.0948599999999997E-3</v>
      </c>
      <c r="DF338" s="33">
        <v>2.7513900000000001E-2</v>
      </c>
      <c r="DG338" s="33">
        <v>4.6502620000000001E-2</v>
      </c>
      <c r="DH338" s="33">
        <v>5.2618869999999998E-2</v>
      </c>
      <c r="DI338" s="33">
        <v>4.6406419999999997E-2</v>
      </c>
      <c r="DJ338" s="33">
        <v>4.6178520000000001E-2</v>
      </c>
      <c r="DK338" s="33">
        <v>7.0004819999999995E-2</v>
      </c>
      <c r="DL338" s="33">
        <v>6.2912889999999999E-2</v>
      </c>
      <c r="DM338" s="33">
        <v>6.7043809999999995E-2</v>
      </c>
      <c r="DN338" s="33">
        <v>5.2994779999999998E-2</v>
      </c>
      <c r="DO338" s="33">
        <v>4.5604899999999997E-2</v>
      </c>
      <c r="DP338" s="33">
        <v>3.5547349999999998E-2</v>
      </c>
      <c r="DQ338" s="33">
        <v>2.1631899999999999E-2</v>
      </c>
      <c r="DR338" s="33">
        <v>2.181605E-2</v>
      </c>
      <c r="DS338" s="33">
        <v>3.9509699999999998E-3</v>
      </c>
      <c r="DT338" s="33">
        <v>1.0300299999999999E-3</v>
      </c>
      <c r="DU338" s="33">
        <v>2.2828629999999999E-2</v>
      </c>
      <c r="DV338" s="33">
        <v>2.2638680000000001E-2</v>
      </c>
      <c r="DW338" s="33">
        <v>1.184209E-2</v>
      </c>
      <c r="DX338" s="33">
        <v>1.4926450000000001E-2</v>
      </c>
      <c r="DY338" s="33">
        <v>2.0617050000000001E-2</v>
      </c>
      <c r="DZ338" s="33">
        <v>7.2559399999999998E-3</v>
      </c>
      <c r="EA338" s="33">
        <v>-1.36315E-2</v>
      </c>
      <c r="EB338" s="33">
        <v>-9.4874E-3</v>
      </c>
      <c r="EC338" s="33">
        <v>1.6478090000000001E-2</v>
      </c>
      <c r="ED338" s="33">
        <v>3.8803879999999999E-2</v>
      </c>
      <c r="EE338" s="33">
        <v>5.8977660000000001E-2</v>
      </c>
      <c r="EF338" s="33">
        <v>6.5989619999999999E-2</v>
      </c>
      <c r="EG338" s="33">
        <v>6.023945E-2</v>
      </c>
      <c r="EH338" s="33">
        <v>6.0409230000000001E-2</v>
      </c>
      <c r="EI338" s="33">
        <v>8.4544309999999998E-2</v>
      </c>
      <c r="EJ338" s="33">
        <v>7.730708E-2</v>
      </c>
      <c r="EK338" s="33">
        <v>8.0783759999999996E-2</v>
      </c>
      <c r="EL338" s="33">
        <v>6.6145579999999995E-2</v>
      </c>
      <c r="EM338" s="33">
        <v>5.809218E-2</v>
      </c>
      <c r="EN338" s="33">
        <v>4.7161469999999997E-2</v>
      </c>
      <c r="EO338" s="33">
        <v>3.3323869999999998E-2</v>
      </c>
      <c r="EP338" s="33">
        <v>3.2945149999999999E-2</v>
      </c>
      <c r="EQ338" s="33">
        <v>1.492422E-2</v>
      </c>
      <c r="ER338" s="33">
        <v>1.159635E-2</v>
      </c>
      <c r="ES338" s="33">
        <v>71.382391999999996</v>
      </c>
      <c r="ET338" s="33">
        <v>70.124855999999994</v>
      </c>
      <c r="EU338" s="33">
        <v>68.899546000000001</v>
      </c>
      <c r="EV338" s="33">
        <v>67.859369999999998</v>
      </c>
      <c r="EW338" s="33">
        <v>66.748515999999995</v>
      </c>
      <c r="EX338" s="33">
        <v>66.341735</v>
      </c>
      <c r="EY338" s="33">
        <v>67.615568999999994</v>
      </c>
      <c r="EZ338" s="33">
        <v>70.861823000000001</v>
      </c>
      <c r="FA338" s="33">
        <v>75.066139000000007</v>
      </c>
      <c r="FB338" s="33">
        <v>78.820603000000006</v>
      </c>
      <c r="FC338" s="33">
        <v>82.303072</v>
      </c>
      <c r="FD338" s="33">
        <v>85.514405999999994</v>
      </c>
      <c r="FE338" s="33">
        <v>88.191899000000006</v>
      </c>
      <c r="FF338" s="33">
        <v>89.713813000000002</v>
      </c>
      <c r="FG338" s="33">
        <v>91.284293000000005</v>
      </c>
      <c r="FH338" s="33">
        <v>92.117357999999996</v>
      </c>
      <c r="FI338" s="33">
        <v>91.998983999999993</v>
      </c>
      <c r="FJ338" s="33">
        <v>91.457639</v>
      </c>
      <c r="FK338" s="33">
        <v>90.483656999999994</v>
      </c>
      <c r="FL338" s="33">
        <v>88.321911</v>
      </c>
      <c r="FM338" s="33">
        <v>85.081582999999995</v>
      </c>
      <c r="FN338" s="33">
        <v>82.613570999999993</v>
      </c>
      <c r="FO338" s="33">
        <v>80.401805999999993</v>
      </c>
      <c r="FP338" s="33">
        <v>78.046040000000005</v>
      </c>
      <c r="FQ338" s="33">
        <v>0.15243590000000001</v>
      </c>
      <c r="FR338" s="82">
        <v>1.58003E-2</v>
      </c>
      <c r="FS338">
        <v>1</v>
      </c>
    </row>
    <row r="339" spans="1:175" x14ac:dyDescent="0.2">
      <c r="A339" s="18" t="s">
        <v>236</v>
      </c>
      <c r="B339" s="27" t="s">
        <v>200</v>
      </c>
      <c r="C339" s="27">
        <v>42905</v>
      </c>
      <c r="D339" s="33">
        <v>5739</v>
      </c>
      <c r="E339" s="33">
        <v>0.90881276</v>
      </c>
      <c r="F339" s="33">
        <v>0.87799294000000006</v>
      </c>
      <c r="G339" s="33">
        <v>0.85686103000000002</v>
      </c>
      <c r="H339" s="33">
        <v>0.85541330000000004</v>
      </c>
      <c r="I339" s="33">
        <v>0.88552812999999997</v>
      </c>
      <c r="J339" s="33">
        <v>0.97592314000000002</v>
      </c>
      <c r="K339" s="33">
        <v>1.1151271</v>
      </c>
      <c r="L339" s="33">
        <v>1.4222338000000001</v>
      </c>
      <c r="M339" s="33">
        <v>1.6617055000000001</v>
      </c>
      <c r="N339" s="33">
        <v>1.7922309000000001</v>
      </c>
      <c r="O339" s="33">
        <v>1.8824829999999999</v>
      </c>
      <c r="P339" s="33">
        <v>1.9409546</v>
      </c>
      <c r="Q339" s="33">
        <v>1.9689444</v>
      </c>
      <c r="R339" s="33">
        <v>2.0117213</v>
      </c>
      <c r="S339" s="33">
        <v>2.0417489</v>
      </c>
      <c r="T339" s="33">
        <v>1.9944883</v>
      </c>
      <c r="U339" s="33">
        <v>1.7746097999999999</v>
      </c>
      <c r="V339" s="33">
        <v>1.4506611</v>
      </c>
      <c r="W339" s="33">
        <v>1.2719663000000001</v>
      </c>
      <c r="X339" s="33">
        <v>1.1612655999999999</v>
      </c>
      <c r="Y339" s="33">
        <v>1.1400939999999999</v>
      </c>
      <c r="Z339" s="33">
        <v>1.1159741999999999</v>
      </c>
      <c r="AA339" s="33">
        <v>1.0305225</v>
      </c>
      <c r="AB339" s="33">
        <v>0.96685825999999997</v>
      </c>
      <c r="AC339" s="33">
        <v>-9.9087000000000003E-4</v>
      </c>
      <c r="AD339" s="33">
        <v>4.9042499999999998E-3</v>
      </c>
      <c r="AE339" s="33">
        <v>9.8502299999999997E-3</v>
      </c>
      <c r="AF339" s="33">
        <v>2.3344279999999999E-2</v>
      </c>
      <c r="AG339" s="33">
        <v>2.75165E-3</v>
      </c>
      <c r="AH339" s="33">
        <v>-7.8762199999999997E-3</v>
      </c>
      <c r="AI339" s="33">
        <v>-3.4010850000000002E-2</v>
      </c>
      <c r="AJ339" s="33">
        <v>-4.1371949999999998E-2</v>
      </c>
      <c r="AK339" s="33">
        <v>-6.1354770000000003E-2</v>
      </c>
      <c r="AL339" s="33">
        <v>-4.657799E-2</v>
      </c>
      <c r="AM339" s="33">
        <v>-4.5116709999999997E-2</v>
      </c>
      <c r="AN339" s="33">
        <v>-6.5102720000000003E-2</v>
      </c>
      <c r="AO339" s="33">
        <v>-6.1006240000000003E-2</v>
      </c>
      <c r="AP339" s="33">
        <v>-6.5603430000000004E-2</v>
      </c>
      <c r="AQ339" s="33">
        <v>-1.6381349999999999E-2</v>
      </c>
      <c r="AR339" s="33">
        <v>1.33334E-2</v>
      </c>
      <c r="AS339" s="33">
        <v>1.5537250000000001E-2</v>
      </c>
      <c r="AT339" s="33">
        <v>2.3862390000000001E-2</v>
      </c>
      <c r="AU339" s="33">
        <v>-3.28291E-3</v>
      </c>
      <c r="AV339" s="33">
        <v>-2.919486E-2</v>
      </c>
      <c r="AW339" s="33">
        <v>-3.5714509999999998E-2</v>
      </c>
      <c r="AX339" s="33">
        <v>-5.1809769999999998E-2</v>
      </c>
      <c r="AY339" s="33">
        <v>-4.9131649999999999E-2</v>
      </c>
      <c r="AZ339" s="33">
        <v>-4.221693E-2</v>
      </c>
      <c r="BA339" s="33">
        <v>7.4510799999999997E-3</v>
      </c>
      <c r="BB339" s="33">
        <v>1.287515E-2</v>
      </c>
      <c r="BC339" s="33">
        <v>1.6319360000000002E-2</v>
      </c>
      <c r="BD339" s="33">
        <v>2.9705889999999999E-2</v>
      </c>
      <c r="BE339" s="33">
        <v>9.4541099999999999E-3</v>
      </c>
      <c r="BF339" s="33">
        <v>-2.3536999999999999E-4</v>
      </c>
      <c r="BG339" s="33">
        <v>-2.495153E-2</v>
      </c>
      <c r="BH339" s="33">
        <v>-3.026409E-2</v>
      </c>
      <c r="BI339" s="33">
        <v>-4.9078589999999998E-2</v>
      </c>
      <c r="BJ339" s="33">
        <v>-3.3199939999999997E-2</v>
      </c>
      <c r="BK339" s="33">
        <v>-3.050667E-2</v>
      </c>
      <c r="BL339" s="33">
        <v>-4.9046630000000001E-2</v>
      </c>
      <c r="BM339" s="33">
        <v>-4.4718870000000001E-2</v>
      </c>
      <c r="BN339" s="33">
        <v>-4.9578560000000001E-2</v>
      </c>
      <c r="BO339" s="33">
        <v>1.4176999999999999E-4</v>
      </c>
      <c r="BP339" s="33">
        <v>2.9567320000000001E-2</v>
      </c>
      <c r="BQ339" s="33">
        <v>3.107155E-2</v>
      </c>
      <c r="BR339" s="33">
        <v>3.8925109999999999E-2</v>
      </c>
      <c r="BS339" s="33">
        <v>1.136583E-2</v>
      </c>
      <c r="BT339" s="33">
        <v>-1.578425E-2</v>
      </c>
      <c r="BU339" s="33">
        <v>-2.279428E-2</v>
      </c>
      <c r="BV339" s="33">
        <v>-4.0016990000000002E-2</v>
      </c>
      <c r="BW339" s="33">
        <v>-3.7983660000000002E-2</v>
      </c>
      <c r="BX339" s="33">
        <v>-3.1620679999999998E-2</v>
      </c>
      <c r="BY339" s="33">
        <v>1.3297959999999999E-2</v>
      </c>
      <c r="BZ339" s="33">
        <v>1.8395769999999999E-2</v>
      </c>
      <c r="CA339" s="33">
        <v>2.079986E-2</v>
      </c>
      <c r="CB339" s="33">
        <v>3.4111929999999999E-2</v>
      </c>
      <c r="CC339" s="33">
        <v>1.409622E-2</v>
      </c>
      <c r="CD339" s="33">
        <v>5.0566600000000001E-3</v>
      </c>
      <c r="CE339" s="33">
        <v>-1.8677079999999999E-2</v>
      </c>
      <c r="CF339" s="33">
        <v>-2.2570819999999998E-2</v>
      </c>
      <c r="CG339" s="33">
        <v>-4.0576149999999998E-2</v>
      </c>
      <c r="CH339" s="33">
        <v>-2.393435E-2</v>
      </c>
      <c r="CI339" s="33">
        <v>-2.0387809999999999E-2</v>
      </c>
      <c r="CJ339" s="33">
        <v>-3.7926229999999998E-2</v>
      </c>
      <c r="CK339" s="33">
        <v>-3.3438280000000001E-2</v>
      </c>
      <c r="CL339" s="33">
        <v>-3.847979E-2</v>
      </c>
      <c r="CM339" s="33">
        <v>1.1585639999999999E-2</v>
      </c>
      <c r="CN339" s="33">
        <v>4.0810880000000001E-2</v>
      </c>
      <c r="CO339" s="33">
        <v>4.1830560000000003E-2</v>
      </c>
      <c r="CP339" s="33">
        <v>4.935751E-2</v>
      </c>
      <c r="CQ339" s="33">
        <v>2.1511499999999999E-2</v>
      </c>
      <c r="CR339" s="33">
        <v>-6.4961000000000003E-3</v>
      </c>
      <c r="CS339" s="33">
        <v>-1.384578E-2</v>
      </c>
      <c r="CT339" s="33">
        <v>-3.1849349999999998E-2</v>
      </c>
      <c r="CU339" s="33">
        <v>-3.0262589999999999E-2</v>
      </c>
      <c r="CV339" s="33">
        <v>-2.4281750000000001E-2</v>
      </c>
      <c r="CW339" s="33">
        <v>1.9144830000000002E-2</v>
      </c>
      <c r="CX339" s="33">
        <v>2.3916380000000001E-2</v>
      </c>
      <c r="CY339" s="33">
        <v>2.5280360000000002E-2</v>
      </c>
      <c r="CZ339" s="33">
        <v>3.8517969999999999E-2</v>
      </c>
      <c r="DA339" s="33">
        <v>1.8738319999999999E-2</v>
      </c>
      <c r="DB339" s="33">
        <v>1.0348680000000001E-2</v>
      </c>
      <c r="DC339" s="33">
        <v>-1.240262E-2</v>
      </c>
      <c r="DD339" s="33">
        <v>-1.487755E-2</v>
      </c>
      <c r="DE339" s="33">
        <v>-3.2073699999999997E-2</v>
      </c>
      <c r="DF339" s="33">
        <v>-1.4668749999999999E-2</v>
      </c>
      <c r="DG339" s="33">
        <v>-1.0268940000000001E-2</v>
      </c>
      <c r="DH339" s="33">
        <v>-2.6805840000000001E-2</v>
      </c>
      <c r="DI339" s="33">
        <v>-2.2157699999999999E-2</v>
      </c>
      <c r="DJ339" s="33">
        <v>-2.7381019999999999E-2</v>
      </c>
      <c r="DK339" s="33">
        <v>2.3029500000000001E-2</v>
      </c>
      <c r="DL339" s="33">
        <v>5.205444E-2</v>
      </c>
      <c r="DM339" s="33">
        <v>5.2589570000000002E-2</v>
      </c>
      <c r="DN339" s="33">
        <v>5.9789910000000002E-2</v>
      </c>
      <c r="DO339" s="33">
        <v>3.1657169999999998E-2</v>
      </c>
      <c r="DP339" s="33">
        <v>2.7920499999999999E-3</v>
      </c>
      <c r="DQ339" s="33">
        <v>-4.8972699999999996E-3</v>
      </c>
      <c r="DR339" s="33">
        <v>-2.3681710000000002E-2</v>
      </c>
      <c r="DS339" s="33">
        <v>-2.2541519999999999E-2</v>
      </c>
      <c r="DT339" s="33">
        <v>-1.6942820000000001E-2</v>
      </c>
      <c r="DU339" s="33">
        <v>2.758679E-2</v>
      </c>
      <c r="DV339" s="33">
        <v>3.1887279999999997E-2</v>
      </c>
      <c r="DW339" s="33">
        <v>3.1749489999999998E-2</v>
      </c>
      <c r="DX339" s="33">
        <v>4.4879589999999997E-2</v>
      </c>
      <c r="DY339" s="33">
        <v>2.5440790000000001E-2</v>
      </c>
      <c r="DZ339" s="33">
        <v>1.798953E-2</v>
      </c>
      <c r="EA339" s="33">
        <v>-3.3433E-3</v>
      </c>
      <c r="EB339" s="33">
        <v>-3.76969E-3</v>
      </c>
      <c r="EC339" s="33">
        <v>-1.9797530000000001E-2</v>
      </c>
      <c r="ED339" s="33">
        <v>-1.2907000000000001E-3</v>
      </c>
      <c r="EE339" s="33">
        <v>4.3410899999999997E-3</v>
      </c>
      <c r="EF339" s="33">
        <v>-1.0749750000000001E-2</v>
      </c>
      <c r="EG339" s="33">
        <v>-5.87033E-3</v>
      </c>
      <c r="EH339" s="33">
        <v>-1.1356150000000001E-2</v>
      </c>
      <c r="EI339" s="33">
        <v>3.9552619999999997E-2</v>
      </c>
      <c r="EJ339" s="33">
        <v>6.8288349999999998E-2</v>
      </c>
      <c r="EK339" s="33">
        <v>6.8123870000000003E-2</v>
      </c>
      <c r="EL339" s="33">
        <v>7.4852639999999998E-2</v>
      </c>
      <c r="EM339" s="33">
        <v>4.6305909999999999E-2</v>
      </c>
      <c r="EN339" s="33">
        <v>1.6202669999999999E-2</v>
      </c>
      <c r="EO339" s="33">
        <v>8.0229600000000009E-3</v>
      </c>
      <c r="EP339" s="33">
        <v>-1.1888930000000001E-2</v>
      </c>
      <c r="EQ339" s="33">
        <v>-1.1393530000000001E-2</v>
      </c>
      <c r="ER339" s="33">
        <v>-6.3465800000000001E-3</v>
      </c>
      <c r="ES339" s="33">
        <v>81.857052999999993</v>
      </c>
      <c r="ET339" s="33">
        <v>80.708860999999999</v>
      </c>
      <c r="EU339" s="33">
        <v>78.607766999999996</v>
      </c>
      <c r="EV339" s="33">
        <v>77.462676000000002</v>
      </c>
      <c r="EW339" s="33">
        <v>76.597469000000004</v>
      </c>
      <c r="EX339" s="33">
        <v>75.453680000000006</v>
      </c>
      <c r="EY339" s="33">
        <v>76.149208000000002</v>
      </c>
      <c r="EZ339" s="33">
        <v>79.222054999999997</v>
      </c>
      <c r="FA339" s="33">
        <v>83.388509999999997</v>
      </c>
      <c r="FB339" s="33">
        <v>87.598005000000001</v>
      </c>
      <c r="FC339" s="33">
        <v>91.112907000000007</v>
      </c>
      <c r="FD339" s="33">
        <v>94.466458000000003</v>
      </c>
      <c r="FE339" s="33">
        <v>96.836186999999995</v>
      </c>
      <c r="FF339" s="33">
        <v>98.187539000000001</v>
      </c>
      <c r="FG339" s="33">
        <v>99.102563000000004</v>
      </c>
      <c r="FH339" s="33">
        <v>99.897116999999994</v>
      </c>
      <c r="FI339" s="33">
        <v>99.663172000000003</v>
      </c>
      <c r="FJ339" s="33">
        <v>98.724109999999996</v>
      </c>
      <c r="FK339" s="33">
        <v>96.905308000000005</v>
      </c>
      <c r="FL339" s="33">
        <v>93.031032999999994</v>
      </c>
      <c r="FM339" s="33">
        <v>88.905512000000002</v>
      </c>
      <c r="FN339" s="33">
        <v>85.891135000000006</v>
      </c>
      <c r="FO339" s="33">
        <v>83.436639999999997</v>
      </c>
      <c r="FP339" s="33">
        <v>81.244923999999997</v>
      </c>
      <c r="FQ339" s="33">
        <v>0.19106020000000001</v>
      </c>
      <c r="FR339" s="82">
        <v>1.83742E-2</v>
      </c>
      <c r="FS339">
        <v>1</v>
      </c>
    </row>
    <row r="340" spans="1:175" x14ac:dyDescent="0.2">
      <c r="A340" s="18" t="s">
        <v>236</v>
      </c>
      <c r="B340" s="27" t="s">
        <v>200</v>
      </c>
      <c r="C340" s="27">
        <v>42906</v>
      </c>
      <c r="D340" s="33">
        <v>5737</v>
      </c>
      <c r="E340" s="33">
        <v>0.94025581999999996</v>
      </c>
      <c r="F340" s="33">
        <v>0.90088566999999997</v>
      </c>
      <c r="G340" s="33">
        <v>0.89629630000000005</v>
      </c>
      <c r="H340" s="33">
        <v>0.88594704999999996</v>
      </c>
      <c r="I340" s="33">
        <v>0.90969533999999996</v>
      </c>
      <c r="J340" s="33">
        <v>0.98545245999999997</v>
      </c>
      <c r="K340" s="33">
        <v>1.1273527000000001</v>
      </c>
      <c r="L340" s="33">
        <v>1.3995424999999999</v>
      </c>
      <c r="M340" s="33">
        <v>1.6349532</v>
      </c>
      <c r="N340" s="33">
        <v>1.7609021</v>
      </c>
      <c r="O340" s="33">
        <v>1.8465252000000001</v>
      </c>
      <c r="P340" s="33">
        <v>1.9112502</v>
      </c>
      <c r="Q340" s="33">
        <v>1.9497952000000001</v>
      </c>
      <c r="R340" s="33">
        <v>2.0250339999999998</v>
      </c>
      <c r="S340" s="33">
        <v>2.0372933999999998</v>
      </c>
      <c r="T340" s="33">
        <v>1.9841241999999999</v>
      </c>
      <c r="U340" s="33">
        <v>1.7813194999999999</v>
      </c>
      <c r="V340" s="33">
        <v>1.4485763</v>
      </c>
      <c r="W340" s="33">
        <v>1.2621599999999999</v>
      </c>
      <c r="X340" s="33">
        <v>1.1543277999999999</v>
      </c>
      <c r="Y340" s="33">
        <v>1.1361709</v>
      </c>
      <c r="Z340" s="33">
        <v>1.1216774</v>
      </c>
      <c r="AA340" s="33">
        <v>1.0308310999999999</v>
      </c>
      <c r="AB340" s="33">
        <v>0.96250347999999997</v>
      </c>
      <c r="AC340" s="33">
        <v>-1.8296799999999998E-2</v>
      </c>
      <c r="AD340" s="33">
        <v>-1.695456E-2</v>
      </c>
      <c r="AE340" s="33">
        <v>3.5180400000000001E-3</v>
      </c>
      <c r="AF340" s="33">
        <v>6.1677700000000004E-3</v>
      </c>
      <c r="AG340" s="33">
        <v>-1.4661179999999999E-2</v>
      </c>
      <c r="AH340" s="33">
        <v>-3.9552160000000003E-2</v>
      </c>
      <c r="AI340" s="33">
        <v>-2.3335990000000001E-2</v>
      </c>
      <c r="AJ340" s="33">
        <v>-2.9131750000000001E-2</v>
      </c>
      <c r="AK340" s="33">
        <v>-5.3685299999999998E-3</v>
      </c>
      <c r="AL340" s="33">
        <v>-4.8194199999999996E-3</v>
      </c>
      <c r="AM340" s="33">
        <v>-2.1732899999999999E-2</v>
      </c>
      <c r="AN340" s="33">
        <v>-3.4098179999999999E-2</v>
      </c>
      <c r="AO340" s="33">
        <v>-3.376034E-2</v>
      </c>
      <c r="AP340" s="33">
        <v>-1.410817E-2</v>
      </c>
      <c r="AQ340" s="33">
        <v>1.7065420000000001E-2</v>
      </c>
      <c r="AR340" s="33">
        <v>4.0658939999999998E-2</v>
      </c>
      <c r="AS340" s="33">
        <v>3.457851E-2</v>
      </c>
      <c r="AT340" s="33">
        <v>4.6822179999999998E-2</v>
      </c>
      <c r="AU340" s="33">
        <v>1.67841E-3</v>
      </c>
      <c r="AV340" s="33">
        <v>-1.5646549999999999E-2</v>
      </c>
      <c r="AW340" s="33">
        <v>-1.408976E-2</v>
      </c>
      <c r="AX340" s="33">
        <v>-3.1981320000000001E-2</v>
      </c>
      <c r="AY340" s="33">
        <v>-4.1112830000000003E-2</v>
      </c>
      <c r="AZ340" s="33">
        <v>-4.2894399999999999E-2</v>
      </c>
      <c r="BA340" s="33">
        <v>-9.3983000000000001E-3</v>
      </c>
      <c r="BB340" s="33">
        <v>-9.0869100000000001E-3</v>
      </c>
      <c r="BC340" s="33">
        <v>9.68223E-3</v>
      </c>
      <c r="BD340" s="33">
        <v>1.223657E-2</v>
      </c>
      <c r="BE340" s="33">
        <v>-8.6127400000000007E-3</v>
      </c>
      <c r="BF340" s="33">
        <v>-3.2727770000000003E-2</v>
      </c>
      <c r="BG340" s="33">
        <v>-1.500436E-2</v>
      </c>
      <c r="BH340" s="33">
        <v>-1.9160719999999999E-2</v>
      </c>
      <c r="BI340" s="33">
        <v>6.10912E-3</v>
      </c>
      <c r="BJ340" s="33">
        <v>7.6797899999999997E-3</v>
      </c>
      <c r="BK340" s="33">
        <v>-7.8597900000000002E-3</v>
      </c>
      <c r="BL340" s="33">
        <v>-1.8850660000000002E-2</v>
      </c>
      <c r="BM340" s="33">
        <v>-1.7863440000000001E-2</v>
      </c>
      <c r="BN340" s="33">
        <v>6.9925E-4</v>
      </c>
      <c r="BO340" s="33">
        <v>3.1929899999999997E-2</v>
      </c>
      <c r="BP340" s="33">
        <v>5.554738E-2</v>
      </c>
      <c r="BQ340" s="33">
        <v>4.9390490000000002E-2</v>
      </c>
      <c r="BR340" s="33">
        <v>6.1045269999999999E-2</v>
      </c>
      <c r="BS340" s="33">
        <v>1.51688E-2</v>
      </c>
      <c r="BT340" s="33">
        <v>-2.9019100000000002E-3</v>
      </c>
      <c r="BU340" s="33">
        <v>-1.8440500000000001E-3</v>
      </c>
      <c r="BV340" s="33">
        <v>-2.058339E-2</v>
      </c>
      <c r="BW340" s="33">
        <v>-3.049692E-2</v>
      </c>
      <c r="BX340" s="33">
        <v>-3.2637480000000003E-2</v>
      </c>
      <c r="BY340" s="33">
        <v>-3.23522E-3</v>
      </c>
      <c r="BZ340" s="33">
        <v>-3.6377900000000001E-3</v>
      </c>
      <c r="CA340" s="33">
        <v>1.395152E-2</v>
      </c>
      <c r="CB340" s="33">
        <v>1.6439809999999999E-2</v>
      </c>
      <c r="CC340" s="33">
        <v>-4.4235999999999998E-3</v>
      </c>
      <c r="CD340" s="33">
        <v>-2.8001209999999999E-2</v>
      </c>
      <c r="CE340" s="33">
        <v>-9.2338999999999997E-3</v>
      </c>
      <c r="CF340" s="33">
        <v>-1.225482E-2</v>
      </c>
      <c r="CG340" s="33">
        <v>1.40585E-2</v>
      </c>
      <c r="CH340" s="33">
        <v>1.6336710000000001E-2</v>
      </c>
      <c r="CI340" s="33">
        <v>1.7486800000000001E-3</v>
      </c>
      <c r="CJ340" s="33">
        <v>-8.2902700000000006E-3</v>
      </c>
      <c r="CK340" s="33">
        <v>-6.8532899999999997E-3</v>
      </c>
      <c r="CL340" s="33">
        <v>1.095483E-2</v>
      </c>
      <c r="CM340" s="33">
        <v>4.2224989999999997E-2</v>
      </c>
      <c r="CN340" s="33">
        <v>6.5859070000000006E-2</v>
      </c>
      <c r="CO340" s="33">
        <v>5.9649229999999998E-2</v>
      </c>
      <c r="CP340" s="33">
        <v>7.0896139999999996E-2</v>
      </c>
      <c r="CQ340" s="33">
        <v>2.451221E-2</v>
      </c>
      <c r="CR340" s="33">
        <v>5.9249899999999998E-3</v>
      </c>
      <c r="CS340" s="33">
        <v>6.6372899999999997E-3</v>
      </c>
      <c r="CT340" s="33">
        <v>-1.2689229999999999E-2</v>
      </c>
      <c r="CU340" s="33">
        <v>-2.3144379999999999E-2</v>
      </c>
      <c r="CV340" s="33">
        <v>-2.553358E-2</v>
      </c>
      <c r="CW340" s="33">
        <v>2.92786E-3</v>
      </c>
      <c r="CX340" s="33">
        <v>1.8113199999999999E-3</v>
      </c>
      <c r="CY340" s="33">
        <v>1.822081E-2</v>
      </c>
      <c r="CZ340" s="33">
        <v>2.0643040000000001E-2</v>
      </c>
      <c r="DA340" s="33">
        <v>-2.3447E-4</v>
      </c>
      <c r="DB340" s="33">
        <v>-2.3274659999999999E-2</v>
      </c>
      <c r="DC340" s="33">
        <v>-3.4634399999999999E-3</v>
      </c>
      <c r="DD340" s="33">
        <v>-5.3489100000000001E-3</v>
      </c>
      <c r="DE340" s="33">
        <v>2.200788E-2</v>
      </c>
      <c r="DF340" s="33">
        <v>2.4993629999999999E-2</v>
      </c>
      <c r="DG340" s="33">
        <v>1.135715E-2</v>
      </c>
      <c r="DH340" s="33">
        <v>2.27012E-3</v>
      </c>
      <c r="DI340" s="33">
        <v>4.1568600000000001E-3</v>
      </c>
      <c r="DJ340" s="33">
        <v>2.1210400000000001E-2</v>
      </c>
      <c r="DK340" s="33">
        <v>5.2520089999999998E-2</v>
      </c>
      <c r="DL340" s="33">
        <v>7.6170760000000004E-2</v>
      </c>
      <c r="DM340" s="33">
        <v>6.9907960000000005E-2</v>
      </c>
      <c r="DN340" s="33">
        <v>8.0747009999999994E-2</v>
      </c>
      <c r="DO340" s="33">
        <v>3.3855620000000003E-2</v>
      </c>
      <c r="DP340" s="33">
        <v>1.475188E-2</v>
      </c>
      <c r="DQ340" s="33">
        <v>1.5118629999999999E-2</v>
      </c>
      <c r="DR340" s="33">
        <v>-4.7950600000000003E-3</v>
      </c>
      <c r="DS340" s="33">
        <v>-1.579183E-2</v>
      </c>
      <c r="DT340" s="33">
        <v>-1.8429669999999999E-2</v>
      </c>
      <c r="DU340" s="33">
        <v>1.1826369999999999E-2</v>
      </c>
      <c r="DV340" s="33">
        <v>9.6789800000000002E-3</v>
      </c>
      <c r="DW340" s="33">
        <v>2.4385E-2</v>
      </c>
      <c r="DX340" s="33">
        <v>2.6711849999999999E-2</v>
      </c>
      <c r="DY340" s="33">
        <v>5.8139799999999998E-3</v>
      </c>
      <c r="DZ340" s="33">
        <v>-1.6450269999999999E-2</v>
      </c>
      <c r="EA340" s="33">
        <v>4.8681899999999997E-3</v>
      </c>
      <c r="EB340" s="33">
        <v>4.6221200000000004E-3</v>
      </c>
      <c r="EC340" s="33">
        <v>3.3485529999999999E-2</v>
      </c>
      <c r="ED340" s="33">
        <v>3.749284E-2</v>
      </c>
      <c r="EE340" s="33">
        <v>2.5230260000000001E-2</v>
      </c>
      <c r="EF340" s="33">
        <v>1.7517640000000001E-2</v>
      </c>
      <c r="EG340" s="33">
        <v>2.0053769999999999E-2</v>
      </c>
      <c r="EH340" s="33">
        <v>3.6017819999999999E-2</v>
      </c>
      <c r="EI340" s="33">
        <v>6.7384570000000005E-2</v>
      </c>
      <c r="EJ340" s="33">
        <v>9.1059200000000007E-2</v>
      </c>
      <c r="EK340" s="33">
        <v>8.4719939999999994E-2</v>
      </c>
      <c r="EL340" s="33">
        <v>9.4970100000000002E-2</v>
      </c>
      <c r="EM340" s="33">
        <v>4.7346020000000003E-2</v>
      </c>
      <c r="EN340" s="33">
        <v>2.749652E-2</v>
      </c>
      <c r="EO340" s="33">
        <v>2.7364340000000001E-2</v>
      </c>
      <c r="EP340" s="33">
        <v>6.6028600000000003E-3</v>
      </c>
      <c r="EQ340" s="33">
        <v>-5.1759199999999997E-3</v>
      </c>
      <c r="ER340" s="33">
        <v>-8.1727599999999994E-3</v>
      </c>
      <c r="ES340" s="33">
        <v>79.690962999999996</v>
      </c>
      <c r="ET340" s="33">
        <v>78.402409000000006</v>
      </c>
      <c r="EU340" s="33">
        <v>77.206866000000005</v>
      </c>
      <c r="EV340" s="33">
        <v>76.152057999999997</v>
      </c>
      <c r="EW340" s="33">
        <v>74.367808999999994</v>
      </c>
      <c r="EX340" s="33">
        <v>73.498345</v>
      </c>
      <c r="EY340" s="33">
        <v>74.028605999999996</v>
      </c>
      <c r="EZ340" s="33">
        <v>77.623591000000005</v>
      </c>
      <c r="FA340" s="33">
        <v>80.939789000000005</v>
      </c>
      <c r="FB340" s="33">
        <v>85.030083000000005</v>
      </c>
      <c r="FC340" s="33">
        <v>89.131165999999993</v>
      </c>
      <c r="FD340" s="33">
        <v>92.145842999999999</v>
      </c>
      <c r="FE340" s="33">
        <v>94.697823</v>
      </c>
      <c r="FF340" s="33">
        <v>96.781424000000001</v>
      </c>
      <c r="FG340" s="33">
        <v>97.953460000000007</v>
      </c>
      <c r="FH340" s="33">
        <v>98.762078000000002</v>
      </c>
      <c r="FI340" s="33">
        <v>98.185321999999999</v>
      </c>
      <c r="FJ340" s="33">
        <v>96.836650000000006</v>
      </c>
      <c r="FK340" s="33">
        <v>93.956048999999993</v>
      </c>
      <c r="FL340" s="33">
        <v>90.914518999999999</v>
      </c>
      <c r="FM340" s="33">
        <v>87.073943999999997</v>
      </c>
      <c r="FN340" s="33">
        <v>83.864868000000001</v>
      </c>
      <c r="FO340" s="33">
        <v>81.656401000000002</v>
      </c>
      <c r="FP340" s="33">
        <v>79.541353000000001</v>
      </c>
      <c r="FQ340" s="33">
        <v>0.1657033</v>
      </c>
      <c r="FR340" s="82">
        <v>1.6878799999999999E-2</v>
      </c>
      <c r="FS340">
        <v>1</v>
      </c>
    </row>
    <row r="341" spans="1:175" x14ac:dyDescent="0.2">
      <c r="A341" s="18" t="s">
        <v>236</v>
      </c>
      <c r="B341" s="27" t="s">
        <v>200</v>
      </c>
      <c r="C341" s="27">
        <v>42908</v>
      </c>
      <c r="D341" s="33">
        <v>5735</v>
      </c>
      <c r="E341" s="33">
        <v>0.96767559000000003</v>
      </c>
      <c r="F341" s="33">
        <v>0.93357047000000004</v>
      </c>
      <c r="G341" s="33">
        <v>0.90442011</v>
      </c>
      <c r="H341" s="33">
        <v>0.89392006999999996</v>
      </c>
      <c r="I341" s="33">
        <v>0.92220365000000004</v>
      </c>
      <c r="J341" s="33">
        <v>1.0056339999999999</v>
      </c>
      <c r="K341" s="33">
        <v>1.1383653</v>
      </c>
      <c r="L341" s="33">
        <v>1.4125316999999999</v>
      </c>
      <c r="M341" s="33">
        <v>1.6374757</v>
      </c>
      <c r="N341" s="33">
        <v>1.7706864</v>
      </c>
      <c r="O341" s="33">
        <v>1.8806744</v>
      </c>
      <c r="P341" s="33">
        <v>1.9500104</v>
      </c>
      <c r="Q341" s="33">
        <v>1.9983763999999999</v>
      </c>
      <c r="R341" s="33">
        <v>2.0437539999999998</v>
      </c>
      <c r="S341" s="33">
        <v>2.0618970999999999</v>
      </c>
      <c r="T341" s="33">
        <v>2.0010490000000001</v>
      </c>
      <c r="U341" s="33">
        <v>1.7819109</v>
      </c>
      <c r="V341" s="33">
        <v>1.4511506999999999</v>
      </c>
      <c r="W341" s="33">
        <v>1.2735768000000001</v>
      </c>
      <c r="X341" s="33">
        <v>1.1820389</v>
      </c>
      <c r="Y341" s="33">
        <v>1.1593024000000001</v>
      </c>
      <c r="Z341" s="33">
        <v>1.1400847999999999</v>
      </c>
      <c r="AA341" s="33">
        <v>1.0504560999999999</v>
      </c>
      <c r="AB341" s="33">
        <v>0.97735329000000004</v>
      </c>
      <c r="AC341" s="33">
        <v>-1.7286300000000001E-3</v>
      </c>
      <c r="AD341" s="33">
        <v>8.8968199999999997E-3</v>
      </c>
      <c r="AE341" s="33">
        <v>-9.2535000000000002E-4</v>
      </c>
      <c r="AF341" s="33">
        <v>-1.7408499999999999E-3</v>
      </c>
      <c r="AG341" s="33">
        <v>-8.6759000000000003E-3</v>
      </c>
      <c r="AH341" s="33">
        <v>-2.47169E-2</v>
      </c>
      <c r="AI341" s="33">
        <v>-2.4759670000000001E-2</v>
      </c>
      <c r="AJ341" s="33">
        <v>-1.856033E-2</v>
      </c>
      <c r="AK341" s="33">
        <v>-3.9305930000000003E-2</v>
      </c>
      <c r="AL341" s="33">
        <v>-3.0488589999999999E-2</v>
      </c>
      <c r="AM341" s="33">
        <v>-2.017037E-2</v>
      </c>
      <c r="AN341" s="33">
        <v>-2.871632E-2</v>
      </c>
      <c r="AO341" s="33">
        <v>9.6529400000000005E-3</v>
      </c>
      <c r="AP341" s="33">
        <v>-1.710006E-2</v>
      </c>
      <c r="AQ341" s="33">
        <v>9.0073400000000008E-3</v>
      </c>
      <c r="AR341" s="33">
        <v>2.8034429999999999E-2</v>
      </c>
      <c r="AS341" s="33">
        <v>1.8192070000000001E-2</v>
      </c>
      <c r="AT341" s="33">
        <v>1.0499390000000001E-2</v>
      </c>
      <c r="AU341" s="33">
        <v>4.0163999999999998E-3</v>
      </c>
      <c r="AV341" s="33">
        <v>-4.9197900000000003E-3</v>
      </c>
      <c r="AW341" s="33">
        <v>-7.7864700000000002E-3</v>
      </c>
      <c r="AX341" s="33">
        <v>-2.177378E-2</v>
      </c>
      <c r="AY341" s="33">
        <v>-2.690362E-2</v>
      </c>
      <c r="AZ341" s="33">
        <v>-1.8339620000000001E-2</v>
      </c>
      <c r="BA341" s="33">
        <v>6.4115700000000001E-3</v>
      </c>
      <c r="BB341" s="33">
        <v>1.6412139999999999E-2</v>
      </c>
      <c r="BC341" s="33">
        <v>5.4839099999999998E-3</v>
      </c>
      <c r="BD341" s="33">
        <v>4.8050499999999999E-3</v>
      </c>
      <c r="BE341" s="33">
        <v>-2.7883199999999999E-3</v>
      </c>
      <c r="BF341" s="33">
        <v>-1.7467079999999999E-2</v>
      </c>
      <c r="BG341" s="33">
        <v>-1.6325280000000001E-2</v>
      </c>
      <c r="BH341" s="33">
        <v>-8.6190799999999995E-3</v>
      </c>
      <c r="BI341" s="33">
        <v>-2.7786439999999999E-2</v>
      </c>
      <c r="BJ341" s="33">
        <v>-1.8233909999999999E-2</v>
      </c>
      <c r="BK341" s="33">
        <v>-6.6619100000000001E-3</v>
      </c>
      <c r="BL341" s="33">
        <v>-1.404247E-2</v>
      </c>
      <c r="BM341" s="33">
        <v>2.4759570000000002E-2</v>
      </c>
      <c r="BN341" s="33">
        <v>-1.7701399999999999E-3</v>
      </c>
      <c r="BO341" s="33">
        <v>2.4719109999999999E-2</v>
      </c>
      <c r="BP341" s="33">
        <v>4.3420019999999997E-2</v>
      </c>
      <c r="BQ341" s="33">
        <v>3.3007219999999997E-2</v>
      </c>
      <c r="BR341" s="33">
        <v>2.4572070000000001E-2</v>
      </c>
      <c r="BS341" s="33">
        <v>1.6878400000000002E-2</v>
      </c>
      <c r="BT341" s="33">
        <v>6.9147899999999997E-3</v>
      </c>
      <c r="BU341" s="33">
        <v>3.7230399999999999E-3</v>
      </c>
      <c r="BV341" s="33">
        <v>-1.125607E-2</v>
      </c>
      <c r="BW341" s="33">
        <v>-1.723243E-2</v>
      </c>
      <c r="BX341" s="33">
        <v>-9.0926400000000008E-3</v>
      </c>
      <c r="BY341" s="33">
        <v>1.204945E-2</v>
      </c>
      <c r="BZ341" s="33">
        <v>2.1617230000000001E-2</v>
      </c>
      <c r="CA341" s="33">
        <v>9.9229399999999999E-3</v>
      </c>
      <c r="CB341" s="33">
        <v>9.33872E-3</v>
      </c>
      <c r="CC341" s="33">
        <v>1.2894E-3</v>
      </c>
      <c r="CD341" s="33">
        <v>-1.244587E-2</v>
      </c>
      <c r="CE341" s="33">
        <v>-1.0483650000000001E-2</v>
      </c>
      <c r="CF341" s="33">
        <v>-1.73379E-3</v>
      </c>
      <c r="CG341" s="33">
        <v>-1.9808070000000001E-2</v>
      </c>
      <c r="CH341" s="33">
        <v>-9.7463600000000008E-3</v>
      </c>
      <c r="CI341" s="33">
        <v>2.6940100000000002E-3</v>
      </c>
      <c r="CJ341" s="33">
        <v>-3.8794099999999998E-3</v>
      </c>
      <c r="CK341" s="33">
        <v>3.5222379999999998E-2</v>
      </c>
      <c r="CL341" s="33">
        <v>8.8473100000000006E-3</v>
      </c>
      <c r="CM341" s="33">
        <v>3.560104E-2</v>
      </c>
      <c r="CN341" s="33">
        <v>5.4076029999999997E-2</v>
      </c>
      <c r="CO341" s="33">
        <v>4.3268149999999998E-2</v>
      </c>
      <c r="CP341" s="33">
        <v>3.4318759999999997E-2</v>
      </c>
      <c r="CQ341" s="33">
        <v>2.578658E-2</v>
      </c>
      <c r="CR341" s="33">
        <v>1.5111380000000001E-2</v>
      </c>
      <c r="CS341" s="33">
        <v>1.169448E-2</v>
      </c>
      <c r="CT341" s="33">
        <v>-3.97153E-3</v>
      </c>
      <c r="CU341" s="33">
        <v>-1.0534200000000001E-2</v>
      </c>
      <c r="CV341" s="33">
        <v>-2.6882099999999999E-3</v>
      </c>
      <c r="CW341" s="33">
        <v>1.7687330000000001E-2</v>
      </c>
      <c r="CX341" s="33">
        <v>2.682232E-2</v>
      </c>
      <c r="CY341" s="33">
        <v>1.436198E-2</v>
      </c>
      <c r="CZ341" s="33">
        <v>1.387239E-2</v>
      </c>
      <c r="DA341" s="33">
        <v>5.3671200000000004E-3</v>
      </c>
      <c r="DB341" s="33">
        <v>-7.4246599999999996E-3</v>
      </c>
      <c r="DC341" s="33">
        <v>-4.6420100000000002E-3</v>
      </c>
      <c r="DD341" s="33">
        <v>5.1514899999999999E-3</v>
      </c>
      <c r="DE341" s="33">
        <v>-1.182971E-2</v>
      </c>
      <c r="DF341" s="33">
        <v>-1.25881E-3</v>
      </c>
      <c r="DG341" s="33">
        <v>1.204993E-2</v>
      </c>
      <c r="DH341" s="33">
        <v>6.2836599999999999E-3</v>
      </c>
      <c r="DI341" s="33">
        <v>4.5685190000000001E-2</v>
      </c>
      <c r="DJ341" s="33">
        <v>1.9464769999999999E-2</v>
      </c>
      <c r="DK341" s="33">
        <v>4.6482959999999997E-2</v>
      </c>
      <c r="DL341" s="33">
        <v>6.4732049999999999E-2</v>
      </c>
      <c r="DM341" s="33">
        <v>5.3529069999999998E-2</v>
      </c>
      <c r="DN341" s="33">
        <v>4.4065449999999999E-2</v>
      </c>
      <c r="DO341" s="33">
        <v>3.469477E-2</v>
      </c>
      <c r="DP341" s="33">
        <v>2.3307970000000001E-2</v>
      </c>
      <c r="DQ341" s="33">
        <v>1.9665930000000002E-2</v>
      </c>
      <c r="DR341" s="33">
        <v>3.3130099999999999E-3</v>
      </c>
      <c r="DS341" s="33">
        <v>-3.8359599999999998E-3</v>
      </c>
      <c r="DT341" s="33">
        <v>3.7162300000000001E-3</v>
      </c>
      <c r="DU341" s="33">
        <v>2.5827530000000001E-2</v>
      </c>
      <c r="DV341" s="33">
        <v>3.4337640000000003E-2</v>
      </c>
      <c r="DW341" s="33">
        <v>2.077124E-2</v>
      </c>
      <c r="DX341" s="33">
        <v>2.0418289999999999E-2</v>
      </c>
      <c r="DY341" s="33">
        <v>1.1254699999999999E-2</v>
      </c>
      <c r="DZ341" s="33">
        <v>-1.7484E-4</v>
      </c>
      <c r="EA341" s="33">
        <v>3.7923700000000002E-3</v>
      </c>
      <c r="EB341" s="33">
        <v>1.509275E-2</v>
      </c>
      <c r="EC341" s="33">
        <v>-3.1021999999999999E-4</v>
      </c>
      <c r="ED341" s="33">
        <v>1.099586E-2</v>
      </c>
      <c r="EE341" s="33">
        <v>2.555839E-2</v>
      </c>
      <c r="EF341" s="33">
        <v>2.09575E-2</v>
      </c>
      <c r="EG341" s="33">
        <v>6.0791820000000003E-2</v>
      </c>
      <c r="EH341" s="33">
        <v>3.4794690000000003E-2</v>
      </c>
      <c r="EI341" s="33">
        <v>6.2194729999999997E-2</v>
      </c>
      <c r="EJ341" s="33">
        <v>8.0117640000000004E-2</v>
      </c>
      <c r="EK341" s="33">
        <v>6.8344219999999997E-2</v>
      </c>
      <c r="EL341" s="33">
        <v>5.8138130000000003E-2</v>
      </c>
      <c r="EM341" s="33">
        <v>4.7556769999999998E-2</v>
      </c>
      <c r="EN341" s="33">
        <v>3.5142550000000002E-2</v>
      </c>
      <c r="EO341" s="33">
        <v>3.1175439999999999E-2</v>
      </c>
      <c r="EP341" s="33">
        <v>1.3830729999999999E-2</v>
      </c>
      <c r="EQ341" s="33">
        <v>5.8352300000000003E-3</v>
      </c>
      <c r="ER341" s="33">
        <v>1.2963209999999999E-2</v>
      </c>
      <c r="ES341" s="33">
        <v>80.876119000000003</v>
      </c>
      <c r="ET341" s="33">
        <v>79.619551999999999</v>
      </c>
      <c r="EU341" s="33">
        <v>78.241912999999997</v>
      </c>
      <c r="EV341" s="33">
        <v>76.692428000000007</v>
      </c>
      <c r="EW341" s="33">
        <v>75.494202999999999</v>
      </c>
      <c r="EX341" s="33">
        <v>74.677246999999994</v>
      </c>
      <c r="EY341" s="33">
        <v>75.965913</v>
      </c>
      <c r="EZ341" s="33">
        <v>79.254182</v>
      </c>
      <c r="FA341" s="33">
        <v>83.305122999999995</v>
      </c>
      <c r="FB341" s="33">
        <v>87.863122000000004</v>
      </c>
      <c r="FC341" s="33">
        <v>91.560974000000002</v>
      </c>
      <c r="FD341" s="33">
        <v>94.923232999999996</v>
      </c>
      <c r="FE341" s="33">
        <v>97.418462000000005</v>
      </c>
      <c r="FF341" s="33">
        <v>98.477142000000001</v>
      </c>
      <c r="FG341" s="33">
        <v>100.01497999999999</v>
      </c>
      <c r="FH341" s="33">
        <v>100.20641000000001</v>
      </c>
      <c r="FI341" s="33">
        <v>99.942391000000001</v>
      </c>
      <c r="FJ341" s="33">
        <v>98.693511000000001</v>
      </c>
      <c r="FK341" s="33">
        <v>96.869076000000007</v>
      </c>
      <c r="FL341" s="33">
        <v>93.042556000000005</v>
      </c>
      <c r="FM341" s="33">
        <v>88.263358999999994</v>
      </c>
      <c r="FN341" s="33">
        <v>84.899196000000003</v>
      </c>
      <c r="FO341" s="33">
        <v>82.139847000000003</v>
      </c>
      <c r="FP341" s="33">
        <v>79.792094000000006</v>
      </c>
      <c r="FQ341" s="33">
        <v>0.1648116</v>
      </c>
      <c r="FR341" s="82">
        <v>1.72712E-2</v>
      </c>
      <c r="FS341">
        <v>1</v>
      </c>
    </row>
    <row r="342" spans="1:175" x14ac:dyDescent="0.2">
      <c r="A342" s="18" t="s">
        <v>236</v>
      </c>
      <c r="B342" s="27" t="s">
        <v>200</v>
      </c>
      <c r="C342" s="27">
        <v>42909</v>
      </c>
      <c r="D342" s="33">
        <v>5735</v>
      </c>
      <c r="E342" s="33">
        <v>0.94035584999999999</v>
      </c>
      <c r="F342" s="33">
        <v>0.90160472999999997</v>
      </c>
      <c r="G342" s="33">
        <v>0.89754895999999995</v>
      </c>
      <c r="H342" s="33">
        <v>0.88215533000000002</v>
      </c>
      <c r="I342" s="33">
        <v>0.90347365000000002</v>
      </c>
      <c r="J342" s="33">
        <v>0.98560766</v>
      </c>
      <c r="K342" s="33">
        <v>1.0897095000000001</v>
      </c>
      <c r="L342" s="33">
        <v>1.3307412999999999</v>
      </c>
      <c r="M342" s="33">
        <v>1.5256383</v>
      </c>
      <c r="N342" s="33">
        <v>1.6273399</v>
      </c>
      <c r="O342" s="33">
        <v>1.7036431000000001</v>
      </c>
      <c r="P342" s="33">
        <v>1.7667885000000001</v>
      </c>
      <c r="Q342" s="33">
        <v>1.8003574</v>
      </c>
      <c r="R342" s="33">
        <v>1.8556949</v>
      </c>
      <c r="S342" s="33">
        <v>1.8545734</v>
      </c>
      <c r="T342" s="33">
        <v>1.7737810000000001</v>
      </c>
      <c r="U342" s="33">
        <v>1.5817625</v>
      </c>
      <c r="V342" s="33">
        <v>1.2914357999999999</v>
      </c>
      <c r="W342" s="33">
        <v>1.1463831</v>
      </c>
      <c r="X342" s="33">
        <v>1.0689356000000001</v>
      </c>
      <c r="Y342" s="33">
        <v>1.064149</v>
      </c>
      <c r="Z342" s="33">
        <v>1.0615633</v>
      </c>
      <c r="AA342" s="33">
        <v>0.98476348000000002</v>
      </c>
      <c r="AB342" s="33">
        <v>0.92542597999999998</v>
      </c>
      <c r="AC342" s="33">
        <v>-2.155516E-2</v>
      </c>
      <c r="AD342" s="33">
        <v>-1.3823179999999999E-2</v>
      </c>
      <c r="AE342" s="33">
        <v>1.071893E-2</v>
      </c>
      <c r="AF342" s="33">
        <v>6.0852099999999998E-3</v>
      </c>
      <c r="AG342" s="33">
        <v>-1.050425E-2</v>
      </c>
      <c r="AH342" s="33">
        <v>-1.0323570000000001E-2</v>
      </c>
      <c r="AI342" s="33">
        <v>-2.4293140000000001E-2</v>
      </c>
      <c r="AJ342" s="33">
        <v>-3.0288260000000001E-2</v>
      </c>
      <c r="AK342" s="33">
        <v>-2.8576170000000001E-2</v>
      </c>
      <c r="AL342" s="33">
        <v>-1.7099639999999999E-2</v>
      </c>
      <c r="AM342" s="33">
        <v>-1.957981E-2</v>
      </c>
      <c r="AN342" s="33">
        <v>-1.8964040000000001E-2</v>
      </c>
      <c r="AO342" s="33">
        <v>-1.639318E-2</v>
      </c>
      <c r="AP342" s="33">
        <v>-1.809521E-2</v>
      </c>
      <c r="AQ342" s="33">
        <v>-3.1310600000000002E-3</v>
      </c>
      <c r="AR342" s="33">
        <v>-5.9806E-3</v>
      </c>
      <c r="AS342" s="33">
        <v>1.336008E-2</v>
      </c>
      <c r="AT342" s="33">
        <v>1.089303E-2</v>
      </c>
      <c r="AU342" s="33">
        <v>-1.5306739999999999E-2</v>
      </c>
      <c r="AV342" s="33">
        <v>-3.036672E-2</v>
      </c>
      <c r="AW342" s="33">
        <v>-1.7783449999999999E-2</v>
      </c>
      <c r="AX342" s="33">
        <v>-2.6249390000000001E-2</v>
      </c>
      <c r="AY342" s="33">
        <v>-1.4909789999999999E-2</v>
      </c>
      <c r="AZ342" s="33">
        <v>-1.619582E-2</v>
      </c>
      <c r="BA342" s="33">
        <v>-1.2705320000000001E-2</v>
      </c>
      <c r="BB342" s="33">
        <v>-5.5846799999999999E-3</v>
      </c>
      <c r="BC342" s="33">
        <v>1.681034E-2</v>
      </c>
      <c r="BD342" s="33">
        <v>1.217259E-2</v>
      </c>
      <c r="BE342" s="33">
        <v>-4.3283499999999999E-3</v>
      </c>
      <c r="BF342" s="33">
        <v>-3.76794E-3</v>
      </c>
      <c r="BG342" s="33">
        <v>-1.602025E-2</v>
      </c>
      <c r="BH342" s="33">
        <v>-1.9966669999999999E-2</v>
      </c>
      <c r="BI342" s="33">
        <v>-1.7993539999999999E-2</v>
      </c>
      <c r="BJ342" s="33">
        <v>-5.7635999999999998E-3</v>
      </c>
      <c r="BK342" s="33">
        <v>-7.0743000000000004E-3</v>
      </c>
      <c r="BL342" s="33">
        <v>-4.5481899999999997E-3</v>
      </c>
      <c r="BM342" s="33">
        <v>-2.0510099999999998E-3</v>
      </c>
      <c r="BN342" s="33">
        <v>-3.9262400000000001E-3</v>
      </c>
      <c r="BO342" s="33">
        <v>1.1545140000000001E-2</v>
      </c>
      <c r="BP342" s="33">
        <v>8.4308100000000004E-3</v>
      </c>
      <c r="BQ342" s="33">
        <v>2.7463100000000001E-2</v>
      </c>
      <c r="BR342" s="33">
        <v>2.4354420000000002E-2</v>
      </c>
      <c r="BS342" s="33">
        <v>-2.1392899999999999E-3</v>
      </c>
      <c r="BT342" s="33">
        <v>-1.8328170000000001E-2</v>
      </c>
      <c r="BU342" s="33">
        <v>-6.1198499999999996E-3</v>
      </c>
      <c r="BV342" s="33">
        <v>-1.513129E-2</v>
      </c>
      <c r="BW342" s="33">
        <v>-4.6621199999999996E-3</v>
      </c>
      <c r="BX342" s="33">
        <v>-6.3244099999999999E-3</v>
      </c>
      <c r="BY342" s="33">
        <v>-6.5759499999999997E-3</v>
      </c>
      <c r="BZ342" s="33">
        <v>1.2128E-4</v>
      </c>
      <c r="CA342" s="33">
        <v>2.1029229999999999E-2</v>
      </c>
      <c r="CB342" s="33">
        <v>1.6388690000000001E-2</v>
      </c>
      <c r="CC342" s="33">
        <v>-5.0930000000000002E-5</v>
      </c>
      <c r="CD342" s="33">
        <v>7.7247000000000004E-4</v>
      </c>
      <c r="CE342" s="33">
        <v>-1.0290479999999999E-2</v>
      </c>
      <c r="CF342" s="33">
        <v>-1.281797E-2</v>
      </c>
      <c r="CG342" s="33">
        <v>-1.066404E-2</v>
      </c>
      <c r="CH342" s="33">
        <v>2.0877000000000001E-3</v>
      </c>
      <c r="CI342" s="33">
        <v>1.58698E-3</v>
      </c>
      <c r="CJ342" s="33">
        <v>5.4361799999999997E-3</v>
      </c>
      <c r="CK342" s="33">
        <v>7.8823299999999999E-3</v>
      </c>
      <c r="CL342" s="33">
        <v>5.8871499999999998E-3</v>
      </c>
      <c r="CM342" s="33">
        <v>2.1709840000000001E-2</v>
      </c>
      <c r="CN342" s="33">
        <v>1.8412109999999999E-2</v>
      </c>
      <c r="CO342" s="33">
        <v>3.7230810000000003E-2</v>
      </c>
      <c r="CP342" s="33">
        <v>3.3677739999999998E-2</v>
      </c>
      <c r="CQ342" s="33">
        <v>6.98045E-3</v>
      </c>
      <c r="CR342" s="33">
        <v>-9.9903100000000005E-3</v>
      </c>
      <c r="CS342" s="33">
        <v>1.9583299999999999E-3</v>
      </c>
      <c r="CT342" s="33">
        <v>-7.4309299999999997E-3</v>
      </c>
      <c r="CU342" s="33">
        <v>2.43539E-3</v>
      </c>
      <c r="CV342" s="33">
        <v>5.1250000000000004E-4</v>
      </c>
      <c r="CW342" s="33">
        <v>-4.4658000000000002E-4</v>
      </c>
      <c r="CX342" s="33">
        <v>5.82725E-3</v>
      </c>
      <c r="CY342" s="33">
        <v>2.5248119999999999E-2</v>
      </c>
      <c r="CZ342" s="33">
        <v>2.0604790000000001E-2</v>
      </c>
      <c r="DA342" s="33">
        <v>4.2264800000000003E-3</v>
      </c>
      <c r="DB342" s="33">
        <v>5.3128899999999998E-3</v>
      </c>
      <c r="DC342" s="33">
        <v>-4.5607E-3</v>
      </c>
      <c r="DD342" s="33">
        <v>-5.6692699999999997E-3</v>
      </c>
      <c r="DE342" s="33">
        <v>-3.33454E-3</v>
      </c>
      <c r="DF342" s="33">
        <v>9.9389999999999999E-3</v>
      </c>
      <c r="DG342" s="33">
        <v>1.024826E-2</v>
      </c>
      <c r="DH342" s="33">
        <v>1.542055E-2</v>
      </c>
      <c r="DI342" s="33">
        <v>1.7815669999999999E-2</v>
      </c>
      <c r="DJ342" s="33">
        <v>1.5700530000000001E-2</v>
      </c>
      <c r="DK342" s="33">
        <v>3.1874529999999998E-2</v>
      </c>
      <c r="DL342" s="33">
        <v>2.8393410000000001E-2</v>
      </c>
      <c r="DM342" s="33">
        <v>4.6998520000000002E-2</v>
      </c>
      <c r="DN342" s="33">
        <v>4.3001060000000001E-2</v>
      </c>
      <c r="DO342" s="33">
        <v>1.610019E-2</v>
      </c>
      <c r="DP342" s="33">
        <v>-1.65245E-3</v>
      </c>
      <c r="DQ342" s="33">
        <v>1.003651E-2</v>
      </c>
      <c r="DR342" s="33">
        <v>2.6942999999999997E-4</v>
      </c>
      <c r="DS342" s="33">
        <v>9.5329000000000004E-3</v>
      </c>
      <c r="DT342" s="33">
        <v>7.3494199999999997E-3</v>
      </c>
      <c r="DU342" s="33">
        <v>8.4032599999999992E-3</v>
      </c>
      <c r="DV342" s="33">
        <v>1.406575E-2</v>
      </c>
      <c r="DW342" s="33">
        <v>3.1339520000000003E-2</v>
      </c>
      <c r="DX342" s="33">
        <v>2.6692170000000001E-2</v>
      </c>
      <c r="DY342" s="33">
        <v>1.0402389999999999E-2</v>
      </c>
      <c r="DZ342" s="33">
        <v>1.186852E-2</v>
      </c>
      <c r="EA342" s="33">
        <v>3.7121799999999998E-3</v>
      </c>
      <c r="EB342" s="33">
        <v>4.6523199999999997E-3</v>
      </c>
      <c r="EC342" s="33">
        <v>7.2480899999999996E-3</v>
      </c>
      <c r="ED342" s="33">
        <v>2.127503E-2</v>
      </c>
      <c r="EE342" s="33">
        <v>2.275377E-2</v>
      </c>
      <c r="EF342" s="33">
        <v>2.9836399999999999E-2</v>
      </c>
      <c r="EG342" s="33">
        <v>3.215784E-2</v>
      </c>
      <c r="EH342" s="33">
        <v>2.9869509999999998E-2</v>
      </c>
      <c r="EI342" s="33">
        <v>4.655074E-2</v>
      </c>
      <c r="EJ342" s="33">
        <v>4.2804830000000002E-2</v>
      </c>
      <c r="EK342" s="33">
        <v>6.1101540000000003E-2</v>
      </c>
      <c r="EL342" s="33">
        <v>5.6462449999999997E-2</v>
      </c>
      <c r="EM342" s="33">
        <v>2.9267640000000001E-2</v>
      </c>
      <c r="EN342" s="33">
        <v>1.0386100000000001E-2</v>
      </c>
      <c r="EO342" s="33">
        <v>2.1700110000000002E-2</v>
      </c>
      <c r="EP342" s="33">
        <v>1.138753E-2</v>
      </c>
      <c r="EQ342" s="33">
        <v>1.9780570000000001E-2</v>
      </c>
      <c r="ER342" s="33">
        <v>1.7220829999999999E-2</v>
      </c>
      <c r="ES342" s="33">
        <v>78.476097999999993</v>
      </c>
      <c r="ET342" s="33">
        <v>77.163211000000004</v>
      </c>
      <c r="EU342" s="33">
        <v>75.755663999999996</v>
      </c>
      <c r="EV342" s="33">
        <v>74.281047000000001</v>
      </c>
      <c r="EW342" s="33">
        <v>73.304924</v>
      </c>
      <c r="EX342" s="33">
        <v>71.654521000000003</v>
      </c>
      <c r="EY342" s="33">
        <v>72.233940000000004</v>
      </c>
      <c r="EZ342" s="33">
        <v>75.364917000000005</v>
      </c>
      <c r="FA342" s="33">
        <v>78.474841999999995</v>
      </c>
      <c r="FB342" s="33">
        <v>81.956916000000007</v>
      </c>
      <c r="FC342" s="33">
        <v>85.629903999999996</v>
      </c>
      <c r="FD342" s="33">
        <v>88.728973999999994</v>
      </c>
      <c r="FE342" s="33">
        <v>91.602979000000005</v>
      </c>
      <c r="FF342" s="33">
        <v>93.272772000000003</v>
      </c>
      <c r="FG342" s="33">
        <v>94.331461000000004</v>
      </c>
      <c r="FH342" s="33">
        <v>94.921664000000007</v>
      </c>
      <c r="FI342" s="33">
        <v>94.813931999999994</v>
      </c>
      <c r="FJ342" s="33">
        <v>93.856543000000002</v>
      </c>
      <c r="FK342" s="33">
        <v>92.289451999999997</v>
      </c>
      <c r="FL342" s="33">
        <v>88.636724000000001</v>
      </c>
      <c r="FM342" s="33">
        <v>84.683458000000002</v>
      </c>
      <c r="FN342" s="33">
        <v>81.555469000000002</v>
      </c>
      <c r="FO342" s="33">
        <v>78.953280000000007</v>
      </c>
      <c r="FP342" s="33">
        <v>76.443032000000002</v>
      </c>
      <c r="FQ342" s="33">
        <v>0.16026509999999999</v>
      </c>
      <c r="FR342" s="82">
        <v>1.62103E-2</v>
      </c>
      <c r="FS342">
        <v>1</v>
      </c>
    </row>
    <row r="343" spans="1:175" x14ac:dyDescent="0.2">
      <c r="A343" s="18" t="s">
        <v>236</v>
      </c>
      <c r="B343" s="27" t="s">
        <v>200</v>
      </c>
      <c r="C343" s="27">
        <v>42943</v>
      </c>
      <c r="D343" s="33">
        <v>5714</v>
      </c>
      <c r="E343" s="33">
        <v>0.84033281999999998</v>
      </c>
      <c r="F343" s="33">
        <v>0.80701787000000003</v>
      </c>
      <c r="G343" s="33">
        <v>0.78197976999999996</v>
      </c>
      <c r="H343" s="33">
        <v>0.76420531999999997</v>
      </c>
      <c r="I343" s="33">
        <v>0.79819048999999997</v>
      </c>
      <c r="J343" s="33">
        <v>0.88304879999999997</v>
      </c>
      <c r="K343" s="33">
        <v>0.97055245999999995</v>
      </c>
      <c r="L343" s="33">
        <v>1.1634492999999999</v>
      </c>
      <c r="M343" s="33">
        <v>1.3703719999999999</v>
      </c>
      <c r="N343" s="33">
        <v>1.477859</v>
      </c>
      <c r="O343" s="33">
        <v>1.5798573</v>
      </c>
      <c r="P343" s="33">
        <v>1.6767812</v>
      </c>
      <c r="Q343" s="33">
        <v>1.7316403</v>
      </c>
      <c r="R343" s="33">
        <v>1.8067352000000001</v>
      </c>
      <c r="S343" s="33">
        <v>1.8440497</v>
      </c>
      <c r="T343" s="33">
        <v>1.8170497000000001</v>
      </c>
      <c r="U343" s="33">
        <v>1.6422867999999999</v>
      </c>
      <c r="V343" s="33">
        <v>1.3356460999999999</v>
      </c>
      <c r="W343" s="33">
        <v>1.1548151</v>
      </c>
      <c r="X343" s="33">
        <v>1.0741301999999999</v>
      </c>
      <c r="Y343" s="33">
        <v>1.0707407</v>
      </c>
      <c r="Z343" s="33">
        <v>1.0614531</v>
      </c>
      <c r="AA343" s="33">
        <v>0.97653520999999999</v>
      </c>
      <c r="AB343" s="33">
        <v>0.91608904000000002</v>
      </c>
      <c r="AC343" s="33">
        <v>1.029153E-2</v>
      </c>
      <c r="AD343" s="33">
        <v>4.0537500000000001E-3</v>
      </c>
      <c r="AE343" s="33">
        <v>1.18402E-3</v>
      </c>
      <c r="AF343" s="33">
        <v>-9.6183499999999995E-3</v>
      </c>
      <c r="AG343" s="33">
        <v>-7.1178099999999996E-3</v>
      </c>
      <c r="AH343" s="33">
        <v>-2.9567900000000001E-2</v>
      </c>
      <c r="AI343" s="33">
        <v>-3.5453390000000001E-2</v>
      </c>
      <c r="AJ343" s="33">
        <v>-2.7470890000000001E-2</v>
      </c>
      <c r="AK343" s="33">
        <v>-1.470256E-2</v>
      </c>
      <c r="AL343" s="33">
        <v>-1.044695E-2</v>
      </c>
      <c r="AM343" s="33">
        <v>-2.8673069999999998E-2</v>
      </c>
      <c r="AN343" s="33">
        <v>1.9684699999999999E-3</v>
      </c>
      <c r="AO343" s="33">
        <v>-4.7524100000000003E-3</v>
      </c>
      <c r="AP343" s="33">
        <v>-3.2368399999999999E-2</v>
      </c>
      <c r="AQ343" s="33">
        <v>-3.5172710000000003E-2</v>
      </c>
      <c r="AR343" s="33">
        <v>-1.9049610000000002E-2</v>
      </c>
      <c r="AS343" s="33">
        <v>-9.7898199999999994E-3</v>
      </c>
      <c r="AT343" s="33">
        <v>2.9350959999999999E-2</v>
      </c>
      <c r="AU343" s="33">
        <v>-8.9537200000000001E-3</v>
      </c>
      <c r="AV343" s="33">
        <v>-1.223365E-2</v>
      </c>
      <c r="AW343" s="33">
        <v>-1.2107059999999999E-2</v>
      </c>
      <c r="AX343" s="33">
        <v>2.9005799999999998E-3</v>
      </c>
      <c r="AY343" s="33">
        <v>-9.6324700000000006E-3</v>
      </c>
      <c r="AZ343" s="33">
        <v>-9.6636199999999995E-3</v>
      </c>
      <c r="BA343" s="33">
        <v>1.7431519999999999E-2</v>
      </c>
      <c r="BB343" s="33">
        <v>1.0537990000000001E-2</v>
      </c>
      <c r="BC343" s="33">
        <v>6.34295E-3</v>
      </c>
      <c r="BD343" s="33">
        <v>-4.2036900000000004E-3</v>
      </c>
      <c r="BE343" s="33">
        <v>-1.8301400000000001E-3</v>
      </c>
      <c r="BF343" s="33">
        <v>-2.346401E-2</v>
      </c>
      <c r="BG343" s="33">
        <v>-2.89856E-2</v>
      </c>
      <c r="BH343" s="33">
        <v>-1.909945E-2</v>
      </c>
      <c r="BI343" s="33">
        <v>-5.0502500000000001E-3</v>
      </c>
      <c r="BJ343" s="33">
        <v>-3.1117999999999999E-4</v>
      </c>
      <c r="BK343" s="33">
        <v>-1.7353609999999998E-2</v>
      </c>
      <c r="BL343" s="33">
        <v>1.3986480000000001E-2</v>
      </c>
      <c r="BM343" s="33">
        <v>7.2139999999999999E-3</v>
      </c>
      <c r="BN343" s="33">
        <v>-1.9822099999999999E-2</v>
      </c>
      <c r="BO343" s="33">
        <v>-2.2084820000000002E-2</v>
      </c>
      <c r="BP343" s="33">
        <v>-5.80388E-3</v>
      </c>
      <c r="BQ343" s="33">
        <v>3.5032599999999998E-3</v>
      </c>
      <c r="BR343" s="33">
        <v>4.244183E-2</v>
      </c>
      <c r="BS343" s="33">
        <v>3.6245299999999999E-3</v>
      </c>
      <c r="BT343" s="33">
        <v>-6.5877999999999998E-4</v>
      </c>
      <c r="BU343" s="33">
        <v>-1.37316E-3</v>
      </c>
      <c r="BV343" s="33">
        <v>1.3240719999999999E-2</v>
      </c>
      <c r="BW343" s="33">
        <v>1.4596999999999999E-4</v>
      </c>
      <c r="BX343" s="33">
        <v>-3.3687000000000002E-4</v>
      </c>
      <c r="BY343" s="33">
        <v>2.2376650000000001E-2</v>
      </c>
      <c r="BZ343" s="33">
        <v>1.5028949999999999E-2</v>
      </c>
      <c r="CA343" s="33">
        <v>9.9160099999999994E-3</v>
      </c>
      <c r="CB343" s="33">
        <v>-4.5352000000000001E-4</v>
      </c>
      <c r="CC343" s="33">
        <v>1.83209E-3</v>
      </c>
      <c r="CD343" s="33">
        <v>-1.923648E-2</v>
      </c>
      <c r="CE343" s="33">
        <v>-2.450604E-2</v>
      </c>
      <c r="CF343" s="33">
        <v>-1.330141E-2</v>
      </c>
      <c r="CG343" s="33">
        <v>1.6349100000000001E-3</v>
      </c>
      <c r="CH343" s="33">
        <v>6.7088299999999998E-3</v>
      </c>
      <c r="CI343" s="33">
        <v>-9.5137899999999994E-3</v>
      </c>
      <c r="CJ343" s="33">
        <v>2.2310110000000001E-2</v>
      </c>
      <c r="CK343" s="33">
        <v>1.5501910000000001E-2</v>
      </c>
      <c r="CL343" s="33">
        <v>-1.113256E-2</v>
      </c>
      <c r="CM343" s="33">
        <v>-1.3020179999999999E-2</v>
      </c>
      <c r="CN343" s="33">
        <v>3.3700700000000002E-3</v>
      </c>
      <c r="CO343" s="33">
        <v>1.2710010000000001E-2</v>
      </c>
      <c r="CP343" s="33">
        <v>5.1508520000000002E-2</v>
      </c>
      <c r="CQ343" s="33">
        <v>1.233619E-2</v>
      </c>
      <c r="CR343" s="33">
        <v>7.3579300000000004E-3</v>
      </c>
      <c r="CS343" s="33">
        <v>6.0610999999999998E-3</v>
      </c>
      <c r="CT343" s="33">
        <v>2.040227E-2</v>
      </c>
      <c r="CU343" s="33">
        <v>6.9184900000000002E-3</v>
      </c>
      <c r="CV343" s="33">
        <v>6.1228100000000002E-3</v>
      </c>
      <c r="CW343" s="33">
        <v>2.7321789999999999E-2</v>
      </c>
      <c r="CX343" s="33">
        <v>1.9519910000000001E-2</v>
      </c>
      <c r="CY343" s="33">
        <v>1.3489070000000001E-2</v>
      </c>
      <c r="CZ343" s="33">
        <v>3.2966499999999999E-3</v>
      </c>
      <c r="DA343" s="33">
        <v>5.4943199999999996E-3</v>
      </c>
      <c r="DB343" s="33">
        <v>-1.500894E-2</v>
      </c>
      <c r="DC343" s="33">
        <v>-2.0026470000000001E-2</v>
      </c>
      <c r="DD343" s="33">
        <v>-7.5033699999999997E-3</v>
      </c>
      <c r="DE343" s="33">
        <v>8.3200700000000006E-3</v>
      </c>
      <c r="DF343" s="33">
        <v>1.3728829999999999E-2</v>
      </c>
      <c r="DG343" s="33">
        <v>-1.6739700000000001E-3</v>
      </c>
      <c r="DH343" s="33">
        <v>3.0633750000000001E-2</v>
      </c>
      <c r="DI343" s="33">
        <v>2.378982E-2</v>
      </c>
      <c r="DJ343" s="33">
        <v>-2.4430300000000001E-3</v>
      </c>
      <c r="DK343" s="33">
        <v>-3.9555399999999996E-3</v>
      </c>
      <c r="DL343" s="33">
        <v>1.2544029999999999E-2</v>
      </c>
      <c r="DM343" s="33">
        <v>2.191676E-2</v>
      </c>
      <c r="DN343" s="33">
        <v>6.0575219999999999E-2</v>
      </c>
      <c r="DO343" s="33">
        <v>2.1047840000000002E-2</v>
      </c>
      <c r="DP343" s="33">
        <v>1.537464E-2</v>
      </c>
      <c r="DQ343" s="33">
        <v>1.349536E-2</v>
      </c>
      <c r="DR343" s="33">
        <v>2.7563830000000001E-2</v>
      </c>
      <c r="DS343" s="33">
        <v>1.369101E-2</v>
      </c>
      <c r="DT343" s="33">
        <v>1.258248E-2</v>
      </c>
      <c r="DU343" s="33">
        <v>3.4461779999999997E-2</v>
      </c>
      <c r="DV343" s="33">
        <v>2.6004139999999999E-2</v>
      </c>
      <c r="DW343" s="33">
        <v>1.8648000000000001E-2</v>
      </c>
      <c r="DX343" s="33">
        <v>8.7113099999999999E-3</v>
      </c>
      <c r="DY343" s="33">
        <v>1.078199E-2</v>
      </c>
      <c r="DZ343" s="33">
        <v>-8.9050499999999994E-3</v>
      </c>
      <c r="EA343" s="33">
        <v>-1.355868E-2</v>
      </c>
      <c r="EB343" s="33">
        <v>8.6806999999999997E-4</v>
      </c>
      <c r="EC343" s="33">
        <v>1.797238E-2</v>
      </c>
      <c r="ED343" s="33">
        <v>2.3864610000000001E-2</v>
      </c>
      <c r="EE343" s="33">
        <v>9.6454899999999996E-3</v>
      </c>
      <c r="EF343" s="33">
        <v>4.2651750000000002E-2</v>
      </c>
      <c r="EG343" s="33">
        <v>3.575623E-2</v>
      </c>
      <c r="EH343" s="33">
        <v>1.0103279999999999E-2</v>
      </c>
      <c r="EI343" s="33">
        <v>9.1323499999999991E-3</v>
      </c>
      <c r="EJ343" s="33">
        <v>2.5789759999999998E-2</v>
      </c>
      <c r="EK343" s="33">
        <v>3.5209850000000001E-2</v>
      </c>
      <c r="EL343" s="33">
        <v>7.3666079999999995E-2</v>
      </c>
      <c r="EM343" s="33">
        <v>3.3626099999999999E-2</v>
      </c>
      <c r="EN343" s="33">
        <v>2.6949500000000001E-2</v>
      </c>
      <c r="EO343" s="33">
        <v>2.4229250000000001E-2</v>
      </c>
      <c r="EP343" s="33">
        <v>3.7903970000000002E-2</v>
      </c>
      <c r="EQ343" s="33">
        <v>2.3469449999999999E-2</v>
      </c>
      <c r="ER343" s="33">
        <v>2.1909229999999998E-2</v>
      </c>
      <c r="ES343" s="33">
        <v>72.344369999999998</v>
      </c>
      <c r="ET343" s="33">
        <v>71.182922000000005</v>
      </c>
      <c r="EU343" s="33">
        <v>70.434258999999997</v>
      </c>
      <c r="EV343" s="33">
        <v>69.145128</v>
      </c>
      <c r="EW343" s="33">
        <v>68.345223000000004</v>
      </c>
      <c r="EX343" s="33">
        <v>67.480175000000003</v>
      </c>
      <c r="EY343" s="33">
        <v>67.523887999999999</v>
      </c>
      <c r="EZ343" s="33">
        <v>70.533969999999997</v>
      </c>
      <c r="FA343" s="33">
        <v>74.477879000000001</v>
      </c>
      <c r="FB343" s="33">
        <v>78.797494999999998</v>
      </c>
      <c r="FC343" s="33">
        <v>82.707541000000006</v>
      </c>
      <c r="FD343" s="33">
        <v>86.120383000000004</v>
      </c>
      <c r="FE343" s="33">
        <v>89.130275999999995</v>
      </c>
      <c r="FF343" s="33">
        <v>91.698722000000004</v>
      </c>
      <c r="FG343" s="33">
        <v>93.970505000000003</v>
      </c>
      <c r="FH343" s="33">
        <v>95.557766000000001</v>
      </c>
      <c r="FI343" s="33">
        <v>95.771861999999999</v>
      </c>
      <c r="FJ343" s="33">
        <v>94.683487999999997</v>
      </c>
      <c r="FK343" s="33">
        <v>92.827122000000003</v>
      </c>
      <c r="FL343" s="33">
        <v>89.117152000000004</v>
      </c>
      <c r="FM343" s="33">
        <v>84.720195000000004</v>
      </c>
      <c r="FN343" s="33">
        <v>82.031540000000007</v>
      </c>
      <c r="FO343" s="33">
        <v>79.433143000000001</v>
      </c>
      <c r="FP343" s="33">
        <v>76.756288999999995</v>
      </c>
      <c r="FQ343" s="33">
        <v>0.1481374</v>
      </c>
      <c r="FR343" s="82">
        <v>1.49687E-2</v>
      </c>
      <c r="FS343">
        <v>1</v>
      </c>
    </row>
    <row r="344" spans="1:175" x14ac:dyDescent="0.2">
      <c r="A344" s="18" t="s">
        <v>236</v>
      </c>
      <c r="B344" s="27" t="s">
        <v>200</v>
      </c>
      <c r="C344" s="27">
        <v>42947</v>
      </c>
      <c r="D344" s="33">
        <v>5709</v>
      </c>
      <c r="E344" s="33">
        <v>0.83128100999999999</v>
      </c>
      <c r="F344" s="33">
        <v>0.80790092000000002</v>
      </c>
      <c r="G344" s="33">
        <v>0.79160775999999999</v>
      </c>
      <c r="H344" s="33">
        <v>0.77990895000000005</v>
      </c>
      <c r="I344" s="33">
        <v>0.80346505999999995</v>
      </c>
      <c r="J344" s="33">
        <v>0.90281029000000002</v>
      </c>
      <c r="K344" s="33">
        <v>1.0342671999999999</v>
      </c>
      <c r="L344" s="33">
        <v>1.2312236999999999</v>
      </c>
      <c r="M344" s="33">
        <v>1.4464337</v>
      </c>
      <c r="N344" s="33">
        <v>1.5479258</v>
      </c>
      <c r="O344" s="33">
        <v>1.6328678999999999</v>
      </c>
      <c r="P344" s="33">
        <v>1.6864897999999999</v>
      </c>
      <c r="Q344" s="33">
        <v>1.7276726</v>
      </c>
      <c r="R344" s="33">
        <v>1.8222246</v>
      </c>
      <c r="S344" s="33">
        <v>1.8534587</v>
      </c>
      <c r="T344" s="33">
        <v>1.8247456</v>
      </c>
      <c r="U344" s="33">
        <v>1.6481623000000001</v>
      </c>
      <c r="V344" s="33">
        <v>1.3209485000000001</v>
      </c>
      <c r="W344" s="33">
        <v>1.1259113999999999</v>
      </c>
      <c r="X344" s="33">
        <v>1.0530345000000001</v>
      </c>
      <c r="Y344" s="33">
        <v>1.0619516</v>
      </c>
      <c r="Z344" s="33">
        <v>1.0375418000000001</v>
      </c>
      <c r="AA344" s="33">
        <v>0.96732786999999998</v>
      </c>
      <c r="AB344" s="33">
        <v>0.91013316</v>
      </c>
      <c r="AC344" s="33">
        <v>-9.2775099999999992E-3</v>
      </c>
      <c r="AD344" s="33">
        <v>-1.6373000000000001E-4</v>
      </c>
      <c r="AE344" s="33">
        <v>-3.8620099999999999E-3</v>
      </c>
      <c r="AF344" s="33">
        <v>-1.076033E-2</v>
      </c>
      <c r="AG344" s="33">
        <v>-2.3401930000000001E-2</v>
      </c>
      <c r="AH344" s="33">
        <v>-3.8541430000000002E-2</v>
      </c>
      <c r="AI344" s="33">
        <v>-2.0323600000000001E-2</v>
      </c>
      <c r="AJ344" s="33">
        <v>-2.485499E-2</v>
      </c>
      <c r="AK344" s="33">
        <v>6.01916E-3</v>
      </c>
      <c r="AL344" s="33">
        <v>-3.8958399999999998E-3</v>
      </c>
      <c r="AM344" s="33">
        <v>-8.2544899999999997E-3</v>
      </c>
      <c r="AN344" s="33">
        <v>-3.4826790000000003E-2</v>
      </c>
      <c r="AO344" s="33">
        <v>-3.09048E-2</v>
      </c>
      <c r="AP344" s="33">
        <v>-2.8517239999999999E-2</v>
      </c>
      <c r="AQ344" s="33">
        <v>-2.6347470000000001E-2</v>
      </c>
      <c r="AR344" s="33">
        <v>3.3691799999999998E-3</v>
      </c>
      <c r="AS344" s="33">
        <v>4.9320200000000002E-2</v>
      </c>
      <c r="AT344" s="33">
        <v>5.0823699999999999E-2</v>
      </c>
      <c r="AU344" s="33">
        <v>2.1996799999999999E-3</v>
      </c>
      <c r="AV344" s="33">
        <v>9.4723700000000008E-3</v>
      </c>
      <c r="AW344" s="33">
        <v>6.8380000000000006E-5</v>
      </c>
      <c r="AX344" s="33">
        <v>1.556602E-2</v>
      </c>
      <c r="AY344" s="33">
        <v>-6.7161E-4</v>
      </c>
      <c r="AZ344" s="33">
        <v>1.452445E-2</v>
      </c>
      <c r="BA344" s="33">
        <v>-1.80287E-3</v>
      </c>
      <c r="BB344" s="33">
        <v>6.6949499999999999E-3</v>
      </c>
      <c r="BC344" s="33">
        <v>1.76903E-3</v>
      </c>
      <c r="BD344" s="33">
        <v>-5.3374199999999998E-3</v>
      </c>
      <c r="BE344" s="33">
        <v>-1.7771740000000001E-2</v>
      </c>
      <c r="BF344" s="33">
        <v>-3.2563080000000001E-2</v>
      </c>
      <c r="BG344" s="33">
        <v>-1.282031E-2</v>
      </c>
      <c r="BH344" s="33">
        <v>-1.535971E-2</v>
      </c>
      <c r="BI344" s="33">
        <v>1.695377E-2</v>
      </c>
      <c r="BJ344" s="33">
        <v>7.4261600000000002E-3</v>
      </c>
      <c r="BK344" s="33">
        <v>4.4129099999999999E-3</v>
      </c>
      <c r="BL344" s="33">
        <v>-2.1735709999999998E-2</v>
      </c>
      <c r="BM344" s="33">
        <v>-1.7602710000000001E-2</v>
      </c>
      <c r="BN344" s="33">
        <v>-1.4831280000000001E-2</v>
      </c>
      <c r="BO344" s="33">
        <v>-1.2242690000000001E-2</v>
      </c>
      <c r="BP344" s="33">
        <v>1.718269E-2</v>
      </c>
      <c r="BQ344" s="33">
        <v>6.2680730000000004E-2</v>
      </c>
      <c r="BR344" s="33">
        <v>6.3336149999999994E-2</v>
      </c>
      <c r="BS344" s="33">
        <v>1.4011910000000001E-2</v>
      </c>
      <c r="BT344" s="33">
        <v>2.0543700000000002E-2</v>
      </c>
      <c r="BU344" s="33">
        <v>1.070026E-2</v>
      </c>
      <c r="BV344" s="33">
        <v>2.5651299999999998E-2</v>
      </c>
      <c r="BW344" s="33">
        <v>9.4442599999999995E-3</v>
      </c>
      <c r="BX344" s="33">
        <v>2.4235010000000001E-2</v>
      </c>
      <c r="BY344" s="33">
        <v>3.37405E-3</v>
      </c>
      <c r="BZ344" s="33">
        <v>1.1445260000000001E-2</v>
      </c>
      <c r="CA344" s="33">
        <v>5.66908E-3</v>
      </c>
      <c r="CB344" s="33">
        <v>-1.58153E-3</v>
      </c>
      <c r="CC344" s="33">
        <v>-1.3872290000000001E-2</v>
      </c>
      <c r="CD344" s="33">
        <v>-2.8422490000000002E-2</v>
      </c>
      <c r="CE344" s="33">
        <v>-7.6235499999999998E-3</v>
      </c>
      <c r="CF344" s="33">
        <v>-8.7833100000000008E-3</v>
      </c>
      <c r="CG344" s="33">
        <v>2.4527050000000002E-2</v>
      </c>
      <c r="CH344" s="33">
        <v>1.526774E-2</v>
      </c>
      <c r="CI344" s="33">
        <v>1.318632E-2</v>
      </c>
      <c r="CJ344" s="33">
        <v>-1.266887E-2</v>
      </c>
      <c r="CK344" s="33">
        <v>-8.3897199999999998E-3</v>
      </c>
      <c r="CL344" s="33">
        <v>-5.3524200000000001E-3</v>
      </c>
      <c r="CM344" s="33">
        <v>-2.4737600000000002E-3</v>
      </c>
      <c r="CN344" s="33">
        <v>2.674988E-2</v>
      </c>
      <c r="CO344" s="33">
        <v>7.1934200000000004E-2</v>
      </c>
      <c r="CP344" s="33">
        <v>7.2002220000000006E-2</v>
      </c>
      <c r="CQ344" s="33">
        <v>2.2193029999999999E-2</v>
      </c>
      <c r="CR344" s="33">
        <v>2.821166E-2</v>
      </c>
      <c r="CS344" s="33">
        <v>1.8063869999999999E-2</v>
      </c>
      <c r="CT344" s="33">
        <v>3.2636329999999998E-2</v>
      </c>
      <c r="CU344" s="33">
        <v>1.645048E-2</v>
      </c>
      <c r="CV344" s="33">
        <v>3.0960519999999998E-2</v>
      </c>
      <c r="CW344" s="33">
        <v>8.5509699999999998E-3</v>
      </c>
      <c r="CX344" s="33">
        <v>1.6195560000000001E-2</v>
      </c>
      <c r="CY344" s="33">
        <v>9.5691200000000004E-3</v>
      </c>
      <c r="CZ344" s="33">
        <v>2.1743499999999998E-3</v>
      </c>
      <c r="DA344" s="33">
        <v>-9.9728400000000002E-3</v>
      </c>
      <c r="DB344" s="33">
        <v>-2.4281899999999999E-2</v>
      </c>
      <c r="DC344" s="33">
        <v>-2.4267899999999999E-3</v>
      </c>
      <c r="DD344" s="33">
        <v>-2.2069099999999999E-3</v>
      </c>
      <c r="DE344" s="33">
        <v>3.2100330000000003E-2</v>
      </c>
      <c r="DF344" s="33">
        <v>2.3109319999999999E-2</v>
      </c>
      <c r="DG344" s="33">
        <v>2.1959719999999999E-2</v>
      </c>
      <c r="DH344" s="33">
        <v>-3.60202E-3</v>
      </c>
      <c r="DI344" s="33">
        <v>8.2326999999999997E-4</v>
      </c>
      <c r="DJ344" s="33">
        <v>4.1264400000000003E-3</v>
      </c>
      <c r="DK344" s="33">
        <v>7.2951800000000001E-3</v>
      </c>
      <c r="DL344" s="33">
        <v>3.6317080000000002E-2</v>
      </c>
      <c r="DM344" s="33">
        <v>8.1187670000000003E-2</v>
      </c>
      <c r="DN344" s="33">
        <v>8.0668299999999998E-2</v>
      </c>
      <c r="DO344" s="33">
        <v>3.0374140000000001E-2</v>
      </c>
      <c r="DP344" s="33">
        <v>3.5879630000000003E-2</v>
      </c>
      <c r="DQ344" s="33">
        <v>2.5427470000000001E-2</v>
      </c>
      <c r="DR344" s="33">
        <v>3.9621360000000001E-2</v>
      </c>
      <c r="DS344" s="33">
        <v>2.34567E-2</v>
      </c>
      <c r="DT344" s="33">
        <v>3.7686020000000001E-2</v>
      </c>
      <c r="DU344" s="33">
        <v>1.6025609999999999E-2</v>
      </c>
      <c r="DV344" s="33">
        <v>2.3054249999999998E-2</v>
      </c>
      <c r="DW344" s="33">
        <v>1.5200160000000001E-2</v>
      </c>
      <c r="DX344" s="33">
        <v>7.5972599999999998E-3</v>
      </c>
      <c r="DY344" s="33">
        <v>-4.34265E-3</v>
      </c>
      <c r="DZ344" s="33">
        <v>-1.830354E-2</v>
      </c>
      <c r="EA344" s="33">
        <v>5.0765000000000003E-3</v>
      </c>
      <c r="EB344" s="33">
        <v>7.2883699999999997E-3</v>
      </c>
      <c r="EC344" s="33">
        <v>4.3034940000000001E-2</v>
      </c>
      <c r="ED344" s="33">
        <v>3.4431320000000001E-2</v>
      </c>
      <c r="EE344" s="33">
        <v>3.4627119999999997E-2</v>
      </c>
      <c r="EF344" s="33">
        <v>9.4890600000000005E-3</v>
      </c>
      <c r="EG344" s="33">
        <v>1.412536E-2</v>
      </c>
      <c r="EH344" s="33">
        <v>1.7812410000000001E-2</v>
      </c>
      <c r="EI344" s="33">
        <v>2.1399959999999999E-2</v>
      </c>
      <c r="EJ344" s="33">
        <v>5.0130590000000003E-2</v>
      </c>
      <c r="EK344" s="33">
        <v>9.4548199999999999E-2</v>
      </c>
      <c r="EL344" s="33">
        <v>9.3180750000000007E-2</v>
      </c>
      <c r="EM344" s="33">
        <v>4.2186370000000001E-2</v>
      </c>
      <c r="EN344" s="33">
        <v>4.695096E-2</v>
      </c>
      <c r="EO344" s="33">
        <v>3.6059349999999997E-2</v>
      </c>
      <c r="EP344" s="33">
        <v>4.9706640000000003E-2</v>
      </c>
      <c r="EQ344" s="33">
        <v>3.3572560000000001E-2</v>
      </c>
      <c r="ER344" s="33">
        <v>4.7396580000000001E-2</v>
      </c>
      <c r="ES344" s="33">
        <v>72.972967999999995</v>
      </c>
      <c r="ET344" s="33">
        <v>71.579710000000006</v>
      </c>
      <c r="EU344" s="33">
        <v>70.307620999999997</v>
      </c>
      <c r="EV344" s="33">
        <v>69.195481000000001</v>
      </c>
      <c r="EW344" s="33">
        <v>68.122403000000006</v>
      </c>
      <c r="EX344" s="33">
        <v>66.759699999999995</v>
      </c>
      <c r="EY344" s="33">
        <v>66.858515999999995</v>
      </c>
      <c r="EZ344" s="33">
        <v>69.211121000000006</v>
      </c>
      <c r="FA344" s="33">
        <v>73.040396999999999</v>
      </c>
      <c r="FB344" s="33">
        <v>77.314233999999999</v>
      </c>
      <c r="FC344" s="33">
        <v>81.465770000000006</v>
      </c>
      <c r="FD344" s="33">
        <v>85.057963000000001</v>
      </c>
      <c r="FE344" s="33">
        <v>88.071770999999998</v>
      </c>
      <c r="FF344" s="33">
        <v>90.958704999999995</v>
      </c>
      <c r="FG344" s="33">
        <v>92.856765999999993</v>
      </c>
      <c r="FH344" s="33">
        <v>93.913954000000004</v>
      </c>
      <c r="FI344" s="33">
        <v>94.360201000000004</v>
      </c>
      <c r="FJ344" s="33">
        <v>93.914488000000006</v>
      </c>
      <c r="FK344" s="33">
        <v>91.941204999999997</v>
      </c>
      <c r="FL344" s="33">
        <v>88.123931999999996</v>
      </c>
      <c r="FM344" s="33">
        <v>83.790519000000003</v>
      </c>
      <c r="FN344" s="33">
        <v>80.905844999999999</v>
      </c>
      <c r="FO344" s="33">
        <v>78.675032000000002</v>
      </c>
      <c r="FP344" s="33">
        <v>76.572980999999999</v>
      </c>
      <c r="FQ344" s="33">
        <v>0.1617295</v>
      </c>
      <c r="FR344" s="82">
        <v>1.5488200000000001E-2</v>
      </c>
      <c r="FS344">
        <v>1</v>
      </c>
    </row>
    <row r="345" spans="1:175" x14ac:dyDescent="0.2">
      <c r="A345" s="18" t="s">
        <v>236</v>
      </c>
      <c r="B345" s="27" t="s">
        <v>200</v>
      </c>
      <c r="C345" s="27">
        <v>42923</v>
      </c>
      <c r="D345" s="33">
        <v>5723</v>
      </c>
      <c r="E345" s="33">
        <v>0.85411658999999995</v>
      </c>
      <c r="F345" s="33">
        <v>0.83006564000000005</v>
      </c>
      <c r="G345" s="33">
        <v>0.81100547000000001</v>
      </c>
      <c r="H345" s="33">
        <v>0.80313435</v>
      </c>
      <c r="I345" s="33">
        <v>0.82935037</v>
      </c>
      <c r="J345" s="33">
        <v>0.91724744000000002</v>
      </c>
      <c r="K345" s="33">
        <v>1.0055183000000001</v>
      </c>
      <c r="L345" s="33">
        <v>1.2331388999999999</v>
      </c>
      <c r="M345" s="33">
        <v>1.4388784999999999</v>
      </c>
      <c r="N345" s="33">
        <v>1.5619764</v>
      </c>
      <c r="O345" s="33">
        <v>1.6715247</v>
      </c>
      <c r="P345" s="33">
        <v>1.7627141</v>
      </c>
      <c r="Q345" s="33">
        <v>1.7961123000000001</v>
      </c>
      <c r="R345" s="33">
        <v>1.8768853000000001</v>
      </c>
      <c r="S345" s="33">
        <v>1.8987210000000001</v>
      </c>
      <c r="T345" s="33">
        <v>1.8496357000000001</v>
      </c>
      <c r="U345" s="33">
        <v>1.6710843</v>
      </c>
      <c r="V345" s="33">
        <v>1.3579494000000001</v>
      </c>
      <c r="W345" s="33">
        <v>1.2072323</v>
      </c>
      <c r="X345" s="33">
        <v>1.1098028</v>
      </c>
      <c r="Y345" s="33">
        <v>1.1040217999999999</v>
      </c>
      <c r="Z345" s="33">
        <v>1.0943727999999999</v>
      </c>
      <c r="AA345" s="33">
        <v>1.0092486000000001</v>
      </c>
      <c r="AB345" s="33">
        <v>0.94104737999999999</v>
      </c>
      <c r="AC345" s="33">
        <v>-1.972614E-2</v>
      </c>
      <c r="AD345" s="33">
        <v>-1.135953E-2</v>
      </c>
      <c r="AE345" s="33">
        <v>-5.0022900000000004E-3</v>
      </c>
      <c r="AF345" s="33">
        <v>-3.1819000000000001E-3</v>
      </c>
      <c r="AG345" s="33">
        <v>-1.0326689999999999E-2</v>
      </c>
      <c r="AH345" s="33">
        <v>-2.0255370000000002E-2</v>
      </c>
      <c r="AI345" s="33">
        <v>-1.8308319999999999E-2</v>
      </c>
      <c r="AJ345" s="33">
        <v>-1.109011E-2</v>
      </c>
      <c r="AK345" s="33">
        <v>-2.3226799999999999E-2</v>
      </c>
      <c r="AL345" s="33">
        <v>8.8383999999999999E-4</v>
      </c>
      <c r="AM345" s="33">
        <v>3.0407799999999999E-3</v>
      </c>
      <c r="AN345" s="33">
        <v>-1.0040230000000001E-2</v>
      </c>
      <c r="AO345" s="33">
        <v>-2.0322119999999999E-2</v>
      </c>
      <c r="AP345" s="33">
        <v>-1.6475630000000002E-2</v>
      </c>
      <c r="AQ345" s="33">
        <v>6.9949499999999998E-3</v>
      </c>
      <c r="AR345" s="33">
        <v>2.912406E-2</v>
      </c>
      <c r="AS345" s="33">
        <v>5.2637379999999998E-2</v>
      </c>
      <c r="AT345" s="33">
        <v>3.9678949999999998E-2</v>
      </c>
      <c r="AU345" s="33">
        <v>1.553267E-2</v>
      </c>
      <c r="AV345" s="33">
        <v>-7.8026700000000003E-3</v>
      </c>
      <c r="AW345" s="33">
        <v>-1.125599E-2</v>
      </c>
      <c r="AX345" s="33">
        <v>-3.1097759999999999E-2</v>
      </c>
      <c r="AY345" s="33">
        <v>-4.5265449999999999E-2</v>
      </c>
      <c r="AZ345" s="33">
        <v>-4.0495539999999997E-2</v>
      </c>
      <c r="BA345" s="33">
        <v>-1.314944E-2</v>
      </c>
      <c r="BB345" s="33">
        <v>-5.1953399999999997E-3</v>
      </c>
      <c r="BC345" s="33">
        <v>1.7076E-4</v>
      </c>
      <c r="BD345" s="33">
        <v>2.12503E-3</v>
      </c>
      <c r="BE345" s="33">
        <v>-4.7264400000000002E-3</v>
      </c>
      <c r="BF345" s="33">
        <v>-1.415069E-2</v>
      </c>
      <c r="BG345" s="33">
        <v>-1.1364809999999999E-2</v>
      </c>
      <c r="BH345" s="33">
        <v>-2.13554E-3</v>
      </c>
      <c r="BI345" s="33">
        <v>-1.303523E-2</v>
      </c>
      <c r="BJ345" s="33">
        <v>1.170671E-2</v>
      </c>
      <c r="BK345" s="33">
        <v>1.5136780000000001E-2</v>
      </c>
      <c r="BL345" s="33">
        <v>3.0492200000000001E-3</v>
      </c>
      <c r="BM345" s="33">
        <v>-7.2427699999999999E-3</v>
      </c>
      <c r="BN345" s="33">
        <v>-2.8212900000000002E-3</v>
      </c>
      <c r="BO345" s="33">
        <v>2.1248929999999999E-2</v>
      </c>
      <c r="BP345" s="33">
        <v>4.3459280000000003E-2</v>
      </c>
      <c r="BQ345" s="33">
        <v>6.6484210000000002E-2</v>
      </c>
      <c r="BR345" s="33">
        <v>5.3304299999999999E-2</v>
      </c>
      <c r="BS345" s="33">
        <v>2.8952189999999999E-2</v>
      </c>
      <c r="BT345" s="33">
        <v>4.5594299999999997E-3</v>
      </c>
      <c r="BU345" s="33">
        <v>7.0788999999999997E-4</v>
      </c>
      <c r="BV345" s="33">
        <v>-1.9926559999999999E-2</v>
      </c>
      <c r="BW345" s="33">
        <v>-3.4758369999999997E-2</v>
      </c>
      <c r="BX345" s="33">
        <v>-3.043092E-2</v>
      </c>
      <c r="BY345" s="33">
        <v>-8.5944400000000001E-3</v>
      </c>
      <c r="BZ345" s="33">
        <v>-9.2604000000000004E-4</v>
      </c>
      <c r="CA345" s="33">
        <v>3.7536000000000002E-3</v>
      </c>
      <c r="CB345" s="33">
        <v>5.8005900000000004E-3</v>
      </c>
      <c r="CC345" s="33">
        <v>-8.4772000000000005E-4</v>
      </c>
      <c r="CD345" s="33">
        <v>-9.9226000000000002E-3</v>
      </c>
      <c r="CE345" s="33">
        <v>-6.5557699999999998E-3</v>
      </c>
      <c r="CF345" s="33">
        <v>4.0663699999999997E-3</v>
      </c>
      <c r="CG345" s="33">
        <v>-5.9765800000000004E-3</v>
      </c>
      <c r="CH345" s="33">
        <v>1.9202589999999999E-2</v>
      </c>
      <c r="CI345" s="33">
        <v>2.3514429999999999E-2</v>
      </c>
      <c r="CJ345" s="33">
        <v>1.2114929999999999E-2</v>
      </c>
      <c r="CK345" s="33">
        <v>1.81595E-3</v>
      </c>
      <c r="CL345" s="33">
        <v>6.6356599999999998E-3</v>
      </c>
      <c r="CM345" s="33">
        <v>3.112119E-2</v>
      </c>
      <c r="CN345" s="33">
        <v>5.3387820000000002E-2</v>
      </c>
      <c r="CO345" s="33">
        <v>7.6074470000000005E-2</v>
      </c>
      <c r="CP345" s="33">
        <v>6.2741169999999999E-2</v>
      </c>
      <c r="CQ345" s="33">
        <v>3.8246519999999999E-2</v>
      </c>
      <c r="CR345" s="33">
        <v>1.312139E-2</v>
      </c>
      <c r="CS345" s="33">
        <v>8.99404E-3</v>
      </c>
      <c r="CT345" s="33">
        <v>-1.2189429999999999E-2</v>
      </c>
      <c r="CU345" s="33">
        <v>-2.7481200000000001E-2</v>
      </c>
      <c r="CV345" s="33">
        <v>-2.34602E-2</v>
      </c>
      <c r="CW345" s="33">
        <v>-4.0394300000000001E-3</v>
      </c>
      <c r="CX345" s="33">
        <v>3.3432599999999998E-3</v>
      </c>
      <c r="CY345" s="33">
        <v>7.3364299999999997E-3</v>
      </c>
      <c r="CZ345" s="33">
        <v>9.4761499999999992E-3</v>
      </c>
      <c r="DA345" s="33">
        <v>3.0309999999999998E-3</v>
      </c>
      <c r="DB345" s="33">
        <v>-5.6945199999999998E-3</v>
      </c>
      <c r="DC345" s="33">
        <v>-1.74672E-3</v>
      </c>
      <c r="DD345" s="33">
        <v>1.0268269999999999E-2</v>
      </c>
      <c r="DE345" s="33">
        <v>1.0820700000000001E-3</v>
      </c>
      <c r="DF345" s="33">
        <v>2.669848E-2</v>
      </c>
      <c r="DG345" s="33">
        <v>3.1892080000000003E-2</v>
      </c>
      <c r="DH345" s="33">
        <v>2.1180640000000001E-2</v>
      </c>
      <c r="DI345" s="33">
        <v>1.0874669999999999E-2</v>
      </c>
      <c r="DJ345" s="33">
        <v>1.6092619999999998E-2</v>
      </c>
      <c r="DK345" s="33">
        <v>4.0993450000000001E-2</v>
      </c>
      <c r="DL345" s="33">
        <v>6.3316349999999993E-2</v>
      </c>
      <c r="DM345" s="33">
        <v>8.5664740000000003E-2</v>
      </c>
      <c r="DN345" s="33">
        <v>7.2178039999999999E-2</v>
      </c>
      <c r="DO345" s="33">
        <v>4.7540850000000003E-2</v>
      </c>
      <c r="DP345" s="33">
        <v>2.1683350000000001E-2</v>
      </c>
      <c r="DQ345" s="33">
        <v>1.7280179999999999E-2</v>
      </c>
      <c r="DR345" s="33">
        <v>-4.4522900000000002E-3</v>
      </c>
      <c r="DS345" s="33">
        <v>-2.020402E-2</v>
      </c>
      <c r="DT345" s="33">
        <v>-1.6489480000000001E-2</v>
      </c>
      <c r="DU345" s="33">
        <v>2.5372699999999999E-3</v>
      </c>
      <c r="DV345" s="33">
        <v>9.5074600000000006E-3</v>
      </c>
      <c r="DW345" s="33">
        <v>1.250948E-2</v>
      </c>
      <c r="DX345" s="33">
        <v>1.4783080000000001E-2</v>
      </c>
      <c r="DY345" s="33">
        <v>8.63125E-3</v>
      </c>
      <c r="DZ345" s="33">
        <v>4.1016000000000002E-4</v>
      </c>
      <c r="EA345" s="33">
        <v>5.1967899999999997E-3</v>
      </c>
      <c r="EB345" s="33">
        <v>1.9222840000000001E-2</v>
      </c>
      <c r="EC345" s="33">
        <v>1.127364E-2</v>
      </c>
      <c r="ED345" s="33">
        <v>3.7521350000000002E-2</v>
      </c>
      <c r="EE345" s="33">
        <v>4.3988079999999999E-2</v>
      </c>
      <c r="EF345" s="33">
        <v>3.4270090000000003E-2</v>
      </c>
      <c r="EG345" s="33">
        <v>2.3954030000000001E-2</v>
      </c>
      <c r="EH345" s="33">
        <v>2.9746959999999999E-2</v>
      </c>
      <c r="EI345" s="33">
        <v>5.524743E-2</v>
      </c>
      <c r="EJ345" s="33">
        <v>7.7651570000000003E-2</v>
      </c>
      <c r="EK345" s="33">
        <v>9.9511559999999999E-2</v>
      </c>
      <c r="EL345" s="33">
        <v>8.5803379999999999E-2</v>
      </c>
      <c r="EM345" s="33">
        <v>6.096037E-2</v>
      </c>
      <c r="EN345" s="33">
        <v>3.4045449999999998E-2</v>
      </c>
      <c r="EO345" s="33">
        <v>2.924407E-2</v>
      </c>
      <c r="EP345" s="33">
        <v>6.7189099999999998E-3</v>
      </c>
      <c r="EQ345" s="33">
        <v>-9.6969399999999994E-3</v>
      </c>
      <c r="ER345" s="33">
        <v>-6.4248600000000001E-3</v>
      </c>
      <c r="ES345" s="33">
        <v>75.603730999999996</v>
      </c>
      <c r="ET345" s="33">
        <v>74.897970999999998</v>
      </c>
      <c r="EU345" s="33">
        <v>73.787560999999997</v>
      </c>
      <c r="EV345" s="33">
        <v>72.373480999999998</v>
      </c>
      <c r="EW345" s="33">
        <v>71.238837000000004</v>
      </c>
      <c r="EX345" s="33">
        <v>70.359273999999999</v>
      </c>
      <c r="EY345" s="33">
        <v>70.923495000000003</v>
      </c>
      <c r="EZ345" s="33">
        <v>74.843898999999993</v>
      </c>
      <c r="FA345" s="33">
        <v>78.899030999999994</v>
      </c>
      <c r="FB345" s="33">
        <v>83.561276000000007</v>
      </c>
      <c r="FC345" s="33">
        <v>87.567837999999995</v>
      </c>
      <c r="FD345" s="33">
        <v>91.304441999999995</v>
      </c>
      <c r="FE345" s="33">
        <v>94.350489999999994</v>
      </c>
      <c r="FF345" s="33">
        <v>96.716899999999995</v>
      </c>
      <c r="FG345" s="33">
        <v>98.324662000000004</v>
      </c>
      <c r="FH345" s="33">
        <v>99.811429000000004</v>
      </c>
      <c r="FI345" s="33">
        <v>99.914002999999994</v>
      </c>
      <c r="FJ345" s="33">
        <v>99.435905000000005</v>
      </c>
      <c r="FK345" s="33">
        <v>97.981277000000006</v>
      </c>
      <c r="FL345" s="33">
        <v>94.553055999999998</v>
      </c>
      <c r="FM345" s="33">
        <v>90.050212000000002</v>
      </c>
      <c r="FN345" s="33">
        <v>86.919905</v>
      </c>
      <c r="FO345" s="33">
        <v>84.206631000000002</v>
      </c>
      <c r="FP345" s="33">
        <v>82.054856000000001</v>
      </c>
      <c r="FQ345" s="33">
        <v>0.16043650000000001</v>
      </c>
      <c r="FR345" s="82">
        <v>1.5923400000000001E-2</v>
      </c>
      <c r="FS345">
        <v>1</v>
      </c>
    </row>
    <row r="346" spans="1:175" x14ac:dyDescent="0.2">
      <c r="A346" s="18" t="s">
        <v>236</v>
      </c>
      <c r="B346" s="27" t="s">
        <v>200</v>
      </c>
      <c r="C346" s="27">
        <v>42948</v>
      </c>
      <c r="D346" s="33">
        <v>5704</v>
      </c>
      <c r="E346" s="33">
        <v>0.8668652</v>
      </c>
      <c r="F346" s="33">
        <v>0.83567977999999998</v>
      </c>
      <c r="G346" s="33">
        <v>0.82497845999999997</v>
      </c>
      <c r="H346" s="33">
        <v>0.80712138</v>
      </c>
      <c r="I346" s="33">
        <v>0.83525618999999995</v>
      </c>
      <c r="J346" s="33">
        <v>0.92942391999999996</v>
      </c>
      <c r="K346" s="33">
        <v>1.0202031</v>
      </c>
      <c r="L346" s="33">
        <v>1.2224984999999999</v>
      </c>
      <c r="M346" s="33">
        <v>1.4450776000000001</v>
      </c>
      <c r="N346" s="33">
        <v>1.5531299000000001</v>
      </c>
      <c r="O346" s="33">
        <v>1.6944189999999999</v>
      </c>
      <c r="P346" s="33">
        <v>1.7900334</v>
      </c>
      <c r="Q346" s="33">
        <v>1.8398075</v>
      </c>
      <c r="R346" s="33">
        <v>1.9419074000000001</v>
      </c>
      <c r="S346" s="33">
        <v>1.9721211999999999</v>
      </c>
      <c r="T346" s="33">
        <v>1.9188867999999999</v>
      </c>
      <c r="U346" s="33">
        <v>1.7335988</v>
      </c>
      <c r="V346" s="33">
        <v>1.4130317999999999</v>
      </c>
      <c r="W346" s="33">
        <v>1.2125376000000001</v>
      </c>
      <c r="X346" s="33">
        <v>1.1110561000000001</v>
      </c>
      <c r="Y346" s="33">
        <v>1.1274033000000001</v>
      </c>
      <c r="Z346" s="33">
        <v>1.0948553000000001</v>
      </c>
      <c r="AA346" s="33">
        <v>1.0120871</v>
      </c>
      <c r="AB346" s="33">
        <v>0.95422627000000004</v>
      </c>
      <c r="AC346" s="33">
        <v>9.5845500000000007E-3</v>
      </c>
      <c r="AD346" s="33">
        <v>9.4058800000000001E-3</v>
      </c>
      <c r="AE346" s="33">
        <v>1.216075E-2</v>
      </c>
      <c r="AF346" s="33">
        <v>5.1018999999999999E-4</v>
      </c>
      <c r="AG346" s="33">
        <v>-2.69827E-3</v>
      </c>
      <c r="AH346" s="33">
        <v>-2.349476E-2</v>
      </c>
      <c r="AI346" s="33">
        <v>-3.9265290000000001E-2</v>
      </c>
      <c r="AJ346" s="33">
        <v>-5.1506339999999998E-2</v>
      </c>
      <c r="AK346" s="33">
        <v>-1.9228840000000001E-2</v>
      </c>
      <c r="AL346" s="33">
        <v>-1.979796E-2</v>
      </c>
      <c r="AM346" s="33">
        <v>-7.6663000000000002E-4</v>
      </c>
      <c r="AN346" s="33">
        <v>2.30745E-3</v>
      </c>
      <c r="AO346" s="33">
        <v>1.97466E-3</v>
      </c>
      <c r="AP346" s="33">
        <v>-1.2217209999999999E-2</v>
      </c>
      <c r="AQ346" s="33">
        <v>1.0162320000000001E-2</v>
      </c>
      <c r="AR346" s="33">
        <v>1.4554869999999999E-2</v>
      </c>
      <c r="AS346" s="33">
        <v>4.619355E-2</v>
      </c>
      <c r="AT346" s="33">
        <v>6.7173899999999995E-2</v>
      </c>
      <c r="AU346" s="33">
        <v>2.802021E-2</v>
      </c>
      <c r="AV346" s="33">
        <v>2.3377479999999999E-2</v>
      </c>
      <c r="AW346" s="33">
        <v>9.8281900000000005E-3</v>
      </c>
      <c r="AX346" s="33">
        <v>2.173021E-2</v>
      </c>
      <c r="AY346" s="33">
        <v>1.487701E-2</v>
      </c>
      <c r="AZ346" s="33">
        <v>1.4455910000000001E-2</v>
      </c>
      <c r="BA346" s="33">
        <v>1.6304619999999999E-2</v>
      </c>
      <c r="BB346" s="33">
        <v>1.5531339999999999E-2</v>
      </c>
      <c r="BC346" s="33">
        <v>1.7740829999999999E-2</v>
      </c>
      <c r="BD346" s="33">
        <v>6.2876099999999999E-3</v>
      </c>
      <c r="BE346" s="33">
        <v>3.0625700000000001E-3</v>
      </c>
      <c r="BF346" s="33">
        <v>-1.751428E-2</v>
      </c>
      <c r="BG346" s="33">
        <v>-3.1656700000000003E-2</v>
      </c>
      <c r="BH346" s="33">
        <v>-4.2296159999999999E-2</v>
      </c>
      <c r="BI346" s="33">
        <v>-9.0912200000000006E-3</v>
      </c>
      <c r="BJ346" s="33">
        <v>-9.2434700000000002E-3</v>
      </c>
      <c r="BK346" s="33">
        <v>1.4913020000000001E-2</v>
      </c>
      <c r="BL346" s="33">
        <v>1.8402450000000001E-2</v>
      </c>
      <c r="BM346" s="33">
        <v>1.8098670000000001E-2</v>
      </c>
      <c r="BN346" s="33">
        <v>4.9866399999999996E-3</v>
      </c>
      <c r="BO346" s="33">
        <v>2.5703569999999999E-2</v>
      </c>
      <c r="BP346" s="33">
        <v>2.852259E-2</v>
      </c>
      <c r="BQ346" s="33">
        <v>6.0089440000000001E-2</v>
      </c>
      <c r="BR346" s="33">
        <v>8.0357559999999995E-2</v>
      </c>
      <c r="BS346" s="33">
        <v>4.0078179999999998E-2</v>
      </c>
      <c r="BT346" s="33">
        <v>3.4383150000000001E-2</v>
      </c>
      <c r="BU346" s="33">
        <v>2.0860469999999999E-2</v>
      </c>
      <c r="BV346" s="33">
        <v>3.1939469999999998E-2</v>
      </c>
      <c r="BW346" s="33">
        <v>2.4810169999999999E-2</v>
      </c>
      <c r="BX346" s="33">
        <v>2.4280719999999999E-2</v>
      </c>
      <c r="BY346" s="33">
        <v>2.0958919999999999E-2</v>
      </c>
      <c r="BZ346" s="33">
        <v>1.9773820000000001E-2</v>
      </c>
      <c r="CA346" s="33">
        <v>2.1605570000000001E-2</v>
      </c>
      <c r="CB346" s="33">
        <v>1.0289029999999999E-2</v>
      </c>
      <c r="CC346" s="33">
        <v>7.0525099999999997E-3</v>
      </c>
      <c r="CD346" s="33">
        <v>-1.3372220000000001E-2</v>
      </c>
      <c r="CE346" s="33">
        <v>-2.6387009999999999E-2</v>
      </c>
      <c r="CF346" s="33">
        <v>-3.5917209999999998E-2</v>
      </c>
      <c r="CG346" s="33">
        <v>-2.0699400000000001E-3</v>
      </c>
      <c r="CH346" s="33">
        <v>-1.9334700000000001E-3</v>
      </c>
      <c r="CI346" s="33">
        <v>2.5772690000000001E-2</v>
      </c>
      <c r="CJ346" s="33">
        <v>2.9549800000000001E-2</v>
      </c>
      <c r="CK346" s="33">
        <v>2.9266110000000001E-2</v>
      </c>
      <c r="CL346" s="33">
        <v>1.6901969999999999E-2</v>
      </c>
      <c r="CM346" s="33">
        <v>3.6467399999999997E-2</v>
      </c>
      <c r="CN346" s="33">
        <v>3.8196590000000002E-2</v>
      </c>
      <c r="CO346" s="33">
        <v>6.9713700000000003E-2</v>
      </c>
      <c r="CP346" s="33">
        <v>8.9488520000000002E-2</v>
      </c>
      <c r="CQ346" s="33">
        <v>4.8429489999999999E-2</v>
      </c>
      <c r="CR346" s="33">
        <v>4.2005639999999997E-2</v>
      </c>
      <c r="CS346" s="33">
        <v>2.85014E-2</v>
      </c>
      <c r="CT346" s="33">
        <v>3.9010360000000001E-2</v>
      </c>
      <c r="CU346" s="33">
        <v>3.1689839999999997E-2</v>
      </c>
      <c r="CV346" s="33">
        <v>3.1085350000000001E-2</v>
      </c>
      <c r="CW346" s="33">
        <v>2.5613219999999999E-2</v>
      </c>
      <c r="CX346" s="33">
        <v>2.4016300000000001E-2</v>
      </c>
      <c r="CY346" s="33">
        <v>2.5470309999999999E-2</v>
      </c>
      <c r="CZ346" s="33">
        <v>1.429046E-2</v>
      </c>
      <c r="DA346" s="33">
        <v>1.1042440000000001E-2</v>
      </c>
      <c r="DB346" s="33">
        <v>-9.2301599999999994E-3</v>
      </c>
      <c r="DC346" s="33">
        <v>-2.1117319999999998E-2</v>
      </c>
      <c r="DD346" s="33">
        <v>-2.953826E-2</v>
      </c>
      <c r="DE346" s="33">
        <v>4.9513400000000003E-3</v>
      </c>
      <c r="DF346" s="33">
        <v>5.37654E-3</v>
      </c>
      <c r="DG346" s="33">
        <v>3.6632369999999997E-2</v>
      </c>
      <c r="DH346" s="33">
        <v>4.0697150000000001E-2</v>
      </c>
      <c r="DI346" s="33">
        <v>4.0433539999999997E-2</v>
      </c>
      <c r="DJ346" s="33">
        <v>2.8817309999999999E-2</v>
      </c>
      <c r="DK346" s="33">
        <v>4.7231229999999999E-2</v>
      </c>
      <c r="DL346" s="33">
        <v>4.7870580000000003E-2</v>
      </c>
      <c r="DM346" s="33">
        <v>7.9337950000000004E-2</v>
      </c>
      <c r="DN346" s="33">
        <v>9.8619479999999995E-2</v>
      </c>
      <c r="DO346" s="33">
        <v>5.6780799999999999E-2</v>
      </c>
      <c r="DP346" s="33">
        <v>4.9628129999999999E-2</v>
      </c>
      <c r="DQ346" s="33">
        <v>3.6142319999999999E-2</v>
      </c>
      <c r="DR346" s="33">
        <v>4.6081259999999999E-2</v>
      </c>
      <c r="DS346" s="33">
        <v>3.8569520000000003E-2</v>
      </c>
      <c r="DT346" s="33">
        <v>3.7889979999999997E-2</v>
      </c>
      <c r="DU346" s="33">
        <v>3.2333290000000001E-2</v>
      </c>
      <c r="DV346" s="33">
        <v>3.014176E-2</v>
      </c>
      <c r="DW346" s="33">
        <v>3.1050390000000001E-2</v>
      </c>
      <c r="DX346" s="33">
        <v>2.006788E-2</v>
      </c>
      <c r="DY346" s="33">
        <v>1.680328E-2</v>
      </c>
      <c r="DZ346" s="33">
        <v>-3.24968E-3</v>
      </c>
      <c r="EA346" s="33">
        <v>-1.350873E-2</v>
      </c>
      <c r="EB346" s="33">
        <v>-2.032807E-2</v>
      </c>
      <c r="EC346" s="33">
        <v>1.508895E-2</v>
      </c>
      <c r="ED346" s="33">
        <v>1.5931020000000001E-2</v>
      </c>
      <c r="EE346" s="33">
        <v>5.2312009999999999E-2</v>
      </c>
      <c r="EF346" s="33">
        <v>5.679215E-2</v>
      </c>
      <c r="EG346" s="33">
        <v>5.6557549999999998E-2</v>
      </c>
      <c r="EH346" s="33">
        <v>4.6021159999999998E-2</v>
      </c>
      <c r="EI346" s="33">
        <v>6.2772480000000005E-2</v>
      </c>
      <c r="EJ346" s="33">
        <v>6.1838299999999999E-2</v>
      </c>
      <c r="EK346" s="33">
        <v>9.3233849999999993E-2</v>
      </c>
      <c r="EL346" s="33">
        <v>0.11180314</v>
      </c>
      <c r="EM346" s="33">
        <v>6.8838769999999994E-2</v>
      </c>
      <c r="EN346" s="33">
        <v>6.0633800000000002E-2</v>
      </c>
      <c r="EO346" s="33">
        <v>4.7174609999999999E-2</v>
      </c>
      <c r="EP346" s="33">
        <v>5.6290519999999997E-2</v>
      </c>
      <c r="EQ346" s="33">
        <v>4.8502669999999998E-2</v>
      </c>
      <c r="ER346" s="33">
        <v>4.7714779999999998E-2</v>
      </c>
      <c r="ES346" s="33">
        <v>74.855931999999996</v>
      </c>
      <c r="ET346" s="33">
        <v>73.378146999999998</v>
      </c>
      <c r="EU346" s="33">
        <v>72.244219000000001</v>
      </c>
      <c r="EV346" s="33">
        <v>70.954677000000004</v>
      </c>
      <c r="EW346" s="33">
        <v>70.001071999999994</v>
      </c>
      <c r="EX346" s="33">
        <v>68.996038999999996</v>
      </c>
      <c r="EY346" s="33">
        <v>68.854253999999997</v>
      </c>
      <c r="EZ346" s="33">
        <v>71.586479999999995</v>
      </c>
      <c r="FA346" s="33">
        <v>76.152941999999996</v>
      </c>
      <c r="FB346" s="33">
        <v>80.356761000000006</v>
      </c>
      <c r="FC346" s="33">
        <v>85.170060000000007</v>
      </c>
      <c r="FD346" s="33">
        <v>88.447941</v>
      </c>
      <c r="FE346" s="33">
        <v>91.461337999999998</v>
      </c>
      <c r="FF346" s="33">
        <v>94.462044000000006</v>
      </c>
      <c r="FG346" s="33">
        <v>96.086022</v>
      </c>
      <c r="FH346" s="33">
        <v>97.419526000000005</v>
      </c>
      <c r="FI346" s="33">
        <v>97.581008999999995</v>
      </c>
      <c r="FJ346" s="33">
        <v>96.634484</v>
      </c>
      <c r="FK346" s="33">
        <v>94.264645999999999</v>
      </c>
      <c r="FL346" s="33">
        <v>90.536766999999998</v>
      </c>
      <c r="FM346" s="33">
        <v>86.227378000000002</v>
      </c>
      <c r="FN346" s="33">
        <v>83.715434999999999</v>
      </c>
      <c r="FO346" s="33">
        <v>82.515298000000001</v>
      </c>
      <c r="FP346" s="33">
        <v>80.432625999999999</v>
      </c>
      <c r="FQ346" s="33">
        <v>0.16115789999999999</v>
      </c>
      <c r="FR346" s="82">
        <v>1.5865000000000001E-2</v>
      </c>
      <c r="FS346">
        <v>1</v>
      </c>
    </row>
    <row r="347" spans="1:175" x14ac:dyDescent="0.2">
      <c r="A347" s="18" t="s">
        <v>236</v>
      </c>
      <c r="B347" s="27" t="s">
        <v>200</v>
      </c>
      <c r="C347" s="27">
        <v>42949</v>
      </c>
      <c r="D347" s="33">
        <v>5704</v>
      </c>
      <c r="E347" s="33">
        <v>0.90442087999999998</v>
      </c>
      <c r="F347" s="33">
        <v>0.87475754999999999</v>
      </c>
      <c r="G347" s="33">
        <v>0.85271185000000005</v>
      </c>
      <c r="H347" s="33">
        <v>0.84515602000000001</v>
      </c>
      <c r="I347" s="33">
        <v>0.87745821000000002</v>
      </c>
      <c r="J347" s="33">
        <v>0.97171384999999999</v>
      </c>
      <c r="K347" s="33">
        <v>1.0996518</v>
      </c>
      <c r="L347" s="33">
        <v>1.3211995000000001</v>
      </c>
      <c r="M347" s="33">
        <v>1.5668971</v>
      </c>
      <c r="N347" s="33">
        <v>1.6816104999999999</v>
      </c>
      <c r="O347" s="33">
        <v>1.7852359</v>
      </c>
      <c r="P347" s="33">
        <v>1.8680547000000001</v>
      </c>
      <c r="Q347" s="33">
        <v>1.9028780999999999</v>
      </c>
      <c r="R347" s="33">
        <v>1.9807790999999999</v>
      </c>
      <c r="S347" s="33">
        <v>1.9918302999999999</v>
      </c>
      <c r="T347" s="33">
        <v>1.9356911999999999</v>
      </c>
      <c r="U347" s="33">
        <v>1.7390525999999999</v>
      </c>
      <c r="V347" s="33">
        <v>1.4064264</v>
      </c>
      <c r="W347" s="33">
        <v>1.2105094999999999</v>
      </c>
      <c r="X347" s="33">
        <v>1.1225714</v>
      </c>
      <c r="Y347" s="33">
        <v>1.1377436000000001</v>
      </c>
      <c r="Z347" s="33">
        <v>1.0994801999999999</v>
      </c>
      <c r="AA347" s="33">
        <v>1.0309237</v>
      </c>
      <c r="AB347" s="33">
        <v>0.97011596</v>
      </c>
      <c r="AC347" s="33">
        <v>-3.6316000000000001E-4</v>
      </c>
      <c r="AD347" s="33">
        <v>6.7440499999999997E-3</v>
      </c>
      <c r="AE347" s="33">
        <v>8.2599300000000004E-3</v>
      </c>
      <c r="AF347" s="33">
        <v>3.2881799999999999E-3</v>
      </c>
      <c r="AG347" s="33">
        <v>-4.6724399999999999E-3</v>
      </c>
      <c r="AH347" s="33">
        <v>-3.3366020000000003E-2</v>
      </c>
      <c r="AI347" s="33">
        <v>-2.9795849999999999E-2</v>
      </c>
      <c r="AJ347" s="33">
        <v>-2.3474129999999999E-2</v>
      </c>
      <c r="AK347" s="33">
        <v>-1.3418340000000001E-2</v>
      </c>
      <c r="AL347" s="33">
        <v>-4.0787370000000003E-2</v>
      </c>
      <c r="AM347" s="33">
        <v>-3.1845529999999997E-2</v>
      </c>
      <c r="AN347" s="33">
        <v>-3.1156489999999998E-2</v>
      </c>
      <c r="AO347" s="33">
        <v>-3.1053440000000002E-2</v>
      </c>
      <c r="AP347" s="33">
        <v>-2.073637E-2</v>
      </c>
      <c r="AQ347" s="33">
        <v>-3.8350300000000001E-3</v>
      </c>
      <c r="AR347" s="33">
        <v>1.5596769999999999E-2</v>
      </c>
      <c r="AS347" s="33">
        <v>3.3973829999999997E-2</v>
      </c>
      <c r="AT347" s="33">
        <v>5.0315730000000003E-2</v>
      </c>
      <c r="AU347" s="33">
        <v>1.3236660000000001E-2</v>
      </c>
      <c r="AV347" s="33">
        <v>5.2441800000000002E-3</v>
      </c>
      <c r="AW347" s="33">
        <v>-3.0871470000000002E-2</v>
      </c>
      <c r="AX347" s="33">
        <v>-1.5222869999999999E-2</v>
      </c>
      <c r="AY347" s="33">
        <v>-5.1173499999999997E-3</v>
      </c>
      <c r="AZ347" s="33">
        <v>2.5343000000000002E-4</v>
      </c>
      <c r="BA347" s="33">
        <v>6.2475999999999999E-3</v>
      </c>
      <c r="BB347" s="33">
        <v>1.3050050000000001E-2</v>
      </c>
      <c r="BC347" s="33">
        <v>1.384692E-2</v>
      </c>
      <c r="BD347" s="33">
        <v>8.8621800000000008E-3</v>
      </c>
      <c r="BE347" s="33">
        <v>1.0857900000000001E-3</v>
      </c>
      <c r="BF347" s="33">
        <v>-2.6897500000000001E-2</v>
      </c>
      <c r="BG347" s="33">
        <v>-2.2793730000000002E-2</v>
      </c>
      <c r="BH347" s="33">
        <v>-1.406579E-2</v>
      </c>
      <c r="BI347" s="33">
        <v>-2.4545700000000001E-3</v>
      </c>
      <c r="BJ347" s="33">
        <v>-2.9087740000000001E-2</v>
      </c>
      <c r="BK347" s="33">
        <v>-1.8997630000000001E-2</v>
      </c>
      <c r="BL347" s="33">
        <v>-1.7744429999999999E-2</v>
      </c>
      <c r="BM347" s="33">
        <v>-1.741098E-2</v>
      </c>
      <c r="BN347" s="33">
        <v>-6.4144199999999997E-3</v>
      </c>
      <c r="BO347" s="33">
        <v>1.0683939999999999E-2</v>
      </c>
      <c r="BP347" s="33">
        <v>2.9781559999999999E-2</v>
      </c>
      <c r="BQ347" s="33">
        <v>4.7804409999999999E-2</v>
      </c>
      <c r="BR347" s="33">
        <v>6.3685069999999996E-2</v>
      </c>
      <c r="BS347" s="33">
        <v>2.5025430000000001E-2</v>
      </c>
      <c r="BT347" s="33">
        <v>1.5888510000000002E-2</v>
      </c>
      <c r="BU347" s="33">
        <v>-2.032074E-2</v>
      </c>
      <c r="BV347" s="33">
        <v>-5.3353200000000002E-3</v>
      </c>
      <c r="BW347" s="33">
        <v>4.4427499999999997E-3</v>
      </c>
      <c r="BX347" s="33">
        <v>9.3966499999999994E-3</v>
      </c>
      <c r="BY347" s="33">
        <v>1.0826189999999999E-2</v>
      </c>
      <c r="BZ347" s="33">
        <v>1.7417559999999999E-2</v>
      </c>
      <c r="CA347" s="33">
        <v>1.7716450000000002E-2</v>
      </c>
      <c r="CB347" s="33">
        <v>1.272272E-2</v>
      </c>
      <c r="CC347" s="33">
        <v>5.0739299999999999E-3</v>
      </c>
      <c r="CD347" s="33">
        <v>-2.2417429999999999E-2</v>
      </c>
      <c r="CE347" s="33">
        <v>-1.7944089999999999E-2</v>
      </c>
      <c r="CF347" s="33">
        <v>-7.54961E-3</v>
      </c>
      <c r="CG347" s="33">
        <v>5.1389000000000001E-3</v>
      </c>
      <c r="CH347" s="33">
        <v>-2.0984619999999999E-2</v>
      </c>
      <c r="CI347" s="33">
        <v>-1.0099220000000001E-2</v>
      </c>
      <c r="CJ347" s="33">
        <v>-8.4552800000000008E-3</v>
      </c>
      <c r="CK347" s="33">
        <v>-7.9622500000000006E-3</v>
      </c>
      <c r="CL347" s="33">
        <v>3.5049199999999999E-3</v>
      </c>
      <c r="CM347" s="33">
        <v>2.0739730000000001E-2</v>
      </c>
      <c r="CN347" s="33">
        <v>3.9605899999999999E-2</v>
      </c>
      <c r="CO347" s="33">
        <v>5.7383429999999999E-2</v>
      </c>
      <c r="CP347" s="33">
        <v>7.2944629999999996E-2</v>
      </c>
      <c r="CQ347" s="33">
        <v>3.3190299999999999E-2</v>
      </c>
      <c r="CR347" s="33">
        <v>2.3260739999999999E-2</v>
      </c>
      <c r="CS347" s="33">
        <v>-1.301333E-2</v>
      </c>
      <c r="CT347" s="33">
        <v>1.5127700000000001E-3</v>
      </c>
      <c r="CU347" s="33">
        <v>1.1064050000000001E-2</v>
      </c>
      <c r="CV347" s="33">
        <v>1.5729219999999999E-2</v>
      </c>
      <c r="CW347" s="33">
        <v>1.540478E-2</v>
      </c>
      <c r="CX347" s="33">
        <v>2.1785079999999998E-2</v>
      </c>
      <c r="CY347" s="33">
        <v>2.1585980000000001E-2</v>
      </c>
      <c r="CZ347" s="33">
        <v>1.6583250000000001E-2</v>
      </c>
      <c r="DA347" s="33">
        <v>9.0620600000000003E-3</v>
      </c>
      <c r="DB347" s="33">
        <v>-1.7937359999999999E-2</v>
      </c>
      <c r="DC347" s="33">
        <v>-1.3094440000000001E-2</v>
      </c>
      <c r="DD347" s="33">
        <v>-1.03342E-3</v>
      </c>
      <c r="DE347" s="33">
        <v>1.273238E-2</v>
      </c>
      <c r="DF347" s="33">
        <v>-1.2881500000000001E-2</v>
      </c>
      <c r="DG347" s="33">
        <v>-1.2008100000000001E-3</v>
      </c>
      <c r="DH347" s="33">
        <v>8.3385999999999996E-4</v>
      </c>
      <c r="DI347" s="33">
        <v>1.4864699999999999E-3</v>
      </c>
      <c r="DJ347" s="33">
        <v>1.342427E-2</v>
      </c>
      <c r="DK347" s="33">
        <v>3.079552E-2</v>
      </c>
      <c r="DL347" s="33">
        <v>4.943024E-2</v>
      </c>
      <c r="DM347" s="33">
        <v>6.6962450000000007E-2</v>
      </c>
      <c r="DN347" s="33">
        <v>8.2204200000000005E-2</v>
      </c>
      <c r="DO347" s="33">
        <v>4.1355160000000002E-2</v>
      </c>
      <c r="DP347" s="33">
        <v>3.0632980000000001E-2</v>
      </c>
      <c r="DQ347" s="33">
        <v>-5.7059199999999997E-3</v>
      </c>
      <c r="DR347" s="33">
        <v>8.3608499999999995E-3</v>
      </c>
      <c r="DS347" s="33">
        <v>1.7685340000000001E-2</v>
      </c>
      <c r="DT347" s="33">
        <v>2.206178E-2</v>
      </c>
      <c r="DU347" s="33">
        <v>2.201554E-2</v>
      </c>
      <c r="DV347" s="33">
        <v>2.8091080000000001E-2</v>
      </c>
      <c r="DW347" s="33">
        <v>2.7172959999999999E-2</v>
      </c>
      <c r="DX347" s="33">
        <v>2.215725E-2</v>
      </c>
      <c r="DY347" s="33">
        <v>1.48203E-2</v>
      </c>
      <c r="DZ347" s="33">
        <v>-1.1468839999999999E-2</v>
      </c>
      <c r="EA347" s="33">
        <v>-6.09232E-3</v>
      </c>
      <c r="EB347" s="33">
        <v>8.3749199999999992E-3</v>
      </c>
      <c r="EC347" s="33">
        <v>2.3696149999999999E-2</v>
      </c>
      <c r="ED347" s="33">
        <v>-1.18188E-3</v>
      </c>
      <c r="EE347" s="33">
        <v>1.1647080000000001E-2</v>
      </c>
      <c r="EF347" s="33">
        <v>1.424592E-2</v>
      </c>
      <c r="EG347" s="33">
        <v>1.5128930000000001E-2</v>
      </c>
      <c r="EH347" s="33">
        <v>2.7746219999999999E-2</v>
      </c>
      <c r="EI347" s="33">
        <v>4.5314489999999999E-2</v>
      </c>
      <c r="EJ347" s="33">
        <v>6.3615019999999994E-2</v>
      </c>
      <c r="EK347" s="33">
        <v>8.0793030000000002E-2</v>
      </c>
      <c r="EL347" s="33">
        <v>9.5573539999999998E-2</v>
      </c>
      <c r="EM347" s="33">
        <v>5.3143929999999999E-2</v>
      </c>
      <c r="EN347" s="33">
        <v>4.1277309999999998E-2</v>
      </c>
      <c r="EO347" s="33">
        <v>4.8448199999999997E-3</v>
      </c>
      <c r="EP347" s="33">
        <v>1.8248400000000001E-2</v>
      </c>
      <c r="EQ347" s="33">
        <v>2.7245439999999999E-2</v>
      </c>
      <c r="ER347" s="33">
        <v>3.1205009999999998E-2</v>
      </c>
      <c r="ES347" s="33">
        <v>79.256568000000001</v>
      </c>
      <c r="ET347" s="33">
        <v>77.344199000000003</v>
      </c>
      <c r="EU347" s="33">
        <v>76.740988999999999</v>
      </c>
      <c r="EV347" s="33">
        <v>76.121482</v>
      </c>
      <c r="EW347" s="33">
        <v>75.149236999999999</v>
      </c>
      <c r="EX347" s="33">
        <v>74.094423000000006</v>
      </c>
      <c r="EY347" s="33">
        <v>74.399990000000003</v>
      </c>
      <c r="EZ347" s="33">
        <v>76.397284999999997</v>
      </c>
      <c r="FA347" s="33">
        <v>80.101168000000001</v>
      </c>
      <c r="FB347" s="33">
        <v>83.331886999999995</v>
      </c>
      <c r="FC347" s="33">
        <v>87.160880000000006</v>
      </c>
      <c r="FD347" s="33">
        <v>89.506581999999995</v>
      </c>
      <c r="FE347" s="33">
        <v>92.332414</v>
      </c>
      <c r="FF347" s="33">
        <v>94.153423000000004</v>
      </c>
      <c r="FG347" s="33">
        <v>95.656001000000003</v>
      </c>
      <c r="FH347" s="33">
        <v>96.711506</v>
      </c>
      <c r="FI347" s="33">
        <v>96.455235999999999</v>
      </c>
      <c r="FJ347" s="33">
        <v>95.542430999999993</v>
      </c>
      <c r="FK347" s="33">
        <v>93.975911999999994</v>
      </c>
      <c r="FL347" s="33">
        <v>91.182265999999998</v>
      </c>
      <c r="FM347" s="33">
        <v>87.838944999999995</v>
      </c>
      <c r="FN347" s="33">
        <v>84.817545999999993</v>
      </c>
      <c r="FO347" s="33">
        <v>83.602288999999999</v>
      </c>
      <c r="FP347" s="33">
        <v>82.072458999999995</v>
      </c>
      <c r="FQ347" s="33">
        <v>0.1465002</v>
      </c>
      <c r="FR347" s="82">
        <v>1.5854099999999999E-2</v>
      </c>
      <c r="FS347">
        <v>1</v>
      </c>
    </row>
    <row r="348" spans="1:175" x14ac:dyDescent="0.2">
      <c r="A348" s="18" t="s">
        <v>236</v>
      </c>
      <c r="B348" s="27" t="s">
        <v>200</v>
      </c>
      <c r="C348" s="27">
        <v>42975</v>
      </c>
      <c r="D348" s="33">
        <v>5683</v>
      </c>
      <c r="E348" s="33">
        <v>0.87870353000000001</v>
      </c>
      <c r="F348" s="33">
        <v>0.84971266000000001</v>
      </c>
      <c r="G348" s="33">
        <v>0.84290297999999997</v>
      </c>
      <c r="H348" s="33">
        <v>0.83345616</v>
      </c>
      <c r="I348" s="33">
        <v>0.86515529999999996</v>
      </c>
      <c r="J348" s="33">
        <v>0.96096742000000002</v>
      </c>
      <c r="K348" s="33">
        <v>1.1034527999999999</v>
      </c>
      <c r="L348" s="33">
        <v>1.2961742999999999</v>
      </c>
      <c r="M348" s="33">
        <v>1.5182602999999999</v>
      </c>
      <c r="N348" s="33">
        <v>1.6450651000000001</v>
      </c>
      <c r="O348" s="33">
        <v>1.7650885999999999</v>
      </c>
      <c r="P348" s="33">
        <v>1.8390154999999999</v>
      </c>
      <c r="Q348" s="33">
        <v>1.8869596</v>
      </c>
      <c r="R348" s="33">
        <v>1.9816686999999999</v>
      </c>
      <c r="S348" s="33">
        <v>2.0093212999999999</v>
      </c>
      <c r="T348" s="33">
        <v>1.9648409</v>
      </c>
      <c r="U348" s="33">
        <v>1.7933557</v>
      </c>
      <c r="V348" s="33">
        <v>1.4371754999999999</v>
      </c>
      <c r="W348" s="33">
        <v>1.2486921</v>
      </c>
      <c r="X348" s="33">
        <v>1.1587844</v>
      </c>
      <c r="Y348" s="33">
        <v>1.1531252000000001</v>
      </c>
      <c r="Z348" s="33">
        <v>1.0809477999999999</v>
      </c>
      <c r="AA348" s="33">
        <v>1.0000366999999999</v>
      </c>
      <c r="AB348" s="33">
        <v>0.93681639999999999</v>
      </c>
      <c r="AC348" s="33">
        <v>9.10534E-3</v>
      </c>
      <c r="AD348" s="33">
        <v>9.3742200000000008E-3</v>
      </c>
      <c r="AE348" s="33">
        <v>1.687688E-2</v>
      </c>
      <c r="AF348" s="33">
        <v>1.268209E-2</v>
      </c>
      <c r="AG348" s="33">
        <v>1.7684809999999999E-2</v>
      </c>
      <c r="AH348" s="33">
        <v>-1.1273500000000001E-2</v>
      </c>
      <c r="AI348" s="33">
        <v>-4.467426E-2</v>
      </c>
      <c r="AJ348" s="33">
        <v>-4.9635970000000001E-2</v>
      </c>
      <c r="AK348" s="33">
        <v>-4.6503719999999998E-2</v>
      </c>
      <c r="AL348" s="33">
        <v>-6.9710460000000002E-2</v>
      </c>
      <c r="AM348" s="33">
        <v>-0.17074665</v>
      </c>
      <c r="AN348" s="33">
        <v>-0.19524915000000001</v>
      </c>
      <c r="AO348" s="33">
        <v>-0.18666351</v>
      </c>
      <c r="AP348" s="33">
        <v>-9.1579880000000002E-2</v>
      </c>
      <c r="AQ348" s="33">
        <v>-9.1734949999999996E-2</v>
      </c>
      <c r="AR348" s="33">
        <v>-0.16089782</v>
      </c>
      <c r="AS348" s="33">
        <v>-4.5672089999999999E-2</v>
      </c>
      <c r="AT348" s="33">
        <v>-5.6136600000000004E-3</v>
      </c>
      <c r="AU348" s="33">
        <v>-8.7785440000000006E-2</v>
      </c>
      <c r="AV348" s="33">
        <v>-0.11864295</v>
      </c>
      <c r="AW348" s="33">
        <v>-4.7531240000000002E-2</v>
      </c>
      <c r="AX348" s="33">
        <v>-1.9350510000000001E-2</v>
      </c>
      <c r="AY348" s="33">
        <v>-1.483166E-2</v>
      </c>
      <c r="AZ348" s="33">
        <v>-1.6084040000000001E-2</v>
      </c>
      <c r="BA348" s="33">
        <v>1.7585690000000001E-2</v>
      </c>
      <c r="BB348" s="33">
        <v>1.7188510000000001E-2</v>
      </c>
      <c r="BC348" s="33">
        <v>2.368075E-2</v>
      </c>
      <c r="BD348" s="33">
        <v>1.936384E-2</v>
      </c>
      <c r="BE348" s="33">
        <v>2.4385839999999999E-2</v>
      </c>
      <c r="BF348" s="33">
        <v>-3.9639799999999998E-3</v>
      </c>
      <c r="BG348" s="33">
        <v>-3.5320820000000003E-2</v>
      </c>
      <c r="BH348" s="33">
        <v>-3.8875449999999999E-2</v>
      </c>
      <c r="BI348" s="33">
        <v>-3.2663879999999999E-2</v>
      </c>
      <c r="BJ348" s="33">
        <v>-5.5244950000000001E-2</v>
      </c>
      <c r="BK348" s="33">
        <v>-0.12773301000000001</v>
      </c>
      <c r="BL348" s="33">
        <v>-0.14934976</v>
      </c>
      <c r="BM348" s="33">
        <v>-0.14387829999999999</v>
      </c>
      <c r="BN348" s="33">
        <v>-7.4368219999999999E-2</v>
      </c>
      <c r="BO348" s="33">
        <v>-6.8636509999999998E-2</v>
      </c>
      <c r="BP348" s="33">
        <v>-0.11814297</v>
      </c>
      <c r="BQ348" s="33">
        <v>-2.5574570000000001E-2</v>
      </c>
      <c r="BR348" s="33">
        <v>9.5652199999999993E-3</v>
      </c>
      <c r="BS348" s="33">
        <v>-4.8494519999999999E-2</v>
      </c>
      <c r="BT348" s="33">
        <v>-7.6207510000000006E-2</v>
      </c>
      <c r="BU348" s="33">
        <v>-3.4696709999999999E-2</v>
      </c>
      <c r="BV348" s="33">
        <v>-8.2457599999999995E-3</v>
      </c>
      <c r="BW348" s="33">
        <v>-4.84564E-3</v>
      </c>
      <c r="BX348" s="33">
        <v>-6.7168799999999997E-3</v>
      </c>
      <c r="BY348" s="33">
        <v>2.345916E-2</v>
      </c>
      <c r="BZ348" s="33">
        <v>2.260067E-2</v>
      </c>
      <c r="CA348" s="33">
        <v>2.8393089999999999E-2</v>
      </c>
      <c r="CB348" s="33">
        <v>2.399159E-2</v>
      </c>
      <c r="CC348" s="33">
        <v>2.9026960000000001E-2</v>
      </c>
      <c r="CD348" s="33">
        <v>1.0985700000000001E-3</v>
      </c>
      <c r="CE348" s="33">
        <v>-2.8842659999999999E-2</v>
      </c>
      <c r="CF348" s="33">
        <v>-3.1422760000000001E-2</v>
      </c>
      <c r="CG348" s="33">
        <v>-2.3078439999999999E-2</v>
      </c>
      <c r="CH348" s="33">
        <v>-4.5226189999999999E-2</v>
      </c>
      <c r="CI348" s="33">
        <v>-9.7941890000000004E-2</v>
      </c>
      <c r="CJ348" s="33">
        <v>-0.11755997999999999</v>
      </c>
      <c r="CK348" s="33">
        <v>-0.1142454</v>
      </c>
      <c r="CL348" s="33">
        <v>-6.244748E-2</v>
      </c>
      <c r="CM348" s="33">
        <v>-5.2638589999999999E-2</v>
      </c>
      <c r="CN348" s="33">
        <v>-8.8531090000000007E-2</v>
      </c>
      <c r="CO348" s="33">
        <v>-1.165509E-2</v>
      </c>
      <c r="CP348" s="33">
        <v>2.007807E-2</v>
      </c>
      <c r="CQ348" s="33">
        <v>-2.128174E-2</v>
      </c>
      <c r="CR348" s="33">
        <v>-4.6816860000000002E-2</v>
      </c>
      <c r="CS348" s="33">
        <v>-2.580756E-2</v>
      </c>
      <c r="CT348" s="33">
        <v>-5.5464000000000002E-4</v>
      </c>
      <c r="CU348" s="33">
        <v>2.0706600000000002E-3</v>
      </c>
      <c r="CV348" s="33">
        <v>-2.2921000000000001E-4</v>
      </c>
      <c r="CW348" s="33">
        <v>2.9332629999999998E-2</v>
      </c>
      <c r="CX348" s="33">
        <v>2.8012820000000001E-2</v>
      </c>
      <c r="CY348" s="33">
        <v>3.3105420000000003E-2</v>
      </c>
      <c r="CZ348" s="33">
        <v>2.8619350000000002E-2</v>
      </c>
      <c r="DA348" s="33">
        <v>3.3668080000000003E-2</v>
      </c>
      <c r="DB348" s="33">
        <v>6.16112E-3</v>
      </c>
      <c r="DC348" s="33">
        <v>-2.2364499999999999E-2</v>
      </c>
      <c r="DD348" s="33">
        <v>-2.3970060000000001E-2</v>
      </c>
      <c r="DE348" s="33">
        <v>-1.3493E-2</v>
      </c>
      <c r="DF348" s="33">
        <v>-3.5207420000000003E-2</v>
      </c>
      <c r="DG348" s="33">
        <v>-6.8150769999999999E-2</v>
      </c>
      <c r="DH348" s="33">
        <v>-8.577021E-2</v>
      </c>
      <c r="DI348" s="33">
        <v>-8.4612499999999993E-2</v>
      </c>
      <c r="DJ348" s="33">
        <v>-5.0526740000000001E-2</v>
      </c>
      <c r="DK348" s="33">
        <v>-3.6640680000000002E-2</v>
      </c>
      <c r="DL348" s="33">
        <v>-5.891921E-2</v>
      </c>
      <c r="DM348" s="33">
        <v>2.2644000000000002E-3</v>
      </c>
      <c r="DN348" s="33">
        <v>3.0590920000000001E-2</v>
      </c>
      <c r="DO348" s="33">
        <v>5.9310300000000003E-3</v>
      </c>
      <c r="DP348" s="33">
        <v>-1.7426210000000001E-2</v>
      </c>
      <c r="DQ348" s="33">
        <v>-1.6918409999999998E-2</v>
      </c>
      <c r="DR348" s="33">
        <v>7.1364799999999997E-3</v>
      </c>
      <c r="DS348" s="33">
        <v>8.9869500000000005E-3</v>
      </c>
      <c r="DT348" s="33">
        <v>6.2584499999999996E-3</v>
      </c>
      <c r="DU348" s="33">
        <v>3.7812980000000003E-2</v>
      </c>
      <c r="DV348" s="33">
        <v>3.5827119999999997E-2</v>
      </c>
      <c r="DW348" s="33">
        <v>3.990929E-2</v>
      </c>
      <c r="DX348" s="33">
        <v>3.530109E-2</v>
      </c>
      <c r="DY348" s="33">
        <v>4.0369120000000001E-2</v>
      </c>
      <c r="DZ348" s="33">
        <v>1.3470640000000001E-2</v>
      </c>
      <c r="EA348" s="33">
        <v>-1.301106E-2</v>
      </c>
      <c r="EB348" s="33">
        <v>-1.320955E-2</v>
      </c>
      <c r="EC348" s="33">
        <v>3.4684000000000001E-4</v>
      </c>
      <c r="ED348" s="33">
        <v>-2.0741909999999999E-2</v>
      </c>
      <c r="EE348" s="33">
        <v>-2.5137130000000001E-2</v>
      </c>
      <c r="EF348" s="33">
        <v>-3.9870820000000001E-2</v>
      </c>
      <c r="EG348" s="33">
        <v>-4.1827290000000003E-2</v>
      </c>
      <c r="EH348" s="33">
        <v>-3.3315089999999999E-2</v>
      </c>
      <c r="EI348" s="33">
        <v>-1.3542240000000001E-2</v>
      </c>
      <c r="EJ348" s="33">
        <v>-1.6164370000000001E-2</v>
      </c>
      <c r="EK348" s="33">
        <v>2.236192E-2</v>
      </c>
      <c r="EL348" s="33">
        <v>4.5769799999999999E-2</v>
      </c>
      <c r="EM348" s="33">
        <v>4.5221959999999999E-2</v>
      </c>
      <c r="EN348" s="33">
        <v>2.500923E-2</v>
      </c>
      <c r="EO348" s="33">
        <v>-4.0838799999999998E-3</v>
      </c>
      <c r="EP348" s="33">
        <v>1.8241219999999999E-2</v>
      </c>
      <c r="EQ348" s="33">
        <v>1.8972969999999999E-2</v>
      </c>
      <c r="ER348" s="33">
        <v>1.5625610000000002E-2</v>
      </c>
      <c r="ES348" s="33">
        <v>77.714017999999996</v>
      </c>
      <c r="ET348" s="33">
        <v>75.807226999999997</v>
      </c>
      <c r="EU348" s="33">
        <v>75.041072</v>
      </c>
      <c r="EV348" s="33">
        <v>73.485462999999996</v>
      </c>
      <c r="EW348" s="33">
        <v>72.370694999999998</v>
      </c>
      <c r="EX348" s="33">
        <v>71.407852000000005</v>
      </c>
      <c r="EY348" s="33">
        <v>70.826356000000004</v>
      </c>
      <c r="EZ348" s="33">
        <v>73.591544999999996</v>
      </c>
      <c r="FA348" s="33">
        <v>78.320380999999998</v>
      </c>
      <c r="FB348" s="33">
        <v>83.242248000000004</v>
      </c>
      <c r="FC348" s="33">
        <v>87.889533999999998</v>
      </c>
      <c r="FD348" s="33">
        <v>91.657131000000007</v>
      </c>
      <c r="FE348" s="33">
        <v>95.220196999999999</v>
      </c>
      <c r="FF348" s="33">
        <v>97.837203000000002</v>
      </c>
      <c r="FG348" s="33">
        <v>100.00781000000001</v>
      </c>
      <c r="FH348" s="33">
        <v>101.28775</v>
      </c>
      <c r="FI348" s="33">
        <v>101.00997</v>
      </c>
      <c r="FJ348" s="33">
        <v>99.629026999999994</v>
      </c>
      <c r="FK348" s="33">
        <v>97.594142000000005</v>
      </c>
      <c r="FL348" s="33">
        <v>92.316804000000005</v>
      </c>
      <c r="FM348" s="33">
        <v>86.919308000000001</v>
      </c>
      <c r="FN348" s="33">
        <v>83.400369999999995</v>
      </c>
      <c r="FO348" s="33">
        <v>80.655073999999999</v>
      </c>
      <c r="FP348" s="33">
        <v>78.940057999999993</v>
      </c>
      <c r="FQ348" s="33">
        <v>0.39527499999999999</v>
      </c>
      <c r="FR348" s="82">
        <v>2.8006099999999999E-2</v>
      </c>
      <c r="FS348">
        <v>1</v>
      </c>
    </row>
    <row r="349" spans="1:175" x14ac:dyDescent="0.2">
      <c r="A349" s="18" t="s">
        <v>236</v>
      </c>
      <c r="B349" s="27" t="s">
        <v>200</v>
      </c>
      <c r="C349" s="27">
        <v>42976</v>
      </c>
      <c r="D349" s="33">
        <v>5680</v>
      </c>
      <c r="E349" s="33">
        <v>0.93091014999999999</v>
      </c>
      <c r="F349" s="33">
        <v>0.91108834999999999</v>
      </c>
      <c r="G349" s="33">
        <v>0.90215250999999996</v>
      </c>
      <c r="H349" s="33">
        <v>0.89171153000000003</v>
      </c>
      <c r="I349" s="33">
        <v>0.92024572999999998</v>
      </c>
      <c r="J349" s="33">
        <v>1.0212781</v>
      </c>
      <c r="K349" s="33">
        <v>1.1803707000000001</v>
      </c>
      <c r="L349" s="33">
        <v>1.3476195</v>
      </c>
      <c r="M349" s="33">
        <v>1.5328824999999999</v>
      </c>
      <c r="N349" s="33">
        <v>1.6499877999999999</v>
      </c>
      <c r="O349" s="33">
        <v>1.7478045</v>
      </c>
      <c r="P349" s="33">
        <v>1.81063</v>
      </c>
      <c r="Q349" s="33">
        <v>1.8468869999999999</v>
      </c>
      <c r="R349" s="33">
        <v>1.9402267</v>
      </c>
      <c r="S349" s="33">
        <v>1.9598829</v>
      </c>
      <c r="T349" s="33">
        <v>1.9148296</v>
      </c>
      <c r="U349" s="33">
        <v>1.7379391</v>
      </c>
      <c r="V349" s="33">
        <v>1.3747737</v>
      </c>
      <c r="W349" s="33">
        <v>1.1916367999999999</v>
      </c>
      <c r="X349" s="33">
        <v>1.1147749</v>
      </c>
      <c r="Y349" s="33">
        <v>1.1248324000000001</v>
      </c>
      <c r="Z349" s="33">
        <v>1.0619342000000001</v>
      </c>
      <c r="AA349" s="33">
        <v>0.98630271000000003</v>
      </c>
      <c r="AB349" s="33">
        <v>0.92947336999999997</v>
      </c>
      <c r="AC349" s="33">
        <v>2.4981700000000001E-3</v>
      </c>
      <c r="AD349" s="33">
        <v>1.7682159999999999E-2</v>
      </c>
      <c r="AE349" s="33">
        <v>-1.6025879999999999E-2</v>
      </c>
      <c r="AF349" s="33">
        <v>-2.1218770000000001E-2</v>
      </c>
      <c r="AG349" s="33">
        <v>-1.3769409999999999E-2</v>
      </c>
      <c r="AH349" s="33">
        <v>-1.7374859999999999E-2</v>
      </c>
      <c r="AI349" s="33">
        <v>-2.815784E-2</v>
      </c>
      <c r="AJ349" s="33">
        <v>-2.184703E-2</v>
      </c>
      <c r="AK349" s="33">
        <v>-3.0142889999999999E-2</v>
      </c>
      <c r="AL349" s="33">
        <v>-7.5717320000000005E-2</v>
      </c>
      <c r="AM349" s="33">
        <v>-9.5194699999999993E-2</v>
      </c>
      <c r="AN349" s="33">
        <v>-5.6982020000000001E-2</v>
      </c>
      <c r="AO349" s="33">
        <v>-6.6782839999999996E-2</v>
      </c>
      <c r="AP349" s="33">
        <v>-9.0675610000000004E-2</v>
      </c>
      <c r="AQ349" s="33">
        <v>-7.0987030000000007E-2</v>
      </c>
      <c r="AR349" s="33">
        <v>-5.9421729999999999E-2</v>
      </c>
      <c r="AS349" s="33">
        <v>-2.136484E-2</v>
      </c>
      <c r="AT349" s="33">
        <v>-2.0747620000000001E-2</v>
      </c>
      <c r="AU349" s="33">
        <v>-2.360539E-2</v>
      </c>
      <c r="AV349" s="33">
        <v>1.28606E-2</v>
      </c>
      <c r="AW349" s="33">
        <v>2.9203300000000001E-3</v>
      </c>
      <c r="AX349" s="33">
        <v>1.3944059999999999E-2</v>
      </c>
      <c r="AY349" s="33">
        <v>1.2929349999999999E-2</v>
      </c>
      <c r="AZ349" s="33">
        <v>1.305625E-2</v>
      </c>
      <c r="BA349" s="33">
        <v>1.260989E-2</v>
      </c>
      <c r="BB349" s="33">
        <v>2.6262529999999999E-2</v>
      </c>
      <c r="BC349" s="33">
        <v>-4.5493299999999999E-3</v>
      </c>
      <c r="BD349" s="33">
        <v>-9.8238400000000003E-3</v>
      </c>
      <c r="BE349" s="33">
        <v>-2.5282500000000001E-3</v>
      </c>
      <c r="BF349" s="33">
        <v>-6.1544800000000004E-3</v>
      </c>
      <c r="BG349" s="33">
        <v>-1.9644410000000001E-2</v>
      </c>
      <c r="BH349" s="33">
        <v>-9.4330799999999999E-3</v>
      </c>
      <c r="BI349" s="33">
        <v>-1.199443E-2</v>
      </c>
      <c r="BJ349" s="33">
        <v>-5.8249879999999997E-2</v>
      </c>
      <c r="BK349" s="33">
        <v>-7.7151650000000002E-2</v>
      </c>
      <c r="BL349" s="33">
        <v>-4.0549769999999999E-2</v>
      </c>
      <c r="BM349" s="33">
        <v>-5.0184470000000002E-2</v>
      </c>
      <c r="BN349" s="33">
        <v>-7.3071940000000002E-2</v>
      </c>
      <c r="BO349" s="33">
        <v>-5.1863920000000001E-2</v>
      </c>
      <c r="BP349" s="33">
        <v>-3.9575970000000002E-2</v>
      </c>
      <c r="BQ349" s="33">
        <v>-1.1144099999999999E-3</v>
      </c>
      <c r="BR349" s="33">
        <v>-2.5209299999999998E-3</v>
      </c>
      <c r="BS349" s="33">
        <v>-4.1003100000000002E-3</v>
      </c>
      <c r="BT349" s="33">
        <v>2.5455519999999999E-2</v>
      </c>
      <c r="BU349" s="33">
        <v>1.5694090000000001E-2</v>
      </c>
      <c r="BV349" s="33">
        <v>2.6046900000000001E-2</v>
      </c>
      <c r="BW349" s="33">
        <v>2.3842769999999999E-2</v>
      </c>
      <c r="BX349" s="33">
        <v>2.3204369999999998E-2</v>
      </c>
      <c r="BY349" s="33">
        <v>1.9613229999999999E-2</v>
      </c>
      <c r="BZ349" s="33">
        <v>3.2205270000000001E-2</v>
      </c>
      <c r="CA349" s="33">
        <v>3.3992900000000001E-3</v>
      </c>
      <c r="CB349" s="33">
        <v>-1.9317500000000001E-3</v>
      </c>
      <c r="CC349" s="33">
        <v>5.25735E-3</v>
      </c>
      <c r="CD349" s="33">
        <v>1.6167200000000001E-3</v>
      </c>
      <c r="CE349" s="33">
        <v>-1.374803E-2</v>
      </c>
      <c r="CF349" s="33">
        <v>-8.3522000000000002E-4</v>
      </c>
      <c r="CG349" s="33">
        <v>5.7512999999999998E-4</v>
      </c>
      <c r="CH349" s="33">
        <v>-4.6151989999999997E-2</v>
      </c>
      <c r="CI349" s="33">
        <v>-6.4655099999999993E-2</v>
      </c>
      <c r="CJ349" s="33">
        <v>-2.916885E-2</v>
      </c>
      <c r="CK349" s="33">
        <v>-3.8688500000000001E-2</v>
      </c>
      <c r="CL349" s="33">
        <v>-6.0879700000000002E-2</v>
      </c>
      <c r="CM349" s="33">
        <v>-3.8619309999999997E-2</v>
      </c>
      <c r="CN349" s="33">
        <v>-2.5830860000000001E-2</v>
      </c>
      <c r="CO349" s="33">
        <v>1.2910970000000001E-2</v>
      </c>
      <c r="CP349" s="33">
        <v>1.010283E-2</v>
      </c>
      <c r="CQ349" s="33">
        <v>9.4088499999999999E-3</v>
      </c>
      <c r="CR349" s="33">
        <v>3.4178729999999997E-2</v>
      </c>
      <c r="CS349" s="33">
        <v>2.4541159999999999E-2</v>
      </c>
      <c r="CT349" s="33">
        <v>3.4429290000000001E-2</v>
      </c>
      <c r="CU349" s="33">
        <v>3.1401369999999998E-2</v>
      </c>
      <c r="CV349" s="33">
        <v>3.023292E-2</v>
      </c>
      <c r="CW349" s="33">
        <v>2.6616580000000001E-2</v>
      </c>
      <c r="CX349" s="33">
        <v>3.8148010000000003E-2</v>
      </c>
      <c r="CY349" s="33">
        <v>1.1347909999999999E-2</v>
      </c>
      <c r="CZ349" s="33">
        <v>5.9603399999999997E-3</v>
      </c>
      <c r="DA349" s="33">
        <v>1.3042939999999999E-2</v>
      </c>
      <c r="DB349" s="33">
        <v>9.3879299999999992E-3</v>
      </c>
      <c r="DC349" s="33">
        <v>-7.8516599999999999E-3</v>
      </c>
      <c r="DD349" s="33">
        <v>7.7626400000000003E-3</v>
      </c>
      <c r="DE349" s="33">
        <v>1.31447E-2</v>
      </c>
      <c r="DF349" s="33">
        <v>-3.4054090000000002E-2</v>
      </c>
      <c r="DG349" s="33">
        <v>-5.2158540000000003E-2</v>
      </c>
      <c r="DH349" s="33">
        <v>-1.778793E-2</v>
      </c>
      <c r="DI349" s="33">
        <v>-2.7192520000000001E-2</v>
      </c>
      <c r="DJ349" s="33">
        <v>-4.868745E-2</v>
      </c>
      <c r="DK349" s="33">
        <v>-2.5374689999999998E-2</v>
      </c>
      <c r="DL349" s="33">
        <v>-1.2085749999999999E-2</v>
      </c>
      <c r="DM349" s="33">
        <v>2.6936350000000001E-2</v>
      </c>
      <c r="DN349" s="33">
        <v>2.272658E-2</v>
      </c>
      <c r="DO349" s="33">
        <v>2.2918009999999999E-2</v>
      </c>
      <c r="DP349" s="33">
        <v>4.2901929999999998E-2</v>
      </c>
      <c r="DQ349" s="33">
        <v>3.3388220000000003E-2</v>
      </c>
      <c r="DR349" s="33">
        <v>4.2811670000000003E-2</v>
      </c>
      <c r="DS349" s="33">
        <v>3.8959960000000002E-2</v>
      </c>
      <c r="DT349" s="33">
        <v>3.726148E-2</v>
      </c>
      <c r="DU349" s="33">
        <v>3.6728299999999998E-2</v>
      </c>
      <c r="DV349" s="33">
        <v>4.672838E-2</v>
      </c>
      <c r="DW349" s="33">
        <v>2.2824460000000001E-2</v>
      </c>
      <c r="DX349" s="33">
        <v>1.7355269999999999E-2</v>
      </c>
      <c r="DY349" s="33">
        <v>2.4284099999999999E-2</v>
      </c>
      <c r="DZ349" s="33">
        <v>2.0608310000000001E-2</v>
      </c>
      <c r="EA349" s="33">
        <v>6.6177E-4</v>
      </c>
      <c r="EB349" s="33">
        <v>2.0176590000000001E-2</v>
      </c>
      <c r="EC349" s="33">
        <v>3.129316E-2</v>
      </c>
      <c r="ED349" s="33">
        <v>-1.6586650000000001E-2</v>
      </c>
      <c r="EE349" s="33">
        <v>-3.4115489999999998E-2</v>
      </c>
      <c r="EF349" s="33">
        <v>-1.3556900000000001E-3</v>
      </c>
      <c r="EG349" s="33">
        <v>-1.059416E-2</v>
      </c>
      <c r="EH349" s="33">
        <v>-3.1083779999999998E-2</v>
      </c>
      <c r="EI349" s="33">
        <v>-6.2515799999999996E-3</v>
      </c>
      <c r="EJ349" s="33">
        <v>7.7600000000000004E-3</v>
      </c>
      <c r="EK349" s="33">
        <v>4.7186779999999998E-2</v>
      </c>
      <c r="EL349" s="33">
        <v>4.0953280000000002E-2</v>
      </c>
      <c r="EM349" s="33">
        <v>4.2423089999999997E-2</v>
      </c>
      <c r="EN349" s="33">
        <v>5.549685E-2</v>
      </c>
      <c r="EO349" s="33">
        <v>4.6161979999999998E-2</v>
      </c>
      <c r="EP349" s="33">
        <v>5.491451E-2</v>
      </c>
      <c r="EQ349" s="33">
        <v>4.9873380000000002E-2</v>
      </c>
      <c r="ER349" s="33">
        <v>4.7409600000000003E-2</v>
      </c>
      <c r="ES349" s="33">
        <v>77.606810999999993</v>
      </c>
      <c r="ET349" s="33">
        <v>76.239789999999999</v>
      </c>
      <c r="EU349" s="33">
        <v>75.311463000000003</v>
      </c>
      <c r="EV349" s="33">
        <v>74.108253000000005</v>
      </c>
      <c r="EW349" s="33">
        <v>73.056085999999993</v>
      </c>
      <c r="EX349" s="33">
        <v>71.104358000000005</v>
      </c>
      <c r="EY349" s="33">
        <v>70.910182000000006</v>
      </c>
      <c r="EZ349" s="33">
        <v>72.303742</v>
      </c>
      <c r="FA349" s="33">
        <v>75.642903000000004</v>
      </c>
      <c r="FB349" s="33">
        <v>79.982927000000004</v>
      </c>
      <c r="FC349" s="33">
        <v>83.772013999999999</v>
      </c>
      <c r="FD349" s="33">
        <v>87.283225999999999</v>
      </c>
      <c r="FE349" s="33">
        <v>90.585708999999994</v>
      </c>
      <c r="FF349" s="33">
        <v>93.465357999999995</v>
      </c>
      <c r="FG349" s="33">
        <v>95.038579999999996</v>
      </c>
      <c r="FH349" s="33">
        <v>95.546391999999997</v>
      </c>
      <c r="FI349" s="33">
        <v>95.902775000000005</v>
      </c>
      <c r="FJ349" s="33">
        <v>94.591284999999999</v>
      </c>
      <c r="FK349" s="33">
        <v>91.875833999999998</v>
      </c>
      <c r="FL349" s="33">
        <v>86.9786</v>
      </c>
      <c r="FM349" s="33">
        <v>83.251717999999997</v>
      </c>
      <c r="FN349" s="33">
        <v>80.230226999999999</v>
      </c>
      <c r="FO349" s="33">
        <v>78.064497000000003</v>
      </c>
      <c r="FP349" s="33">
        <v>75.833658</v>
      </c>
      <c r="FQ349" s="33">
        <v>0.17601849999999999</v>
      </c>
      <c r="FR349" s="82">
        <v>2.3171199999999999E-2</v>
      </c>
      <c r="FS349">
        <v>1</v>
      </c>
    </row>
    <row r="350" spans="1:175" x14ac:dyDescent="0.2">
      <c r="A350" s="18" t="s">
        <v>236</v>
      </c>
      <c r="B350" s="27" t="s">
        <v>200</v>
      </c>
      <c r="C350" s="27">
        <v>42978</v>
      </c>
      <c r="D350" s="33">
        <v>5676</v>
      </c>
      <c r="E350" s="33">
        <v>0.82966835000000005</v>
      </c>
      <c r="F350" s="33">
        <v>0.80142928000000002</v>
      </c>
      <c r="G350" s="33">
        <v>0.79822439000000001</v>
      </c>
      <c r="H350" s="33">
        <v>0.79385136000000001</v>
      </c>
      <c r="I350" s="33">
        <v>0.82237455000000004</v>
      </c>
      <c r="J350" s="33">
        <v>0.91979734000000002</v>
      </c>
      <c r="K350" s="33">
        <v>1.0553881000000001</v>
      </c>
      <c r="L350" s="33">
        <v>1.191344</v>
      </c>
      <c r="M350" s="33">
        <v>1.3712394999999999</v>
      </c>
      <c r="N350" s="33">
        <v>1.4671943999999999</v>
      </c>
      <c r="O350" s="33">
        <v>1.5681687</v>
      </c>
      <c r="P350" s="33">
        <v>1.6691948999999999</v>
      </c>
      <c r="Q350" s="33">
        <v>1.7338541999999999</v>
      </c>
      <c r="R350" s="33">
        <v>1.8399875000000001</v>
      </c>
      <c r="S350" s="33">
        <v>1.8875877999999999</v>
      </c>
      <c r="T350" s="33">
        <v>1.8608916</v>
      </c>
      <c r="U350" s="33">
        <v>1.7161454</v>
      </c>
      <c r="V350" s="33">
        <v>1.3882094</v>
      </c>
      <c r="W350" s="33">
        <v>1.1895157999999999</v>
      </c>
      <c r="X350" s="33">
        <v>1.1038676000000001</v>
      </c>
      <c r="Y350" s="33">
        <v>1.1111812000000001</v>
      </c>
      <c r="Z350" s="33">
        <v>1.0461265</v>
      </c>
      <c r="AA350" s="33">
        <v>0.96617469</v>
      </c>
      <c r="AB350" s="33">
        <v>0.90419614999999998</v>
      </c>
      <c r="AC350" s="33">
        <v>-2.2095070000000001E-2</v>
      </c>
      <c r="AD350" s="33">
        <v>-2.0572380000000001E-2</v>
      </c>
      <c r="AE350" s="33">
        <v>-5.9723099999999998E-3</v>
      </c>
      <c r="AF350" s="33">
        <v>-2.6838600000000002E-3</v>
      </c>
      <c r="AG350" s="33">
        <v>-5.4276300000000001E-3</v>
      </c>
      <c r="AH350" s="33">
        <v>-1.083114E-2</v>
      </c>
      <c r="AI350" s="33">
        <v>-4.0756790000000001E-2</v>
      </c>
      <c r="AJ350" s="33">
        <v>-1.984147E-2</v>
      </c>
      <c r="AK350" s="33">
        <v>-2.2798800000000002E-3</v>
      </c>
      <c r="AL350" s="33">
        <v>-6.6901999999999999E-4</v>
      </c>
      <c r="AM350" s="33">
        <v>-3.1932599999999998E-2</v>
      </c>
      <c r="AN350" s="33">
        <v>-4.5772699999999999E-2</v>
      </c>
      <c r="AO350" s="33">
        <v>-5.1860459999999997E-2</v>
      </c>
      <c r="AP350" s="33">
        <v>-5.7292709999999997E-2</v>
      </c>
      <c r="AQ350" s="33">
        <v>-3.3516209999999998E-2</v>
      </c>
      <c r="AR350" s="33">
        <v>-1.891263E-2</v>
      </c>
      <c r="AS350" s="33">
        <v>1.0470510000000001E-2</v>
      </c>
      <c r="AT350" s="33">
        <v>2.4935280000000001E-2</v>
      </c>
      <c r="AU350" s="33">
        <v>-1.52421E-3</v>
      </c>
      <c r="AV350" s="33">
        <v>-3.9361550000000002E-2</v>
      </c>
      <c r="AW350" s="33">
        <v>-4.477308E-2</v>
      </c>
      <c r="AX350" s="33">
        <v>-3.3267030000000003E-2</v>
      </c>
      <c r="AY350" s="33">
        <v>-2.6477500000000001E-2</v>
      </c>
      <c r="AZ350" s="33">
        <v>-1.340092E-2</v>
      </c>
      <c r="BA350" s="33">
        <v>-1.436542E-2</v>
      </c>
      <c r="BB350" s="33">
        <v>-1.3406380000000001E-2</v>
      </c>
      <c r="BC350" s="33">
        <v>-4.5801000000000001E-4</v>
      </c>
      <c r="BD350" s="33">
        <v>2.71792E-3</v>
      </c>
      <c r="BE350" s="33">
        <v>1.0172E-4</v>
      </c>
      <c r="BF350" s="33">
        <v>-4.3465500000000002E-3</v>
      </c>
      <c r="BG350" s="33">
        <v>-3.3273070000000002E-2</v>
      </c>
      <c r="BH350" s="33">
        <v>-9.3605700000000003E-3</v>
      </c>
      <c r="BI350" s="33">
        <v>8.6473699999999997E-3</v>
      </c>
      <c r="BJ350" s="33">
        <v>1.008584E-2</v>
      </c>
      <c r="BK350" s="33">
        <v>-1.7157220000000001E-2</v>
      </c>
      <c r="BL350" s="33">
        <v>-2.6845000000000001E-2</v>
      </c>
      <c r="BM350" s="33">
        <v>-3.2001519999999999E-2</v>
      </c>
      <c r="BN350" s="33">
        <v>-3.784792E-2</v>
      </c>
      <c r="BO350" s="33">
        <v>-1.368432E-2</v>
      </c>
      <c r="BP350" s="33">
        <v>1.1370799999999999E-3</v>
      </c>
      <c r="BQ350" s="33">
        <v>3.0029299999999998E-2</v>
      </c>
      <c r="BR350" s="33">
        <v>4.3661459999999999E-2</v>
      </c>
      <c r="BS350" s="33">
        <v>1.7365309999999998E-2</v>
      </c>
      <c r="BT350" s="33">
        <v>-2.0917000000000002E-2</v>
      </c>
      <c r="BU350" s="33">
        <v>-2.6710379999999999E-2</v>
      </c>
      <c r="BV350" s="33">
        <v>-1.5688589999999999E-2</v>
      </c>
      <c r="BW350" s="33">
        <v>-1.2287009999999999E-2</v>
      </c>
      <c r="BX350" s="33">
        <v>-3.8179799999999999E-3</v>
      </c>
      <c r="BY350" s="33">
        <v>-9.0118799999999999E-3</v>
      </c>
      <c r="BZ350" s="33">
        <v>-8.4432299999999995E-3</v>
      </c>
      <c r="CA350" s="33">
        <v>3.3611800000000001E-3</v>
      </c>
      <c r="CB350" s="33">
        <v>6.4591800000000001E-3</v>
      </c>
      <c r="CC350" s="33">
        <v>3.9313300000000002E-3</v>
      </c>
      <c r="CD350" s="33">
        <v>1.4465999999999999E-4</v>
      </c>
      <c r="CE350" s="33">
        <v>-2.8089869999999999E-2</v>
      </c>
      <c r="CF350" s="33">
        <v>-2.1015399999999998E-3</v>
      </c>
      <c r="CG350" s="33">
        <v>1.621556E-2</v>
      </c>
      <c r="CH350" s="33">
        <v>1.7534620000000001E-2</v>
      </c>
      <c r="CI350" s="33">
        <v>-6.9238399999999997E-3</v>
      </c>
      <c r="CJ350" s="33">
        <v>-1.373574E-2</v>
      </c>
      <c r="CK350" s="33">
        <v>-1.8247280000000001E-2</v>
      </c>
      <c r="CL350" s="33">
        <v>-2.4380530000000001E-2</v>
      </c>
      <c r="CM350" s="33">
        <v>5.1190000000000003E-5</v>
      </c>
      <c r="CN350" s="33">
        <v>1.5023450000000001E-2</v>
      </c>
      <c r="CO350" s="33">
        <v>4.3575660000000002E-2</v>
      </c>
      <c r="CP350" s="33">
        <v>5.663116E-2</v>
      </c>
      <c r="CQ350" s="33">
        <v>3.0448139999999999E-2</v>
      </c>
      <c r="CR350" s="33">
        <v>-8.1423599999999995E-3</v>
      </c>
      <c r="CS350" s="33">
        <v>-1.420021E-2</v>
      </c>
      <c r="CT350" s="33">
        <v>-3.51381E-3</v>
      </c>
      <c r="CU350" s="33">
        <v>-2.4587200000000002E-3</v>
      </c>
      <c r="CV350" s="33">
        <v>2.8191399999999999E-3</v>
      </c>
      <c r="CW350" s="33">
        <v>-3.6583499999999999E-3</v>
      </c>
      <c r="CX350" s="33">
        <v>-3.48008E-3</v>
      </c>
      <c r="CY350" s="33">
        <v>7.1803600000000002E-3</v>
      </c>
      <c r="CZ350" s="33">
        <v>1.020043E-2</v>
      </c>
      <c r="DA350" s="33">
        <v>7.76094E-3</v>
      </c>
      <c r="DB350" s="33">
        <v>4.6358600000000003E-3</v>
      </c>
      <c r="DC350" s="33">
        <v>-2.2906670000000001E-2</v>
      </c>
      <c r="DD350" s="33">
        <v>5.1574999999999998E-3</v>
      </c>
      <c r="DE350" s="33">
        <v>2.3783740000000001E-2</v>
      </c>
      <c r="DF350" s="33">
        <v>2.4983399999999999E-2</v>
      </c>
      <c r="DG350" s="33">
        <v>3.3095500000000001E-3</v>
      </c>
      <c r="DH350" s="33">
        <v>-6.2648000000000001E-4</v>
      </c>
      <c r="DI350" s="33">
        <v>-4.4930400000000002E-3</v>
      </c>
      <c r="DJ350" s="33">
        <v>-1.091313E-2</v>
      </c>
      <c r="DK350" s="33">
        <v>1.3786700000000001E-2</v>
      </c>
      <c r="DL350" s="33">
        <v>2.8909819999999999E-2</v>
      </c>
      <c r="DM350" s="33">
        <v>5.7122020000000003E-2</v>
      </c>
      <c r="DN350" s="33">
        <v>6.9600860000000001E-2</v>
      </c>
      <c r="DO350" s="33">
        <v>4.3530970000000002E-2</v>
      </c>
      <c r="DP350" s="33">
        <v>4.6322799999999999E-3</v>
      </c>
      <c r="DQ350" s="33">
        <v>-1.6900299999999999E-3</v>
      </c>
      <c r="DR350" s="33">
        <v>8.6609700000000005E-3</v>
      </c>
      <c r="DS350" s="33">
        <v>7.3695699999999998E-3</v>
      </c>
      <c r="DT350" s="33">
        <v>9.4562599999999993E-3</v>
      </c>
      <c r="DU350" s="33">
        <v>4.0713099999999999E-3</v>
      </c>
      <c r="DV350" s="33">
        <v>3.68593E-3</v>
      </c>
      <c r="DW350" s="33">
        <v>1.269466E-2</v>
      </c>
      <c r="DX350" s="33">
        <v>1.560221E-2</v>
      </c>
      <c r="DY350" s="33">
        <v>1.329028E-2</v>
      </c>
      <c r="DZ350" s="33">
        <v>1.112045E-2</v>
      </c>
      <c r="EA350" s="33">
        <v>-1.542295E-2</v>
      </c>
      <c r="EB350" s="33">
        <v>1.5638389999999999E-2</v>
      </c>
      <c r="EC350" s="33">
        <v>3.4710999999999999E-2</v>
      </c>
      <c r="ED350" s="33">
        <v>3.5738270000000003E-2</v>
      </c>
      <c r="EE350" s="33">
        <v>1.8084929999999999E-2</v>
      </c>
      <c r="EF350" s="33">
        <v>1.830122E-2</v>
      </c>
      <c r="EG350" s="33">
        <v>1.53659E-2</v>
      </c>
      <c r="EH350" s="33">
        <v>8.5316599999999999E-3</v>
      </c>
      <c r="EI350" s="33">
        <v>3.3618599999999998E-2</v>
      </c>
      <c r="EJ350" s="33">
        <v>4.8959530000000001E-2</v>
      </c>
      <c r="EK350" s="33">
        <v>7.6680810000000002E-2</v>
      </c>
      <c r="EL350" s="33">
        <v>8.8327050000000004E-2</v>
      </c>
      <c r="EM350" s="33">
        <v>6.2420490000000002E-2</v>
      </c>
      <c r="EN350" s="33">
        <v>2.307683E-2</v>
      </c>
      <c r="EO350" s="33">
        <v>1.6372669999999999E-2</v>
      </c>
      <c r="EP350" s="33">
        <v>2.6239419999999999E-2</v>
      </c>
      <c r="EQ350" s="33">
        <v>2.1560059999999999E-2</v>
      </c>
      <c r="ER350" s="33">
        <v>1.9039210000000001E-2</v>
      </c>
      <c r="ES350" s="33">
        <v>71.493984999999995</v>
      </c>
      <c r="ET350" s="33">
        <v>70.243020000000001</v>
      </c>
      <c r="EU350" s="33">
        <v>68.852480999999997</v>
      </c>
      <c r="EV350" s="33">
        <v>67.338362000000004</v>
      </c>
      <c r="EW350" s="33">
        <v>66.166955000000002</v>
      </c>
      <c r="EX350" s="33">
        <v>66.088350000000005</v>
      </c>
      <c r="EY350" s="33">
        <v>65.119957999999997</v>
      </c>
      <c r="EZ350" s="33">
        <v>67.630014000000003</v>
      </c>
      <c r="FA350" s="33">
        <v>72.722465999999997</v>
      </c>
      <c r="FB350" s="33">
        <v>77.502305000000007</v>
      </c>
      <c r="FC350" s="33">
        <v>82.170551000000003</v>
      </c>
      <c r="FD350" s="33">
        <v>86.716269999999994</v>
      </c>
      <c r="FE350" s="33">
        <v>90.188370000000006</v>
      </c>
      <c r="FF350" s="33">
        <v>93.510755000000003</v>
      </c>
      <c r="FG350" s="33">
        <v>95.667192</v>
      </c>
      <c r="FH350" s="33">
        <v>97.469656999999998</v>
      </c>
      <c r="FI350" s="33">
        <v>97.825422000000003</v>
      </c>
      <c r="FJ350" s="33">
        <v>97.014442000000003</v>
      </c>
      <c r="FK350" s="33">
        <v>94.171931000000001</v>
      </c>
      <c r="FL350" s="33">
        <v>89.570308999999995</v>
      </c>
      <c r="FM350" s="33">
        <v>85.898390000000006</v>
      </c>
      <c r="FN350" s="33">
        <v>82.95993</v>
      </c>
      <c r="FO350" s="33">
        <v>80.620665000000002</v>
      </c>
      <c r="FP350" s="33">
        <v>79.002544</v>
      </c>
      <c r="FQ350" s="33">
        <v>0.26374999999999998</v>
      </c>
      <c r="FR350" s="82">
        <v>2.3635400000000001E-2</v>
      </c>
      <c r="FS350">
        <v>1</v>
      </c>
    </row>
    <row r="351" spans="1:175" x14ac:dyDescent="0.2">
      <c r="A351" s="18" t="s">
        <v>236</v>
      </c>
      <c r="B351" s="27" t="s">
        <v>200</v>
      </c>
      <c r="C351" s="27">
        <v>42979</v>
      </c>
      <c r="D351" s="33">
        <v>5673</v>
      </c>
      <c r="E351" s="33">
        <v>0.88392760999999997</v>
      </c>
      <c r="F351" s="33">
        <v>0.84811119000000001</v>
      </c>
      <c r="G351" s="33">
        <v>0.84119606999999996</v>
      </c>
      <c r="H351" s="33">
        <v>0.83415587999999996</v>
      </c>
      <c r="I351" s="33">
        <v>0.87147832000000003</v>
      </c>
      <c r="J351" s="33">
        <v>0.95319441000000005</v>
      </c>
      <c r="K351" s="33">
        <v>1.0984555</v>
      </c>
      <c r="L351" s="33">
        <v>1.2487599</v>
      </c>
      <c r="M351" s="33">
        <v>1.4277447999999999</v>
      </c>
      <c r="N351" s="33">
        <v>1.5697463</v>
      </c>
      <c r="O351" s="33">
        <v>1.6982056000000001</v>
      </c>
      <c r="P351" s="33">
        <v>1.7967225</v>
      </c>
      <c r="Q351" s="33">
        <v>1.8411133</v>
      </c>
      <c r="R351" s="33">
        <v>1.9286467</v>
      </c>
      <c r="S351" s="33">
        <v>1.9527433000000001</v>
      </c>
      <c r="T351" s="33">
        <v>1.8819058</v>
      </c>
      <c r="U351" s="33">
        <v>1.6889307</v>
      </c>
      <c r="V351" s="33">
        <v>1.3869498</v>
      </c>
      <c r="W351" s="33">
        <v>1.21932</v>
      </c>
      <c r="X351" s="33">
        <v>1.1634035</v>
      </c>
      <c r="Y351" s="33">
        <v>1.1681461</v>
      </c>
      <c r="Z351" s="33">
        <v>1.0963617000000001</v>
      </c>
      <c r="AA351" s="33">
        <v>1.026213</v>
      </c>
      <c r="AB351" s="33">
        <v>0.95267078000000005</v>
      </c>
      <c r="AC351" s="33">
        <v>-3.9051099999999998E-3</v>
      </c>
      <c r="AD351" s="33">
        <v>-8.8881900000000007E-3</v>
      </c>
      <c r="AE351" s="33">
        <v>1.156477E-2</v>
      </c>
      <c r="AF351" s="33">
        <v>2.0630800000000001E-3</v>
      </c>
      <c r="AG351" s="33">
        <v>1.042968E-2</v>
      </c>
      <c r="AH351" s="33">
        <v>-2.3328699999999999E-3</v>
      </c>
      <c r="AI351" s="33">
        <v>-2.852273E-2</v>
      </c>
      <c r="AJ351" s="33">
        <v>-4.417095E-2</v>
      </c>
      <c r="AK351" s="33">
        <v>-4.5846940000000003E-2</v>
      </c>
      <c r="AL351" s="33">
        <v>-4.6848239999999999E-2</v>
      </c>
      <c r="AM351" s="33">
        <v>-3.8705410000000003E-2</v>
      </c>
      <c r="AN351" s="33">
        <v>-2.9343350000000001E-2</v>
      </c>
      <c r="AO351" s="33">
        <v>-4.1450149999999998E-2</v>
      </c>
      <c r="AP351" s="33">
        <v>-4.384565E-2</v>
      </c>
      <c r="AQ351" s="33">
        <v>-3.74525E-2</v>
      </c>
      <c r="AR351" s="33">
        <v>-1.458637E-2</v>
      </c>
      <c r="AS351" s="33">
        <v>1.238329E-2</v>
      </c>
      <c r="AT351" s="33">
        <v>1.976458E-2</v>
      </c>
      <c r="AU351" s="33">
        <v>-2.333706E-2</v>
      </c>
      <c r="AV351" s="33">
        <v>-5.6499199999999999E-2</v>
      </c>
      <c r="AW351" s="33">
        <v>-6.5237909999999996E-2</v>
      </c>
      <c r="AX351" s="33">
        <v>-5.6735670000000002E-2</v>
      </c>
      <c r="AY351" s="33">
        <v>-6.1992449999999998E-2</v>
      </c>
      <c r="AZ351" s="33">
        <v>-4.3125660000000003E-2</v>
      </c>
      <c r="BA351" s="33">
        <v>4.4773E-3</v>
      </c>
      <c r="BB351" s="33">
        <v>-8.9154999999999996E-4</v>
      </c>
      <c r="BC351" s="33">
        <v>1.8179560000000001E-2</v>
      </c>
      <c r="BD351" s="33">
        <v>8.8700399999999992E-3</v>
      </c>
      <c r="BE351" s="33">
        <v>1.7205140000000001E-2</v>
      </c>
      <c r="BF351" s="33">
        <v>5.0537999999999998E-3</v>
      </c>
      <c r="BG351" s="33">
        <v>-1.9095830000000001E-2</v>
      </c>
      <c r="BH351" s="33">
        <v>-3.2243269999999997E-2</v>
      </c>
      <c r="BI351" s="33">
        <v>-3.2683509999999999E-2</v>
      </c>
      <c r="BJ351" s="33">
        <v>-3.2892820000000003E-2</v>
      </c>
      <c r="BK351" s="33">
        <v>-2.294554E-2</v>
      </c>
      <c r="BL351" s="33">
        <v>-1.186361E-2</v>
      </c>
      <c r="BM351" s="33">
        <v>-2.2733590000000001E-2</v>
      </c>
      <c r="BN351" s="33">
        <v>-2.4426779999999999E-2</v>
      </c>
      <c r="BO351" s="33">
        <v>-1.6615609999999999E-2</v>
      </c>
      <c r="BP351" s="33">
        <v>5.4800500000000002E-3</v>
      </c>
      <c r="BQ351" s="33">
        <v>3.1627210000000003E-2</v>
      </c>
      <c r="BR351" s="33">
        <v>3.7274340000000003E-2</v>
      </c>
      <c r="BS351" s="33">
        <v>-5.9213900000000003E-3</v>
      </c>
      <c r="BT351" s="33">
        <v>-3.8498730000000002E-2</v>
      </c>
      <c r="BU351" s="33">
        <v>-4.7042849999999997E-2</v>
      </c>
      <c r="BV351" s="33">
        <v>-4.0259820000000002E-2</v>
      </c>
      <c r="BW351" s="33">
        <v>-4.4698580000000002E-2</v>
      </c>
      <c r="BX351" s="33">
        <v>-3.2661139999999998E-2</v>
      </c>
      <c r="BY351" s="33">
        <v>1.0282940000000001E-2</v>
      </c>
      <c r="BZ351" s="33">
        <v>4.6468899999999999E-3</v>
      </c>
      <c r="CA351" s="33">
        <v>2.276094E-2</v>
      </c>
      <c r="CB351" s="33">
        <v>1.3584519999999999E-2</v>
      </c>
      <c r="CC351" s="33">
        <v>2.189781E-2</v>
      </c>
      <c r="CD351" s="33">
        <v>1.016978E-2</v>
      </c>
      <c r="CE351" s="33">
        <v>-1.256679E-2</v>
      </c>
      <c r="CF351" s="33">
        <v>-2.3982199999999999E-2</v>
      </c>
      <c r="CG351" s="33">
        <v>-2.3566549999999999E-2</v>
      </c>
      <c r="CH351" s="33">
        <v>-2.3227330000000001E-2</v>
      </c>
      <c r="CI351" s="33">
        <v>-1.2030300000000001E-2</v>
      </c>
      <c r="CJ351" s="33">
        <v>2.4279999999999999E-4</v>
      </c>
      <c r="CK351" s="33">
        <v>-9.7705599999999993E-3</v>
      </c>
      <c r="CL351" s="33">
        <v>-1.097733E-2</v>
      </c>
      <c r="CM351" s="33">
        <v>-2.1840499999999999E-3</v>
      </c>
      <c r="CN351" s="33">
        <v>1.9377990000000001E-2</v>
      </c>
      <c r="CO351" s="33">
        <v>4.4955490000000001E-2</v>
      </c>
      <c r="CP351" s="33">
        <v>4.9401550000000002E-2</v>
      </c>
      <c r="CQ351" s="33">
        <v>6.1406500000000001E-3</v>
      </c>
      <c r="CR351" s="33">
        <v>-2.6031660000000002E-2</v>
      </c>
      <c r="CS351" s="33">
        <v>-3.4441020000000003E-2</v>
      </c>
      <c r="CT351" s="33">
        <v>-2.884869E-2</v>
      </c>
      <c r="CU351" s="33">
        <v>-3.2720890000000002E-2</v>
      </c>
      <c r="CV351" s="33">
        <v>-2.5413450000000001E-2</v>
      </c>
      <c r="CW351" s="33">
        <v>1.6088580000000002E-2</v>
      </c>
      <c r="CX351" s="33">
        <v>1.0185339999999999E-2</v>
      </c>
      <c r="CY351" s="33">
        <v>2.734232E-2</v>
      </c>
      <c r="CZ351" s="33">
        <v>1.8298990000000001E-2</v>
      </c>
      <c r="DA351" s="33">
        <v>2.6590470000000001E-2</v>
      </c>
      <c r="DB351" s="33">
        <v>1.5285760000000001E-2</v>
      </c>
      <c r="DC351" s="33">
        <v>-6.0377599999999997E-3</v>
      </c>
      <c r="DD351" s="33">
        <v>-1.572113E-2</v>
      </c>
      <c r="DE351" s="33">
        <v>-1.44496E-2</v>
      </c>
      <c r="DF351" s="33">
        <v>-1.356185E-2</v>
      </c>
      <c r="DG351" s="33">
        <v>-1.1150699999999999E-3</v>
      </c>
      <c r="DH351" s="33">
        <v>1.2349209999999999E-2</v>
      </c>
      <c r="DI351" s="33">
        <v>3.1924800000000001E-3</v>
      </c>
      <c r="DJ351" s="33">
        <v>2.4721299999999999E-3</v>
      </c>
      <c r="DK351" s="33">
        <v>1.224752E-2</v>
      </c>
      <c r="DL351" s="33">
        <v>3.3275930000000002E-2</v>
      </c>
      <c r="DM351" s="33">
        <v>5.8283769999999999E-2</v>
      </c>
      <c r="DN351" s="33">
        <v>6.1528760000000002E-2</v>
      </c>
      <c r="DO351" s="33">
        <v>1.8202679999999999E-2</v>
      </c>
      <c r="DP351" s="33">
        <v>-1.356459E-2</v>
      </c>
      <c r="DQ351" s="33">
        <v>-2.183918E-2</v>
      </c>
      <c r="DR351" s="33">
        <v>-1.7437569999999999E-2</v>
      </c>
      <c r="DS351" s="33">
        <v>-2.0743210000000002E-2</v>
      </c>
      <c r="DT351" s="33">
        <v>-1.816576E-2</v>
      </c>
      <c r="DU351" s="33">
        <v>2.4471E-2</v>
      </c>
      <c r="DV351" s="33">
        <v>1.8181969999999999E-2</v>
      </c>
      <c r="DW351" s="33">
        <v>3.3957109999999999E-2</v>
      </c>
      <c r="DX351" s="33">
        <v>2.5105949999999998E-2</v>
      </c>
      <c r="DY351" s="33">
        <v>3.3365930000000002E-2</v>
      </c>
      <c r="DZ351" s="33">
        <v>2.267243E-2</v>
      </c>
      <c r="EA351" s="33">
        <v>3.3891400000000001E-3</v>
      </c>
      <c r="EB351" s="33">
        <v>-3.7934499999999999E-3</v>
      </c>
      <c r="EC351" s="33">
        <v>-1.28616E-3</v>
      </c>
      <c r="ED351" s="33">
        <v>3.9357999999999998E-4</v>
      </c>
      <c r="EE351" s="33">
        <v>1.4644799999999999E-2</v>
      </c>
      <c r="EF351" s="33">
        <v>2.982895E-2</v>
      </c>
      <c r="EG351" s="33">
        <v>2.1909040000000001E-2</v>
      </c>
      <c r="EH351" s="33">
        <v>2.1891000000000001E-2</v>
      </c>
      <c r="EI351" s="33">
        <v>3.3084410000000002E-2</v>
      </c>
      <c r="EJ351" s="33">
        <v>5.3342349999999997E-2</v>
      </c>
      <c r="EK351" s="33">
        <v>7.7527700000000005E-2</v>
      </c>
      <c r="EL351" s="33">
        <v>7.9038520000000001E-2</v>
      </c>
      <c r="EM351" s="33">
        <v>3.561835E-2</v>
      </c>
      <c r="EN351" s="33">
        <v>4.4358799999999997E-3</v>
      </c>
      <c r="EO351" s="33">
        <v>-3.6441300000000002E-3</v>
      </c>
      <c r="EP351" s="33">
        <v>-9.6172E-4</v>
      </c>
      <c r="EQ351" s="33">
        <v>-3.44934E-3</v>
      </c>
      <c r="ER351" s="33">
        <v>-7.7012399999999998E-3</v>
      </c>
      <c r="ES351" s="33">
        <v>77.757829999999998</v>
      </c>
      <c r="ET351" s="33">
        <v>76.713679999999997</v>
      </c>
      <c r="EU351" s="33">
        <v>75.493149000000003</v>
      </c>
      <c r="EV351" s="33">
        <v>74.560461000000004</v>
      </c>
      <c r="EW351" s="33">
        <v>74.141435000000001</v>
      </c>
      <c r="EX351" s="33">
        <v>73.472908000000004</v>
      </c>
      <c r="EY351" s="33">
        <v>72.623851000000002</v>
      </c>
      <c r="EZ351" s="33">
        <v>74.531158000000005</v>
      </c>
      <c r="FA351" s="33">
        <v>79.292418999999995</v>
      </c>
      <c r="FB351" s="33">
        <v>85.390231999999997</v>
      </c>
      <c r="FC351" s="33">
        <v>90.610968999999997</v>
      </c>
      <c r="FD351" s="33">
        <v>95.071927000000002</v>
      </c>
      <c r="FE351" s="33">
        <v>98.870975999999999</v>
      </c>
      <c r="FF351" s="33">
        <v>102.10626000000001</v>
      </c>
      <c r="FG351" s="33">
        <v>103.92232</v>
      </c>
      <c r="FH351" s="33">
        <v>104.85012999999999</v>
      </c>
      <c r="FI351" s="33">
        <v>104.51675</v>
      </c>
      <c r="FJ351" s="33">
        <v>103.02316999999999</v>
      </c>
      <c r="FK351" s="33">
        <v>98.983202000000006</v>
      </c>
      <c r="FL351" s="33">
        <v>94.401036000000005</v>
      </c>
      <c r="FM351" s="33">
        <v>90.428906999999995</v>
      </c>
      <c r="FN351" s="33">
        <v>87.774462</v>
      </c>
      <c r="FO351" s="33">
        <v>85.577038999999999</v>
      </c>
      <c r="FP351" s="33">
        <v>83.504362</v>
      </c>
      <c r="FQ351" s="33">
        <v>0.2444229</v>
      </c>
      <c r="FR351" s="82">
        <v>2.2564399999999998E-2</v>
      </c>
      <c r="FS351">
        <v>1</v>
      </c>
    </row>
    <row r="352" spans="1:175" x14ac:dyDescent="0.2">
      <c r="A352" s="18" t="s">
        <v>236</v>
      </c>
      <c r="B352" s="27" t="s">
        <v>200</v>
      </c>
      <c r="C352" s="27">
        <v>42980</v>
      </c>
      <c r="D352" s="33">
        <v>5673</v>
      </c>
      <c r="E352" s="33">
        <v>0.90464314000000001</v>
      </c>
      <c r="F352" s="33">
        <v>0.87075214000000001</v>
      </c>
      <c r="G352" s="33">
        <v>0.84056819999999999</v>
      </c>
      <c r="H352" s="33">
        <v>0.81980653999999997</v>
      </c>
      <c r="I352" s="33">
        <v>0.84061934000000005</v>
      </c>
      <c r="J352" s="33">
        <v>0.87885241000000003</v>
      </c>
      <c r="K352" s="33">
        <v>0.93055306999999998</v>
      </c>
      <c r="L352" s="33">
        <v>0.91058614999999998</v>
      </c>
      <c r="M352" s="33">
        <v>0.95741180000000004</v>
      </c>
      <c r="N352" s="33">
        <v>1.0290447</v>
      </c>
      <c r="O352" s="33">
        <v>1.1288853000000001</v>
      </c>
      <c r="P352" s="33">
        <v>1.2125280000000001</v>
      </c>
      <c r="Q352" s="33">
        <v>1.2491819</v>
      </c>
      <c r="R352" s="33">
        <v>1.321213</v>
      </c>
      <c r="S352" s="33">
        <v>1.327188</v>
      </c>
      <c r="T352" s="33">
        <v>1.3042651999999999</v>
      </c>
      <c r="U352" s="33">
        <v>1.234283</v>
      </c>
      <c r="V352" s="33">
        <v>1.2047547999999999</v>
      </c>
      <c r="W352" s="33">
        <v>1.1659804</v>
      </c>
      <c r="X352" s="33">
        <v>1.1625110999999999</v>
      </c>
      <c r="Y352" s="33">
        <v>1.1758318000000001</v>
      </c>
      <c r="Z352" s="33">
        <v>1.1208686999999999</v>
      </c>
      <c r="AA352" s="33">
        <v>1.0355156000000001</v>
      </c>
      <c r="AB352" s="33">
        <v>0.97053175000000003</v>
      </c>
      <c r="AC352" s="33">
        <v>-4.0936899999999998E-2</v>
      </c>
      <c r="AD352" s="33">
        <v>-3.7689849999999997E-2</v>
      </c>
      <c r="AE352" s="33">
        <v>-4.4847890000000001E-2</v>
      </c>
      <c r="AF352" s="33">
        <v>-4.7168620000000001E-2</v>
      </c>
      <c r="AG352" s="33">
        <v>-1.229123E-2</v>
      </c>
      <c r="AH352" s="33">
        <v>-4.8955600000000002E-3</v>
      </c>
      <c r="AI352" s="33">
        <v>3.1131800000000001E-2</v>
      </c>
      <c r="AJ352" s="33">
        <v>2.8507879999999999E-2</v>
      </c>
      <c r="AK352" s="33">
        <v>-1.601182E-2</v>
      </c>
      <c r="AL352" s="33">
        <v>-2.9239029999999999E-2</v>
      </c>
      <c r="AM352" s="33">
        <v>-3.1511329999999997E-2</v>
      </c>
      <c r="AN352" s="33">
        <v>-4.333298E-2</v>
      </c>
      <c r="AO352" s="33">
        <v>-5.0446970000000001E-2</v>
      </c>
      <c r="AP352" s="33">
        <v>-3.0504199999999999E-2</v>
      </c>
      <c r="AQ352" s="33">
        <v>-3.3541250000000002E-2</v>
      </c>
      <c r="AR352" s="33">
        <v>-4.9600640000000001E-2</v>
      </c>
      <c r="AS352" s="33">
        <v>-0.11632049</v>
      </c>
      <c r="AT352" s="33">
        <v>-0.1012859</v>
      </c>
      <c r="AU352" s="33">
        <v>-8.8374739999999993E-2</v>
      </c>
      <c r="AV352" s="33">
        <v>-8.3276580000000003E-2</v>
      </c>
      <c r="AW352" s="33">
        <v>-8.0726569999999997E-2</v>
      </c>
      <c r="AX352" s="33">
        <v>-6.0873219999999999E-2</v>
      </c>
      <c r="AY352" s="33">
        <v>-6.8684700000000001E-2</v>
      </c>
      <c r="AZ352" s="33">
        <v>-4.4909209999999998E-2</v>
      </c>
      <c r="BA352" s="33">
        <v>-3.291388E-2</v>
      </c>
      <c r="BB352" s="33">
        <v>-2.9690629999999999E-2</v>
      </c>
      <c r="BC352" s="33">
        <v>-3.6376480000000003E-2</v>
      </c>
      <c r="BD352" s="33">
        <v>-3.8841000000000001E-2</v>
      </c>
      <c r="BE352" s="33">
        <v>-4.3122300000000002E-3</v>
      </c>
      <c r="BF352" s="33">
        <v>3.71588E-3</v>
      </c>
      <c r="BG352" s="33">
        <v>3.9803089999999999E-2</v>
      </c>
      <c r="BH352" s="33">
        <v>4.1104710000000003E-2</v>
      </c>
      <c r="BI352" s="33">
        <v>-6.3573999999999998E-4</v>
      </c>
      <c r="BJ352" s="33">
        <v>-1.2824459999999999E-2</v>
      </c>
      <c r="BK352" s="33">
        <v>-1.463657E-2</v>
      </c>
      <c r="BL352" s="33">
        <v>-2.2602440000000001E-2</v>
      </c>
      <c r="BM352" s="33">
        <v>-2.917995E-2</v>
      </c>
      <c r="BN352" s="33">
        <v>-9.3472099999999999E-3</v>
      </c>
      <c r="BO352" s="33">
        <v>-1.1493389999999999E-2</v>
      </c>
      <c r="BP352" s="33">
        <v>-2.7787719999999998E-2</v>
      </c>
      <c r="BQ352" s="33">
        <v>-9.4682290000000002E-2</v>
      </c>
      <c r="BR352" s="33">
        <v>-8.1697969999999995E-2</v>
      </c>
      <c r="BS352" s="33">
        <v>-7.0824440000000002E-2</v>
      </c>
      <c r="BT352" s="33">
        <v>-6.4944749999999996E-2</v>
      </c>
      <c r="BU352" s="33">
        <v>-6.254208E-2</v>
      </c>
      <c r="BV352" s="33">
        <v>-4.3380729999999999E-2</v>
      </c>
      <c r="BW352" s="33">
        <v>-5.4162160000000001E-2</v>
      </c>
      <c r="BX352" s="33">
        <v>-3.4131149999999999E-2</v>
      </c>
      <c r="BY352" s="33">
        <v>-2.7357159999999998E-2</v>
      </c>
      <c r="BZ352" s="33">
        <v>-2.4150390000000001E-2</v>
      </c>
      <c r="CA352" s="33">
        <v>-3.05092E-2</v>
      </c>
      <c r="CB352" s="33">
        <v>-3.3073310000000002E-2</v>
      </c>
      <c r="CC352" s="33">
        <v>1.214E-3</v>
      </c>
      <c r="CD352" s="33">
        <v>9.6801400000000003E-3</v>
      </c>
      <c r="CE352" s="33">
        <v>4.5808799999999997E-2</v>
      </c>
      <c r="CF352" s="33">
        <v>4.9829230000000002E-2</v>
      </c>
      <c r="CG352" s="33">
        <v>1.001368E-2</v>
      </c>
      <c r="CH352" s="33">
        <v>-1.45579E-3</v>
      </c>
      <c r="CI352" s="33">
        <v>-2.9491700000000001E-3</v>
      </c>
      <c r="CJ352" s="33">
        <v>-8.2445299999999999E-3</v>
      </c>
      <c r="CK352" s="33">
        <v>-1.445048E-2</v>
      </c>
      <c r="CL352" s="33">
        <v>5.3060499999999997E-3</v>
      </c>
      <c r="CM352" s="33">
        <v>3.7769000000000001E-3</v>
      </c>
      <c r="CN352" s="33">
        <v>-1.2680149999999999E-2</v>
      </c>
      <c r="CO352" s="33">
        <v>-7.9695740000000001E-2</v>
      </c>
      <c r="CP352" s="33">
        <v>-6.8131419999999998E-2</v>
      </c>
      <c r="CQ352" s="33">
        <v>-5.8669150000000003E-2</v>
      </c>
      <c r="CR352" s="33">
        <v>-5.224819E-2</v>
      </c>
      <c r="CS352" s="33">
        <v>-4.9947569999999997E-2</v>
      </c>
      <c r="CT352" s="33">
        <v>-3.1265479999999998E-2</v>
      </c>
      <c r="CU352" s="33">
        <v>-4.4103900000000001E-2</v>
      </c>
      <c r="CV352" s="33">
        <v>-2.66663E-2</v>
      </c>
      <c r="CW352" s="33">
        <v>-2.1800449999999999E-2</v>
      </c>
      <c r="CX352" s="33">
        <v>-1.8610149999999999E-2</v>
      </c>
      <c r="CY352" s="33">
        <v>-2.4641929999999999E-2</v>
      </c>
      <c r="CZ352" s="33">
        <v>-2.7305630000000001E-2</v>
      </c>
      <c r="DA352" s="33">
        <v>6.7402299999999998E-3</v>
      </c>
      <c r="DB352" s="33">
        <v>1.5644399999999999E-2</v>
      </c>
      <c r="DC352" s="33">
        <v>5.1814520000000003E-2</v>
      </c>
      <c r="DD352" s="33">
        <v>5.8553760000000003E-2</v>
      </c>
      <c r="DE352" s="33">
        <v>2.06631E-2</v>
      </c>
      <c r="DF352" s="33">
        <v>9.9128900000000006E-3</v>
      </c>
      <c r="DG352" s="33">
        <v>8.7382399999999995E-3</v>
      </c>
      <c r="DH352" s="33">
        <v>6.1133899999999998E-3</v>
      </c>
      <c r="DI352" s="33">
        <v>2.7899000000000001E-4</v>
      </c>
      <c r="DJ352" s="33">
        <v>1.9959310000000001E-2</v>
      </c>
      <c r="DK352" s="33">
        <v>1.904718E-2</v>
      </c>
      <c r="DL352" s="33">
        <v>2.42742E-3</v>
      </c>
      <c r="DM352" s="33">
        <v>-6.470919E-2</v>
      </c>
      <c r="DN352" s="33">
        <v>-5.4564880000000003E-2</v>
      </c>
      <c r="DO352" s="33">
        <v>-4.6513859999999997E-2</v>
      </c>
      <c r="DP352" s="33">
        <v>-3.9551620000000003E-2</v>
      </c>
      <c r="DQ352" s="33">
        <v>-3.7353049999999999E-2</v>
      </c>
      <c r="DR352" s="33">
        <v>-1.9150239999999999E-2</v>
      </c>
      <c r="DS352" s="33">
        <v>-3.404563E-2</v>
      </c>
      <c r="DT352" s="33">
        <v>-1.9201449999999998E-2</v>
      </c>
      <c r="DU352" s="33">
        <v>-1.377742E-2</v>
      </c>
      <c r="DV352" s="33">
        <v>-1.0610919999999999E-2</v>
      </c>
      <c r="DW352" s="33">
        <v>-1.6170520000000001E-2</v>
      </c>
      <c r="DX352" s="33">
        <v>-1.897801E-2</v>
      </c>
      <c r="DY352" s="33">
        <v>1.471922E-2</v>
      </c>
      <c r="DZ352" s="33">
        <v>2.4255840000000001E-2</v>
      </c>
      <c r="EA352" s="33">
        <v>6.0485810000000001E-2</v>
      </c>
      <c r="EB352" s="33">
        <v>7.1150580000000005E-2</v>
      </c>
      <c r="EC352" s="33">
        <v>3.6039170000000002E-2</v>
      </c>
      <c r="ED352" s="33">
        <v>2.6327449999999999E-2</v>
      </c>
      <c r="EE352" s="33">
        <v>2.5613E-2</v>
      </c>
      <c r="EF352" s="33">
        <v>2.6843929999999998E-2</v>
      </c>
      <c r="EG352" s="33">
        <v>2.1545999999999999E-2</v>
      </c>
      <c r="EH352" s="33">
        <v>4.1116300000000001E-2</v>
      </c>
      <c r="EI352" s="33">
        <v>4.1095050000000001E-2</v>
      </c>
      <c r="EJ352" s="33">
        <v>2.4240350000000001E-2</v>
      </c>
      <c r="EK352" s="33">
        <v>-4.3070990000000003E-2</v>
      </c>
      <c r="EL352" s="33">
        <v>-3.497695E-2</v>
      </c>
      <c r="EM352" s="33">
        <v>-2.8963559999999999E-2</v>
      </c>
      <c r="EN352" s="33">
        <v>-2.1219789999999999E-2</v>
      </c>
      <c r="EO352" s="33">
        <v>-1.9168569999999999E-2</v>
      </c>
      <c r="EP352" s="33">
        <v>-1.6577499999999999E-3</v>
      </c>
      <c r="EQ352" s="33">
        <v>-1.952309E-2</v>
      </c>
      <c r="ER352" s="33">
        <v>-8.4233899999999994E-3</v>
      </c>
      <c r="ES352" s="33">
        <v>81.941502999999997</v>
      </c>
      <c r="ET352" s="33">
        <v>80.795820000000006</v>
      </c>
      <c r="EU352" s="33">
        <v>79.646972000000005</v>
      </c>
      <c r="EV352" s="33">
        <v>78.119433999999998</v>
      </c>
      <c r="EW352" s="33">
        <v>77.116815000000003</v>
      </c>
      <c r="EX352" s="33">
        <v>76.185813999999993</v>
      </c>
      <c r="EY352" s="33">
        <v>74.677879000000004</v>
      </c>
      <c r="EZ352" s="33">
        <v>77.200488000000007</v>
      </c>
      <c r="FA352" s="33">
        <v>82.366512</v>
      </c>
      <c r="FB352" s="33">
        <v>88.832075000000003</v>
      </c>
      <c r="FC352" s="33">
        <v>93.667946999999998</v>
      </c>
      <c r="FD352" s="33">
        <v>97.752422999999993</v>
      </c>
      <c r="FE352" s="33">
        <v>101.13826</v>
      </c>
      <c r="FF352" s="33">
        <v>103.571</v>
      </c>
      <c r="FG352" s="33">
        <v>105.05437999999999</v>
      </c>
      <c r="FH352" s="33">
        <v>105.89628999999999</v>
      </c>
      <c r="FI352" s="33">
        <v>105.69186000000001</v>
      </c>
      <c r="FJ352" s="33">
        <v>104.60042</v>
      </c>
      <c r="FK352" s="33">
        <v>101.05877</v>
      </c>
      <c r="FL352" s="33">
        <v>96.500786000000005</v>
      </c>
      <c r="FM352" s="33">
        <v>92.163478999999995</v>
      </c>
      <c r="FN352" s="33">
        <v>89.659321000000006</v>
      </c>
      <c r="FO352" s="33">
        <v>87.006810000000002</v>
      </c>
      <c r="FP352" s="33">
        <v>85.490402000000003</v>
      </c>
      <c r="FQ352" s="33">
        <v>0.26101429999999998</v>
      </c>
      <c r="FR352" s="82">
        <v>2.5676999999999998E-2</v>
      </c>
      <c r="FS352">
        <v>1</v>
      </c>
    </row>
    <row r="353" spans="1:175" x14ac:dyDescent="0.2">
      <c r="A353" s="18" t="s">
        <v>236</v>
      </c>
      <c r="B353" s="27" t="s">
        <v>200</v>
      </c>
      <c r="C353" t="s">
        <v>1</v>
      </c>
      <c r="D353" s="33">
        <v>5708.4</v>
      </c>
      <c r="E353" s="33">
        <v>0.88415482999999995</v>
      </c>
      <c r="F353" s="33">
        <v>0.85320918999999995</v>
      </c>
      <c r="G353" s="33">
        <v>0.83790253000000003</v>
      </c>
      <c r="H353" s="33">
        <v>0.82771236999999998</v>
      </c>
      <c r="I353" s="33">
        <v>0.85580716999999995</v>
      </c>
      <c r="J353" s="33">
        <v>0.93954886999999998</v>
      </c>
      <c r="K353" s="33">
        <v>1.0569230000000001</v>
      </c>
      <c r="L353" s="33">
        <v>1.2545598</v>
      </c>
      <c r="M353" s="33">
        <v>1.4544068000000001</v>
      </c>
      <c r="N353" s="33">
        <v>1.5680726</v>
      </c>
      <c r="O353" s="33">
        <v>1.6718312</v>
      </c>
      <c r="P353" s="33">
        <v>1.7505953000000001</v>
      </c>
      <c r="Q353" s="33">
        <v>1.7922757</v>
      </c>
      <c r="R353" s="33">
        <v>1.8697675</v>
      </c>
      <c r="S353" s="33">
        <v>1.8926076000000001</v>
      </c>
      <c r="T353" s="33">
        <v>1.8444106</v>
      </c>
      <c r="U353" s="33">
        <v>1.6648733</v>
      </c>
      <c r="V353" s="33">
        <v>1.3614795</v>
      </c>
      <c r="W353" s="33">
        <v>1.1944904000000001</v>
      </c>
      <c r="X353" s="33">
        <v>1.1151171</v>
      </c>
      <c r="Y353" s="33">
        <v>1.1148258</v>
      </c>
      <c r="Z353" s="33">
        <v>1.0816924999999999</v>
      </c>
      <c r="AA353" s="33">
        <v>1.0015159</v>
      </c>
      <c r="AB353" s="33">
        <v>0.93850973999999998</v>
      </c>
      <c r="AC353" s="33">
        <v>1.2234100000000001E-3</v>
      </c>
      <c r="AD353" s="33">
        <v>4.5932100000000003E-3</v>
      </c>
      <c r="AE353" s="33">
        <v>6.0750700000000001E-3</v>
      </c>
      <c r="AF353" s="33">
        <v>3.5887599999999999E-3</v>
      </c>
      <c r="AG353" s="33">
        <v>1.21193E-3</v>
      </c>
      <c r="AH353" s="33">
        <v>-1.1820560000000001E-2</v>
      </c>
      <c r="AI353" s="33">
        <v>-1.7938889999999999E-2</v>
      </c>
      <c r="AJ353" s="33">
        <v>-1.679139E-2</v>
      </c>
      <c r="AK353" s="33">
        <v>-1.2314820000000001E-2</v>
      </c>
      <c r="AL353" s="33">
        <v>-1.3156569999999999E-2</v>
      </c>
      <c r="AM353" s="33">
        <v>-1.942961E-2</v>
      </c>
      <c r="AN353" s="33">
        <v>-2.0704070000000002E-2</v>
      </c>
      <c r="AO353" s="33">
        <v>-2.0540579999999999E-2</v>
      </c>
      <c r="AP353" s="33">
        <v>-1.868916E-2</v>
      </c>
      <c r="AQ353" s="33">
        <v>-1.32022E-3</v>
      </c>
      <c r="AR353" s="33">
        <v>7.2858300000000001E-3</v>
      </c>
      <c r="AS353" s="33">
        <v>2.4934149999999999E-2</v>
      </c>
      <c r="AT353" s="33">
        <v>3.3873639999999997E-2</v>
      </c>
      <c r="AU353" s="33">
        <v>6.02339E-3</v>
      </c>
      <c r="AV353" s="33">
        <v>-6.5470700000000003E-3</v>
      </c>
      <c r="AW353" s="33">
        <v>-9.6179300000000002E-3</v>
      </c>
      <c r="AX353" s="33">
        <v>-6.1963599999999997E-3</v>
      </c>
      <c r="AY353" s="33">
        <v>-1.1630430000000001E-2</v>
      </c>
      <c r="AZ353" s="33">
        <v>-7.0394400000000001E-3</v>
      </c>
      <c r="BA353" s="33">
        <v>4.0892799999999998E-3</v>
      </c>
      <c r="BB353" s="33">
        <v>7.2629399999999998E-3</v>
      </c>
      <c r="BC353" s="33">
        <v>8.5254300000000005E-3</v>
      </c>
      <c r="BD353" s="33">
        <v>6.0804600000000002E-3</v>
      </c>
      <c r="BE353" s="33">
        <v>3.7105200000000001E-3</v>
      </c>
      <c r="BF353" s="33">
        <v>-9.1104800000000007E-3</v>
      </c>
      <c r="BG353" s="33">
        <v>-1.5099970000000001E-2</v>
      </c>
      <c r="BH353" s="33">
        <v>-1.255067E-2</v>
      </c>
      <c r="BI353" s="33">
        <v>-7.2010700000000004E-3</v>
      </c>
      <c r="BJ353" s="33">
        <v>-8.3469600000000005E-3</v>
      </c>
      <c r="BK353" s="33">
        <v>-1.25615E-2</v>
      </c>
      <c r="BL353" s="33">
        <v>-1.343772E-2</v>
      </c>
      <c r="BM353" s="33">
        <v>-1.3303890000000001E-2</v>
      </c>
      <c r="BN353" s="33">
        <v>-1.231172E-2</v>
      </c>
      <c r="BO353" s="33">
        <v>5.5883699999999996E-3</v>
      </c>
      <c r="BP353" s="33">
        <v>1.489351E-2</v>
      </c>
      <c r="BQ353" s="33">
        <v>3.1421230000000001E-2</v>
      </c>
      <c r="BR353" s="33">
        <v>3.9456190000000002E-2</v>
      </c>
      <c r="BS353" s="33">
        <v>1.180112E-2</v>
      </c>
      <c r="BT353" s="33">
        <v>-8.0064999999999997E-4</v>
      </c>
      <c r="BU353" s="33">
        <v>-5.1390200000000002E-3</v>
      </c>
      <c r="BV353" s="33">
        <v>-2.1509200000000002E-3</v>
      </c>
      <c r="BW353" s="33">
        <v>-7.6119400000000002E-3</v>
      </c>
      <c r="BX353" s="33">
        <v>-3.5631299999999999E-3</v>
      </c>
      <c r="BY353" s="33">
        <v>6.0741700000000003E-3</v>
      </c>
      <c r="BZ353" s="33">
        <v>9.1119800000000004E-3</v>
      </c>
      <c r="CA353" s="33">
        <v>1.022255E-2</v>
      </c>
      <c r="CB353" s="33">
        <v>7.8062100000000001E-3</v>
      </c>
      <c r="CC353" s="33">
        <v>5.4410400000000003E-3</v>
      </c>
      <c r="CD353" s="33">
        <v>-7.2334900000000004E-3</v>
      </c>
      <c r="CE353" s="33">
        <v>-1.313374E-2</v>
      </c>
      <c r="CF353" s="33">
        <v>-9.6135600000000002E-3</v>
      </c>
      <c r="CG353" s="33">
        <v>-3.6592999999999999E-3</v>
      </c>
      <c r="CH353" s="33">
        <v>-5.0158499999999996E-3</v>
      </c>
      <c r="CI353" s="33">
        <v>-7.8046799999999996E-3</v>
      </c>
      <c r="CJ353" s="33">
        <v>-8.4050600000000007E-3</v>
      </c>
      <c r="CK353" s="33">
        <v>-8.2917800000000003E-3</v>
      </c>
      <c r="CL353" s="33">
        <v>-7.8947199999999992E-3</v>
      </c>
      <c r="CM353" s="33">
        <v>1.0373230000000001E-2</v>
      </c>
      <c r="CN353" s="33">
        <v>2.016256E-2</v>
      </c>
      <c r="CO353" s="33">
        <v>3.5914170000000002E-2</v>
      </c>
      <c r="CP353" s="33">
        <v>4.3322649999999997E-2</v>
      </c>
      <c r="CQ353" s="33">
        <v>1.5802750000000001E-2</v>
      </c>
      <c r="CR353" s="33">
        <v>3.1793099999999999E-3</v>
      </c>
      <c r="CS353" s="33">
        <v>-2.03695E-3</v>
      </c>
      <c r="CT353" s="33">
        <v>6.5094000000000003E-4</v>
      </c>
      <c r="CU353" s="33">
        <v>-4.8287499999999997E-3</v>
      </c>
      <c r="CV353" s="33">
        <v>-1.1554499999999999E-3</v>
      </c>
      <c r="CW353" s="33">
        <v>8.0590599999999998E-3</v>
      </c>
      <c r="CX353" s="33">
        <v>1.096102E-2</v>
      </c>
      <c r="CY353" s="33">
        <v>1.191967E-2</v>
      </c>
      <c r="CZ353" s="33">
        <v>9.5319500000000008E-3</v>
      </c>
      <c r="DA353" s="33">
        <v>7.1715599999999996E-3</v>
      </c>
      <c r="DB353" s="33">
        <v>-5.3565000000000002E-3</v>
      </c>
      <c r="DC353" s="33">
        <v>-1.116751E-2</v>
      </c>
      <c r="DD353" s="33">
        <v>-6.6764499999999996E-3</v>
      </c>
      <c r="DE353" s="33">
        <v>-1.1752999999999999E-4</v>
      </c>
      <c r="DF353" s="33">
        <v>-1.68473E-3</v>
      </c>
      <c r="DG353" s="33">
        <v>-3.04785E-3</v>
      </c>
      <c r="DH353" s="33">
        <v>-3.3723999999999998E-3</v>
      </c>
      <c r="DI353" s="33">
        <v>-3.2796700000000002E-3</v>
      </c>
      <c r="DJ353" s="33">
        <v>-3.4777200000000001E-3</v>
      </c>
      <c r="DK353" s="33">
        <v>1.5158100000000001E-2</v>
      </c>
      <c r="DL353" s="33">
        <v>2.543161E-2</v>
      </c>
      <c r="DM353" s="33">
        <v>4.0407100000000001E-2</v>
      </c>
      <c r="DN353" s="33">
        <v>4.7189099999999998E-2</v>
      </c>
      <c r="DO353" s="33">
        <v>1.9804390000000002E-2</v>
      </c>
      <c r="DP353" s="33">
        <v>7.1592599999999998E-3</v>
      </c>
      <c r="DQ353" s="33">
        <v>1.0651300000000001E-3</v>
      </c>
      <c r="DR353" s="33">
        <v>3.4527999999999998E-3</v>
      </c>
      <c r="DS353" s="33">
        <v>-2.0455500000000001E-3</v>
      </c>
      <c r="DT353" s="33">
        <v>1.25223E-3</v>
      </c>
      <c r="DU353" s="33">
        <v>1.0924929999999999E-2</v>
      </c>
      <c r="DV353" s="33">
        <v>1.3630750000000001E-2</v>
      </c>
      <c r="DW353" s="33">
        <v>1.4370030000000001E-2</v>
      </c>
      <c r="DX353" s="33">
        <v>1.202365E-2</v>
      </c>
      <c r="DY353" s="33">
        <v>9.6701600000000006E-3</v>
      </c>
      <c r="DZ353" s="33">
        <v>-2.64642E-3</v>
      </c>
      <c r="EA353" s="33">
        <v>-8.3285900000000003E-3</v>
      </c>
      <c r="EB353" s="33">
        <v>-2.4357300000000001E-3</v>
      </c>
      <c r="EC353" s="33">
        <v>4.99622E-3</v>
      </c>
      <c r="ED353" s="33">
        <v>3.1248700000000001E-3</v>
      </c>
      <c r="EE353" s="33">
        <v>3.8202599999999998E-3</v>
      </c>
      <c r="EF353" s="33">
        <v>3.8939500000000002E-3</v>
      </c>
      <c r="EG353" s="33">
        <v>3.9570200000000003E-3</v>
      </c>
      <c r="EH353" s="33">
        <v>2.8997200000000002E-3</v>
      </c>
      <c r="EI353" s="33">
        <v>2.206669E-2</v>
      </c>
      <c r="EJ353" s="33">
        <v>3.3039289999999999E-2</v>
      </c>
      <c r="EK353" s="33">
        <v>4.6894190000000002E-2</v>
      </c>
      <c r="EL353" s="33">
        <v>5.2771650000000003E-2</v>
      </c>
      <c r="EM353" s="33">
        <v>2.558212E-2</v>
      </c>
      <c r="EN353" s="33">
        <v>1.2905689999999999E-2</v>
      </c>
      <c r="EO353" s="33">
        <v>5.5440300000000001E-3</v>
      </c>
      <c r="EP353" s="33">
        <v>7.4982299999999998E-3</v>
      </c>
      <c r="EQ353" s="33">
        <v>1.9729299999999999E-3</v>
      </c>
      <c r="ER353" s="33">
        <v>4.7285399999999998E-3</v>
      </c>
      <c r="ES353" s="33">
        <v>77.102312999999995</v>
      </c>
      <c r="ET353" s="33">
        <v>75.787024000000002</v>
      </c>
      <c r="EU353" s="33">
        <v>74.600618999999995</v>
      </c>
      <c r="EV353" s="33">
        <v>73.342018999999993</v>
      </c>
      <c r="EW353" s="33">
        <v>72.288089999999997</v>
      </c>
      <c r="EX353" s="33">
        <v>71.266985000000005</v>
      </c>
      <c r="EY353" s="33">
        <v>71.336713000000003</v>
      </c>
      <c r="EZ353" s="33">
        <v>74.144363999999996</v>
      </c>
      <c r="FA353" s="33">
        <v>78.256170999999995</v>
      </c>
      <c r="FB353" s="33">
        <v>82.694770000000005</v>
      </c>
      <c r="FC353" s="33">
        <v>86.822177999999994</v>
      </c>
      <c r="FD353" s="33">
        <v>90.324787000000001</v>
      </c>
      <c r="FE353" s="33">
        <v>93.327746000000005</v>
      </c>
      <c r="FF353" s="33">
        <v>95.617396999999997</v>
      </c>
      <c r="FG353" s="33">
        <v>97.233562000000006</v>
      </c>
      <c r="FH353" s="33">
        <v>98.244178000000005</v>
      </c>
      <c r="FI353" s="33">
        <v>98.240836999999999</v>
      </c>
      <c r="FJ353" s="33">
        <v>97.325429999999997</v>
      </c>
      <c r="FK353" s="33">
        <v>95.124001000000007</v>
      </c>
      <c r="FL353" s="33">
        <v>91.271247000000002</v>
      </c>
      <c r="FM353" s="33">
        <v>87.121660000000006</v>
      </c>
      <c r="FN353" s="33">
        <v>84.176563999999999</v>
      </c>
      <c r="FO353" s="33">
        <v>81.890196000000003</v>
      </c>
      <c r="FP353" s="33">
        <v>79.801591000000002</v>
      </c>
      <c r="FQ353" s="33">
        <v>8.1004199999999998E-2</v>
      </c>
      <c r="FR353" s="82">
        <v>7.8657999999999992E-3</v>
      </c>
      <c r="FS353">
        <v>1</v>
      </c>
    </row>
    <row r="354" spans="1:175" x14ac:dyDescent="0.2">
      <c r="A354" s="18" t="s">
        <v>236</v>
      </c>
      <c r="B354" s="27" t="s">
        <v>202</v>
      </c>
      <c r="C354" s="27">
        <v>42902</v>
      </c>
      <c r="D354" s="33">
        <v>3502</v>
      </c>
      <c r="E354" s="33">
        <v>0.77977481999999998</v>
      </c>
      <c r="F354" s="33">
        <v>0.78212422000000004</v>
      </c>
      <c r="G354" s="33">
        <v>0.77588451999999997</v>
      </c>
      <c r="H354" s="33">
        <v>0.76136305000000004</v>
      </c>
      <c r="I354" s="33">
        <v>0.83385602999999997</v>
      </c>
      <c r="J354" s="33">
        <v>0.98907259999999997</v>
      </c>
      <c r="K354" s="33">
        <v>1.1580045000000001</v>
      </c>
      <c r="L354" s="33">
        <v>1.7729870000000001</v>
      </c>
      <c r="M354" s="33">
        <v>2.3941960999999998</v>
      </c>
      <c r="N354" s="33">
        <v>2.7498610000000001</v>
      </c>
      <c r="O354" s="33">
        <v>2.9269332000000001</v>
      </c>
      <c r="P354" s="33">
        <v>2.9707303999999999</v>
      </c>
      <c r="Q354" s="33">
        <v>2.9165583000000002</v>
      </c>
      <c r="R354" s="33">
        <v>2.9278403000000002</v>
      </c>
      <c r="S354" s="33">
        <v>2.904909</v>
      </c>
      <c r="T354" s="33">
        <v>2.6328711</v>
      </c>
      <c r="U354" s="33">
        <v>2.1503296999999999</v>
      </c>
      <c r="V354" s="33">
        <v>1.5429432000000001</v>
      </c>
      <c r="W354" s="33">
        <v>1.1487623</v>
      </c>
      <c r="X354" s="33">
        <v>1.0092378</v>
      </c>
      <c r="Y354" s="33">
        <v>0.99404241000000004</v>
      </c>
      <c r="Z354" s="33">
        <v>0.98215116999999996</v>
      </c>
      <c r="AA354" s="33">
        <v>0.89388752000000005</v>
      </c>
      <c r="AB354" s="33">
        <v>0.84573582000000003</v>
      </c>
      <c r="AC354" s="33">
        <v>-4.2819210000000003E-2</v>
      </c>
      <c r="AD354" s="33">
        <v>-1.558492E-2</v>
      </c>
      <c r="AE354" s="33">
        <v>3.4546000000000002E-4</v>
      </c>
      <c r="AF354" s="33">
        <v>-2.4795649999999999E-2</v>
      </c>
      <c r="AG354" s="33">
        <v>-2.612041E-2</v>
      </c>
      <c r="AH354" s="33">
        <v>-1.3907279999999999E-2</v>
      </c>
      <c r="AI354" s="33">
        <v>-0.13649454999999999</v>
      </c>
      <c r="AJ354" s="33">
        <v>-4.6079750000000003E-2</v>
      </c>
      <c r="AK354" s="33">
        <v>3.8927429999999999E-2</v>
      </c>
      <c r="AL354" s="33">
        <v>8.9497950000000007E-2</v>
      </c>
      <c r="AM354" s="33">
        <v>9.6481929999999994E-2</v>
      </c>
      <c r="AN354" s="33">
        <v>3.2610750000000001E-2</v>
      </c>
      <c r="AO354" s="33">
        <v>5.5258809999999998E-2</v>
      </c>
      <c r="AP354" s="33">
        <v>8.8670299999999997E-3</v>
      </c>
      <c r="AQ354" s="33">
        <v>9.8383429999999994E-2</v>
      </c>
      <c r="AR354" s="33">
        <v>0.11415936</v>
      </c>
      <c r="AS354" s="33">
        <v>0.12051811</v>
      </c>
      <c r="AT354" s="33">
        <v>6.2624189999999996E-2</v>
      </c>
      <c r="AU354" s="33">
        <v>-8.1282080000000007E-2</v>
      </c>
      <c r="AV354" s="33">
        <v>-6.8948830000000003E-2</v>
      </c>
      <c r="AW354" s="33">
        <v>-2.7274779999999998E-2</v>
      </c>
      <c r="AX354" s="33">
        <v>-4.0398999999999999E-3</v>
      </c>
      <c r="AY354" s="33">
        <v>-2.2812610000000001E-2</v>
      </c>
      <c r="AZ354" s="33">
        <v>-1.6258269999999998E-2</v>
      </c>
      <c r="BA354" s="33">
        <v>-3.5265150000000002E-2</v>
      </c>
      <c r="BB354" s="33">
        <v>-8.1258100000000007E-3</v>
      </c>
      <c r="BC354" s="33">
        <v>6.7702500000000002E-3</v>
      </c>
      <c r="BD354" s="33">
        <v>-1.8412629999999999E-2</v>
      </c>
      <c r="BE354" s="33">
        <v>-1.7476019999999998E-2</v>
      </c>
      <c r="BF354" s="33">
        <v>-2.8030799999999999E-3</v>
      </c>
      <c r="BG354" s="33">
        <v>-0.12508361000000001</v>
      </c>
      <c r="BH354" s="33">
        <v>-3.3577330000000002E-2</v>
      </c>
      <c r="BI354" s="33">
        <v>5.419409E-2</v>
      </c>
      <c r="BJ354" s="33">
        <v>0.10733967</v>
      </c>
      <c r="BK354" s="33">
        <v>0.11601702</v>
      </c>
      <c r="BL354" s="33">
        <v>5.3611329999999999E-2</v>
      </c>
      <c r="BM354" s="33">
        <v>7.7338080000000003E-2</v>
      </c>
      <c r="BN354" s="33">
        <v>3.3071030000000001E-2</v>
      </c>
      <c r="BO354" s="33">
        <v>0.12150212000000001</v>
      </c>
      <c r="BP354" s="33">
        <v>0.1367342</v>
      </c>
      <c r="BQ354" s="33">
        <v>0.14200009999999999</v>
      </c>
      <c r="BR354" s="33">
        <v>8.1347649999999994E-2</v>
      </c>
      <c r="BS354" s="33">
        <v>-6.4639080000000002E-2</v>
      </c>
      <c r="BT354" s="33">
        <v>-5.5506489999999999E-2</v>
      </c>
      <c r="BU354" s="33">
        <v>-1.5491029999999999E-2</v>
      </c>
      <c r="BV354" s="33">
        <v>6.60482E-3</v>
      </c>
      <c r="BW354" s="33">
        <v>-1.2860750000000001E-2</v>
      </c>
      <c r="BX354" s="33">
        <v>-7.4282599999999999E-3</v>
      </c>
      <c r="BY354" s="33">
        <v>-3.0033230000000001E-2</v>
      </c>
      <c r="BZ354" s="33">
        <v>-2.9596599999999998E-3</v>
      </c>
      <c r="CA354" s="33">
        <v>1.1220040000000001E-2</v>
      </c>
      <c r="CB354" s="33">
        <v>-1.3991770000000001E-2</v>
      </c>
      <c r="CC354" s="33">
        <v>-1.148895E-2</v>
      </c>
      <c r="CD354" s="33">
        <v>4.8876500000000003E-3</v>
      </c>
      <c r="CE354" s="33">
        <v>-0.11718041999999999</v>
      </c>
      <c r="CF354" s="33">
        <v>-2.491819E-2</v>
      </c>
      <c r="CG354" s="33">
        <v>6.4767729999999996E-2</v>
      </c>
      <c r="CH354" s="33">
        <v>0.11969679</v>
      </c>
      <c r="CI354" s="33">
        <v>0.12954695999999999</v>
      </c>
      <c r="CJ354" s="33">
        <v>6.8156270000000005E-2</v>
      </c>
      <c r="CK354" s="33">
        <v>9.2630119999999996E-2</v>
      </c>
      <c r="CL354" s="33">
        <v>4.9834639999999999E-2</v>
      </c>
      <c r="CM354" s="33">
        <v>0.13751405</v>
      </c>
      <c r="CN354" s="33">
        <v>0.15236947000000001</v>
      </c>
      <c r="CO354" s="33">
        <v>0.15687846999999999</v>
      </c>
      <c r="CP354" s="33">
        <v>9.4315460000000004E-2</v>
      </c>
      <c r="CQ354" s="33">
        <v>-5.3112189999999997E-2</v>
      </c>
      <c r="CR354" s="33">
        <v>-4.6196359999999999E-2</v>
      </c>
      <c r="CS354" s="33">
        <v>-7.3296500000000001E-3</v>
      </c>
      <c r="CT354" s="33">
        <v>1.397732E-2</v>
      </c>
      <c r="CU354" s="33">
        <v>-5.9681200000000004E-3</v>
      </c>
      <c r="CV354" s="33">
        <v>-1.31262E-3</v>
      </c>
      <c r="CW354" s="33">
        <v>-2.480131E-2</v>
      </c>
      <c r="CX354" s="33">
        <v>2.2065000000000001E-3</v>
      </c>
      <c r="CY354" s="33">
        <v>1.5669829999999999E-2</v>
      </c>
      <c r="CZ354" s="33">
        <v>-9.5709000000000002E-3</v>
      </c>
      <c r="DA354" s="33">
        <v>-5.5018699999999999E-3</v>
      </c>
      <c r="DB354" s="33">
        <v>1.257838E-2</v>
      </c>
      <c r="DC354" s="33">
        <v>-0.10927724</v>
      </c>
      <c r="DD354" s="33">
        <v>-1.6259050000000001E-2</v>
      </c>
      <c r="DE354" s="33">
        <v>7.5341379999999999E-2</v>
      </c>
      <c r="DF354" s="33">
        <v>0.13205391</v>
      </c>
      <c r="DG354" s="33">
        <v>0.14307690000000001</v>
      </c>
      <c r="DH354" s="33">
        <v>8.2701209999999997E-2</v>
      </c>
      <c r="DI354" s="33">
        <v>0.10792214999999999</v>
      </c>
      <c r="DJ354" s="33">
        <v>6.6598249999999998E-2</v>
      </c>
      <c r="DK354" s="33">
        <v>0.15352599</v>
      </c>
      <c r="DL354" s="33">
        <v>0.16800474000000001</v>
      </c>
      <c r="DM354" s="33">
        <v>0.17175683999999999</v>
      </c>
      <c r="DN354" s="33">
        <v>0.10728327999999999</v>
      </c>
      <c r="DO354" s="33">
        <v>-4.158531E-2</v>
      </c>
      <c r="DP354" s="33">
        <v>-3.6886229999999999E-2</v>
      </c>
      <c r="DQ354" s="33">
        <v>8.3173999999999998E-4</v>
      </c>
      <c r="DR354" s="33">
        <v>2.1349819999999999E-2</v>
      </c>
      <c r="DS354" s="33">
        <v>9.2451000000000002E-4</v>
      </c>
      <c r="DT354" s="33">
        <v>4.8030099999999999E-3</v>
      </c>
      <c r="DU354" s="33">
        <v>-1.7247249999999999E-2</v>
      </c>
      <c r="DV354" s="33">
        <v>9.6656099999999998E-3</v>
      </c>
      <c r="DW354" s="33">
        <v>2.2094619999999999E-2</v>
      </c>
      <c r="DX354" s="33">
        <v>-3.1878800000000001E-3</v>
      </c>
      <c r="DY354" s="33">
        <v>3.1425099999999998E-3</v>
      </c>
      <c r="DZ354" s="33">
        <v>2.368257E-2</v>
      </c>
      <c r="EA354" s="33">
        <v>-9.7866300000000003E-2</v>
      </c>
      <c r="EB354" s="33">
        <v>-3.75663E-3</v>
      </c>
      <c r="EC354" s="33">
        <v>9.0608040000000001E-2</v>
      </c>
      <c r="ED354" s="33">
        <v>0.14989562000000001</v>
      </c>
      <c r="EE354" s="33">
        <v>0.16261197999999999</v>
      </c>
      <c r="EF354" s="33">
        <v>0.10370179</v>
      </c>
      <c r="EG354" s="33">
        <v>0.13000143</v>
      </c>
      <c r="EH354" s="33">
        <v>9.0802240000000006E-2</v>
      </c>
      <c r="EI354" s="33">
        <v>0.17664467</v>
      </c>
      <c r="EJ354" s="33">
        <v>0.19057958</v>
      </c>
      <c r="EK354" s="33">
        <v>0.19323884</v>
      </c>
      <c r="EL354" s="33">
        <v>0.12600674000000001</v>
      </c>
      <c r="EM354" s="33">
        <v>-2.4942309999999999E-2</v>
      </c>
      <c r="EN354" s="33">
        <v>-2.3443889999999998E-2</v>
      </c>
      <c r="EO354" s="33">
        <v>1.261548E-2</v>
      </c>
      <c r="EP354" s="33">
        <v>3.1994540000000002E-2</v>
      </c>
      <c r="EQ354" s="33">
        <v>1.087637E-2</v>
      </c>
      <c r="ER354" s="33">
        <v>1.3633019999999999E-2</v>
      </c>
      <c r="ES354" s="33">
        <v>67.386493000000002</v>
      </c>
      <c r="ET354" s="33">
        <v>66.532360999999995</v>
      </c>
      <c r="EU354" s="33">
        <v>65.625743</v>
      </c>
      <c r="EV354" s="33">
        <v>64.726654999999994</v>
      </c>
      <c r="EW354" s="33">
        <v>63.889676999999999</v>
      </c>
      <c r="EX354" s="33">
        <v>63.760812000000001</v>
      </c>
      <c r="EY354" s="33">
        <v>65.474181000000002</v>
      </c>
      <c r="EZ354" s="33">
        <v>68.933282000000005</v>
      </c>
      <c r="FA354" s="33">
        <v>73.202155000000005</v>
      </c>
      <c r="FB354" s="33">
        <v>76.907156000000001</v>
      </c>
      <c r="FC354" s="33">
        <v>80.237919000000005</v>
      </c>
      <c r="FD354" s="33">
        <v>83.288477</v>
      </c>
      <c r="FE354" s="33">
        <v>85.842462999999995</v>
      </c>
      <c r="FF354" s="33">
        <v>87.039293999999998</v>
      </c>
      <c r="FG354" s="33">
        <v>88.404326999999995</v>
      </c>
      <c r="FH354" s="33">
        <v>88.641064</v>
      </c>
      <c r="FI354" s="33">
        <v>88.008408000000003</v>
      </c>
      <c r="FJ354" s="33">
        <v>86.856181000000007</v>
      </c>
      <c r="FK354" s="33">
        <v>85.113159999999993</v>
      </c>
      <c r="FL354" s="33">
        <v>82.589761999999993</v>
      </c>
      <c r="FM354" s="33">
        <v>79.056950000000001</v>
      </c>
      <c r="FN354" s="33">
        <v>76.658349000000001</v>
      </c>
      <c r="FO354" s="33">
        <v>74.790794000000005</v>
      </c>
      <c r="FP354" s="33">
        <v>73.191918000000001</v>
      </c>
      <c r="FQ354" s="33">
        <v>0.19263330000000001</v>
      </c>
      <c r="FR354" s="82">
        <v>2.3085700000000001E-2</v>
      </c>
      <c r="FS354">
        <v>1</v>
      </c>
    </row>
    <row r="355" spans="1:175" x14ac:dyDescent="0.2">
      <c r="A355" s="18" t="s">
        <v>236</v>
      </c>
      <c r="B355" s="27" t="s">
        <v>202</v>
      </c>
      <c r="C355" s="27">
        <v>42905</v>
      </c>
      <c r="D355" s="33">
        <v>3501</v>
      </c>
      <c r="E355" s="33">
        <v>0.88838817999999997</v>
      </c>
      <c r="F355" s="33">
        <v>0.83211475999999995</v>
      </c>
      <c r="G355" s="33">
        <v>0.77535586999999995</v>
      </c>
      <c r="H355" s="33">
        <v>0.81247583000000001</v>
      </c>
      <c r="I355" s="33">
        <v>0.83595277000000001</v>
      </c>
      <c r="J355" s="33">
        <v>1.0966340000000001</v>
      </c>
      <c r="K355" s="33">
        <v>1.5241343000000001</v>
      </c>
      <c r="L355" s="33">
        <v>2.0744216999999998</v>
      </c>
      <c r="M355" s="33">
        <v>2.7448177</v>
      </c>
      <c r="N355" s="33">
        <v>3.0542639999999999</v>
      </c>
      <c r="O355" s="33">
        <v>3.2650077999999998</v>
      </c>
      <c r="P355" s="33">
        <v>3.3713034</v>
      </c>
      <c r="Q355" s="33">
        <v>3.3514007000000001</v>
      </c>
      <c r="R355" s="33">
        <v>3.4531122999999999</v>
      </c>
      <c r="S355" s="33">
        <v>3.3400409</v>
      </c>
      <c r="T355" s="33">
        <v>3.0593078999999999</v>
      </c>
      <c r="U355" s="33">
        <v>2.4466945999999998</v>
      </c>
      <c r="V355" s="33">
        <v>1.6522509999999999</v>
      </c>
      <c r="W355" s="33">
        <v>1.3683206000000001</v>
      </c>
      <c r="X355" s="33">
        <v>1.2310673999999999</v>
      </c>
      <c r="Y355" s="33">
        <v>1.1035936</v>
      </c>
      <c r="Z355" s="33">
        <v>1.0770550999999999</v>
      </c>
      <c r="AA355" s="33">
        <v>0.98796596999999997</v>
      </c>
      <c r="AB355" s="33">
        <v>0.95083008000000002</v>
      </c>
      <c r="AC355" s="33">
        <v>1.178967E-2</v>
      </c>
      <c r="AD355" s="33">
        <v>-1.181691E-2</v>
      </c>
      <c r="AE355" s="33">
        <v>-5.5522950000000001E-2</v>
      </c>
      <c r="AF355" s="33">
        <v>-1.686201E-2</v>
      </c>
      <c r="AG355" s="33">
        <v>-6.7042500000000005E-2</v>
      </c>
      <c r="AH355" s="33">
        <v>6.5917900000000001E-3</v>
      </c>
      <c r="AI355" s="33">
        <v>5.1046319999999999E-2</v>
      </c>
      <c r="AJ355" s="33">
        <v>-3.3905730000000002E-2</v>
      </c>
      <c r="AK355" s="33">
        <v>9.3109200000000003E-3</v>
      </c>
      <c r="AL355" s="33">
        <v>-8.2948499999999994E-2</v>
      </c>
      <c r="AM355" s="33">
        <v>-0.11280082</v>
      </c>
      <c r="AN355" s="33">
        <v>-0.11800423</v>
      </c>
      <c r="AO355" s="33">
        <v>-0.10537136</v>
      </c>
      <c r="AP355" s="33">
        <v>-7.2834969999999999E-2</v>
      </c>
      <c r="AQ355" s="33">
        <v>-6.91751E-3</v>
      </c>
      <c r="AR355" s="33">
        <v>5.1547160000000002E-2</v>
      </c>
      <c r="AS355" s="33">
        <v>2.3447289999999999E-2</v>
      </c>
      <c r="AT355" s="33">
        <v>-8.9458159999999995E-2</v>
      </c>
      <c r="AU355" s="33">
        <v>-5.2977570000000002E-2</v>
      </c>
      <c r="AV355" s="33">
        <v>-8.6112299999999992E-3</v>
      </c>
      <c r="AW355" s="33">
        <v>-5.139034E-2</v>
      </c>
      <c r="AX355" s="33">
        <v>-4.1101619999999998E-2</v>
      </c>
      <c r="AY355" s="33">
        <v>-4.3571550000000001E-2</v>
      </c>
      <c r="AZ355" s="33">
        <v>-2.047744E-2</v>
      </c>
      <c r="BA355" s="33">
        <v>2.0679280000000001E-2</v>
      </c>
      <c r="BB355" s="33">
        <v>-4.57984E-3</v>
      </c>
      <c r="BC355" s="33">
        <v>-4.8470060000000002E-2</v>
      </c>
      <c r="BD355" s="33">
        <v>-9.9059700000000001E-3</v>
      </c>
      <c r="BE355" s="33">
        <v>-5.8319959999999997E-2</v>
      </c>
      <c r="BF355" s="33">
        <v>1.8196449999999999E-2</v>
      </c>
      <c r="BG355" s="33">
        <v>6.4175869999999996E-2</v>
      </c>
      <c r="BH355" s="33">
        <v>-1.9611730000000001E-2</v>
      </c>
      <c r="BI355" s="33">
        <v>2.5212330000000002E-2</v>
      </c>
      <c r="BJ355" s="33">
        <v>-6.4860909999999994E-2</v>
      </c>
      <c r="BK355" s="33">
        <v>-9.1036450000000005E-2</v>
      </c>
      <c r="BL355" s="33">
        <v>-9.445154E-2</v>
      </c>
      <c r="BM355" s="33">
        <v>-8.2402240000000002E-2</v>
      </c>
      <c r="BN355" s="33">
        <v>-4.7507269999999997E-2</v>
      </c>
      <c r="BO355" s="33">
        <v>1.9136830000000001E-2</v>
      </c>
      <c r="BP355" s="33">
        <v>7.6086150000000005E-2</v>
      </c>
      <c r="BQ355" s="33">
        <v>4.5765340000000002E-2</v>
      </c>
      <c r="BR355" s="33">
        <v>-6.9714990000000004E-2</v>
      </c>
      <c r="BS355" s="33">
        <v>-3.5377840000000001E-2</v>
      </c>
      <c r="BT355" s="33">
        <v>6.9052899999999997E-3</v>
      </c>
      <c r="BU355" s="33">
        <v>-3.8505310000000001E-2</v>
      </c>
      <c r="BV355" s="33">
        <v>-2.9020859999999999E-2</v>
      </c>
      <c r="BW355" s="33">
        <v>-3.2814860000000001E-2</v>
      </c>
      <c r="BX355" s="33">
        <v>-1.0185E-2</v>
      </c>
      <c r="BY355" s="33">
        <v>2.6836200000000001E-2</v>
      </c>
      <c r="BZ355" s="33">
        <v>4.3253999999999998E-4</v>
      </c>
      <c r="CA355" s="33">
        <v>-4.3585239999999997E-2</v>
      </c>
      <c r="CB355" s="33">
        <v>-5.08823E-3</v>
      </c>
      <c r="CC355" s="33">
        <v>-5.2278760000000001E-2</v>
      </c>
      <c r="CD355" s="33">
        <v>2.623381E-2</v>
      </c>
      <c r="CE355" s="33">
        <v>7.3269349999999997E-2</v>
      </c>
      <c r="CF355" s="33">
        <v>-9.7117599999999998E-3</v>
      </c>
      <c r="CG355" s="33">
        <v>3.6225599999999997E-2</v>
      </c>
      <c r="CH355" s="33">
        <v>-5.2333499999999998E-2</v>
      </c>
      <c r="CI355" s="33">
        <v>-7.5962509999999997E-2</v>
      </c>
      <c r="CJ355" s="33">
        <v>-7.8139009999999995E-2</v>
      </c>
      <c r="CK355" s="33">
        <v>-6.649389E-2</v>
      </c>
      <c r="CL355" s="33">
        <v>-2.996538E-2</v>
      </c>
      <c r="CM355" s="33">
        <v>3.7181980000000003E-2</v>
      </c>
      <c r="CN355" s="33">
        <v>9.3081769999999994E-2</v>
      </c>
      <c r="CO355" s="33">
        <v>6.1222760000000001E-2</v>
      </c>
      <c r="CP355" s="33">
        <v>-5.6040920000000001E-2</v>
      </c>
      <c r="CQ355" s="33">
        <v>-2.3188319999999998E-2</v>
      </c>
      <c r="CR355" s="33">
        <v>1.7651989999999999E-2</v>
      </c>
      <c r="CS355" s="33">
        <v>-2.958117E-2</v>
      </c>
      <c r="CT355" s="33">
        <v>-2.065376E-2</v>
      </c>
      <c r="CU355" s="33">
        <v>-2.53648E-2</v>
      </c>
      <c r="CV355" s="33">
        <v>-3.0564899999999998E-3</v>
      </c>
      <c r="CW355" s="33">
        <v>3.2993109999999999E-2</v>
      </c>
      <c r="CX355" s="33">
        <v>5.4449099999999999E-3</v>
      </c>
      <c r="CY355" s="33">
        <v>-3.8700430000000001E-2</v>
      </c>
      <c r="CZ355" s="33">
        <v>-2.7050000000000002E-4</v>
      </c>
      <c r="DA355" s="33">
        <v>-4.6237550000000002E-2</v>
      </c>
      <c r="DB355" s="33">
        <v>3.4271160000000002E-2</v>
      </c>
      <c r="DC355" s="33">
        <v>8.2362840000000007E-2</v>
      </c>
      <c r="DD355" s="33">
        <v>1.8822000000000001E-4</v>
      </c>
      <c r="DE355" s="33">
        <v>4.7238870000000002E-2</v>
      </c>
      <c r="DF355" s="33">
        <v>-3.9806099999999997E-2</v>
      </c>
      <c r="DG355" s="33">
        <v>-6.0888579999999998E-2</v>
      </c>
      <c r="DH355" s="33">
        <v>-6.1826489999999998E-2</v>
      </c>
      <c r="DI355" s="33">
        <v>-5.0585539999999998E-2</v>
      </c>
      <c r="DJ355" s="33">
        <v>-1.2423490000000001E-2</v>
      </c>
      <c r="DK355" s="33">
        <v>5.5227140000000001E-2</v>
      </c>
      <c r="DL355" s="33">
        <v>0.11007740000000001</v>
      </c>
      <c r="DM355" s="33">
        <v>7.6680180000000001E-2</v>
      </c>
      <c r="DN355" s="33">
        <v>-4.2366859999999999E-2</v>
      </c>
      <c r="DO355" s="33">
        <v>-1.0998809999999999E-2</v>
      </c>
      <c r="DP355" s="33">
        <v>2.8398690000000001E-2</v>
      </c>
      <c r="DQ355" s="33">
        <v>-2.0657040000000002E-2</v>
      </c>
      <c r="DR355" s="33">
        <v>-1.228666E-2</v>
      </c>
      <c r="DS355" s="33">
        <v>-1.791475E-2</v>
      </c>
      <c r="DT355" s="33">
        <v>4.07202E-3</v>
      </c>
      <c r="DU355" s="33">
        <v>4.1882719999999998E-2</v>
      </c>
      <c r="DV355" s="33">
        <v>1.2681980000000001E-2</v>
      </c>
      <c r="DW355" s="33">
        <v>-3.164753E-2</v>
      </c>
      <c r="DX355" s="33">
        <v>6.6855400000000002E-3</v>
      </c>
      <c r="DY355" s="33">
        <v>-3.7515010000000001E-2</v>
      </c>
      <c r="DZ355" s="33">
        <v>4.5875829999999999E-2</v>
      </c>
      <c r="EA355" s="33">
        <v>9.5492389999999996E-2</v>
      </c>
      <c r="EB355" s="33">
        <v>1.4482220000000001E-2</v>
      </c>
      <c r="EC355" s="33">
        <v>6.3140269999999998E-2</v>
      </c>
      <c r="ED355" s="33">
        <v>-2.171851E-2</v>
      </c>
      <c r="EE355" s="33">
        <v>-3.912421E-2</v>
      </c>
      <c r="EF355" s="33">
        <v>-3.8273799999999997E-2</v>
      </c>
      <c r="EG355" s="33">
        <v>-2.7616419999999999E-2</v>
      </c>
      <c r="EH355" s="33">
        <v>1.2904209999999999E-2</v>
      </c>
      <c r="EI355" s="33">
        <v>8.1281469999999995E-2</v>
      </c>
      <c r="EJ355" s="33">
        <v>0.13461638000000001</v>
      </c>
      <c r="EK355" s="33">
        <v>9.8998230000000007E-2</v>
      </c>
      <c r="EL355" s="33">
        <v>-2.262368E-2</v>
      </c>
      <c r="EM355" s="33">
        <v>6.6009299999999996E-3</v>
      </c>
      <c r="EN355" s="33">
        <v>4.3915210000000003E-2</v>
      </c>
      <c r="EO355" s="33">
        <v>-7.7720100000000002E-3</v>
      </c>
      <c r="EP355" s="33">
        <v>-2.0589999999999999E-4</v>
      </c>
      <c r="EQ355" s="33">
        <v>-7.15805E-3</v>
      </c>
      <c r="ER355" s="33">
        <v>1.4364460000000001E-2</v>
      </c>
      <c r="ES355" s="33">
        <v>77.257000000000005</v>
      </c>
      <c r="ET355" s="33">
        <v>76.172452000000007</v>
      </c>
      <c r="EU355" s="33">
        <v>74.167691000000005</v>
      </c>
      <c r="EV355" s="33">
        <v>73.122800999999995</v>
      </c>
      <c r="EW355" s="33">
        <v>72.522729999999996</v>
      </c>
      <c r="EX355" s="33">
        <v>72.010092999999998</v>
      </c>
      <c r="EY355" s="33">
        <v>73.095136999999994</v>
      </c>
      <c r="EZ355" s="33">
        <v>76.316207000000006</v>
      </c>
      <c r="FA355" s="33">
        <v>80.200783000000001</v>
      </c>
      <c r="FB355" s="33">
        <v>84.336070000000007</v>
      </c>
      <c r="FC355" s="33">
        <v>87.941920999999994</v>
      </c>
      <c r="FD355" s="33">
        <v>91.580594000000005</v>
      </c>
      <c r="FE355" s="33">
        <v>93.608912000000004</v>
      </c>
      <c r="FF355" s="33">
        <v>94.142056999999994</v>
      </c>
      <c r="FG355" s="33">
        <v>94.281394000000006</v>
      </c>
      <c r="FH355" s="33">
        <v>94.594998000000004</v>
      </c>
      <c r="FI355" s="33">
        <v>94.026345000000006</v>
      </c>
      <c r="FJ355" s="33">
        <v>91.901469000000006</v>
      </c>
      <c r="FK355" s="33">
        <v>90.065213</v>
      </c>
      <c r="FL355" s="33">
        <v>85.179333999999997</v>
      </c>
      <c r="FM355" s="33">
        <v>80.652490999999998</v>
      </c>
      <c r="FN355" s="33">
        <v>78.335819000000001</v>
      </c>
      <c r="FO355" s="33">
        <v>76.593295999999995</v>
      </c>
      <c r="FP355" s="33">
        <v>75.057674000000006</v>
      </c>
      <c r="FQ355" s="33">
        <v>0.22341279999999999</v>
      </c>
      <c r="FR355" s="82">
        <v>2.5170100000000001E-2</v>
      </c>
      <c r="FS355">
        <v>1</v>
      </c>
    </row>
    <row r="356" spans="1:175" x14ac:dyDescent="0.2">
      <c r="A356" s="18" t="s">
        <v>236</v>
      </c>
      <c r="B356" s="27" t="s">
        <v>202</v>
      </c>
      <c r="C356" s="27">
        <v>42906</v>
      </c>
      <c r="D356" s="33">
        <v>3500</v>
      </c>
      <c r="E356" s="33">
        <v>0.92697463000000002</v>
      </c>
      <c r="F356" s="33">
        <v>0.92178649000000001</v>
      </c>
      <c r="G356" s="33">
        <v>0.89241892</v>
      </c>
      <c r="H356" s="33">
        <v>0.91736171</v>
      </c>
      <c r="I356" s="33">
        <v>0.97857254999999999</v>
      </c>
      <c r="J356" s="33">
        <v>1.1552155</v>
      </c>
      <c r="K356" s="33">
        <v>1.6046636000000001</v>
      </c>
      <c r="L356" s="33">
        <v>2.0771614</v>
      </c>
      <c r="M356" s="33">
        <v>2.7666846</v>
      </c>
      <c r="N356" s="33">
        <v>2.9719247000000002</v>
      </c>
      <c r="O356" s="33">
        <v>3.2048583000000002</v>
      </c>
      <c r="P356" s="33">
        <v>3.2987057000000002</v>
      </c>
      <c r="Q356" s="33">
        <v>3.3112002</v>
      </c>
      <c r="R356" s="33">
        <v>3.4961986</v>
      </c>
      <c r="S356" s="33">
        <v>3.3632933</v>
      </c>
      <c r="T356" s="33">
        <v>2.9570026999999999</v>
      </c>
      <c r="U356" s="33">
        <v>2.4128281999999999</v>
      </c>
      <c r="V356" s="33">
        <v>1.7669163999999999</v>
      </c>
      <c r="W356" s="33">
        <v>1.4523013</v>
      </c>
      <c r="X356" s="33">
        <v>1.2157325000000001</v>
      </c>
      <c r="Y356" s="33">
        <v>1.0869146999999999</v>
      </c>
      <c r="Z356" s="33">
        <v>1.0815741000000001</v>
      </c>
      <c r="AA356" s="33">
        <v>0.99785257000000005</v>
      </c>
      <c r="AB356" s="33">
        <v>0.94258598000000005</v>
      </c>
      <c r="AC356" s="33">
        <v>-6.3570299999999996E-3</v>
      </c>
      <c r="AD356" s="33">
        <v>1.7707359999999998E-2</v>
      </c>
      <c r="AE356" s="33">
        <v>1.320583E-2</v>
      </c>
      <c r="AF356" s="33">
        <v>2.6285059999999999E-2</v>
      </c>
      <c r="AG356" s="33">
        <v>6.6914699999999997E-3</v>
      </c>
      <c r="AH356" s="33">
        <v>-1.6596590000000001E-2</v>
      </c>
      <c r="AI356" s="33">
        <v>5.8296260000000003E-2</v>
      </c>
      <c r="AJ356" s="33">
        <v>-9.2973169999999994E-2</v>
      </c>
      <c r="AK356" s="33">
        <v>-2.8470579999999999E-2</v>
      </c>
      <c r="AL356" s="33">
        <v>-0.15892270999999999</v>
      </c>
      <c r="AM356" s="33">
        <v>-0.11517623</v>
      </c>
      <c r="AN356" s="33">
        <v>-0.16517525</v>
      </c>
      <c r="AO356" s="33">
        <v>-9.3694349999999996E-2</v>
      </c>
      <c r="AP356" s="33">
        <v>1.6355700000000001E-2</v>
      </c>
      <c r="AQ356" s="33">
        <v>6.4883640000000006E-2</v>
      </c>
      <c r="AR356" s="33">
        <v>-3.659577E-2</v>
      </c>
      <c r="AS356" s="33">
        <v>-1.833659E-2</v>
      </c>
      <c r="AT356" s="33">
        <v>5.1048100000000004E-3</v>
      </c>
      <c r="AU356" s="33">
        <v>1.9798639999999999E-2</v>
      </c>
      <c r="AV356" s="33">
        <v>-3.2423449999999999E-2</v>
      </c>
      <c r="AW356" s="33">
        <v>-6.8757230000000003E-2</v>
      </c>
      <c r="AX356" s="33">
        <v>-5.3161300000000002E-2</v>
      </c>
      <c r="AY356" s="33">
        <v>-3.7709659999999999E-2</v>
      </c>
      <c r="AZ356" s="33">
        <v>-3.1684499999999997E-2</v>
      </c>
      <c r="BA356" s="33">
        <v>1.23185E-3</v>
      </c>
      <c r="BB356" s="33">
        <v>2.527896E-2</v>
      </c>
      <c r="BC356" s="33">
        <v>2.0447659999999999E-2</v>
      </c>
      <c r="BD356" s="33">
        <v>3.3807789999999997E-2</v>
      </c>
      <c r="BE356" s="33">
        <v>1.588612E-2</v>
      </c>
      <c r="BF356" s="33">
        <v>-7.3734400000000002E-3</v>
      </c>
      <c r="BG356" s="33">
        <v>7.0308759999999998E-2</v>
      </c>
      <c r="BH356" s="33">
        <v>-7.9831349999999995E-2</v>
      </c>
      <c r="BI356" s="33">
        <v>-1.286352E-2</v>
      </c>
      <c r="BJ356" s="33">
        <v>-0.14101142999999999</v>
      </c>
      <c r="BK356" s="33">
        <v>-9.5651189999999997E-2</v>
      </c>
      <c r="BL356" s="33">
        <v>-0.14468714999999999</v>
      </c>
      <c r="BM356" s="33">
        <v>-7.2259039999999997E-2</v>
      </c>
      <c r="BN356" s="33">
        <v>3.9432630000000003E-2</v>
      </c>
      <c r="BO356" s="33">
        <v>8.8874679999999998E-2</v>
      </c>
      <c r="BP356" s="33">
        <v>-1.381016E-2</v>
      </c>
      <c r="BQ356" s="33">
        <v>4.1085699999999998E-3</v>
      </c>
      <c r="BR356" s="33">
        <v>2.5705760000000001E-2</v>
      </c>
      <c r="BS356" s="33">
        <v>3.845494E-2</v>
      </c>
      <c r="BT356" s="33">
        <v>-1.7369760000000001E-2</v>
      </c>
      <c r="BU356" s="33">
        <v>-5.5687609999999999E-2</v>
      </c>
      <c r="BV356" s="33">
        <v>-4.1416179999999997E-2</v>
      </c>
      <c r="BW356" s="33">
        <v>-2.7499240000000001E-2</v>
      </c>
      <c r="BX356" s="33">
        <v>-2.2214109999999999E-2</v>
      </c>
      <c r="BY356" s="33">
        <v>6.4878799999999997E-3</v>
      </c>
      <c r="BZ356" s="33">
        <v>3.0523020000000001E-2</v>
      </c>
      <c r="CA356" s="33">
        <v>2.5463320000000001E-2</v>
      </c>
      <c r="CB356" s="33">
        <v>3.901802E-2</v>
      </c>
      <c r="CC356" s="33">
        <v>2.2254300000000001E-2</v>
      </c>
      <c r="CD356" s="33">
        <v>-9.8551999999999993E-4</v>
      </c>
      <c r="CE356" s="33">
        <v>7.8628580000000003E-2</v>
      </c>
      <c r="CF356" s="33">
        <v>-7.0729360000000005E-2</v>
      </c>
      <c r="CG356" s="33">
        <v>-2.0541100000000001E-3</v>
      </c>
      <c r="CH356" s="33">
        <v>-0.12860613000000001</v>
      </c>
      <c r="CI356" s="33">
        <v>-8.2128199999999998E-2</v>
      </c>
      <c r="CJ356" s="33">
        <v>-0.13049716</v>
      </c>
      <c r="CK356" s="33">
        <v>-5.741301E-2</v>
      </c>
      <c r="CL356" s="33">
        <v>5.5415649999999997E-2</v>
      </c>
      <c r="CM356" s="33">
        <v>0.1054908</v>
      </c>
      <c r="CN356" s="33">
        <v>1.9710800000000001E-3</v>
      </c>
      <c r="CO356" s="33">
        <v>1.9654020000000001E-2</v>
      </c>
      <c r="CP356" s="33">
        <v>3.9973920000000003E-2</v>
      </c>
      <c r="CQ356" s="33">
        <v>5.1376239999999997E-2</v>
      </c>
      <c r="CR356" s="33">
        <v>-6.9436200000000002E-3</v>
      </c>
      <c r="CS356" s="33">
        <v>-4.6635639999999999E-2</v>
      </c>
      <c r="CT356" s="33">
        <v>-3.328155E-2</v>
      </c>
      <c r="CU356" s="33">
        <v>-2.0427529999999999E-2</v>
      </c>
      <c r="CV356" s="33">
        <v>-1.5654959999999999E-2</v>
      </c>
      <c r="CW356" s="33">
        <v>1.174392E-2</v>
      </c>
      <c r="CX356" s="33">
        <v>3.5767090000000001E-2</v>
      </c>
      <c r="CY356" s="33">
        <v>3.0478990000000001E-2</v>
      </c>
      <c r="CZ356" s="33">
        <v>4.4228240000000002E-2</v>
      </c>
      <c r="DA356" s="33">
        <v>2.8622479999999999E-2</v>
      </c>
      <c r="DB356" s="33">
        <v>5.40239E-3</v>
      </c>
      <c r="DC356" s="33">
        <v>8.6948410000000004E-2</v>
      </c>
      <c r="DD356" s="33">
        <v>-6.1627370000000001E-2</v>
      </c>
      <c r="DE356" s="33">
        <v>8.7552900000000006E-3</v>
      </c>
      <c r="DF356" s="33">
        <v>-0.11620083</v>
      </c>
      <c r="DG356" s="33">
        <v>-6.8605219999999995E-2</v>
      </c>
      <c r="DH356" s="33">
        <v>-0.11630716000000001</v>
      </c>
      <c r="DI356" s="33">
        <v>-4.2566979999999997E-2</v>
      </c>
      <c r="DJ356" s="33">
        <v>7.1398669999999997E-2</v>
      </c>
      <c r="DK356" s="33">
        <v>0.12210693</v>
      </c>
      <c r="DL356" s="33">
        <v>1.775233E-2</v>
      </c>
      <c r="DM356" s="33">
        <v>3.5199460000000002E-2</v>
      </c>
      <c r="DN356" s="33">
        <v>5.4242070000000003E-2</v>
      </c>
      <c r="DO356" s="33">
        <v>6.429754E-2</v>
      </c>
      <c r="DP356" s="33">
        <v>3.4825199999999998E-3</v>
      </c>
      <c r="DQ356" s="33">
        <v>-3.7583659999999998E-2</v>
      </c>
      <c r="DR356" s="33">
        <v>-2.514692E-2</v>
      </c>
      <c r="DS356" s="33">
        <v>-1.3355830000000001E-2</v>
      </c>
      <c r="DT356" s="33">
        <v>-9.0957999999999994E-3</v>
      </c>
      <c r="DU356" s="33">
        <v>1.9332789999999999E-2</v>
      </c>
      <c r="DV356" s="33">
        <v>4.3338679999999997E-2</v>
      </c>
      <c r="DW356" s="33">
        <v>3.772081E-2</v>
      </c>
      <c r="DX356" s="33">
        <v>5.175097E-2</v>
      </c>
      <c r="DY356" s="33">
        <v>3.7817129999999997E-2</v>
      </c>
      <c r="DZ356" s="33">
        <v>1.4625539999999999E-2</v>
      </c>
      <c r="EA356" s="33">
        <v>9.8960909999999999E-2</v>
      </c>
      <c r="EB356" s="33">
        <v>-4.8485550000000002E-2</v>
      </c>
      <c r="EC356" s="33">
        <v>2.4362350000000001E-2</v>
      </c>
      <c r="ED356" s="33">
        <v>-9.8289539999999995E-2</v>
      </c>
      <c r="EE356" s="33">
        <v>-4.9080180000000001E-2</v>
      </c>
      <c r="EF356" s="33">
        <v>-9.5819070000000006E-2</v>
      </c>
      <c r="EG356" s="33">
        <v>-2.1131670000000002E-2</v>
      </c>
      <c r="EH356" s="33">
        <v>9.4475600000000007E-2</v>
      </c>
      <c r="EI356" s="33">
        <v>0.14609796999999999</v>
      </c>
      <c r="EJ356" s="33">
        <v>4.0537940000000001E-2</v>
      </c>
      <c r="EK356" s="33">
        <v>5.7644620000000001E-2</v>
      </c>
      <c r="EL356" s="33">
        <v>7.4843019999999996E-2</v>
      </c>
      <c r="EM356" s="33">
        <v>8.2953840000000001E-2</v>
      </c>
      <c r="EN356" s="33">
        <v>1.8536210000000001E-2</v>
      </c>
      <c r="EO356" s="33">
        <v>-2.4514049999999999E-2</v>
      </c>
      <c r="EP356" s="33">
        <v>-1.34018E-2</v>
      </c>
      <c r="EQ356" s="33">
        <v>-3.1454E-3</v>
      </c>
      <c r="ER356" s="33">
        <v>3.7458000000000001E-4</v>
      </c>
      <c r="ES356" s="33">
        <v>73.874075000000005</v>
      </c>
      <c r="ET356" s="33">
        <v>72.630927999999997</v>
      </c>
      <c r="EU356" s="33">
        <v>71.765834999999996</v>
      </c>
      <c r="EV356" s="33">
        <v>70.929209</v>
      </c>
      <c r="EW356" s="33">
        <v>69.856662999999998</v>
      </c>
      <c r="EX356" s="33">
        <v>69.549349000000007</v>
      </c>
      <c r="EY356" s="33">
        <v>70.502521999999999</v>
      </c>
      <c r="EZ356" s="33">
        <v>73.861789000000002</v>
      </c>
      <c r="FA356" s="33">
        <v>76.843646000000007</v>
      </c>
      <c r="FB356" s="33">
        <v>80.700385999999995</v>
      </c>
      <c r="FC356" s="33">
        <v>84.895760999999993</v>
      </c>
      <c r="FD356" s="33">
        <v>87.776415</v>
      </c>
      <c r="FE356" s="33">
        <v>90.306413000000006</v>
      </c>
      <c r="FF356" s="33">
        <v>91.960103000000004</v>
      </c>
      <c r="FG356" s="33">
        <v>92.452781000000002</v>
      </c>
      <c r="FH356" s="33">
        <v>92.489874</v>
      </c>
      <c r="FI356" s="33">
        <v>91.064778000000004</v>
      </c>
      <c r="FJ356" s="33">
        <v>88.957226000000006</v>
      </c>
      <c r="FK356" s="33">
        <v>85.455635999999998</v>
      </c>
      <c r="FL356" s="33">
        <v>81.948134999999994</v>
      </c>
      <c r="FM356" s="33">
        <v>78.168291999999994</v>
      </c>
      <c r="FN356" s="33">
        <v>75.556506999999996</v>
      </c>
      <c r="FO356" s="33">
        <v>73.862639000000001</v>
      </c>
      <c r="FP356" s="33">
        <v>72.323447000000002</v>
      </c>
      <c r="FQ356" s="33">
        <v>0.2042214</v>
      </c>
      <c r="FR356" s="82">
        <v>2.43389E-2</v>
      </c>
      <c r="FS356">
        <v>1</v>
      </c>
    </row>
    <row r="357" spans="1:175" x14ac:dyDescent="0.2">
      <c r="A357" s="18" t="s">
        <v>236</v>
      </c>
      <c r="B357" s="27" t="s">
        <v>202</v>
      </c>
      <c r="C357" s="27">
        <v>42908</v>
      </c>
      <c r="D357" s="33">
        <v>3499</v>
      </c>
      <c r="E357" s="33">
        <v>0.91730650999999996</v>
      </c>
      <c r="F357" s="33">
        <v>0.89019234999999997</v>
      </c>
      <c r="G357" s="33">
        <v>0.89213374999999995</v>
      </c>
      <c r="H357" s="33">
        <v>0.92489765000000002</v>
      </c>
      <c r="I357" s="33">
        <v>0.98707692999999996</v>
      </c>
      <c r="J357" s="33">
        <v>1.1228891000000001</v>
      </c>
      <c r="K357" s="33">
        <v>1.5890021999999999</v>
      </c>
      <c r="L357" s="33">
        <v>2.1268742999999999</v>
      </c>
      <c r="M357" s="33">
        <v>2.7438972000000001</v>
      </c>
      <c r="N357" s="33">
        <v>3.2821370000000001</v>
      </c>
      <c r="O357" s="33">
        <v>3.5074860000000001</v>
      </c>
      <c r="P357" s="33">
        <v>3.5029089</v>
      </c>
      <c r="Q357" s="33">
        <v>3.5702799000000001</v>
      </c>
      <c r="R357" s="33">
        <v>3.612187</v>
      </c>
      <c r="S357" s="33">
        <v>3.4365977999999999</v>
      </c>
      <c r="T357" s="33">
        <v>3.1594269000000001</v>
      </c>
      <c r="U357" s="33">
        <v>2.5153143</v>
      </c>
      <c r="V357" s="33">
        <v>1.8737809999999999</v>
      </c>
      <c r="W357" s="33">
        <v>1.4777054000000001</v>
      </c>
      <c r="X357" s="33">
        <v>1.2669258999999999</v>
      </c>
      <c r="Y357" s="33">
        <v>1.244316</v>
      </c>
      <c r="Z357" s="33">
        <v>1.2283096</v>
      </c>
      <c r="AA357" s="33">
        <v>1.0917553</v>
      </c>
      <c r="AB357" s="33">
        <v>1.0020381</v>
      </c>
      <c r="AC357" s="33">
        <v>-4.0664829999999999E-2</v>
      </c>
      <c r="AD357" s="33">
        <v>-3.8466670000000001E-2</v>
      </c>
      <c r="AE357" s="33">
        <v>-1.0106820000000001E-2</v>
      </c>
      <c r="AF357" s="33">
        <v>2.5099079999999999E-2</v>
      </c>
      <c r="AG357" s="33">
        <v>2.8730700000000001E-3</v>
      </c>
      <c r="AH357" s="33">
        <v>-7.0568580000000006E-2</v>
      </c>
      <c r="AI357" s="33">
        <v>-3.7376599999999999E-3</v>
      </c>
      <c r="AJ357" s="33">
        <v>-8.7242979999999998E-2</v>
      </c>
      <c r="AK357" s="33">
        <v>-7.7181710000000001E-2</v>
      </c>
      <c r="AL357" s="33">
        <v>0.10970473</v>
      </c>
      <c r="AM357" s="33">
        <v>0.12204596</v>
      </c>
      <c r="AN357" s="33">
        <v>1.408452E-2</v>
      </c>
      <c r="AO357" s="33">
        <v>0.14173331</v>
      </c>
      <c r="AP357" s="33">
        <v>0.10609077</v>
      </c>
      <c r="AQ357" s="33">
        <v>8.9853169999999996E-2</v>
      </c>
      <c r="AR357" s="33">
        <v>0.12551784999999999</v>
      </c>
      <c r="AS357" s="33">
        <v>4.4381650000000002E-2</v>
      </c>
      <c r="AT357" s="33">
        <v>6.5875379999999997E-2</v>
      </c>
      <c r="AU357" s="33">
        <v>2.215729E-2</v>
      </c>
      <c r="AV357" s="33">
        <v>5.9982999999999998E-4</v>
      </c>
      <c r="AW357" s="33">
        <v>7.1347129999999995E-2</v>
      </c>
      <c r="AX357" s="33">
        <v>9.0351119999999993E-2</v>
      </c>
      <c r="AY357" s="33">
        <v>3.9467160000000001E-2</v>
      </c>
      <c r="AZ357" s="33">
        <v>1.7884609999999999E-2</v>
      </c>
      <c r="BA357" s="33">
        <v>-3.2272439999999999E-2</v>
      </c>
      <c r="BB357" s="33">
        <v>-2.9836040000000001E-2</v>
      </c>
      <c r="BC357" s="33">
        <v>-2.54163E-3</v>
      </c>
      <c r="BD357" s="33">
        <v>3.215167E-2</v>
      </c>
      <c r="BE357" s="33">
        <v>1.252497E-2</v>
      </c>
      <c r="BF357" s="33">
        <v>-5.9431039999999997E-2</v>
      </c>
      <c r="BG357" s="33">
        <v>9.7165499999999991E-3</v>
      </c>
      <c r="BH357" s="33">
        <v>-7.4277040000000003E-2</v>
      </c>
      <c r="BI357" s="33">
        <v>-6.1300889999999997E-2</v>
      </c>
      <c r="BJ357" s="33">
        <v>0.12739979000000001</v>
      </c>
      <c r="BK357" s="33">
        <v>0.14314431</v>
      </c>
      <c r="BL357" s="33">
        <v>3.4733140000000003E-2</v>
      </c>
      <c r="BM357" s="33">
        <v>0.16394069999999999</v>
      </c>
      <c r="BN357" s="33">
        <v>0.13042208999999999</v>
      </c>
      <c r="BO357" s="33">
        <v>0.11462506</v>
      </c>
      <c r="BP357" s="33">
        <v>0.15212187999999999</v>
      </c>
      <c r="BQ357" s="33">
        <v>6.8965109999999996E-2</v>
      </c>
      <c r="BR357" s="33">
        <v>8.9322899999999997E-2</v>
      </c>
      <c r="BS357" s="33">
        <v>4.0254980000000003E-2</v>
      </c>
      <c r="BT357" s="33">
        <v>1.659507E-2</v>
      </c>
      <c r="BU357" s="33">
        <v>8.6015969999999997E-2</v>
      </c>
      <c r="BV357" s="33">
        <v>0.10374247</v>
      </c>
      <c r="BW357" s="33">
        <v>5.0981980000000003E-2</v>
      </c>
      <c r="BX357" s="33">
        <v>2.8125669999999998E-2</v>
      </c>
      <c r="BY357" s="33">
        <v>-2.645989E-2</v>
      </c>
      <c r="BZ357" s="33">
        <v>-2.3858500000000001E-2</v>
      </c>
      <c r="CA357" s="33">
        <v>2.6979999999999999E-3</v>
      </c>
      <c r="CB357" s="33">
        <v>3.7036270000000003E-2</v>
      </c>
      <c r="CC357" s="33">
        <v>1.9209850000000001E-2</v>
      </c>
      <c r="CD357" s="33">
        <v>-5.1717220000000001E-2</v>
      </c>
      <c r="CE357" s="33">
        <v>1.90349E-2</v>
      </c>
      <c r="CF357" s="33">
        <v>-6.5296870000000007E-2</v>
      </c>
      <c r="CG357" s="33">
        <v>-5.0301890000000002E-2</v>
      </c>
      <c r="CH357" s="33">
        <v>0.13965533999999999</v>
      </c>
      <c r="CI357" s="33">
        <v>0.15775695000000001</v>
      </c>
      <c r="CJ357" s="33">
        <v>4.9034319999999999E-2</v>
      </c>
      <c r="CK357" s="33">
        <v>0.17932147000000001</v>
      </c>
      <c r="CL357" s="33">
        <v>0.14727390000000001</v>
      </c>
      <c r="CM357" s="33">
        <v>0.13178200000000001</v>
      </c>
      <c r="CN357" s="33">
        <v>0.17054774</v>
      </c>
      <c r="CO357" s="33">
        <v>8.5991529999999997E-2</v>
      </c>
      <c r="CP357" s="33">
        <v>0.10556258</v>
      </c>
      <c r="CQ357" s="33">
        <v>5.2789379999999997E-2</v>
      </c>
      <c r="CR357" s="33">
        <v>2.7673320000000001E-2</v>
      </c>
      <c r="CS357" s="33">
        <v>9.6175570000000002E-2</v>
      </c>
      <c r="CT357" s="33">
        <v>0.11301728</v>
      </c>
      <c r="CU357" s="33">
        <v>5.895711E-2</v>
      </c>
      <c r="CV357" s="33">
        <v>3.5218590000000001E-2</v>
      </c>
      <c r="CW357" s="33">
        <v>-2.0647349999999998E-2</v>
      </c>
      <c r="CX357" s="33">
        <v>-1.7880960000000001E-2</v>
      </c>
      <c r="CY357" s="33">
        <v>7.9376299999999993E-3</v>
      </c>
      <c r="CZ357" s="33">
        <v>4.1920880000000001E-2</v>
      </c>
      <c r="DA357" s="33">
        <v>2.5894730000000001E-2</v>
      </c>
      <c r="DB357" s="33">
        <v>-4.4003390000000003E-2</v>
      </c>
      <c r="DC357" s="33">
        <v>2.835325E-2</v>
      </c>
      <c r="DD357" s="33">
        <v>-5.6316699999999997E-2</v>
      </c>
      <c r="DE357" s="33">
        <v>-3.9302879999999998E-2</v>
      </c>
      <c r="DF357" s="33">
        <v>0.15191088</v>
      </c>
      <c r="DG357" s="33">
        <v>0.17236960000000001</v>
      </c>
      <c r="DH357" s="33">
        <v>6.3335489999999994E-2</v>
      </c>
      <c r="DI357" s="33">
        <v>0.19470224</v>
      </c>
      <c r="DJ357" s="33">
        <v>0.16412570000000001</v>
      </c>
      <c r="DK357" s="33">
        <v>0.14893893</v>
      </c>
      <c r="DL357" s="33">
        <v>0.18897359999999999</v>
      </c>
      <c r="DM357" s="33">
        <v>0.10301796000000001</v>
      </c>
      <c r="DN357" s="33">
        <v>0.12180225</v>
      </c>
      <c r="DO357" s="33">
        <v>6.5323779999999998E-2</v>
      </c>
      <c r="DP357" s="33">
        <v>3.8751569999999999E-2</v>
      </c>
      <c r="DQ357" s="33">
        <v>0.10633516</v>
      </c>
      <c r="DR357" s="33">
        <v>0.12229209000000001</v>
      </c>
      <c r="DS357" s="33">
        <v>6.6932249999999999E-2</v>
      </c>
      <c r="DT357" s="33">
        <v>4.2311509999999997E-2</v>
      </c>
      <c r="DU357" s="33">
        <v>-1.2254960000000001E-2</v>
      </c>
      <c r="DV357" s="33">
        <v>-9.2503299999999993E-3</v>
      </c>
      <c r="DW357" s="33">
        <v>1.550283E-2</v>
      </c>
      <c r="DX357" s="33">
        <v>4.8973469999999998E-2</v>
      </c>
      <c r="DY357" s="33">
        <v>3.5546630000000003E-2</v>
      </c>
      <c r="DZ357" s="33">
        <v>-3.2865850000000002E-2</v>
      </c>
      <c r="EA357" s="33">
        <v>4.1807469999999999E-2</v>
      </c>
      <c r="EB357" s="33">
        <v>-4.335075E-2</v>
      </c>
      <c r="EC357" s="33">
        <v>-2.3422060000000001E-2</v>
      </c>
      <c r="ED357" s="33">
        <v>0.16960594000000001</v>
      </c>
      <c r="EE357" s="33">
        <v>0.19346795</v>
      </c>
      <c r="EF357" s="33">
        <v>8.3984119999999995E-2</v>
      </c>
      <c r="EG357" s="33">
        <v>0.21690962999999999</v>
      </c>
      <c r="EH357" s="33">
        <v>0.18845703</v>
      </c>
      <c r="EI357" s="33">
        <v>0.17371081999999999</v>
      </c>
      <c r="EJ357" s="33">
        <v>0.21557762</v>
      </c>
      <c r="EK357" s="33">
        <v>0.12760141</v>
      </c>
      <c r="EL357" s="33">
        <v>0.14524977</v>
      </c>
      <c r="EM357" s="33">
        <v>8.3421469999999998E-2</v>
      </c>
      <c r="EN357" s="33">
        <v>5.474681E-2</v>
      </c>
      <c r="EO357" s="33">
        <v>0.121004</v>
      </c>
      <c r="EP357" s="33">
        <v>0.13568343999999999</v>
      </c>
      <c r="EQ357" s="33">
        <v>7.8447069999999994E-2</v>
      </c>
      <c r="ER357" s="33">
        <v>5.255257E-2</v>
      </c>
      <c r="ES357" s="33">
        <v>75.400948</v>
      </c>
      <c r="ET357" s="33">
        <v>74.541329000000005</v>
      </c>
      <c r="EU357" s="33">
        <v>73.186232000000004</v>
      </c>
      <c r="EV357" s="33">
        <v>72.089888999999999</v>
      </c>
      <c r="EW357" s="33">
        <v>71.281548000000001</v>
      </c>
      <c r="EX357" s="33">
        <v>70.764311000000006</v>
      </c>
      <c r="EY357" s="33">
        <v>72.454509000000002</v>
      </c>
      <c r="EZ357" s="33">
        <v>75.988763000000006</v>
      </c>
      <c r="FA357" s="33">
        <v>80.056222000000005</v>
      </c>
      <c r="FB357" s="33">
        <v>84.590930999999998</v>
      </c>
      <c r="FC357" s="33">
        <v>88.571207000000001</v>
      </c>
      <c r="FD357" s="33">
        <v>92.012094000000005</v>
      </c>
      <c r="FE357" s="33">
        <v>94.073509000000001</v>
      </c>
      <c r="FF357" s="33">
        <v>94.665334999999999</v>
      </c>
      <c r="FG357" s="33">
        <v>95.547779000000006</v>
      </c>
      <c r="FH357" s="33">
        <v>94.752860999999996</v>
      </c>
      <c r="FI357" s="33">
        <v>93.490352999999999</v>
      </c>
      <c r="FJ357" s="33">
        <v>91.328253000000004</v>
      </c>
      <c r="FK357" s="33">
        <v>89.128542999999993</v>
      </c>
      <c r="FL357" s="33">
        <v>85.128885999999994</v>
      </c>
      <c r="FM357" s="33">
        <v>80.992232999999999</v>
      </c>
      <c r="FN357" s="33">
        <v>77.968704000000002</v>
      </c>
      <c r="FO357" s="33">
        <v>75.867124000000004</v>
      </c>
      <c r="FP357" s="33">
        <v>73.996842999999998</v>
      </c>
      <c r="FQ357" s="33">
        <v>0.23317979999999999</v>
      </c>
      <c r="FR357" s="82">
        <v>2.7195E-2</v>
      </c>
      <c r="FS357">
        <v>1</v>
      </c>
    </row>
    <row r="358" spans="1:175" x14ac:dyDescent="0.2">
      <c r="A358" s="18" t="s">
        <v>236</v>
      </c>
      <c r="B358" s="27" t="s">
        <v>202</v>
      </c>
      <c r="C358" s="27">
        <v>42909</v>
      </c>
      <c r="D358" s="33">
        <v>3498</v>
      </c>
      <c r="E358" s="33">
        <v>0.96277864000000002</v>
      </c>
      <c r="F358" s="33">
        <v>0.93500886000000005</v>
      </c>
      <c r="G358" s="33">
        <v>0.89444407999999997</v>
      </c>
      <c r="H358" s="33">
        <v>0.92670894999999998</v>
      </c>
      <c r="I358" s="33">
        <v>0.98329356999999995</v>
      </c>
      <c r="J358" s="33">
        <v>1.1128678999999999</v>
      </c>
      <c r="K358" s="33">
        <v>1.4850745999999999</v>
      </c>
      <c r="L358" s="33">
        <v>1.9785683000000001</v>
      </c>
      <c r="M358" s="33">
        <v>2.5561677</v>
      </c>
      <c r="N358" s="33">
        <v>2.8355749000000001</v>
      </c>
      <c r="O358" s="33">
        <v>2.9357338999999998</v>
      </c>
      <c r="P358" s="33">
        <v>3.1138709000000002</v>
      </c>
      <c r="Q358" s="33">
        <v>2.9999088999999999</v>
      </c>
      <c r="R358" s="33">
        <v>2.9193291000000001</v>
      </c>
      <c r="S358" s="33">
        <v>2.8473508000000001</v>
      </c>
      <c r="T358" s="33">
        <v>2.6144368</v>
      </c>
      <c r="U358" s="33">
        <v>2.1490751000000001</v>
      </c>
      <c r="V358" s="33">
        <v>1.5604905</v>
      </c>
      <c r="W358" s="33">
        <v>1.2313369000000001</v>
      </c>
      <c r="X358" s="33">
        <v>1.1414034</v>
      </c>
      <c r="Y358" s="33">
        <v>1.0668116000000001</v>
      </c>
      <c r="Z358" s="33">
        <v>0.99210962999999996</v>
      </c>
      <c r="AA358" s="33">
        <v>0.91434561999999997</v>
      </c>
      <c r="AB358" s="33">
        <v>0.85426632999999996</v>
      </c>
      <c r="AC358" s="33">
        <v>1.6285640000000001E-2</v>
      </c>
      <c r="AD358" s="33">
        <v>3.7864210000000002E-2</v>
      </c>
      <c r="AE358" s="33">
        <v>1.868626E-2</v>
      </c>
      <c r="AF358" s="33">
        <v>3.1638979999999997E-2</v>
      </c>
      <c r="AG358" s="33">
        <v>8.4578099999999996E-3</v>
      </c>
      <c r="AH358" s="33">
        <v>-4.2184779999999998E-2</v>
      </c>
      <c r="AI358" s="33">
        <v>-1.3179059999999999E-2</v>
      </c>
      <c r="AJ358" s="33">
        <v>-8.9318659999999994E-2</v>
      </c>
      <c r="AK358" s="33">
        <v>-5.9816670000000002E-2</v>
      </c>
      <c r="AL358" s="33">
        <v>-9.300332E-2</v>
      </c>
      <c r="AM358" s="33">
        <v>-0.16318711999999999</v>
      </c>
      <c r="AN358" s="33">
        <v>-2.2734150000000002E-2</v>
      </c>
      <c r="AO358" s="33">
        <v>-5.9030939999999997E-2</v>
      </c>
      <c r="AP358" s="33">
        <v>-0.13942398</v>
      </c>
      <c r="AQ358" s="33">
        <v>-9.3190809999999999E-2</v>
      </c>
      <c r="AR358" s="33">
        <v>-9.6487900000000008E-3</v>
      </c>
      <c r="AS358" s="33">
        <v>3.4079739999999997E-2</v>
      </c>
      <c r="AT358" s="33">
        <v>-2.1705729999999999E-2</v>
      </c>
      <c r="AU358" s="33">
        <v>-5.0083839999999998E-2</v>
      </c>
      <c r="AV358" s="33">
        <v>2.113027E-2</v>
      </c>
      <c r="AW358" s="33">
        <v>5.80694E-3</v>
      </c>
      <c r="AX358" s="33">
        <v>-2.8388980000000001E-2</v>
      </c>
      <c r="AY358" s="33">
        <v>-4.3648619999999999E-2</v>
      </c>
      <c r="AZ358" s="33">
        <v>-3.1625590000000002E-2</v>
      </c>
      <c r="BA358" s="33">
        <v>2.523452E-2</v>
      </c>
      <c r="BB358" s="33">
        <v>4.549918E-2</v>
      </c>
      <c r="BC358" s="33">
        <v>2.5919520000000001E-2</v>
      </c>
      <c r="BD358" s="33">
        <v>4.0746369999999997E-2</v>
      </c>
      <c r="BE358" s="33">
        <v>1.6925320000000001E-2</v>
      </c>
      <c r="BF358" s="33">
        <v>-3.2465149999999998E-2</v>
      </c>
      <c r="BG358" s="33">
        <v>-8.0632000000000002E-4</v>
      </c>
      <c r="BH358" s="33">
        <v>-7.6187690000000002E-2</v>
      </c>
      <c r="BI358" s="33">
        <v>-4.4358160000000001E-2</v>
      </c>
      <c r="BJ358" s="33">
        <v>-7.6031970000000004E-2</v>
      </c>
      <c r="BK358" s="33">
        <v>-0.14354411</v>
      </c>
      <c r="BL358" s="33">
        <v>-1.71693E-3</v>
      </c>
      <c r="BM358" s="33">
        <v>-3.6501720000000001E-2</v>
      </c>
      <c r="BN358" s="33">
        <v>-0.11600947</v>
      </c>
      <c r="BO358" s="33">
        <v>-6.9383230000000004E-2</v>
      </c>
      <c r="BP358" s="33">
        <v>1.383961E-2</v>
      </c>
      <c r="BQ358" s="33">
        <v>5.6784050000000003E-2</v>
      </c>
      <c r="BR358" s="33">
        <v>-1.0526800000000001E-3</v>
      </c>
      <c r="BS358" s="33">
        <v>-3.37982E-2</v>
      </c>
      <c r="BT358" s="33">
        <v>3.5184920000000001E-2</v>
      </c>
      <c r="BU358" s="33">
        <v>1.8100459999999999E-2</v>
      </c>
      <c r="BV358" s="33">
        <v>-1.73321E-2</v>
      </c>
      <c r="BW358" s="33">
        <v>-3.3485019999999997E-2</v>
      </c>
      <c r="BX358" s="33">
        <v>-2.2263109999999999E-2</v>
      </c>
      <c r="BY358" s="33">
        <v>3.1432479999999999E-2</v>
      </c>
      <c r="BZ358" s="33">
        <v>5.078713E-2</v>
      </c>
      <c r="CA358" s="33">
        <v>3.092926E-2</v>
      </c>
      <c r="CB358" s="33">
        <v>4.7054110000000003E-2</v>
      </c>
      <c r="CC358" s="33">
        <v>2.278989E-2</v>
      </c>
      <c r="CD358" s="33">
        <v>-2.573336E-2</v>
      </c>
      <c r="CE358" s="33">
        <v>7.7629999999999999E-3</v>
      </c>
      <c r="CF358" s="33">
        <v>-6.7093219999999995E-2</v>
      </c>
      <c r="CG358" s="33">
        <v>-3.3651639999999997E-2</v>
      </c>
      <c r="CH358" s="33">
        <v>-6.427766E-2</v>
      </c>
      <c r="CI358" s="33">
        <v>-0.12993942</v>
      </c>
      <c r="CJ358" s="33">
        <v>1.283953E-2</v>
      </c>
      <c r="CK358" s="33">
        <v>-2.089806E-2</v>
      </c>
      <c r="CL358" s="33">
        <v>-9.9792640000000002E-2</v>
      </c>
      <c r="CM358" s="33">
        <v>-5.2894160000000003E-2</v>
      </c>
      <c r="CN358" s="33">
        <v>3.0107600000000002E-2</v>
      </c>
      <c r="CO358" s="33">
        <v>7.2508980000000001E-2</v>
      </c>
      <c r="CP358" s="33">
        <v>1.3251560000000001E-2</v>
      </c>
      <c r="CQ358" s="33">
        <v>-2.251881E-2</v>
      </c>
      <c r="CR358" s="33">
        <v>4.4919140000000003E-2</v>
      </c>
      <c r="CS358" s="33">
        <v>2.6614909999999999E-2</v>
      </c>
      <c r="CT358" s="33">
        <v>-9.6741399999999995E-3</v>
      </c>
      <c r="CU358" s="33">
        <v>-2.6445739999999999E-2</v>
      </c>
      <c r="CV358" s="33">
        <v>-1.577868E-2</v>
      </c>
      <c r="CW358" s="33">
        <v>3.7630440000000001E-2</v>
      </c>
      <c r="CX358" s="33">
        <v>5.6075079999999999E-2</v>
      </c>
      <c r="CY358" s="33">
        <v>3.5938999999999999E-2</v>
      </c>
      <c r="CZ358" s="33">
        <v>5.3361859999999997E-2</v>
      </c>
      <c r="DA358" s="33">
        <v>2.8654470000000001E-2</v>
      </c>
      <c r="DB358" s="33">
        <v>-1.9001569999999999E-2</v>
      </c>
      <c r="DC358" s="33">
        <v>1.6332320000000001E-2</v>
      </c>
      <c r="DD358" s="33">
        <v>-5.7998750000000002E-2</v>
      </c>
      <c r="DE358" s="33">
        <v>-2.2945119999999999E-2</v>
      </c>
      <c r="DF358" s="33">
        <v>-5.2523350000000003E-2</v>
      </c>
      <c r="DG358" s="33">
        <v>-0.11633474000000001</v>
      </c>
      <c r="DH358" s="33">
        <v>2.7395989999999999E-2</v>
      </c>
      <c r="DI358" s="33">
        <v>-5.2944000000000003E-3</v>
      </c>
      <c r="DJ358" s="33">
        <v>-8.3575819999999995E-2</v>
      </c>
      <c r="DK358" s="33">
        <v>-3.6405100000000003E-2</v>
      </c>
      <c r="DL358" s="33">
        <v>4.6375590000000001E-2</v>
      </c>
      <c r="DM358" s="33">
        <v>8.8233919999999993E-2</v>
      </c>
      <c r="DN358" s="33">
        <v>2.755581E-2</v>
      </c>
      <c r="DO358" s="33">
        <v>-1.123942E-2</v>
      </c>
      <c r="DP358" s="33">
        <v>5.4653350000000003E-2</v>
      </c>
      <c r="DQ358" s="33">
        <v>3.512937E-2</v>
      </c>
      <c r="DR358" s="33">
        <v>-2.0161799999999998E-3</v>
      </c>
      <c r="DS358" s="33">
        <v>-1.9406449999999999E-2</v>
      </c>
      <c r="DT358" s="33">
        <v>-9.2942600000000004E-3</v>
      </c>
      <c r="DU358" s="33">
        <v>4.657932E-2</v>
      </c>
      <c r="DV358" s="33">
        <v>6.3710050000000004E-2</v>
      </c>
      <c r="DW358" s="33">
        <v>4.3172269999999999E-2</v>
      </c>
      <c r="DX358" s="33">
        <v>6.2469240000000002E-2</v>
      </c>
      <c r="DY358" s="33">
        <v>3.7121979999999999E-2</v>
      </c>
      <c r="DZ358" s="33">
        <v>-9.2819400000000007E-3</v>
      </c>
      <c r="EA358" s="33">
        <v>2.8705049999999999E-2</v>
      </c>
      <c r="EB358" s="33">
        <v>-4.4867780000000003E-2</v>
      </c>
      <c r="EC358" s="33">
        <v>-7.4866100000000003E-3</v>
      </c>
      <c r="ED358" s="33">
        <v>-3.5551989999999999E-2</v>
      </c>
      <c r="EE358" s="33">
        <v>-9.6691730000000004E-2</v>
      </c>
      <c r="EF358" s="33">
        <v>4.8413209999999998E-2</v>
      </c>
      <c r="EG358" s="33">
        <v>1.723481E-2</v>
      </c>
      <c r="EH358" s="33">
        <v>-6.0161300000000001E-2</v>
      </c>
      <c r="EI358" s="33">
        <v>-1.2597519999999999E-2</v>
      </c>
      <c r="EJ358" s="33">
        <v>6.9863990000000001E-2</v>
      </c>
      <c r="EK358" s="33">
        <v>0.11093823</v>
      </c>
      <c r="EL358" s="33">
        <v>4.8208859999999999E-2</v>
      </c>
      <c r="EM358" s="33">
        <v>5.0462199999999997E-3</v>
      </c>
      <c r="EN358" s="33">
        <v>6.870801E-2</v>
      </c>
      <c r="EO358" s="33">
        <v>4.7422890000000002E-2</v>
      </c>
      <c r="EP358" s="33">
        <v>9.0407000000000005E-3</v>
      </c>
      <c r="EQ358" s="33">
        <v>-9.2428500000000004E-3</v>
      </c>
      <c r="ER358" s="33">
        <v>6.8219999999999994E-5</v>
      </c>
      <c r="ES358" s="33">
        <v>72.879721000000004</v>
      </c>
      <c r="ET358" s="33">
        <v>71.810012999999998</v>
      </c>
      <c r="EU358" s="33">
        <v>70.769266000000002</v>
      </c>
      <c r="EV358" s="33">
        <v>69.870569000000003</v>
      </c>
      <c r="EW358" s="33">
        <v>69.083507999999995</v>
      </c>
      <c r="EX358" s="33">
        <v>68.250816</v>
      </c>
      <c r="EY358" s="33">
        <v>69.033788999999999</v>
      </c>
      <c r="EZ358" s="33">
        <v>71.716314999999994</v>
      </c>
      <c r="FA358" s="33">
        <v>74.820657999999995</v>
      </c>
      <c r="FB358" s="33">
        <v>78.109564000000006</v>
      </c>
      <c r="FC358" s="33">
        <v>81.490841000000003</v>
      </c>
      <c r="FD358" s="33">
        <v>84.308386999999996</v>
      </c>
      <c r="FE358" s="33">
        <v>87.004897999999997</v>
      </c>
      <c r="FF358" s="33">
        <v>88.225183999999999</v>
      </c>
      <c r="FG358" s="33">
        <v>88.580145000000002</v>
      </c>
      <c r="FH358" s="33">
        <v>88.386201999999997</v>
      </c>
      <c r="FI358" s="33">
        <v>87.718726000000004</v>
      </c>
      <c r="FJ358" s="33">
        <v>86.511425000000003</v>
      </c>
      <c r="FK358" s="33">
        <v>84.715260999999998</v>
      </c>
      <c r="FL358" s="33">
        <v>80.816092999999995</v>
      </c>
      <c r="FM358" s="33">
        <v>77.068295000000006</v>
      </c>
      <c r="FN358" s="33">
        <v>74.400769999999994</v>
      </c>
      <c r="FO358" s="33">
        <v>72.426437000000007</v>
      </c>
      <c r="FP358" s="33">
        <v>70.501924000000002</v>
      </c>
      <c r="FQ358" s="33">
        <v>0.21053169999999999</v>
      </c>
      <c r="FR358" s="82">
        <v>2.4272499999999999E-2</v>
      </c>
      <c r="FS358">
        <v>1</v>
      </c>
    </row>
    <row r="359" spans="1:175" x14ac:dyDescent="0.2">
      <c r="A359" s="18" t="s">
        <v>236</v>
      </c>
      <c r="B359" s="27" t="s">
        <v>202</v>
      </c>
      <c r="C359" s="27">
        <v>42943</v>
      </c>
      <c r="D359" s="33">
        <v>3478</v>
      </c>
      <c r="E359" s="33">
        <v>0.87731689999999996</v>
      </c>
      <c r="F359" s="33">
        <v>0.84329633999999998</v>
      </c>
      <c r="G359" s="33">
        <v>0.85334427000000002</v>
      </c>
      <c r="H359" s="33">
        <v>0.82648909000000004</v>
      </c>
      <c r="I359" s="33">
        <v>0.88294218999999996</v>
      </c>
      <c r="J359" s="33">
        <v>1.0369139000000001</v>
      </c>
      <c r="K359" s="33">
        <v>1.3484688</v>
      </c>
      <c r="L359" s="33">
        <v>1.9261454</v>
      </c>
      <c r="M359" s="33">
        <v>2.4097567999999998</v>
      </c>
      <c r="N359" s="33">
        <v>2.7308233999999998</v>
      </c>
      <c r="O359" s="33">
        <v>3.0128298</v>
      </c>
      <c r="P359" s="33">
        <v>3.1567888000000002</v>
      </c>
      <c r="Q359" s="33">
        <v>3.1208146999999999</v>
      </c>
      <c r="R359" s="33">
        <v>3.2612793999999998</v>
      </c>
      <c r="S359" s="33">
        <v>3.1476289999999998</v>
      </c>
      <c r="T359" s="33">
        <v>2.8591491000000002</v>
      </c>
      <c r="U359" s="33">
        <v>2.493719</v>
      </c>
      <c r="V359" s="33">
        <v>1.8475174000000001</v>
      </c>
      <c r="W359" s="33">
        <v>1.4982367000000001</v>
      </c>
      <c r="X359" s="33">
        <v>1.2695742999999999</v>
      </c>
      <c r="Y359" s="33">
        <v>1.1780358</v>
      </c>
      <c r="Z359" s="33">
        <v>1.1195189999999999</v>
      </c>
      <c r="AA359" s="33">
        <v>1.0303557000000001</v>
      </c>
      <c r="AB359" s="33">
        <v>0.96341566999999995</v>
      </c>
      <c r="AC359" s="33">
        <v>1.221094E-2</v>
      </c>
      <c r="AD359" s="33">
        <v>7.2564700000000001E-3</v>
      </c>
      <c r="AE359" s="33">
        <v>3.3814139999999999E-2</v>
      </c>
      <c r="AF359" s="33">
        <v>1.8016499999999999E-3</v>
      </c>
      <c r="AG359" s="33">
        <v>-1.1026019999999999E-2</v>
      </c>
      <c r="AH359" s="33">
        <v>-2.145816E-2</v>
      </c>
      <c r="AI359" s="33">
        <v>-4.6081209999999997E-2</v>
      </c>
      <c r="AJ359" s="33">
        <v>3.6640900000000001E-3</v>
      </c>
      <c r="AK359" s="33">
        <v>-5.0628880000000001E-2</v>
      </c>
      <c r="AL359" s="33">
        <v>-7.6289060000000006E-2</v>
      </c>
      <c r="AM359" s="33">
        <v>-2.0334930000000001E-2</v>
      </c>
      <c r="AN359" s="33">
        <v>-9.8194100000000006E-3</v>
      </c>
      <c r="AO359" s="33">
        <v>-5.9431129999999999E-2</v>
      </c>
      <c r="AP359" s="33">
        <v>-4.582572E-2</v>
      </c>
      <c r="AQ359" s="33">
        <v>-9.1311980000000001E-2</v>
      </c>
      <c r="AR359" s="33">
        <v>-0.14833047999999999</v>
      </c>
      <c r="AS359" s="33">
        <v>7.6316780000000001E-2</v>
      </c>
      <c r="AT359" s="33">
        <v>0.11364059</v>
      </c>
      <c r="AU359" s="33">
        <v>0.12417288</v>
      </c>
      <c r="AV359" s="33">
        <v>7.9458500000000001E-2</v>
      </c>
      <c r="AW359" s="33">
        <v>5.115393E-2</v>
      </c>
      <c r="AX359" s="33">
        <v>5.8041179999999998E-2</v>
      </c>
      <c r="AY359" s="33">
        <v>5.0242210000000002E-2</v>
      </c>
      <c r="AZ359" s="33">
        <v>5.3796679999999999E-2</v>
      </c>
      <c r="BA359" s="33">
        <v>1.8724129999999999E-2</v>
      </c>
      <c r="BB359" s="33">
        <v>1.318017E-2</v>
      </c>
      <c r="BC359" s="33">
        <v>3.9402140000000002E-2</v>
      </c>
      <c r="BD359" s="33">
        <v>7.4189E-3</v>
      </c>
      <c r="BE359" s="33">
        <v>-3.2712599999999998E-3</v>
      </c>
      <c r="BF359" s="33">
        <v>-1.4088170000000001E-2</v>
      </c>
      <c r="BG359" s="33">
        <v>-3.6993060000000001E-2</v>
      </c>
      <c r="BH359" s="33">
        <v>1.470029E-2</v>
      </c>
      <c r="BI359" s="33">
        <v>-3.7492320000000003E-2</v>
      </c>
      <c r="BJ359" s="33">
        <v>-6.1624030000000003E-2</v>
      </c>
      <c r="BK359" s="33">
        <v>-9.8288999999999994E-4</v>
      </c>
      <c r="BL359" s="33">
        <v>9.0868600000000004E-3</v>
      </c>
      <c r="BM359" s="33">
        <v>-4.0879459999999999E-2</v>
      </c>
      <c r="BN359" s="33">
        <v>-2.54495E-2</v>
      </c>
      <c r="BO359" s="33">
        <v>-7.0569450000000006E-2</v>
      </c>
      <c r="BP359" s="33">
        <v>-0.12634504999999999</v>
      </c>
      <c r="BQ359" s="33">
        <v>9.9641599999999997E-2</v>
      </c>
      <c r="BR359" s="33">
        <v>0.13612283999999999</v>
      </c>
      <c r="BS359" s="33">
        <v>0.14313851</v>
      </c>
      <c r="BT359" s="33">
        <v>9.5025869999999998E-2</v>
      </c>
      <c r="BU359" s="33">
        <v>6.4102279999999998E-2</v>
      </c>
      <c r="BV359" s="33">
        <v>6.9277069999999996E-2</v>
      </c>
      <c r="BW359" s="33">
        <v>6.0661970000000003E-2</v>
      </c>
      <c r="BX359" s="33">
        <v>6.3894690000000004E-2</v>
      </c>
      <c r="BY359" s="33">
        <v>2.3235140000000001E-2</v>
      </c>
      <c r="BZ359" s="33">
        <v>1.7282909999999999E-2</v>
      </c>
      <c r="CA359" s="33">
        <v>4.3272360000000003E-2</v>
      </c>
      <c r="CB359" s="33">
        <v>1.1309400000000001E-2</v>
      </c>
      <c r="CC359" s="33">
        <v>2.0996600000000002E-3</v>
      </c>
      <c r="CD359" s="33">
        <v>-8.9837300000000005E-3</v>
      </c>
      <c r="CE359" s="33">
        <v>-3.0698619999999999E-2</v>
      </c>
      <c r="CF359" s="33">
        <v>2.2343930000000001E-2</v>
      </c>
      <c r="CG359" s="33">
        <v>-2.8393979999999999E-2</v>
      </c>
      <c r="CH359" s="33">
        <v>-5.1467069999999997E-2</v>
      </c>
      <c r="CI359" s="33">
        <v>1.2420280000000001E-2</v>
      </c>
      <c r="CJ359" s="33">
        <v>2.2181289999999999E-2</v>
      </c>
      <c r="CK359" s="33">
        <v>-2.8030639999999999E-2</v>
      </c>
      <c r="CL359" s="33">
        <v>-1.133699E-2</v>
      </c>
      <c r="CM359" s="33">
        <v>-5.620323E-2</v>
      </c>
      <c r="CN359" s="33">
        <v>-0.11111801</v>
      </c>
      <c r="CO359" s="33">
        <v>0.11579629</v>
      </c>
      <c r="CP359" s="33">
        <v>0.15169398000000001</v>
      </c>
      <c r="CQ359" s="33">
        <v>0.15627405</v>
      </c>
      <c r="CR359" s="33">
        <v>0.10580779</v>
      </c>
      <c r="CS359" s="33">
        <v>7.3070259999999998E-2</v>
      </c>
      <c r="CT359" s="33">
        <v>7.7059020000000006E-2</v>
      </c>
      <c r="CU359" s="33">
        <v>6.7878670000000002E-2</v>
      </c>
      <c r="CV359" s="33">
        <v>7.088854E-2</v>
      </c>
      <c r="CW359" s="33">
        <v>2.7746159999999999E-2</v>
      </c>
      <c r="CX359" s="33">
        <v>2.1385640000000001E-2</v>
      </c>
      <c r="CY359" s="33">
        <v>4.7142589999999998E-2</v>
      </c>
      <c r="CZ359" s="33">
        <v>1.5199900000000001E-2</v>
      </c>
      <c r="DA359" s="33">
        <v>7.4705800000000001E-3</v>
      </c>
      <c r="DB359" s="33">
        <v>-3.8793E-3</v>
      </c>
      <c r="DC359" s="33">
        <v>-2.4404189999999999E-2</v>
      </c>
      <c r="DD359" s="33">
        <v>2.9987570000000002E-2</v>
      </c>
      <c r="DE359" s="33">
        <v>-1.9295630000000001E-2</v>
      </c>
      <c r="DF359" s="33">
        <v>-4.1310109999999997E-2</v>
      </c>
      <c r="DG359" s="33">
        <v>2.582344E-2</v>
      </c>
      <c r="DH359" s="33">
        <v>3.5275710000000002E-2</v>
      </c>
      <c r="DI359" s="33">
        <v>-1.518181E-2</v>
      </c>
      <c r="DJ359" s="33">
        <v>2.7755100000000001E-3</v>
      </c>
      <c r="DK359" s="33">
        <v>-4.1837020000000003E-2</v>
      </c>
      <c r="DL359" s="33">
        <v>-9.5890970000000006E-2</v>
      </c>
      <c r="DM359" s="33">
        <v>0.13195098</v>
      </c>
      <c r="DN359" s="33">
        <v>0.16726513000000001</v>
      </c>
      <c r="DO359" s="33">
        <v>0.16940959</v>
      </c>
      <c r="DP359" s="33">
        <v>0.11658971</v>
      </c>
      <c r="DQ359" s="33">
        <v>8.2038239999999998E-2</v>
      </c>
      <c r="DR359" s="33">
        <v>8.4840960000000007E-2</v>
      </c>
      <c r="DS359" s="33">
        <v>7.5095369999999995E-2</v>
      </c>
      <c r="DT359" s="33">
        <v>7.7882389999999996E-2</v>
      </c>
      <c r="DU359" s="33">
        <v>3.4259350000000001E-2</v>
      </c>
      <c r="DV359" s="33">
        <v>2.7309340000000001E-2</v>
      </c>
      <c r="DW359" s="33">
        <v>5.2730590000000001E-2</v>
      </c>
      <c r="DX359" s="33">
        <v>2.0817160000000001E-2</v>
      </c>
      <c r="DY359" s="33">
        <v>1.522534E-2</v>
      </c>
      <c r="DZ359" s="33">
        <v>3.4906899999999999E-3</v>
      </c>
      <c r="EA359" s="33">
        <v>-1.531603E-2</v>
      </c>
      <c r="EB359" s="33">
        <v>4.1023770000000001E-2</v>
      </c>
      <c r="EC359" s="33">
        <v>-6.15907E-3</v>
      </c>
      <c r="ED359" s="33">
        <v>-2.6645080000000002E-2</v>
      </c>
      <c r="EE359" s="33">
        <v>4.5175479999999997E-2</v>
      </c>
      <c r="EF359" s="33">
        <v>5.4181979999999998E-2</v>
      </c>
      <c r="EG359" s="33">
        <v>3.3698600000000001E-3</v>
      </c>
      <c r="EH359" s="33">
        <v>2.3151729999999999E-2</v>
      </c>
      <c r="EI359" s="33">
        <v>-2.109449E-2</v>
      </c>
      <c r="EJ359" s="33">
        <v>-7.390555E-2</v>
      </c>
      <c r="EK359" s="33">
        <v>0.15527579999999999</v>
      </c>
      <c r="EL359" s="33">
        <v>0.18974737999999999</v>
      </c>
      <c r="EM359" s="33">
        <v>0.18837522000000001</v>
      </c>
      <c r="EN359" s="33">
        <v>0.13215708000000001</v>
      </c>
      <c r="EO359" s="33">
        <v>9.4986580000000001E-2</v>
      </c>
      <c r="EP359" s="33">
        <v>9.6076850000000005E-2</v>
      </c>
      <c r="EQ359" s="33">
        <v>8.5515140000000003E-2</v>
      </c>
      <c r="ER359" s="33">
        <v>8.7980409999999995E-2</v>
      </c>
      <c r="ES359" s="33">
        <v>67.621723000000003</v>
      </c>
      <c r="ET359" s="33">
        <v>66.608833000000004</v>
      </c>
      <c r="EU359" s="33">
        <v>66.270871999999997</v>
      </c>
      <c r="EV359" s="33">
        <v>65.248011000000005</v>
      </c>
      <c r="EW359" s="33">
        <v>64.693651000000003</v>
      </c>
      <c r="EX359" s="33">
        <v>64.476461</v>
      </c>
      <c r="EY359" s="33">
        <v>64.995559999999998</v>
      </c>
      <c r="EZ359" s="33">
        <v>67.709755000000001</v>
      </c>
      <c r="FA359" s="33">
        <v>71.214748</v>
      </c>
      <c r="FB359" s="33">
        <v>75.159060999999994</v>
      </c>
      <c r="FC359" s="33">
        <v>78.741979999999998</v>
      </c>
      <c r="FD359" s="33">
        <v>82.300403000000003</v>
      </c>
      <c r="FE359" s="33">
        <v>85.435603999999998</v>
      </c>
      <c r="FF359" s="33">
        <v>87.990882999999997</v>
      </c>
      <c r="FG359" s="33">
        <v>90.115669999999994</v>
      </c>
      <c r="FH359" s="33">
        <v>91.226650000000006</v>
      </c>
      <c r="FI359" s="33">
        <v>90.473416999999998</v>
      </c>
      <c r="FJ359" s="33">
        <v>88.670243999999997</v>
      </c>
      <c r="FK359" s="33">
        <v>86.406313999999995</v>
      </c>
      <c r="FL359" s="33">
        <v>82.270975000000007</v>
      </c>
      <c r="FM359" s="33">
        <v>78.437605000000005</v>
      </c>
      <c r="FN359" s="33">
        <v>75.887394</v>
      </c>
      <c r="FO359" s="33">
        <v>73.565543000000005</v>
      </c>
      <c r="FP359" s="33">
        <v>71.479434999999995</v>
      </c>
      <c r="FQ359" s="33">
        <v>0.1930057</v>
      </c>
      <c r="FR359" s="82">
        <v>2.2964399999999999E-2</v>
      </c>
      <c r="FS359">
        <v>1</v>
      </c>
    </row>
    <row r="360" spans="1:175" x14ac:dyDescent="0.2">
      <c r="A360" s="18" t="s">
        <v>236</v>
      </c>
      <c r="B360" s="27" t="s">
        <v>202</v>
      </c>
      <c r="C360" s="27">
        <v>42947</v>
      </c>
      <c r="D360" s="33">
        <v>3474</v>
      </c>
      <c r="E360" s="33">
        <v>0.81152301999999998</v>
      </c>
      <c r="F360" s="33">
        <v>0.82883037999999998</v>
      </c>
      <c r="G360" s="33">
        <v>0.79231357000000002</v>
      </c>
      <c r="H360" s="33">
        <v>0.82750897000000001</v>
      </c>
      <c r="I360" s="33">
        <v>0.85730835000000005</v>
      </c>
      <c r="J360" s="33">
        <v>1.0200297</v>
      </c>
      <c r="K360" s="33">
        <v>1.3364822000000001</v>
      </c>
      <c r="L360" s="33">
        <v>1.8501320000000001</v>
      </c>
      <c r="M360" s="33">
        <v>2.3513801999999999</v>
      </c>
      <c r="N360" s="33">
        <v>2.6847126000000001</v>
      </c>
      <c r="O360" s="33">
        <v>2.8012410000000001</v>
      </c>
      <c r="P360" s="33">
        <v>3.0538181999999998</v>
      </c>
      <c r="Q360" s="33">
        <v>3.1045143999999998</v>
      </c>
      <c r="R360" s="33">
        <v>3.0637964000000002</v>
      </c>
      <c r="S360" s="33">
        <v>2.9855101999999998</v>
      </c>
      <c r="T360" s="33">
        <v>2.8076748</v>
      </c>
      <c r="U360" s="33">
        <v>2.3370479</v>
      </c>
      <c r="V360" s="33">
        <v>1.6698295000000001</v>
      </c>
      <c r="W360" s="33">
        <v>1.2069677000000001</v>
      </c>
      <c r="X360" s="33">
        <v>1.0927823999999999</v>
      </c>
      <c r="Y360" s="33">
        <v>1.0636581000000001</v>
      </c>
      <c r="Z360" s="33">
        <v>0.98458020000000002</v>
      </c>
      <c r="AA360" s="33">
        <v>0.93090251000000002</v>
      </c>
      <c r="AB360" s="33">
        <v>0.88664430999999999</v>
      </c>
      <c r="AC360" s="33">
        <v>2.00899E-3</v>
      </c>
      <c r="AD360" s="33">
        <v>3.8277569999999997E-2</v>
      </c>
      <c r="AE360" s="33">
        <v>1.209758E-2</v>
      </c>
      <c r="AF360" s="33">
        <v>1.508694E-2</v>
      </c>
      <c r="AG360" s="33">
        <v>-1.756709E-2</v>
      </c>
      <c r="AH360" s="33">
        <v>-3.0657000000000002E-3</v>
      </c>
      <c r="AI360" s="33">
        <v>-2.9833749999999999E-2</v>
      </c>
      <c r="AJ360" s="33">
        <v>-5.4906789999999997E-2</v>
      </c>
      <c r="AK360" s="33">
        <v>-7.9756179999999996E-2</v>
      </c>
      <c r="AL360" s="33">
        <v>-5.7261779999999998E-2</v>
      </c>
      <c r="AM360" s="33">
        <v>-0.14295004</v>
      </c>
      <c r="AN360" s="33">
        <v>-3.2092170000000003E-2</v>
      </c>
      <c r="AO360" s="33">
        <v>2.9356799999999999E-2</v>
      </c>
      <c r="AP360" s="33">
        <v>-0.12101388</v>
      </c>
      <c r="AQ360" s="33">
        <v>-0.15310425</v>
      </c>
      <c r="AR360" s="33">
        <v>-5.6174620000000001E-2</v>
      </c>
      <c r="AS360" s="33">
        <v>3.104384E-2</v>
      </c>
      <c r="AT360" s="33">
        <v>1.7742629999999999E-2</v>
      </c>
      <c r="AU360" s="33">
        <v>-0.11153285</v>
      </c>
      <c r="AV360" s="33">
        <v>-4.8870669999999998E-2</v>
      </c>
      <c r="AW360" s="33">
        <v>-2.118022E-2</v>
      </c>
      <c r="AX360" s="33">
        <v>-5.7695820000000002E-2</v>
      </c>
      <c r="AY360" s="33">
        <v>-3.739307E-2</v>
      </c>
      <c r="AZ360" s="33">
        <v>-2.3236509999999998E-2</v>
      </c>
      <c r="BA360" s="33">
        <v>8.9093499999999999E-3</v>
      </c>
      <c r="BB360" s="33">
        <v>4.5199410000000002E-2</v>
      </c>
      <c r="BC360" s="33">
        <v>1.8341659999999999E-2</v>
      </c>
      <c r="BD360" s="33">
        <v>2.6961479999999999E-2</v>
      </c>
      <c r="BE360" s="33">
        <v>-6.9886699999999998E-3</v>
      </c>
      <c r="BF360" s="33">
        <v>4.9277000000000001E-3</v>
      </c>
      <c r="BG360" s="33">
        <v>-1.937902E-2</v>
      </c>
      <c r="BH360" s="33">
        <v>-4.2850520000000003E-2</v>
      </c>
      <c r="BI360" s="33">
        <v>-6.5563220000000005E-2</v>
      </c>
      <c r="BJ360" s="33">
        <v>-4.1134120000000003E-2</v>
      </c>
      <c r="BK360" s="33">
        <v>-0.12187779999999999</v>
      </c>
      <c r="BL360" s="33">
        <v>-8.3916300000000006E-3</v>
      </c>
      <c r="BM360" s="33">
        <v>5.3131980000000002E-2</v>
      </c>
      <c r="BN360" s="33">
        <v>-9.7365859999999999E-2</v>
      </c>
      <c r="BO360" s="33">
        <v>-0.12944938</v>
      </c>
      <c r="BP360" s="33">
        <v>-3.2816739999999997E-2</v>
      </c>
      <c r="BQ360" s="33">
        <v>5.2079E-2</v>
      </c>
      <c r="BR360" s="33">
        <v>3.7515479999999997E-2</v>
      </c>
      <c r="BS360" s="33">
        <v>-9.6364089999999999E-2</v>
      </c>
      <c r="BT360" s="33">
        <v>-3.5651179999999998E-2</v>
      </c>
      <c r="BU360" s="33">
        <v>-8.5714499999999996E-3</v>
      </c>
      <c r="BV360" s="33">
        <v>-4.7908119999999998E-2</v>
      </c>
      <c r="BW360" s="33">
        <v>-2.7695399999999998E-2</v>
      </c>
      <c r="BX360" s="33">
        <v>-1.4441519999999999E-2</v>
      </c>
      <c r="BY360" s="33">
        <v>1.3688519999999999E-2</v>
      </c>
      <c r="BZ360" s="33">
        <v>4.9993460000000003E-2</v>
      </c>
      <c r="CA360" s="33">
        <v>2.266628E-2</v>
      </c>
      <c r="CB360" s="33">
        <v>3.5185750000000002E-2</v>
      </c>
      <c r="CC360" s="33">
        <v>3.3791000000000002E-4</v>
      </c>
      <c r="CD360" s="33">
        <v>1.04639E-2</v>
      </c>
      <c r="CE360" s="33">
        <v>-1.2138100000000001E-2</v>
      </c>
      <c r="CF360" s="33">
        <v>-3.4500379999999997E-2</v>
      </c>
      <c r="CG360" s="33">
        <v>-5.5733209999999998E-2</v>
      </c>
      <c r="CH360" s="33">
        <v>-2.996414E-2</v>
      </c>
      <c r="CI360" s="33">
        <v>-0.10728322999999999</v>
      </c>
      <c r="CJ360" s="33">
        <v>8.0232900000000006E-3</v>
      </c>
      <c r="CK360" s="33">
        <v>6.9598590000000002E-2</v>
      </c>
      <c r="CL360" s="33">
        <v>-8.0987320000000002E-2</v>
      </c>
      <c r="CM360" s="33">
        <v>-0.11306608999999999</v>
      </c>
      <c r="CN360" s="33">
        <v>-1.663914E-2</v>
      </c>
      <c r="CO360" s="33">
        <v>6.6647890000000001E-2</v>
      </c>
      <c r="CP360" s="33">
        <v>5.1210100000000001E-2</v>
      </c>
      <c r="CQ360" s="33">
        <v>-8.5858249999999997E-2</v>
      </c>
      <c r="CR360" s="33">
        <v>-2.649541E-2</v>
      </c>
      <c r="CS360" s="33">
        <v>1.6134999999999999E-4</v>
      </c>
      <c r="CT360" s="33">
        <v>-4.1129190000000003E-2</v>
      </c>
      <c r="CU360" s="33">
        <v>-2.0978819999999999E-2</v>
      </c>
      <c r="CV360" s="33">
        <v>-8.3501300000000007E-3</v>
      </c>
      <c r="CW360" s="33">
        <v>1.8467689999999998E-2</v>
      </c>
      <c r="CX360" s="33">
        <v>5.4787509999999998E-2</v>
      </c>
      <c r="CY360" s="33">
        <v>2.699091E-2</v>
      </c>
      <c r="CZ360" s="33">
        <v>4.3410030000000002E-2</v>
      </c>
      <c r="DA360" s="33">
        <v>7.6644900000000004E-3</v>
      </c>
      <c r="DB360" s="33">
        <v>1.6000110000000001E-2</v>
      </c>
      <c r="DC360" s="33">
        <v>-4.89719E-3</v>
      </c>
      <c r="DD360" s="33">
        <v>-2.6150240000000002E-2</v>
      </c>
      <c r="DE360" s="33">
        <v>-4.590321E-2</v>
      </c>
      <c r="DF360" s="33">
        <v>-1.8794169999999999E-2</v>
      </c>
      <c r="DG360" s="33">
        <v>-9.2688670000000001E-2</v>
      </c>
      <c r="DH360" s="33">
        <v>2.443822E-2</v>
      </c>
      <c r="DI360" s="33">
        <v>8.6065210000000003E-2</v>
      </c>
      <c r="DJ360" s="33">
        <v>-6.4608769999999996E-2</v>
      </c>
      <c r="DK360" s="33">
        <v>-9.6682799999999999E-2</v>
      </c>
      <c r="DL360" s="33">
        <v>-4.6153999999999998E-4</v>
      </c>
      <c r="DM360" s="33">
        <v>8.1216789999999997E-2</v>
      </c>
      <c r="DN360" s="33">
        <v>6.4904719999999999E-2</v>
      </c>
      <c r="DO360" s="33">
        <v>-7.5352409999999995E-2</v>
      </c>
      <c r="DP360" s="33">
        <v>-1.7339630000000002E-2</v>
      </c>
      <c r="DQ360" s="33">
        <v>8.89415E-3</v>
      </c>
      <c r="DR360" s="33">
        <v>-3.4350270000000002E-2</v>
      </c>
      <c r="DS360" s="33">
        <v>-1.4262250000000001E-2</v>
      </c>
      <c r="DT360" s="33">
        <v>-2.2587499999999999E-3</v>
      </c>
      <c r="DU360" s="33">
        <v>2.536805E-2</v>
      </c>
      <c r="DV360" s="33">
        <v>6.1709359999999998E-2</v>
      </c>
      <c r="DW360" s="33">
        <v>3.3234979999999997E-2</v>
      </c>
      <c r="DX360" s="33">
        <v>5.5284569999999998E-2</v>
      </c>
      <c r="DY360" s="33">
        <v>1.8242910000000001E-2</v>
      </c>
      <c r="DZ360" s="33">
        <v>2.3993509999999999E-2</v>
      </c>
      <c r="EA360" s="33">
        <v>5.5575399999999997E-3</v>
      </c>
      <c r="EB360" s="33">
        <v>-1.4093970000000001E-2</v>
      </c>
      <c r="EC360" s="33">
        <v>-3.1710240000000001E-2</v>
      </c>
      <c r="ED360" s="33">
        <v>-2.6665E-3</v>
      </c>
      <c r="EE360" s="33">
        <v>-7.1616429999999995E-2</v>
      </c>
      <c r="EF360" s="33">
        <v>4.8138760000000003E-2</v>
      </c>
      <c r="EG360" s="33">
        <v>0.10984038</v>
      </c>
      <c r="EH360" s="33">
        <v>-4.0960759999999999E-2</v>
      </c>
      <c r="EI360" s="33">
        <v>-7.3027930000000005E-2</v>
      </c>
      <c r="EJ360" s="33">
        <v>2.2896340000000001E-2</v>
      </c>
      <c r="EK360" s="33">
        <v>0.10225194999999999</v>
      </c>
      <c r="EL360" s="33">
        <v>8.4677569999999994E-2</v>
      </c>
      <c r="EM360" s="33">
        <v>-6.0183649999999998E-2</v>
      </c>
      <c r="EN360" s="33">
        <v>-4.1201399999999996E-3</v>
      </c>
      <c r="EO360" s="33">
        <v>2.1502919999999998E-2</v>
      </c>
      <c r="EP360" s="33">
        <v>-2.4562569999999999E-2</v>
      </c>
      <c r="EQ360" s="33">
        <v>-4.5645800000000004E-3</v>
      </c>
      <c r="ER360" s="33">
        <v>6.5362399999999996E-3</v>
      </c>
      <c r="ES360" s="33">
        <v>67.880629999999996</v>
      </c>
      <c r="ET360" s="33">
        <v>66.696616000000006</v>
      </c>
      <c r="EU360" s="33">
        <v>65.947956000000005</v>
      </c>
      <c r="EV360" s="33">
        <v>65.532953000000006</v>
      </c>
      <c r="EW360" s="33">
        <v>64.927364999999995</v>
      </c>
      <c r="EX360" s="33">
        <v>64.260020999999995</v>
      </c>
      <c r="EY360" s="33">
        <v>64.567807000000002</v>
      </c>
      <c r="EZ360" s="33">
        <v>66.923319000000006</v>
      </c>
      <c r="FA360" s="33">
        <v>70.328688999999997</v>
      </c>
      <c r="FB360" s="33">
        <v>74.080656000000005</v>
      </c>
      <c r="FC360" s="33">
        <v>77.931139000000002</v>
      </c>
      <c r="FD360" s="33">
        <v>81.036353000000005</v>
      </c>
      <c r="FE360" s="33">
        <v>84.062912999999995</v>
      </c>
      <c r="FF360" s="33">
        <v>86.877376999999996</v>
      </c>
      <c r="FG360" s="33">
        <v>88.035687999999993</v>
      </c>
      <c r="FH360" s="33">
        <v>88.661596000000003</v>
      </c>
      <c r="FI360" s="33">
        <v>88.286085</v>
      </c>
      <c r="FJ360" s="33">
        <v>87.352543999999995</v>
      </c>
      <c r="FK360" s="33">
        <v>84.751194999999996</v>
      </c>
      <c r="FL360" s="33">
        <v>80.311217999999997</v>
      </c>
      <c r="FM360" s="33">
        <v>76.299063000000004</v>
      </c>
      <c r="FN360" s="33">
        <v>73.954611999999997</v>
      </c>
      <c r="FO360" s="33">
        <v>71.961274000000003</v>
      </c>
      <c r="FP360" s="33">
        <v>70.554236000000003</v>
      </c>
      <c r="FQ360" s="33">
        <v>0.21358070000000001</v>
      </c>
      <c r="FR360" s="82">
        <v>2.3416099999999999E-2</v>
      </c>
      <c r="FS360">
        <v>1</v>
      </c>
    </row>
    <row r="361" spans="1:175" x14ac:dyDescent="0.2">
      <c r="A361" s="18" t="s">
        <v>236</v>
      </c>
      <c r="B361" s="27" t="s">
        <v>202</v>
      </c>
      <c r="C361" s="27">
        <v>42923</v>
      </c>
      <c r="D361" s="33">
        <v>3490</v>
      </c>
      <c r="E361" s="33">
        <v>0.83973167000000004</v>
      </c>
      <c r="F361" s="33">
        <v>0.84635521999999996</v>
      </c>
      <c r="G361" s="33">
        <v>0.81533555000000002</v>
      </c>
      <c r="H361" s="33">
        <v>0.81030785999999999</v>
      </c>
      <c r="I361" s="33">
        <v>0.87626137000000004</v>
      </c>
      <c r="J361" s="33">
        <v>1.0242112999999999</v>
      </c>
      <c r="K361" s="33">
        <v>1.3543114000000001</v>
      </c>
      <c r="L361" s="33">
        <v>1.9489243000000001</v>
      </c>
      <c r="M361" s="33">
        <v>2.5658311</v>
      </c>
      <c r="N361" s="33">
        <v>2.809809</v>
      </c>
      <c r="O361" s="33">
        <v>3.090811</v>
      </c>
      <c r="P361" s="33">
        <v>3.2365411000000002</v>
      </c>
      <c r="Q361" s="33">
        <v>3.1851178</v>
      </c>
      <c r="R361" s="33">
        <v>3.237711</v>
      </c>
      <c r="S361" s="33">
        <v>3.1583486000000001</v>
      </c>
      <c r="T361" s="33">
        <v>2.8934693</v>
      </c>
      <c r="U361" s="33">
        <v>2.2775139000000002</v>
      </c>
      <c r="V361" s="33">
        <v>1.8131527999999999</v>
      </c>
      <c r="W361" s="33">
        <v>1.4555092999999999</v>
      </c>
      <c r="X361" s="33">
        <v>1.3169327</v>
      </c>
      <c r="Y361" s="33">
        <v>1.1925847000000001</v>
      </c>
      <c r="Z361" s="33">
        <v>1.1091124999999999</v>
      </c>
      <c r="AA361" s="33">
        <v>1.0513298</v>
      </c>
      <c r="AB361" s="33">
        <v>0.96190321999999995</v>
      </c>
      <c r="AC361" s="33">
        <v>-2.7908189999999999E-2</v>
      </c>
      <c r="AD361" s="33">
        <v>-8.1592999999999998E-4</v>
      </c>
      <c r="AE361" s="33">
        <v>-1.477711E-2</v>
      </c>
      <c r="AF361" s="33">
        <v>-2.9669250000000001E-2</v>
      </c>
      <c r="AG361" s="33">
        <v>-3.3110010000000002E-2</v>
      </c>
      <c r="AH361" s="33">
        <v>-5.8387840000000003E-2</v>
      </c>
      <c r="AI361" s="33">
        <v>-5.3471070000000002E-2</v>
      </c>
      <c r="AJ361" s="33">
        <v>-7.6777900000000003E-3</v>
      </c>
      <c r="AK361" s="33">
        <v>9.1319440000000002E-2</v>
      </c>
      <c r="AL361" s="33">
        <v>-2.425453E-2</v>
      </c>
      <c r="AM361" s="33">
        <v>4.707969E-2</v>
      </c>
      <c r="AN361" s="33">
        <v>0.1047112</v>
      </c>
      <c r="AO361" s="33">
        <v>9.1345019999999999E-2</v>
      </c>
      <c r="AP361" s="33">
        <v>8.7635050000000006E-2</v>
      </c>
      <c r="AQ361" s="33">
        <v>0.13424979000000001</v>
      </c>
      <c r="AR361" s="33">
        <v>0.16585164999999999</v>
      </c>
      <c r="AS361" s="33">
        <v>7.1538930000000001E-2</v>
      </c>
      <c r="AT361" s="33">
        <v>0.18661620000000001</v>
      </c>
      <c r="AU361" s="33">
        <v>0.10133693000000001</v>
      </c>
      <c r="AV361" s="33">
        <v>0.12000636000000001</v>
      </c>
      <c r="AW361" s="33">
        <v>8.3259949999999999E-2</v>
      </c>
      <c r="AX361" s="33">
        <v>3.4795060000000003E-2</v>
      </c>
      <c r="AY361" s="33">
        <v>6.3113760000000005E-2</v>
      </c>
      <c r="AZ361" s="33">
        <v>4.98293E-2</v>
      </c>
      <c r="BA361" s="33">
        <v>-2.1696859999999998E-2</v>
      </c>
      <c r="BB361" s="33">
        <v>5.2385299999999999E-3</v>
      </c>
      <c r="BC361" s="33">
        <v>-8.8478700000000007E-3</v>
      </c>
      <c r="BD361" s="33">
        <v>-2.3904709999999999E-2</v>
      </c>
      <c r="BE361" s="33">
        <v>-2.5103469999999999E-2</v>
      </c>
      <c r="BF361" s="33">
        <v>-4.8209469999999997E-2</v>
      </c>
      <c r="BG361" s="33">
        <v>-4.2343850000000002E-2</v>
      </c>
      <c r="BH361" s="33">
        <v>4.0023100000000002E-3</v>
      </c>
      <c r="BI361" s="33">
        <v>0.10423565999999999</v>
      </c>
      <c r="BJ361" s="33">
        <v>-8.3304099999999999E-3</v>
      </c>
      <c r="BK361" s="33">
        <v>6.6172320000000007E-2</v>
      </c>
      <c r="BL361" s="33">
        <v>0.12548912000000001</v>
      </c>
      <c r="BM361" s="33">
        <v>0.11300033</v>
      </c>
      <c r="BN361" s="33">
        <v>0.11174918</v>
      </c>
      <c r="BO361" s="33">
        <v>0.15926717000000001</v>
      </c>
      <c r="BP361" s="33">
        <v>0.19031596000000001</v>
      </c>
      <c r="BQ361" s="33">
        <v>9.4003069999999994E-2</v>
      </c>
      <c r="BR361" s="33">
        <v>0.20722296000000001</v>
      </c>
      <c r="BS361" s="33">
        <v>0.11841551</v>
      </c>
      <c r="BT361" s="33">
        <v>0.13638116</v>
      </c>
      <c r="BU361" s="33">
        <v>9.6628889999999995E-2</v>
      </c>
      <c r="BV361" s="33">
        <v>4.665176E-2</v>
      </c>
      <c r="BW361" s="33">
        <v>7.4227509999999997E-2</v>
      </c>
      <c r="BX361" s="33">
        <v>5.8626440000000002E-2</v>
      </c>
      <c r="BY361" s="33">
        <v>-1.7394900000000001E-2</v>
      </c>
      <c r="BZ361" s="33">
        <v>9.4318200000000005E-3</v>
      </c>
      <c r="CA361" s="33">
        <v>-4.7412899999999996E-3</v>
      </c>
      <c r="CB361" s="33">
        <v>-1.991221E-2</v>
      </c>
      <c r="CC361" s="33">
        <v>-1.955817E-2</v>
      </c>
      <c r="CD361" s="33">
        <v>-4.1159960000000002E-2</v>
      </c>
      <c r="CE361" s="33">
        <v>-3.4637179999999997E-2</v>
      </c>
      <c r="CF361" s="33">
        <v>1.2091899999999999E-2</v>
      </c>
      <c r="CG361" s="33">
        <v>0.1131814</v>
      </c>
      <c r="CH361" s="33">
        <v>2.6985899999999998E-3</v>
      </c>
      <c r="CI361" s="33">
        <v>7.9395820000000006E-2</v>
      </c>
      <c r="CJ361" s="33">
        <v>0.13987984000000001</v>
      </c>
      <c r="CK361" s="33">
        <v>0.12799874</v>
      </c>
      <c r="CL361" s="33">
        <v>0.12845055999999999</v>
      </c>
      <c r="CM361" s="33">
        <v>0.17659414000000001</v>
      </c>
      <c r="CN361" s="33">
        <v>0.20725985999999999</v>
      </c>
      <c r="CO361" s="33">
        <v>0.10956166000000001</v>
      </c>
      <c r="CP361" s="33">
        <v>0.22149514000000001</v>
      </c>
      <c r="CQ361" s="33">
        <v>0.13024408000000001</v>
      </c>
      <c r="CR361" s="33">
        <v>0.1477223</v>
      </c>
      <c r="CS361" s="33">
        <v>0.10588818</v>
      </c>
      <c r="CT361" s="33">
        <v>5.4863679999999998E-2</v>
      </c>
      <c r="CU361" s="33">
        <v>8.1924860000000002E-2</v>
      </c>
      <c r="CV361" s="33">
        <v>6.4719319999999997E-2</v>
      </c>
      <c r="CW361" s="33">
        <v>-1.3092950000000001E-2</v>
      </c>
      <c r="CX361" s="33">
        <v>1.3625119999999999E-2</v>
      </c>
      <c r="CY361" s="33">
        <v>-6.3471000000000003E-4</v>
      </c>
      <c r="CZ361" s="33">
        <v>-1.5919699999999998E-2</v>
      </c>
      <c r="DA361" s="33">
        <v>-1.401287E-2</v>
      </c>
      <c r="DB361" s="33">
        <v>-3.411045E-2</v>
      </c>
      <c r="DC361" s="33">
        <v>-2.69305E-2</v>
      </c>
      <c r="DD361" s="33">
        <v>2.0181500000000002E-2</v>
      </c>
      <c r="DE361" s="33">
        <v>0.12212713</v>
      </c>
      <c r="DF361" s="33">
        <v>1.372758E-2</v>
      </c>
      <c r="DG361" s="33">
        <v>9.2619320000000005E-2</v>
      </c>
      <c r="DH361" s="33">
        <v>0.15427056</v>
      </c>
      <c r="DI361" s="33">
        <v>0.14299713999999999</v>
      </c>
      <c r="DJ361" s="33">
        <v>0.14515193000000001</v>
      </c>
      <c r="DK361" s="33">
        <v>0.19392110000000001</v>
      </c>
      <c r="DL361" s="33">
        <v>0.22420377</v>
      </c>
      <c r="DM361" s="33">
        <v>0.12512024999999999</v>
      </c>
      <c r="DN361" s="33">
        <v>0.23576731000000001</v>
      </c>
      <c r="DO361" s="33">
        <v>0.14207264999999999</v>
      </c>
      <c r="DP361" s="33">
        <v>0.15906344</v>
      </c>
      <c r="DQ361" s="33">
        <v>0.11514747</v>
      </c>
      <c r="DR361" s="33">
        <v>6.3075590000000001E-2</v>
      </c>
      <c r="DS361" s="33">
        <v>8.9622220000000002E-2</v>
      </c>
      <c r="DT361" s="33">
        <v>7.0812189999999997E-2</v>
      </c>
      <c r="DU361" s="33">
        <v>-6.8816199999999998E-3</v>
      </c>
      <c r="DV361" s="33">
        <v>1.967957E-2</v>
      </c>
      <c r="DW361" s="33">
        <v>5.2945300000000004E-3</v>
      </c>
      <c r="DX361" s="33">
        <v>-1.015516E-2</v>
      </c>
      <c r="DY361" s="33">
        <v>-6.0063399999999998E-3</v>
      </c>
      <c r="DZ361" s="33">
        <v>-2.3932080000000001E-2</v>
      </c>
      <c r="EA361" s="33">
        <v>-1.5803279999999999E-2</v>
      </c>
      <c r="EB361" s="33">
        <v>3.1861590000000002E-2</v>
      </c>
      <c r="EC361" s="33">
        <v>0.13504335000000001</v>
      </c>
      <c r="ED361" s="33">
        <v>2.96517E-2</v>
      </c>
      <c r="EE361" s="33">
        <v>0.11171196</v>
      </c>
      <c r="EF361" s="33">
        <v>0.17504848000000001</v>
      </c>
      <c r="EG361" s="33">
        <v>0.16465246</v>
      </c>
      <c r="EH361" s="33">
        <v>0.16926606999999999</v>
      </c>
      <c r="EI361" s="33">
        <v>0.21893849000000001</v>
      </c>
      <c r="EJ361" s="33">
        <v>0.24866808000000001</v>
      </c>
      <c r="EK361" s="33">
        <v>0.14758439000000001</v>
      </c>
      <c r="EL361" s="33">
        <v>0.25637407000000001</v>
      </c>
      <c r="EM361" s="33">
        <v>0.15915123</v>
      </c>
      <c r="EN361" s="33">
        <v>0.17543824999999999</v>
      </c>
      <c r="EO361" s="33">
        <v>0.12851641</v>
      </c>
      <c r="EP361" s="33">
        <v>7.4932289999999999E-2</v>
      </c>
      <c r="EQ361" s="33">
        <v>0.10073596999999999</v>
      </c>
      <c r="ER361" s="33">
        <v>7.9609340000000001E-2</v>
      </c>
      <c r="ES361" s="33">
        <v>70.431379000000007</v>
      </c>
      <c r="ET361" s="33">
        <v>69.791145</v>
      </c>
      <c r="EU361" s="33">
        <v>69.040835999999999</v>
      </c>
      <c r="EV361" s="33">
        <v>67.892362000000006</v>
      </c>
      <c r="EW361" s="33">
        <v>67.180802</v>
      </c>
      <c r="EX361" s="33">
        <v>66.694586000000001</v>
      </c>
      <c r="EY361" s="33">
        <v>67.967883</v>
      </c>
      <c r="EZ361" s="33">
        <v>71.96611</v>
      </c>
      <c r="FA361" s="33">
        <v>76.294863000000007</v>
      </c>
      <c r="FB361" s="33">
        <v>80.654859999999999</v>
      </c>
      <c r="FC361" s="33">
        <v>84.931685000000002</v>
      </c>
      <c r="FD361" s="33">
        <v>88.824534999999997</v>
      </c>
      <c r="FE361" s="33">
        <v>91.787859999999995</v>
      </c>
      <c r="FF361" s="33">
        <v>94.043347999999995</v>
      </c>
      <c r="FG361" s="33">
        <v>95.289089000000004</v>
      </c>
      <c r="FH361" s="33">
        <v>95.849777000000003</v>
      </c>
      <c r="FI361" s="33">
        <v>94.968733</v>
      </c>
      <c r="FJ361" s="33">
        <v>93.665750000000003</v>
      </c>
      <c r="FK361" s="33">
        <v>91.729713000000004</v>
      </c>
      <c r="FL361" s="33">
        <v>88.401577000000003</v>
      </c>
      <c r="FM361" s="33">
        <v>83.767171000000005</v>
      </c>
      <c r="FN361" s="33">
        <v>81.028768999999997</v>
      </c>
      <c r="FO361" s="33">
        <v>78.510244</v>
      </c>
      <c r="FP361" s="33">
        <v>76.639207999999996</v>
      </c>
      <c r="FQ361" s="33">
        <v>0.20474890000000001</v>
      </c>
      <c r="FR361" s="82">
        <v>2.4732400000000002E-2</v>
      </c>
      <c r="FS361">
        <v>1</v>
      </c>
    </row>
    <row r="362" spans="1:175" x14ac:dyDescent="0.2">
      <c r="A362" s="18" t="s">
        <v>236</v>
      </c>
      <c r="B362" s="27" t="s">
        <v>202</v>
      </c>
      <c r="C362" s="27">
        <v>42948</v>
      </c>
      <c r="D362" s="33">
        <v>3465</v>
      </c>
      <c r="E362" s="33">
        <v>0.84643411999999996</v>
      </c>
      <c r="F362" s="33">
        <v>0.85372053000000003</v>
      </c>
      <c r="G362" s="33">
        <v>0.82959055999999998</v>
      </c>
      <c r="H362" s="33">
        <v>0.83458832000000005</v>
      </c>
      <c r="I362" s="33">
        <v>0.89564284000000005</v>
      </c>
      <c r="J362" s="33">
        <v>1.0523530999999999</v>
      </c>
      <c r="K362" s="33">
        <v>1.3883443</v>
      </c>
      <c r="L362" s="33">
        <v>1.9286413</v>
      </c>
      <c r="M362" s="33">
        <v>2.5685882000000002</v>
      </c>
      <c r="N362" s="33">
        <v>2.9194855</v>
      </c>
      <c r="O362" s="33">
        <v>3.1897255000000002</v>
      </c>
      <c r="P362" s="33">
        <v>3.2619232</v>
      </c>
      <c r="Q362" s="33">
        <v>3.2772351999999998</v>
      </c>
      <c r="R362" s="33">
        <v>3.3931732000000001</v>
      </c>
      <c r="S362" s="33">
        <v>3.1687191000000001</v>
      </c>
      <c r="T362" s="33">
        <v>2.9447969000000001</v>
      </c>
      <c r="U362" s="33">
        <v>2.5486171</v>
      </c>
      <c r="V362" s="33">
        <v>1.9081379000000001</v>
      </c>
      <c r="W362" s="33">
        <v>1.3802821000000001</v>
      </c>
      <c r="X362" s="33">
        <v>1.2068447</v>
      </c>
      <c r="Y362" s="33">
        <v>1.0890576000000001</v>
      </c>
      <c r="Z362" s="33">
        <v>1.0490303999999999</v>
      </c>
      <c r="AA362" s="33">
        <v>0.97272840999999999</v>
      </c>
      <c r="AB362" s="33">
        <v>0.92064880000000004</v>
      </c>
      <c r="AC362" s="33">
        <v>-1.8747349999999999E-2</v>
      </c>
      <c r="AD362" s="33">
        <v>1.4190120000000001E-2</v>
      </c>
      <c r="AE362" s="33">
        <v>-3.3658300000000002E-3</v>
      </c>
      <c r="AF362" s="33">
        <v>-5.7630800000000003E-3</v>
      </c>
      <c r="AG362" s="33">
        <v>-1.549276E-2</v>
      </c>
      <c r="AH362" s="33">
        <v>-4.8179350000000003E-2</v>
      </c>
      <c r="AI362" s="33">
        <v>-6.1044960000000002E-2</v>
      </c>
      <c r="AJ362" s="33">
        <v>-8.3086699999999999E-2</v>
      </c>
      <c r="AK362" s="33">
        <v>2.9448209999999999E-2</v>
      </c>
      <c r="AL362" s="33">
        <v>4.525013E-2</v>
      </c>
      <c r="AM362" s="33">
        <v>7.3825489999999994E-2</v>
      </c>
      <c r="AN362" s="33">
        <v>-1.816371E-2</v>
      </c>
      <c r="AO362" s="33">
        <v>1.522432E-2</v>
      </c>
      <c r="AP362" s="33">
        <v>9.4910800000000007E-3</v>
      </c>
      <c r="AQ362" s="33">
        <v>-0.15573100000000001</v>
      </c>
      <c r="AR362" s="33">
        <v>-6.6819420000000004E-2</v>
      </c>
      <c r="AS362" s="33">
        <v>0.10494323999999999</v>
      </c>
      <c r="AT362" s="33">
        <v>0.16374130000000001</v>
      </c>
      <c r="AU362" s="33">
        <v>1.3893829999999999E-2</v>
      </c>
      <c r="AV362" s="33">
        <v>7.3408400000000004E-3</v>
      </c>
      <c r="AW362" s="33">
        <v>-5.8270059999999999E-2</v>
      </c>
      <c r="AX362" s="33">
        <v>-3.5790660000000002E-2</v>
      </c>
      <c r="AY362" s="33">
        <v>-3.5143099999999997E-2</v>
      </c>
      <c r="AZ362" s="33">
        <v>-3.8535609999999998E-2</v>
      </c>
      <c r="BA362" s="33">
        <v>-1.213082E-2</v>
      </c>
      <c r="BB362" s="33">
        <v>1.989351E-2</v>
      </c>
      <c r="BC362" s="33">
        <v>2.0477400000000002E-3</v>
      </c>
      <c r="BD362" s="33">
        <v>2.0577E-4</v>
      </c>
      <c r="BE362" s="33">
        <v>-9.4201700000000003E-3</v>
      </c>
      <c r="BF362" s="33">
        <v>-4.0634499999999997E-2</v>
      </c>
      <c r="BG362" s="33">
        <v>-5.1047809999999999E-2</v>
      </c>
      <c r="BH362" s="33">
        <v>-7.2158410000000006E-2</v>
      </c>
      <c r="BI362" s="33">
        <v>4.304852E-2</v>
      </c>
      <c r="BJ362" s="33">
        <v>6.0130240000000001E-2</v>
      </c>
      <c r="BK362" s="33">
        <v>9.251558E-2</v>
      </c>
      <c r="BL362" s="33">
        <v>2.8573299999999999E-3</v>
      </c>
      <c r="BM362" s="33">
        <v>3.5675350000000002E-2</v>
      </c>
      <c r="BN362" s="33">
        <v>3.1939210000000003E-2</v>
      </c>
      <c r="BO362" s="33">
        <v>-0.13209108999999999</v>
      </c>
      <c r="BP362" s="33">
        <v>-4.3318870000000002E-2</v>
      </c>
      <c r="BQ362" s="33">
        <v>0.12644620000000001</v>
      </c>
      <c r="BR362" s="33">
        <v>0.18545585000000001</v>
      </c>
      <c r="BS362" s="33">
        <v>3.2397809999999999E-2</v>
      </c>
      <c r="BT362" s="33">
        <v>2.3137990000000001E-2</v>
      </c>
      <c r="BU362" s="33">
        <v>-4.559531E-2</v>
      </c>
      <c r="BV362" s="33">
        <v>-2.5688369999999999E-2</v>
      </c>
      <c r="BW362" s="33">
        <v>-2.6113689999999998E-2</v>
      </c>
      <c r="BX362" s="33">
        <v>-2.929379E-2</v>
      </c>
      <c r="BY362" s="33">
        <v>-7.5482300000000004E-3</v>
      </c>
      <c r="BZ362" s="33">
        <v>2.3843659999999999E-2</v>
      </c>
      <c r="CA362" s="33">
        <v>5.79716E-3</v>
      </c>
      <c r="CB362" s="33">
        <v>4.3397799999999997E-3</v>
      </c>
      <c r="CC362" s="33">
        <v>-5.2143099999999998E-3</v>
      </c>
      <c r="CD362" s="33">
        <v>-3.5408960000000003E-2</v>
      </c>
      <c r="CE362" s="33">
        <v>-4.4123809999999999E-2</v>
      </c>
      <c r="CF362" s="33">
        <v>-6.4589510000000003E-2</v>
      </c>
      <c r="CG362" s="33">
        <v>5.2468050000000002E-2</v>
      </c>
      <c r="CH362" s="33">
        <v>7.0436159999999998E-2</v>
      </c>
      <c r="CI362" s="33">
        <v>0.10546026999999999</v>
      </c>
      <c r="CJ362" s="33">
        <v>1.7416439999999998E-2</v>
      </c>
      <c r="CK362" s="33">
        <v>4.9839679999999997E-2</v>
      </c>
      <c r="CL362" s="33">
        <v>4.7486720000000003E-2</v>
      </c>
      <c r="CM362" s="33">
        <v>-0.11571816</v>
      </c>
      <c r="CN362" s="33">
        <v>-2.7042460000000001E-2</v>
      </c>
      <c r="CO362" s="33">
        <v>0.14133908000000001</v>
      </c>
      <c r="CP362" s="33">
        <v>0.20049528999999999</v>
      </c>
      <c r="CQ362" s="33">
        <v>4.5213610000000001E-2</v>
      </c>
      <c r="CR362" s="33">
        <v>3.4079039999999998E-2</v>
      </c>
      <c r="CS362" s="33">
        <v>-3.681682E-2</v>
      </c>
      <c r="CT362" s="33">
        <v>-1.8691559999999999E-2</v>
      </c>
      <c r="CU362" s="33">
        <v>-1.9859950000000001E-2</v>
      </c>
      <c r="CV362" s="33">
        <v>-2.2892929999999999E-2</v>
      </c>
      <c r="CW362" s="33">
        <v>-2.9656399999999999E-3</v>
      </c>
      <c r="CX362" s="33">
        <v>2.7793809999999999E-2</v>
      </c>
      <c r="CY362" s="33">
        <v>9.5465800000000007E-3</v>
      </c>
      <c r="CZ362" s="33">
        <v>8.4737900000000001E-3</v>
      </c>
      <c r="DA362" s="33">
        <v>-1.0084499999999999E-3</v>
      </c>
      <c r="DB362" s="33">
        <v>-3.0183410000000001E-2</v>
      </c>
      <c r="DC362" s="33">
        <v>-3.7199820000000001E-2</v>
      </c>
      <c r="DD362" s="33">
        <v>-5.7020609999999999E-2</v>
      </c>
      <c r="DE362" s="33">
        <v>6.1887589999999999E-2</v>
      </c>
      <c r="DF362" s="33">
        <v>8.0742090000000002E-2</v>
      </c>
      <c r="DG362" s="33">
        <v>0.11840497</v>
      </c>
      <c r="DH362" s="33">
        <v>3.1975549999999998E-2</v>
      </c>
      <c r="DI362" s="33">
        <v>6.400401E-2</v>
      </c>
      <c r="DJ362" s="33">
        <v>6.3034220000000002E-2</v>
      </c>
      <c r="DK362" s="33">
        <v>-9.9345240000000001E-2</v>
      </c>
      <c r="DL362" s="33">
        <v>-1.0766039999999999E-2</v>
      </c>
      <c r="DM362" s="33">
        <v>0.15623196</v>
      </c>
      <c r="DN362" s="33">
        <v>0.21553472000000001</v>
      </c>
      <c r="DO362" s="33">
        <v>5.8029400000000002E-2</v>
      </c>
      <c r="DP362" s="33">
        <v>4.50201E-2</v>
      </c>
      <c r="DQ362" s="33">
        <v>-2.803833E-2</v>
      </c>
      <c r="DR362" s="33">
        <v>-1.169475E-2</v>
      </c>
      <c r="DS362" s="33">
        <v>-1.3606210000000001E-2</v>
      </c>
      <c r="DT362" s="33">
        <v>-1.6492070000000001E-2</v>
      </c>
      <c r="DU362" s="33">
        <v>3.65089E-3</v>
      </c>
      <c r="DV362" s="33">
        <v>3.3497190000000003E-2</v>
      </c>
      <c r="DW362" s="33">
        <v>1.496015E-2</v>
      </c>
      <c r="DX362" s="33">
        <v>1.444264E-2</v>
      </c>
      <c r="DY362" s="33">
        <v>5.06414E-3</v>
      </c>
      <c r="DZ362" s="33">
        <v>-2.2638559999999999E-2</v>
      </c>
      <c r="EA362" s="33">
        <v>-2.7202670000000002E-2</v>
      </c>
      <c r="EB362" s="33">
        <v>-4.6092319999999999E-2</v>
      </c>
      <c r="EC362" s="33">
        <v>7.5487890000000002E-2</v>
      </c>
      <c r="ED362" s="33">
        <v>9.5622200000000004E-2</v>
      </c>
      <c r="EE362" s="33">
        <v>0.13709505</v>
      </c>
      <c r="EF362" s="33">
        <v>5.2996590000000003E-2</v>
      </c>
      <c r="EG362" s="33">
        <v>8.4455039999999995E-2</v>
      </c>
      <c r="EH362" s="33">
        <v>8.5482349999999999E-2</v>
      </c>
      <c r="EI362" s="33">
        <v>-7.5705330000000001E-2</v>
      </c>
      <c r="EJ362" s="33">
        <v>1.2734509999999999E-2</v>
      </c>
      <c r="EK362" s="33">
        <v>0.17773491999999999</v>
      </c>
      <c r="EL362" s="33">
        <v>0.23724928000000001</v>
      </c>
      <c r="EM362" s="33">
        <v>7.6533379999999998E-2</v>
      </c>
      <c r="EN362" s="33">
        <v>6.0817240000000002E-2</v>
      </c>
      <c r="EO362" s="33">
        <v>-1.536359E-2</v>
      </c>
      <c r="EP362" s="33">
        <v>-1.59246E-3</v>
      </c>
      <c r="EQ362" s="33">
        <v>-4.5768099999999997E-3</v>
      </c>
      <c r="ER362" s="33">
        <v>-7.2502499999999998E-3</v>
      </c>
      <c r="ES362" s="33">
        <v>69.198487</v>
      </c>
      <c r="ET362" s="33">
        <v>68.064736999999994</v>
      </c>
      <c r="EU362" s="33">
        <v>67.170567000000005</v>
      </c>
      <c r="EV362" s="33">
        <v>66.217079999999996</v>
      </c>
      <c r="EW362" s="33">
        <v>65.611266000000001</v>
      </c>
      <c r="EX362" s="33">
        <v>65.158608999999998</v>
      </c>
      <c r="EY362" s="33">
        <v>65.662816000000007</v>
      </c>
      <c r="EZ362" s="33">
        <v>68.515191000000002</v>
      </c>
      <c r="FA362" s="33">
        <v>72.947917000000004</v>
      </c>
      <c r="FB362" s="33">
        <v>77.222447000000003</v>
      </c>
      <c r="FC362" s="33">
        <v>81.816771000000003</v>
      </c>
      <c r="FD362" s="33">
        <v>84.875608</v>
      </c>
      <c r="FE362" s="33">
        <v>87.962272999999996</v>
      </c>
      <c r="FF362" s="33">
        <v>90.686195999999995</v>
      </c>
      <c r="FG362" s="33">
        <v>91.496774000000002</v>
      </c>
      <c r="FH362" s="33">
        <v>92.483700999999996</v>
      </c>
      <c r="FI362" s="33">
        <v>92.195295999999999</v>
      </c>
      <c r="FJ362" s="33">
        <v>90.327293999999995</v>
      </c>
      <c r="FK362" s="33">
        <v>87.458040999999994</v>
      </c>
      <c r="FL362" s="33">
        <v>83.444937999999993</v>
      </c>
      <c r="FM362" s="33">
        <v>79.517272000000006</v>
      </c>
      <c r="FN362" s="33">
        <v>77.234945999999994</v>
      </c>
      <c r="FO362" s="33">
        <v>76.066996000000003</v>
      </c>
      <c r="FP362" s="33">
        <v>74.543733000000003</v>
      </c>
      <c r="FQ362" s="33">
        <v>0.2060012</v>
      </c>
      <c r="FR362" s="82">
        <v>2.4946900000000001E-2</v>
      </c>
      <c r="FS362">
        <v>1</v>
      </c>
    </row>
    <row r="363" spans="1:175" x14ac:dyDescent="0.2">
      <c r="A363" s="18" t="s">
        <v>236</v>
      </c>
      <c r="B363" s="27" t="s">
        <v>202</v>
      </c>
      <c r="C363" s="27">
        <v>42949</v>
      </c>
      <c r="D363" s="33">
        <v>3464</v>
      </c>
      <c r="E363" s="33">
        <v>0.88268142000000005</v>
      </c>
      <c r="F363" s="33">
        <v>0.86623002999999998</v>
      </c>
      <c r="G363" s="33">
        <v>0.85232962999999995</v>
      </c>
      <c r="H363" s="33">
        <v>0.86989969</v>
      </c>
      <c r="I363" s="33">
        <v>0.93063130000000005</v>
      </c>
      <c r="J363" s="33">
        <v>1.1424088999999999</v>
      </c>
      <c r="K363" s="33">
        <v>1.5878247000000001</v>
      </c>
      <c r="L363" s="33">
        <v>2.1526341000000002</v>
      </c>
      <c r="M363" s="33">
        <v>2.6985046000000001</v>
      </c>
      <c r="N363" s="33">
        <v>2.9961546000000001</v>
      </c>
      <c r="O363" s="33">
        <v>3.3586779999999998</v>
      </c>
      <c r="P363" s="33">
        <v>3.5023947999999998</v>
      </c>
      <c r="Q363" s="33">
        <v>3.3544896</v>
      </c>
      <c r="R363" s="33">
        <v>3.5697795000000001</v>
      </c>
      <c r="S363" s="33">
        <v>3.4078754999999998</v>
      </c>
      <c r="T363" s="33">
        <v>3.2776293000000001</v>
      </c>
      <c r="U363" s="33">
        <v>2.5068442000000002</v>
      </c>
      <c r="V363" s="33">
        <v>1.8287199999999999</v>
      </c>
      <c r="W363" s="33">
        <v>1.4685404</v>
      </c>
      <c r="X363" s="33">
        <v>1.309023</v>
      </c>
      <c r="Y363" s="33">
        <v>1.1600634000000001</v>
      </c>
      <c r="Z363" s="33">
        <v>1.0522758000000001</v>
      </c>
      <c r="AA363" s="33">
        <v>1.0205531000000001</v>
      </c>
      <c r="AB363" s="33">
        <v>0.96195642000000003</v>
      </c>
      <c r="AC363" s="33">
        <v>-2.7198670000000001E-2</v>
      </c>
      <c r="AD363" s="33">
        <v>-8.5023200000000007E-3</v>
      </c>
      <c r="AE363" s="33">
        <v>-9.4620299999999997E-3</v>
      </c>
      <c r="AF363" s="33">
        <v>-1.33735E-3</v>
      </c>
      <c r="AG363" s="33">
        <v>-2.7439089999999999E-2</v>
      </c>
      <c r="AH363" s="33">
        <v>-3.9062619999999999E-2</v>
      </c>
      <c r="AI363" s="33">
        <v>5.3591800000000002E-2</v>
      </c>
      <c r="AJ363" s="33">
        <v>1.7676130000000002E-2</v>
      </c>
      <c r="AK363" s="33">
        <v>-9.3675300000000006E-3</v>
      </c>
      <c r="AL363" s="33">
        <v>-0.10239984000000001</v>
      </c>
      <c r="AM363" s="33">
        <v>2.2836660000000002E-2</v>
      </c>
      <c r="AN363" s="33">
        <v>4.3167190000000001E-2</v>
      </c>
      <c r="AO363" s="33">
        <v>-4.8454999999999998E-2</v>
      </c>
      <c r="AP363" s="33">
        <v>6.8129640000000005E-2</v>
      </c>
      <c r="AQ363" s="33">
        <v>2.195513E-2</v>
      </c>
      <c r="AR363" s="33">
        <v>0.20803843999999999</v>
      </c>
      <c r="AS363" s="33">
        <v>3.5753769999999997E-2</v>
      </c>
      <c r="AT363" s="33">
        <v>6.8790299999999999E-2</v>
      </c>
      <c r="AU363" s="33">
        <v>4.1859599999999997E-2</v>
      </c>
      <c r="AV363" s="33">
        <v>5.9261340000000003E-2</v>
      </c>
      <c r="AW363" s="33">
        <v>-2.936573E-2</v>
      </c>
      <c r="AX363" s="33">
        <v>-6.8266460000000001E-2</v>
      </c>
      <c r="AY363" s="33">
        <v>-1.3521470000000001E-2</v>
      </c>
      <c r="AZ363" s="33">
        <v>-2.9437399999999998E-3</v>
      </c>
      <c r="BA363" s="33">
        <v>-2.0529800000000001E-2</v>
      </c>
      <c r="BB363" s="33">
        <v>-2.7561299999999999E-3</v>
      </c>
      <c r="BC363" s="33">
        <v>-3.7365599999999999E-3</v>
      </c>
      <c r="BD363" s="33">
        <v>4.7074700000000001E-3</v>
      </c>
      <c r="BE363" s="33">
        <v>-2.0727840000000001E-2</v>
      </c>
      <c r="BF363" s="33">
        <v>-2.8818150000000001E-2</v>
      </c>
      <c r="BG363" s="33">
        <v>6.3934450000000004E-2</v>
      </c>
      <c r="BH363" s="33">
        <v>2.9253399999999999E-2</v>
      </c>
      <c r="BI363" s="33">
        <v>3.1670100000000001E-3</v>
      </c>
      <c r="BJ363" s="33">
        <v>-8.7305419999999995E-2</v>
      </c>
      <c r="BK363" s="33">
        <v>4.3315090000000001E-2</v>
      </c>
      <c r="BL363" s="33">
        <v>6.4577120000000002E-2</v>
      </c>
      <c r="BM363" s="33">
        <v>-2.620393E-2</v>
      </c>
      <c r="BN363" s="33">
        <v>9.2059619999999995E-2</v>
      </c>
      <c r="BO363" s="33">
        <v>4.6607669999999997E-2</v>
      </c>
      <c r="BP363" s="33">
        <v>0.23381192000000001</v>
      </c>
      <c r="BQ363" s="33">
        <v>5.8552079999999999E-2</v>
      </c>
      <c r="BR363" s="33">
        <v>8.8971549999999996E-2</v>
      </c>
      <c r="BS363" s="33">
        <v>5.9511210000000002E-2</v>
      </c>
      <c r="BT363" s="33">
        <v>7.5208360000000002E-2</v>
      </c>
      <c r="BU363" s="33">
        <v>-1.640755E-2</v>
      </c>
      <c r="BV363" s="33">
        <v>-5.7084799999999998E-2</v>
      </c>
      <c r="BW363" s="33">
        <v>-2.85345E-3</v>
      </c>
      <c r="BX363" s="33">
        <v>6.4125500000000004E-3</v>
      </c>
      <c r="BY363" s="33">
        <v>-1.591097E-2</v>
      </c>
      <c r="BZ363" s="33">
        <v>1.2236700000000001E-3</v>
      </c>
      <c r="CA363" s="33">
        <v>2.2889000000000001E-4</v>
      </c>
      <c r="CB363" s="33">
        <v>8.8940900000000003E-3</v>
      </c>
      <c r="CC363" s="33">
        <v>-1.6079659999999999E-2</v>
      </c>
      <c r="CD363" s="33">
        <v>-2.1722869999999998E-2</v>
      </c>
      <c r="CE363" s="33">
        <v>7.1097729999999998E-2</v>
      </c>
      <c r="CF363" s="33">
        <v>3.7271789999999999E-2</v>
      </c>
      <c r="CG363" s="33">
        <v>1.184839E-2</v>
      </c>
      <c r="CH363" s="33">
        <v>-7.6851059999999999E-2</v>
      </c>
      <c r="CI363" s="33">
        <v>5.7498399999999998E-2</v>
      </c>
      <c r="CJ363" s="33">
        <v>7.9405580000000003E-2</v>
      </c>
      <c r="CK363" s="33">
        <v>-1.0792899999999999E-2</v>
      </c>
      <c r="CL363" s="33">
        <v>0.10863345000000001</v>
      </c>
      <c r="CM363" s="33">
        <v>6.3681950000000001E-2</v>
      </c>
      <c r="CN363" s="33">
        <v>0.25166254999999998</v>
      </c>
      <c r="CO363" s="33">
        <v>7.4342119999999998E-2</v>
      </c>
      <c r="CP363" s="33">
        <v>0.10294902</v>
      </c>
      <c r="CQ363" s="33">
        <v>7.1736659999999994E-2</v>
      </c>
      <c r="CR363" s="33">
        <v>8.6253209999999997E-2</v>
      </c>
      <c r="CS363" s="33">
        <v>-7.4327600000000001E-3</v>
      </c>
      <c r="CT363" s="33">
        <v>-4.9340420000000003E-2</v>
      </c>
      <c r="CU363" s="33">
        <v>4.5351799999999998E-3</v>
      </c>
      <c r="CV363" s="33">
        <v>1.28927E-2</v>
      </c>
      <c r="CW363" s="33">
        <v>-1.1292140000000001E-2</v>
      </c>
      <c r="CX363" s="33">
        <v>5.20346E-3</v>
      </c>
      <c r="CY363" s="33">
        <v>4.1943400000000004E-3</v>
      </c>
      <c r="CZ363" s="33">
        <v>1.3080720000000001E-2</v>
      </c>
      <c r="DA363" s="33">
        <v>-1.1431470000000001E-2</v>
      </c>
      <c r="DB363" s="33">
        <v>-1.4627579999999999E-2</v>
      </c>
      <c r="DC363" s="33">
        <v>7.8261020000000001E-2</v>
      </c>
      <c r="DD363" s="33">
        <v>4.5290179999999999E-2</v>
      </c>
      <c r="DE363" s="33">
        <v>2.0529769999999999E-2</v>
      </c>
      <c r="DF363" s="33">
        <v>-6.6396709999999998E-2</v>
      </c>
      <c r="DG363" s="33">
        <v>7.1681700000000001E-2</v>
      </c>
      <c r="DH363" s="33">
        <v>9.4234029999999996E-2</v>
      </c>
      <c r="DI363" s="33">
        <v>4.6181199999999999E-3</v>
      </c>
      <c r="DJ363" s="33">
        <v>0.12520728</v>
      </c>
      <c r="DK363" s="33">
        <v>8.0756229999999998E-2</v>
      </c>
      <c r="DL363" s="33">
        <v>0.26951319000000001</v>
      </c>
      <c r="DM363" s="33">
        <v>9.0132169999999998E-2</v>
      </c>
      <c r="DN363" s="33">
        <v>0.1169265</v>
      </c>
      <c r="DO363" s="33">
        <v>8.3962099999999998E-2</v>
      </c>
      <c r="DP363" s="33">
        <v>9.729807E-2</v>
      </c>
      <c r="DQ363" s="33">
        <v>1.5420399999999999E-3</v>
      </c>
      <c r="DR363" s="33">
        <v>-4.1596029999999999E-2</v>
      </c>
      <c r="DS363" s="33">
        <v>1.192382E-2</v>
      </c>
      <c r="DT363" s="33">
        <v>1.9372839999999999E-2</v>
      </c>
      <c r="DU363" s="33">
        <v>-4.6232799999999996E-3</v>
      </c>
      <c r="DV363" s="33">
        <v>1.094965E-2</v>
      </c>
      <c r="DW363" s="33">
        <v>9.9198099999999994E-3</v>
      </c>
      <c r="DX363" s="33">
        <v>1.9125530000000002E-2</v>
      </c>
      <c r="DY363" s="33">
        <v>-4.7202199999999998E-3</v>
      </c>
      <c r="DZ363" s="33">
        <v>-4.3831199999999999E-3</v>
      </c>
      <c r="EA363" s="33">
        <v>8.8603660000000001E-2</v>
      </c>
      <c r="EB363" s="33">
        <v>5.686745E-2</v>
      </c>
      <c r="EC363" s="33">
        <v>3.3064299999999998E-2</v>
      </c>
      <c r="ED363" s="33">
        <v>-5.1302279999999999E-2</v>
      </c>
      <c r="EE363" s="33">
        <v>9.2160130000000007E-2</v>
      </c>
      <c r="EF363" s="33">
        <v>0.11564396</v>
      </c>
      <c r="EG363" s="33">
        <v>2.6869199999999999E-2</v>
      </c>
      <c r="EH363" s="33">
        <v>0.14913725999999999</v>
      </c>
      <c r="EI363" s="33">
        <v>0.10540877999999999</v>
      </c>
      <c r="EJ363" s="33">
        <v>0.29528666999999997</v>
      </c>
      <c r="EK363" s="33">
        <v>0.11293048</v>
      </c>
      <c r="EL363" s="33">
        <v>0.13710775</v>
      </c>
      <c r="EM363" s="33">
        <v>0.10161371</v>
      </c>
      <c r="EN363" s="33">
        <v>0.11324508</v>
      </c>
      <c r="EO363" s="33">
        <v>1.4500209999999999E-2</v>
      </c>
      <c r="EP363" s="33">
        <v>-3.041437E-2</v>
      </c>
      <c r="EQ363" s="33">
        <v>2.2591839999999998E-2</v>
      </c>
      <c r="ER363" s="33">
        <v>2.8729129999999999E-2</v>
      </c>
      <c r="ES363" s="33">
        <v>73.628950000000003</v>
      </c>
      <c r="ET363" s="33">
        <v>72.169596999999996</v>
      </c>
      <c r="EU363" s="33">
        <v>71.724333000000001</v>
      </c>
      <c r="EV363" s="33">
        <v>71.397451000000004</v>
      </c>
      <c r="EW363" s="33">
        <v>70.791914000000006</v>
      </c>
      <c r="EX363" s="33">
        <v>70.304945000000004</v>
      </c>
      <c r="EY363" s="33">
        <v>70.961248999999995</v>
      </c>
      <c r="EZ363" s="33">
        <v>72.637297000000004</v>
      </c>
      <c r="FA363" s="33">
        <v>76.243273000000002</v>
      </c>
      <c r="FB363" s="33">
        <v>79.265360000000001</v>
      </c>
      <c r="FC363" s="33">
        <v>83.168645999999995</v>
      </c>
      <c r="FD363" s="33">
        <v>85.732652999999999</v>
      </c>
      <c r="FE363" s="33">
        <v>88.424204000000003</v>
      </c>
      <c r="FF363" s="33">
        <v>90.092899000000003</v>
      </c>
      <c r="FG363" s="33">
        <v>91.520589999999999</v>
      </c>
      <c r="FH363" s="33">
        <v>92.340866000000005</v>
      </c>
      <c r="FI363" s="33">
        <v>91.616809000000003</v>
      </c>
      <c r="FJ363" s="33">
        <v>90.172551999999996</v>
      </c>
      <c r="FK363" s="33">
        <v>88.349406999999999</v>
      </c>
      <c r="FL363" s="33">
        <v>84.995216999999997</v>
      </c>
      <c r="FM363" s="33">
        <v>81.614204000000001</v>
      </c>
      <c r="FN363" s="33">
        <v>78.854517999999999</v>
      </c>
      <c r="FO363" s="33">
        <v>77.839556000000002</v>
      </c>
      <c r="FP363" s="33">
        <v>76.639527000000001</v>
      </c>
      <c r="FQ363" s="33">
        <v>0.21173</v>
      </c>
      <c r="FR363" s="82">
        <v>2.4592300000000001E-2</v>
      </c>
      <c r="FS363">
        <v>1</v>
      </c>
    </row>
    <row r="364" spans="1:175" x14ac:dyDescent="0.2">
      <c r="A364" s="18" t="s">
        <v>236</v>
      </c>
      <c r="B364" s="27" t="s">
        <v>202</v>
      </c>
      <c r="C364" s="27">
        <v>42975</v>
      </c>
      <c r="D364" s="33">
        <v>3433</v>
      </c>
      <c r="E364" s="33">
        <v>0.84307909999999997</v>
      </c>
      <c r="F364" s="33">
        <v>0.82224611999999997</v>
      </c>
      <c r="G364" s="33">
        <v>0.79934439999999995</v>
      </c>
      <c r="H364" s="33">
        <v>0.82948138000000005</v>
      </c>
      <c r="I364" s="33">
        <v>0.89810897000000001</v>
      </c>
      <c r="J364" s="33">
        <v>1.0588565999999999</v>
      </c>
      <c r="K364" s="33">
        <v>1.513757</v>
      </c>
      <c r="L364" s="33">
        <v>1.9657454999999999</v>
      </c>
      <c r="M364" s="33">
        <v>2.4822505000000001</v>
      </c>
      <c r="N364" s="33">
        <v>2.9441754000000002</v>
      </c>
      <c r="O364" s="33">
        <v>3.2549404000000002</v>
      </c>
      <c r="P364" s="33">
        <v>3.3722962999999999</v>
      </c>
      <c r="Q364" s="33">
        <v>3.3718089</v>
      </c>
      <c r="R364" s="33">
        <v>3.5774305000000002</v>
      </c>
      <c r="S364" s="33">
        <v>3.3474268999999999</v>
      </c>
      <c r="T364" s="33">
        <v>2.9721481000000001</v>
      </c>
      <c r="U364" s="33">
        <v>2.4741141</v>
      </c>
      <c r="V364" s="33">
        <v>1.6478637</v>
      </c>
      <c r="W364" s="33">
        <v>1.3647501</v>
      </c>
      <c r="X364" s="33">
        <v>1.1403363</v>
      </c>
      <c r="Y364" s="33">
        <v>1.0876269000000001</v>
      </c>
      <c r="Z364" s="33">
        <v>1.0217586999999999</v>
      </c>
      <c r="AA364" s="33">
        <v>0.97836721999999998</v>
      </c>
      <c r="AB364" s="33">
        <v>0.93122642</v>
      </c>
      <c r="AC364" s="33">
        <v>-8.8192700000000006E-3</v>
      </c>
      <c r="AD364" s="33">
        <v>-7.5025700000000001E-3</v>
      </c>
      <c r="AE364" s="33">
        <v>-2.4403939999999999E-2</v>
      </c>
      <c r="AF364" s="33">
        <v>1.167472E-2</v>
      </c>
      <c r="AG364" s="33">
        <v>3.9697300000000003E-3</v>
      </c>
      <c r="AH364" s="33">
        <v>-1.495179E-2</v>
      </c>
      <c r="AI364" s="33">
        <v>5.1114739999999999E-2</v>
      </c>
      <c r="AJ364" s="33">
        <v>-2.0513920000000001E-2</v>
      </c>
      <c r="AK364" s="33">
        <v>-9.7062190000000007E-2</v>
      </c>
      <c r="AL364" s="33">
        <v>-7.0424909999999993E-2</v>
      </c>
      <c r="AM364" s="33">
        <v>-1.1589779999999999E-2</v>
      </c>
      <c r="AN364" s="33">
        <v>5.4757699999999996E-3</v>
      </c>
      <c r="AO364" s="33">
        <v>-1.2409700000000001E-3</v>
      </c>
      <c r="AP364" s="33">
        <v>0.14273535000000001</v>
      </c>
      <c r="AQ364" s="33">
        <v>9.1519900000000005E-3</v>
      </c>
      <c r="AR364" s="33">
        <v>-5.5517120000000003E-2</v>
      </c>
      <c r="AS364" s="33">
        <v>2.0440200000000001E-3</v>
      </c>
      <c r="AT364" s="33">
        <v>-0.14032005</v>
      </c>
      <c r="AU364" s="33">
        <v>-7.9846639999999997E-2</v>
      </c>
      <c r="AV364" s="33">
        <v>-0.113982</v>
      </c>
      <c r="AW364" s="33">
        <v>-0.10354053000000001</v>
      </c>
      <c r="AX364" s="33">
        <v>-7.0695099999999997E-2</v>
      </c>
      <c r="AY364" s="33">
        <v>-2.6475619999999998E-2</v>
      </c>
      <c r="AZ364" s="33">
        <v>-1.523212E-2</v>
      </c>
      <c r="BA364" s="33">
        <v>2.3060999999999999E-4</v>
      </c>
      <c r="BB364" s="33">
        <v>9.8046000000000006E-4</v>
      </c>
      <c r="BC364" s="33">
        <v>-1.7282720000000001E-2</v>
      </c>
      <c r="BD364" s="33">
        <v>1.81926E-2</v>
      </c>
      <c r="BE364" s="33">
        <v>1.180963E-2</v>
      </c>
      <c r="BF364" s="33">
        <v>-5.1198199999999998E-3</v>
      </c>
      <c r="BG364" s="33">
        <v>6.3555700000000007E-2</v>
      </c>
      <c r="BH364" s="33">
        <v>-7.9070000000000008E-3</v>
      </c>
      <c r="BI364" s="33">
        <v>-8.2648470000000002E-2</v>
      </c>
      <c r="BJ364" s="33">
        <v>-5.4204969999999998E-2</v>
      </c>
      <c r="BK364" s="33">
        <v>7.7896199999999997E-3</v>
      </c>
      <c r="BL364" s="33">
        <v>2.716006E-2</v>
      </c>
      <c r="BM364" s="33">
        <v>1.981341E-2</v>
      </c>
      <c r="BN364" s="33">
        <v>0.16627341000000001</v>
      </c>
      <c r="BO364" s="33">
        <v>3.403014E-2</v>
      </c>
      <c r="BP364" s="33">
        <v>-3.031348E-2</v>
      </c>
      <c r="BQ364" s="33">
        <v>2.6250470000000001E-2</v>
      </c>
      <c r="BR364" s="33">
        <v>-0.11816743</v>
      </c>
      <c r="BS364" s="33">
        <v>-6.071298E-2</v>
      </c>
      <c r="BT364" s="33">
        <v>-9.817323E-2</v>
      </c>
      <c r="BU364" s="33">
        <v>-9.0523870000000006E-2</v>
      </c>
      <c r="BV364" s="33">
        <v>-5.9631999999999998E-2</v>
      </c>
      <c r="BW364" s="33">
        <v>-1.609561E-2</v>
      </c>
      <c r="BX364" s="33">
        <v>-5.4718800000000001E-3</v>
      </c>
      <c r="BY364" s="33">
        <v>6.4985299999999998E-3</v>
      </c>
      <c r="BZ364" s="33">
        <v>6.8557699999999997E-3</v>
      </c>
      <c r="CA364" s="33">
        <v>-1.235059E-2</v>
      </c>
      <c r="CB364" s="33">
        <v>2.2706870000000001E-2</v>
      </c>
      <c r="CC364" s="33">
        <v>1.7239520000000001E-2</v>
      </c>
      <c r="CD364" s="33">
        <v>1.6897699999999999E-3</v>
      </c>
      <c r="CE364" s="33">
        <v>7.2172280000000005E-2</v>
      </c>
      <c r="CF364" s="33">
        <v>8.2452000000000003E-4</v>
      </c>
      <c r="CG364" s="33">
        <v>-7.2665579999999994E-2</v>
      </c>
      <c r="CH364" s="33">
        <v>-4.2971090000000003E-2</v>
      </c>
      <c r="CI364" s="33">
        <v>2.1211730000000002E-2</v>
      </c>
      <c r="CJ364" s="33">
        <v>4.2178529999999999E-2</v>
      </c>
      <c r="CK364" s="33">
        <v>3.439561E-2</v>
      </c>
      <c r="CL364" s="33">
        <v>0.18257578999999999</v>
      </c>
      <c r="CM364" s="33">
        <v>5.1260670000000001E-2</v>
      </c>
      <c r="CN364" s="33">
        <v>-1.2857520000000001E-2</v>
      </c>
      <c r="CO364" s="33">
        <v>4.3015789999999998E-2</v>
      </c>
      <c r="CP364" s="33">
        <v>-0.1028246</v>
      </c>
      <c r="CQ364" s="33">
        <v>-4.7461059999999999E-2</v>
      </c>
      <c r="CR364" s="33">
        <v>-8.7224129999999997E-2</v>
      </c>
      <c r="CS364" s="33">
        <v>-8.1508579999999997E-2</v>
      </c>
      <c r="CT364" s="33">
        <v>-5.1969729999999999E-2</v>
      </c>
      <c r="CU364" s="33">
        <v>-8.9064599999999997E-3</v>
      </c>
      <c r="CV364" s="33">
        <v>1.2880299999999999E-3</v>
      </c>
      <c r="CW364" s="33">
        <v>1.276645E-2</v>
      </c>
      <c r="CX364" s="33">
        <v>1.273109E-2</v>
      </c>
      <c r="CY364" s="33">
        <v>-7.41846E-3</v>
      </c>
      <c r="CZ364" s="33">
        <v>2.7221140000000001E-2</v>
      </c>
      <c r="DA364" s="33">
        <v>2.2669399999999999E-2</v>
      </c>
      <c r="DB364" s="33">
        <v>8.4993599999999992E-3</v>
      </c>
      <c r="DC364" s="33">
        <v>8.0788849999999995E-2</v>
      </c>
      <c r="DD364" s="33">
        <v>9.55604E-3</v>
      </c>
      <c r="DE364" s="33">
        <v>-6.2682689999999999E-2</v>
      </c>
      <c r="DF364" s="33">
        <v>-3.17372E-2</v>
      </c>
      <c r="DG364" s="33">
        <v>3.4633839999999999E-2</v>
      </c>
      <c r="DH364" s="33">
        <v>5.7196999999999998E-2</v>
      </c>
      <c r="DI364" s="33">
        <v>4.8977800000000002E-2</v>
      </c>
      <c r="DJ364" s="33">
        <v>0.19887817999999999</v>
      </c>
      <c r="DK364" s="33">
        <v>6.8491209999999997E-2</v>
      </c>
      <c r="DL364" s="33">
        <v>4.5984499999999996E-3</v>
      </c>
      <c r="DM364" s="33">
        <v>5.9781109999999998E-2</v>
      </c>
      <c r="DN364" s="33">
        <v>-8.7481760000000006E-2</v>
      </c>
      <c r="DO364" s="33">
        <v>-3.4209150000000001E-2</v>
      </c>
      <c r="DP364" s="33">
        <v>-7.6275019999999999E-2</v>
      </c>
      <c r="DQ364" s="33">
        <v>-7.2493279999999993E-2</v>
      </c>
      <c r="DR364" s="33">
        <v>-4.4307449999999998E-2</v>
      </c>
      <c r="DS364" s="33">
        <v>-1.7172999999999999E-3</v>
      </c>
      <c r="DT364" s="33">
        <v>8.04794E-3</v>
      </c>
      <c r="DU364" s="33">
        <v>2.1816329999999998E-2</v>
      </c>
      <c r="DV364" s="33">
        <v>2.121412E-2</v>
      </c>
      <c r="DW364" s="33">
        <v>-2.9724999999999999E-4</v>
      </c>
      <c r="DX364" s="33">
        <v>3.3739020000000002E-2</v>
      </c>
      <c r="DY364" s="33">
        <v>3.05093E-2</v>
      </c>
      <c r="DZ364" s="33">
        <v>1.8331320000000002E-2</v>
      </c>
      <c r="EA364" s="33">
        <v>9.3229809999999996E-2</v>
      </c>
      <c r="EB364" s="33">
        <v>2.2162970000000001E-2</v>
      </c>
      <c r="EC364" s="33">
        <v>-4.8268970000000001E-2</v>
      </c>
      <c r="ED364" s="33">
        <v>-1.551726E-2</v>
      </c>
      <c r="EE364" s="33">
        <v>5.4013230000000002E-2</v>
      </c>
      <c r="EF364" s="33">
        <v>7.8881279999999998E-2</v>
      </c>
      <c r="EG364" s="33">
        <v>7.0032179999999999E-2</v>
      </c>
      <c r="EH364" s="33">
        <v>0.22241622999999999</v>
      </c>
      <c r="EI364" s="33">
        <v>9.3369359999999998E-2</v>
      </c>
      <c r="EJ364" s="33">
        <v>2.9802080000000002E-2</v>
      </c>
      <c r="EK364" s="33">
        <v>8.3987560000000003E-2</v>
      </c>
      <c r="EL364" s="33">
        <v>-6.5329150000000002E-2</v>
      </c>
      <c r="EM364" s="33">
        <v>-1.507549E-2</v>
      </c>
      <c r="EN364" s="33">
        <v>-6.0466249999999999E-2</v>
      </c>
      <c r="EO364" s="33">
        <v>-5.9476630000000003E-2</v>
      </c>
      <c r="EP364" s="33">
        <v>-3.3244349999999999E-2</v>
      </c>
      <c r="EQ364" s="33">
        <v>8.6627000000000006E-3</v>
      </c>
      <c r="ER364" s="33">
        <v>1.780818E-2</v>
      </c>
      <c r="ES364" s="33">
        <v>73.260869999999997</v>
      </c>
      <c r="ET364" s="33">
        <v>72.026308999999998</v>
      </c>
      <c r="EU364" s="33">
        <v>71.107986999999994</v>
      </c>
      <c r="EV364" s="33">
        <v>69.971333999999999</v>
      </c>
      <c r="EW364" s="33">
        <v>69.051145000000005</v>
      </c>
      <c r="EX364" s="33">
        <v>68.506524999999996</v>
      </c>
      <c r="EY364" s="33">
        <v>68.350080000000005</v>
      </c>
      <c r="EZ364" s="33">
        <v>70.559470000000005</v>
      </c>
      <c r="FA364" s="33">
        <v>74.999561</v>
      </c>
      <c r="FB364" s="33">
        <v>79.251696999999993</v>
      </c>
      <c r="FC364" s="33">
        <v>83.536890999999997</v>
      </c>
      <c r="FD364" s="33">
        <v>87.287701999999996</v>
      </c>
      <c r="FE364" s="33">
        <v>90.954998000000003</v>
      </c>
      <c r="FF364" s="33">
        <v>93.224209999999999</v>
      </c>
      <c r="FG364" s="33">
        <v>94.685462999999999</v>
      </c>
      <c r="FH364" s="33">
        <v>95.101569999999995</v>
      </c>
      <c r="FI364" s="33">
        <v>94.185158000000001</v>
      </c>
      <c r="FJ364" s="33">
        <v>91.708262000000005</v>
      </c>
      <c r="FK364" s="33">
        <v>88.619614999999996</v>
      </c>
      <c r="FL364" s="33">
        <v>83.329735999999997</v>
      </c>
      <c r="FM364" s="33">
        <v>79.579702999999995</v>
      </c>
      <c r="FN364" s="33">
        <v>76.705678000000006</v>
      </c>
      <c r="FO364" s="33">
        <v>74.468253000000004</v>
      </c>
      <c r="FP364" s="33">
        <v>73.330999000000006</v>
      </c>
      <c r="FQ364" s="33">
        <v>0.2184248</v>
      </c>
      <c r="FR364" s="82">
        <v>2.62381E-2</v>
      </c>
      <c r="FS364">
        <v>1</v>
      </c>
    </row>
    <row r="365" spans="1:175" x14ac:dyDescent="0.2">
      <c r="A365" s="18" t="s">
        <v>236</v>
      </c>
      <c r="B365" s="27" t="s">
        <v>202</v>
      </c>
      <c r="C365" s="27">
        <v>42976</v>
      </c>
      <c r="D365" s="33">
        <v>3432</v>
      </c>
      <c r="E365" s="33">
        <v>0.90655359000000002</v>
      </c>
      <c r="F365" s="33">
        <v>0.90226852000000002</v>
      </c>
      <c r="G365" s="33">
        <v>0.87532986999999995</v>
      </c>
      <c r="H365" s="33">
        <v>0.90210703999999997</v>
      </c>
      <c r="I365" s="33">
        <v>1.0010836999999999</v>
      </c>
      <c r="J365" s="33">
        <v>1.176391</v>
      </c>
      <c r="K365" s="33">
        <v>1.4226224999999999</v>
      </c>
      <c r="L365" s="33">
        <v>2.0744425</v>
      </c>
      <c r="M365" s="33">
        <v>2.5162692999999998</v>
      </c>
      <c r="N365" s="33">
        <v>3.0550247000000001</v>
      </c>
      <c r="O365" s="33">
        <v>3.3224076</v>
      </c>
      <c r="P365" s="33">
        <v>3.3208986</v>
      </c>
      <c r="Q365" s="33">
        <v>3.2324248999999998</v>
      </c>
      <c r="R365" s="33">
        <v>3.3788174999999998</v>
      </c>
      <c r="S365" s="33">
        <v>3.1860322999999999</v>
      </c>
      <c r="T365" s="33">
        <v>2.9184258999999999</v>
      </c>
      <c r="U365" s="33">
        <v>2.4132354999999999</v>
      </c>
      <c r="V365" s="33">
        <v>1.7537058999999999</v>
      </c>
      <c r="W365" s="33">
        <v>1.3875884000000001</v>
      </c>
      <c r="X365" s="33">
        <v>1.2814928999999999</v>
      </c>
      <c r="Y365" s="33">
        <v>1.1799051</v>
      </c>
      <c r="Z365" s="33">
        <v>1.1668267999999999</v>
      </c>
      <c r="AA365" s="33">
        <v>1.0641801</v>
      </c>
      <c r="AB365" s="33">
        <v>0.98661458000000002</v>
      </c>
      <c r="AC365" s="33">
        <v>-6.2820100000000002E-3</v>
      </c>
      <c r="AD365" s="33">
        <v>1.977172E-2</v>
      </c>
      <c r="AE365" s="33">
        <v>7.5901299999999996E-3</v>
      </c>
      <c r="AF365" s="33">
        <v>2.5685659999999999E-2</v>
      </c>
      <c r="AG365" s="33">
        <v>3.361215E-2</v>
      </c>
      <c r="AH365" s="33">
        <v>-2.2814939999999999E-2</v>
      </c>
      <c r="AI365" s="33">
        <v>-0.14947087000000001</v>
      </c>
      <c r="AJ365" s="33">
        <v>2.5077400000000001E-3</v>
      </c>
      <c r="AK365" s="33">
        <v>-0.14531965999999999</v>
      </c>
      <c r="AL365" s="33">
        <v>5.419798E-2</v>
      </c>
      <c r="AM365" s="33">
        <v>0.12065834</v>
      </c>
      <c r="AN365" s="33">
        <v>-1.350384E-2</v>
      </c>
      <c r="AO365" s="33">
        <v>-7.5693930000000006E-2</v>
      </c>
      <c r="AP365" s="33">
        <v>-2.5684160000000001E-2</v>
      </c>
      <c r="AQ365" s="33">
        <v>-8.8947999999999999E-2</v>
      </c>
      <c r="AR365" s="33">
        <v>-4.9224329999999997E-2</v>
      </c>
      <c r="AS365" s="33">
        <v>-1.0325200000000001E-3</v>
      </c>
      <c r="AT365" s="33">
        <v>1.125548E-2</v>
      </c>
      <c r="AU365" s="33">
        <v>-4.4811E-3</v>
      </c>
      <c r="AV365" s="33">
        <v>7.034166E-2</v>
      </c>
      <c r="AW365" s="33">
        <v>3.5640959999999999E-2</v>
      </c>
      <c r="AX365" s="33">
        <v>0.11374674999999999</v>
      </c>
      <c r="AY365" s="33">
        <v>7.5682390000000002E-2</v>
      </c>
      <c r="AZ365" s="33">
        <v>4.6736470000000002E-2</v>
      </c>
      <c r="BA365" s="33">
        <v>1.71386E-3</v>
      </c>
      <c r="BB365" s="33">
        <v>2.7083949999999999E-2</v>
      </c>
      <c r="BC365" s="33">
        <v>1.446013E-2</v>
      </c>
      <c r="BD365" s="33">
        <v>3.2829070000000002E-2</v>
      </c>
      <c r="BE365" s="33">
        <v>4.340873E-2</v>
      </c>
      <c r="BF365" s="33">
        <v>-1.292594E-2</v>
      </c>
      <c r="BG365" s="33">
        <v>-0.13811688999999999</v>
      </c>
      <c r="BH365" s="33">
        <v>1.5600340000000001E-2</v>
      </c>
      <c r="BI365" s="33">
        <v>-0.13057273999999999</v>
      </c>
      <c r="BJ365" s="33">
        <v>7.2651320000000005E-2</v>
      </c>
      <c r="BK365" s="33">
        <v>0.14112847000000001</v>
      </c>
      <c r="BL365" s="33">
        <v>7.0424199999999998E-3</v>
      </c>
      <c r="BM365" s="33">
        <v>-5.4760789999999997E-2</v>
      </c>
      <c r="BN365" s="33">
        <v>-2.5942199999999999E-3</v>
      </c>
      <c r="BO365" s="33">
        <v>-6.5161419999999998E-2</v>
      </c>
      <c r="BP365" s="33">
        <v>-2.540968E-2</v>
      </c>
      <c r="BQ365" s="33">
        <v>2.1693179999999999E-2</v>
      </c>
      <c r="BR365" s="33">
        <v>3.3023520000000001E-2</v>
      </c>
      <c r="BS365" s="33">
        <v>1.472915E-2</v>
      </c>
      <c r="BT365" s="33">
        <v>8.7309609999999996E-2</v>
      </c>
      <c r="BU365" s="33">
        <v>5.0053010000000002E-2</v>
      </c>
      <c r="BV365" s="33">
        <v>0.12663325</v>
      </c>
      <c r="BW365" s="33">
        <v>8.6948839999999999E-2</v>
      </c>
      <c r="BX365" s="33">
        <v>5.7908899999999999E-2</v>
      </c>
      <c r="BY365" s="33">
        <v>7.2517700000000003E-3</v>
      </c>
      <c r="BZ365" s="33">
        <v>3.2148370000000002E-2</v>
      </c>
      <c r="CA365" s="33">
        <v>1.9218269999999999E-2</v>
      </c>
      <c r="CB365" s="33">
        <v>3.7776579999999997E-2</v>
      </c>
      <c r="CC365" s="33">
        <v>5.0193809999999998E-2</v>
      </c>
      <c r="CD365" s="33">
        <v>-6.07685E-3</v>
      </c>
      <c r="CE365" s="33">
        <v>-0.13025317</v>
      </c>
      <c r="CF365" s="33">
        <v>2.4668229999999999E-2</v>
      </c>
      <c r="CG365" s="33">
        <v>-0.12035906</v>
      </c>
      <c r="CH365" s="33">
        <v>8.5432049999999995E-2</v>
      </c>
      <c r="CI365" s="33">
        <v>0.15530603000000001</v>
      </c>
      <c r="CJ365" s="33">
        <v>2.127269E-2</v>
      </c>
      <c r="CK365" s="33">
        <v>-4.0262550000000001E-2</v>
      </c>
      <c r="CL365" s="33">
        <v>1.339781E-2</v>
      </c>
      <c r="CM365" s="33">
        <v>-4.868691E-2</v>
      </c>
      <c r="CN365" s="33">
        <v>-8.9157300000000002E-3</v>
      </c>
      <c r="CO365" s="33">
        <v>3.7432939999999998E-2</v>
      </c>
      <c r="CP365" s="33">
        <v>4.8099990000000002E-2</v>
      </c>
      <c r="CQ365" s="33">
        <v>2.8034099999999999E-2</v>
      </c>
      <c r="CR365" s="33">
        <v>9.9061560000000007E-2</v>
      </c>
      <c r="CS365" s="33">
        <v>6.0034749999999998E-2</v>
      </c>
      <c r="CT365" s="33">
        <v>0.1355584</v>
      </c>
      <c r="CU365" s="33">
        <v>9.4751950000000001E-2</v>
      </c>
      <c r="CV365" s="33">
        <v>6.5646889999999999E-2</v>
      </c>
      <c r="CW365" s="33">
        <v>1.2789679999999999E-2</v>
      </c>
      <c r="CX365" s="33">
        <v>3.7212799999999997E-2</v>
      </c>
      <c r="CY365" s="33">
        <v>2.397641E-2</v>
      </c>
      <c r="CZ365" s="33">
        <v>4.2724089999999999E-2</v>
      </c>
      <c r="DA365" s="33">
        <v>5.6978880000000003E-2</v>
      </c>
      <c r="DB365" s="33">
        <v>7.7223999999999999E-4</v>
      </c>
      <c r="DC365" s="33">
        <v>-0.12238944</v>
      </c>
      <c r="DD365" s="33">
        <v>3.3736130000000003E-2</v>
      </c>
      <c r="DE365" s="33">
        <v>-0.11014539</v>
      </c>
      <c r="DF365" s="33">
        <v>9.821278E-2</v>
      </c>
      <c r="DG365" s="33">
        <v>0.16948357999999999</v>
      </c>
      <c r="DH365" s="33">
        <v>3.550296E-2</v>
      </c>
      <c r="DI365" s="33">
        <v>-2.576432E-2</v>
      </c>
      <c r="DJ365" s="33">
        <v>2.9389829999999999E-2</v>
      </c>
      <c r="DK365" s="33">
        <v>-3.2212400000000002E-2</v>
      </c>
      <c r="DL365" s="33">
        <v>7.5782200000000001E-3</v>
      </c>
      <c r="DM365" s="33">
        <v>5.3172690000000002E-2</v>
      </c>
      <c r="DN365" s="33">
        <v>6.3176469999999998E-2</v>
      </c>
      <c r="DO365" s="33">
        <v>4.1339059999999997E-2</v>
      </c>
      <c r="DP365" s="33">
        <v>0.1108135</v>
      </c>
      <c r="DQ365" s="33">
        <v>7.0016490000000001E-2</v>
      </c>
      <c r="DR365" s="33">
        <v>0.14448353999999999</v>
      </c>
      <c r="DS365" s="33">
        <v>0.10255507</v>
      </c>
      <c r="DT365" s="33">
        <v>7.3384870000000005E-2</v>
      </c>
      <c r="DU365" s="33">
        <v>2.078555E-2</v>
      </c>
      <c r="DV365" s="33">
        <v>4.4525019999999998E-2</v>
      </c>
      <c r="DW365" s="33">
        <v>3.0846410000000001E-2</v>
      </c>
      <c r="DX365" s="33">
        <v>4.9867509999999997E-2</v>
      </c>
      <c r="DY365" s="33">
        <v>6.6775459999999995E-2</v>
      </c>
      <c r="DZ365" s="33">
        <v>1.0661240000000001E-2</v>
      </c>
      <c r="EA365" s="33">
        <v>-0.11103546</v>
      </c>
      <c r="EB365" s="33">
        <v>4.6828729999999999E-2</v>
      </c>
      <c r="EC365" s="33">
        <v>-9.5398469999999999E-2</v>
      </c>
      <c r="ED365" s="33">
        <v>0.11666613000000001</v>
      </c>
      <c r="EE365" s="33">
        <v>0.18995371999999999</v>
      </c>
      <c r="EF365" s="33">
        <v>5.6049219999999997E-2</v>
      </c>
      <c r="EG365" s="33">
        <v>-4.83118E-3</v>
      </c>
      <c r="EH365" s="33">
        <v>5.2479770000000002E-2</v>
      </c>
      <c r="EI365" s="33">
        <v>-8.4258200000000005E-3</v>
      </c>
      <c r="EJ365" s="33">
        <v>3.1392870000000003E-2</v>
      </c>
      <c r="EK365" s="33">
        <v>7.5898389999999996E-2</v>
      </c>
      <c r="EL365" s="33">
        <v>8.4944510000000001E-2</v>
      </c>
      <c r="EM365" s="33">
        <v>6.0549310000000002E-2</v>
      </c>
      <c r="EN365" s="33">
        <v>0.12778144999999999</v>
      </c>
      <c r="EO365" s="33">
        <v>8.4428539999999996E-2</v>
      </c>
      <c r="EP365" s="33">
        <v>0.15737003999999999</v>
      </c>
      <c r="EQ365" s="33">
        <v>0.11382152</v>
      </c>
      <c r="ER365" s="33">
        <v>8.4557300000000002E-2</v>
      </c>
      <c r="ES365" s="33">
        <v>72.362354999999994</v>
      </c>
      <c r="ET365" s="33">
        <v>71.213735999999997</v>
      </c>
      <c r="EU365" s="33">
        <v>69.994344999999996</v>
      </c>
      <c r="EV365" s="33">
        <v>69.243547000000007</v>
      </c>
      <c r="EW365" s="33">
        <v>68.536698000000001</v>
      </c>
      <c r="EX365" s="33">
        <v>67.422331999999997</v>
      </c>
      <c r="EY365" s="33">
        <v>67.647605999999996</v>
      </c>
      <c r="EZ365" s="33">
        <v>68.917021000000005</v>
      </c>
      <c r="FA365" s="33">
        <v>71.754923000000005</v>
      </c>
      <c r="FB365" s="33">
        <v>75.346737000000005</v>
      </c>
      <c r="FC365" s="33">
        <v>78.697626999999997</v>
      </c>
      <c r="FD365" s="33">
        <v>82.167934000000002</v>
      </c>
      <c r="FE365" s="33">
        <v>85.254238999999998</v>
      </c>
      <c r="FF365" s="33">
        <v>87.874161000000001</v>
      </c>
      <c r="FG365" s="33">
        <v>88.575615999999997</v>
      </c>
      <c r="FH365" s="33">
        <v>88.412065999999996</v>
      </c>
      <c r="FI365" s="33">
        <v>87.878125999999995</v>
      </c>
      <c r="FJ365" s="33">
        <v>85.688224000000005</v>
      </c>
      <c r="FK365" s="33">
        <v>83.345652000000001</v>
      </c>
      <c r="FL365" s="33">
        <v>78.840827000000004</v>
      </c>
      <c r="FM365" s="33">
        <v>76.014207999999996</v>
      </c>
      <c r="FN365" s="33">
        <v>73.588510999999997</v>
      </c>
      <c r="FO365" s="33">
        <v>72.001626999999999</v>
      </c>
      <c r="FP365" s="33">
        <v>70.123078000000007</v>
      </c>
      <c r="FQ365" s="33">
        <v>0.22919149999999999</v>
      </c>
      <c r="FR365" s="82">
        <v>2.5248099999999999E-2</v>
      </c>
      <c r="FS365">
        <v>1</v>
      </c>
    </row>
    <row r="366" spans="1:175" x14ac:dyDescent="0.2">
      <c r="A366" s="18" t="s">
        <v>236</v>
      </c>
      <c r="B366" s="27" t="s">
        <v>202</v>
      </c>
      <c r="C366" s="27">
        <v>42978</v>
      </c>
      <c r="D366" s="33">
        <v>3423</v>
      </c>
      <c r="E366" s="33">
        <v>0.87743192999999997</v>
      </c>
      <c r="F366" s="33">
        <v>0.86402736000000002</v>
      </c>
      <c r="G366" s="33">
        <v>0.85041159</v>
      </c>
      <c r="H366" s="33">
        <v>0.83561492000000004</v>
      </c>
      <c r="I366" s="33">
        <v>0.91473389999999999</v>
      </c>
      <c r="J366" s="33">
        <v>1.1628651000000001</v>
      </c>
      <c r="K366" s="33">
        <v>1.4128297000000001</v>
      </c>
      <c r="L366" s="33">
        <v>1.8478494000000001</v>
      </c>
      <c r="M366" s="33">
        <v>2.4407481</v>
      </c>
      <c r="N366" s="33">
        <v>2.8178428000000002</v>
      </c>
      <c r="O366" s="33">
        <v>3.0264129999999998</v>
      </c>
      <c r="P366" s="33">
        <v>3.1173236000000002</v>
      </c>
      <c r="Q366" s="33">
        <v>3.1963328999999998</v>
      </c>
      <c r="R366" s="33">
        <v>3.3104488999999999</v>
      </c>
      <c r="S366" s="33">
        <v>3.2263017999999999</v>
      </c>
      <c r="T366" s="33">
        <v>2.9310491000000001</v>
      </c>
      <c r="U366" s="33">
        <v>2.4010166000000002</v>
      </c>
      <c r="V366" s="33">
        <v>1.7277893</v>
      </c>
      <c r="W366" s="33">
        <v>1.3052106999999999</v>
      </c>
      <c r="X366" s="33">
        <v>1.1321600000000001</v>
      </c>
      <c r="Y366" s="33">
        <v>1.1617440999999999</v>
      </c>
      <c r="Z366" s="33">
        <v>1.1334917</v>
      </c>
      <c r="AA366" s="33">
        <v>1.0179163</v>
      </c>
      <c r="AB366" s="33">
        <v>0.93004832999999998</v>
      </c>
      <c r="AC366" s="33">
        <v>5.5278899999999997E-3</v>
      </c>
      <c r="AD366" s="33">
        <v>2.4715500000000001E-2</v>
      </c>
      <c r="AE366" s="33">
        <v>2.1239149999999998E-2</v>
      </c>
      <c r="AF366" s="33">
        <v>-8.1408299999999999E-3</v>
      </c>
      <c r="AG366" s="33">
        <v>-4.7483400000000002E-3</v>
      </c>
      <c r="AH366" s="33">
        <v>4.4264820000000003E-2</v>
      </c>
      <c r="AI366" s="33">
        <v>-7.3082019999999998E-2</v>
      </c>
      <c r="AJ366" s="33">
        <v>-0.11974998000000001</v>
      </c>
      <c r="AK366" s="33">
        <v>-3.4492759999999997E-2</v>
      </c>
      <c r="AL366" s="33">
        <v>-1.829271E-2</v>
      </c>
      <c r="AM366" s="33">
        <v>-3.0752370000000001E-2</v>
      </c>
      <c r="AN366" s="33">
        <v>-8.4099779999999999E-2</v>
      </c>
      <c r="AO366" s="33">
        <v>8.5399499999999993E-3</v>
      </c>
      <c r="AP366" s="33">
        <v>-2.6933499999999999E-2</v>
      </c>
      <c r="AQ366" s="33">
        <v>-5.4021E-3</v>
      </c>
      <c r="AR366" s="33">
        <v>-6.912604E-2</v>
      </c>
      <c r="AS366" s="33">
        <v>-3.732829E-2</v>
      </c>
      <c r="AT366" s="33">
        <v>-1.6807200000000001E-2</v>
      </c>
      <c r="AU366" s="33">
        <v>-0.10457062</v>
      </c>
      <c r="AV366" s="33">
        <v>-0.10060872</v>
      </c>
      <c r="AW366" s="33">
        <v>-7.6926299999999998E-3</v>
      </c>
      <c r="AX366" s="33">
        <v>5.3599679999999997E-2</v>
      </c>
      <c r="AY366" s="33">
        <v>1.139743E-2</v>
      </c>
      <c r="AZ366" s="33">
        <v>-1.0967599999999999E-2</v>
      </c>
      <c r="BA366" s="33">
        <v>1.2705569999999999E-2</v>
      </c>
      <c r="BB366" s="33">
        <v>3.097449E-2</v>
      </c>
      <c r="BC366" s="33">
        <v>2.7389739999999999E-2</v>
      </c>
      <c r="BD366" s="33">
        <v>-1.6508199999999999E-3</v>
      </c>
      <c r="BE366" s="33">
        <v>2.45356E-3</v>
      </c>
      <c r="BF366" s="33">
        <v>5.3607299999999997E-2</v>
      </c>
      <c r="BG366" s="33">
        <v>-6.2185450000000003E-2</v>
      </c>
      <c r="BH366" s="33">
        <v>-0.10812811999999999</v>
      </c>
      <c r="BI366" s="33">
        <v>-2.0545230000000001E-2</v>
      </c>
      <c r="BJ366" s="33">
        <v>-1.2208200000000001E-3</v>
      </c>
      <c r="BK366" s="33">
        <v>-1.227433E-2</v>
      </c>
      <c r="BL366" s="33">
        <v>-6.4157939999999997E-2</v>
      </c>
      <c r="BM366" s="33">
        <v>2.8487990000000001E-2</v>
      </c>
      <c r="BN366" s="33">
        <v>-4.4793400000000001E-3</v>
      </c>
      <c r="BO366" s="33">
        <v>1.7769989999999999E-2</v>
      </c>
      <c r="BP366" s="33">
        <v>-4.5465989999999998E-2</v>
      </c>
      <c r="BQ366" s="33">
        <v>-1.263853E-2</v>
      </c>
      <c r="BR366" s="33">
        <v>4.2557699999999999E-3</v>
      </c>
      <c r="BS366" s="33">
        <v>-8.6325250000000006E-2</v>
      </c>
      <c r="BT366" s="33">
        <v>-8.4418370000000006E-2</v>
      </c>
      <c r="BU366" s="33">
        <v>7.2645699999999997E-3</v>
      </c>
      <c r="BV366" s="33">
        <v>6.7504519999999998E-2</v>
      </c>
      <c r="BW366" s="33">
        <v>2.418089E-2</v>
      </c>
      <c r="BX366" s="33">
        <v>-5.421E-4</v>
      </c>
      <c r="BY366" s="33">
        <v>1.7676819999999999E-2</v>
      </c>
      <c r="BZ366" s="33">
        <v>3.5309439999999997E-2</v>
      </c>
      <c r="CA366" s="33">
        <v>3.1649620000000003E-2</v>
      </c>
      <c r="CB366" s="33">
        <v>2.8441400000000002E-3</v>
      </c>
      <c r="CC366" s="33">
        <v>7.4415699999999998E-3</v>
      </c>
      <c r="CD366" s="33">
        <v>6.007788E-2</v>
      </c>
      <c r="CE366" s="33">
        <v>-5.4638510000000001E-2</v>
      </c>
      <c r="CF366" s="33">
        <v>-0.10007886000000001</v>
      </c>
      <c r="CG366" s="33">
        <v>-1.0885209999999999E-2</v>
      </c>
      <c r="CH366" s="33">
        <v>1.0603120000000001E-2</v>
      </c>
      <c r="CI366" s="33">
        <v>5.2349999999999999E-4</v>
      </c>
      <c r="CJ366" s="33">
        <v>-5.034628E-2</v>
      </c>
      <c r="CK366" s="33">
        <v>4.2303929999999997E-2</v>
      </c>
      <c r="CL366" s="33">
        <v>1.107233E-2</v>
      </c>
      <c r="CM366" s="33">
        <v>3.3818899999999999E-2</v>
      </c>
      <c r="CN366" s="33">
        <v>-2.9079109999999998E-2</v>
      </c>
      <c r="CO366" s="33">
        <v>4.4615200000000001E-3</v>
      </c>
      <c r="CP366" s="33">
        <v>1.8843909999999998E-2</v>
      </c>
      <c r="CQ366" s="33">
        <v>-7.3688569999999995E-2</v>
      </c>
      <c r="CR366" s="33">
        <v>-7.3204980000000003E-2</v>
      </c>
      <c r="CS366" s="33">
        <v>1.762387E-2</v>
      </c>
      <c r="CT366" s="33">
        <v>7.7134969999999997E-2</v>
      </c>
      <c r="CU366" s="33">
        <v>3.3034670000000002E-2</v>
      </c>
      <c r="CV366" s="33">
        <v>6.6785799999999999E-3</v>
      </c>
      <c r="CW366" s="33">
        <v>2.2648060000000001E-2</v>
      </c>
      <c r="CX366" s="33">
        <v>3.9644390000000002E-2</v>
      </c>
      <c r="CY366" s="33">
        <v>3.5909490000000002E-2</v>
      </c>
      <c r="CZ366" s="33">
        <v>7.3391100000000003E-3</v>
      </c>
      <c r="DA366" s="33">
        <v>1.2429580000000001E-2</v>
      </c>
      <c r="DB366" s="33">
        <v>6.6548460000000004E-2</v>
      </c>
      <c r="DC366" s="33">
        <v>-4.7091569999999999E-2</v>
      </c>
      <c r="DD366" s="33">
        <v>-9.2029600000000003E-2</v>
      </c>
      <c r="DE366" s="33">
        <v>-1.2251899999999999E-3</v>
      </c>
      <c r="DF366" s="33">
        <v>2.2427059999999999E-2</v>
      </c>
      <c r="DG366" s="33">
        <v>1.3321329999999999E-2</v>
      </c>
      <c r="DH366" s="33">
        <v>-3.6534619999999997E-2</v>
      </c>
      <c r="DI366" s="33">
        <v>5.6119879999999997E-2</v>
      </c>
      <c r="DJ366" s="33">
        <v>2.662401E-2</v>
      </c>
      <c r="DK366" s="33">
        <v>4.986782E-2</v>
      </c>
      <c r="DL366" s="33">
        <v>-1.2692230000000001E-2</v>
      </c>
      <c r="DM366" s="33">
        <v>2.1561569999999999E-2</v>
      </c>
      <c r="DN366" s="33">
        <v>3.3432049999999998E-2</v>
      </c>
      <c r="DO366" s="33">
        <v>-6.1051880000000003E-2</v>
      </c>
      <c r="DP366" s="33">
        <v>-6.1991589999999999E-2</v>
      </c>
      <c r="DQ366" s="33">
        <v>2.798318E-2</v>
      </c>
      <c r="DR366" s="33">
        <v>8.6765430000000004E-2</v>
      </c>
      <c r="DS366" s="33">
        <v>4.1888450000000001E-2</v>
      </c>
      <c r="DT366" s="33">
        <v>1.389925E-2</v>
      </c>
      <c r="DU366" s="33">
        <v>2.982574E-2</v>
      </c>
      <c r="DV366" s="33">
        <v>4.5903369999999999E-2</v>
      </c>
      <c r="DW366" s="33">
        <v>4.206008E-2</v>
      </c>
      <c r="DX366" s="33">
        <v>1.382912E-2</v>
      </c>
      <c r="DY366" s="33">
        <v>1.9631470000000002E-2</v>
      </c>
      <c r="DZ366" s="33">
        <v>7.5890940000000004E-2</v>
      </c>
      <c r="EA366" s="33">
        <v>-3.6194990000000003E-2</v>
      </c>
      <c r="EB366" s="33">
        <v>-8.0407740000000005E-2</v>
      </c>
      <c r="EC366" s="33">
        <v>1.272234E-2</v>
      </c>
      <c r="ED366" s="33">
        <v>3.9498940000000003E-2</v>
      </c>
      <c r="EE366" s="33">
        <v>3.1799359999999999E-2</v>
      </c>
      <c r="EF366" s="33">
        <v>-1.6592780000000001E-2</v>
      </c>
      <c r="EG366" s="33">
        <v>7.6067910000000002E-2</v>
      </c>
      <c r="EH366" s="33">
        <v>4.9078160000000003E-2</v>
      </c>
      <c r="EI366" s="33">
        <v>7.303991E-2</v>
      </c>
      <c r="EJ366" s="33">
        <v>1.096782E-2</v>
      </c>
      <c r="EK366" s="33">
        <v>4.625133E-2</v>
      </c>
      <c r="EL366" s="33">
        <v>5.4495019999999998E-2</v>
      </c>
      <c r="EM366" s="33">
        <v>-4.2806509999999999E-2</v>
      </c>
      <c r="EN366" s="33">
        <v>-4.5801229999999998E-2</v>
      </c>
      <c r="EO366" s="33">
        <v>4.2940369999999999E-2</v>
      </c>
      <c r="EP366" s="33">
        <v>0.10067027000000001</v>
      </c>
      <c r="EQ366" s="33">
        <v>5.4671900000000002E-2</v>
      </c>
      <c r="ER366" s="33">
        <v>2.4324749999999999E-2</v>
      </c>
      <c r="ES366" s="33">
        <v>67.008449999999996</v>
      </c>
      <c r="ET366" s="33">
        <v>66.192031</v>
      </c>
      <c r="EU366" s="33">
        <v>65.139666000000005</v>
      </c>
      <c r="EV366" s="33">
        <v>63.677428999999997</v>
      </c>
      <c r="EW366" s="33">
        <v>62.742851000000002</v>
      </c>
      <c r="EX366" s="33">
        <v>63.322256000000003</v>
      </c>
      <c r="EY366" s="33">
        <v>62.808743999999997</v>
      </c>
      <c r="EZ366" s="33">
        <v>65.400947000000002</v>
      </c>
      <c r="FA366" s="33">
        <v>70.626755000000003</v>
      </c>
      <c r="FB366" s="33">
        <v>75.240495999999993</v>
      </c>
      <c r="FC366" s="33">
        <v>79.622297000000003</v>
      </c>
      <c r="FD366" s="33">
        <v>83.950457</v>
      </c>
      <c r="FE366" s="33">
        <v>87.333162999999999</v>
      </c>
      <c r="FF366" s="33">
        <v>90.745892999999995</v>
      </c>
      <c r="FG366" s="33">
        <v>92.835907000000006</v>
      </c>
      <c r="FH366" s="33">
        <v>94.592673000000005</v>
      </c>
      <c r="FI366" s="33">
        <v>94.650780999999995</v>
      </c>
      <c r="FJ366" s="33">
        <v>93.471283</v>
      </c>
      <c r="FK366" s="33">
        <v>90.345034999999996</v>
      </c>
      <c r="FL366" s="33">
        <v>85.350498000000002</v>
      </c>
      <c r="FM366" s="33">
        <v>82.408468999999997</v>
      </c>
      <c r="FN366" s="33">
        <v>79.363710999999995</v>
      </c>
      <c r="FO366" s="33">
        <v>77.466977999999997</v>
      </c>
      <c r="FP366" s="33">
        <v>76.129883000000007</v>
      </c>
      <c r="FQ366" s="33">
        <v>0.2112445</v>
      </c>
      <c r="FR366" s="82">
        <v>2.4821599999999999E-2</v>
      </c>
      <c r="FS366">
        <v>1</v>
      </c>
    </row>
    <row r="367" spans="1:175" x14ac:dyDescent="0.2">
      <c r="A367" s="18" t="s">
        <v>236</v>
      </c>
      <c r="B367" s="27" t="s">
        <v>202</v>
      </c>
      <c r="C367" s="27">
        <v>42979</v>
      </c>
      <c r="D367" s="33">
        <v>3420</v>
      </c>
      <c r="E367" s="33">
        <v>0.92773074</v>
      </c>
      <c r="F367" s="33">
        <v>0.86528417000000002</v>
      </c>
      <c r="G367" s="33">
        <v>0.82885333999999999</v>
      </c>
      <c r="H367" s="33">
        <v>0.82885028000000005</v>
      </c>
      <c r="I367" s="33">
        <v>0.90909236999999998</v>
      </c>
      <c r="J367" s="33">
        <v>1.1673541000000001</v>
      </c>
      <c r="K367" s="33">
        <v>1.5107584000000001</v>
      </c>
      <c r="L367" s="33">
        <v>2.0085755000000001</v>
      </c>
      <c r="M367" s="33">
        <v>2.5371359999999998</v>
      </c>
      <c r="N367" s="33">
        <v>2.7275000999999999</v>
      </c>
      <c r="O367" s="33">
        <v>3.0346902</v>
      </c>
      <c r="P367" s="33">
        <v>3.0976566000000001</v>
      </c>
      <c r="Q367" s="33">
        <v>3.050179</v>
      </c>
      <c r="R367" s="33">
        <v>3.1600869999999999</v>
      </c>
      <c r="S367" s="33">
        <v>3.0069050000000002</v>
      </c>
      <c r="T367" s="33">
        <v>2.7224648</v>
      </c>
      <c r="U367" s="33">
        <v>2.1879833999999998</v>
      </c>
      <c r="V367" s="33">
        <v>1.5562647999999999</v>
      </c>
      <c r="W367" s="33">
        <v>1.3383693000000001</v>
      </c>
      <c r="X367" s="33">
        <v>1.0937773</v>
      </c>
      <c r="Y367" s="33">
        <v>1.0621811999999999</v>
      </c>
      <c r="Z367" s="33">
        <v>1.0358904</v>
      </c>
      <c r="AA367" s="33">
        <v>0.97214392000000005</v>
      </c>
      <c r="AB367" s="33">
        <v>0.88743433000000005</v>
      </c>
      <c r="AC367" s="33">
        <v>2.3252680000000001E-2</v>
      </c>
      <c r="AD367" s="33">
        <v>-8.9191800000000005E-3</v>
      </c>
      <c r="AE367" s="33">
        <v>-2.5188780000000001E-2</v>
      </c>
      <c r="AF367" s="33">
        <v>-3.4754420000000001E-2</v>
      </c>
      <c r="AG367" s="33">
        <v>-4.5149099999999998E-2</v>
      </c>
      <c r="AH367" s="33">
        <v>5.0482599999999997E-3</v>
      </c>
      <c r="AI367" s="33">
        <v>6.7719599999999996E-3</v>
      </c>
      <c r="AJ367" s="33">
        <v>4.5709519999999997E-2</v>
      </c>
      <c r="AK367" s="33">
        <v>3.0260619999999998E-2</v>
      </c>
      <c r="AL367" s="33">
        <v>-0.18880632</v>
      </c>
      <c r="AM367" s="33">
        <v>-0.11646861999999999</v>
      </c>
      <c r="AN367" s="33">
        <v>-0.15792065999999999</v>
      </c>
      <c r="AO367" s="33">
        <v>-0.14353735000000001</v>
      </c>
      <c r="AP367" s="33">
        <v>-4.8936599999999997E-2</v>
      </c>
      <c r="AQ367" s="33">
        <v>-1.0829139999999999E-2</v>
      </c>
      <c r="AR367" s="33">
        <v>2.4059420000000001E-2</v>
      </c>
      <c r="AS367" s="33">
        <v>-4.180913E-2</v>
      </c>
      <c r="AT367" s="33">
        <v>-0.11497909000000001</v>
      </c>
      <c r="AU367" s="33">
        <v>-4.3775120000000001E-2</v>
      </c>
      <c r="AV367" s="33">
        <v>-0.16689182</v>
      </c>
      <c r="AW367" s="33">
        <v>-0.14020415999999999</v>
      </c>
      <c r="AX367" s="33">
        <v>-7.7977610000000003E-2</v>
      </c>
      <c r="AY367" s="33">
        <v>-6.9641850000000005E-2</v>
      </c>
      <c r="AZ367" s="33">
        <v>-8.5588020000000001E-2</v>
      </c>
      <c r="BA367" s="33">
        <v>3.2022149999999999E-2</v>
      </c>
      <c r="BB367" s="33">
        <v>-1.1986099999999999E-3</v>
      </c>
      <c r="BC367" s="33">
        <v>-1.829629E-2</v>
      </c>
      <c r="BD367" s="33">
        <v>-2.7854830000000001E-2</v>
      </c>
      <c r="BE367" s="33">
        <v>-3.7114920000000003E-2</v>
      </c>
      <c r="BF367" s="33">
        <v>1.5751939999999999E-2</v>
      </c>
      <c r="BG367" s="33">
        <v>2.1397679999999999E-2</v>
      </c>
      <c r="BH367" s="33">
        <v>5.9045019999999997E-2</v>
      </c>
      <c r="BI367" s="33">
        <v>4.6196950000000001E-2</v>
      </c>
      <c r="BJ367" s="33">
        <v>-0.16842176</v>
      </c>
      <c r="BK367" s="33">
        <v>-9.2378639999999998E-2</v>
      </c>
      <c r="BL367" s="33">
        <v>-0.13183133999999999</v>
      </c>
      <c r="BM367" s="33">
        <v>-0.11494173000000001</v>
      </c>
      <c r="BN367" s="33">
        <v>-1.6783960000000001E-2</v>
      </c>
      <c r="BO367" s="33">
        <v>2.0912529999999999E-2</v>
      </c>
      <c r="BP367" s="33">
        <v>5.5458390000000003E-2</v>
      </c>
      <c r="BQ367" s="33">
        <v>-1.344388E-2</v>
      </c>
      <c r="BR367" s="33">
        <v>-9.1706549999999998E-2</v>
      </c>
      <c r="BS367" s="33">
        <v>-2.3608130000000001E-2</v>
      </c>
      <c r="BT367" s="33">
        <v>-0.15031586999999999</v>
      </c>
      <c r="BU367" s="33">
        <v>-0.12525579000000001</v>
      </c>
      <c r="BV367" s="33">
        <v>-6.4707310000000004E-2</v>
      </c>
      <c r="BW367" s="33">
        <v>-5.752529E-2</v>
      </c>
      <c r="BX367" s="33">
        <v>-7.4690790000000007E-2</v>
      </c>
      <c r="BY367" s="33">
        <v>3.8095860000000002E-2</v>
      </c>
      <c r="BZ367" s="33">
        <v>4.1486300000000004E-3</v>
      </c>
      <c r="CA367" s="33">
        <v>-1.3522579999999999E-2</v>
      </c>
      <c r="CB367" s="33">
        <v>-2.307619E-2</v>
      </c>
      <c r="CC367" s="33">
        <v>-3.1550479999999999E-2</v>
      </c>
      <c r="CD367" s="33">
        <v>2.316528E-2</v>
      </c>
      <c r="CE367" s="33">
        <v>3.1527409999999999E-2</v>
      </c>
      <c r="CF367" s="33">
        <v>6.8281149999999999E-2</v>
      </c>
      <c r="CG367" s="33">
        <v>5.7234399999999998E-2</v>
      </c>
      <c r="CH367" s="33">
        <v>-0.15430347999999999</v>
      </c>
      <c r="CI367" s="33">
        <v>-7.5693999999999997E-2</v>
      </c>
      <c r="CJ367" s="33">
        <v>-0.11376195</v>
      </c>
      <c r="CK367" s="33">
        <v>-9.5136490000000004E-2</v>
      </c>
      <c r="CL367" s="33">
        <v>5.4848700000000002E-3</v>
      </c>
      <c r="CM367" s="33">
        <v>4.2896719999999999E-2</v>
      </c>
      <c r="CN367" s="33">
        <v>7.7205220000000005E-2</v>
      </c>
      <c r="CO367" s="33">
        <v>6.2018000000000004E-3</v>
      </c>
      <c r="CP367" s="33">
        <v>-7.5588059999999999E-2</v>
      </c>
      <c r="CQ367" s="33">
        <v>-9.6405299999999996E-3</v>
      </c>
      <c r="CR367" s="33">
        <v>-0.13883541999999999</v>
      </c>
      <c r="CS367" s="33">
        <v>-0.11490259999999999</v>
      </c>
      <c r="CT367" s="33">
        <v>-5.5516339999999997E-2</v>
      </c>
      <c r="CU367" s="33">
        <v>-4.9133400000000001E-2</v>
      </c>
      <c r="CV367" s="33">
        <v>-6.7143400000000006E-2</v>
      </c>
      <c r="CW367" s="33">
        <v>4.4169569999999998E-2</v>
      </c>
      <c r="CX367" s="33">
        <v>9.49587E-3</v>
      </c>
      <c r="CY367" s="33">
        <v>-8.7488600000000007E-3</v>
      </c>
      <c r="CZ367" s="33">
        <v>-1.8297549999999999E-2</v>
      </c>
      <c r="DA367" s="33">
        <v>-2.5986039999999998E-2</v>
      </c>
      <c r="DB367" s="33">
        <v>3.0578620000000001E-2</v>
      </c>
      <c r="DC367" s="33">
        <v>4.1657140000000002E-2</v>
      </c>
      <c r="DD367" s="33">
        <v>7.7517279999999994E-2</v>
      </c>
      <c r="DE367" s="33">
        <v>6.8271849999999995E-2</v>
      </c>
      <c r="DF367" s="33">
        <v>-0.14018518999999999</v>
      </c>
      <c r="DG367" s="33">
        <v>-5.9009359999999997E-2</v>
      </c>
      <c r="DH367" s="33">
        <v>-9.5692570000000005E-2</v>
      </c>
      <c r="DI367" s="33">
        <v>-7.5331259999999997E-2</v>
      </c>
      <c r="DJ367" s="33">
        <v>2.7753690000000001E-2</v>
      </c>
      <c r="DK367" s="33">
        <v>6.488091E-2</v>
      </c>
      <c r="DL367" s="33">
        <v>9.895205E-2</v>
      </c>
      <c r="DM367" s="33">
        <v>2.5847479999999999E-2</v>
      </c>
      <c r="DN367" s="33">
        <v>-5.9469569999999999E-2</v>
      </c>
      <c r="DO367" s="33">
        <v>4.3270699999999997E-3</v>
      </c>
      <c r="DP367" s="33">
        <v>-0.12735495999999999</v>
      </c>
      <c r="DQ367" s="33">
        <v>-0.10454941</v>
      </c>
      <c r="DR367" s="33">
        <v>-4.6325379999999999E-2</v>
      </c>
      <c r="DS367" s="33">
        <v>-4.0741510000000002E-2</v>
      </c>
      <c r="DT367" s="33">
        <v>-5.9596009999999998E-2</v>
      </c>
      <c r="DU367" s="33">
        <v>5.293904E-2</v>
      </c>
      <c r="DV367" s="33">
        <v>1.721644E-2</v>
      </c>
      <c r="DW367" s="33">
        <v>-1.8563799999999999E-3</v>
      </c>
      <c r="DX367" s="33">
        <v>-1.139796E-2</v>
      </c>
      <c r="DY367" s="33">
        <v>-1.7951870000000002E-2</v>
      </c>
      <c r="DZ367" s="33">
        <v>4.1282300000000001E-2</v>
      </c>
      <c r="EA367" s="33">
        <v>5.6282859999999997E-2</v>
      </c>
      <c r="EB367" s="33">
        <v>9.0852779999999994E-2</v>
      </c>
      <c r="EC367" s="33">
        <v>8.4208179999999994E-2</v>
      </c>
      <c r="ED367" s="33">
        <v>-0.11980064</v>
      </c>
      <c r="EE367" s="33">
        <v>-3.4919390000000002E-2</v>
      </c>
      <c r="EF367" s="33">
        <v>-6.9603250000000005E-2</v>
      </c>
      <c r="EG367" s="33">
        <v>-4.6735640000000002E-2</v>
      </c>
      <c r="EH367" s="33">
        <v>5.9906340000000002E-2</v>
      </c>
      <c r="EI367" s="33">
        <v>9.662258E-2</v>
      </c>
      <c r="EJ367" s="33">
        <v>0.13035102000000001</v>
      </c>
      <c r="EK367" s="33">
        <v>5.4212730000000001E-2</v>
      </c>
      <c r="EL367" s="33">
        <v>-3.619704E-2</v>
      </c>
      <c r="EM367" s="33">
        <v>2.4494060000000002E-2</v>
      </c>
      <c r="EN367" s="33">
        <v>-0.11077901</v>
      </c>
      <c r="EO367" s="33">
        <v>-8.9601040000000007E-2</v>
      </c>
      <c r="EP367" s="33">
        <v>-3.3055080000000001E-2</v>
      </c>
      <c r="EQ367" s="33">
        <v>-2.8624960000000001E-2</v>
      </c>
      <c r="ER367" s="33">
        <v>-4.8698779999999997E-2</v>
      </c>
      <c r="ES367" s="33">
        <v>75.183757</v>
      </c>
      <c r="ET367" s="33">
        <v>74.349700999999996</v>
      </c>
      <c r="EU367" s="33">
        <v>73.517985999999993</v>
      </c>
      <c r="EV367" s="33">
        <v>72.620090000000005</v>
      </c>
      <c r="EW367" s="33">
        <v>72.180352999999997</v>
      </c>
      <c r="EX367" s="33">
        <v>71.971361000000002</v>
      </c>
      <c r="EY367" s="33">
        <v>71.149850999999998</v>
      </c>
      <c r="EZ367" s="33">
        <v>73.234899999999996</v>
      </c>
      <c r="FA367" s="33">
        <v>78.700114999999997</v>
      </c>
      <c r="FB367" s="33">
        <v>85.052667</v>
      </c>
      <c r="FC367" s="33">
        <v>90.489768999999995</v>
      </c>
      <c r="FD367" s="33">
        <v>94.948042999999998</v>
      </c>
      <c r="FE367" s="33">
        <v>98.586129999999997</v>
      </c>
      <c r="FF367" s="33">
        <v>101.61761</v>
      </c>
      <c r="FG367" s="33">
        <v>103.06894</v>
      </c>
      <c r="FH367" s="33">
        <v>103.78238</v>
      </c>
      <c r="FI367" s="33">
        <v>102.7885</v>
      </c>
      <c r="FJ367" s="33">
        <v>101.23417000000001</v>
      </c>
      <c r="FK367" s="33">
        <v>97.403163000000006</v>
      </c>
      <c r="FL367" s="33">
        <v>92.647660999999999</v>
      </c>
      <c r="FM367" s="33">
        <v>88.663343999999995</v>
      </c>
      <c r="FN367" s="33">
        <v>86.110590999999999</v>
      </c>
      <c r="FO367" s="33">
        <v>84.028177999999997</v>
      </c>
      <c r="FP367" s="33">
        <v>82.113246000000004</v>
      </c>
      <c r="FQ367" s="33">
        <v>0.2851456</v>
      </c>
      <c r="FR367" s="82">
        <v>3.2908399999999997E-2</v>
      </c>
      <c r="FS367">
        <v>1</v>
      </c>
    </row>
    <row r="368" spans="1:175" x14ac:dyDescent="0.2">
      <c r="A368" s="18" t="s">
        <v>236</v>
      </c>
      <c r="B368" s="27" t="s">
        <v>202</v>
      </c>
      <c r="C368" s="27">
        <v>42980</v>
      </c>
      <c r="D368" s="33">
        <v>3420</v>
      </c>
      <c r="E368" s="33">
        <v>0.87507148000000001</v>
      </c>
      <c r="F368" s="33">
        <v>0.86234166999999995</v>
      </c>
      <c r="G368" s="33">
        <v>0.83085244999999996</v>
      </c>
      <c r="H368" s="33">
        <v>0.84468774999999996</v>
      </c>
      <c r="I368" s="33">
        <v>0.84850917999999997</v>
      </c>
      <c r="J368" s="33">
        <v>0.87798640999999999</v>
      </c>
      <c r="K368" s="33">
        <v>0.88028172000000005</v>
      </c>
      <c r="L368" s="33">
        <v>1.0510366</v>
      </c>
      <c r="M368" s="33">
        <v>1.2640264999999999</v>
      </c>
      <c r="N368" s="33">
        <v>1.3606260999999999</v>
      </c>
      <c r="O368" s="33">
        <v>1.4288342000000001</v>
      </c>
      <c r="P368" s="33">
        <v>1.4556582</v>
      </c>
      <c r="Q368" s="33">
        <v>1.363812</v>
      </c>
      <c r="R368" s="33">
        <v>1.468315</v>
      </c>
      <c r="S368" s="33">
        <v>1.4626787000000001</v>
      </c>
      <c r="T368" s="33">
        <v>1.376973</v>
      </c>
      <c r="U368" s="33">
        <v>1.1988867999999999</v>
      </c>
      <c r="V368" s="33">
        <v>1.2315929999999999</v>
      </c>
      <c r="W368" s="33">
        <v>1.1854454999999999</v>
      </c>
      <c r="X368" s="33">
        <v>1.1194915000000001</v>
      </c>
      <c r="Y368" s="33">
        <v>1.1351817</v>
      </c>
      <c r="Z368" s="33">
        <v>1.0887867</v>
      </c>
      <c r="AA368" s="33">
        <v>1.0122907000000001</v>
      </c>
      <c r="AB368" s="33">
        <v>0.98167687999999997</v>
      </c>
      <c r="AC368" s="33">
        <v>-6.1131600000000001E-2</v>
      </c>
      <c r="AD368" s="33">
        <v>-4.4131160000000003E-2</v>
      </c>
      <c r="AE368" s="33">
        <v>-6.0829130000000002E-2</v>
      </c>
      <c r="AF368" s="33">
        <v>-3.220862E-2</v>
      </c>
      <c r="AG368" s="33">
        <v>-5.7961079999999998E-2</v>
      </c>
      <c r="AH368" s="33">
        <v>-6.8493029999999996E-2</v>
      </c>
      <c r="AI368" s="33">
        <v>-0.11402122000000001</v>
      </c>
      <c r="AJ368" s="33">
        <v>3.1248689999999999E-2</v>
      </c>
      <c r="AK368" s="33">
        <v>0.11708187</v>
      </c>
      <c r="AL368" s="33">
        <v>7.4372820000000006E-2</v>
      </c>
      <c r="AM368" s="33">
        <v>1.110448E-2</v>
      </c>
      <c r="AN368" s="33">
        <v>-3.5085570000000003E-2</v>
      </c>
      <c r="AO368" s="33">
        <v>-0.14148187000000001</v>
      </c>
      <c r="AP368" s="33">
        <v>-3.6719750000000002E-2</v>
      </c>
      <c r="AQ368" s="33">
        <v>-4.1327929999999999E-2</v>
      </c>
      <c r="AR368" s="33">
        <v>-0.11604483</v>
      </c>
      <c r="AS368" s="33">
        <v>-0.24797548</v>
      </c>
      <c r="AT368" s="33">
        <v>-0.10594272</v>
      </c>
      <c r="AU368" s="33">
        <v>-6.6830189999999998E-2</v>
      </c>
      <c r="AV368" s="33">
        <v>-5.3937249999999999E-2</v>
      </c>
      <c r="AW368" s="33">
        <v>1.4446000000000001E-3</v>
      </c>
      <c r="AX368" s="33">
        <v>1.294536E-2</v>
      </c>
      <c r="AY368" s="33">
        <v>-1.045919E-2</v>
      </c>
      <c r="AZ368" s="33">
        <v>1.334079E-2</v>
      </c>
      <c r="BA368" s="33">
        <v>-5.1182430000000001E-2</v>
      </c>
      <c r="BB368" s="33">
        <v>-3.4947529999999997E-2</v>
      </c>
      <c r="BC368" s="33">
        <v>-5.1263059999999999E-2</v>
      </c>
      <c r="BD368" s="33">
        <v>-2.3312010000000001E-2</v>
      </c>
      <c r="BE368" s="33">
        <v>-4.7070830000000001E-2</v>
      </c>
      <c r="BF368" s="33">
        <v>-5.7056969999999999E-2</v>
      </c>
      <c r="BG368" s="33">
        <v>-0.10053376</v>
      </c>
      <c r="BH368" s="33">
        <v>4.6216489999999999E-2</v>
      </c>
      <c r="BI368" s="33">
        <v>0.13511846</v>
      </c>
      <c r="BJ368" s="33">
        <v>9.561654E-2</v>
      </c>
      <c r="BK368" s="33">
        <v>3.6257589999999999E-2</v>
      </c>
      <c r="BL368" s="33">
        <v>-8.3061400000000001E-3</v>
      </c>
      <c r="BM368" s="33">
        <v>-0.11250938000000001</v>
      </c>
      <c r="BN368" s="33">
        <v>-6.4544900000000002E-3</v>
      </c>
      <c r="BO368" s="33">
        <v>-9.8352400000000003E-3</v>
      </c>
      <c r="BP368" s="33">
        <v>-8.3028179999999993E-2</v>
      </c>
      <c r="BQ368" s="33">
        <v>-0.21785936</v>
      </c>
      <c r="BR368" s="33">
        <v>-8.1923640000000006E-2</v>
      </c>
      <c r="BS368" s="33">
        <v>-4.6980510000000003E-2</v>
      </c>
      <c r="BT368" s="33">
        <v>-3.6916369999999997E-2</v>
      </c>
      <c r="BU368" s="33">
        <v>1.7071300000000001E-2</v>
      </c>
      <c r="BV368" s="33">
        <v>2.6991089999999999E-2</v>
      </c>
      <c r="BW368" s="33">
        <v>3.1973700000000002E-3</v>
      </c>
      <c r="BX368" s="33">
        <v>2.5736999999999999E-2</v>
      </c>
      <c r="BY368" s="33">
        <v>-4.4291669999999998E-2</v>
      </c>
      <c r="BZ368" s="33">
        <v>-2.8586980000000001E-2</v>
      </c>
      <c r="CA368" s="33">
        <v>-4.4637639999999999E-2</v>
      </c>
      <c r="CB368" s="33">
        <v>-1.7150240000000001E-2</v>
      </c>
      <c r="CC368" s="33">
        <v>-3.9528269999999997E-2</v>
      </c>
      <c r="CD368" s="33">
        <v>-4.9136390000000002E-2</v>
      </c>
      <c r="CE368" s="33">
        <v>-9.1192380000000003E-2</v>
      </c>
      <c r="CF368" s="33">
        <v>5.6583139999999997E-2</v>
      </c>
      <c r="CG368" s="33">
        <v>0.14761055000000001</v>
      </c>
      <c r="CH368" s="33">
        <v>0.11032988000000001</v>
      </c>
      <c r="CI368" s="33">
        <v>5.3678549999999998E-2</v>
      </c>
      <c r="CJ368" s="33">
        <v>1.0241220000000001E-2</v>
      </c>
      <c r="CK368" s="33">
        <v>-9.2443129999999998E-2</v>
      </c>
      <c r="CL368" s="33">
        <v>1.450714E-2</v>
      </c>
      <c r="CM368" s="33">
        <v>1.1976499999999999E-2</v>
      </c>
      <c r="CN368" s="33">
        <v>-6.0160949999999998E-2</v>
      </c>
      <c r="CO368" s="33">
        <v>-0.19700102999999999</v>
      </c>
      <c r="CP368" s="33">
        <v>-6.5288089999999993E-2</v>
      </c>
      <c r="CQ368" s="33">
        <v>-3.3232690000000002E-2</v>
      </c>
      <c r="CR368" s="33">
        <v>-2.5127770000000001E-2</v>
      </c>
      <c r="CS368" s="33">
        <v>2.7894309999999999E-2</v>
      </c>
      <c r="CT368" s="33">
        <v>3.6719120000000001E-2</v>
      </c>
      <c r="CU368" s="33">
        <v>1.265586E-2</v>
      </c>
      <c r="CV368" s="33">
        <v>3.4322569999999997E-2</v>
      </c>
      <c r="CW368" s="33">
        <v>-3.7400910000000002E-2</v>
      </c>
      <c r="CX368" s="33">
        <v>-2.2226429999999998E-2</v>
      </c>
      <c r="CY368" s="33">
        <v>-3.8012209999999998E-2</v>
      </c>
      <c r="CZ368" s="33">
        <v>-1.098848E-2</v>
      </c>
      <c r="DA368" s="33">
        <v>-3.1985710000000001E-2</v>
      </c>
      <c r="DB368" s="33">
        <v>-4.121582E-2</v>
      </c>
      <c r="DC368" s="33">
        <v>-8.1850999999999993E-2</v>
      </c>
      <c r="DD368" s="33">
        <v>6.6949800000000004E-2</v>
      </c>
      <c r="DE368" s="33">
        <v>0.16010263</v>
      </c>
      <c r="DF368" s="33">
        <v>0.12504322000000001</v>
      </c>
      <c r="DG368" s="33">
        <v>7.1099510000000005E-2</v>
      </c>
      <c r="DH368" s="33">
        <v>2.8788569999999999E-2</v>
      </c>
      <c r="DI368" s="33">
        <v>-7.2376880000000005E-2</v>
      </c>
      <c r="DJ368" s="33">
        <v>3.5468769999999997E-2</v>
      </c>
      <c r="DK368" s="33">
        <v>3.3788239999999997E-2</v>
      </c>
      <c r="DL368" s="33">
        <v>-3.7293710000000001E-2</v>
      </c>
      <c r="DM368" s="33">
        <v>-0.17614268999999999</v>
      </c>
      <c r="DN368" s="33">
        <v>-4.8652540000000001E-2</v>
      </c>
      <c r="DO368" s="33">
        <v>-1.948486E-2</v>
      </c>
      <c r="DP368" s="33">
        <v>-1.3339159999999999E-2</v>
      </c>
      <c r="DQ368" s="33">
        <v>3.8717309999999998E-2</v>
      </c>
      <c r="DR368" s="33">
        <v>4.6447160000000001E-2</v>
      </c>
      <c r="DS368" s="33">
        <v>2.211434E-2</v>
      </c>
      <c r="DT368" s="33">
        <v>4.2908149999999999E-2</v>
      </c>
      <c r="DU368" s="33">
        <v>-2.7451739999999999E-2</v>
      </c>
      <c r="DV368" s="33">
        <v>-1.30428E-2</v>
      </c>
      <c r="DW368" s="33">
        <v>-2.844615E-2</v>
      </c>
      <c r="DX368" s="33">
        <v>-2.0918600000000001E-3</v>
      </c>
      <c r="DY368" s="33">
        <v>-2.109546E-2</v>
      </c>
      <c r="DZ368" s="33">
        <v>-2.9779759999999999E-2</v>
      </c>
      <c r="EA368" s="33">
        <v>-6.8363530000000006E-2</v>
      </c>
      <c r="EB368" s="33">
        <v>8.1917599999999993E-2</v>
      </c>
      <c r="EC368" s="33">
        <v>0.17813921999999999</v>
      </c>
      <c r="ED368" s="33">
        <v>0.14628695</v>
      </c>
      <c r="EE368" s="33">
        <v>9.6252610000000002E-2</v>
      </c>
      <c r="EF368" s="33">
        <v>5.5567999999999999E-2</v>
      </c>
      <c r="EG368" s="33">
        <v>-4.3404400000000003E-2</v>
      </c>
      <c r="EH368" s="33">
        <v>6.5734029999999999E-2</v>
      </c>
      <c r="EI368" s="33">
        <v>6.5280930000000001E-2</v>
      </c>
      <c r="EJ368" s="33">
        <v>-4.2770600000000001E-3</v>
      </c>
      <c r="EK368" s="33">
        <v>-0.14602656999999999</v>
      </c>
      <c r="EL368" s="33">
        <v>-2.4633459999999999E-2</v>
      </c>
      <c r="EM368" s="33">
        <v>3.6482000000000002E-4</v>
      </c>
      <c r="EN368" s="33">
        <v>3.6817099999999999E-3</v>
      </c>
      <c r="EO368" s="33">
        <v>5.4344009999999998E-2</v>
      </c>
      <c r="EP368" s="33">
        <v>6.0492890000000001E-2</v>
      </c>
      <c r="EQ368" s="33">
        <v>3.5770900000000001E-2</v>
      </c>
      <c r="ER368" s="33">
        <v>5.5304350000000002E-2</v>
      </c>
      <c r="ES368" s="33">
        <v>80.977695999999995</v>
      </c>
      <c r="ET368" s="33">
        <v>79.906379000000001</v>
      </c>
      <c r="EU368" s="33">
        <v>78.747787000000002</v>
      </c>
      <c r="EV368" s="33">
        <v>76.964922999999999</v>
      </c>
      <c r="EW368" s="33">
        <v>76.317465999999996</v>
      </c>
      <c r="EX368" s="33">
        <v>75.246707000000001</v>
      </c>
      <c r="EY368" s="33">
        <v>74.035505999999998</v>
      </c>
      <c r="EZ368" s="33">
        <v>76.551142999999996</v>
      </c>
      <c r="FA368" s="33">
        <v>81.977146000000005</v>
      </c>
      <c r="FB368" s="33">
        <v>88.676168000000004</v>
      </c>
      <c r="FC368" s="33">
        <v>93.611272</v>
      </c>
      <c r="FD368" s="33">
        <v>97.666927000000001</v>
      </c>
      <c r="FE368" s="33">
        <v>100.60623</v>
      </c>
      <c r="FF368" s="33">
        <v>102.90055</v>
      </c>
      <c r="FG368" s="33">
        <v>104.0232</v>
      </c>
      <c r="FH368" s="33">
        <v>104.62497</v>
      </c>
      <c r="FI368" s="33">
        <v>104.25655999999999</v>
      </c>
      <c r="FJ368" s="33">
        <v>102.67512000000001</v>
      </c>
      <c r="FK368" s="33">
        <v>98.851534000000001</v>
      </c>
      <c r="FL368" s="33">
        <v>94.305468000000005</v>
      </c>
      <c r="FM368" s="33">
        <v>90.303998000000007</v>
      </c>
      <c r="FN368" s="33">
        <v>87.806168</v>
      </c>
      <c r="FO368" s="33">
        <v>85.489093999999994</v>
      </c>
      <c r="FP368" s="33">
        <v>84.177581000000004</v>
      </c>
      <c r="FQ368" s="33">
        <v>0.28999059999999999</v>
      </c>
      <c r="FR368" s="82">
        <v>3.43428E-2</v>
      </c>
      <c r="FS368">
        <v>1</v>
      </c>
    </row>
    <row r="369" spans="1:175" x14ac:dyDescent="0.2">
      <c r="A369" s="18" t="s">
        <v>236</v>
      </c>
      <c r="B369" s="27" t="s">
        <v>202</v>
      </c>
      <c r="C369" t="s">
        <v>1</v>
      </c>
      <c r="D369" s="33">
        <v>3466.6</v>
      </c>
      <c r="E369" s="33">
        <v>0.87750159999999999</v>
      </c>
      <c r="F369" s="33">
        <v>0.86105916999999998</v>
      </c>
      <c r="G369" s="33">
        <v>0.83720574000000003</v>
      </c>
      <c r="H369" s="33">
        <v>0.85019487999999999</v>
      </c>
      <c r="I369" s="33">
        <v>0.90887640000000003</v>
      </c>
      <c r="J369" s="33">
        <v>1.079718</v>
      </c>
      <c r="K369" s="33">
        <v>1.4082059</v>
      </c>
      <c r="L369" s="33">
        <v>1.9198299999999999</v>
      </c>
      <c r="M369" s="33">
        <v>2.4708988000000001</v>
      </c>
      <c r="N369" s="33">
        <v>2.7975971999999998</v>
      </c>
      <c r="O369" s="33">
        <v>3.025541</v>
      </c>
      <c r="P369" s="33">
        <v>3.1238469000000002</v>
      </c>
      <c r="Q369" s="33">
        <v>3.0954294999999998</v>
      </c>
      <c r="R369" s="33">
        <v>3.1900122</v>
      </c>
      <c r="S369" s="33">
        <v>3.0674575000000002</v>
      </c>
      <c r="T369" s="33">
        <v>2.8097981999999999</v>
      </c>
      <c r="U369" s="33">
        <v>2.3018263000000001</v>
      </c>
      <c r="V369" s="33">
        <v>1.6925816</v>
      </c>
      <c r="W369" s="33">
        <v>1.3514508999999999</v>
      </c>
      <c r="X369" s="33">
        <v>1.1886148000000001</v>
      </c>
      <c r="Y369" s="33">
        <v>1.1203292</v>
      </c>
      <c r="Z369" s="33">
        <v>1.0747804000000001</v>
      </c>
      <c r="AA369" s="33">
        <v>0.99568544999999997</v>
      </c>
      <c r="AB369" s="33">
        <v>0.93373287000000005</v>
      </c>
      <c r="AC369" s="33">
        <v>-2.6479699999999999E-3</v>
      </c>
      <c r="AD369" s="33">
        <v>9.8281500000000008E-3</v>
      </c>
      <c r="AE369" s="33">
        <v>1.2563299999999999E-3</v>
      </c>
      <c r="AF369" s="33">
        <v>7.0086100000000002E-3</v>
      </c>
      <c r="AG369" s="33">
        <v>-6.8134500000000004E-3</v>
      </c>
      <c r="AH369" s="33">
        <v>-1.340246E-2</v>
      </c>
      <c r="AI369" s="33">
        <v>-1.7687140000000001E-2</v>
      </c>
      <c r="AJ369" s="33">
        <v>-2.1778280000000001E-2</v>
      </c>
      <c r="AK369" s="33">
        <v>-1.1901800000000001E-3</v>
      </c>
      <c r="AL369" s="33">
        <v>-1.459803E-2</v>
      </c>
      <c r="AM369" s="33">
        <v>7.6085399999999996E-3</v>
      </c>
      <c r="AN369" s="33">
        <v>-6.8381400000000004E-3</v>
      </c>
      <c r="AO369" s="33">
        <v>-1.8472300000000001E-3</v>
      </c>
      <c r="AP369" s="33">
        <v>2.0235570000000001E-2</v>
      </c>
      <c r="AQ369" s="33">
        <v>1.006991E-2</v>
      </c>
      <c r="AR369" s="33">
        <v>3.1166889999999999E-2</v>
      </c>
      <c r="AS369" s="33">
        <v>3.8187060000000002E-2</v>
      </c>
      <c r="AT369" s="33">
        <v>3.771091E-2</v>
      </c>
      <c r="AU369" s="33">
        <v>1.8818000000000001E-3</v>
      </c>
      <c r="AV369" s="33">
        <v>1.12627E-3</v>
      </c>
      <c r="AW369" s="33">
        <v>-2.8823899999999999E-3</v>
      </c>
      <c r="AX369" s="33">
        <v>8.0142000000000008E-3</v>
      </c>
      <c r="AY369" s="33">
        <v>5.1438999999999999E-3</v>
      </c>
      <c r="AZ369" s="33">
        <v>4.4755300000000001E-3</v>
      </c>
      <c r="BA369" s="33">
        <v>7.2609999999999998E-5</v>
      </c>
      <c r="BB369" s="33">
        <v>1.216659E-2</v>
      </c>
      <c r="BC369" s="33">
        <v>3.4683600000000002E-3</v>
      </c>
      <c r="BD369" s="33">
        <v>9.4761900000000007E-3</v>
      </c>
      <c r="BE369" s="33">
        <v>-4.1304799999999997E-3</v>
      </c>
      <c r="BF369" s="33">
        <v>-1.0030910000000001E-2</v>
      </c>
      <c r="BG369" s="33">
        <v>-1.3505380000000001E-2</v>
      </c>
      <c r="BH369" s="33">
        <v>-1.7485870000000001E-2</v>
      </c>
      <c r="BI369" s="33">
        <v>3.81899E-3</v>
      </c>
      <c r="BJ369" s="33">
        <v>-8.4116E-3</v>
      </c>
      <c r="BK369" s="33">
        <v>1.4955359999999999E-2</v>
      </c>
      <c r="BL369" s="33">
        <v>1.1206300000000001E-3</v>
      </c>
      <c r="BM369" s="33">
        <v>6.6804500000000001E-3</v>
      </c>
      <c r="BN369" s="33">
        <v>2.9608820000000001E-2</v>
      </c>
      <c r="BO369" s="33">
        <v>2.0220789999999999E-2</v>
      </c>
      <c r="BP369" s="33">
        <v>4.1266810000000001E-2</v>
      </c>
      <c r="BQ369" s="33">
        <v>4.7323589999999999E-2</v>
      </c>
      <c r="BR369" s="33">
        <v>4.5135050000000003E-2</v>
      </c>
      <c r="BS369" s="33">
        <v>8.2456300000000003E-3</v>
      </c>
      <c r="BT369" s="33">
        <v>6.9058799999999997E-3</v>
      </c>
      <c r="BU369" s="33">
        <v>2.1958300000000002E-3</v>
      </c>
      <c r="BV369" s="33">
        <v>1.2246780000000001E-2</v>
      </c>
      <c r="BW369" s="33">
        <v>9.0530699999999999E-3</v>
      </c>
      <c r="BX369" s="33">
        <v>8.0466600000000006E-3</v>
      </c>
      <c r="BY369" s="33">
        <v>1.9568699999999999E-3</v>
      </c>
      <c r="BZ369" s="33">
        <v>1.378619E-2</v>
      </c>
      <c r="CA369" s="33">
        <v>5.0004100000000003E-3</v>
      </c>
      <c r="CB369" s="33">
        <v>1.1185219999999999E-2</v>
      </c>
      <c r="CC369" s="33">
        <v>-2.2722599999999999E-3</v>
      </c>
      <c r="CD369" s="33">
        <v>-7.6957900000000001E-3</v>
      </c>
      <c r="CE369" s="33">
        <v>-1.06091E-2</v>
      </c>
      <c r="CF369" s="33">
        <v>-1.451296E-2</v>
      </c>
      <c r="CG369" s="33">
        <v>7.28833E-3</v>
      </c>
      <c r="CH369" s="33">
        <v>-4.1269000000000002E-3</v>
      </c>
      <c r="CI369" s="33">
        <v>2.0043729999999999E-2</v>
      </c>
      <c r="CJ369" s="33">
        <v>6.63285E-3</v>
      </c>
      <c r="CK369" s="33">
        <v>1.2586699999999999E-2</v>
      </c>
      <c r="CL369" s="33">
        <v>3.6100710000000001E-2</v>
      </c>
      <c r="CM369" s="33">
        <v>2.7251259999999999E-2</v>
      </c>
      <c r="CN369" s="33">
        <v>4.8261980000000003E-2</v>
      </c>
      <c r="CO369" s="33">
        <v>5.3651530000000003E-2</v>
      </c>
      <c r="CP369" s="33">
        <v>5.0276990000000001E-2</v>
      </c>
      <c r="CQ369" s="33">
        <v>1.265321E-2</v>
      </c>
      <c r="CR369" s="33">
        <v>1.090882E-2</v>
      </c>
      <c r="CS369" s="33">
        <v>5.7130000000000002E-3</v>
      </c>
      <c r="CT369" s="33">
        <v>1.5178250000000001E-2</v>
      </c>
      <c r="CU369" s="33">
        <v>1.176055E-2</v>
      </c>
      <c r="CV369" s="33">
        <v>1.052001E-2</v>
      </c>
      <c r="CW369" s="33">
        <v>3.8411399999999998E-3</v>
      </c>
      <c r="CX369" s="33">
        <v>1.5405790000000001E-2</v>
      </c>
      <c r="CY369" s="33">
        <v>6.5324600000000003E-3</v>
      </c>
      <c r="CZ369" s="33">
        <v>1.2894259999999999E-2</v>
      </c>
      <c r="DA369" s="33">
        <v>-4.1404000000000001E-4</v>
      </c>
      <c r="DB369" s="33">
        <v>-5.3606699999999997E-3</v>
      </c>
      <c r="DC369" s="33">
        <v>-7.7128300000000004E-3</v>
      </c>
      <c r="DD369" s="33">
        <v>-1.154006E-2</v>
      </c>
      <c r="DE369" s="33">
        <v>1.075767E-2</v>
      </c>
      <c r="DF369" s="33">
        <v>1.5779999999999999E-4</v>
      </c>
      <c r="DG369" s="33">
        <v>2.5132109999999999E-2</v>
      </c>
      <c r="DH369" s="33">
        <v>1.2145070000000001E-2</v>
      </c>
      <c r="DI369" s="33">
        <v>1.8492950000000001E-2</v>
      </c>
      <c r="DJ369" s="33">
        <v>4.2592600000000001E-2</v>
      </c>
      <c r="DK369" s="33">
        <v>3.4281730000000003E-2</v>
      </c>
      <c r="DL369" s="33">
        <v>5.525716E-2</v>
      </c>
      <c r="DM369" s="33">
        <v>5.997947E-2</v>
      </c>
      <c r="DN369" s="33">
        <v>5.5418929999999998E-2</v>
      </c>
      <c r="DO369" s="33">
        <v>1.7060780000000001E-2</v>
      </c>
      <c r="DP369" s="33">
        <v>1.491176E-2</v>
      </c>
      <c r="DQ369" s="33">
        <v>9.2301599999999994E-3</v>
      </c>
      <c r="DR369" s="33">
        <v>1.8109719999999999E-2</v>
      </c>
      <c r="DS369" s="33">
        <v>1.446802E-2</v>
      </c>
      <c r="DT369" s="33">
        <v>1.2993370000000001E-2</v>
      </c>
      <c r="DU369" s="33">
        <v>6.5617100000000001E-3</v>
      </c>
      <c r="DV369" s="33">
        <v>1.774423E-2</v>
      </c>
      <c r="DW369" s="33">
        <v>8.7444900000000006E-3</v>
      </c>
      <c r="DX369" s="33">
        <v>1.536184E-2</v>
      </c>
      <c r="DY369" s="33">
        <v>2.2689300000000002E-3</v>
      </c>
      <c r="DZ369" s="33">
        <v>-1.98913E-3</v>
      </c>
      <c r="EA369" s="33">
        <v>-3.5310599999999999E-3</v>
      </c>
      <c r="EB369" s="33">
        <v>-7.2476499999999996E-3</v>
      </c>
      <c r="EC369" s="33">
        <v>1.5766840000000001E-2</v>
      </c>
      <c r="ED369" s="33">
        <v>6.3442200000000002E-3</v>
      </c>
      <c r="EE369" s="33">
        <v>3.2478930000000003E-2</v>
      </c>
      <c r="EF369" s="33">
        <v>2.0103840000000001E-2</v>
      </c>
      <c r="EG369" s="33">
        <v>2.702063E-2</v>
      </c>
      <c r="EH369" s="33">
        <v>5.1965860000000003E-2</v>
      </c>
      <c r="EI369" s="33">
        <v>4.4432619999999999E-2</v>
      </c>
      <c r="EJ369" s="33">
        <v>6.5357079999999998E-2</v>
      </c>
      <c r="EK369" s="33">
        <v>6.9116010000000005E-2</v>
      </c>
      <c r="EL369" s="33">
        <v>6.2843079999999996E-2</v>
      </c>
      <c r="EM369" s="33">
        <v>2.3424609999999998E-2</v>
      </c>
      <c r="EN369" s="33">
        <v>2.0691370000000001E-2</v>
      </c>
      <c r="EO369" s="33">
        <v>1.4308390000000001E-2</v>
      </c>
      <c r="EP369" s="33">
        <v>2.2342299999999999E-2</v>
      </c>
      <c r="EQ369" s="33">
        <v>1.8377190000000002E-2</v>
      </c>
      <c r="ER369" s="33">
        <v>1.6564499999999999E-2</v>
      </c>
      <c r="ES369" s="33">
        <v>72.407158999999993</v>
      </c>
      <c r="ET369" s="33">
        <v>71.359667999999999</v>
      </c>
      <c r="EU369" s="33">
        <v>70.382154999999997</v>
      </c>
      <c r="EV369" s="33">
        <v>69.376473000000004</v>
      </c>
      <c r="EW369" s="33">
        <v>68.633995999999996</v>
      </c>
      <c r="EX369" s="33">
        <v>68.127303999999995</v>
      </c>
      <c r="EY369" s="33">
        <v>68.55377</v>
      </c>
      <c r="EZ369" s="33">
        <v>71.221945000000005</v>
      </c>
      <c r="FA369" s="33">
        <v>75.202039999999997</v>
      </c>
      <c r="FB369" s="33">
        <v>79.396975999999995</v>
      </c>
      <c r="FC369" s="33">
        <v>83.444018</v>
      </c>
      <c r="FD369" s="33">
        <v>86.878350999999995</v>
      </c>
      <c r="FE369" s="33">
        <v>89.761259999999993</v>
      </c>
      <c r="FF369" s="33">
        <v>91.762079999999997</v>
      </c>
      <c r="FG369" s="33">
        <v>92.858168000000006</v>
      </c>
      <c r="FH369" s="33">
        <v>93.347588000000002</v>
      </c>
      <c r="FI369" s="33">
        <v>92.745266999999998</v>
      </c>
      <c r="FJ369" s="33">
        <v>91.209711999999996</v>
      </c>
      <c r="FK369" s="33">
        <v>88.746849999999995</v>
      </c>
      <c r="FL369" s="33">
        <v>84.667644999999993</v>
      </c>
      <c r="FM369" s="33">
        <v>80.878377999999998</v>
      </c>
      <c r="FN369" s="33">
        <v>78.255460999999997</v>
      </c>
      <c r="FO369" s="33">
        <v>76.372563999999997</v>
      </c>
      <c r="FP369" s="33">
        <v>74.767410999999996</v>
      </c>
      <c r="FQ369" s="33">
        <v>8.35423E-2</v>
      </c>
      <c r="FR369" s="82">
        <v>1.02691E-2</v>
      </c>
      <c r="FS369">
        <v>1</v>
      </c>
    </row>
    <row r="370" spans="1:175" x14ac:dyDescent="0.2">
      <c r="A370" s="18" t="s">
        <v>236</v>
      </c>
      <c r="B370" s="27" t="s">
        <v>206</v>
      </c>
      <c r="C370" s="27">
        <v>42902</v>
      </c>
      <c r="D370" s="33">
        <v>17399</v>
      </c>
      <c r="E370" s="33">
        <v>0.75558449000000005</v>
      </c>
      <c r="F370" s="33">
        <v>0.73473456999999998</v>
      </c>
      <c r="G370" s="33">
        <v>0.72178019999999998</v>
      </c>
      <c r="H370" s="33">
        <v>0.71841131000000003</v>
      </c>
      <c r="I370" s="33">
        <v>0.73289272000000005</v>
      </c>
      <c r="J370" s="33">
        <v>0.74185882000000003</v>
      </c>
      <c r="K370" s="33">
        <v>0.76019652000000004</v>
      </c>
      <c r="L370" s="33">
        <v>0.94072851000000002</v>
      </c>
      <c r="M370" s="33">
        <v>1.1242703999999999</v>
      </c>
      <c r="N370" s="33">
        <v>1.2271501</v>
      </c>
      <c r="O370" s="33">
        <v>1.2928968000000001</v>
      </c>
      <c r="P370" s="33">
        <v>1.3439852999999999</v>
      </c>
      <c r="Q370" s="33">
        <v>1.3659041000000001</v>
      </c>
      <c r="R370" s="33">
        <v>1.400158</v>
      </c>
      <c r="S370" s="33">
        <v>1.4143448000000001</v>
      </c>
      <c r="T370" s="33">
        <v>1.3856287</v>
      </c>
      <c r="U370" s="33">
        <v>1.2299397000000001</v>
      </c>
      <c r="V370" s="33">
        <v>0.92920530000000001</v>
      </c>
      <c r="W370" s="33">
        <v>0.83330656000000003</v>
      </c>
      <c r="X370" s="33">
        <v>0.79727764000000001</v>
      </c>
      <c r="Y370" s="33">
        <v>0.83102458999999995</v>
      </c>
      <c r="Z370" s="33">
        <v>0.87982320999999997</v>
      </c>
      <c r="AA370" s="33">
        <v>0.85276437000000005</v>
      </c>
      <c r="AB370" s="33">
        <v>0.81131498999999996</v>
      </c>
      <c r="AC370" s="33">
        <v>-9.5972499999999999E-3</v>
      </c>
      <c r="AD370" s="33">
        <v>-4.87938E-3</v>
      </c>
      <c r="AE370" s="33">
        <v>-6.7382700000000002E-3</v>
      </c>
      <c r="AF370" s="33">
        <v>-4.03828E-3</v>
      </c>
      <c r="AG370" s="33">
        <v>-1.96664E-3</v>
      </c>
      <c r="AH370" s="33">
        <v>1.3408599999999999E-3</v>
      </c>
      <c r="AI370" s="33">
        <v>2.6684600000000001E-3</v>
      </c>
      <c r="AJ370" s="33">
        <v>-9.9087700000000008E-3</v>
      </c>
      <c r="AK370" s="33">
        <v>-2.2005259999999999E-2</v>
      </c>
      <c r="AL370" s="33">
        <v>-2.0933810000000001E-2</v>
      </c>
      <c r="AM370" s="33">
        <v>-9.2519799999999999E-3</v>
      </c>
      <c r="AN370" s="33">
        <v>-6.1426900000000001E-3</v>
      </c>
      <c r="AO370" s="33">
        <v>-1.3150600000000001E-3</v>
      </c>
      <c r="AP370" s="33">
        <v>-1.395501E-2</v>
      </c>
      <c r="AQ370" s="33">
        <v>-9.5555799999999993E-3</v>
      </c>
      <c r="AR370" s="33">
        <v>2.3836399999999998E-3</v>
      </c>
      <c r="AS370" s="33">
        <v>5.9562599999999997E-3</v>
      </c>
      <c r="AT370" s="33">
        <v>-3.1034999999999999E-3</v>
      </c>
      <c r="AU370" s="33">
        <v>4.5982799999999997E-3</v>
      </c>
      <c r="AV370" s="33">
        <v>3.30598E-3</v>
      </c>
      <c r="AW370" s="33">
        <v>8.5909999999999996E-5</v>
      </c>
      <c r="AX370" s="33">
        <v>-1.1248300000000001E-3</v>
      </c>
      <c r="AY370" s="33">
        <v>-9.9649999999999996E-5</v>
      </c>
      <c r="AZ370" s="33">
        <v>1.82244E-3</v>
      </c>
      <c r="BA370" s="33">
        <v>-5.7188200000000003E-3</v>
      </c>
      <c r="BB370" s="33">
        <v>-1.31587E-3</v>
      </c>
      <c r="BC370" s="33">
        <v>-3.2338800000000002E-3</v>
      </c>
      <c r="BD370" s="33">
        <v>-6.4356000000000005E-4</v>
      </c>
      <c r="BE370" s="33">
        <v>1.46356E-3</v>
      </c>
      <c r="BF370" s="33">
        <v>5.1373599999999997E-3</v>
      </c>
      <c r="BG370" s="33">
        <v>6.7839299999999996E-3</v>
      </c>
      <c r="BH370" s="33">
        <v>-5.2529500000000002E-3</v>
      </c>
      <c r="BI370" s="33">
        <v>-1.545244E-2</v>
      </c>
      <c r="BJ370" s="33">
        <v>-1.288977E-2</v>
      </c>
      <c r="BK370" s="33">
        <v>-1.6668500000000001E-3</v>
      </c>
      <c r="BL370" s="33">
        <v>8.7478999999999996E-4</v>
      </c>
      <c r="BM370" s="33">
        <v>5.4576800000000003E-3</v>
      </c>
      <c r="BN370" s="33">
        <v>-7.0378699999999999E-3</v>
      </c>
      <c r="BO370" s="33">
        <v>-2.5721699999999999E-3</v>
      </c>
      <c r="BP370" s="33">
        <v>9.4610900000000001E-3</v>
      </c>
      <c r="BQ370" s="33">
        <v>1.292894E-2</v>
      </c>
      <c r="BR370" s="33">
        <v>3.2639100000000001E-3</v>
      </c>
      <c r="BS370" s="33">
        <v>1.044843E-2</v>
      </c>
      <c r="BT370" s="33">
        <v>8.9998600000000002E-3</v>
      </c>
      <c r="BU370" s="33">
        <v>5.5814799999999998E-3</v>
      </c>
      <c r="BV370" s="33">
        <v>4.2192899999999997E-3</v>
      </c>
      <c r="BW370" s="33">
        <v>5.2438500000000004E-3</v>
      </c>
      <c r="BX370" s="33">
        <v>6.9763300000000002E-3</v>
      </c>
      <c r="BY370" s="33">
        <v>-3.0326400000000001E-3</v>
      </c>
      <c r="BZ370" s="33">
        <v>1.1521999999999999E-3</v>
      </c>
      <c r="CA370" s="33">
        <v>-8.0674999999999996E-4</v>
      </c>
      <c r="CB370" s="33">
        <v>1.70761E-3</v>
      </c>
      <c r="CC370" s="33">
        <v>3.8392999999999999E-3</v>
      </c>
      <c r="CD370" s="33">
        <v>7.7667999999999999E-3</v>
      </c>
      <c r="CE370" s="33">
        <v>9.6342900000000002E-3</v>
      </c>
      <c r="CF370" s="33">
        <v>-2.02834E-3</v>
      </c>
      <c r="CG370" s="33">
        <v>-1.091398E-2</v>
      </c>
      <c r="CH370" s="33">
        <v>-7.3185000000000004E-3</v>
      </c>
      <c r="CI370" s="33">
        <v>3.5865799999999998E-3</v>
      </c>
      <c r="CJ370" s="33">
        <v>5.7350600000000002E-3</v>
      </c>
      <c r="CK370" s="33">
        <v>1.014846E-2</v>
      </c>
      <c r="CL370" s="33">
        <v>-2.2470900000000002E-3</v>
      </c>
      <c r="CM370" s="33">
        <v>2.2645199999999999E-3</v>
      </c>
      <c r="CN370" s="33">
        <v>1.43629E-2</v>
      </c>
      <c r="CO370" s="33">
        <v>1.7758199999999998E-2</v>
      </c>
      <c r="CP370" s="33">
        <v>7.6739599999999996E-3</v>
      </c>
      <c r="CQ370" s="33">
        <v>1.4500219999999999E-2</v>
      </c>
      <c r="CR370" s="33">
        <v>1.2943430000000001E-2</v>
      </c>
      <c r="CS370" s="33">
        <v>9.3876900000000006E-3</v>
      </c>
      <c r="CT370" s="33">
        <v>7.9206099999999998E-3</v>
      </c>
      <c r="CU370" s="33">
        <v>8.9447399999999996E-3</v>
      </c>
      <c r="CV370" s="33">
        <v>1.054589E-2</v>
      </c>
      <c r="CW370" s="33">
        <v>-3.4644999999999999E-4</v>
      </c>
      <c r="CX370" s="33">
        <v>3.62028E-3</v>
      </c>
      <c r="CY370" s="33">
        <v>1.62038E-3</v>
      </c>
      <c r="CZ370" s="33">
        <v>4.0587799999999997E-3</v>
      </c>
      <c r="DA370" s="33">
        <v>6.2150399999999998E-3</v>
      </c>
      <c r="DB370" s="33">
        <v>1.0396239999999999E-2</v>
      </c>
      <c r="DC370" s="33">
        <v>1.248465E-2</v>
      </c>
      <c r="DD370" s="33">
        <v>1.1962699999999999E-3</v>
      </c>
      <c r="DE370" s="33">
        <v>-6.37552E-3</v>
      </c>
      <c r="DF370" s="33">
        <v>-1.7472200000000001E-3</v>
      </c>
      <c r="DG370" s="33">
        <v>8.8400200000000005E-3</v>
      </c>
      <c r="DH370" s="33">
        <v>1.059534E-2</v>
      </c>
      <c r="DI370" s="33">
        <v>1.483923E-2</v>
      </c>
      <c r="DJ370" s="33">
        <v>2.5436999999999999E-3</v>
      </c>
      <c r="DK370" s="33">
        <v>7.1012100000000002E-3</v>
      </c>
      <c r="DL370" s="33">
        <v>1.9264719999999999E-2</v>
      </c>
      <c r="DM370" s="33">
        <v>2.258746E-2</v>
      </c>
      <c r="DN370" s="33">
        <v>1.2084009999999999E-2</v>
      </c>
      <c r="DO370" s="33">
        <v>1.8552010000000001E-2</v>
      </c>
      <c r="DP370" s="33">
        <v>1.6886999999999999E-2</v>
      </c>
      <c r="DQ370" s="33">
        <v>1.31939E-2</v>
      </c>
      <c r="DR370" s="33">
        <v>1.1621940000000001E-2</v>
      </c>
      <c r="DS370" s="33">
        <v>1.264563E-2</v>
      </c>
      <c r="DT370" s="33">
        <v>1.411546E-2</v>
      </c>
      <c r="DU370" s="33">
        <v>3.5319700000000002E-3</v>
      </c>
      <c r="DV370" s="33">
        <v>7.1837899999999998E-3</v>
      </c>
      <c r="DW370" s="33">
        <v>5.1247699999999998E-3</v>
      </c>
      <c r="DX370" s="33">
        <v>7.4535000000000001E-3</v>
      </c>
      <c r="DY370" s="33">
        <v>9.6452399999999994E-3</v>
      </c>
      <c r="DZ370" s="33">
        <v>1.4192740000000001E-2</v>
      </c>
      <c r="EA370" s="33">
        <v>1.6600130000000001E-2</v>
      </c>
      <c r="EB370" s="33">
        <v>5.8520999999999998E-3</v>
      </c>
      <c r="EC370" s="33">
        <v>1.773E-4</v>
      </c>
      <c r="ED370" s="33">
        <v>6.2968199999999998E-3</v>
      </c>
      <c r="EE370" s="33">
        <v>1.6425140000000001E-2</v>
      </c>
      <c r="EF370" s="33">
        <v>1.7612820000000001E-2</v>
      </c>
      <c r="EG370" s="33">
        <v>2.1611970000000001E-2</v>
      </c>
      <c r="EH370" s="33">
        <v>9.4608299999999999E-3</v>
      </c>
      <c r="EI370" s="33">
        <v>1.4084630000000001E-2</v>
      </c>
      <c r="EJ370" s="33">
        <v>2.634216E-2</v>
      </c>
      <c r="EK370" s="33">
        <v>2.9560139999999999E-2</v>
      </c>
      <c r="EL370" s="33">
        <v>1.845142E-2</v>
      </c>
      <c r="EM370" s="33">
        <v>2.4402150000000001E-2</v>
      </c>
      <c r="EN370" s="33">
        <v>2.2580889999999999E-2</v>
      </c>
      <c r="EO370" s="33">
        <v>1.868947E-2</v>
      </c>
      <c r="EP370" s="33">
        <v>1.6966060000000002E-2</v>
      </c>
      <c r="EQ370" s="33">
        <v>1.7989129999999999E-2</v>
      </c>
      <c r="ER370" s="33">
        <v>1.9269339999999999E-2</v>
      </c>
      <c r="ES370" s="33">
        <v>69.419139999999999</v>
      </c>
      <c r="ET370" s="33">
        <v>68.346749000000003</v>
      </c>
      <c r="EU370" s="33">
        <v>67.296229999999994</v>
      </c>
      <c r="EV370" s="33">
        <v>66.222772000000006</v>
      </c>
      <c r="EW370" s="33">
        <v>65.113494000000003</v>
      </c>
      <c r="EX370" s="33">
        <v>64.676570999999996</v>
      </c>
      <c r="EY370" s="33">
        <v>66.065887000000004</v>
      </c>
      <c r="EZ370" s="33">
        <v>69.797066999999998</v>
      </c>
      <c r="FA370" s="33">
        <v>74.310798000000005</v>
      </c>
      <c r="FB370" s="33">
        <v>78.080292</v>
      </c>
      <c r="FC370" s="33">
        <v>81.533192999999997</v>
      </c>
      <c r="FD370" s="33">
        <v>84.717731999999998</v>
      </c>
      <c r="FE370" s="33">
        <v>87.427312000000001</v>
      </c>
      <c r="FF370" s="33">
        <v>88.712312999999995</v>
      </c>
      <c r="FG370" s="33">
        <v>90.228714999999994</v>
      </c>
      <c r="FH370" s="33">
        <v>91.041359999999997</v>
      </c>
      <c r="FI370" s="33">
        <v>90.817592000000005</v>
      </c>
      <c r="FJ370" s="33">
        <v>89.868177000000003</v>
      </c>
      <c r="FK370" s="33">
        <v>88.138453999999996</v>
      </c>
      <c r="FL370" s="33">
        <v>85.253248999999997</v>
      </c>
      <c r="FM370" s="33">
        <v>81.916421</v>
      </c>
      <c r="FN370" s="33">
        <v>79.511792</v>
      </c>
      <c r="FO370" s="33">
        <v>77.523985999999994</v>
      </c>
      <c r="FP370" s="33">
        <v>75.596496000000002</v>
      </c>
      <c r="FQ370" s="33">
        <v>7.1003300000000005E-2</v>
      </c>
      <c r="FR370" s="82">
        <v>7.4932999999999996E-3</v>
      </c>
      <c r="FS370">
        <v>1</v>
      </c>
    </row>
    <row r="371" spans="1:175" x14ac:dyDescent="0.2">
      <c r="A371" s="18" t="s">
        <v>236</v>
      </c>
      <c r="B371" s="27" t="s">
        <v>206</v>
      </c>
      <c r="C371" s="27">
        <v>42905</v>
      </c>
      <c r="D371" s="33">
        <v>17395</v>
      </c>
      <c r="E371" s="33">
        <v>0.82077920000000004</v>
      </c>
      <c r="F371" s="33">
        <v>0.78910364</v>
      </c>
      <c r="G371" s="33">
        <v>0.77040310999999995</v>
      </c>
      <c r="H371" s="33">
        <v>0.76224698999999996</v>
      </c>
      <c r="I371" s="33">
        <v>0.78173294000000004</v>
      </c>
      <c r="J371" s="33">
        <v>0.80553695000000003</v>
      </c>
      <c r="K371" s="33">
        <v>0.85808775000000004</v>
      </c>
      <c r="L371" s="33">
        <v>1.1230541000000001</v>
      </c>
      <c r="M371" s="33">
        <v>1.3587785999999999</v>
      </c>
      <c r="N371" s="33">
        <v>1.4764562000000001</v>
      </c>
      <c r="O371" s="33">
        <v>1.5470747</v>
      </c>
      <c r="P371" s="33">
        <v>1.6036329</v>
      </c>
      <c r="Q371" s="33">
        <v>1.6161254</v>
      </c>
      <c r="R371" s="33">
        <v>1.6334598</v>
      </c>
      <c r="S371" s="33">
        <v>1.6412473999999999</v>
      </c>
      <c r="T371" s="33">
        <v>1.6196052999999999</v>
      </c>
      <c r="U371" s="33">
        <v>1.4474739999999999</v>
      </c>
      <c r="V371" s="33">
        <v>1.1018599</v>
      </c>
      <c r="W371" s="33">
        <v>0.96396791999999998</v>
      </c>
      <c r="X371" s="33">
        <v>0.90590901000000001</v>
      </c>
      <c r="Y371" s="33">
        <v>0.91202258999999997</v>
      </c>
      <c r="Z371" s="33">
        <v>0.95802496999999998</v>
      </c>
      <c r="AA371" s="33">
        <v>0.91376990999999996</v>
      </c>
      <c r="AB371" s="33">
        <v>0.86888273000000005</v>
      </c>
      <c r="AC371" s="33">
        <v>2.0326900000000002E-3</v>
      </c>
      <c r="AD371" s="33">
        <v>-5.3315100000000002E-3</v>
      </c>
      <c r="AE371" s="33">
        <v>-4.6067399999999998E-3</v>
      </c>
      <c r="AF371" s="33">
        <v>-5.0454100000000002E-3</v>
      </c>
      <c r="AG371" s="33">
        <v>1.6971499999999999E-3</v>
      </c>
      <c r="AH371" s="33">
        <v>2.9905700000000001E-3</v>
      </c>
      <c r="AI371" s="33">
        <v>-7.8616299999999997E-3</v>
      </c>
      <c r="AJ371" s="33">
        <v>-1.7892060000000001E-2</v>
      </c>
      <c r="AK371" s="33">
        <v>-2.8846009999999998E-2</v>
      </c>
      <c r="AL371" s="33">
        <v>-1.6630639999999999E-2</v>
      </c>
      <c r="AM371" s="33">
        <v>-7.70194E-3</v>
      </c>
      <c r="AN371" s="33">
        <v>1.0878400000000001E-3</v>
      </c>
      <c r="AO371" s="33">
        <v>-4.9510099999999996E-3</v>
      </c>
      <c r="AP371" s="33">
        <v>-8.5473900000000002E-3</v>
      </c>
      <c r="AQ371" s="33">
        <v>1.443622E-2</v>
      </c>
      <c r="AR371" s="33">
        <v>4.5470240000000002E-2</v>
      </c>
      <c r="AS371" s="33">
        <v>3.8189800000000003E-2</v>
      </c>
      <c r="AT371" s="33">
        <v>2.6068520000000001E-2</v>
      </c>
      <c r="AU371" s="33">
        <v>1.7502960000000001E-2</v>
      </c>
      <c r="AV371" s="33">
        <v>1.8449E-3</v>
      </c>
      <c r="AW371" s="33">
        <v>-7.30177E-3</v>
      </c>
      <c r="AX371" s="33">
        <v>-1.627427E-2</v>
      </c>
      <c r="AY371" s="33">
        <v>-2.440442E-2</v>
      </c>
      <c r="AZ371" s="33">
        <v>-1.8670530000000001E-2</v>
      </c>
      <c r="BA371" s="33">
        <v>6.1476600000000001E-3</v>
      </c>
      <c r="BB371" s="33">
        <v>-1.46229E-3</v>
      </c>
      <c r="BC371" s="33">
        <v>-1.02483E-3</v>
      </c>
      <c r="BD371" s="33">
        <v>-1.5709000000000001E-3</v>
      </c>
      <c r="BE371" s="33">
        <v>5.2960799999999999E-3</v>
      </c>
      <c r="BF371" s="33">
        <v>7.0870999999999998E-3</v>
      </c>
      <c r="BG371" s="33">
        <v>-3.2018200000000002E-3</v>
      </c>
      <c r="BH371" s="33">
        <v>-1.2448809999999999E-2</v>
      </c>
      <c r="BI371" s="33">
        <v>-2.2188969999999999E-2</v>
      </c>
      <c r="BJ371" s="33">
        <v>-9.1613600000000003E-3</v>
      </c>
      <c r="BK371" s="33">
        <v>2.499E-4</v>
      </c>
      <c r="BL371" s="33">
        <v>9.2097099999999994E-3</v>
      </c>
      <c r="BM371" s="33">
        <v>3.2347500000000002E-3</v>
      </c>
      <c r="BN371" s="33">
        <v>-5.2110000000000004E-4</v>
      </c>
      <c r="BO371" s="33">
        <v>2.2599299999999999E-2</v>
      </c>
      <c r="BP371" s="33">
        <v>5.3554810000000001E-2</v>
      </c>
      <c r="BQ371" s="33">
        <v>4.5750770000000003E-2</v>
      </c>
      <c r="BR371" s="33">
        <v>3.3429500000000001E-2</v>
      </c>
      <c r="BS371" s="33">
        <v>2.4423859999999999E-2</v>
      </c>
      <c r="BT371" s="33">
        <v>8.2063699999999993E-3</v>
      </c>
      <c r="BU371" s="33">
        <v>-1.3177799999999999E-3</v>
      </c>
      <c r="BV371" s="33">
        <v>-1.040722E-2</v>
      </c>
      <c r="BW371" s="33">
        <v>-1.8837550000000002E-2</v>
      </c>
      <c r="BX371" s="33">
        <v>-1.3427649999999999E-2</v>
      </c>
      <c r="BY371" s="33">
        <v>8.9976699999999993E-3</v>
      </c>
      <c r="BZ371" s="33">
        <v>1.21751E-3</v>
      </c>
      <c r="CA371" s="33">
        <v>1.4559900000000001E-3</v>
      </c>
      <c r="CB371" s="33">
        <v>8.3553999999999996E-4</v>
      </c>
      <c r="CC371" s="33">
        <v>7.7886800000000001E-3</v>
      </c>
      <c r="CD371" s="33">
        <v>9.9243500000000002E-3</v>
      </c>
      <c r="CE371" s="33">
        <v>2.5559999999999999E-5</v>
      </c>
      <c r="CF371" s="33">
        <v>-8.6788300000000002E-3</v>
      </c>
      <c r="CG371" s="33">
        <v>-1.757831E-2</v>
      </c>
      <c r="CH371" s="33">
        <v>-3.9881600000000001E-3</v>
      </c>
      <c r="CI371" s="33">
        <v>5.7573199999999998E-3</v>
      </c>
      <c r="CJ371" s="33">
        <v>1.483489E-2</v>
      </c>
      <c r="CK371" s="33">
        <v>8.9041899999999993E-3</v>
      </c>
      <c r="CL371" s="33">
        <v>5.0378899999999997E-3</v>
      </c>
      <c r="CM371" s="33">
        <v>2.825302E-2</v>
      </c>
      <c r="CN371" s="33">
        <v>5.9154159999999997E-2</v>
      </c>
      <c r="CO371" s="33">
        <v>5.098747E-2</v>
      </c>
      <c r="CP371" s="33">
        <v>3.8527690000000003E-2</v>
      </c>
      <c r="CQ371" s="33">
        <v>2.921725E-2</v>
      </c>
      <c r="CR371" s="33">
        <v>1.261231E-2</v>
      </c>
      <c r="CS371" s="33">
        <v>2.82672E-3</v>
      </c>
      <c r="CT371" s="33">
        <v>-6.3437099999999998E-3</v>
      </c>
      <c r="CU371" s="33">
        <v>-1.4981960000000001E-2</v>
      </c>
      <c r="CV371" s="33">
        <v>-9.7964499999999999E-3</v>
      </c>
      <c r="CW371" s="33">
        <v>1.1847679999999999E-2</v>
      </c>
      <c r="CX371" s="33">
        <v>3.8973200000000001E-3</v>
      </c>
      <c r="CY371" s="33">
        <v>3.9367999999999998E-3</v>
      </c>
      <c r="CZ371" s="33">
        <v>3.2419800000000002E-3</v>
      </c>
      <c r="DA371" s="33">
        <v>1.028129E-2</v>
      </c>
      <c r="DB371" s="33">
        <v>1.27616E-2</v>
      </c>
      <c r="DC371" s="33">
        <v>3.2529299999999998E-3</v>
      </c>
      <c r="DD371" s="33">
        <v>-4.9088500000000002E-3</v>
      </c>
      <c r="DE371" s="33">
        <v>-1.2967660000000001E-2</v>
      </c>
      <c r="DF371" s="33">
        <v>1.1850400000000001E-3</v>
      </c>
      <c r="DG371" s="33">
        <v>1.1264740000000001E-2</v>
      </c>
      <c r="DH371" s="33">
        <v>2.0460079999999999E-2</v>
      </c>
      <c r="DI371" s="33">
        <v>1.4573620000000001E-2</v>
      </c>
      <c r="DJ371" s="33">
        <v>1.059687E-2</v>
      </c>
      <c r="DK371" s="33">
        <v>3.3906739999999998E-2</v>
      </c>
      <c r="DL371" s="33">
        <v>6.475351E-2</v>
      </c>
      <c r="DM371" s="33">
        <v>5.6224179999999999E-2</v>
      </c>
      <c r="DN371" s="33">
        <v>4.3625879999999999E-2</v>
      </c>
      <c r="DO371" s="33">
        <v>3.4010640000000002E-2</v>
      </c>
      <c r="DP371" s="33">
        <v>1.7018249999999999E-2</v>
      </c>
      <c r="DQ371" s="33">
        <v>6.9712100000000003E-3</v>
      </c>
      <c r="DR371" s="33">
        <v>-2.28021E-3</v>
      </c>
      <c r="DS371" s="33">
        <v>-1.112637E-2</v>
      </c>
      <c r="DT371" s="33">
        <v>-6.1652399999999998E-3</v>
      </c>
      <c r="DU371" s="33">
        <v>1.5962649999999998E-2</v>
      </c>
      <c r="DV371" s="33">
        <v>7.7665299999999998E-3</v>
      </c>
      <c r="DW371" s="33">
        <v>7.5187099999999996E-3</v>
      </c>
      <c r="DX371" s="33">
        <v>6.7164900000000003E-3</v>
      </c>
      <c r="DY371" s="33">
        <v>1.388022E-2</v>
      </c>
      <c r="DZ371" s="33">
        <v>1.6858140000000001E-2</v>
      </c>
      <c r="EA371" s="33">
        <v>7.9127499999999996E-3</v>
      </c>
      <c r="EB371" s="33">
        <v>5.3439999999999998E-4</v>
      </c>
      <c r="EC371" s="33">
        <v>-6.3106200000000003E-3</v>
      </c>
      <c r="ED371" s="33">
        <v>8.6543200000000001E-3</v>
      </c>
      <c r="EE371" s="33">
        <v>1.921658E-2</v>
      </c>
      <c r="EF371" s="33">
        <v>2.8581949999999998E-2</v>
      </c>
      <c r="EG371" s="33">
        <v>2.2759379999999999E-2</v>
      </c>
      <c r="EH371" s="33">
        <v>1.862316E-2</v>
      </c>
      <c r="EI371" s="33">
        <v>4.2069820000000001E-2</v>
      </c>
      <c r="EJ371" s="33">
        <v>7.2838079999999999E-2</v>
      </c>
      <c r="EK371" s="33">
        <v>6.3785149999999999E-2</v>
      </c>
      <c r="EL371" s="33">
        <v>5.098685E-2</v>
      </c>
      <c r="EM371" s="33">
        <v>4.0931540000000002E-2</v>
      </c>
      <c r="EN371" s="33">
        <v>2.337972E-2</v>
      </c>
      <c r="EO371" s="33">
        <v>1.29552E-2</v>
      </c>
      <c r="EP371" s="33">
        <v>3.5868499999999999E-3</v>
      </c>
      <c r="EQ371" s="33">
        <v>-5.5595000000000002E-3</v>
      </c>
      <c r="ER371" s="33">
        <v>-9.2237000000000005E-4</v>
      </c>
      <c r="ES371" s="33">
        <v>79.779960000000003</v>
      </c>
      <c r="ET371" s="33">
        <v>78.653199999999998</v>
      </c>
      <c r="EU371" s="33">
        <v>76.419321999999994</v>
      </c>
      <c r="EV371" s="33">
        <v>75.244341000000006</v>
      </c>
      <c r="EW371" s="33">
        <v>74.470207000000002</v>
      </c>
      <c r="EX371" s="33">
        <v>73.427456000000006</v>
      </c>
      <c r="EY371" s="33">
        <v>74.400812999999999</v>
      </c>
      <c r="EZ371" s="33">
        <v>77.950507000000002</v>
      </c>
      <c r="FA371" s="33">
        <v>82.210038999999995</v>
      </c>
      <c r="FB371" s="33">
        <v>86.621958000000006</v>
      </c>
      <c r="FC371" s="33">
        <v>90.248872000000006</v>
      </c>
      <c r="FD371" s="33">
        <v>93.724131</v>
      </c>
      <c r="FE371" s="33">
        <v>95.791661000000005</v>
      </c>
      <c r="FF371" s="33">
        <v>96.776343999999995</v>
      </c>
      <c r="FG371" s="33">
        <v>97.690976000000006</v>
      </c>
      <c r="FH371" s="33">
        <v>98.606713999999997</v>
      </c>
      <c r="FI371" s="33">
        <v>98.195695999999998</v>
      </c>
      <c r="FJ371" s="33">
        <v>96.560462999999999</v>
      </c>
      <c r="FK371" s="33">
        <v>94.037565000000001</v>
      </c>
      <c r="FL371" s="33">
        <v>89.262703999999999</v>
      </c>
      <c r="FM371" s="33">
        <v>85.223219</v>
      </c>
      <c r="FN371" s="33">
        <v>82.562212000000002</v>
      </c>
      <c r="FO371" s="33">
        <v>80.355057000000002</v>
      </c>
      <c r="FP371" s="33">
        <v>78.301010000000005</v>
      </c>
      <c r="FQ371" s="33">
        <v>8.6976700000000004E-2</v>
      </c>
      <c r="FR371" s="82">
        <v>8.6964E-3</v>
      </c>
      <c r="FS371">
        <v>1</v>
      </c>
    </row>
    <row r="372" spans="1:175" x14ac:dyDescent="0.2">
      <c r="A372" s="18" t="s">
        <v>236</v>
      </c>
      <c r="B372" s="27" t="s">
        <v>206</v>
      </c>
      <c r="C372" s="27">
        <v>42906</v>
      </c>
      <c r="D372" s="33">
        <v>17394</v>
      </c>
      <c r="E372" s="33">
        <v>0.84718766000000001</v>
      </c>
      <c r="F372" s="33">
        <v>0.81744859000000003</v>
      </c>
      <c r="G372" s="33">
        <v>0.79974084999999995</v>
      </c>
      <c r="H372" s="33">
        <v>0.79217254000000004</v>
      </c>
      <c r="I372" s="33">
        <v>0.80467495</v>
      </c>
      <c r="J372" s="33">
        <v>0.82261200999999995</v>
      </c>
      <c r="K372" s="33">
        <v>0.87567623000000006</v>
      </c>
      <c r="L372" s="33">
        <v>1.1209745</v>
      </c>
      <c r="M372" s="33">
        <v>1.3494587</v>
      </c>
      <c r="N372" s="33">
        <v>1.4682122</v>
      </c>
      <c r="O372" s="33">
        <v>1.5223526000000001</v>
      </c>
      <c r="P372" s="33">
        <v>1.5821878</v>
      </c>
      <c r="Q372" s="33">
        <v>1.6050059999999999</v>
      </c>
      <c r="R372" s="33">
        <v>1.6349282000000001</v>
      </c>
      <c r="S372" s="33">
        <v>1.6422852999999999</v>
      </c>
      <c r="T372" s="33">
        <v>1.6096033000000001</v>
      </c>
      <c r="U372" s="33">
        <v>1.444817</v>
      </c>
      <c r="V372" s="33">
        <v>1.1009321999999999</v>
      </c>
      <c r="W372" s="33">
        <v>0.95504292000000002</v>
      </c>
      <c r="X372" s="33">
        <v>0.89963627000000002</v>
      </c>
      <c r="Y372" s="33">
        <v>0.91542515999999996</v>
      </c>
      <c r="Z372" s="33">
        <v>0.96192208000000001</v>
      </c>
      <c r="AA372" s="33">
        <v>0.92069075</v>
      </c>
      <c r="AB372" s="33">
        <v>0.87036422000000002</v>
      </c>
      <c r="AC372" s="33">
        <v>-8.2290200000000001E-3</v>
      </c>
      <c r="AD372" s="33">
        <v>-9.0205800000000003E-3</v>
      </c>
      <c r="AE372" s="33">
        <v>-9.2593799999999993E-3</v>
      </c>
      <c r="AF372" s="33">
        <v>-6.1642099999999998E-3</v>
      </c>
      <c r="AG372" s="33">
        <v>-4.9810599999999998E-3</v>
      </c>
      <c r="AH372" s="33">
        <v>-8.7196600000000006E-3</v>
      </c>
      <c r="AI372" s="33">
        <v>-2.1852170000000001E-2</v>
      </c>
      <c r="AJ372" s="33">
        <v>-1.083635E-2</v>
      </c>
      <c r="AK372" s="33">
        <v>2.4293399999999999E-3</v>
      </c>
      <c r="AL372" s="33">
        <v>5.1740700000000002E-3</v>
      </c>
      <c r="AM372" s="33">
        <v>-1.314889E-2</v>
      </c>
      <c r="AN372" s="33">
        <v>1.4851140000000001E-2</v>
      </c>
      <c r="AO372" s="33">
        <v>2.6012440000000001E-2</v>
      </c>
      <c r="AP372" s="33">
        <v>1.7341280000000001E-2</v>
      </c>
      <c r="AQ372" s="33">
        <v>3.2020800000000002E-2</v>
      </c>
      <c r="AR372" s="33">
        <v>4.868053E-2</v>
      </c>
      <c r="AS372" s="33">
        <v>5.4069970000000002E-2</v>
      </c>
      <c r="AT372" s="33">
        <v>3.9928209999999999E-2</v>
      </c>
      <c r="AU372" s="33">
        <v>1.780414E-2</v>
      </c>
      <c r="AV372" s="33">
        <v>7.7477600000000002E-3</v>
      </c>
      <c r="AW372" s="33">
        <v>-1.2806600000000001E-3</v>
      </c>
      <c r="AX372" s="33">
        <v>-8.2872999999999992E-3</v>
      </c>
      <c r="AY372" s="33">
        <v>-1.785349E-2</v>
      </c>
      <c r="AZ372" s="33">
        <v>-1.337142E-2</v>
      </c>
      <c r="BA372" s="33">
        <v>-4.39084E-3</v>
      </c>
      <c r="BB372" s="33">
        <v>-5.63927E-3</v>
      </c>
      <c r="BC372" s="33">
        <v>-5.8405499999999999E-3</v>
      </c>
      <c r="BD372" s="33">
        <v>-2.9315600000000002E-3</v>
      </c>
      <c r="BE372" s="33">
        <v>-1.67738E-3</v>
      </c>
      <c r="BF372" s="33">
        <v>-5.0819000000000003E-3</v>
      </c>
      <c r="BG372" s="33">
        <v>-1.7558230000000001E-2</v>
      </c>
      <c r="BH372" s="33">
        <v>-5.8963899999999996E-3</v>
      </c>
      <c r="BI372" s="33">
        <v>8.0845399999999994E-3</v>
      </c>
      <c r="BJ372" s="33">
        <v>1.1691129999999999E-2</v>
      </c>
      <c r="BK372" s="33">
        <v>-6.1245800000000001E-3</v>
      </c>
      <c r="BL372" s="33">
        <v>2.2439770000000001E-2</v>
      </c>
      <c r="BM372" s="33">
        <v>3.4361170000000003E-2</v>
      </c>
      <c r="BN372" s="33">
        <v>2.5288689999999999E-2</v>
      </c>
      <c r="BO372" s="33">
        <v>4.0020739999999999E-2</v>
      </c>
      <c r="BP372" s="33">
        <v>5.6719569999999997E-2</v>
      </c>
      <c r="BQ372" s="33">
        <v>6.1614549999999997E-2</v>
      </c>
      <c r="BR372" s="33">
        <v>4.6879249999999997E-2</v>
      </c>
      <c r="BS372" s="33">
        <v>2.4384360000000001E-2</v>
      </c>
      <c r="BT372" s="33">
        <v>1.371085E-2</v>
      </c>
      <c r="BU372" s="33">
        <v>4.5598399999999999E-3</v>
      </c>
      <c r="BV372" s="33">
        <v>-2.6262899999999999E-3</v>
      </c>
      <c r="BW372" s="33">
        <v>-1.2284990000000001E-2</v>
      </c>
      <c r="BX372" s="33">
        <v>-8.1543499999999994E-3</v>
      </c>
      <c r="BY372" s="33">
        <v>-1.73252E-3</v>
      </c>
      <c r="BZ372" s="33">
        <v>-3.2973799999999999E-3</v>
      </c>
      <c r="CA372" s="33">
        <v>-3.4726700000000002E-3</v>
      </c>
      <c r="CB372" s="33">
        <v>-6.9262999999999996E-4</v>
      </c>
      <c r="CC372" s="33">
        <v>6.1072999999999998E-4</v>
      </c>
      <c r="CD372" s="33">
        <v>-2.5623999999999998E-3</v>
      </c>
      <c r="CE372" s="33">
        <v>-1.458427E-2</v>
      </c>
      <c r="CF372" s="33">
        <v>-2.4750000000000002E-3</v>
      </c>
      <c r="CG372" s="33">
        <v>1.2001309999999999E-2</v>
      </c>
      <c r="CH372" s="33">
        <v>1.6204820000000002E-2</v>
      </c>
      <c r="CI372" s="33">
        <v>-1.2595600000000001E-3</v>
      </c>
      <c r="CJ372" s="33">
        <v>2.7695629999999999E-2</v>
      </c>
      <c r="CK372" s="33">
        <v>4.0143470000000001E-2</v>
      </c>
      <c r="CL372" s="33">
        <v>3.0793040000000001E-2</v>
      </c>
      <c r="CM372" s="33">
        <v>4.5561480000000001E-2</v>
      </c>
      <c r="CN372" s="33">
        <v>6.2287389999999998E-2</v>
      </c>
      <c r="CO372" s="33">
        <v>6.6839899999999994E-2</v>
      </c>
      <c r="CP372" s="33">
        <v>5.1693530000000001E-2</v>
      </c>
      <c r="CQ372" s="33">
        <v>2.89418E-2</v>
      </c>
      <c r="CR372" s="33">
        <v>1.784086E-2</v>
      </c>
      <c r="CS372" s="33">
        <v>8.60496E-3</v>
      </c>
      <c r="CT372" s="33">
        <v>1.2945000000000001E-3</v>
      </c>
      <c r="CU372" s="33">
        <v>-8.4282699999999999E-3</v>
      </c>
      <c r="CV372" s="33">
        <v>-4.5410299999999997E-3</v>
      </c>
      <c r="CW372" s="33">
        <v>9.2579000000000001E-4</v>
      </c>
      <c r="CX372" s="33">
        <v>-9.5549000000000003E-4</v>
      </c>
      <c r="CY372" s="33">
        <v>-1.1048E-3</v>
      </c>
      <c r="CZ372" s="33">
        <v>1.5463E-3</v>
      </c>
      <c r="DA372" s="33">
        <v>2.8988400000000002E-3</v>
      </c>
      <c r="DB372" s="33">
        <v>-4.2889999999999998E-5</v>
      </c>
      <c r="DC372" s="33">
        <v>-1.16103E-2</v>
      </c>
      <c r="DD372" s="33">
        <v>9.4640000000000002E-4</v>
      </c>
      <c r="DE372" s="33">
        <v>1.5918089999999999E-2</v>
      </c>
      <c r="DF372" s="33">
        <v>2.0718520000000001E-2</v>
      </c>
      <c r="DG372" s="33">
        <v>3.6054699999999999E-3</v>
      </c>
      <c r="DH372" s="33">
        <v>3.2951500000000002E-2</v>
      </c>
      <c r="DI372" s="33">
        <v>4.5925769999999998E-2</v>
      </c>
      <c r="DJ372" s="33">
        <v>3.6297379999999997E-2</v>
      </c>
      <c r="DK372" s="33">
        <v>5.1102219999999997E-2</v>
      </c>
      <c r="DL372" s="33">
        <v>6.7855200000000004E-2</v>
      </c>
      <c r="DM372" s="33">
        <v>7.2065240000000003E-2</v>
      </c>
      <c r="DN372" s="33">
        <v>5.6507799999999997E-2</v>
      </c>
      <c r="DO372" s="33">
        <v>3.349924E-2</v>
      </c>
      <c r="DP372" s="33">
        <v>2.1970880000000002E-2</v>
      </c>
      <c r="DQ372" s="33">
        <v>1.2650069999999999E-2</v>
      </c>
      <c r="DR372" s="33">
        <v>5.2153E-3</v>
      </c>
      <c r="DS372" s="33">
        <v>-4.5715399999999998E-3</v>
      </c>
      <c r="DT372" s="33">
        <v>-9.2770999999999999E-4</v>
      </c>
      <c r="DU372" s="33">
        <v>4.7639700000000002E-3</v>
      </c>
      <c r="DV372" s="33">
        <v>2.42582E-3</v>
      </c>
      <c r="DW372" s="33">
        <v>2.3140399999999998E-3</v>
      </c>
      <c r="DX372" s="33">
        <v>4.7789499999999997E-3</v>
      </c>
      <c r="DY372" s="33">
        <v>6.2025200000000004E-3</v>
      </c>
      <c r="DZ372" s="33">
        <v>3.5948600000000001E-3</v>
      </c>
      <c r="EA372" s="33">
        <v>-7.31637E-3</v>
      </c>
      <c r="EB372" s="33">
        <v>5.8863500000000003E-3</v>
      </c>
      <c r="EC372" s="33">
        <v>2.1573289999999998E-2</v>
      </c>
      <c r="ED372" s="33">
        <v>2.7235579999999999E-2</v>
      </c>
      <c r="EE372" s="33">
        <v>1.062978E-2</v>
      </c>
      <c r="EF372" s="33">
        <v>4.0540130000000001E-2</v>
      </c>
      <c r="EG372" s="33">
        <v>5.4274500000000003E-2</v>
      </c>
      <c r="EH372" s="33">
        <v>4.4244789999999999E-2</v>
      </c>
      <c r="EI372" s="33">
        <v>5.9102160000000001E-2</v>
      </c>
      <c r="EJ372" s="33">
        <v>7.5894249999999996E-2</v>
      </c>
      <c r="EK372" s="33">
        <v>7.9609819999999998E-2</v>
      </c>
      <c r="EL372" s="33">
        <v>6.3458840000000002E-2</v>
      </c>
      <c r="EM372" s="33">
        <v>4.0079459999999997E-2</v>
      </c>
      <c r="EN372" s="33">
        <v>2.7933969999999999E-2</v>
      </c>
      <c r="EO372" s="33">
        <v>1.8490570000000001E-2</v>
      </c>
      <c r="EP372" s="33">
        <v>1.087631E-2</v>
      </c>
      <c r="EQ372" s="33">
        <v>9.9694999999999992E-4</v>
      </c>
      <c r="ER372" s="33">
        <v>4.2893599999999999E-3</v>
      </c>
      <c r="ES372" s="33">
        <v>76.904477999999997</v>
      </c>
      <c r="ET372" s="33">
        <v>75.620172999999994</v>
      </c>
      <c r="EU372" s="33">
        <v>74.505205000000004</v>
      </c>
      <c r="EV372" s="33">
        <v>73.483728999999997</v>
      </c>
      <c r="EW372" s="33">
        <v>71.967922000000002</v>
      </c>
      <c r="EX372" s="33">
        <v>71.300732999999994</v>
      </c>
      <c r="EY372" s="33">
        <v>72.085432999999995</v>
      </c>
      <c r="EZ372" s="33">
        <v>75.969866999999994</v>
      </c>
      <c r="FA372" s="33">
        <v>79.359656000000001</v>
      </c>
      <c r="FB372" s="33">
        <v>83.377500999999995</v>
      </c>
      <c r="FC372" s="33">
        <v>87.689453</v>
      </c>
      <c r="FD372" s="33">
        <v>90.905924999999996</v>
      </c>
      <c r="FE372" s="33">
        <v>93.556371999999996</v>
      </c>
      <c r="FF372" s="33">
        <v>95.486052999999998</v>
      </c>
      <c r="FG372" s="33">
        <v>96.450869999999995</v>
      </c>
      <c r="FH372" s="33">
        <v>97.141048999999995</v>
      </c>
      <c r="FI372" s="33">
        <v>96.009186999999997</v>
      </c>
      <c r="FJ372" s="33">
        <v>94.351489999999998</v>
      </c>
      <c r="FK372" s="33">
        <v>90.817886000000001</v>
      </c>
      <c r="FL372" s="33">
        <v>87.331743000000003</v>
      </c>
      <c r="FM372" s="33">
        <v>83.281630000000007</v>
      </c>
      <c r="FN372" s="33">
        <v>80.176484000000002</v>
      </c>
      <c r="FO372" s="33">
        <v>78.233013</v>
      </c>
      <c r="FP372" s="33">
        <v>76.261168999999995</v>
      </c>
      <c r="FQ372" s="33">
        <v>8.2600999999999994E-2</v>
      </c>
      <c r="FR372" s="82">
        <v>8.5462000000000003E-3</v>
      </c>
      <c r="FS372">
        <v>1</v>
      </c>
    </row>
    <row r="373" spans="1:175" x14ac:dyDescent="0.2">
      <c r="A373" s="18" t="s">
        <v>236</v>
      </c>
      <c r="B373" s="27" t="s">
        <v>206</v>
      </c>
      <c r="C373" s="27">
        <v>42908</v>
      </c>
      <c r="D373" s="33">
        <v>17361</v>
      </c>
      <c r="E373" s="33">
        <v>0.86129208999999995</v>
      </c>
      <c r="F373" s="33">
        <v>0.83109453</v>
      </c>
      <c r="G373" s="33">
        <v>0.80407448000000004</v>
      </c>
      <c r="H373" s="33">
        <v>0.78755001999999996</v>
      </c>
      <c r="I373" s="33">
        <v>0.80649411999999998</v>
      </c>
      <c r="J373" s="33">
        <v>0.83494159999999995</v>
      </c>
      <c r="K373" s="33">
        <v>0.88463088000000001</v>
      </c>
      <c r="L373" s="33">
        <v>1.1222452999999999</v>
      </c>
      <c r="M373" s="33">
        <v>1.3549283000000001</v>
      </c>
      <c r="N373" s="33">
        <v>1.4734274999999999</v>
      </c>
      <c r="O373" s="33">
        <v>1.5547527999999999</v>
      </c>
      <c r="P373" s="33">
        <v>1.6041475000000001</v>
      </c>
      <c r="Q373" s="33">
        <v>1.6262331999999999</v>
      </c>
      <c r="R373" s="33">
        <v>1.6489411</v>
      </c>
      <c r="S373" s="33">
        <v>1.6546852000000001</v>
      </c>
      <c r="T373" s="33">
        <v>1.6138045000000001</v>
      </c>
      <c r="U373" s="33">
        <v>1.4390312000000001</v>
      </c>
      <c r="V373" s="33">
        <v>1.1092655</v>
      </c>
      <c r="W373" s="33">
        <v>0.97080924000000002</v>
      </c>
      <c r="X373" s="33">
        <v>0.91131403</v>
      </c>
      <c r="Y373" s="33">
        <v>0.92101281999999995</v>
      </c>
      <c r="Z373" s="33">
        <v>0.95601378999999997</v>
      </c>
      <c r="AA373" s="33">
        <v>0.92500916</v>
      </c>
      <c r="AB373" s="33">
        <v>0.87521705000000005</v>
      </c>
      <c r="AC373" s="33">
        <v>-1.3523700000000001E-3</v>
      </c>
      <c r="AD373" s="33">
        <v>1.91176E-3</v>
      </c>
      <c r="AE373" s="33">
        <v>-7.3091900000000001E-3</v>
      </c>
      <c r="AF373" s="33">
        <v>-8.9400799999999996E-3</v>
      </c>
      <c r="AG373" s="33">
        <v>-9.8486000000000008E-3</v>
      </c>
      <c r="AH373" s="33">
        <v>-7.47294E-3</v>
      </c>
      <c r="AI373" s="33">
        <v>-2.1435920000000001E-2</v>
      </c>
      <c r="AJ373" s="33">
        <v>-1.539019E-2</v>
      </c>
      <c r="AK373" s="33">
        <v>-7.6937100000000003E-3</v>
      </c>
      <c r="AL373" s="33">
        <v>-2.0710500000000001E-3</v>
      </c>
      <c r="AM373" s="33">
        <v>8.7150600000000002E-3</v>
      </c>
      <c r="AN373" s="33">
        <v>1.790744E-2</v>
      </c>
      <c r="AO373" s="33">
        <v>2.643591E-2</v>
      </c>
      <c r="AP373" s="33">
        <v>1.9563649999999998E-2</v>
      </c>
      <c r="AQ373" s="33">
        <v>3.65259E-2</v>
      </c>
      <c r="AR373" s="33">
        <v>3.7678629999999998E-2</v>
      </c>
      <c r="AS373" s="33">
        <v>3.7866999999999998E-2</v>
      </c>
      <c r="AT373" s="33">
        <v>2.8505280000000001E-2</v>
      </c>
      <c r="AU373" s="33">
        <v>2.2857849999999999E-2</v>
      </c>
      <c r="AV373" s="33">
        <v>1.120316E-2</v>
      </c>
      <c r="AW373" s="33">
        <v>3.2567300000000002E-3</v>
      </c>
      <c r="AX373" s="33">
        <v>-1.9490710000000001E-2</v>
      </c>
      <c r="AY373" s="33">
        <v>-1.4634380000000001E-2</v>
      </c>
      <c r="AZ373" s="33">
        <v>-8.4371600000000008E-3</v>
      </c>
      <c r="BA373" s="33">
        <v>2.7238800000000001E-3</v>
      </c>
      <c r="BB373" s="33">
        <v>5.6989900000000001E-3</v>
      </c>
      <c r="BC373" s="33">
        <v>-3.6606999999999998E-3</v>
      </c>
      <c r="BD373" s="33">
        <v>-5.4493400000000004E-3</v>
      </c>
      <c r="BE373" s="33">
        <v>-6.1704500000000001E-3</v>
      </c>
      <c r="BF373" s="33">
        <v>-3.53513E-3</v>
      </c>
      <c r="BG373" s="33">
        <v>-1.6997390000000001E-2</v>
      </c>
      <c r="BH373" s="33">
        <v>-1.043236E-2</v>
      </c>
      <c r="BI373" s="33">
        <v>-1.33348E-3</v>
      </c>
      <c r="BJ373" s="33">
        <v>6.5833599999999999E-3</v>
      </c>
      <c r="BK373" s="33">
        <v>1.723647E-2</v>
      </c>
      <c r="BL373" s="33">
        <v>2.5905060000000001E-2</v>
      </c>
      <c r="BM373" s="33">
        <v>3.4306259999999998E-2</v>
      </c>
      <c r="BN373" s="33">
        <v>2.7235249999999999E-2</v>
      </c>
      <c r="BO373" s="33">
        <v>4.4419149999999998E-2</v>
      </c>
      <c r="BP373" s="33">
        <v>4.567906E-2</v>
      </c>
      <c r="BQ373" s="33">
        <v>4.5337370000000002E-2</v>
      </c>
      <c r="BR373" s="33">
        <v>3.5500780000000003E-2</v>
      </c>
      <c r="BS373" s="33">
        <v>2.9236970000000001E-2</v>
      </c>
      <c r="BT373" s="33">
        <v>1.7070479999999999E-2</v>
      </c>
      <c r="BU373" s="33">
        <v>8.8299999999999993E-3</v>
      </c>
      <c r="BV373" s="33">
        <v>-1.3950010000000001E-2</v>
      </c>
      <c r="BW373" s="33">
        <v>-9.2591300000000008E-3</v>
      </c>
      <c r="BX373" s="33">
        <v>-3.3649700000000001E-3</v>
      </c>
      <c r="BY373" s="33">
        <v>5.5470700000000003E-3</v>
      </c>
      <c r="BZ373" s="33">
        <v>8.3220099999999995E-3</v>
      </c>
      <c r="CA373" s="33">
        <v>-1.1337599999999999E-3</v>
      </c>
      <c r="CB373" s="33">
        <v>-3.0316599999999998E-3</v>
      </c>
      <c r="CC373" s="33">
        <v>-3.6229700000000001E-3</v>
      </c>
      <c r="CD373" s="33">
        <v>-8.0780999999999995E-4</v>
      </c>
      <c r="CE373" s="33">
        <v>-1.392327E-2</v>
      </c>
      <c r="CF373" s="33">
        <v>-6.9985799999999999E-3</v>
      </c>
      <c r="CG373" s="33">
        <v>3.0715999999999999E-3</v>
      </c>
      <c r="CH373" s="33">
        <v>1.2577369999999999E-2</v>
      </c>
      <c r="CI373" s="33">
        <v>2.3138369999999998E-2</v>
      </c>
      <c r="CJ373" s="33">
        <v>3.1444189999999997E-2</v>
      </c>
      <c r="CK373" s="33">
        <v>3.9757239999999999E-2</v>
      </c>
      <c r="CL373" s="33">
        <v>3.2548580000000001E-2</v>
      </c>
      <c r="CM373" s="33">
        <v>4.9886E-2</v>
      </c>
      <c r="CN373" s="33">
        <v>5.1220139999999997E-2</v>
      </c>
      <c r="CO373" s="33">
        <v>5.051133E-2</v>
      </c>
      <c r="CP373" s="33">
        <v>4.0345829999999999E-2</v>
      </c>
      <c r="CQ373" s="33">
        <v>3.3655119999999997E-2</v>
      </c>
      <c r="CR373" s="33">
        <v>2.1134170000000001E-2</v>
      </c>
      <c r="CS373" s="33">
        <v>1.269003E-2</v>
      </c>
      <c r="CT373" s="33">
        <v>-1.011255E-2</v>
      </c>
      <c r="CU373" s="33">
        <v>-5.5362400000000004E-3</v>
      </c>
      <c r="CV373" s="33">
        <v>1.4802000000000001E-4</v>
      </c>
      <c r="CW373" s="33">
        <v>8.3702599999999992E-3</v>
      </c>
      <c r="CX373" s="33">
        <v>1.094504E-2</v>
      </c>
      <c r="CY373" s="33">
        <v>1.39317E-3</v>
      </c>
      <c r="CZ373" s="33">
        <v>-6.1397999999999997E-4</v>
      </c>
      <c r="DA373" s="33">
        <v>-1.0754899999999999E-3</v>
      </c>
      <c r="DB373" s="33">
        <v>1.9195099999999999E-3</v>
      </c>
      <c r="DC373" s="33">
        <v>-1.084916E-2</v>
      </c>
      <c r="DD373" s="33">
        <v>-3.5648099999999999E-3</v>
      </c>
      <c r="DE373" s="33">
        <v>7.4766800000000003E-3</v>
      </c>
      <c r="DF373" s="33">
        <v>1.857139E-2</v>
      </c>
      <c r="DG373" s="33">
        <v>2.904027E-2</v>
      </c>
      <c r="DH373" s="33">
        <v>3.698332E-2</v>
      </c>
      <c r="DI373" s="33">
        <v>4.5208230000000002E-2</v>
      </c>
      <c r="DJ373" s="33">
        <v>3.7861899999999997E-2</v>
      </c>
      <c r="DK373" s="33">
        <v>5.535284E-2</v>
      </c>
      <c r="DL373" s="33">
        <v>5.6761209999999999E-2</v>
      </c>
      <c r="DM373" s="33">
        <v>5.5685289999999998E-2</v>
      </c>
      <c r="DN373" s="33">
        <v>4.5190889999999997E-2</v>
      </c>
      <c r="DO373" s="33">
        <v>3.8073280000000001E-2</v>
      </c>
      <c r="DP373" s="33">
        <v>2.5197859999999999E-2</v>
      </c>
      <c r="DQ373" s="33">
        <v>1.6550059999999998E-2</v>
      </c>
      <c r="DR373" s="33">
        <v>-6.2750799999999997E-3</v>
      </c>
      <c r="DS373" s="33">
        <v>-1.81336E-3</v>
      </c>
      <c r="DT373" s="33">
        <v>3.6610100000000001E-3</v>
      </c>
      <c r="DU373" s="33">
        <v>1.2446509999999999E-2</v>
      </c>
      <c r="DV373" s="33">
        <v>1.473226E-2</v>
      </c>
      <c r="DW373" s="33">
        <v>5.0416599999999999E-3</v>
      </c>
      <c r="DX373" s="33">
        <v>2.8767699999999998E-3</v>
      </c>
      <c r="DY373" s="33">
        <v>2.6026700000000001E-3</v>
      </c>
      <c r="DZ373" s="33">
        <v>5.85733E-3</v>
      </c>
      <c r="EA373" s="33">
        <v>-6.4106299999999996E-3</v>
      </c>
      <c r="EB373" s="33">
        <v>1.39302E-3</v>
      </c>
      <c r="EC373" s="33">
        <v>1.3836909999999999E-2</v>
      </c>
      <c r="ED373" s="33">
        <v>2.722579E-2</v>
      </c>
      <c r="EE373" s="33">
        <v>3.756168E-2</v>
      </c>
      <c r="EF373" s="33">
        <v>4.4980939999999997E-2</v>
      </c>
      <c r="EG373" s="33">
        <v>5.307858E-2</v>
      </c>
      <c r="EH373" s="33">
        <v>4.5533509999999999E-2</v>
      </c>
      <c r="EI373" s="33">
        <v>6.3246090000000005E-2</v>
      </c>
      <c r="EJ373" s="33">
        <v>6.4761639999999995E-2</v>
      </c>
      <c r="EK373" s="33">
        <v>6.3155660000000002E-2</v>
      </c>
      <c r="EL373" s="33">
        <v>5.2186379999999997E-2</v>
      </c>
      <c r="EM373" s="33">
        <v>4.4452390000000001E-2</v>
      </c>
      <c r="EN373" s="33">
        <v>3.1065180000000001E-2</v>
      </c>
      <c r="EO373" s="33">
        <v>2.2123339999999998E-2</v>
      </c>
      <c r="EP373" s="33">
        <v>-7.3439000000000002E-4</v>
      </c>
      <c r="EQ373" s="33">
        <v>3.5618999999999998E-3</v>
      </c>
      <c r="ER373" s="33">
        <v>8.7332099999999999E-3</v>
      </c>
      <c r="ES373" s="33">
        <v>78.033489000000003</v>
      </c>
      <c r="ET373" s="33">
        <v>76.965923000000004</v>
      </c>
      <c r="EU373" s="33">
        <v>75.683037999999996</v>
      </c>
      <c r="EV373" s="33">
        <v>74.393020000000007</v>
      </c>
      <c r="EW373" s="33">
        <v>73.139539999999997</v>
      </c>
      <c r="EX373" s="33">
        <v>72.230963000000003</v>
      </c>
      <c r="EY373" s="33">
        <v>73.621063000000007</v>
      </c>
      <c r="EZ373" s="33">
        <v>77.534469000000001</v>
      </c>
      <c r="FA373" s="33">
        <v>81.963672000000003</v>
      </c>
      <c r="FB373" s="33">
        <v>86.770919000000006</v>
      </c>
      <c r="FC373" s="33">
        <v>90.724743000000004</v>
      </c>
      <c r="FD373" s="33">
        <v>94.187816999999995</v>
      </c>
      <c r="FE373" s="33">
        <v>96.552567999999994</v>
      </c>
      <c r="FF373" s="33">
        <v>97.549402999999998</v>
      </c>
      <c r="FG373" s="33">
        <v>98.92268</v>
      </c>
      <c r="FH373" s="33">
        <v>98.913077999999999</v>
      </c>
      <c r="FI373" s="33">
        <v>98.118117999999996</v>
      </c>
      <c r="FJ373" s="33">
        <v>96.300627000000006</v>
      </c>
      <c r="FK373" s="33">
        <v>93.832175000000007</v>
      </c>
      <c r="FL373" s="33">
        <v>89.444879999999998</v>
      </c>
      <c r="FM373" s="33">
        <v>84.812382999999997</v>
      </c>
      <c r="FN373" s="33">
        <v>81.606148000000005</v>
      </c>
      <c r="FO373" s="33">
        <v>79.145667000000003</v>
      </c>
      <c r="FP373" s="33">
        <v>77.046171999999999</v>
      </c>
      <c r="FQ373" s="33">
        <v>8.0819299999999997E-2</v>
      </c>
      <c r="FR373" s="82">
        <v>8.4715999999999993E-3</v>
      </c>
      <c r="FS373">
        <v>1</v>
      </c>
    </row>
    <row r="374" spans="1:175" x14ac:dyDescent="0.2">
      <c r="A374" s="18" t="s">
        <v>236</v>
      </c>
      <c r="B374" s="27" t="s">
        <v>206</v>
      </c>
      <c r="C374" s="27">
        <v>42909</v>
      </c>
      <c r="D374" s="33">
        <v>17352</v>
      </c>
      <c r="E374" s="33">
        <v>0.84912025000000002</v>
      </c>
      <c r="F374" s="33">
        <v>0.82025539000000003</v>
      </c>
      <c r="G374" s="33">
        <v>0.80425137000000002</v>
      </c>
      <c r="H374" s="33">
        <v>0.79078241000000005</v>
      </c>
      <c r="I374" s="33">
        <v>0.80178892000000002</v>
      </c>
      <c r="J374" s="33">
        <v>0.82176965000000002</v>
      </c>
      <c r="K374" s="33">
        <v>0.86132107999999996</v>
      </c>
      <c r="L374" s="33">
        <v>1.0773581000000001</v>
      </c>
      <c r="M374" s="33">
        <v>1.2834298</v>
      </c>
      <c r="N374" s="33">
        <v>1.3788868999999999</v>
      </c>
      <c r="O374" s="33">
        <v>1.4352824</v>
      </c>
      <c r="P374" s="33">
        <v>1.4695866</v>
      </c>
      <c r="Q374" s="33">
        <v>1.4867965999999999</v>
      </c>
      <c r="R374" s="33">
        <v>1.5067493999999999</v>
      </c>
      <c r="S374" s="33">
        <v>1.5039419000000001</v>
      </c>
      <c r="T374" s="33">
        <v>1.4525854</v>
      </c>
      <c r="U374" s="33">
        <v>1.2794565</v>
      </c>
      <c r="V374" s="33">
        <v>1.0065911999999999</v>
      </c>
      <c r="W374" s="33">
        <v>0.88377877999999999</v>
      </c>
      <c r="X374" s="33">
        <v>0.83642318000000004</v>
      </c>
      <c r="Y374" s="33">
        <v>0.86204318999999996</v>
      </c>
      <c r="Z374" s="33">
        <v>0.91804655999999996</v>
      </c>
      <c r="AA374" s="33">
        <v>0.89383283000000002</v>
      </c>
      <c r="AB374" s="33">
        <v>0.85093766999999998</v>
      </c>
      <c r="AC374" s="33">
        <v>-4.0538800000000002E-3</v>
      </c>
      <c r="AD374" s="33">
        <v>-7.3855700000000002E-3</v>
      </c>
      <c r="AE374" s="33">
        <v>-7.5209999999999999E-3</v>
      </c>
      <c r="AF374" s="33">
        <v>-7.7412599999999998E-3</v>
      </c>
      <c r="AG374" s="33">
        <v>-7.9189399999999993E-3</v>
      </c>
      <c r="AH374" s="33">
        <v>4.2063200000000004E-3</v>
      </c>
      <c r="AI374" s="33">
        <v>-1.354608E-2</v>
      </c>
      <c r="AJ374" s="33">
        <v>-1.307198E-2</v>
      </c>
      <c r="AK374" s="33">
        <v>-1.122983E-2</v>
      </c>
      <c r="AL374" s="33">
        <v>-2.7171299999999999E-3</v>
      </c>
      <c r="AM374" s="33">
        <v>-7.4343200000000003E-3</v>
      </c>
      <c r="AN374" s="33">
        <v>-1.4272709999999999E-2</v>
      </c>
      <c r="AO374" s="33">
        <v>-2.1767399999999999E-3</v>
      </c>
      <c r="AP374" s="33">
        <v>-7.1095500000000001E-3</v>
      </c>
      <c r="AQ374" s="33">
        <v>-1.533145E-2</v>
      </c>
      <c r="AR374" s="33">
        <v>-1.4938709999999999E-2</v>
      </c>
      <c r="AS374" s="33">
        <v>-3.2325149999999997E-2</v>
      </c>
      <c r="AT374" s="33">
        <v>-9.9129300000000004E-3</v>
      </c>
      <c r="AU374" s="33">
        <v>-1.126711E-2</v>
      </c>
      <c r="AV374" s="33">
        <v>-1.4548800000000001E-2</v>
      </c>
      <c r="AW374" s="33">
        <v>-9.4874999999999994E-3</v>
      </c>
      <c r="AX374" s="33">
        <v>5.3368900000000004E-3</v>
      </c>
      <c r="AY374" s="33">
        <v>1.433885E-2</v>
      </c>
      <c r="AZ374" s="33">
        <v>1.325313E-2</v>
      </c>
      <c r="BA374" s="33">
        <v>-3.1650999999999999E-4</v>
      </c>
      <c r="BB374" s="33">
        <v>-3.8275000000000002E-3</v>
      </c>
      <c r="BC374" s="33">
        <v>-4.1135399999999997E-3</v>
      </c>
      <c r="BD374" s="33">
        <v>-4.4117799999999997E-3</v>
      </c>
      <c r="BE374" s="33">
        <v>-4.6567900000000001E-3</v>
      </c>
      <c r="BF374" s="33">
        <v>7.7942799999999998E-3</v>
      </c>
      <c r="BG374" s="33">
        <v>-9.4098399999999992E-3</v>
      </c>
      <c r="BH374" s="33">
        <v>-8.5109799999999996E-3</v>
      </c>
      <c r="BI374" s="33">
        <v>-5.6927200000000001E-3</v>
      </c>
      <c r="BJ374" s="33">
        <v>4.1012100000000001E-3</v>
      </c>
      <c r="BK374" s="33">
        <v>4.3051999999999999E-4</v>
      </c>
      <c r="BL374" s="33">
        <v>-6.1983400000000001E-3</v>
      </c>
      <c r="BM374" s="33">
        <v>5.1766599999999996E-3</v>
      </c>
      <c r="BN374" s="33">
        <v>-1.8042000000000001E-4</v>
      </c>
      <c r="BO374" s="33">
        <v>-8.2095299999999996E-3</v>
      </c>
      <c r="BP374" s="33">
        <v>-7.0963399999999996E-3</v>
      </c>
      <c r="BQ374" s="33">
        <v>-2.3620180000000001E-2</v>
      </c>
      <c r="BR374" s="33">
        <v>-2.1963299999999998E-3</v>
      </c>
      <c r="BS374" s="33">
        <v>-4.7010200000000002E-3</v>
      </c>
      <c r="BT374" s="33">
        <v>-8.9349900000000003E-3</v>
      </c>
      <c r="BU374" s="33">
        <v>-3.9586999999999999E-3</v>
      </c>
      <c r="BV374" s="33">
        <v>1.065029E-2</v>
      </c>
      <c r="BW374" s="33">
        <v>1.9571169999999999E-2</v>
      </c>
      <c r="BX374" s="33">
        <v>1.8177140000000001E-2</v>
      </c>
      <c r="BY374" s="33">
        <v>2.2719799999999998E-3</v>
      </c>
      <c r="BZ374" s="33">
        <v>-1.36319E-3</v>
      </c>
      <c r="CA374" s="33">
        <v>-1.75354E-3</v>
      </c>
      <c r="CB374" s="33">
        <v>-2.1058000000000001E-3</v>
      </c>
      <c r="CC374" s="33">
        <v>-2.3974299999999999E-3</v>
      </c>
      <c r="CD374" s="33">
        <v>1.027929E-2</v>
      </c>
      <c r="CE374" s="33">
        <v>-6.5450899999999999E-3</v>
      </c>
      <c r="CF374" s="33">
        <v>-5.3520499999999997E-3</v>
      </c>
      <c r="CG374" s="33">
        <v>-1.8577400000000001E-3</v>
      </c>
      <c r="CH374" s="33">
        <v>8.8235699999999993E-3</v>
      </c>
      <c r="CI374" s="33">
        <v>5.8776899999999997E-3</v>
      </c>
      <c r="CJ374" s="33">
        <v>-6.0605000000000001E-4</v>
      </c>
      <c r="CK374" s="33">
        <v>1.026961E-2</v>
      </c>
      <c r="CL374" s="33">
        <v>4.6186700000000001E-3</v>
      </c>
      <c r="CM374" s="33">
        <v>-3.2769100000000001E-3</v>
      </c>
      <c r="CN374" s="33">
        <v>-1.6647400000000001E-3</v>
      </c>
      <c r="CO374" s="33">
        <v>-1.7591140000000002E-2</v>
      </c>
      <c r="CP374" s="33">
        <v>3.1481600000000001E-3</v>
      </c>
      <c r="CQ374" s="33">
        <v>-1.5336000000000001E-4</v>
      </c>
      <c r="CR374" s="33">
        <v>-5.0468700000000002E-3</v>
      </c>
      <c r="CS374" s="33">
        <v>-1.2946999999999999E-4</v>
      </c>
      <c r="CT374" s="33">
        <v>1.433033E-2</v>
      </c>
      <c r="CU374" s="33">
        <v>2.3195049999999998E-2</v>
      </c>
      <c r="CV374" s="33">
        <v>2.1587499999999999E-2</v>
      </c>
      <c r="CW374" s="33">
        <v>4.8604700000000004E-3</v>
      </c>
      <c r="CX374" s="33">
        <v>1.10111E-3</v>
      </c>
      <c r="CY374" s="33">
        <v>6.0645999999999996E-4</v>
      </c>
      <c r="CZ374" s="33">
        <v>2.0018999999999999E-4</v>
      </c>
      <c r="DA374" s="33">
        <v>-1.3807000000000001E-4</v>
      </c>
      <c r="DB374" s="33">
        <v>1.2764299999999999E-2</v>
      </c>
      <c r="DC374" s="33">
        <v>-3.6803399999999998E-3</v>
      </c>
      <c r="DD374" s="33">
        <v>-2.1931099999999999E-3</v>
      </c>
      <c r="DE374" s="33">
        <v>1.9772499999999998E-3</v>
      </c>
      <c r="DF374" s="33">
        <v>1.3545929999999999E-2</v>
      </c>
      <c r="DG374" s="33">
        <v>1.1324860000000001E-2</v>
      </c>
      <c r="DH374" s="33">
        <v>4.9862400000000003E-3</v>
      </c>
      <c r="DI374" s="33">
        <v>1.5362560000000001E-2</v>
      </c>
      <c r="DJ374" s="33">
        <v>9.4177600000000007E-3</v>
      </c>
      <c r="DK374" s="33">
        <v>1.6557099999999999E-3</v>
      </c>
      <c r="DL374" s="33">
        <v>3.7668599999999999E-3</v>
      </c>
      <c r="DM374" s="33">
        <v>-1.1562100000000001E-2</v>
      </c>
      <c r="DN374" s="33">
        <v>8.4926499999999992E-3</v>
      </c>
      <c r="DO374" s="33">
        <v>4.3942900000000003E-3</v>
      </c>
      <c r="DP374" s="33">
        <v>-1.15876E-3</v>
      </c>
      <c r="DQ374" s="33">
        <v>3.6997599999999999E-3</v>
      </c>
      <c r="DR374" s="33">
        <v>1.8010379999999999E-2</v>
      </c>
      <c r="DS374" s="33">
        <v>2.6818939999999999E-2</v>
      </c>
      <c r="DT374" s="33">
        <v>2.4997849999999999E-2</v>
      </c>
      <c r="DU374" s="33">
        <v>8.5978300000000007E-3</v>
      </c>
      <c r="DV374" s="33">
        <v>4.6591799999999997E-3</v>
      </c>
      <c r="DW374" s="33">
        <v>4.0139199999999998E-3</v>
      </c>
      <c r="DX374" s="33">
        <v>3.5296699999999999E-3</v>
      </c>
      <c r="DY374" s="33">
        <v>3.12408E-3</v>
      </c>
      <c r="DZ374" s="33">
        <v>1.635226E-2</v>
      </c>
      <c r="EA374" s="33">
        <v>4.5590000000000002E-4</v>
      </c>
      <c r="EB374" s="33">
        <v>2.3678900000000001E-3</v>
      </c>
      <c r="EC374" s="33">
        <v>7.5143500000000004E-3</v>
      </c>
      <c r="ED374" s="33">
        <v>2.036427E-2</v>
      </c>
      <c r="EE374" s="33">
        <v>1.9189700000000001E-2</v>
      </c>
      <c r="EF374" s="33">
        <v>1.306061E-2</v>
      </c>
      <c r="EG374" s="33">
        <v>2.2715969999999999E-2</v>
      </c>
      <c r="EH374" s="33">
        <v>1.6346889999999999E-2</v>
      </c>
      <c r="EI374" s="33">
        <v>8.7776299999999998E-3</v>
      </c>
      <c r="EJ374" s="33">
        <v>1.160923E-2</v>
      </c>
      <c r="EK374" s="33">
        <v>-2.8571299999999998E-3</v>
      </c>
      <c r="EL374" s="33">
        <v>1.6209250000000001E-2</v>
      </c>
      <c r="EM374" s="33">
        <v>1.096038E-2</v>
      </c>
      <c r="EN374" s="33">
        <v>4.4550500000000003E-3</v>
      </c>
      <c r="EO374" s="33">
        <v>9.2285600000000002E-3</v>
      </c>
      <c r="EP374" s="33">
        <v>2.3323770000000001E-2</v>
      </c>
      <c r="EQ374" s="33">
        <v>3.2051259999999998E-2</v>
      </c>
      <c r="ER374" s="33">
        <v>2.9921860000000002E-2</v>
      </c>
      <c r="ES374" s="33">
        <v>75.837799000000004</v>
      </c>
      <c r="ET374" s="33">
        <v>74.533039000000002</v>
      </c>
      <c r="EU374" s="33">
        <v>73.095147999999995</v>
      </c>
      <c r="EV374" s="33">
        <v>71.755049999999997</v>
      </c>
      <c r="EW374" s="33">
        <v>70.901595999999998</v>
      </c>
      <c r="EX374" s="33">
        <v>69.682866000000004</v>
      </c>
      <c r="EY374" s="33">
        <v>70.332386</v>
      </c>
      <c r="EZ374" s="33">
        <v>73.690601999999998</v>
      </c>
      <c r="FA374" s="33">
        <v>77.063170999999997</v>
      </c>
      <c r="FB374" s="33">
        <v>80.652354000000003</v>
      </c>
      <c r="FC374" s="33">
        <v>84.274468999999996</v>
      </c>
      <c r="FD374" s="33">
        <v>87.445670000000007</v>
      </c>
      <c r="FE374" s="33">
        <v>90.318920000000006</v>
      </c>
      <c r="FF374" s="33">
        <v>91.852203000000003</v>
      </c>
      <c r="FG374" s="33">
        <v>92.665893999999994</v>
      </c>
      <c r="FH374" s="33">
        <v>93.147936000000001</v>
      </c>
      <c r="FI374" s="33">
        <v>92.564391000000001</v>
      </c>
      <c r="FJ374" s="33">
        <v>91.274259000000001</v>
      </c>
      <c r="FK374" s="33">
        <v>89.468001999999998</v>
      </c>
      <c r="FL374" s="33">
        <v>85.459959999999995</v>
      </c>
      <c r="FM374" s="33">
        <v>81.415818000000002</v>
      </c>
      <c r="FN374" s="33">
        <v>78.389533999999998</v>
      </c>
      <c r="FO374" s="33">
        <v>75.918406000000004</v>
      </c>
      <c r="FP374" s="33">
        <v>73.581001999999998</v>
      </c>
      <c r="FQ374" s="33">
        <v>7.2354799999999997E-2</v>
      </c>
      <c r="FR374" s="82">
        <v>8.7493999999999992E-3</v>
      </c>
      <c r="FS374">
        <v>1</v>
      </c>
    </row>
    <row r="375" spans="1:175" x14ac:dyDescent="0.2">
      <c r="A375" s="18" t="s">
        <v>236</v>
      </c>
      <c r="B375" s="27" t="s">
        <v>206</v>
      </c>
      <c r="C375" s="27">
        <v>42943</v>
      </c>
      <c r="D375" s="33">
        <v>17272</v>
      </c>
      <c r="E375" s="33">
        <v>0.80083552999999996</v>
      </c>
      <c r="F375" s="33">
        <v>0.77189081000000004</v>
      </c>
      <c r="G375" s="33">
        <v>0.75833709999999999</v>
      </c>
      <c r="H375" s="33">
        <v>0.74532078000000002</v>
      </c>
      <c r="I375" s="33">
        <v>0.76279852000000004</v>
      </c>
      <c r="J375" s="33">
        <v>0.80338783000000002</v>
      </c>
      <c r="K375" s="33">
        <v>0.82089062000000002</v>
      </c>
      <c r="L375" s="33">
        <v>0.99556387000000002</v>
      </c>
      <c r="M375" s="33">
        <v>1.1974990000000001</v>
      </c>
      <c r="N375" s="33">
        <v>1.2953999</v>
      </c>
      <c r="O375" s="33">
        <v>1.3669502</v>
      </c>
      <c r="P375" s="33">
        <v>1.4168029</v>
      </c>
      <c r="Q375" s="33">
        <v>1.4507147</v>
      </c>
      <c r="R375" s="33">
        <v>1.5090863999999999</v>
      </c>
      <c r="S375" s="33">
        <v>1.5358737</v>
      </c>
      <c r="T375" s="33">
        <v>1.5104124000000001</v>
      </c>
      <c r="U375" s="33">
        <v>1.3620283</v>
      </c>
      <c r="V375" s="33">
        <v>1.0524017000000001</v>
      </c>
      <c r="W375" s="33">
        <v>0.91199551999999995</v>
      </c>
      <c r="X375" s="33">
        <v>0.86119871000000003</v>
      </c>
      <c r="Y375" s="33">
        <v>0.89800893999999998</v>
      </c>
      <c r="Z375" s="33">
        <v>0.92812735999999996</v>
      </c>
      <c r="AA375" s="33">
        <v>0.89466630000000003</v>
      </c>
      <c r="AB375" s="33">
        <v>0.84547733000000003</v>
      </c>
      <c r="AC375" s="33">
        <v>-1.2512999999999999E-4</v>
      </c>
      <c r="AD375" s="33">
        <v>1.1767E-4</v>
      </c>
      <c r="AE375" s="33">
        <v>4.7291999999999999E-4</v>
      </c>
      <c r="AF375" s="33">
        <v>-3.2276700000000002E-3</v>
      </c>
      <c r="AG375" s="33">
        <v>-2.8943100000000002E-3</v>
      </c>
      <c r="AH375" s="33">
        <v>-3.06019E-3</v>
      </c>
      <c r="AI375" s="33">
        <v>-1.425132E-2</v>
      </c>
      <c r="AJ375" s="33">
        <v>-1.478748E-2</v>
      </c>
      <c r="AK375" s="33">
        <v>-1.686634E-2</v>
      </c>
      <c r="AL375" s="33">
        <v>-8.5344900000000005E-3</v>
      </c>
      <c r="AM375" s="33">
        <v>5.5153299999999997E-3</v>
      </c>
      <c r="AN375" s="33">
        <v>3.4851299999999999E-3</v>
      </c>
      <c r="AO375" s="33">
        <v>6.4627E-4</v>
      </c>
      <c r="AP375" s="33">
        <v>4.2326000000000004E-3</v>
      </c>
      <c r="AQ375" s="33">
        <v>1.182544E-2</v>
      </c>
      <c r="AR375" s="33">
        <v>1.2207340000000001E-2</v>
      </c>
      <c r="AS375" s="33">
        <v>1.6705390000000001E-2</v>
      </c>
      <c r="AT375" s="33">
        <v>2.740803E-2</v>
      </c>
      <c r="AU375" s="33">
        <v>8.6382200000000003E-3</v>
      </c>
      <c r="AV375" s="33">
        <v>-8.32221E-3</v>
      </c>
      <c r="AW375" s="33">
        <v>-4.5171899999999999E-3</v>
      </c>
      <c r="AX375" s="33">
        <v>-4.0350899999999999E-3</v>
      </c>
      <c r="AY375" s="33">
        <v>-1.6885800000000001E-3</v>
      </c>
      <c r="AZ375" s="33">
        <v>5.2836699999999999E-3</v>
      </c>
      <c r="BA375" s="33">
        <v>3.3954699999999998E-3</v>
      </c>
      <c r="BB375" s="33">
        <v>3.23237E-3</v>
      </c>
      <c r="BC375" s="33">
        <v>3.5473200000000001E-3</v>
      </c>
      <c r="BD375" s="33">
        <v>-3.0376999999999997E-4</v>
      </c>
      <c r="BE375" s="33">
        <v>6.8199999999999999E-6</v>
      </c>
      <c r="BF375" s="33">
        <v>1.0179E-4</v>
      </c>
      <c r="BG375" s="33">
        <v>-1.054282E-2</v>
      </c>
      <c r="BH375" s="33">
        <v>-1.060065E-2</v>
      </c>
      <c r="BI375" s="33">
        <v>-1.1981540000000001E-2</v>
      </c>
      <c r="BJ375" s="33">
        <v>-2.69805E-3</v>
      </c>
      <c r="BK375" s="33">
        <v>1.1782239999999999E-2</v>
      </c>
      <c r="BL375" s="33">
        <v>1.1367550000000001E-2</v>
      </c>
      <c r="BM375" s="33">
        <v>8.1092000000000004E-3</v>
      </c>
      <c r="BN375" s="33">
        <v>1.1612280000000001E-2</v>
      </c>
      <c r="BO375" s="33">
        <v>1.9329039999999999E-2</v>
      </c>
      <c r="BP375" s="33">
        <v>1.9705279999999999E-2</v>
      </c>
      <c r="BQ375" s="33">
        <v>2.368017E-2</v>
      </c>
      <c r="BR375" s="33">
        <v>3.3904240000000002E-2</v>
      </c>
      <c r="BS375" s="33">
        <v>1.4501999999999999E-2</v>
      </c>
      <c r="BT375" s="33">
        <v>-2.9112700000000001E-3</v>
      </c>
      <c r="BU375" s="33">
        <v>6.3420999999999996E-4</v>
      </c>
      <c r="BV375" s="33">
        <v>1.1640999999999999E-3</v>
      </c>
      <c r="BW375" s="33">
        <v>3.2194799999999998E-3</v>
      </c>
      <c r="BX375" s="33">
        <v>1.0059709999999999E-2</v>
      </c>
      <c r="BY375" s="33">
        <v>5.8338299999999999E-3</v>
      </c>
      <c r="BZ375" s="33">
        <v>5.3896100000000004E-3</v>
      </c>
      <c r="CA375" s="33">
        <v>5.6766400000000002E-3</v>
      </c>
      <c r="CB375" s="33">
        <v>1.72131E-3</v>
      </c>
      <c r="CC375" s="33">
        <v>2.0161300000000001E-3</v>
      </c>
      <c r="CD375" s="33">
        <v>2.2917699999999998E-3</v>
      </c>
      <c r="CE375" s="33">
        <v>-7.97432E-3</v>
      </c>
      <c r="CF375" s="33">
        <v>-7.7008600000000003E-3</v>
      </c>
      <c r="CG375" s="33">
        <v>-8.5983499999999994E-3</v>
      </c>
      <c r="CH375" s="33">
        <v>1.34425E-3</v>
      </c>
      <c r="CI375" s="33">
        <v>1.6122669999999999E-2</v>
      </c>
      <c r="CJ375" s="33">
        <v>1.6826899999999999E-2</v>
      </c>
      <c r="CK375" s="33">
        <v>1.3278E-2</v>
      </c>
      <c r="CL375" s="33">
        <v>1.6723430000000001E-2</v>
      </c>
      <c r="CM375" s="33">
        <v>2.4526010000000001E-2</v>
      </c>
      <c r="CN375" s="33">
        <v>2.4898340000000001E-2</v>
      </c>
      <c r="CO375" s="33">
        <v>2.8510870000000001E-2</v>
      </c>
      <c r="CP375" s="33">
        <v>3.8403489999999998E-2</v>
      </c>
      <c r="CQ375" s="33">
        <v>1.856323E-2</v>
      </c>
      <c r="CR375" s="33">
        <v>8.3633000000000004E-4</v>
      </c>
      <c r="CS375" s="33">
        <v>4.2020499999999997E-3</v>
      </c>
      <c r="CT375" s="33">
        <v>4.7650399999999999E-3</v>
      </c>
      <c r="CU375" s="33">
        <v>6.6187900000000003E-3</v>
      </c>
      <c r="CV375" s="33">
        <v>1.336759E-2</v>
      </c>
      <c r="CW375" s="33">
        <v>8.2721800000000005E-3</v>
      </c>
      <c r="CX375" s="33">
        <v>7.54684E-3</v>
      </c>
      <c r="CY375" s="33">
        <v>7.8059499999999999E-3</v>
      </c>
      <c r="CZ375" s="33">
        <v>3.74639E-3</v>
      </c>
      <c r="DA375" s="33">
        <v>4.0254499999999999E-3</v>
      </c>
      <c r="DB375" s="33">
        <v>4.4817499999999996E-3</v>
      </c>
      <c r="DC375" s="33">
        <v>-5.4058200000000004E-3</v>
      </c>
      <c r="DD375" s="33">
        <v>-4.8010700000000002E-3</v>
      </c>
      <c r="DE375" s="33">
        <v>-5.2151599999999999E-3</v>
      </c>
      <c r="DF375" s="33">
        <v>5.3865500000000004E-3</v>
      </c>
      <c r="DG375" s="33">
        <v>2.046311E-2</v>
      </c>
      <c r="DH375" s="33">
        <v>2.2286250000000001E-2</v>
      </c>
      <c r="DI375" s="33">
        <v>1.8446799999999999E-2</v>
      </c>
      <c r="DJ375" s="33">
        <v>2.1834570000000001E-2</v>
      </c>
      <c r="DK375" s="33">
        <v>2.972298E-2</v>
      </c>
      <c r="DL375" s="33">
        <v>3.0091400000000001E-2</v>
      </c>
      <c r="DM375" s="33">
        <v>3.3341580000000003E-2</v>
      </c>
      <c r="DN375" s="33">
        <v>4.2902740000000002E-2</v>
      </c>
      <c r="DO375" s="33">
        <v>2.2624459999999999E-2</v>
      </c>
      <c r="DP375" s="33">
        <v>4.5839299999999999E-3</v>
      </c>
      <c r="DQ375" s="33">
        <v>7.7698899999999998E-3</v>
      </c>
      <c r="DR375" s="33">
        <v>8.3659800000000003E-3</v>
      </c>
      <c r="DS375" s="33">
        <v>1.00181E-2</v>
      </c>
      <c r="DT375" s="33">
        <v>1.6675470000000001E-2</v>
      </c>
      <c r="DU375" s="33">
        <v>1.1792779999999999E-2</v>
      </c>
      <c r="DV375" s="33">
        <v>1.0661540000000001E-2</v>
      </c>
      <c r="DW375" s="33">
        <v>1.088035E-2</v>
      </c>
      <c r="DX375" s="33">
        <v>6.6702799999999998E-3</v>
      </c>
      <c r="DY375" s="33">
        <v>6.9265799999999999E-3</v>
      </c>
      <c r="DZ375" s="33">
        <v>7.6437299999999996E-3</v>
      </c>
      <c r="EA375" s="33">
        <v>-1.6973100000000001E-3</v>
      </c>
      <c r="EB375" s="33">
        <v>-6.1423999999999995E-4</v>
      </c>
      <c r="EC375" s="33">
        <v>-3.3035999999999997E-4</v>
      </c>
      <c r="ED375" s="33">
        <v>1.122299E-2</v>
      </c>
      <c r="EE375" s="33">
        <v>2.6730009999999998E-2</v>
      </c>
      <c r="EF375" s="33">
        <v>3.0168670000000002E-2</v>
      </c>
      <c r="EG375" s="33">
        <v>2.5909729999999999E-2</v>
      </c>
      <c r="EH375" s="33">
        <v>2.9214250000000001E-2</v>
      </c>
      <c r="EI375" s="33">
        <v>3.7226580000000002E-2</v>
      </c>
      <c r="EJ375" s="33">
        <v>3.7589350000000001E-2</v>
      </c>
      <c r="EK375" s="33">
        <v>4.0316350000000001E-2</v>
      </c>
      <c r="EL375" s="33">
        <v>4.9398949999999997E-2</v>
      </c>
      <c r="EM375" s="33">
        <v>2.8488240000000001E-2</v>
      </c>
      <c r="EN375" s="33">
        <v>9.9948699999999994E-3</v>
      </c>
      <c r="EO375" s="33">
        <v>1.292128E-2</v>
      </c>
      <c r="EP375" s="33">
        <v>1.356517E-2</v>
      </c>
      <c r="EQ375" s="33">
        <v>1.4926160000000001E-2</v>
      </c>
      <c r="ER375" s="33">
        <v>2.1451520000000002E-2</v>
      </c>
      <c r="ES375" s="33">
        <v>70.241579000000002</v>
      </c>
      <c r="ET375" s="33">
        <v>69.059161000000003</v>
      </c>
      <c r="EU375" s="33">
        <v>68.506303000000003</v>
      </c>
      <c r="EV375" s="33">
        <v>67.283000999999999</v>
      </c>
      <c r="EW375" s="33">
        <v>66.611193</v>
      </c>
      <c r="EX375" s="33">
        <v>65.995908999999997</v>
      </c>
      <c r="EY375" s="33">
        <v>66.126784000000001</v>
      </c>
      <c r="EZ375" s="33">
        <v>69.4054</v>
      </c>
      <c r="FA375" s="33">
        <v>73.343378999999999</v>
      </c>
      <c r="FB375" s="33">
        <v>77.596293000000003</v>
      </c>
      <c r="FC375" s="33">
        <v>81.519698000000005</v>
      </c>
      <c r="FD375" s="33">
        <v>84.963627000000002</v>
      </c>
      <c r="FE375" s="33">
        <v>88.063046</v>
      </c>
      <c r="FF375" s="33">
        <v>90.544696999999999</v>
      </c>
      <c r="FG375" s="33">
        <v>92.665458000000001</v>
      </c>
      <c r="FH375" s="33">
        <v>94.245303000000007</v>
      </c>
      <c r="FI375" s="33">
        <v>94.091967999999994</v>
      </c>
      <c r="FJ375" s="33">
        <v>92.571419000000006</v>
      </c>
      <c r="FK375" s="33">
        <v>90.387625</v>
      </c>
      <c r="FL375" s="33">
        <v>85.957756000000003</v>
      </c>
      <c r="FM375" s="33">
        <v>81.649242999999998</v>
      </c>
      <c r="FN375" s="33">
        <v>79.192278000000002</v>
      </c>
      <c r="FO375" s="33">
        <v>76.756259999999997</v>
      </c>
      <c r="FP375" s="33">
        <v>74.380352000000002</v>
      </c>
      <c r="FQ375" s="33">
        <v>7.5086399999999998E-2</v>
      </c>
      <c r="FR375" s="82">
        <v>7.9288999999999991E-3</v>
      </c>
      <c r="FS375">
        <v>1</v>
      </c>
    </row>
    <row r="376" spans="1:175" x14ac:dyDescent="0.2">
      <c r="A376" s="18" t="s">
        <v>236</v>
      </c>
      <c r="B376" s="27" t="s">
        <v>206</v>
      </c>
      <c r="C376" s="27">
        <v>42947</v>
      </c>
      <c r="D376" s="33">
        <v>17267</v>
      </c>
      <c r="E376" s="33">
        <v>0.78782346999999997</v>
      </c>
      <c r="F376" s="33">
        <v>0.76557505000000003</v>
      </c>
      <c r="G376" s="33">
        <v>0.74976094000000004</v>
      </c>
      <c r="H376" s="33">
        <v>0.73706839999999996</v>
      </c>
      <c r="I376" s="33">
        <v>0.75328510999999998</v>
      </c>
      <c r="J376" s="33">
        <v>0.79968760999999999</v>
      </c>
      <c r="K376" s="33">
        <v>0.83547572000000003</v>
      </c>
      <c r="L376" s="33">
        <v>1.0043674</v>
      </c>
      <c r="M376" s="33">
        <v>1.2021923000000001</v>
      </c>
      <c r="N376" s="33">
        <v>1.2967586</v>
      </c>
      <c r="O376" s="33">
        <v>1.3518285000000001</v>
      </c>
      <c r="P376" s="33">
        <v>1.3924734999999999</v>
      </c>
      <c r="Q376" s="33">
        <v>1.4199284000000001</v>
      </c>
      <c r="R376" s="33">
        <v>1.4681204999999999</v>
      </c>
      <c r="S376" s="33">
        <v>1.4876871</v>
      </c>
      <c r="T376" s="33">
        <v>1.47549</v>
      </c>
      <c r="U376" s="33">
        <v>1.3302742999999999</v>
      </c>
      <c r="V376" s="33">
        <v>1.0150882999999999</v>
      </c>
      <c r="W376" s="33">
        <v>0.88181719000000003</v>
      </c>
      <c r="X376" s="33">
        <v>0.83628709999999995</v>
      </c>
      <c r="Y376" s="33">
        <v>0.8815693</v>
      </c>
      <c r="Z376" s="33">
        <v>0.8972234</v>
      </c>
      <c r="AA376" s="33">
        <v>0.87100422</v>
      </c>
      <c r="AB376" s="33">
        <v>0.82743124000000001</v>
      </c>
      <c r="AC376" s="33">
        <v>1.5407280000000001E-2</v>
      </c>
      <c r="AD376" s="33">
        <v>1.301331E-2</v>
      </c>
      <c r="AE376" s="33">
        <v>7.6769999999999998E-3</v>
      </c>
      <c r="AF376" s="33">
        <v>-7.2532E-4</v>
      </c>
      <c r="AG376" s="33">
        <v>4.1721299999999996E-3</v>
      </c>
      <c r="AH376" s="33">
        <v>-2.45422E-3</v>
      </c>
      <c r="AI376" s="33">
        <v>-1.3383259999999999E-2</v>
      </c>
      <c r="AJ376" s="33">
        <v>-1.8751980000000001E-2</v>
      </c>
      <c r="AK376" s="33">
        <v>-3.3054399999999998E-2</v>
      </c>
      <c r="AL376" s="33">
        <v>-3.7983799999999998E-2</v>
      </c>
      <c r="AM376" s="33">
        <v>-4.4920790000000002E-2</v>
      </c>
      <c r="AN376" s="33">
        <v>-4.229132E-2</v>
      </c>
      <c r="AO376" s="33">
        <v>-2.948868E-2</v>
      </c>
      <c r="AP376" s="33">
        <v>-2.4379769999999999E-2</v>
      </c>
      <c r="AQ376" s="33">
        <v>-2.8165909999999999E-2</v>
      </c>
      <c r="AR376" s="33">
        <v>-1.4057389999999999E-2</v>
      </c>
      <c r="AS376" s="33">
        <v>-2.3687000000000001E-3</v>
      </c>
      <c r="AT376" s="33">
        <v>-2.6918799999999998E-3</v>
      </c>
      <c r="AU376" s="33">
        <v>-2.3514549999999999E-2</v>
      </c>
      <c r="AV376" s="33">
        <v>-2.5747720000000002E-2</v>
      </c>
      <c r="AW376" s="33">
        <v>-2.20921E-2</v>
      </c>
      <c r="AX376" s="33">
        <v>-1.9250550000000002E-2</v>
      </c>
      <c r="AY376" s="33">
        <v>-1.251187E-2</v>
      </c>
      <c r="AZ376" s="33">
        <v>-1.1523510000000001E-2</v>
      </c>
      <c r="BA376" s="33">
        <v>1.8821399999999999E-2</v>
      </c>
      <c r="BB376" s="33">
        <v>1.6320129999999999E-2</v>
      </c>
      <c r="BC376" s="33">
        <v>1.0776610000000001E-2</v>
      </c>
      <c r="BD376" s="33">
        <v>2.2665799999999998E-3</v>
      </c>
      <c r="BE376" s="33">
        <v>7.2047300000000003E-3</v>
      </c>
      <c r="BF376" s="33">
        <v>9.1843999999999997E-4</v>
      </c>
      <c r="BG376" s="33">
        <v>-9.5551999999999998E-3</v>
      </c>
      <c r="BH376" s="33">
        <v>-1.4411770000000001E-2</v>
      </c>
      <c r="BI376" s="33">
        <v>-2.7632299999999999E-2</v>
      </c>
      <c r="BJ376" s="33">
        <v>-3.1749359999999997E-2</v>
      </c>
      <c r="BK376" s="33">
        <v>-3.6981939999999998E-2</v>
      </c>
      <c r="BL376" s="33">
        <v>-3.5571760000000001E-2</v>
      </c>
      <c r="BM376" s="33">
        <v>-2.2259520000000001E-2</v>
      </c>
      <c r="BN376" s="33">
        <v>-1.6995340000000001E-2</v>
      </c>
      <c r="BO376" s="33">
        <v>-1.9983219999999999E-2</v>
      </c>
      <c r="BP376" s="33">
        <v>-5.9047400000000003E-3</v>
      </c>
      <c r="BQ376" s="33">
        <v>4.69609E-3</v>
      </c>
      <c r="BR376" s="33">
        <v>3.7662199999999998E-3</v>
      </c>
      <c r="BS376" s="33">
        <v>-1.757593E-2</v>
      </c>
      <c r="BT376" s="33">
        <v>-2.040608E-2</v>
      </c>
      <c r="BU376" s="33">
        <v>-1.6969370000000001E-2</v>
      </c>
      <c r="BV376" s="33">
        <v>-1.424896E-2</v>
      </c>
      <c r="BW376" s="33">
        <v>-7.7171200000000001E-3</v>
      </c>
      <c r="BX376" s="33">
        <v>-7.01302E-3</v>
      </c>
      <c r="BY376" s="33">
        <v>2.118602E-2</v>
      </c>
      <c r="BZ376" s="33">
        <v>1.8610419999999999E-2</v>
      </c>
      <c r="CA376" s="33">
        <v>1.292339E-2</v>
      </c>
      <c r="CB376" s="33">
        <v>4.3387599999999997E-3</v>
      </c>
      <c r="CC376" s="33">
        <v>9.3051000000000002E-3</v>
      </c>
      <c r="CD376" s="33">
        <v>3.2543400000000001E-3</v>
      </c>
      <c r="CE376" s="33">
        <v>-6.9039000000000001E-3</v>
      </c>
      <c r="CF376" s="33">
        <v>-1.1405749999999999E-2</v>
      </c>
      <c r="CG376" s="33">
        <v>-2.3876970000000001E-2</v>
      </c>
      <c r="CH376" s="33">
        <v>-2.743141E-2</v>
      </c>
      <c r="CI376" s="33">
        <v>-3.1483509999999999E-2</v>
      </c>
      <c r="CJ376" s="33">
        <v>-3.0917799999999999E-2</v>
      </c>
      <c r="CK376" s="33">
        <v>-1.7252630000000001E-2</v>
      </c>
      <c r="CL376" s="33">
        <v>-1.188091E-2</v>
      </c>
      <c r="CM376" s="33">
        <v>-1.4315919999999999E-2</v>
      </c>
      <c r="CN376" s="33">
        <v>-2.5824000000000002E-4</v>
      </c>
      <c r="CO376" s="33">
        <v>9.5891499999999994E-3</v>
      </c>
      <c r="CP376" s="33">
        <v>8.2390799999999993E-3</v>
      </c>
      <c r="CQ376" s="33">
        <v>-1.346285E-2</v>
      </c>
      <c r="CR376" s="33">
        <v>-1.6706470000000001E-2</v>
      </c>
      <c r="CS376" s="33">
        <v>-1.342139E-2</v>
      </c>
      <c r="CT376" s="33">
        <v>-1.078488E-2</v>
      </c>
      <c r="CU376" s="33">
        <v>-4.3962899999999997E-3</v>
      </c>
      <c r="CV376" s="33">
        <v>-3.8890600000000002E-3</v>
      </c>
      <c r="CW376" s="33">
        <v>2.3550629999999999E-2</v>
      </c>
      <c r="CX376" s="33">
        <v>2.0900709999999999E-2</v>
      </c>
      <c r="CY376" s="33">
        <v>1.5070180000000001E-2</v>
      </c>
      <c r="CZ376" s="33">
        <v>6.4109400000000004E-3</v>
      </c>
      <c r="DA376" s="33">
        <v>1.1405469999999999E-2</v>
      </c>
      <c r="DB376" s="33">
        <v>5.5902299999999999E-3</v>
      </c>
      <c r="DC376" s="33">
        <v>-4.2525899999999997E-3</v>
      </c>
      <c r="DD376" s="33">
        <v>-8.3997299999999993E-3</v>
      </c>
      <c r="DE376" s="33">
        <v>-2.0121650000000001E-2</v>
      </c>
      <c r="DF376" s="33">
        <v>-2.3113459999999999E-2</v>
      </c>
      <c r="DG376" s="33">
        <v>-2.5985080000000001E-2</v>
      </c>
      <c r="DH376" s="33">
        <v>-2.6263849999999998E-2</v>
      </c>
      <c r="DI376" s="33">
        <v>-1.224574E-2</v>
      </c>
      <c r="DJ376" s="33">
        <v>-6.7664800000000001E-3</v>
      </c>
      <c r="DK376" s="33">
        <v>-8.6486199999999992E-3</v>
      </c>
      <c r="DL376" s="33">
        <v>5.3882599999999998E-3</v>
      </c>
      <c r="DM376" s="33">
        <v>1.4482210000000001E-2</v>
      </c>
      <c r="DN376" s="33">
        <v>1.271194E-2</v>
      </c>
      <c r="DO376" s="33">
        <v>-9.3497800000000002E-3</v>
      </c>
      <c r="DP376" s="33">
        <v>-1.300686E-2</v>
      </c>
      <c r="DQ376" s="33">
        <v>-9.8734100000000009E-3</v>
      </c>
      <c r="DR376" s="33">
        <v>-7.3207899999999998E-3</v>
      </c>
      <c r="DS376" s="33">
        <v>-1.0754600000000001E-3</v>
      </c>
      <c r="DT376" s="33">
        <v>-7.6511000000000005E-4</v>
      </c>
      <c r="DU376" s="33">
        <v>2.6964749999999999E-2</v>
      </c>
      <c r="DV376" s="33">
        <v>2.4207530000000001E-2</v>
      </c>
      <c r="DW376" s="33">
        <v>1.8169790000000002E-2</v>
      </c>
      <c r="DX376" s="33">
        <v>9.4028500000000008E-3</v>
      </c>
      <c r="DY376" s="33">
        <v>1.4438080000000001E-2</v>
      </c>
      <c r="DZ376" s="33">
        <v>8.9628999999999993E-3</v>
      </c>
      <c r="EA376" s="33">
        <v>-4.2453E-4</v>
      </c>
      <c r="EB376" s="33">
        <v>-4.0595199999999996E-3</v>
      </c>
      <c r="EC376" s="33">
        <v>-1.469955E-2</v>
      </c>
      <c r="ED376" s="33">
        <v>-1.687903E-2</v>
      </c>
      <c r="EE376" s="33">
        <v>-1.8046220000000002E-2</v>
      </c>
      <c r="EF376" s="33">
        <v>-1.9544289999999999E-2</v>
      </c>
      <c r="EG376" s="33">
        <v>-5.0165899999999996E-3</v>
      </c>
      <c r="EH376" s="33">
        <v>6.1793999999999998E-4</v>
      </c>
      <c r="EI376" s="33">
        <v>-4.6593999999999997E-4</v>
      </c>
      <c r="EJ376" s="33">
        <v>1.354091E-2</v>
      </c>
      <c r="EK376" s="33">
        <v>2.1547E-2</v>
      </c>
      <c r="EL376" s="33">
        <v>1.9170039999999999E-2</v>
      </c>
      <c r="EM376" s="33">
        <v>-3.4111499999999999E-3</v>
      </c>
      <c r="EN376" s="33">
        <v>-7.6652200000000004E-3</v>
      </c>
      <c r="EO376" s="33">
        <v>-4.7506800000000002E-3</v>
      </c>
      <c r="EP376" s="33">
        <v>-2.3192099999999999E-3</v>
      </c>
      <c r="EQ376" s="33">
        <v>3.7193E-3</v>
      </c>
      <c r="ER376" s="33">
        <v>3.74538E-3</v>
      </c>
      <c r="ES376" s="33">
        <v>70.58417</v>
      </c>
      <c r="ET376" s="33">
        <v>69.215462000000002</v>
      </c>
      <c r="EU376" s="33">
        <v>68.144413999999998</v>
      </c>
      <c r="EV376" s="33">
        <v>67.283869999999993</v>
      </c>
      <c r="EW376" s="33">
        <v>66.407478999999995</v>
      </c>
      <c r="EX376" s="33">
        <v>65.364915999999994</v>
      </c>
      <c r="EY376" s="33">
        <v>65.505252999999996</v>
      </c>
      <c r="EZ376" s="33">
        <v>68.314922999999993</v>
      </c>
      <c r="FA376" s="33">
        <v>72.210187000000005</v>
      </c>
      <c r="FB376" s="33">
        <v>76.342699999999994</v>
      </c>
      <c r="FC376" s="33">
        <v>80.330780000000004</v>
      </c>
      <c r="FD376" s="33">
        <v>83.968196000000006</v>
      </c>
      <c r="FE376" s="33">
        <v>87.096852999999996</v>
      </c>
      <c r="FF376" s="33">
        <v>89.819040000000001</v>
      </c>
      <c r="FG376" s="33">
        <v>91.352269000000007</v>
      </c>
      <c r="FH376" s="33">
        <v>92.358276000000004</v>
      </c>
      <c r="FI376" s="33">
        <v>92.431933999999998</v>
      </c>
      <c r="FJ376" s="33">
        <v>91.579218999999995</v>
      </c>
      <c r="FK376" s="33">
        <v>88.916191999999995</v>
      </c>
      <c r="FL376" s="33">
        <v>84.618863000000005</v>
      </c>
      <c r="FM376" s="33">
        <v>80.482608999999997</v>
      </c>
      <c r="FN376" s="33">
        <v>77.694323999999995</v>
      </c>
      <c r="FO376" s="33">
        <v>75.375549000000007</v>
      </c>
      <c r="FP376" s="33">
        <v>73.536247000000003</v>
      </c>
      <c r="FQ376" s="33">
        <v>7.2424100000000005E-2</v>
      </c>
      <c r="FR376" s="82">
        <v>8.5053000000000004E-3</v>
      </c>
      <c r="FS376">
        <v>1</v>
      </c>
    </row>
    <row r="377" spans="1:175" x14ac:dyDescent="0.2">
      <c r="A377" s="18" t="s">
        <v>236</v>
      </c>
      <c r="B377" s="27" t="s">
        <v>206</v>
      </c>
      <c r="C377" s="27">
        <v>42923</v>
      </c>
      <c r="D377" s="33">
        <v>17302</v>
      </c>
      <c r="E377" s="33">
        <v>0.80403968000000003</v>
      </c>
      <c r="F377" s="33">
        <v>0.78573676000000003</v>
      </c>
      <c r="G377" s="33">
        <v>0.76826391999999999</v>
      </c>
      <c r="H377" s="33">
        <v>0.75566255999999998</v>
      </c>
      <c r="I377" s="33">
        <v>0.76832617000000003</v>
      </c>
      <c r="J377" s="33">
        <v>0.79623732000000003</v>
      </c>
      <c r="K377" s="33">
        <v>0.82451525999999997</v>
      </c>
      <c r="L377" s="33">
        <v>1.0164536</v>
      </c>
      <c r="M377" s="33">
        <v>1.2177172000000001</v>
      </c>
      <c r="N377" s="33">
        <v>1.3241054999999999</v>
      </c>
      <c r="O377" s="33">
        <v>1.4117478999999999</v>
      </c>
      <c r="P377" s="33">
        <v>1.4699637999999999</v>
      </c>
      <c r="Q377" s="33">
        <v>1.4959707</v>
      </c>
      <c r="R377" s="33">
        <v>1.5355063</v>
      </c>
      <c r="S377" s="33">
        <v>1.5403743000000001</v>
      </c>
      <c r="T377" s="33">
        <v>1.5173105</v>
      </c>
      <c r="U377" s="33">
        <v>1.348128</v>
      </c>
      <c r="V377" s="33">
        <v>1.0512668999999999</v>
      </c>
      <c r="W377" s="33">
        <v>0.93311915999999995</v>
      </c>
      <c r="X377" s="33">
        <v>0.87653486000000003</v>
      </c>
      <c r="Y377" s="33">
        <v>0.89689894999999997</v>
      </c>
      <c r="Z377" s="33">
        <v>0.93816193000000003</v>
      </c>
      <c r="AA377" s="33">
        <v>0.90419897000000005</v>
      </c>
      <c r="AB377" s="33">
        <v>0.85730810000000002</v>
      </c>
      <c r="AC377" s="33">
        <v>-5.2177999999999999E-3</v>
      </c>
      <c r="AD377" s="33">
        <v>1.8052299999999999E-3</v>
      </c>
      <c r="AE377" s="33">
        <v>3.5593899999999999E-3</v>
      </c>
      <c r="AF377" s="33">
        <v>-1.95874E-3</v>
      </c>
      <c r="AG377" s="33">
        <v>-2.14408E-3</v>
      </c>
      <c r="AH377" s="33">
        <v>-3.39296E-3</v>
      </c>
      <c r="AI377" s="33">
        <v>-6.9601100000000003E-3</v>
      </c>
      <c r="AJ377" s="33">
        <v>-2.2624160000000001E-2</v>
      </c>
      <c r="AK377" s="33">
        <v>-2.4521609999999999E-2</v>
      </c>
      <c r="AL377" s="33">
        <v>-1.184406E-2</v>
      </c>
      <c r="AM377" s="33">
        <v>-7.8883999999999996E-4</v>
      </c>
      <c r="AN377" s="33">
        <v>-5.3599600000000004E-3</v>
      </c>
      <c r="AO377" s="33">
        <v>1.3480499999999999E-3</v>
      </c>
      <c r="AP377" s="33">
        <v>-8.5130699999999993E-3</v>
      </c>
      <c r="AQ377" s="33">
        <v>-1.271518E-2</v>
      </c>
      <c r="AR377" s="33">
        <v>5.4360199999999997E-3</v>
      </c>
      <c r="AS377" s="33">
        <v>3.16549E-3</v>
      </c>
      <c r="AT377" s="33">
        <v>1.258717E-2</v>
      </c>
      <c r="AU377" s="33">
        <v>9.95067E-3</v>
      </c>
      <c r="AV377" s="33">
        <v>-6.2748500000000002E-3</v>
      </c>
      <c r="AW377" s="33">
        <v>3.9797799999999996E-3</v>
      </c>
      <c r="AX377" s="33">
        <v>-2.6298900000000002E-3</v>
      </c>
      <c r="AY377" s="33">
        <v>3.9749299999999998E-3</v>
      </c>
      <c r="AZ377" s="33">
        <v>1.40493E-3</v>
      </c>
      <c r="BA377" s="33">
        <v>-1.6175E-3</v>
      </c>
      <c r="BB377" s="33">
        <v>5.2533199999999997E-3</v>
      </c>
      <c r="BC377" s="33">
        <v>6.9772100000000002E-3</v>
      </c>
      <c r="BD377" s="33">
        <v>1.38605E-3</v>
      </c>
      <c r="BE377" s="33">
        <v>1.14704E-3</v>
      </c>
      <c r="BF377" s="33">
        <v>1.6843000000000001E-4</v>
      </c>
      <c r="BG377" s="33">
        <v>-2.8723199999999998E-3</v>
      </c>
      <c r="BH377" s="33">
        <v>-1.803066E-2</v>
      </c>
      <c r="BI377" s="33">
        <v>-1.816048E-2</v>
      </c>
      <c r="BJ377" s="33">
        <v>-4.2444199999999996E-3</v>
      </c>
      <c r="BK377" s="33">
        <v>6.6616599999999998E-3</v>
      </c>
      <c r="BL377" s="33">
        <v>1.9134600000000001E-3</v>
      </c>
      <c r="BM377" s="33">
        <v>8.4380600000000007E-3</v>
      </c>
      <c r="BN377" s="33">
        <v>-1.38769E-3</v>
      </c>
      <c r="BO377" s="33">
        <v>-5.4062900000000002E-3</v>
      </c>
      <c r="BP377" s="33">
        <v>1.2752899999999999E-2</v>
      </c>
      <c r="BQ377" s="33">
        <v>1.0160819999999999E-2</v>
      </c>
      <c r="BR377" s="33">
        <v>1.9123859999999999E-2</v>
      </c>
      <c r="BS377" s="33">
        <v>1.598405E-2</v>
      </c>
      <c r="BT377" s="33">
        <v>-6.8274000000000004E-4</v>
      </c>
      <c r="BU377" s="33">
        <v>9.4750300000000006E-3</v>
      </c>
      <c r="BV377" s="33">
        <v>2.5712500000000002E-3</v>
      </c>
      <c r="BW377" s="33">
        <v>9.1407399999999996E-3</v>
      </c>
      <c r="BX377" s="33">
        <v>6.3008099999999996E-3</v>
      </c>
      <c r="BY377" s="33">
        <v>8.7604999999999996E-4</v>
      </c>
      <c r="BZ377" s="33">
        <v>7.6414600000000001E-3</v>
      </c>
      <c r="CA377" s="33">
        <v>9.3443899999999993E-3</v>
      </c>
      <c r="CB377" s="33">
        <v>3.70265E-3</v>
      </c>
      <c r="CC377" s="33">
        <v>3.4264600000000001E-3</v>
      </c>
      <c r="CD377" s="33">
        <v>2.63503E-3</v>
      </c>
      <c r="CE377" s="33">
        <v>-4.1130000000000001E-5</v>
      </c>
      <c r="CF377" s="33">
        <v>-1.484921E-2</v>
      </c>
      <c r="CG377" s="33">
        <v>-1.3754779999999999E-2</v>
      </c>
      <c r="CH377" s="33">
        <v>1.01907E-3</v>
      </c>
      <c r="CI377" s="33">
        <v>1.182186E-2</v>
      </c>
      <c r="CJ377" s="33">
        <v>6.9510099999999997E-3</v>
      </c>
      <c r="CK377" s="33">
        <v>1.3348580000000001E-2</v>
      </c>
      <c r="CL377" s="33">
        <v>3.54733E-3</v>
      </c>
      <c r="CM377" s="33">
        <v>-3.4417999999999997E-4</v>
      </c>
      <c r="CN377" s="33">
        <v>1.7820539999999999E-2</v>
      </c>
      <c r="CO377" s="33">
        <v>1.500577E-2</v>
      </c>
      <c r="CP377" s="33">
        <v>2.3651149999999999E-2</v>
      </c>
      <c r="CQ377" s="33">
        <v>2.016275E-2</v>
      </c>
      <c r="CR377" s="33">
        <v>3.1903399999999998E-3</v>
      </c>
      <c r="CS377" s="33">
        <v>1.3281019999999999E-2</v>
      </c>
      <c r="CT377" s="33">
        <v>6.1735499999999999E-3</v>
      </c>
      <c r="CU377" s="33">
        <v>1.271857E-2</v>
      </c>
      <c r="CV377" s="33">
        <v>9.6916799999999994E-3</v>
      </c>
      <c r="CW377" s="33">
        <v>3.3696099999999999E-3</v>
      </c>
      <c r="CX377" s="33">
        <v>1.002961E-2</v>
      </c>
      <c r="CY377" s="33">
        <v>1.1711559999999999E-2</v>
      </c>
      <c r="CZ377" s="33">
        <v>6.0192500000000003E-3</v>
      </c>
      <c r="DA377" s="33">
        <v>5.70588E-3</v>
      </c>
      <c r="DB377" s="33">
        <v>5.1016400000000002E-3</v>
      </c>
      <c r="DC377" s="33">
        <v>2.79006E-3</v>
      </c>
      <c r="DD377" s="33">
        <v>-1.1667769999999999E-2</v>
      </c>
      <c r="DE377" s="33">
        <v>-9.3490699999999993E-3</v>
      </c>
      <c r="DF377" s="33">
        <v>6.2825499999999996E-3</v>
      </c>
      <c r="DG377" s="33">
        <v>1.6982049999999999E-2</v>
      </c>
      <c r="DH377" s="33">
        <v>1.1988560000000001E-2</v>
      </c>
      <c r="DI377" s="33">
        <v>1.82591E-2</v>
      </c>
      <c r="DJ377" s="33">
        <v>8.4823399999999997E-3</v>
      </c>
      <c r="DK377" s="33">
        <v>4.7179300000000004E-3</v>
      </c>
      <c r="DL377" s="33">
        <v>2.2888180000000001E-2</v>
      </c>
      <c r="DM377" s="33">
        <v>1.9850710000000001E-2</v>
      </c>
      <c r="DN377" s="33">
        <v>2.8178439999999999E-2</v>
      </c>
      <c r="DO377" s="33">
        <v>2.4341459999999999E-2</v>
      </c>
      <c r="DP377" s="33">
        <v>7.06341E-3</v>
      </c>
      <c r="DQ377" s="33">
        <v>1.708701E-2</v>
      </c>
      <c r="DR377" s="33">
        <v>9.7758500000000009E-3</v>
      </c>
      <c r="DS377" s="33">
        <v>1.6296399999999999E-2</v>
      </c>
      <c r="DT377" s="33">
        <v>1.308255E-2</v>
      </c>
      <c r="DU377" s="33">
        <v>6.9699100000000002E-3</v>
      </c>
      <c r="DV377" s="33">
        <v>1.34777E-2</v>
      </c>
      <c r="DW377" s="33">
        <v>1.512938E-2</v>
      </c>
      <c r="DX377" s="33">
        <v>9.3640500000000005E-3</v>
      </c>
      <c r="DY377" s="33">
        <v>8.9969999999999998E-3</v>
      </c>
      <c r="DZ377" s="33">
        <v>8.6630300000000004E-3</v>
      </c>
      <c r="EA377" s="33">
        <v>6.8778499999999996E-3</v>
      </c>
      <c r="EB377" s="33">
        <v>-7.0742699999999997E-3</v>
      </c>
      <c r="EC377" s="33">
        <v>-2.9879400000000001E-3</v>
      </c>
      <c r="ED377" s="33">
        <v>1.3882190000000001E-2</v>
      </c>
      <c r="EE377" s="33">
        <v>2.4432550000000001E-2</v>
      </c>
      <c r="EF377" s="33">
        <v>1.9261980000000001E-2</v>
      </c>
      <c r="EG377" s="33">
        <v>2.5349110000000001E-2</v>
      </c>
      <c r="EH377" s="33">
        <v>1.560772E-2</v>
      </c>
      <c r="EI377" s="33">
        <v>1.2026820000000001E-2</v>
      </c>
      <c r="EJ377" s="33">
        <v>3.0205059999999999E-2</v>
      </c>
      <c r="EK377" s="33">
        <v>2.6846040000000002E-2</v>
      </c>
      <c r="EL377" s="33">
        <v>3.4715139999999998E-2</v>
      </c>
      <c r="EM377" s="33">
        <v>3.037484E-2</v>
      </c>
      <c r="EN377" s="33">
        <v>1.265552E-2</v>
      </c>
      <c r="EO377" s="33">
        <v>2.258226E-2</v>
      </c>
      <c r="EP377" s="33">
        <v>1.4976990000000001E-2</v>
      </c>
      <c r="EQ377" s="33">
        <v>2.1462220000000001E-2</v>
      </c>
      <c r="ER377" s="33">
        <v>1.7978419999999998E-2</v>
      </c>
      <c r="ES377" s="33">
        <v>73.224638999999996</v>
      </c>
      <c r="ET377" s="33">
        <v>72.380159000000006</v>
      </c>
      <c r="EU377" s="33">
        <v>71.359022999999993</v>
      </c>
      <c r="EV377" s="33">
        <v>70.046274999999994</v>
      </c>
      <c r="EW377" s="33">
        <v>69.024794</v>
      </c>
      <c r="EX377" s="33">
        <v>68.165831999999995</v>
      </c>
      <c r="EY377" s="33">
        <v>69.103527</v>
      </c>
      <c r="EZ377" s="33">
        <v>73.478691999999995</v>
      </c>
      <c r="FA377" s="33">
        <v>77.867030999999997</v>
      </c>
      <c r="FB377" s="33">
        <v>82.508722000000006</v>
      </c>
      <c r="FC377" s="33">
        <v>86.771187999999995</v>
      </c>
      <c r="FD377" s="33">
        <v>90.569734999999994</v>
      </c>
      <c r="FE377" s="33">
        <v>93.353313</v>
      </c>
      <c r="FF377" s="33">
        <v>95.548017000000002</v>
      </c>
      <c r="FG377" s="33">
        <v>96.974458999999996</v>
      </c>
      <c r="FH377" s="33">
        <v>98.233245999999994</v>
      </c>
      <c r="FI377" s="33">
        <v>98.039822999999998</v>
      </c>
      <c r="FJ377" s="33">
        <v>97.091347999999996</v>
      </c>
      <c r="FK377" s="33">
        <v>95.340436999999994</v>
      </c>
      <c r="FL377" s="33">
        <v>91.443005999999997</v>
      </c>
      <c r="FM377" s="33">
        <v>86.831756999999996</v>
      </c>
      <c r="FN377" s="33">
        <v>83.890096</v>
      </c>
      <c r="FO377" s="33">
        <v>81.304187999999996</v>
      </c>
      <c r="FP377" s="33">
        <v>79.376964999999998</v>
      </c>
      <c r="FQ377" s="33">
        <v>7.2044800000000006E-2</v>
      </c>
      <c r="FR377" s="82">
        <v>7.7418000000000001E-3</v>
      </c>
      <c r="FS377">
        <v>1</v>
      </c>
    </row>
    <row r="378" spans="1:175" x14ac:dyDescent="0.2">
      <c r="A378" s="18" t="s">
        <v>236</v>
      </c>
      <c r="B378" s="27" t="s">
        <v>206</v>
      </c>
      <c r="C378" s="27">
        <v>42948</v>
      </c>
      <c r="D378" s="33">
        <v>17245</v>
      </c>
      <c r="E378" s="33">
        <v>0.81211668999999997</v>
      </c>
      <c r="F378" s="33">
        <v>0.78738275999999996</v>
      </c>
      <c r="G378" s="33">
        <v>0.77508827999999996</v>
      </c>
      <c r="H378" s="33">
        <v>0.76396615999999995</v>
      </c>
      <c r="I378" s="33">
        <v>0.77640710999999996</v>
      </c>
      <c r="J378" s="33">
        <v>0.82446854999999997</v>
      </c>
      <c r="K378" s="33">
        <v>0.85193454999999996</v>
      </c>
      <c r="L378" s="33">
        <v>1.0370383999999999</v>
      </c>
      <c r="M378" s="33">
        <v>1.2453528</v>
      </c>
      <c r="N378" s="33">
        <v>1.348355</v>
      </c>
      <c r="O378" s="33">
        <v>1.4335863</v>
      </c>
      <c r="P378" s="33">
        <v>1.4938163</v>
      </c>
      <c r="Q378" s="33">
        <v>1.5313079000000001</v>
      </c>
      <c r="R378" s="33">
        <v>1.5863164000000001</v>
      </c>
      <c r="S378" s="33">
        <v>1.6001154</v>
      </c>
      <c r="T378" s="33">
        <v>1.5772321</v>
      </c>
      <c r="U378" s="33">
        <v>1.4154559</v>
      </c>
      <c r="V378" s="33">
        <v>1.0824102</v>
      </c>
      <c r="W378" s="33">
        <v>0.92880024000000005</v>
      </c>
      <c r="X378" s="33">
        <v>0.87337518999999997</v>
      </c>
      <c r="Y378" s="33">
        <v>0.92866658000000002</v>
      </c>
      <c r="Z378" s="33">
        <v>0.94214003000000002</v>
      </c>
      <c r="AA378" s="33">
        <v>0.90897313000000002</v>
      </c>
      <c r="AB378" s="33">
        <v>0.86925593000000001</v>
      </c>
      <c r="AC378" s="33">
        <v>-7.8394199999999997E-3</v>
      </c>
      <c r="AD378" s="33">
        <v>-6.8305500000000003E-3</v>
      </c>
      <c r="AE378" s="33">
        <v>2.2907600000000002E-3</v>
      </c>
      <c r="AF378" s="33">
        <v>-3.2162E-4</v>
      </c>
      <c r="AG378" s="33">
        <v>-4.9410399999999998E-3</v>
      </c>
      <c r="AH378" s="33">
        <v>-4.5014199999999999E-3</v>
      </c>
      <c r="AI378" s="33">
        <v>-1.408974E-2</v>
      </c>
      <c r="AJ378" s="33">
        <v>-8.9320600000000003E-3</v>
      </c>
      <c r="AK378" s="33">
        <v>-1.730659E-2</v>
      </c>
      <c r="AL378" s="33">
        <v>-6.5738200000000002E-3</v>
      </c>
      <c r="AM378" s="33">
        <v>1.64032E-2</v>
      </c>
      <c r="AN378" s="33">
        <v>1.985435E-2</v>
      </c>
      <c r="AO378" s="33">
        <v>1.7644690000000001E-2</v>
      </c>
      <c r="AP378" s="33">
        <v>2.5311980000000001E-2</v>
      </c>
      <c r="AQ378" s="33">
        <v>3.5394219999999997E-2</v>
      </c>
      <c r="AR378" s="33">
        <v>4.1846149999999999E-2</v>
      </c>
      <c r="AS378" s="33">
        <v>4.5347579999999998E-2</v>
      </c>
      <c r="AT378" s="33">
        <v>2.3958360000000001E-2</v>
      </c>
      <c r="AU378" s="33">
        <v>-1.1803299999999999E-2</v>
      </c>
      <c r="AV378" s="33">
        <v>-1.709631E-2</v>
      </c>
      <c r="AW378" s="33">
        <v>-1.264407E-2</v>
      </c>
      <c r="AX378" s="33">
        <v>-8.7445999999999999E-3</v>
      </c>
      <c r="AY378" s="33">
        <v>-1.4479199999999999E-2</v>
      </c>
      <c r="AZ378" s="33">
        <v>-2.7927999999999998E-3</v>
      </c>
      <c r="BA378" s="33">
        <v>-4.2460800000000002E-3</v>
      </c>
      <c r="BB378" s="33">
        <v>-3.4899200000000001E-3</v>
      </c>
      <c r="BC378" s="33">
        <v>5.6197399999999998E-3</v>
      </c>
      <c r="BD378" s="33">
        <v>2.8665800000000001E-3</v>
      </c>
      <c r="BE378" s="33">
        <v>-1.68217E-3</v>
      </c>
      <c r="BF378" s="33">
        <v>-9.2013999999999996E-4</v>
      </c>
      <c r="BG378" s="33">
        <v>-1.014995E-2</v>
      </c>
      <c r="BH378" s="33">
        <v>-4.3289499999999998E-3</v>
      </c>
      <c r="BI378" s="33">
        <v>-1.137002E-2</v>
      </c>
      <c r="BJ378" s="33">
        <v>-5.5192999999999996E-4</v>
      </c>
      <c r="BK378" s="33">
        <v>2.5532139999999998E-2</v>
      </c>
      <c r="BL378" s="33">
        <v>2.8580089999999999E-2</v>
      </c>
      <c r="BM378" s="33">
        <v>2.6059010000000001E-2</v>
      </c>
      <c r="BN378" s="33">
        <v>3.3503230000000002E-2</v>
      </c>
      <c r="BO378" s="33">
        <v>4.3411850000000002E-2</v>
      </c>
      <c r="BP378" s="33">
        <v>4.938174E-2</v>
      </c>
      <c r="BQ378" s="33">
        <v>5.2432350000000003E-2</v>
      </c>
      <c r="BR378" s="33">
        <v>3.0533279999999999E-2</v>
      </c>
      <c r="BS378" s="33">
        <v>-5.6417400000000001E-3</v>
      </c>
      <c r="BT378" s="33">
        <v>-1.1511260000000001E-2</v>
      </c>
      <c r="BU378" s="33">
        <v>-7.2984399999999998E-3</v>
      </c>
      <c r="BV378" s="33">
        <v>-3.61817E-3</v>
      </c>
      <c r="BW378" s="33">
        <v>-9.4590500000000001E-3</v>
      </c>
      <c r="BX378" s="33">
        <v>2.1391399999999999E-3</v>
      </c>
      <c r="BY378" s="33">
        <v>-1.75735E-3</v>
      </c>
      <c r="BZ378" s="33">
        <v>-1.17622E-3</v>
      </c>
      <c r="CA378" s="33">
        <v>7.9253799999999992E-3</v>
      </c>
      <c r="CB378" s="33">
        <v>5.0747199999999996E-3</v>
      </c>
      <c r="CC378" s="33">
        <v>5.7490999999999998E-4</v>
      </c>
      <c r="CD378" s="33">
        <v>1.5602400000000001E-3</v>
      </c>
      <c r="CE378" s="33">
        <v>-7.4212599999999998E-3</v>
      </c>
      <c r="CF378" s="33">
        <v>-1.1408499999999999E-3</v>
      </c>
      <c r="CG378" s="33">
        <v>-7.25838E-3</v>
      </c>
      <c r="CH378" s="33">
        <v>3.61882E-3</v>
      </c>
      <c r="CI378" s="33">
        <v>3.1854819999999999E-2</v>
      </c>
      <c r="CJ378" s="33">
        <v>3.4623519999999998E-2</v>
      </c>
      <c r="CK378" s="33">
        <v>3.1886739999999997E-2</v>
      </c>
      <c r="CL378" s="33">
        <v>3.9176469999999998E-2</v>
      </c>
      <c r="CM378" s="33">
        <v>4.8964830000000001E-2</v>
      </c>
      <c r="CN378" s="33">
        <v>5.4600870000000003E-2</v>
      </c>
      <c r="CO378" s="33">
        <v>5.733924E-2</v>
      </c>
      <c r="CP378" s="33">
        <v>3.5087050000000002E-2</v>
      </c>
      <c r="CQ378" s="33">
        <v>-1.37426E-3</v>
      </c>
      <c r="CR378" s="33">
        <v>-7.64308E-3</v>
      </c>
      <c r="CS378" s="33">
        <v>-3.5960800000000002E-3</v>
      </c>
      <c r="CT378" s="33">
        <v>-6.7620000000000006E-5</v>
      </c>
      <c r="CU378" s="33">
        <v>-5.9821099999999997E-3</v>
      </c>
      <c r="CV378" s="33">
        <v>5.5549900000000001E-3</v>
      </c>
      <c r="CW378" s="33">
        <v>7.3138000000000001E-4</v>
      </c>
      <c r="CX378" s="33">
        <v>1.13748E-3</v>
      </c>
      <c r="CY378" s="33">
        <v>1.023102E-2</v>
      </c>
      <c r="CZ378" s="33">
        <v>7.2828600000000004E-3</v>
      </c>
      <c r="DA378" s="33">
        <v>2.8319999999999999E-3</v>
      </c>
      <c r="DB378" s="33">
        <v>4.04062E-3</v>
      </c>
      <c r="DC378" s="33">
        <v>-4.69258E-3</v>
      </c>
      <c r="DD378" s="33">
        <v>2.04725E-3</v>
      </c>
      <c r="DE378" s="33">
        <v>-3.1467399999999999E-3</v>
      </c>
      <c r="DF378" s="33">
        <v>7.7895600000000001E-3</v>
      </c>
      <c r="DG378" s="33">
        <v>3.8177500000000003E-2</v>
      </c>
      <c r="DH378" s="33">
        <v>4.0666939999999999E-2</v>
      </c>
      <c r="DI378" s="33">
        <v>3.771447E-2</v>
      </c>
      <c r="DJ378" s="33">
        <v>4.4849699999999999E-2</v>
      </c>
      <c r="DK378" s="33">
        <v>5.451781E-2</v>
      </c>
      <c r="DL378" s="33">
        <v>5.9819999999999998E-2</v>
      </c>
      <c r="DM378" s="33">
        <v>6.2246120000000002E-2</v>
      </c>
      <c r="DN378" s="33">
        <v>3.964082E-2</v>
      </c>
      <c r="DO378" s="33">
        <v>2.8932200000000002E-3</v>
      </c>
      <c r="DP378" s="33">
        <v>-3.7748899999999999E-3</v>
      </c>
      <c r="DQ378" s="33">
        <v>1.0629E-4</v>
      </c>
      <c r="DR378" s="33">
        <v>3.48293E-3</v>
      </c>
      <c r="DS378" s="33">
        <v>-2.5051700000000001E-3</v>
      </c>
      <c r="DT378" s="33">
        <v>8.9708400000000008E-3</v>
      </c>
      <c r="DU378" s="33">
        <v>4.3247199999999998E-3</v>
      </c>
      <c r="DV378" s="33">
        <v>4.4781100000000004E-3</v>
      </c>
      <c r="DW378" s="33">
        <v>1.3559989999999999E-2</v>
      </c>
      <c r="DX378" s="33">
        <v>1.0471060000000001E-2</v>
      </c>
      <c r="DY378" s="33">
        <v>6.09087E-3</v>
      </c>
      <c r="DZ378" s="33">
        <v>7.6219E-3</v>
      </c>
      <c r="EA378" s="33">
        <v>-7.5279000000000003E-4</v>
      </c>
      <c r="EB378" s="33">
        <v>6.6503600000000001E-3</v>
      </c>
      <c r="EC378" s="33">
        <v>2.7898300000000001E-3</v>
      </c>
      <c r="ED378" s="33">
        <v>1.3811449999999999E-2</v>
      </c>
      <c r="EE378" s="33">
        <v>4.7306439999999998E-2</v>
      </c>
      <c r="EF378" s="33">
        <v>4.9392690000000003E-2</v>
      </c>
      <c r="EG378" s="33">
        <v>4.6128790000000003E-2</v>
      </c>
      <c r="EH378" s="33">
        <v>5.3040959999999998E-2</v>
      </c>
      <c r="EI378" s="33">
        <v>6.2535439999999998E-2</v>
      </c>
      <c r="EJ378" s="33">
        <v>6.7355590000000007E-2</v>
      </c>
      <c r="EK378" s="33">
        <v>6.9330890000000006E-2</v>
      </c>
      <c r="EL378" s="33">
        <v>4.6215739999999998E-2</v>
      </c>
      <c r="EM378" s="33">
        <v>9.0547800000000001E-3</v>
      </c>
      <c r="EN378" s="33">
        <v>1.81015E-3</v>
      </c>
      <c r="EO378" s="33">
        <v>5.4519099999999999E-3</v>
      </c>
      <c r="EP378" s="33">
        <v>8.6093599999999999E-3</v>
      </c>
      <c r="EQ378" s="33">
        <v>2.51498E-3</v>
      </c>
      <c r="ER378" s="33">
        <v>1.390279E-2</v>
      </c>
      <c r="ES378" s="33">
        <v>72.209705</v>
      </c>
      <c r="ET378" s="33">
        <v>70.765653999999998</v>
      </c>
      <c r="EU378" s="33">
        <v>69.756240000000005</v>
      </c>
      <c r="EV378" s="33">
        <v>68.703398000000007</v>
      </c>
      <c r="EW378" s="33">
        <v>67.838451000000006</v>
      </c>
      <c r="EX378" s="33">
        <v>67.023540999999994</v>
      </c>
      <c r="EY378" s="33">
        <v>67.214629000000002</v>
      </c>
      <c r="EZ378" s="33">
        <v>70.275594999999996</v>
      </c>
      <c r="FA378" s="33">
        <v>74.887457999999995</v>
      </c>
      <c r="FB378" s="33">
        <v>79.346835999999996</v>
      </c>
      <c r="FC378" s="33">
        <v>84.411283999999995</v>
      </c>
      <c r="FD378" s="33">
        <v>87.512544000000005</v>
      </c>
      <c r="FE378" s="33">
        <v>90.37294</v>
      </c>
      <c r="FF378" s="33">
        <v>93.342747000000003</v>
      </c>
      <c r="FG378" s="33">
        <v>94.748698000000005</v>
      </c>
      <c r="FH378" s="33">
        <v>95.975554000000002</v>
      </c>
      <c r="FI378" s="33">
        <v>96.113024999999993</v>
      </c>
      <c r="FJ378" s="33">
        <v>94.677481999999998</v>
      </c>
      <c r="FK378" s="33">
        <v>91.826966999999996</v>
      </c>
      <c r="FL378" s="33">
        <v>87.458742000000001</v>
      </c>
      <c r="FM378" s="33">
        <v>83.263300000000001</v>
      </c>
      <c r="FN378" s="33">
        <v>80.979954000000006</v>
      </c>
      <c r="FO378" s="33">
        <v>79.843044000000006</v>
      </c>
      <c r="FP378" s="33">
        <v>77.875327999999996</v>
      </c>
      <c r="FQ378" s="33">
        <v>8.0066899999999996E-2</v>
      </c>
      <c r="FR378" s="82">
        <v>7.9769000000000003E-3</v>
      </c>
      <c r="FS378">
        <v>1</v>
      </c>
    </row>
    <row r="379" spans="1:175" x14ac:dyDescent="0.2">
      <c r="A379" s="18" t="s">
        <v>236</v>
      </c>
      <c r="B379" s="27" t="s">
        <v>206</v>
      </c>
      <c r="C379" s="27">
        <v>42949</v>
      </c>
      <c r="D379" s="33">
        <v>17244</v>
      </c>
      <c r="E379" s="33">
        <v>0.83878922</v>
      </c>
      <c r="F379" s="33">
        <v>0.81228727000000001</v>
      </c>
      <c r="G379" s="33">
        <v>0.79753141999999999</v>
      </c>
      <c r="H379" s="33">
        <v>0.78671826</v>
      </c>
      <c r="I379" s="33">
        <v>0.80692816999999994</v>
      </c>
      <c r="J379" s="33">
        <v>0.85168748000000005</v>
      </c>
      <c r="K379" s="33">
        <v>0.90171153000000004</v>
      </c>
      <c r="L379" s="33">
        <v>1.0923757999999999</v>
      </c>
      <c r="M379" s="33">
        <v>1.3214600999999999</v>
      </c>
      <c r="N379" s="33">
        <v>1.4209993000000001</v>
      </c>
      <c r="O379" s="33">
        <v>1.4936001999999999</v>
      </c>
      <c r="P379" s="33">
        <v>1.5464884999999999</v>
      </c>
      <c r="Q379" s="33">
        <v>1.5653474999999999</v>
      </c>
      <c r="R379" s="33">
        <v>1.6025939</v>
      </c>
      <c r="S379" s="33">
        <v>1.6132709999999999</v>
      </c>
      <c r="T379" s="33">
        <v>1.5934458</v>
      </c>
      <c r="U379" s="33">
        <v>1.4307019999999999</v>
      </c>
      <c r="V379" s="33">
        <v>1.0898588</v>
      </c>
      <c r="W379" s="33">
        <v>0.94008533000000005</v>
      </c>
      <c r="X379" s="33">
        <v>0.88249557000000001</v>
      </c>
      <c r="Y379" s="33">
        <v>0.94322178999999995</v>
      </c>
      <c r="Z379" s="33">
        <v>0.95155856000000005</v>
      </c>
      <c r="AA379" s="33">
        <v>0.92609423000000002</v>
      </c>
      <c r="AB379" s="33">
        <v>0.88222827000000004</v>
      </c>
      <c r="AC379" s="33">
        <v>-7.43554E-3</v>
      </c>
      <c r="AD379" s="33">
        <v>-7.2841700000000004E-3</v>
      </c>
      <c r="AE379" s="33">
        <v>-4.82549E-3</v>
      </c>
      <c r="AF379" s="33">
        <v>-1.048632E-2</v>
      </c>
      <c r="AG379" s="33">
        <v>-1.2428089999999999E-2</v>
      </c>
      <c r="AH379" s="33">
        <v>-1.340061E-2</v>
      </c>
      <c r="AI379" s="33">
        <v>-1.7050860000000001E-2</v>
      </c>
      <c r="AJ379" s="33">
        <v>-7.0904200000000001E-3</v>
      </c>
      <c r="AK379" s="33">
        <v>4.2492399999999996E-3</v>
      </c>
      <c r="AL379" s="33">
        <v>6.5366799999999996E-3</v>
      </c>
      <c r="AM379" s="33">
        <v>6.3810400000000001E-3</v>
      </c>
      <c r="AN379" s="33">
        <v>6.6952399999999999E-3</v>
      </c>
      <c r="AO379" s="33">
        <v>6.0635899999999998E-3</v>
      </c>
      <c r="AP379" s="33">
        <v>9.3681500000000004E-3</v>
      </c>
      <c r="AQ379" s="33">
        <v>1.086432E-2</v>
      </c>
      <c r="AR379" s="33">
        <v>2.3845720000000001E-2</v>
      </c>
      <c r="AS379" s="33">
        <v>3.3025159999999998E-2</v>
      </c>
      <c r="AT379" s="33">
        <v>2.1559020000000002E-2</v>
      </c>
      <c r="AU379" s="33">
        <v>-5.4874800000000003E-3</v>
      </c>
      <c r="AV379" s="33">
        <v>-2.2333720000000001E-2</v>
      </c>
      <c r="AW379" s="33">
        <v>-2.6218780000000001E-2</v>
      </c>
      <c r="AX379" s="33">
        <v>-2.3661600000000001E-2</v>
      </c>
      <c r="AY379" s="33">
        <v>-7.9323099999999997E-3</v>
      </c>
      <c r="AZ379" s="33">
        <v>-9.2547700000000007E-3</v>
      </c>
      <c r="BA379" s="33">
        <v>-3.9129100000000003E-3</v>
      </c>
      <c r="BB379" s="33">
        <v>-3.91107E-3</v>
      </c>
      <c r="BC379" s="33">
        <v>-1.5710800000000001E-3</v>
      </c>
      <c r="BD379" s="33">
        <v>-7.3759100000000003E-3</v>
      </c>
      <c r="BE379" s="33">
        <v>-9.1863399999999994E-3</v>
      </c>
      <c r="BF379" s="33">
        <v>-9.9934199999999994E-3</v>
      </c>
      <c r="BG379" s="33">
        <v>-1.320756E-2</v>
      </c>
      <c r="BH379" s="33">
        <v>-2.6120000000000002E-3</v>
      </c>
      <c r="BI379" s="33">
        <v>9.8883700000000005E-3</v>
      </c>
      <c r="BJ379" s="33">
        <v>1.3559450000000001E-2</v>
      </c>
      <c r="BK379" s="33">
        <v>1.362003E-2</v>
      </c>
      <c r="BL379" s="33">
        <v>1.3838400000000001E-2</v>
      </c>
      <c r="BM379" s="33">
        <v>1.305249E-2</v>
      </c>
      <c r="BN379" s="33">
        <v>1.635526E-2</v>
      </c>
      <c r="BO379" s="33">
        <v>1.8172629999999999E-2</v>
      </c>
      <c r="BP379" s="33">
        <v>3.1400339999999999E-2</v>
      </c>
      <c r="BQ379" s="33">
        <v>4.0016969999999999E-2</v>
      </c>
      <c r="BR379" s="33">
        <v>2.7964969999999999E-2</v>
      </c>
      <c r="BS379" s="33">
        <v>4.2325000000000002E-4</v>
      </c>
      <c r="BT379" s="33">
        <v>-1.6929940000000001E-2</v>
      </c>
      <c r="BU379" s="33">
        <v>-2.1117179999999999E-2</v>
      </c>
      <c r="BV379" s="33">
        <v>-1.8739100000000002E-2</v>
      </c>
      <c r="BW379" s="33">
        <v>-2.8901299999999999E-3</v>
      </c>
      <c r="BX379" s="33">
        <v>-4.34426E-3</v>
      </c>
      <c r="BY379" s="33">
        <v>-1.4731499999999999E-3</v>
      </c>
      <c r="BZ379" s="33">
        <v>-1.5748800000000001E-3</v>
      </c>
      <c r="CA379" s="33">
        <v>6.8291999999999995E-4</v>
      </c>
      <c r="CB379" s="33">
        <v>-5.2216399999999996E-3</v>
      </c>
      <c r="CC379" s="33">
        <v>-6.9411000000000004E-3</v>
      </c>
      <c r="CD379" s="33">
        <v>-7.6335999999999999E-3</v>
      </c>
      <c r="CE379" s="33">
        <v>-1.054571E-2</v>
      </c>
      <c r="CF379" s="33">
        <v>4.8974999999999995E-4</v>
      </c>
      <c r="CG379" s="33">
        <v>1.3794020000000001E-2</v>
      </c>
      <c r="CH379" s="33">
        <v>1.8423399999999999E-2</v>
      </c>
      <c r="CI379" s="33">
        <v>1.8633730000000001E-2</v>
      </c>
      <c r="CJ379" s="33">
        <v>1.8785719999999999E-2</v>
      </c>
      <c r="CK379" s="33">
        <v>1.7892979999999999E-2</v>
      </c>
      <c r="CL379" s="33">
        <v>2.1194500000000002E-2</v>
      </c>
      <c r="CM379" s="33">
        <v>2.3234339999999999E-2</v>
      </c>
      <c r="CN379" s="33">
        <v>3.6632650000000003E-2</v>
      </c>
      <c r="CO379" s="33">
        <v>4.485948E-2</v>
      </c>
      <c r="CP379" s="33">
        <v>3.240171E-2</v>
      </c>
      <c r="CQ379" s="33">
        <v>4.5170100000000001E-3</v>
      </c>
      <c r="CR379" s="33">
        <v>-1.3187300000000001E-2</v>
      </c>
      <c r="CS379" s="33">
        <v>-1.758382E-2</v>
      </c>
      <c r="CT379" s="33">
        <v>-1.5329789999999999E-2</v>
      </c>
      <c r="CU379" s="33">
        <v>6.0207000000000001E-4</v>
      </c>
      <c r="CV379" s="33">
        <v>-9.4324999999999997E-4</v>
      </c>
      <c r="CW379" s="33">
        <v>9.6661000000000002E-4</v>
      </c>
      <c r="CX379" s="33">
        <v>7.6132000000000001E-4</v>
      </c>
      <c r="CY379" s="33">
        <v>2.93691E-3</v>
      </c>
      <c r="CZ379" s="33">
        <v>-3.0673699999999998E-3</v>
      </c>
      <c r="DA379" s="33">
        <v>-4.6958700000000004E-3</v>
      </c>
      <c r="DB379" s="33">
        <v>-5.2737900000000004E-3</v>
      </c>
      <c r="DC379" s="33">
        <v>-7.8838499999999995E-3</v>
      </c>
      <c r="DD379" s="33">
        <v>3.5914900000000001E-3</v>
      </c>
      <c r="DE379" s="33">
        <v>1.7699659999999999E-2</v>
      </c>
      <c r="DF379" s="33">
        <v>2.3287349999999998E-2</v>
      </c>
      <c r="DG379" s="33">
        <v>2.3647430000000001E-2</v>
      </c>
      <c r="DH379" s="33">
        <v>2.3733049999999999E-2</v>
      </c>
      <c r="DI379" s="33">
        <v>2.2733469999999999E-2</v>
      </c>
      <c r="DJ379" s="33">
        <v>2.6033750000000001E-2</v>
      </c>
      <c r="DK379" s="33">
        <v>2.8296040000000001E-2</v>
      </c>
      <c r="DL379" s="33">
        <v>4.186496E-2</v>
      </c>
      <c r="DM379" s="33">
        <v>4.970198E-2</v>
      </c>
      <c r="DN379" s="33">
        <v>3.6838450000000002E-2</v>
      </c>
      <c r="DO379" s="33">
        <v>8.6107600000000003E-3</v>
      </c>
      <c r="DP379" s="33">
        <v>-9.4446600000000006E-3</v>
      </c>
      <c r="DQ379" s="33">
        <v>-1.4050470000000001E-2</v>
      </c>
      <c r="DR379" s="33">
        <v>-1.1920480000000001E-2</v>
      </c>
      <c r="DS379" s="33">
        <v>4.0942699999999997E-3</v>
      </c>
      <c r="DT379" s="33">
        <v>2.4577499999999999E-3</v>
      </c>
      <c r="DU379" s="33">
        <v>4.4892400000000002E-3</v>
      </c>
      <c r="DV379" s="33">
        <v>4.1344099999999998E-3</v>
      </c>
      <c r="DW379" s="33">
        <v>6.1913300000000001E-3</v>
      </c>
      <c r="DX379" s="33">
        <v>4.3050000000000003E-5</v>
      </c>
      <c r="DY379" s="33">
        <v>-1.45411E-3</v>
      </c>
      <c r="DZ379" s="33">
        <v>-1.86659E-3</v>
      </c>
      <c r="EA379" s="33">
        <v>-4.0405500000000004E-3</v>
      </c>
      <c r="EB379" s="33">
        <v>8.0699199999999995E-3</v>
      </c>
      <c r="EC379" s="33">
        <v>2.3338790000000002E-2</v>
      </c>
      <c r="ED379" s="33">
        <v>3.0310119999999999E-2</v>
      </c>
      <c r="EE379" s="33">
        <v>3.0886420000000001E-2</v>
      </c>
      <c r="EF379" s="33">
        <v>3.0876199999999999E-2</v>
      </c>
      <c r="EG379" s="33">
        <v>2.972236E-2</v>
      </c>
      <c r="EH379" s="33">
        <v>3.3020859999999999E-2</v>
      </c>
      <c r="EI379" s="33">
        <v>3.560435E-2</v>
      </c>
      <c r="EJ379" s="33">
        <v>4.9419579999999998E-2</v>
      </c>
      <c r="EK379" s="33">
        <v>5.6693800000000003E-2</v>
      </c>
      <c r="EL379" s="33">
        <v>4.3244400000000002E-2</v>
      </c>
      <c r="EM379" s="33">
        <v>1.452149E-2</v>
      </c>
      <c r="EN379" s="33">
        <v>-4.0408900000000001E-3</v>
      </c>
      <c r="EO379" s="33">
        <v>-8.9488699999999994E-3</v>
      </c>
      <c r="EP379" s="33">
        <v>-6.99798E-3</v>
      </c>
      <c r="EQ379" s="33">
        <v>9.1364500000000008E-3</v>
      </c>
      <c r="ER379" s="33">
        <v>7.3682599999999997E-3</v>
      </c>
      <c r="ES379" s="33">
        <v>76.857902999999993</v>
      </c>
      <c r="ET379" s="33">
        <v>75.082787999999994</v>
      </c>
      <c r="EU379" s="33">
        <v>74.466949999999997</v>
      </c>
      <c r="EV379" s="33">
        <v>74.025909999999996</v>
      </c>
      <c r="EW379" s="33">
        <v>73.037414999999996</v>
      </c>
      <c r="EX379" s="33">
        <v>72.153884000000005</v>
      </c>
      <c r="EY379" s="33">
        <v>72.434548000000007</v>
      </c>
      <c r="EZ379" s="33">
        <v>74.988705999999993</v>
      </c>
      <c r="FA379" s="33">
        <v>78.698837999999995</v>
      </c>
      <c r="FB379" s="33">
        <v>81.874178000000001</v>
      </c>
      <c r="FC379" s="33">
        <v>85.814194000000001</v>
      </c>
      <c r="FD379" s="33">
        <v>88.460890000000006</v>
      </c>
      <c r="FE379" s="33">
        <v>91.388997000000003</v>
      </c>
      <c r="FF379" s="33">
        <v>92.978987000000004</v>
      </c>
      <c r="FG379" s="33">
        <v>94.207437999999996</v>
      </c>
      <c r="FH379" s="33">
        <v>95.318551999999997</v>
      </c>
      <c r="FI379" s="33">
        <v>94.929366999999999</v>
      </c>
      <c r="FJ379" s="33">
        <v>93.492267999999996</v>
      </c>
      <c r="FK379" s="33">
        <v>91.482838999999998</v>
      </c>
      <c r="FL379" s="33">
        <v>88.314870999999997</v>
      </c>
      <c r="FM379" s="33">
        <v>85.309635999999998</v>
      </c>
      <c r="FN379" s="33">
        <v>82.531347999999994</v>
      </c>
      <c r="FO379" s="33">
        <v>81.278497000000002</v>
      </c>
      <c r="FP379" s="33">
        <v>79.680445000000006</v>
      </c>
      <c r="FQ379" s="33">
        <v>7.0366700000000004E-2</v>
      </c>
      <c r="FR379" s="82">
        <v>7.6902999999999997E-3</v>
      </c>
      <c r="FS379">
        <v>1</v>
      </c>
    </row>
    <row r="380" spans="1:175" x14ac:dyDescent="0.2">
      <c r="A380" s="18" t="s">
        <v>236</v>
      </c>
      <c r="B380" s="27" t="s">
        <v>206</v>
      </c>
      <c r="C380" s="27">
        <v>42975</v>
      </c>
      <c r="D380" s="33">
        <v>17178</v>
      </c>
      <c r="E380" s="33">
        <v>0.80166139000000003</v>
      </c>
      <c r="F380" s="33">
        <v>0.77614985999999997</v>
      </c>
      <c r="G380" s="33">
        <v>0.76359412999999998</v>
      </c>
      <c r="H380" s="33">
        <v>0.75465760000000004</v>
      </c>
      <c r="I380" s="33">
        <v>0.77463104000000005</v>
      </c>
      <c r="J380" s="33">
        <v>0.82066629999999996</v>
      </c>
      <c r="K380" s="33">
        <v>0.89701078000000001</v>
      </c>
      <c r="L380" s="33">
        <v>1.0443079</v>
      </c>
      <c r="M380" s="33">
        <v>1.2732684999999999</v>
      </c>
      <c r="N380" s="33">
        <v>1.3800547999999999</v>
      </c>
      <c r="O380" s="33">
        <v>1.4582887</v>
      </c>
      <c r="P380" s="33">
        <v>1.5206111</v>
      </c>
      <c r="Q380" s="33">
        <v>1.5537292</v>
      </c>
      <c r="R380" s="33">
        <v>1.5943236999999999</v>
      </c>
      <c r="S380" s="33">
        <v>1.615383</v>
      </c>
      <c r="T380" s="33">
        <v>1.5893667</v>
      </c>
      <c r="U380" s="33">
        <v>1.44035</v>
      </c>
      <c r="V380" s="33">
        <v>1.1014455999999999</v>
      </c>
      <c r="W380" s="33">
        <v>0.95328268000000005</v>
      </c>
      <c r="X380" s="33">
        <v>0.91945821999999999</v>
      </c>
      <c r="Y380" s="33">
        <v>0.96796707000000004</v>
      </c>
      <c r="Z380" s="33">
        <v>0.93211699999999997</v>
      </c>
      <c r="AA380" s="33">
        <v>0.89963673</v>
      </c>
      <c r="AB380" s="33">
        <v>0.85274084999999999</v>
      </c>
      <c r="AC380" s="33">
        <v>8.39845E-3</v>
      </c>
      <c r="AD380" s="33">
        <v>8.3045299999999992E-3</v>
      </c>
      <c r="AE380" s="33">
        <v>8.2000200000000006E-3</v>
      </c>
      <c r="AF380" s="33">
        <v>3.0825200000000001E-3</v>
      </c>
      <c r="AG380" s="33">
        <v>5.6486399999999999E-3</v>
      </c>
      <c r="AH380" s="33">
        <v>-9.8191800000000003E-3</v>
      </c>
      <c r="AI380" s="33">
        <v>-2.2578730000000002E-2</v>
      </c>
      <c r="AJ380" s="33">
        <v>-3.3786360000000001E-2</v>
      </c>
      <c r="AK380" s="33">
        <v>-9.4061400000000003E-3</v>
      </c>
      <c r="AL380" s="33">
        <v>-2.7520200000000002E-2</v>
      </c>
      <c r="AM380" s="33">
        <v>-1.810165E-2</v>
      </c>
      <c r="AN380" s="33">
        <v>-3.7397900000000002E-3</v>
      </c>
      <c r="AO380" s="33">
        <v>-8.5618399999999994E-3</v>
      </c>
      <c r="AP380" s="33">
        <v>-1.5697470000000002E-2</v>
      </c>
      <c r="AQ380" s="33">
        <v>-1.353503E-2</v>
      </c>
      <c r="AR380" s="33">
        <v>4.0201200000000003E-3</v>
      </c>
      <c r="AS380" s="33">
        <v>2.2431739999999999E-2</v>
      </c>
      <c r="AT380" s="33">
        <v>1.50175E-2</v>
      </c>
      <c r="AU380" s="33">
        <v>1.18515E-3</v>
      </c>
      <c r="AV380" s="33">
        <v>-1.8466880000000001E-2</v>
      </c>
      <c r="AW380" s="33">
        <v>-2.252989E-2</v>
      </c>
      <c r="AX380" s="33">
        <v>-1.9414310000000001E-2</v>
      </c>
      <c r="AY380" s="33">
        <v>-4.3308499999999998E-3</v>
      </c>
      <c r="AZ380" s="33">
        <v>-3.3725299999999999E-3</v>
      </c>
      <c r="BA380" s="33">
        <v>1.2090389999999999E-2</v>
      </c>
      <c r="BB380" s="33">
        <v>1.1686520000000001E-2</v>
      </c>
      <c r="BC380" s="33">
        <v>1.1397249999999999E-2</v>
      </c>
      <c r="BD380" s="33">
        <v>6.2484300000000001E-3</v>
      </c>
      <c r="BE380" s="33">
        <v>8.9098600000000003E-3</v>
      </c>
      <c r="BF380" s="33">
        <v>-6.2803800000000003E-3</v>
      </c>
      <c r="BG380" s="33">
        <v>-1.8361619999999999E-2</v>
      </c>
      <c r="BH380" s="33">
        <v>-2.9029800000000001E-2</v>
      </c>
      <c r="BI380" s="33">
        <v>-3.7884799999999999E-3</v>
      </c>
      <c r="BJ380" s="33">
        <v>-2.130137E-2</v>
      </c>
      <c r="BK380" s="33">
        <v>-9.5584299999999997E-3</v>
      </c>
      <c r="BL380" s="33">
        <v>3.89902E-3</v>
      </c>
      <c r="BM380" s="33">
        <v>-9.4481000000000003E-4</v>
      </c>
      <c r="BN380" s="33">
        <v>-7.9906100000000004E-3</v>
      </c>
      <c r="BO380" s="33">
        <v>-5.5250999999999998E-3</v>
      </c>
      <c r="BP380" s="33">
        <v>1.2091589999999999E-2</v>
      </c>
      <c r="BQ380" s="33">
        <v>3.0259609999999999E-2</v>
      </c>
      <c r="BR380" s="33">
        <v>2.2323880000000001E-2</v>
      </c>
      <c r="BS380" s="33">
        <v>8.0322899999999992E-3</v>
      </c>
      <c r="BT380" s="33">
        <v>-1.2355980000000001E-2</v>
      </c>
      <c r="BU380" s="33">
        <v>-1.6504319999999999E-2</v>
      </c>
      <c r="BV380" s="33">
        <v>-1.390869E-2</v>
      </c>
      <c r="BW380" s="33">
        <v>8.9484999999999999E-4</v>
      </c>
      <c r="BX380" s="33">
        <v>1.4905599999999999E-3</v>
      </c>
      <c r="BY380" s="33">
        <v>1.464741E-2</v>
      </c>
      <c r="BZ380" s="33">
        <v>1.4028880000000001E-2</v>
      </c>
      <c r="CA380" s="33">
        <v>1.361164E-2</v>
      </c>
      <c r="CB380" s="33">
        <v>8.4411399999999998E-3</v>
      </c>
      <c r="CC380" s="33">
        <v>1.1168569999999999E-2</v>
      </c>
      <c r="CD380" s="33">
        <v>-3.82942E-3</v>
      </c>
      <c r="CE380" s="33">
        <v>-1.5440870000000001E-2</v>
      </c>
      <c r="CF380" s="33">
        <v>-2.5735419999999998E-2</v>
      </c>
      <c r="CG380" s="33">
        <v>1.0230000000000001E-4</v>
      </c>
      <c r="CH380" s="33">
        <v>-1.6994229999999999E-2</v>
      </c>
      <c r="CI380" s="33">
        <v>-3.6414199999999998E-3</v>
      </c>
      <c r="CJ380" s="33">
        <v>9.1896300000000007E-3</v>
      </c>
      <c r="CK380" s="33">
        <v>4.3307199999999997E-3</v>
      </c>
      <c r="CL380" s="33">
        <v>-2.6528699999999999E-3</v>
      </c>
      <c r="CM380" s="33">
        <v>2.2560000000000001E-5</v>
      </c>
      <c r="CN380" s="33">
        <v>1.7681869999999999E-2</v>
      </c>
      <c r="CO380" s="33">
        <v>3.568118E-2</v>
      </c>
      <c r="CP380" s="33">
        <v>2.7384260000000001E-2</v>
      </c>
      <c r="CQ380" s="33">
        <v>1.277461E-2</v>
      </c>
      <c r="CR380" s="33">
        <v>-8.12359E-3</v>
      </c>
      <c r="CS380" s="33">
        <v>-1.233102E-2</v>
      </c>
      <c r="CT380" s="33">
        <v>-1.009551E-2</v>
      </c>
      <c r="CU380" s="33">
        <v>4.5141599999999997E-3</v>
      </c>
      <c r="CV380" s="33">
        <v>4.8587200000000004E-3</v>
      </c>
      <c r="CW380" s="33">
        <v>1.7204440000000001E-2</v>
      </c>
      <c r="CX380" s="33">
        <v>1.6371239999999999E-2</v>
      </c>
      <c r="CY380" s="33">
        <v>1.5826030000000001E-2</v>
      </c>
      <c r="CZ380" s="33">
        <v>1.063384E-2</v>
      </c>
      <c r="DA380" s="33">
        <v>1.342728E-2</v>
      </c>
      <c r="DB380" s="33">
        <v>-1.37846E-3</v>
      </c>
      <c r="DC380" s="33">
        <v>-1.2520109999999999E-2</v>
      </c>
      <c r="DD380" s="33">
        <v>-2.2441039999999999E-2</v>
      </c>
      <c r="DE380" s="33">
        <v>3.9930699999999996E-3</v>
      </c>
      <c r="DF380" s="33">
        <v>-1.268709E-2</v>
      </c>
      <c r="DG380" s="33">
        <v>2.2755900000000001E-3</v>
      </c>
      <c r="DH380" s="33">
        <v>1.448025E-2</v>
      </c>
      <c r="DI380" s="33">
        <v>9.6062500000000002E-3</v>
      </c>
      <c r="DJ380" s="33">
        <v>2.6848800000000002E-3</v>
      </c>
      <c r="DK380" s="33">
        <v>5.5702199999999999E-3</v>
      </c>
      <c r="DL380" s="33">
        <v>2.3272149999999998E-2</v>
      </c>
      <c r="DM380" s="33">
        <v>4.1102739999999999E-2</v>
      </c>
      <c r="DN380" s="33">
        <v>3.2444630000000002E-2</v>
      </c>
      <c r="DO380" s="33">
        <v>1.7516919999999998E-2</v>
      </c>
      <c r="DP380" s="33">
        <v>-3.89121E-3</v>
      </c>
      <c r="DQ380" s="33">
        <v>-8.1577300000000002E-3</v>
      </c>
      <c r="DR380" s="33">
        <v>-6.28233E-3</v>
      </c>
      <c r="DS380" s="33">
        <v>8.1334700000000003E-3</v>
      </c>
      <c r="DT380" s="33">
        <v>8.2268800000000007E-3</v>
      </c>
      <c r="DU380" s="33">
        <v>2.0896370000000001E-2</v>
      </c>
      <c r="DV380" s="33">
        <v>1.975323E-2</v>
      </c>
      <c r="DW380" s="33">
        <v>1.902326E-2</v>
      </c>
      <c r="DX380" s="33">
        <v>1.379975E-2</v>
      </c>
      <c r="DY380" s="33">
        <v>1.6688499999999998E-2</v>
      </c>
      <c r="DZ380" s="33">
        <v>2.1603500000000001E-3</v>
      </c>
      <c r="EA380" s="33">
        <v>-8.3029999999999996E-3</v>
      </c>
      <c r="EB380" s="33">
        <v>-1.7684479999999999E-2</v>
      </c>
      <c r="EC380" s="33">
        <v>9.6107299999999996E-3</v>
      </c>
      <c r="ED380" s="33">
        <v>-6.46826E-3</v>
      </c>
      <c r="EE380" s="33">
        <v>1.081881E-2</v>
      </c>
      <c r="EF380" s="33">
        <v>2.2119059999999999E-2</v>
      </c>
      <c r="EG380" s="33">
        <v>1.7223269999999999E-2</v>
      </c>
      <c r="EH380" s="33">
        <v>1.039174E-2</v>
      </c>
      <c r="EI380" s="33">
        <v>1.3580149999999999E-2</v>
      </c>
      <c r="EJ380" s="33">
        <v>3.1343620000000003E-2</v>
      </c>
      <c r="EK380" s="33">
        <v>4.8930620000000001E-2</v>
      </c>
      <c r="EL380" s="33">
        <v>3.9751010000000003E-2</v>
      </c>
      <c r="EM380" s="33">
        <v>2.4364070000000002E-2</v>
      </c>
      <c r="EN380" s="33">
        <v>2.2196899999999999E-3</v>
      </c>
      <c r="EO380" s="33">
        <v>-2.1321600000000001E-3</v>
      </c>
      <c r="EP380" s="33">
        <v>-7.7671000000000001E-4</v>
      </c>
      <c r="EQ380" s="33">
        <v>1.335918E-2</v>
      </c>
      <c r="ER380" s="33">
        <v>1.3089969999999999E-2</v>
      </c>
      <c r="ES380" s="33">
        <v>75.585361000000006</v>
      </c>
      <c r="ET380" s="33">
        <v>73.956468999999998</v>
      </c>
      <c r="EU380" s="33">
        <v>73.023448999999999</v>
      </c>
      <c r="EV380" s="33">
        <v>71.634009000000006</v>
      </c>
      <c r="EW380" s="33">
        <v>70.570222000000001</v>
      </c>
      <c r="EX380" s="33">
        <v>69.809993000000006</v>
      </c>
      <c r="EY380" s="33">
        <v>69.384377999999998</v>
      </c>
      <c r="EZ380" s="33">
        <v>72.344676000000007</v>
      </c>
      <c r="FA380" s="33">
        <v>77.133189000000002</v>
      </c>
      <c r="FB380" s="33">
        <v>81.803075000000007</v>
      </c>
      <c r="FC380" s="33">
        <v>86.384411</v>
      </c>
      <c r="FD380" s="33">
        <v>90.023928999999995</v>
      </c>
      <c r="FE380" s="33">
        <v>93.483881999999994</v>
      </c>
      <c r="FF380" s="33">
        <v>96.145052000000007</v>
      </c>
      <c r="FG380" s="33">
        <v>98.183468000000005</v>
      </c>
      <c r="FH380" s="33">
        <v>99.113612000000003</v>
      </c>
      <c r="FI380" s="33">
        <v>98.599092999999996</v>
      </c>
      <c r="FJ380" s="33">
        <v>96.614676000000003</v>
      </c>
      <c r="FK380" s="33">
        <v>93.512141</v>
      </c>
      <c r="FL380" s="33">
        <v>87.822598999999997</v>
      </c>
      <c r="FM380" s="33">
        <v>83.568278000000007</v>
      </c>
      <c r="FN380" s="33">
        <v>80.394108000000003</v>
      </c>
      <c r="FO380" s="33">
        <v>77.858001000000002</v>
      </c>
      <c r="FP380" s="33">
        <v>76.344866999999994</v>
      </c>
      <c r="FQ380" s="33">
        <v>8.3149000000000001E-2</v>
      </c>
      <c r="FR380" s="82">
        <v>8.7498999999999997E-3</v>
      </c>
      <c r="FS380">
        <v>1</v>
      </c>
    </row>
    <row r="381" spans="1:175" x14ac:dyDescent="0.2">
      <c r="A381" s="18" t="s">
        <v>236</v>
      </c>
      <c r="B381" s="27" t="s">
        <v>206</v>
      </c>
      <c r="C381" s="27">
        <v>42976</v>
      </c>
      <c r="D381" s="33">
        <v>17174</v>
      </c>
      <c r="E381" s="33">
        <v>0.83805649000000004</v>
      </c>
      <c r="F381" s="33">
        <v>0.81301047000000004</v>
      </c>
      <c r="G381" s="33">
        <v>0.78948792999999995</v>
      </c>
      <c r="H381" s="33">
        <v>0.78211958000000004</v>
      </c>
      <c r="I381" s="33">
        <v>0.79968399999999995</v>
      </c>
      <c r="J381" s="33">
        <v>0.84919767999999995</v>
      </c>
      <c r="K381" s="33">
        <v>0.94319251999999998</v>
      </c>
      <c r="L381" s="33">
        <v>1.0729272999999999</v>
      </c>
      <c r="M381" s="33">
        <v>1.2597027999999999</v>
      </c>
      <c r="N381" s="33">
        <v>1.3612377</v>
      </c>
      <c r="O381" s="33">
        <v>1.4351984</v>
      </c>
      <c r="P381" s="33">
        <v>1.4886126</v>
      </c>
      <c r="Q381" s="33">
        <v>1.4997043000000001</v>
      </c>
      <c r="R381" s="33">
        <v>1.5426628</v>
      </c>
      <c r="S381" s="33">
        <v>1.5637703000000001</v>
      </c>
      <c r="T381" s="33">
        <v>1.5347303999999999</v>
      </c>
      <c r="U381" s="33">
        <v>1.3703183000000001</v>
      </c>
      <c r="V381" s="33">
        <v>1.0374642000000001</v>
      </c>
      <c r="W381" s="33">
        <v>0.89883095999999996</v>
      </c>
      <c r="X381" s="33">
        <v>0.88758689999999996</v>
      </c>
      <c r="Y381" s="33">
        <v>0.94279685000000002</v>
      </c>
      <c r="Z381" s="33">
        <v>0.91541801</v>
      </c>
      <c r="AA381" s="33">
        <v>0.88199724000000002</v>
      </c>
      <c r="AB381" s="33">
        <v>0.84031979000000001</v>
      </c>
      <c r="AC381" s="33">
        <v>7.2444999999999996E-4</v>
      </c>
      <c r="AD381" s="33">
        <v>1.4822100000000001E-3</v>
      </c>
      <c r="AE381" s="33">
        <v>-2.95079E-3</v>
      </c>
      <c r="AF381" s="33">
        <v>-6.1693599999999996E-3</v>
      </c>
      <c r="AG381" s="33">
        <v>-8.3596399999999998E-3</v>
      </c>
      <c r="AH381" s="33">
        <v>-5.9117800000000002E-3</v>
      </c>
      <c r="AI381" s="33">
        <v>-1.091054E-2</v>
      </c>
      <c r="AJ381" s="33">
        <v>-1.2295820000000001E-2</v>
      </c>
      <c r="AK381" s="33">
        <v>-1.815015E-2</v>
      </c>
      <c r="AL381" s="33">
        <v>-7.2468400000000001E-3</v>
      </c>
      <c r="AM381" s="33">
        <v>6.8659999999999997E-5</v>
      </c>
      <c r="AN381" s="33">
        <v>1.6909399999999999E-3</v>
      </c>
      <c r="AO381" s="33">
        <v>4.35112E-3</v>
      </c>
      <c r="AP381" s="33">
        <v>-1.1768E-3</v>
      </c>
      <c r="AQ381" s="33">
        <v>9.8341100000000001E-3</v>
      </c>
      <c r="AR381" s="33">
        <v>1.886094E-2</v>
      </c>
      <c r="AS381" s="33">
        <v>1.302322E-2</v>
      </c>
      <c r="AT381" s="33">
        <v>-8.9100700000000008E-3</v>
      </c>
      <c r="AU381" s="33">
        <v>-2.797376E-2</v>
      </c>
      <c r="AV381" s="33">
        <v>-3.0000260000000001E-2</v>
      </c>
      <c r="AW381" s="33">
        <v>-2.2728709999999999E-2</v>
      </c>
      <c r="AX381" s="33">
        <v>-1.86927E-2</v>
      </c>
      <c r="AY381" s="33">
        <v>-1.8631539999999999E-2</v>
      </c>
      <c r="AZ381" s="33">
        <v>-1.626244E-2</v>
      </c>
      <c r="BA381" s="33">
        <v>4.4197899999999998E-3</v>
      </c>
      <c r="BB381" s="33">
        <v>4.8392699999999997E-3</v>
      </c>
      <c r="BC381" s="33">
        <v>3.1792000000000002E-4</v>
      </c>
      <c r="BD381" s="33">
        <v>-2.7713799999999999E-3</v>
      </c>
      <c r="BE381" s="33">
        <v>-5.00513E-3</v>
      </c>
      <c r="BF381" s="33">
        <v>-2.4639100000000001E-3</v>
      </c>
      <c r="BG381" s="33">
        <v>-6.5758600000000002E-3</v>
      </c>
      <c r="BH381" s="33">
        <v>-7.5692700000000003E-3</v>
      </c>
      <c r="BI381" s="33">
        <v>-1.2817E-2</v>
      </c>
      <c r="BJ381" s="33">
        <v>-9.3121999999999996E-4</v>
      </c>
      <c r="BK381" s="33">
        <v>8.2901899999999994E-3</v>
      </c>
      <c r="BL381" s="33">
        <v>1.1030699999999999E-2</v>
      </c>
      <c r="BM381" s="33">
        <v>1.1586229999999999E-2</v>
      </c>
      <c r="BN381" s="33">
        <v>6.1154599999999996E-3</v>
      </c>
      <c r="BO381" s="33">
        <v>1.7158719999999999E-2</v>
      </c>
      <c r="BP381" s="33">
        <v>2.6186899999999999E-2</v>
      </c>
      <c r="BQ381" s="33">
        <v>2.0323620000000001E-2</v>
      </c>
      <c r="BR381" s="33">
        <v>-1.85618E-3</v>
      </c>
      <c r="BS381" s="33">
        <v>-2.1308879999999999E-2</v>
      </c>
      <c r="BT381" s="33">
        <v>-2.3841290000000001E-2</v>
      </c>
      <c r="BU381" s="33">
        <v>-1.66708E-2</v>
      </c>
      <c r="BV381" s="33">
        <v>-1.3105139999999999E-2</v>
      </c>
      <c r="BW381" s="33">
        <v>-1.3314660000000001E-2</v>
      </c>
      <c r="BX381" s="33">
        <v>-1.112344E-2</v>
      </c>
      <c r="BY381" s="33">
        <v>6.9791699999999998E-3</v>
      </c>
      <c r="BZ381" s="33">
        <v>7.1643599999999998E-3</v>
      </c>
      <c r="CA381" s="33">
        <v>2.5818199999999999E-3</v>
      </c>
      <c r="CB381" s="33">
        <v>-4.1794999999999999E-4</v>
      </c>
      <c r="CC381" s="33">
        <v>-2.6818100000000002E-3</v>
      </c>
      <c r="CD381" s="33">
        <v>-7.5920000000000005E-5</v>
      </c>
      <c r="CE381" s="33">
        <v>-3.5736700000000001E-3</v>
      </c>
      <c r="CF381" s="33">
        <v>-4.2956799999999996E-3</v>
      </c>
      <c r="CG381" s="33">
        <v>-9.1232799999999992E-3</v>
      </c>
      <c r="CH381" s="33">
        <v>3.4429600000000001E-3</v>
      </c>
      <c r="CI381" s="33">
        <v>1.3984389999999999E-2</v>
      </c>
      <c r="CJ381" s="33">
        <v>1.749939E-2</v>
      </c>
      <c r="CK381" s="33">
        <v>1.6597239999999999E-2</v>
      </c>
      <c r="CL381" s="33">
        <v>1.116606E-2</v>
      </c>
      <c r="CM381" s="33">
        <v>2.223172E-2</v>
      </c>
      <c r="CN381" s="33">
        <v>3.1260830000000003E-2</v>
      </c>
      <c r="CO381" s="33">
        <v>2.5379860000000001E-2</v>
      </c>
      <c r="CP381" s="33">
        <v>3.0293199999999998E-3</v>
      </c>
      <c r="CQ381" s="33">
        <v>-1.6692800000000001E-2</v>
      </c>
      <c r="CR381" s="33">
        <v>-1.9575599999999999E-2</v>
      </c>
      <c r="CS381" s="33">
        <v>-1.2475109999999999E-2</v>
      </c>
      <c r="CT381" s="33">
        <v>-9.2352200000000006E-3</v>
      </c>
      <c r="CU381" s="33">
        <v>-9.6322100000000004E-3</v>
      </c>
      <c r="CV381" s="33">
        <v>-7.5641800000000002E-3</v>
      </c>
      <c r="CW381" s="33">
        <v>9.5385499999999998E-3</v>
      </c>
      <c r="CX381" s="33">
        <v>9.48945E-3</v>
      </c>
      <c r="CY381" s="33">
        <v>4.8457099999999996E-3</v>
      </c>
      <c r="CZ381" s="33">
        <v>1.93549E-3</v>
      </c>
      <c r="DA381" s="33">
        <v>-3.5848999999999999E-4</v>
      </c>
      <c r="DB381" s="33">
        <v>2.3120699999999998E-3</v>
      </c>
      <c r="DC381" s="33">
        <v>-5.7149000000000002E-4</v>
      </c>
      <c r="DD381" s="33">
        <v>-1.0220800000000001E-3</v>
      </c>
      <c r="DE381" s="33">
        <v>-5.4295599999999999E-3</v>
      </c>
      <c r="DF381" s="33">
        <v>7.8171500000000001E-3</v>
      </c>
      <c r="DG381" s="33">
        <v>1.9678600000000001E-2</v>
      </c>
      <c r="DH381" s="33">
        <v>2.3968079999999999E-2</v>
      </c>
      <c r="DI381" s="33">
        <v>2.1608249999999999E-2</v>
      </c>
      <c r="DJ381" s="33">
        <v>1.6216660000000001E-2</v>
      </c>
      <c r="DK381" s="33">
        <v>2.7304729999999999E-2</v>
      </c>
      <c r="DL381" s="33">
        <v>3.6334760000000001E-2</v>
      </c>
      <c r="DM381" s="33">
        <v>3.0436089999999999E-2</v>
      </c>
      <c r="DN381" s="33">
        <v>7.9148099999999996E-3</v>
      </c>
      <c r="DO381" s="33">
        <v>-1.2076720000000001E-2</v>
      </c>
      <c r="DP381" s="33">
        <v>-1.5309919999999999E-2</v>
      </c>
      <c r="DQ381" s="33">
        <v>-8.2794199999999991E-3</v>
      </c>
      <c r="DR381" s="33">
        <v>-5.3652999999999999E-3</v>
      </c>
      <c r="DS381" s="33">
        <v>-5.9497600000000001E-3</v>
      </c>
      <c r="DT381" s="33">
        <v>-4.0049300000000003E-3</v>
      </c>
      <c r="DU381" s="33">
        <v>1.323389E-2</v>
      </c>
      <c r="DV381" s="33">
        <v>1.284651E-2</v>
      </c>
      <c r="DW381" s="33">
        <v>8.1144200000000007E-3</v>
      </c>
      <c r="DX381" s="33">
        <v>5.3334699999999999E-3</v>
      </c>
      <c r="DY381" s="33">
        <v>2.9960099999999999E-3</v>
      </c>
      <c r="DZ381" s="33">
        <v>5.7599399999999999E-3</v>
      </c>
      <c r="EA381" s="33">
        <v>3.76319E-3</v>
      </c>
      <c r="EB381" s="33">
        <v>3.7044700000000001E-3</v>
      </c>
      <c r="EC381" s="33">
        <v>-9.6420000000000002E-5</v>
      </c>
      <c r="ED381" s="33">
        <v>1.4132769999999999E-2</v>
      </c>
      <c r="EE381" s="33">
        <v>2.790012E-2</v>
      </c>
      <c r="EF381" s="33">
        <v>3.3307839999999998E-2</v>
      </c>
      <c r="EG381" s="33">
        <v>2.884335E-2</v>
      </c>
      <c r="EH381" s="33">
        <v>2.3508919999999999E-2</v>
      </c>
      <c r="EI381" s="33">
        <v>3.4629340000000002E-2</v>
      </c>
      <c r="EJ381" s="33">
        <v>4.3660709999999998E-2</v>
      </c>
      <c r="EK381" s="33">
        <v>3.7736489999999998E-2</v>
      </c>
      <c r="EL381" s="33">
        <v>1.49687E-2</v>
      </c>
      <c r="EM381" s="33">
        <v>-5.4118300000000003E-3</v>
      </c>
      <c r="EN381" s="33">
        <v>-9.1509499999999997E-3</v>
      </c>
      <c r="EO381" s="33">
        <v>-2.2215099999999999E-3</v>
      </c>
      <c r="EP381" s="33">
        <v>2.2225000000000001E-4</v>
      </c>
      <c r="EQ381" s="33">
        <v>-6.3288999999999999E-4</v>
      </c>
      <c r="ER381" s="33">
        <v>1.13407E-3</v>
      </c>
      <c r="ES381" s="33">
        <v>75.252176000000006</v>
      </c>
      <c r="ET381" s="33">
        <v>73.841030000000003</v>
      </c>
      <c r="EU381" s="33">
        <v>72.482919999999993</v>
      </c>
      <c r="EV381" s="33">
        <v>71.514134999999996</v>
      </c>
      <c r="EW381" s="33">
        <v>70.582078999999993</v>
      </c>
      <c r="EX381" s="33">
        <v>69.033468999999997</v>
      </c>
      <c r="EY381" s="33">
        <v>68.825496000000001</v>
      </c>
      <c r="EZ381" s="33">
        <v>70.595675</v>
      </c>
      <c r="FA381" s="33">
        <v>73.955939999999998</v>
      </c>
      <c r="FB381" s="33">
        <v>78.091722000000004</v>
      </c>
      <c r="FC381" s="33">
        <v>81.899654999999996</v>
      </c>
      <c r="FD381" s="33">
        <v>85.713419999999999</v>
      </c>
      <c r="FE381" s="33">
        <v>89.057019999999994</v>
      </c>
      <c r="FF381" s="33">
        <v>91.647139999999993</v>
      </c>
      <c r="FG381" s="33">
        <v>92.824665999999993</v>
      </c>
      <c r="FH381" s="33">
        <v>93.138613000000007</v>
      </c>
      <c r="FI381" s="33">
        <v>92.978649000000004</v>
      </c>
      <c r="FJ381" s="33">
        <v>91.224177999999995</v>
      </c>
      <c r="FK381" s="33">
        <v>88.315459000000004</v>
      </c>
      <c r="FL381" s="33">
        <v>83.550359</v>
      </c>
      <c r="FM381" s="33">
        <v>80.269278</v>
      </c>
      <c r="FN381" s="33">
        <v>77.616791000000006</v>
      </c>
      <c r="FO381" s="33">
        <v>75.497787000000002</v>
      </c>
      <c r="FP381" s="33">
        <v>73.293897000000001</v>
      </c>
      <c r="FQ381" s="33">
        <v>7.7940300000000004E-2</v>
      </c>
      <c r="FR381" s="82">
        <v>7.9036000000000002E-3</v>
      </c>
      <c r="FS381">
        <v>1</v>
      </c>
    </row>
    <row r="382" spans="1:175" x14ac:dyDescent="0.2">
      <c r="A382" s="18" t="s">
        <v>236</v>
      </c>
      <c r="B382" s="27" t="s">
        <v>206</v>
      </c>
      <c r="C382" s="27">
        <v>42978</v>
      </c>
      <c r="D382" s="33">
        <v>17164</v>
      </c>
      <c r="E382" s="33">
        <v>0.78234649000000001</v>
      </c>
      <c r="F382" s="33">
        <v>0.75968597999999998</v>
      </c>
      <c r="G382" s="33">
        <v>0.74957213</v>
      </c>
      <c r="H382" s="33">
        <v>0.74042401999999996</v>
      </c>
      <c r="I382" s="33">
        <v>0.75925679000000001</v>
      </c>
      <c r="J382" s="33">
        <v>0.81340745999999997</v>
      </c>
      <c r="K382" s="33">
        <v>0.87886021000000003</v>
      </c>
      <c r="L382" s="33">
        <v>0.99103916000000003</v>
      </c>
      <c r="M382" s="33">
        <v>1.1677286</v>
      </c>
      <c r="N382" s="33">
        <v>1.2662199999999999</v>
      </c>
      <c r="O382" s="33">
        <v>1.3430431</v>
      </c>
      <c r="P382" s="33">
        <v>1.4050923</v>
      </c>
      <c r="Q382" s="33">
        <v>1.4522501000000001</v>
      </c>
      <c r="R382" s="33">
        <v>1.5066183</v>
      </c>
      <c r="S382" s="33">
        <v>1.5412494000000001</v>
      </c>
      <c r="T382" s="33">
        <v>1.5280893</v>
      </c>
      <c r="U382" s="33">
        <v>1.3903629</v>
      </c>
      <c r="V382" s="33">
        <v>1.0589343</v>
      </c>
      <c r="W382" s="33">
        <v>0.92752489999999999</v>
      </c>
      <c r="X382" s="33">
        <v>0.91504856000000001</v>
      </c>
      <c r="Y382" s="33">
        <v>0.95608735</v>
      </c>
      <c r="Z382" s="33">
        <v>0.92594785000000002</v>
      </c>
      <c r="AA382" s="33">
        <v>0.88738362000000004</v>
      </c>
      <c r="AB382" s="33">
        <v>0.84287058000000004</v>
      </c>
      <c r="AC382" s="33">
        <v>-1.8551290000000002E-2</v>
      </c>
      <c r="AD382" s="33">
        <v>-1.4325350000000001E-2</v>
      </c>
      <c r="AE382" s="33">
        <v>-9.6932200000000007E-3</v>
      </c>
      <c r="AF382" s="33">
        <v>-1.1303179999999999E-2</v>
      </c>
      <c r="AG382" s="33">
        <v>-1.0849910000000001E-2</v>
      </c>
      <c r="AH382" s="33">
        <v>-1.4771999999999999E-3</v>
      </c>
      <c r="AI382" s="33">
        <v>-1.308572E-2</v>
      </c>
      <c r="AJ382" s="33">
        <v>-1.1974399999999999E-3</v>
      </c>
      <c r="AK382" s="33">
        <v>-3.2345899999999999E-3</v>
      </c>
      <c r="AL382" s="33">
        <v>9.9426400000000009E-3</v>
      </c>
      <c r="AM382" s="33">
        <v>2.2511469999999999E-2</v>
      </c>
      <c r="AN382" s="33">
        <v>1.8017430000000001E-2</v>
      </c>
      <c r="AO382" s="33">
        <v>4.1181500000000001E-3</v>
      </c>
      <c r="AP382" s="33">
        <v>-6.2988599999999999E-3</v>
      </c>
      <c r="AQ382" s="33">
        <v>-2.5324599999999998E-3</v>
      </c>
      <c r="AR382" s="33">
        <v>-1.6894920000000001E-2</v>
      </c>
      <c r="AS382" s="33">
        <v>1.8699960000000002E-2</v>
      </c>
      <c r="AT382" s="33">
        <v>-3.40683E-3</v>
      </c>
      <c r="AU382" s="33">
        <v>-7.1201900000000002E-3</v>
      </c>
      <c r="AV382" s="33">
        <v>-9.3919999999999993E-3</v>
      </c>
      <c r="AW382" s="33">
        <v>-1.273319E-2</v>
      </c>
      <c r="AX382" s="33">
        <v>-9.0328300000000004E-3</v>
      </c>
      <c r="AY382" s="33">
        <v>-1.4150970000000001E-2</v>
      </c>
      <c r="AZ382" s="33">
        <v>-8.5438900000000002E-3</v>
      </c>
      <c r="BA382" s="33">
        <v>-1.481296E-2</v>
      </c>
      <c r="BB382" s="33">
        <v>-1.09949E-2</v>
      </c>
      <c r="BC382" s="33">
        <v>-6.3807500000000001E-3</v>
      </c>
      <c r="BD382" s="33">
        <v>-8.0405200000000007E-3</v>
      </c>
      <c r="BE382" s="33">
        <v>-7.6665800000000001E-3</v>
      </c>
      <c r="BF382" s="33">
        <v>2.0411700000000001E-3</v>
      </c>
      <c r="BG382" s="33">
        <v>-8.7328100000000006E-3</v>
      </c>
      <c r="BH382" s="33">
        <v>3.4918499999999999E-3</v>
      </c>
      <c r="BI382" s="33">
        <v>2.9196299999999999E-3</v>
      </c>
      <c r="BJ382" s="33">
        <v>1.7987630000000001E-2</v>
      </c>
      <c r="BK382" s="33">
        <v>3.0522779999999999E-2</v>
      </c>
      <c r="BL382" s="33">
        <v>2.601181E-2</v>
      </c>
      <c r="BM382" s="33">
        <v>1.475392E-2</v>
      </c>
      <c r="BN382" s="33">
        <v>3.5562100000000002E-3</v>
      </c>
      <c r="BO382" s="33">
        <v>6.5048600000000003E-3</v>
      </c>
      <c r="BP382" s="33">
        <v>-1.32836E-3</v>
      </c>
      <c r="BQ382" s="33">
        <v>2.6521670000000001E-2</v>
      </c>
      <c r="BR382" s="33">
        <v>4.2982599999999999E-3</v>
      </c>
      <c r="BS382" s="33">
        <v>1.8771E-4</v>
      </c>
      <c r="BT382" s="33">
        <v>-2.9184599999999999E-3</v>
      </c>
      <c r="BU382" s="33">
        <v>-6.6355199999999998E-3</v>
      </c>
      <c r="BV382" s="33">
        <v>-3.37675E-3</v>
      </c>
      <c r="BW382" s="33">
        <v>-8.7986999999999996E-3</v>
      </c>
      <c r="BX382" s="33">
        <v>-3.4780100000000001E-3</v>
      </c>
      <c r="BY382" s="33">
        <v>-1.22238E-2</v>
      </c>
      <c r="BZ382" s="33">
        <v>-8.6882299999999999E-3</v>
      </c>
      <c r="CA382" s="33">
        <v>-4.0865500000000004E-3</v>
      </c>
      <c r="CB382" s="33">
        <v>-5.7808199999999999E-3</v>
      </c>
      <c r="CC382" s="33">
        <v>-5.4618100000000001E-3</v>
      </c>
      <c r="CD382" s="33">
        <v>4.4779900000000003E-3</v>
      </c>
      <c r="CE382" s="33">
        <v>-5.7179900000000001E-3</v>
      </c>
      <c r="CF382" s="33">
        <v>6.7396299999999999E-3</v>
      </c>
      <c r="CG382" s="33">
        <v>7.1820199999999999E-3</v>
      </c>
      <c r="CH382" s="33">
        <v>2.355956E-2</v>
      </c>
      <c r="CI382" s="33">
        <v>3.6071390000000002E-2</v>
      </c>
      <c r="CJ382" s="33">
        <v>3.1548689999999997E-2</v>
      </c>
      <c r="CK382" s="33">
        <v>2.2120219999999999E-2</v>
      </c>
      <c r="CL382" s="33">
        <v>1.03818E-2</v>
      </c>
      <c r="CM382" s="33">
        <v>1.2764080000000001E-2</v>
      </c>
      <c r="CN382" s="33">
        <v>9.4529899999999997E-3</v>
      </c>
      <c r="CO382" s="33">
        <v>3.1938960000000002E-2</v>
      </c>
      <c r="CP382" s="33">
        <v>9.6347800000000008E-3</v>
      </c>
      <c r="CQ382" s="33">
        <v>5.2491400000000002E-3</v>
      </c>
      <c r="CR382" s="33">
        <v>1.5651E-3</v>
      </c>
      <c r="CS382" s="33">
        <v>-2.4122900000000001E-3</v>
      </c>
      <c r="CT382" s="33">
        <v>5.4064E-4</v>
      </c>
      <c r="CU382" s="33">
        <v>-5.09173E-3</v>
      </c>
      <c r="CV382" s="33">
        <v>3.061E-5</v>
      </c>
      <c r="CW382" s="33">
        <v>-9.6346499999999998E-3</v>
      </c>
      <c r="CX382" s="33">
        <v>-6.3815599999999997E-3</v>
      </c>
      <c r="CY382" s="33">
        <v>-1.7923500000000001E-3</v>
      </c>
      <c r="CZ382" s="33">
        <v>-3.52111E-3</v>
      </c>
      <c r="DA382" s="33">
        <v>-3.25705E-3</v>
      </c>
      <c r="DB382" s="33">
        <v>6.9147999999999996E-3</v>
      </c>
      <c r="DC382" s="33">
        <v>-2.70317E-3</v>
      </c>
      <c r="DD382" s="33">
        <v>9.9874200000000003E-3</v>
      </c>
      <c r="DE382" s="33">
        <v>1.144441E-2</v>
      </c>
      <c r="DF382" s="33">
        <v>2.9131489999999999E-2</v>
      </c>
      <c r="DG382" s="33">
        <v>4.1619990000000003E-2</v>
      </c>
      <c r="DH382" s="33">
        <v>3.7085569999999998E-2</v>
      </c>
      <c r="DI382" s="33">
        <v>2.948653E-2</v>
      </c>
      <c r="DJ382" s="33">
        <v>1.7207389999999999E-2</v>
      </c>
      <c r="DK382" s="33">
        <v>1.90233E-2</v>
      </c>
      <c r="DL382" s="33">
        <v>2.023434E-2</v>
      </c>
      <c r="DM382" s="33">
        <v>3.7356239999999999E-2</v>
      </c>
      <c r="DN382" s="33">
        <v>1.49713E-2</v>
      </c>
      <c r="DO382" s="33">
        <v>1.031057E-2</v>
      </c>
      <c r="DP382" s="33">
        <v>6.04866E-3</v>
      </c>
      <c r="DQ382" s="33">
        <v>1.81094E-3</v>
      </c>
      <c r="DR382" s="33">
        <v>4.45803E-3</v>
      </c>
      <c r="DS382" s="33">
        <v>-1.38477E-3</v>
      </c>
      <c r="DT382" s="33">
        <v>3.53923E-3</v>
      </c>
      <c r="DU382" s="33">
        <v>-5.89632E-3</v>
      </c>
      <c r="DV382" s="33">
        <v>-3.0511100000000001E-3</v>
      </c>
      <c r="DW382" s="33">
        <v>1.52012E-3</v>
      </c>
      <c r="DX382" s="33">
        <v>-2.5845000000000002E-4</v>
      </c>
      <c r="DY382" s="33">
        <v>-7.3720000000000006E-5</v>
      </c>
      <c r="DZ382" s="33">
        <v>1.043318E-2</v>
      </c>
      <c r="EA382" s="33">
        <v>1.64974E-3</v>
      </c>
      <c r="EB382" s="33">
        <v>1.4676700000000001E-2</v>
      </c>
      <c r="EC382" s="33">
        <v>1.7598630000000001E-2</v>
      </c>
      <c r="ED382" s="33">
        <v>3.7176470000000003E-2</v>
      </c>
      <c r="EE382" s="33">
        <v>4.9631300000000003E-2</v>
      </c>
      <c r="EF382" s="33">
        <v>4.5079939999999999E-2</v>
      </c>
      <c r="EG382" s="33">
        <v>4.01223E-2</v>
      </c>
      <c r="EH382" s="33">
        <v>2.706246E-2</v>
      </c>
      <c r="EI382" s="33">
        <v>2.8060620000000001E-2</v>
      </c>
      <c r="EJ382" s="33">
        <v>3.5800899999999997E-2</v>
      </c>
      <c r="EK382" s="33">
        <v>4.5177950000000001E-2</v>
      </c>
      <c r="EL382" s="33">
        <v>2.2676390000000001E-2</v>
      </c>
      <c r="EM382" s="33">
        <v>1.7618470000000001E-2</v>
      </c>
      <c r="EN382" s="33">
        <v>1.2522200000000001E-2</v>
      </c>
      <c r="EO382" s="33">
        <v>7.9086099999999999E-3</v>
      </c>
      <c r="EP382" s="33">
        <v>1.0114110000000001E-2</v>
      </c>
      <c r="EQ382" s="33">
        <v>3.9674999999999997E-3</v>
      </c>
      <c r="ER382" s="33">
        <v>8.6051099999999991E-3</v>
      </c>
      <c r="ES382" s="33">
        <v>69.615774999999999</v>
      </c>
      <c r="ET382" s="33">
        <v>68.468739999999997</v>
      </c>
      <c r="EU382" s="33">
        <v>67.151977000000002</v>
      </c>
      <c r="EV382" s="33">
        <v>65.572006000000002</v>
      </c>
      <c r="EW382" s="33">
        <v>64.558988999999997</v>
      </c>
      <c r="EX382" s="33">
        <v>64.631197</v>
      </c>
      <c r="EY382" s="33">
        <v>63.673113999999998</v>
      </c>
      <c r="EZ382" s="33">
        <v>66.445352</v>
      </c>
      <c r="FA382" s="33">
        <v>71.856168999999994</v>
      </c>
      <c r="FB382" s="33">
        <v>76.669741999999999</v>
      </c>
      <c r="FC382" s="33">
        <v>81.356573999999995</v>
      </c>
      <c r="FD382" s="33">
        <v>85.912881999999996</v>
      </c>
      <c r="FE382" s="33">
        <v>89.281724999999994</v>
      </c>
      <c r="FF382" s="33">
        <v>92.627990999999994</v>
      </c>
      <c r="FG382" s="33">
        <v>94.822418999999996</v>
      </c>
      <c r="FH382" s="33">
        <v>96.699678000000006</v>
      </c>
      <c r="FI382" s="33">
        <v>96.889899</v>
      </c>
      <c r="FJ382" s="33">
        <v>95.694034000000002</v>
      </c>
      <c r="FK382" s="33">
        <v>92.448901000000006</v>
      </c>
      <c r="FL382" s="33">
        <v>87.347671000000005</v>
      </c>
      <c r="FM382" s="33">
        <v>83.969838999999993</v>
      </c>
      <c r="FN382" s="33">
        <v>81.245323999999997</v>
      </c>
      <c r="FO382" s="33">
        <v>79.117473000000004</v>
      </c>
      <c r="FP382" s="33">
        <v>77.707271000000006</v>
      </c>
      <c r="FQ382" s="33">
        <v>9.1203900000000004E-2</v>
      </c>
      <c r="FR382" s="82">
        <v>1.0429799999999999E-2</v>
      </c>
      <c r="FS382">
        <v>1</v>
      </c>
    </row>
    <row r="383" spans="1:175" x14ac:dyDescent="0.2">
      <c r="A383" s="18" t="s">
        <v>236</v>
      </c>
      <c r="B383" s="27" t="s">
        <v>206</v>
      </c>
      <c r="C383" s="27">
        <v>42979</v>
      </c>
      <c r="D383" s="33">
        <v>17155</v>
      </c>
      <c r="E383" s="33">
        <v>0.83447457999999997</v>
      </c>
      <c r="F383" s="33">
        <v>0.80708946999999998</v>
      </c>
      <c r="G383" s="33">
        <v>0.79221812000000003</v>
      </c>
      <c r="H383" s="33">
        <v>0.781779</v>
      </c>
      <c r="I383" s="33">
        <v>0.80385947000000002</v>
      </c>
      <c r="J383" s="33">
        <v>0.84206029999999998</v>
      </c>
      <c r="K383" s="33">
        <v>0.92454829999999999</v>
      </c>
      <c r="L383" s="33">
        <v>1.031979</v>
      </c>
      <c r="M383" s="33">
        <v>1.2217644000000001</v>
      </c>
      <c r="N383" s="33">
        <v>1.3496435</v>
      </c>
      <c r="O383" s="33">
        <v>1.4448283</v>
      </c>
      <c r="P383" s="33">
        <v>1.5184442</v>
      </c>
      <c r="Q383" s="33">
        <v>1.5591222</v>
      </c>
      <c r="R383" s="33">
        <v>1.5970886</v>
      </c>
      <c r="S383" s="33">
        <v>1.6104151</v>
      </c>
      <c r="T383" s="33">
        <v>1.5655173</v>
      </c>
      <c r="U383" s="33">
        <v>1.3949426</v>
      </c>
      <c r="V383" s="33">
        <v>1.0828802</v>
      </c>
      <c r="W383" s="33">
        <v>0.94726867000000003</v>
      </c>
      <c r="X383" s="33">
        <v>0.94257093000000003</v>
      </c>
      <c r="Y383" s="33">
        <v>0.99003392000000001</v>
      </c>
      <c r="Z383" s="33">
        <v>0.9479474</v>
      </c>
      <c r="AA383" s="33">
        <v>0.91796946999999995</v>
      </c>
      <c r="AB383" s="33">
        <v>0.8709211</v>
      </c>
      <c r="AC383" s="33">
        <v>2.4085999999999999E-3</v>
      </c>
      <c r="AD383" s="33">
        <v>-5.6521000000000002E-4</v>
      </c>
      <c r="AE383" s="33">
        <v>-1.13232E-3</v>
      </c>
      <c r="AF383" s="33">
        <v>2.29378E-3</v>
      </c>
      <c r="AG383" s="33">
        <v>5.88478E-3</v>
      </c>
      <c r="AH383" s="33">
        <v>-6.5526400000000002E-3</v>
      </c>
      <c r="AI383" s="33">
        <v>-1.2630219999999999E-2</v>
      </c>
      <c r="AJ383" s="33">
        <v>-2.4438809999999998E-2</v>
      </c>
      <c r="AK383" s="33">
        <v>-2.226566E-2</v>
      </c>
      <c r="AL383" s="33">
        <v>-1.6427049999999999E-2</v>
      </c>
      <c r="AM383" s="33">
        <v>-1.6170859999999999E-2</v>
      </c>
      <c r="AN383" s="33">
        <v>-5.7834200000000001E-3</v>
      </c>
      <c r="AO383" s="33">
        <v>1.1171179999999999E-2</v>
      </c>
      <c r="AP383" s="33">
        <v>2.96824E-3</v>
      </c>
      <c r="AQ383" s="33">
        <v>1.3451569999999999E-2</v>
      </c>
      <c r="AR383" s="33">
        <v>3.3436239999999999E-2</v>
      </c>
      <c r="AS383" s="33">
        <v>2.0456749999999999E-2</v>
      </c>
      <c r="AT383" s="33">
        <v>4.06632E-3</v>
      </c>
      <c r="AU383" s="33">
        <v>-9.9308499999999997E-3</v>
      </c>
      <c r="AV383" s="33">
        <v>-7.56757E-3</v>
      </c>
      <c r="AW383" s="33">
        <v>4.3449600000000001E-3</v>
      </c>
      <c r="AX383" s="33">
        <v>-4.12109E-3</v>
      </c>
      <c r="AY383" s="33">
        <v>7.6994799999999999E-3</v>
      </c>
      <c r="AZ383" s="33">
        <v>-1.5354399999999999E-3</v>
      </c>
      <c r="BA383" s="33">
        <v>6.1209300000000001E-3</v>
      </c>
      <c r="BB383" s="33">
        <v>2.8283499999999999E-3</v>
      </c>
      <c r="BC383" s="33">
        <v>2.1753900000000001E-3</v>
      </c>
      <c r="BD383" s="33">
        <v>5.4960499999999997E-3</v>
      </c>
      <c r="BE383" s="33">
        <v>9.2303400000000001E-3</v>
      </c>
      <c r="BF383" s="33">
        <v>-2.9396399999999999E-3</v>
      </c>
      <c r="BG383" s="33">
        <v>-8.2229299999999998E-3</v>
      </c>
      <c r="BH383" s="33">
        <v>-1.9824809999999998E-2</v>
      </c>
      <c r="BI383" s="33">
        <v>-1.638535E-2</v>
      </c>
      <c r="BJ383" s="33">
        <v>-8.5231500000000002E-3</v>
      </c>
      <c r="BK383" s="33">
        <v>-8.3424899999999993E-3</v>
      </c>
      <c r="BL383" s="33">
        <v>1.93833E-3</v>
      </c>
      <c r="BM383" s="33">
        <v>1.9252999999999999E-2</v>
      </c>
      <c r="BN383" s="33">
        <v>1.191234E-2</v>
      </c>
      <c r="BO383" s="33">
        <v>2.2527390000000001E-2</v>
      </c>
      <c r="BP383" s="33">
        <v>4.2639719999999999E-2</v>
      </c>
      <c r="BQ383" s="33">
        <v>3.0101429999999998E-2</v>
      </c>
      <c r="BR383" s="33">
        <v>1.302496E-2</v>
      </c>
      <c r="BS383" s="33">
        <v>-2.0200000000000001E-3</v>
      </c>
      <c r="BT383" s="33">
        <v>-6.5877999999999998E-4</v>
      </c>
      <c r="BU383" s="33">
        <v>1.114719E-2</v>
      </c>
      <c r="BV383" s="33">
        <v>1.80956E-3</v>
      </c>
      <c r="BW383" s="33">
        <v>1.3285440000000001E-2</v>
      </c>
      <c r="BX383" s="33">
        <v>3.9063099999999996E-3</v>
      </c>
      <c r="BY383" s="33">
        <v>8.6920799999999996E-3</v>
      </c>
      <c r="BZ383" s="33">
        <v>5.1787200000000004E-3</v>
      </c>
      <c r="CA383" s="33">
        <v>4.4662900000000004E-3</v>
      </c>
      <c r="CB383" s="33">
        <v>7.7139299999999999E-3</v>
      </c>
      <c r="CC383" s="33">
        <v>1.1547470000000001E-2</v>
      </c>
      <c r="CD383" s="33">
        <v>-4.3729000000000001E-4</v>
      </c>
      <c r="CE383" s="33">
        <v>-5.17045E-3</v>
      </c>
      <c r="CF383" s="33">
        <v>-1.6629169999999999E-2</v>
      </c>
      <c r="CG383" s="33">
        <v>-1.231266E-2</v>
      </c>
      <c r="CH383" s="33">
        <v>-3.04893E-3</v>
      </c>
      <c r="CI383" s="33">
        <v>-2.9205799999999999E-3</v>
      </c>
      <c r="CJ383" s="33">
        <v>7.2863800000000003E-3</v>
      </c>
      <c r="CK383" s="33">
        <v>2.4850440000000001E-2</v>
      </c>
      <c r="CL383" s="33">
        <v>1.810699E-2</v>
      </c>
      <c r="CM383" s="33">
        <v>2.8813269999999998E-2</v>
      </c>
      <c r="CN383" s="33">
        <v>4.9014019999999998E-2</v>
      </c>
      <c r="CO383" s="33">
        <v>3.6781300000000003E-2</v>
      </c>
      <c r="CP383" s="33">
        <v>1.9229679999999999E-2</v>
      </c>
      <c r="CQ383" s="33">
        <v>3.4590300000000001E-3</v>
      </c>
      <c r="CR383" s="33">
        <v>4.1262199999999999E-3</v>
      </c>
      <c r="CS383" s="33">
        <v>1.5858400000000002E-2</v>
      </c>
      <c r="CT383" s="33">
        <v>5.9170999999999998E-3</v>
      </c>
      <c r="CU383" s="33">
        <v>1.7154260000000001E-2</v>
      </c>
      <c r="CV383" s="33">
        <v>7.6752399999999998E-3</v>
      </c>
      <c r="CW383" s="33">
        <v>1.1263230000000001E-2</v>
      </c>
      <c r="CX383" s="33">
        <v>7.5291000000000004E-3</v>
      </c>
      <c r="CY383" s="33">
        <v>6.7571999999999997E-3</v>
      </c>
      <c r="CZ383" s="33">
        <v>9.9318099999999992E-3</v>
      </c>
      <c r="DA383" s="33">
        <v>1.386459E-2</v>
      </c>
      <c r="DB383" s="33">
        <v>2.0650600000000001E-3</v>
      </c>
      <c r="DC383" s="33">
        <v>-2.1179699999999998E-3</v>
      </c>
      <c r="DD383" s="33">
        <v>-1.3433530000000001E-2</v>
      </c>
      <c r="DE383" s="33">
        <v>-8.2399799999999992E-3</v>
      </c>
      <c r="DF383" s="33">
        <v>2.4252900000000001E-3</v>
      </c>
      <c r="DG383" s="33">
        <v>2.50133E-3</v>
      </c>
      <c r="DH383" s="33">
        <v>1.263443E-2</v>
      </c>
      <c r="DI383" s="33">
        <v>3.044788E-2</v>
      </c>
      <c r="DJ383" s="33">
        <v>2.4301650000000001E-2</v>
      </c>
      <c r="DK383" s="33">
        <v>3.5099159999999997E-2</v>
      </c>
      <c r="DL383" s="33">
        <v>5.5388319999999998E-2</v>
      </c>
      <c r="DM383" s="33">
        <v>4.346117E-2</v>
      </c>
      <c r="DN383" s="33">
        <v>2.5434399999999999E-2</v>
      </c>
      <c r="DO383" s="33">
        <v>8.9380699999999993E-3</v>
      </c>
      <c r="DP383" s="33">
        <v>8.9112199999999992E-3</v>
      </c>
      <c r="DQ383" s="33">
        <v>2.0569609999999999E-2</v>
      </c>
      <c r="DR383" s="33">
        <v>1.002465E-2</v>
      </c>
      <c r="DS383" s="33">
        <v>2.102308E-2</v>
      </c>
      <c r="DT383" s="33">
        <v>1.144418E-2</v>
      </c>
      <c r="DU383" s="33">
        <v>1.4975570000000001E-2</v>
      </c>
      <c r="DV383" s="33">
        <v>1.0922660000000001E-2</v>
      </c>
      <c r="DW383" s="33">
        <v>1.006491E-2</v>
      </c>
      <c r="DX383" s="33">
        <v>1.3134079999999999E-2</v>
      </c>
      <c r="DY383" s="33">
        <v>1.721015E-2</v>
      </c>
      <c r="DZ383" s="33">
        <v>5.6780499999999996E-3</v>
      </c>
      <c r="EA383" s="33">
        <v>2.28933E-3</v>
      </c>
      <c r="EB383" s="33">
        <v>-8.8195300000000008E-3</v>
      </c>
      <c r="EC383" s="33">
        <v>-2.3596699999999999E-3</v>
      </c>
      <c r="ED383" s="33">
        <v>1.032919E-2</v>
      </c>
      <c r="EE383" s="33">
        <v>1.0329710000000001E-2</v>
      </c>
      <c r="EF383" s="33">
        <v>2.035617E-2</v>
      </c>
      <c r="EG383" s="33">
        <v>3.85297E-2</v>
      </c>
      <c r="EH383" s="33">
        <v>3.3245749999999998E-2</v>
      </c>
      <c r="EI383" s="33">
        <v>4.4174970000000001E-2</v>
      </c>
      <c r="EJ383" s="33">
        <v>6.4591800000000005E-2</v>
      </c>
      <c r="EK383" s="33">
        <v>5.3105840000000001E-2</v>
      </c>
      <c r="EL383" s="33">
        <v>3.4393029999999998E-2</v>
      </c>
      <c r="EM383" s="33">
        <v>1.684892E-2</v>
      </c>
      <c r="EN383" s="33">
        <v>1.5820000000000001E-2</v>
      </c>
      <c r="EO383" s="33">
        <v>2.7371840000000001E-2</v>
      </c>
      <c r="EP383" s="33">
        <v>1.595529E-2</v>
      </c>
      <c r="EQ383" s="33">
        <v>2.6609049999999999E-2</v>
      </c>
      <c r="ER383" s="33">
        <v>1.6885919999999999E-2</v>
      </c>
      <c r="ES383" s="33">
        <v>76.641906000000006</v>
      </c>
      <c r="ET383" s="33">
        <v>75.643220999999997</v>
      </c>
      <c r="EU383" s="33">
        <v>74.542475999999994</v>
      </c>
      <c r="EV383" s="33">
        <v>73.746613999999994</v>
      </c>
      <c r="EW383" s="33">
        <v>73.331873000000002</v>
      </c>
      <c r="EX383" s="33">
        <v>72.800368000000006</v>
      </c>
      <c r="EY383" s="33">
        <v>71.840153999999998</v>
      </c>
      <c r="EZ383" s="33">
        <v>74.131473</v>
      </c>
      <c r="FA383" s="33">
        <v>79.297934999999995</v>
      </c>
      <c r="FB383" s="33">
        <v>85.428076000000004</v>
      </c>
      <c r="FC383" s="33">
        <v>90.742675000000006</v>
      </c>
      <c r="FD383" s="33">
        <v>95.156926999999996</v>
      </c>
      <c r="FE383" s="33">
        <v>98.647146000000006</v>
      </c>
      <c r="FF383" s="33">
        <v>101.79327000000001</v>
      </c>
      <c r="FG383" s="33">
        <v>103.71071000000001</v>
      </c>
      <c r="FH383" s="33">
        <v>104.58199</v>
      </c>
      <c r="FI383" s="33">
        <v>103.94868</v>
      </c>
      <c r="FJ383" s="33">
        <v>102.21483000000001</v>
      </c>
      <c r="FK383" s="33">
        <v>97.929535000000001</v>
      </c>
      <c r="FL383" s="33">
        <v>93.141553000000002</v>
      </c>
      <c r="FM383" s="33">
        <v>89.478727000000006</v>
      </c>
      <c r="FN383" s="33">
        <v>87.068083999999999</v>
      </c>
      <c r="FO383" s="33">
        <v>85.014951999999994</v>
      </c>
      <c r="FP383" s="33">
        <v>82.973457999999994</v>
      </c>
      <c r="FQ383" s="33">
        <v>9.3409000000000006E-2</v>
      </c>
      <c r="FR383" s="82">
        <v>1.0473700000000001E-2</v>
      </c>
      <c r="FS383">
        <v>1</v>
      </c>
    </row>
    <row r="384" spans="1:175" x14ac:dyDescent="0.2">
      <c r="A384" s="18" t="s">
        <v>236</v>
      </c>
      <c r="B384" s="27" t="s">
        <v>206</v>
      </c>
      <c r="C384" s="27">
        <v>42980</v>
      </c>
      <c r="D384" s="33">
        <v>17155</v>
      </c>
      <c r="E384" s="33">
        <v>0.84341372000000003</v>
      </c>
      <c r="F384" s="33">
        <v>0.81052617999999998</v>
      </c>
      <c r="G384" s="33">
        <v>0.78781975000000004</v>
      </c>
      <c r="H384" s="33">
        <v>0.77863051000000005</v>
      </c>
      <c r="I384" s="33">
        <v>0.78761028</v>
      </c>
      <c r="J384" s="33">
        <v>0.80198029999999998</v>
      </c>
      <c r="K384" s="33">
        <v>0.80729706999999995</v>
      </c>
      <c r="L384" s="33">
        <v>0.77551409000000004</v>
      </c>
      <c r="M384" s="33">
        <v>0.83391409999999999</v>
      </c>
      <c r="N384" s="33">
        <v>0.89737076000000005</v>
      </c>
      <c r="O384" s="33">
        <v>0.95900240000000003</v>
      </c>
      <c r="P384" s="33">
        <v>1.0058035000000001</v>
      </c>
      <c r="Q384" s="33">
        <v>1.0254063</v>
      </c>
      <c r="R384" s="33">
        <v>1.0380007</v>
      </c>
      <c r="S384" s="33">
        <v>1.0180499999999999</v>
      </c>
      <c r="T384" s="33">
        <v>1.0030181</v>
      </c>
      <c r="U384" s="33">
        <v>0.96058027000000001</v>
      </c>
      <c r="V384" s="33">
        <v>0.94044627999999997</v>
      </c>
      <c r="W384" s="33">
        <v>0.91522842000000004</v>
      </c>
      <c r="X384" s="33">
        <v>0.95172382</v>
      </c>
      <c r="Y384" s="33">
        <v>0.99585058000000004</v>
      </c>
      <c r="Z384" s="33">
        <v>0.97363361000000004</v>
      </c>
      <c r="AA384" s="33">
        <v>0.93635035</v>
      </c>
      <c r="AB384" s="33">
        <v>0.88731304</v>
      </c>
      <c r="AC384" s="33">
        <v>-1.9347960000000001E-2</v>
      </c>
      <c r="AD384" s="33">
        <v>-2.193933E-2</v>
      </c>
      <c r="AE384" s="33">
        <v>-2.2715280000000001E-2</v>
      </c>
      <c r="AF384" s="33">
        <v>-1.390654E-2</v>
      </c>
      <c r="AG384" s="33">
        <v>-7.1218599999999998E-3</v>
      </c>
      <c r="AH384" s="33">
        <v>-1.69746E-3</v>
      </c>
      <c r="AI384" s="33">
        <v>2.0192370000000001E-2</v>
      </c>
      <c r="AJ384" s="33">
        <v>1.1353780000000001E-2</v>
      </c>
      <c r="AK384" s="33">
        <v>-1.070755E-2</v>
      </c>
      <c r="AL384" s="33">
        <v>-2.2542469999999998E-2</v>
      </c>
      <c r="AM384" s="33">
        <v>-9.8997800000000004E-3</v>
      </c>
      <c r="AN384" s="33">
        <v>1.345554E-2</v>
      </c>
      <c r="AO384" s="33">
        <v>4.2683899999999997E-2</v>
      </c>
      <c r="AP384" s="33">
        <v>4.8363620000000003E-2</v>
      </c>
      <c r="AQ384" s="33">
        <v>2.313633E-2</v>
      </c>
      <c r="AR384" s="33">
        <v>1.404263E-2</v>
      </c>
      <c r="AS384" s="33">
        <v>-9.8655500000000007E-3</v>
      </c>
      <c r="AT384" s="33">
        <v>7.7404300000000004E-3</v>
      </c>
      <c r="AU384" s="33">
        <v>1.308059E-2</v>
      </c>
      <c r="AV384" s="33">
        <v>1.190826E-2</v>
      </c>
      <c r="AW384" s="33">
        <v>2.2255529999999999E-2</v>
      </c>
      <c r="AX384" s="33">
        <v>1.8808169999999999E-2</v>
      </c>
      <c r="AY384" s="33">
        <v>1.9559279999999998E-2</v>
      </c>
      <c r="AZ384" s="33">
        <v>8.8123300000000002E-3</v>
      </c>
      <c r="BA384" s="33">
        <v>-1.46593E-2</v>
      </c>
      <c r="BB384" s="33">
        <v>-1.7673979999999999E-2</v>
      </c>
      <c r="BC384" s="33">
        <v>-1.8533290000000001E-2</v>
      </c>
      <c r="BD384" s="33">
        <v>-9.9419699999999996E-3</v>
      </c>
      <c r="BE384" s="33">
        <v>-3.0852599999999998E-3</v>
      </c>
      <c r="BF384" s="33">
        <v>2.4085399999999998E-3</v>
      </c>
      <c r="BG384" s="33">
        <v>2.4891819999999999E-2</v>
      </c>
      <c r="BH384" s="33">
        <v>1.706769E-2</v>
      </c>
      <c r="BI384" s="33">
        <v>-3.0493899999999999E-3</v>
      </c>
      <c r="BJ384" s="33">
        <v>-1.361065E-2</v>
      </c>
      <c r="BK384" s="33">
        <v>-3.6943000000000002E-4</v>
      </c>
      <c r="BL384" s="33">
        <v>2.3545259999999998E-2</v>
      </c>
      <c r="BM384" s="33">
        <v>5.3394329999999997E-2</v>
      </c>
      <c r="BN384" s="33">
        <v>5.9689279999999997E-2</v>
      </c>
      <c r="BO384" s="33">
        <v>3.4931660000000003E-2</v>
      </c>
      <c r="BP384" s="33">
        <v>2.5773480000000001E-2</v>
      </c>
      <c r="BQ384" s="33">
        <v>1.3330900000000001E-3</v>
      </c>
      <c r="BR384" s="33">
        <v>1.7007999999999999E-2</v>
      </c>
      <c r="BS384" s="33">
        <v>2.1115720000000001E-2</v>
      </c>
      <c r="BT384" s="33">
        <v>1.9085910000000001E-2</v>
      </c>
      <c r="BU384" s="33">
        <v>2.888597E-2</v>
      </c>
      <c r="BV384" s="33">
        <v>2.537466E-2</v>
      </c>
      <c r="BW384" s="33">
        <v>2.585751E-2</v>
      </c>
      <c r="BX384" s="33">
        <v>1.481701E-2</v>
      </c>
      <c r="BY384" s="33">
        <v>-1.1411940000000001E-2</v>
      </c>
      <c r="BZ384" s="33">
        <v>-1.471981E-2</v>
      </c>
      <c r="CA384" s="33">
        <v>-1.5636859999999999E-2</v>
      </c>
      <c r="CB384" s="33">
        <v>-7.1961100000000004E-3</v>
      </c>
      <c r="CC384" s="33">
        <v>-2.8952999999999997E-4</v>
      </c>
      <c r="CD384" s="33">
        <v>5.2523400000000003E-3</v>
      </c>
      <c r="CE384" s="33">
        <v>2.8146649999999999E-2</v>
      </c>
      <c r="CF384" s="33">
        <v>2.102513E-2</v>
      </c>
      <c r="CG384" s="33">
        <v>2.25464E-3</v>
      </c>
      <c r="CH384" s="33">
        <v>-7.4244999999999997E-3</v>
      </c>
      <c r="CI384" s="33">
        <v>6.2312599999999998E-3</v>
      </c>
      <c r="CJ384" s="33">
        <v>3.0533359999999999E-2</v>
      </c>
      <c r="CK384" s="33">
        <v>6.0812350000000001E-2</v>
      </c>
      <c r="CL384" s="33">
        <v>6.7533399999999993E-2</v>
      </c>
      <c r="CM384" s="33">
        <v>4.310108E-2</v>
      </c>
      <c r="CN384" s="33">
        <v>3.389822E-2</v>
      </c>
      <c r="CO384" s="33">
        <v>9.0892400000000002E-3</v>
      </c>
      <c r="CP384" s="33">
        <v>2.3426679999999998E-2</v>
      </c>
      <c r="CQ384" s="33">
        <v>2.6680820000000001E-2</v>
      </c>
      <c r="CR384" s="33">
        <v>2.4057120000000001E-2</v>
      </c>
      <c r="CS384" s="33">
        <v>3.3478180000000003E-2</v>
      </c>
      <c r="CT384" s="33">
        <v>2.9922600000000001E-2</v>
      </c>
      <c r="CU384" s="33">
        <v>3.0219639999999999E-2</v>
      </c>
      <c r="CV384" s="33">
        <v>1.8975840000000001E-2</v>
      </c>
      <c r="CW384" s="33">
        <v>-8.1645799999999994E-3</v>
      </c>
      <c r="CX384" s="33">
        <v>-1.1765640000000001E-2</v>
      </c>
      <c r="CY384" s="33">
        <v>-1.2740430000000001E-2</v>
      </c>
      <c r="CZ384" s="33">
        <v>-4.4502600000000002E-3</v>
      </c>
      <c r="DA384" s="33">
        <v>2.5062000000000001E-3</v>
      </c>
      <c r="DB384" s="33">
        <v>8.0961399999999999E-3</v>
      </c>
      <c r="DC384" s="33">
        <v>3.1401480000000002E-2</v>
      </c>
      <c r="DD384" s="33">
        <v>2.4982569999999999E-2</v>
      </c>
      <c r="DE384" s="33">
        <v>7.55866E-3</v>
      </c>
      <c r="DF384" s="33">
        <v>-1.23835E-3</v>
      </c>
      <c r="DG384" s="33">
        <v>1.283195E-2</v>
      </c>
      <c r="DH384" s="33">
        <v>3.7521470000000001E-2</v>
      </c>
      <c r="DI384" s="33">
        <v>6.8230360000000004E-2</v>
      </c>
      <c r="DJ384" s="33">
        <v>7.5377509999999995E-2</v>
      </c>
      <c r="DK384" s="33">
        <v>5.1270490000000002E-2</v>
      </c>
      <c r="DL384" s="33">
        <v>4.202297E-2</v>
      </c>
      <c r="DM384" s="33">
        <v>1.6845389999999998E-2</v>
      </c>
      <c r="DN384" s="33">
        <v>2.984537E-2</v>
      </c>
      <c r="DO384" s="33">
        <v>3.2245929999999999E-2</v>
      </c>
      <c r="DP384" s="33">
        <v>2.902834E-2</v>
      </c>
      <c r="DQ384" s="33">
        <v>3.8070399999999997E-2</v>
      </c>
      <c r="DR384" s="33">
        <v>3.4470529999999999E-2</v>
      </c>
      <c r="DS384" s="33">
        <v>3.4581769999999998E-2</v>
      </c>
      <c r="DT384" s="33">
        <v>2.3134660000000001E-2</v>
      </c>
      <c r="DU384" s="33">
        <v>-3.47591E-3</v>
      </c>
      <c r="DV384" s="33">
        <v>-7.5002899999999997E-3</v>
      </c>
      <c r="DW384" s="33">
        <v>-8.5584400000000005E-3</v>
      </c>
      <c r="DX384" s="33">
        <v>-4.8568E-4</v>
      </c>
      <c r="DY384" s="33">
        <v>6.5427999999999997E-3</v>
      </c>
      <c r="DZ384" s="33">
        <v>1.220214E-2</v>
      </c>
      <c r="EA384" s="33">
        <v>3.6100930000000003E-2</v>
      </c>
      <c r="EB384" s="33">
        <v>3.0696480000000002E-2</v>
      </c>
      <c r="EC384" s="33">
        <v>1.5216830000000001E-2</v>
      </c>
      <c r="ED384" s="33">
        <v>7.69347E-3</v>
      </c>
      <c r="EE384" s="33">
        <v>2.236231E-2</v>
      </c>
      <c r="EF384" s="33">
        <v>4.7611180000000003E-2</v>
      </c>
      <c r="EG384" s="33">
        <v>7.8940789999999997E-2</v>
      </c>
      <c r="EH384" s="33">
        <v>8.6703169999999996E-2</v>
      </c>
      <c r="EI384" s="33">
        <v>6.3065819999999995E-2</v>
      </c>
      <c r="EJ384" s="33">
        <v>5.3753820000000001E-2</v>
      </c>
      <c r="EK384" s="33">
        <v>2.8044030000000001E-2</v>
      </c>
      <c r="EL384" s="33">
        <v>3.9112929999999997E-2</v>
      </c>
      <c r="EM384" s="33">
        <v>4.028106E-2</v>
      </c>
      <c r="EN384" s="33">
        <v>3.620599E-2</v>
      </c>
      <c r="EO384" s="33">
        <v>4.4700829999999997E-2</v>
      </c>
      <c r="EP384" s="33">
        <v>4.103702E-2</v>
      </c>
      <c r="EQ384" s="33">
        <v>4.088E-2</v>
      </c>
      <c r="ER384" s="33">
        <v>2.913934E-2</v>
      </c>
      <c r="ES384" s="33">
        <v>81.590422000000004</v>
      </c>
      <c r="ET384" s="33">
        <v>80.36824</v>
      </c>
      <c r="EU384" s="33">
        <v>79.295415000000006</v>
      </c>
      <c r="EV384" s="33">
        <v>77.701307999999997</v>
      </c>
      <c r="EW384" s="33">
        <v>76.812960000000004</v>
      </c>
      <c r="EX384" s="33">
        <v>75.811611999999997</v>
      </c>
      <c r="EY384" s="33">
        <v>74.247403000000006</v>
      </c>
      <c r="EZ384" s="33">
        <v>76.769135000000006</v>
      </c>
      <c r="FA384" s="33">
        <v>82.245256999999995</v>
      </c>
      <c r="FB384" s="33">
        <v>88.901531000000006</v>
      </c>
      <c r="FC384" s="33">
        <v>94.029392999999999</v>
      </c>
      <c r="FD384" s="33">
        <v>98.244112000000001</v>
      </c>
      <c r="FE384" s="33">
        <v>101.44705999999999</v>
      </c>
      <c r="FF384" s="33">
        <v>103.66806</v>
      </c>
      <c r="FG384" s="33">
        <v>104.47899</v>
      </c>
      <c r="FH384" s="33">
        <v>105.14561</v>
      </c>
      <c r="FI384" s="33">
        <v>104.95335</v>
      </c>
      <c r="FJ384" s="33">
        <v>103.76179999999999</v>
      </c>
      <c r="FK384" s="33">
        <v>99.985648999999995</v>
      </c>
      <c r="FL384" s="33">
        <v>95.340378000000001</v>
      </c>
      <c r="FM384" s="33">
        <v>91.179721999999998</v>
      </c>
      <c r="FN384" s="33">
        <v>88.818655000000007</v>
      </c>
      <c r="FO384" s="33">
        <v>86.339577000000006</v>
      </c>
      <c r="FP384" s="33">
        <v>84.958089999999999</v>
      </c>
      <c r="FQ384" s="33">
        <v>0.112132</v>
      </c>
      <c r="FR384" s="82">
        <v>1.28278E-2</v>
      </c>
      <c r="FS384">
        <v>1</v>
      </c>
    </row>
    <row r="385" spans="1:175" x14ac:dyDescent="0.2">
      <c r="A385" s="18" t="s">
        <v>236</v>
      </c>
      <c r="B385" s="27" t="s">
        <v>206</v>
      </c>
      <c r="C385" t="s">
        <v>1</v>
      </c>
      <c r="D385" s="33">
        <v>17270.467000000001</v>
      </c>
      <c r="E385" s="33">
        <v>0.81850201</v>
      </c>
      <c r="F385" s="33">
        <v>0.79213029000000001</v>
      </c>
      <c r="G385" s="33">
        <v>0.77545697999999996</v>
      </c>
      <c r="H385" s="33">
        <v>0.76516271999999996</v>
      </c>
      <c r="I385" s="33">
        <v>0.78134888999999996</v>
      </c>
      <c r="J385" s="33">
        <v>0.81524468999999999</v>
      </c>
      <c r="K385" s="33">
        <v>0.86159109</v>
      </c>
      <c r="L385" s="33">
        <v>1.0299183000000001</v>
      </c>
      <c r="M385" s="33">
        <v>1.2277251</v>
      </c>
      <c r="N385" s="33">
        <v>1.3312719</v>
      </c>
      <c r="O385" s="33">
        <v>1.4036584000000001</v>
      </c>
      <c r="P385" s="33">
        <v>1.4577228</v>
      </c>
      <c r="Q385" s="33">
        <v>1.4838254</v>
      </c>
      <c r="R385" s="33">
        <v>1.5205329999999999</v>
      </c>
      <c r="S385" s="33">
        <v>1.5323956999999999</v>
      </c>
      <c r="T385" s="33">
        <v>1.5052551000000001</v>
      </c>
      <c r="U385" s="33">
        <v>1.3523814000000001</v>
      </c>
      <c r="V385" s="33">
        <v>1.0506766000000001</v>
      </c>
      <c r="W385" s="33">
        <v>0.92297377999999997</v>
      </c>
      <c r="X385" s="33">
        <v>0.88634327999999996</v>
      </c>
      <c r="Y385" s="33">
        <v>0.92266281000000006</v>
      </c>
      <c r="Z385" s="33">
        <v>0.93505976000000002</v>
      </c>
      <c r="AA385" s="33">
        <v>0.90227438999999998</v>
      </c>
      <c r="AB385" s="33">
        <v>0.85682314000000004</v>
      </c>
      <c r="AC385" s="33">
        <v>3.5017000000000002E-4</v>
      </c>
      <c r="AD385" s="33">
        <v>1.7548999999999999E-4</v>
      </c>
      <c r="AE385" s="33">
        <v>-2.2612000000000001E-4</v>
      </c>
      <c r="AF385" s="33">
        <v>-1.6188800000000001E-3</v>
      </c>
      <c r="AG385" s="33">
        <v>-3.8494000000000001E-4</v>
      </c>
      <c r="AH385" s="33">
        <v>-2.0354999999999999E-4</v>
      </c>
      <c r="AI385" s="33">
        <v>-6.6555399999999997E-3</v>
      </c>
      <c r="AJ385" s="33">
        <v>-8.28599E-3</v>
      </c>
      <c r="AK385" s="33">
        <v>-8.8670999999999993E-3</v>
      </c>
      <c r="AL385" s="33">
        <v>-4.1770100000000001E-3</v>
      </c>
      <c r="AM385" s="33">
        <v>2.6867599999999998E-3</v>
      </c>
      <c r="AN385" s="33">
        <v>8.6686200000000001E-3</v>
      </c>
      <c r="AO385" s="33">
        <v>1.3461819999999999E-2</v>
      </c>
      <c r="AP385" s="33">
        <v>1.047088E-2</v>
      </c>
      <c r="AQ385" s="33">
        <v>1.479478E-2</v>
      </c>
      <c r="AR385" s="33">
        <v>2.460936E-2</v>
      </c>
      <c r="AS385" s="33">
        <v>2.5541049999999999E-2</v>
      </c>
      <c r="AT385" s="33">
        <v>1.939246E-2</v>
      </c>
      <c r="AU385" s="33">
        <v>6.7331200000000004E-3</v>
      </c>
      <c r="AV385" s="33">
        <v>-1.8491499999999999E-3</v>
      </c>
      <c r="AW385" s="33">
        <v>-1.0070599999999999E-3</v>
      </c>
      <c r="AX385" s="33">
        <v>-2.9384799999999998E-3</v>
      </c>
      <c r="AY385" s="33">
        <v>-7.7000000000000001E-5</v>
      </c>
      <c r="AZ385" s="33">
        <v>1.0859400000000001E-3</v>
      </c>
      <c r="BA385" s="33">
        <v>1.8546000000000001E-3</v>
      </c>
      <c r="BB385" s="33">
        <v>1.5659000000000001E-3</v>
      </c>
      <c r="BC385" s="33">
        <v>1.15836E-3</v>
      </c>
      <c r="BD385" s="33">
        <v>-3.0508E-4</v>
      </c>
      <c r="BE385" s="33">
        <v>9.7956999999999992E-4</v>
      </c>
      <c r="BF385" s="33">
        <v>1.186E-3</v>
      </c>
      <c r="BG385" s="33">
        <v>-5.0929199999999999E-3</v>
      </c>
      <c r="BH385" s="33">
        <v>-6.5071199999999999E-3</v>
      </c>
      <c r="BI385" s="33">
        <v>-6.2649899999999998E-3</v>
      </c>
      <c r="BJ385" s="33">
        <v>-8.0648999999999998E-4</v>
      </c>
      <c r="BK385" s="33">
        <v>6.3628699999999996E-3</v>
      </c>
      <c r="BL385" s="33">
        <v>1.226299E-2</v>
      </c>
      <c r="BM385" s="33">
        <v>1.720257E-2</v>
      </c>
      <c r="BN385" s="33">
        <v>1.388385E-2</v>
      </c>
      <c r="BO385" s="33">
        <v>1.8330550000000001E-2</v>
      </c>
      <c r="BP385" s="33">
        <v>2.8212399999999999E-2</v>
      </c>
      <c r="BQ385" s="33">
        <v>2.868269E-2</v>
      </c>
      <c r="BR385" s="33">
        <v>2.2202969999999999E-2</v>
      </c>
      <c r="BS385" s="33">
        <v>9.3157199999999996E-3</v>
      </c>
      <c r="BT385" s="33">
        <v>3.6274000000000001E-4</v>
      </c>
      <c r="BU385" s="33">
        <v>1.1034599999999999E-3</v>
      </c>
      <c r="BV385" s="33">
        <v>-8.5452E-4</v>
      </c>
      <c r="BW385" s="33">
        <v>1.9250199999999999E-3</v>
      </c>
      <c r="BX385" s="33">
        <v>3.0293799999999999E-3</v>
      </c>
      <c r="BY385" s="33">
        <v>2.8965599999999998E-3</v>
      </c>
      <c r="BZ385" s="33">
        <v>2.5289000000000002E-3</v>
      </c>
      <c r="CA385" s="33">
        <v>2.1172399999999998E-3</v>
      </c>
      <c r="CB385" s="33">
        <v>6.0486000000000003E-4</v>
      </c>
      <c r="CC385" s="33">
        <v>1.9246300000000001E-3</v>
      </c>
      <c r="CD385" s="33">
        <v>2.1484E-3</v>
      </c>
      <c r="CE385" s="33">
        <v>-4.0106500000000002E-3</v>
      </c>
      <c r="CF385" s="33">
        <v>-5.2750899999999996E-3</v>
      </c>
      <c r="CG385" s="33">
        <v>-4.4627699999999996E-3</v>
      </c>
      <c r="CH385" s="33">
        <v>1.5279200000000001E-3</v>
      </c>
      <c r="CI385" s="33">
        <v>8.9089300000000007E-3</v>
      </c>
      <c r="CJ385" s="33">
        <v>1.475243E-2</v>
      </c>
      <c r="CK385" s="33">
        <v>1.9793399999999999E-2</v>
      </c>
      <c r="CL385" s="33">
        <v>1.6247660000000001E-2</v>
      </c>
      <c r="CM385" s="33">
        <v>2.077942E-2</v>
      </c>
      <c r="CN385" s="33">
        <v>3.0707849999999998E-2</v>
      </c>
      <c r="CO385" s="33">
        <v>3.0858590000000002E-2</v>
      </c>
      <c r="CP385" s="33">
        <v>2.4149520000000001E-2</v>
      </c>
      <c r="CQ385" s="33">
        <v>1.110442E-2</v>
      </c>
      <c r="CR385" s="33">
        <v>1.8946900000000001E-3</v>
      </c>
      <c r="CS385" s="33">
        <v>2.5651900000000002E-3</v>
      </c>
      <c r="CT385" s="33">
        <v>5.8881999999999999E-4</v>
      </c>
      <c r="CU385" s="33">
        <v>3.31161E-3</v>
      </c>
      <c r="CV385" s="33">
        <v>4.3753999999999998E-3</v>
      </c>
      <c r="CW385" s="33">
        <v>3.93853E-3</v>
      </c>
      <c r="CX385" s="33">
        <v>3.4918900000000001E-3</v>
      </c>
      <c r="CY385" s="33">
        <v>3.0761199999999999E-3</v>
      </c>
      <c r="CZ385" s="33">
        <v>1.51479E-3</v>
      </c>
      <c r="DA385" s="33">
        <v>2.8696899999999998E-3</v>
      </c>
      <c r="DB385" s="33">
        <v>3.11079E-3</v>
      </c>
      <c r="DC385" s="33">
        <v>-2.92838E-3</v>
      </c>
      <c r="DD385" s="33">
        <v>-4.0430500000000003E-3</v>
      </c>
      <c r="DE385" s="33">
        <v>-2.6605499999999998E-3</v>
      </c>
      <c r="DF385" s="33">
        <v>3.8623300000000002E-3</v>
      </c>
      <c r="DG385" s="33">
        <v>1.145499E-2</v>
      </c>
      <c r="DH385" s="33">
        <v>1.7241880000000001E-2</v>
      </c>
      <c r="DI385" s="33">
        <v>2.2384230000000001E-2</v>
      </c>
      <c r="DJ385" s="33">
        <v>1.8611470000000001E-2</v>
      </c>
      <c r="DK385" s="33">
        <v>2.322828E-2</v>
      </c>
      <c r="DL385" s="33">
        <v>3.320331E-2</v>
      </c>
      <c r="DM385" s="33">
        <v>3.3034479999999998E-2</v>
      </c>
      <c r="DN385" s="33">
        <v>2.6096069999999999E-2</v>
      </c>
      <c r="DO385" s="33">
        <v>1.2893119999999999E-2</v>
      </c>
      <c r="DP385" s="33">
        <v>3.42663E-3</v>
      </c>
      <c r="DQ385" s="33">
        <v>4.0269199999999998E-3</v>
      </c>
      <c r="DR385" s="33">
        <v>2.0321699999999998E-3</v>
      </c>
      <c r="DS385" s="33">
        <v>4.6981999999999996E-3</v>
      </c>
      <c r="DT385" s="33">
        <v>5.7214099999999997E-3</v>
      </c>
      <c r="DU385" s="33">
        <v>5.4429600000000002E-3</v>
      </c>
      <c r="DV385" s="33">
        <v>4.8823099999999999E-3</v>
      </c>
      <c r="DW385" s="33">
        <v>4.4605900000000004E-3</v>
      </c>
      <c r="DX385" s="33">
        <v>2.8286000000000001E-3</v>
      </c>
      <c r="DY385" s="33">
        <v>4.2341999999999996E-3</v>
      </c>
      <c r="DZ385" s="33">
        <v>4.5003400000000002E-3</v>
      </c>
      <c r="EA385" s="33">
        <v>-1.3657599999999999E-3</v>
      </c>
      <c r="EB385" s="33">
        <v>-2.2641800000000002E-3</v>
      </c>
      <c r="EC385" s="33">
        <v>-5.8430000000000001E-5</v>
      </c>
      <c r="ED385" s="33">
        <v>7.2328499999999999E-3</v>
      </c>
      <c r="EE385" s="33">
        <v>1.51311E-2</v>
      </c>
      <c r="EF385" s="33">
        <v>2.0836250000000001E-2</v>
      </c>
      <c r="EG385" s="33">
        <v>2.6124979999999999E-2</v>
      </c>
      <c r="EH385" s="33">
        <v>2.2024439999999999E-2</v>
      </c>
      <c r="EI385" s="33">
        <v>2.6764050000000001E-2</v>
      </c>
      <c r="EJ385" s="33">
        <v>3.6806350000000002E-2</v>
      </c>
      <c r="EK385" s="33">
        <v>3.6176119999999999E-2</v>
      </c>
      <c r="EL385" s="33">
        <v>2.8906580000000001E-2</v>
      </c>
      <c r="EM385" s="33">
        <v>1.547572E-2</v>
      </c>
      <c r="EN385" s="33">
        <v>5.6385200000000002E-3</v>
      </c>
      <c r="EO385" s="33">
        <v>6.1374400000000001E-3</v>
      </c>
      <c r="EP385" s="33">
        <v>4.11613E-3</v>
      </c>
      <c r="EQ385" s="33">
        <v>6.7002099999999998E-3</v>
      </c>
      <c r="ER385" s="33">
        <v>7.66485E-3</v>
      </c>
      <c r="ES385" s="33">
        <v>74.889324999999999</v>
      </c>
      <c r="ET385" s="33">
        <v>73.628647000000001</v>
      </c>
      <c r="EU385" s="33">
        <v>72.474270000000004</v>
      </c>
      <c r="EV385" s="33">
        <v>71.324567999999999</v>
      </c>
      <c r="EW385" s="33">
        <v>70.366665999999995</v>
      </c>
      <c r="EX385" s="33">
        <v>69.524961000000005</v>
      </c>
      <c r="EY385" s="33">
        <v>69.700387000000006</v>
      </c>
      <c r="EZ385" s="33">
        <v>72.848793000000001</v>
      </c>
      <c r="FA385" s="33">
        <v>77.111504999999994</v>
      </c>
      <c r="FB385" s="33">
        <v>81.579094999999995</v>
      </c>
      <c r="FC385" s="33">
        <v>85.810038000000006</v>
      </c>
      <c r="FD385" s="33">
        <v>89.364497999999998</v>
      </c>
      <c r="FE385" s="33">
        <v>92.286963</v>
      </c>
      <c r="FF385" s="33">
        <v>94.431706000000005</v>
      </c>
      <c r="FG385" s="33">
        <v>95.859111999999996</v>
      </c>
      <c r="FH385" s="33">
        <v>96.772616999999997</v>
      </c>
      <c r="FI385" s="33">
        <v>96.472644000000003</v>
      </c>
      <c r="FJ385" s="33">
        <v>95.152550000000005</v>
      </c>
      <c r="FK385" s="33">
        <v>92.467674000000002</v>
      </c>
      <c r="FL385" s="33">
        <v>88.187056999999996</v>
      </c>
      <c r="FM385" s="33">
        <v>84.234943999999999</v>
      </c>
      <c r="FN385" s="33">
        <v>81.476121000000006</v>
      </c>
      <c r="FO385" s="33">
        <v>79.331856999999999</v>
      </c>
      <c r="FP385" s="33">
        <v>77.433200999999997</v>
      </c>
      <c r="FQ385" s="33">
        <v>3.4290800000000003E-2</v>
      </c>
      <c r="FR385" s="82">
        <v>3.6359000000000001E-3</v>
      </c>
      <c r="FS385">
        <v>1</v>
      </c>
    </row>
    <row r="386" spans="1:175" x14ac:dyDescent="0.2">
      <c r="A386" s="18" t="s">
        <v>236</v>
      </c>
      <c r="B386" s="27" t="s">
        <v>205</v>
      </c>
      <c r="C386" s="27">
        <v>42902</v>
      </c>
      <c r="D386" s="33">
        <v>10954</v>
      </c>
      <c r="E386" s="33">
        <v>0.90267154999999999</v>
      </c>
      <c r="F386" s="33">
        <v>0.87261957999999995</v>
      </c>
      <c r="G386" s="33">
        <v>0.85811293</v>
      </c>
      <c r="H386" s="33">
        <v>0.85167130000000002</v>
      </c>
      <c r="I386" s="33">
        <v>0.84282592000000001</v>
      </c>
      <c r="J386" s="33">
        <v>0.85126829000000004</v>
      </c>
      <c r="K386" s="33">
        <v>0.87805781000000005</v>
      </c>
      <c r="L386" s="33">
        <v>1.0757113</v>
      </c>
      <c r="M386" s="33">
        <v>1.4846204999999999</v>
      </c>
      <c r="N386" s="33">
        <v>2.1116701</v>
      </c>
      <c r="O386" s="33">
        <v>2.8016339000000001</v>
      </c>
      <c r="P386" s="33">
        <v>3.1072951999999998</v>
      </c>
      <c r="Q386" s="33">
        <v>3.2653143999999998</v>
      </c>
      <c r="R386" s="33">
        <v>3.3734448000000001</v>
      </c>
      <c r="S386" s="33">
        <v>3.4670128999999998</v>
      </c>
      <c r="T386" s="33">
        <v>3.4862191999999999</v>
      </c>
      <c r="U386" s="33">
        <v>3.3606370000000001</v>
      </c>
      <c r="V386" s="33">
        <v>2.8463813999999998</v>
      </c>
      <c r="W386" s="33">
        <v>2.2389592</v>
      </c>
      <c r="X386" s="33">
        <v>1.8216261</v>
      </c>
      <c r="Y386" s="33">
        <v>1.533752</v>
      </c>
      <c r="Z386" s="33">
        <v>1.3138182</v>
      </c>
      <c r="AA386" s="33">
        <v>1.1137680999999999</v>
      </c>
      <c r="AB386" s="33">
        <v>1.0224579</v>
      </c>
      <c r="AC386" s="33">
        <v>-1.9642079999999999E-2</v>
      </c>
      <c r="AD386" s="33">
        <v>-1.9354670000000001E-2</v>
      </c>
      <c r="AE386" s="33">
        <v>-1.26298E-2</v>
      </c>
      <c r="AF386" s="33">
        <v>-4.67374E-3</v>
      </c>
      <c r="AG386" s="33">
        <v>-6.5104500000000001E-3</v>
      </c>
      <c r="AH386" s="33">
        <v>-2.2851600000000001E-3</v>
      </c>
      <c r="AI386" s="33">
        <v>4.5238300000000004E-3</v>
      </c>
      <c r="AJ386" s="33">
        <v>-1.963171E-2</v>
      </c>
      <c r="AK386" s="33">
        <v>-2.8812E-3</v>
      </c>
      <c r="AL386" s="33">
        <v>1.606401E-2</v>
      </c>
      <c r="AM386" s="33">
        <v>4.0802350000000001E-2</v>
      </c>
      <c r="AN386" s="33">
        <v>4.7062720000000002E-2</v>
      </c>
      <c r="AO386" s="33">
        <v>4.1148419999999998E-2</v>
      </c>
      <c r="AP386" s="33">
        <v>2.112029E-2</v>
      </c>
      <c r="AQ386" s="33">
        <v>4.1060060000000002E-2</v>
      </c>
      <c r="AR386" s="33">
        <v>3.9234169999999999E-2</v>
      </c>
      <c r="AS386" s="33">
        <v>1.4417839999999999E-2</v>
      </c>
      <c r="AT386" s="33">
        <v>-3.8707289999999998E-2</v>
      </c>
      <c r="AU386" s="33">
        <v>-7.7825749999999999E-2</v>
      </c>
      <c r="AV386" s="33">
        <v>-5.8901009999999997E-2</v>
      </c>
      <c r="AW386" s="33">
        <v>-5.9015909999999998E-2</v>
      </c>
      <c r="AX386" s="33">
        <v>-3.4112839999999998E-2</v>
      </c>
      <c r="AY386" s="33">
        <v>-3.9377710000000003E-2</v>
      </c>
      <c r="AZ386" s="33">
        <v>-3.6188440000000002E-2</v>
      </c>
      <c r="BA386" s="33">
        <v>-1.6389239999999999E-2</v>
      </c>
      <c r="BB386" s="33">
        <v>-1.6427569999999999E-2</v>
      </c>
      <c r="BC386" s="33">
        <v>-9.9799899999999993E-3</v>
      </c>
      <c r="BD386" s="33">
        <v>-2.0801399999999999E-3</v>
      </c>
      <c r="BE386" s="33">
        <v>-4.0037199999999997E-3</v>
      </c>
      <c r="BF386" s="33">
        <v>5.7549999999999995E-4</v>
      </c>
      <c r="BG386" s="33">
        <v>8.1601799999999995E-3</v>
      </c>
      <c r="BH386" s="33">
        <v>-1.505883E-2</v>
      </c>
      <c r="BI386" s="33">
        <v>3.3398400000000002E-3</v>
      </c>
      <c r="BJ386" s="33">
        <v>2.4439530000000001E-2</v>
      </c>
      <c r="BK386" s="33">
        <v>5.1465869999999997E-2</v>
      </c>
      <c r="BL386" s="33">
        <v>5.8195289999999997E-2</v>
      </c>
      <c r="BM386" s="33">
        <v>5.2435719999999998E-2</v>
      </c>
      <c r="BN386" s="33">
        <v>3.2368969999999997E-2</v>
      </c>
      <c r="BO386" s="33">
        <v>5.2698380000000003E-2</v>
      </c>
      <c r="BP386" s="33">
        <v>5.1037970000000002E-2</v>
      </c>
      <c r="BQ386" s="33">
        <v>2.6025429999999999E-2</v>
      </c>
      <c r="BR386" s="33">
        <v>-2.7461679999999999E-2</v>
      </c>
      <c r="BS386" s="33">
        <v>-6.7042829999999998E-2</v>
      </c>
      <c r="BT386" s="33">
        <v>-4.8978250000000001E-2</v>
      </c>
      <c r="BU386" s="33">
        <v>-5.0406319999999998E-2</v>
      </c>
      <c r="BV386" s="33">
        <v>-2.6890609999999999E-2</v>
      </c>
      <c r="BW386" s="33">
        <v>-3.3406529999999997E-2</v>
      </c>
      <c r="BX386" s="33">
        <v>-3.084949E-2</v>
      </c>
      <c r="BY386" s="33">
        <v>-1.4136330000000001E-2</v>
      </c>
      <c r="BZ386" s="33">
        <v>-1.440028E-2</v>
      </c>
      <c r="CA386" s="33">
        <v>-8.1447299999999993E-3</v>
      </c>
      <c r="CB386" s="33">
        <v>-2.8381000000000001E-4</v>
      </c>
      <c r="CC386" s="33">
        <v>-2.26757E-3</v>
      </c>
      <c r="CD386" s="33">
        <v>2.5567900000000002E-3</v>
      </c>
      <c r="CE386" s="33">
        <v>1.0678709999999999E-2</v>
      </c>
      <c r="CF386" s="33">
        <v>-1.189167E-2</v>
      </c>
      <c r="CG386" s="33">
        <v>7.6485099999999999E-3</v>
      </c>
      <c r="CH386" s="33">
        <v>3.0240389999999999E-2</v>
      </c>
      <c r="CI386" s="33">
        <v>5.8851390000000003E-2</v>
      </c>
      <c r="CJ386" s="33">
        <v>6.5905679999999994E-2</v>
      </c>
      <c r="CK386" s="33">
        <v>6.0253260000000003E-2</v>
      </c>
      <c r="CL386" s="33">
        <v>4.0159769999999997E-2</v>
      </c>
      <c r="CM386" s="33">
        <v>6.0759050000000002E-2</v>
      </c>
      <c r="CN386" s="33">
        <v>5.921324E-2</v>
      </c>
      <c r="CO386" s="33">
        <v>3.4064810000000001E-2</v>
      </c>
      <c r="CP386" s="33">
        <v>-1.9673E-2</v>
      </c>
      <c r="CQ386" s="33">
        <v>-5.957461E-2</v>
      </c>
      <c r="CR386" s="33">
        <v>-4.2105770000000001E-2</v>
      </c>
      <c r="CS386" s="33">
        <v>-4.444335E-2</v>
      </c>
      <c r="CT386" s="33">
        <v>-2.1888520000000002E-2</v>
      </c>
      <c r="CU386" s="33">
        <v>-2.9270910000000001E-2</v>
      </c>
      <c r="CV386" s="33">
        <v>-2.7151749999999999E-2</v>
      </c>
      <c r="CW386" s="33">
        <v>-1.188342E-2</v>
      </c>
      <c r="CX386" s="33">
        <v>-1.237298E-2</v>
      </c>
      <c r="CY386" s="33">
        <v>-6.3094800000000001E-3</v>
      </c>
      <c r="CZ386" s="33">
        <v>1.5125099999999999E-3</v>
      </c>
      <c r="DA386" s="33">
        <v>-5.3142E-4</v>
      </c>
      <c r="DB386" s="33">
        <v>4.53807E-3</v>
      </c>
      <c r="DC386" s="33">
        <v>1.3197230000000001E-2</v>
      </c>
      <c r="DD386" s="33">
        <v>-8.7245099999999996E-3</v>
      </c>
      <c r="DE386" s="33">
        <v>1.195718E-2</v>
      </c>
      <c r="DF386" s="33">
        <v>3.6041240000000002E-2</v>
      </c>
      <c r="DG386" s="33">
        <v>6.6236920000000005E-2</v>
      </c>
      <c r="DH386" s="33">
        <v>7.3616059999999997E-2</v>
      </c>
      <c r="DI386" s="33">
        <v>6.8070809999999995E-2</v>
      </c>
      <c r="DJ386" s="33">
        <v>4.7950560000000003E-2</v>
      </c>
      <c r="DK386" s="33">
        <v>6.8819710000000006E-2</v>
      </c>
      <c r="DL386" s="33">
        <v>6.7388519999999993E-2</v>
      </c>
      <c r="DM386" s="33">
        <v>4.210419E-2</v>
      </c>
      <c r="DN386" s="33">
        <v>-1.188433E-2</v>
      </c>
      <c r="DO386" s="33">
        <v>-5.2106399999999997E-2</v>
      </c>
      <c r="DP386" s="33">
        <v>-3.5233300000000002E-2</v>
      </c>
      <c r="DQ386" s="33">
        <v>-3.848037E-2</v>
      </c>
      <c r="DR386" s="33">
        <v>-1.6886430000000001E-2</v>
      </c>
      <c r="DS386" s="33">
        <v>-2.5135279999999999E-2</v>
      </c>
      <c r="DT386" s="33">
        <v>-2.3454010000000001E-2</v>
      </c>
      <c r="DU386" s="33">
        <v>-8.6305700000000006E-3</v>
      </c>
      <c r="DV386" s="33">
        <v>-9.4458900000000002E-3</v>
      </c>
      <c r="DW386" s="33">
        <v>-3.6596699999999999E-3</v>
      </c>
      <c r="DX386" s="33">
        <v>4.1061200000000004E-3</v>
      </c>
      <c r="DY386" s="33">
        <v>1.9753000000000001E-3</v>
      </c>
      <c r="DZ386" s="33">
        <v>7.3987300000000001E-3</v>
      </c>
      <c r="EA386" s="33">
        <v>1.6833580000000001E-2</v>
      </c>
      <c r="EB386" s="33">
        <v>-4.15162E-3</v>
      </c>
      <c r="EC386" s="33">
        <v>1.8178219999999998E-2</v>
      </c>
      <c r="ED386" s="33">
        <v>4.441676E-2</v>
      </c>
      <c r="EE386" s="33">
        <v>7.690044E-2</v>
      </c>
      <c r="EF386" s="33">
        <v>8.4748630000000005E-2</v>
      </c>
      <c r="EG386" s="33">
        <v>7.9358100000000001E-2</v>
      </c>
      <c r="EH386" s="33">
        <v>5.919924E-2</v>
      </c>
      <c r="EI386" s="33">
        <v>8.045803E-2</v>
      </c>
      <c r="EJ386" s="33">
        <v>7.9192310000000002E-2</v>
      </c>
      <c r="EK386" s="33">
        <v>5.3711780000000001E-2</v>
      </c>
      <c r="EL386" s="33">
        <v>-6.3871999999999996E-4</v>
      </c>
      <c r="EM386" s="33">
        <v>-4.1323480000000003E-2</v>
      </c>
      <c r="EN386" s="33">
        <v>-2.5310530000000001E-2</v>
      </c>
      <c r="EO386" s="33">
        <v>-2.9870790000000001E-2</v>
      </c>
      <c r="EP386" s="33">
        <v>-9.6641999999999995E-3</v>
      </c>
      <c r="EQ386" s="33">
        <v>-1.91641E-2</v>
      </c>
      <c r="ER386" s="33">
        <v>-1.811507E-2</v>
      </c>
      <c r="ES386" s="33">
        <v>68.342928000000001</v>
      </c>
      <c r="ET386" s="33">
        <v>67.338335999999998</v>
      </c>
      <c r="EU386" s="33">
        <v>66.328749000000002</v>
      </c>
      <c r="EV386" s="33">
        <v>65.299807999999999</v>
      </c>
      <c r="EW386" s="33">
        <v>64.339005</v>
      </c>
      <c r="EX386" s="33">
        <v>64.081207000000006</v>
      </c>
      <c r="EY386" s="33">
        <v>65.498176999999998</v>
      </c>
      <c r="EZ386" s="33">
        <v>69.021420000000006</v>
      </c>
      <c r="FA386" s="33">
        <v>73.295308000000006</v>
      </c>
      <c r="FB386" s="33">
        <v>77.222961999999995</v>
      </c>
      <c r="FC386" s="33">
        <v>80.382750999999999</v>
      </c>
      <c r="FD386" s="33">
        <v>83.290288000000004</v>
      </c>
      <c r="FE386" s="33">
        <v>85.783590000000004</v>
      </c>
      <c r="FF386" s="33">
        <v>86.980457000000001</v>
      </c>
      <c r="FG386" s="33">
        <v>88.452596</v>
      </c>
      <c r="FH386" s="33">
        <v>89.167269000000005</v>
      </c>
      <c r="FI386" s="33">
        <v>88.945196999999993</v>
      </c>
      <c r="FJ386" s="33">
        <v>88.047471999999999</v>
      </c>
      <c r="FK386" s="33">
        <v>86.382271000000003</v>
      </c>
      <c r="FL386" s="33">
        <v>83.680888999999993</v>
      </c>
      <c r="FM386" s="33">
        <v>80.174210000000002</v>
      </c>
      <c r="FN386" s="33">
        <v>77.887289999999993</v>
      </c>
      <c r="FO386" s="33">
        <v>75.897109999999998</v>
      </c>
      <c r="FP386" s="33">
        <v>73.949785000000006</v>
      </c>
      <c r="FQ386" s="33">
        <v>0.1142295</v>
      </c>
      <c r="FR386" s="82">
        <v>1.29277E-2</v>
      </c>
      <c r="FS386">
        <v>1</v>
      </c>
    </row>
    <row r="387" spans="1:175" x14ac:dyDescent="0.2">
      <c r="A387" s="18" t="s">
        <v>236</v>
      </c>
      <c r="B387" s="27" t="s">
        <v>205</v>
      </c>
      <c r="C387" s="27">
        <v>42905</v>
      </c>
      <c r="D387" s="33">
        <v>10949</v>
      </c>
      <c r="E387" s="33">
        <v>1.0335361000000001</v>
      </c>
      <c r="F387" s="33">
        <v>0.98391392</v>
      </c>
      <c r="G387" s="33">
        <v>0.95808022000000004</v>
      </c>
      <c r="H387" s="33">
        <v>0.94314567000000005</v>
      </c>
      <c r="I387" s="33">
        <v>0.93592673000000004</v>
      </c>
      <c r="J387" s="33">
        <v>0.95838694000000002</v>
      </c>
      <c r="K387" s="33">
        <v>1.0220412000000001</v>
      </c>
      <c r="L387" s="33">
        <v>1.2949773</v>
      </c>
      <c r="M387" s="33">
        <v>1.8463111999999999</v>
      </c>
      <c r="N387" s="33">
        <v>2.5756427999999998</v>
      </c>
      <c r="O387" s="33">
        <v>3.2806226000000001</v>
      </c>
      <c r="P387" s="33">
        <v>3.5572531999999999</v>
      </c>
      <c r="Q387" s="33">
        <v>3.6733131000000001</v>
      </c>
      <c r="R387" s="33">
        <v>3.7441176</v>
      </c>
      <c r="S387" s="33">
        <v>3.7936613000000001</v>
      </c>
      <c r="T387" s="33">
        <v>3.8099314999999998</v>
      </c>
      <c r="U387" s="33">
        <v>3.6293829</v>
      </c>
      <c r="V387" s="33">
        <v>3.0927577999999998</v>
      </c>
      <c r="W387" s="33">
        <v>2.4754141000000001</v>
      </c>
      <c r="X387" s="33">
        <v>2.0195835</v>
      </c>
      <c r="Y387" s="33">
        <v>1.6686110000000001</v>
      </c>
      <c r="Z387" s="33">
        <v>1.4296922999999999</v>
      </c>
      <c r="AA387" s="33">
        <v>1.2159617</v>
      </c>
      <c r="AB387" s="33">
        <v>1.1148927</v>
      </c>
      <c r="AC387" s="33">
        <v>-2.986281E-2</v>
      </c>
      <c r="AD387" s="33">
        <v>-4.02485E-2</v>
      </c>
      <c r="AE387" s="33">
        <v>-3.536657E-2</v>
      </c>
      <c r="AF387" s="33">
        <v>-2.7947639999999999E-2</v>
      </c>
      <c r="AG387" s="33">
        <v>-3.092578E-2</v>
      </c>
      <c r="AH387" s="33">
        <v>-1.5755419999999999E-2</v>
      </c>
      <c r="AI387" s="33">
        <v>-3.2786099999999999E-3</v>
      </c>
      <c r="AJ387" s="33">
        <v>-1.0959180000000001E-2</v>
      </c>
      <c r="AK387" s="33">
        <v>4.0961400000000002E-2</v>
      </c>
      <c r="AL387" s="33">
        <v>6.4667420000000003E-2</v>
      </c>
      <c r="AM387" s="33">
        <v>9.2328960000000002E-2</v>
      </c>
      <c r="AN387" s="33">
        <v>9.88507E-2</v>
      </c>
      <c r="AO387" s="33">
        <v>0.10361165999999999</v>
      </c>
      <c r="AP387" s="33">
        <v>8.4693420000000005E-2</v>
      </c>
      <c r="AQ387" s="33">
        <v>0.13363274</v>
      </c>
      <c r="AR387" s="33">
        <v>0.17677335</v>
      </c>
      <c r="AS387" s="33">
        <v>0.11585879</v>
      </c>
      <c r="AT387" s="33">
        <v>6.2148349999999998E-2</v>
      </c>
      <c r="AU387" s="33">
        <v>1.038998E-2</v>
      </c>
      <c r="AV387" s="33">
        <v>4.6453E-4</v>
      </c>
      <c r="AW387" s="33">
        <v>-1.458709E-2</v>
      </c>
      <c r="AX387" s="33">
        <v>-6.60657E-3</v>
      </c>
      <c r="AY387" s="33">
        <v>-2.730958E-2</v>
      </c>
      <c r="AZ387" s="33">
        <v>-2.9544069999999999E-2</v>
      </c>
      <c r="BA387" s="33">
        <v>-2.5565270000000001E-2</v>
      </c>
      <c r="BB387" s="33">
        <v>-3.6431039999999998E-2</v>
      </c>
      <c r="BC387" s="33">
        <v>-3.1855139999999997E-2</v>
      </c>
      <c r="BD387" s="33">
        <v>-2.4493049999999999E-2</v>
      </c>
      <c r="BE387" s="33">
        <v>-2.755606E-2</v>
      </c>
      <c r="BF387" s="33">
        <v>-1.1945020000000001E-2</v>
      </c>
      <c r="BG387" s="33">
        <v>1.5260600000000001E-3</v>
      </c>
      <c r="BH387" s="33">
        <v>-5.0566600000000001E-3</v>
      </c>
      <c r="BI387" s="33">
        <v>4.9312790000000002E-2</v>
      </c>
      <c r="BJ387" s="33">
        <v>7.576165E-2</v>
      </c>
      <c r="BK387" s="33">
        <v>0.10578432</v>
      </c>
      <c r="BL387" s="33">
        <v>0.11286187</v>
      </c>
      <c r="BM387" s="33">
        <v>0.11769685000000001</v>
      </c>
      <c r="BN387" s="33">
        <v>9.8984069999999993E-2</v>
      </c>
      <c r="BO387" s="33">
        <v>0.14818281999999999</v>
      </c>
      <c r="BP387" s="33">
        <v>0.19126939000000001</v>
      </c>
      <c r="BQ387" s="33">
        <v>0.12994486</v>
      </c>
      <c r="BR387" s="33">
        <v>7.60633E-2</v>
      </c>
      <c r="BS387" s="33">
        <v>2.3282270000000001E-2</v>
      </c>
      <c r="BT387" s="33">
        <v>1.204392E-2</v>
      </c>
      <c r="BU387" s="33">
        <v>-5.1606000000000004E-3</v>
      </c>
      <c r="BV387" s="33">
        <v>1.4865E-3</v>
      </c>
      <c r="BW387" s="33">
        <v>-2.0242659999999999E-2</v>
      </c>
      <c r="BX387" s="33">
        <v>-2.3229659999999999E-2</v>
      </c>
      <c r="BY387" s="33">
        <v>-2.2588810000000001E-2</v>
      </c>
      <c r="BZ387" s="33">
        <v>-3.3787079999999997E-2</v>
      </c>
      <c r="CA387" s="33">
        <v>-2.9423129999999999E-2</v>
      </c>
      <c r="CB387" s="33">
        <v>-2.2100410000000001E-2</v>
      </c>
      <c r="CC387" s="33">
        <v>-2.52222E-2</v>
      </c>
      <c r="CD387" s="33">
        <v>-9.3059500000000003E-3</v>
      </c>
      <c r="CE387" s="33">
        <v>4.8537500000000004E-3</v>
      </c>
      <c r="CF387" s="33">
        <v>-9.6858999999999997E-4</v>
      </c>
      <c r="CG387" s="33">
        <v>5.5096930000000002E-2</v>
      </c>
      <c r="CH387" s="33">
        <v>8.3445489999999997E-2</v>
      </c>
      <c r="CI387" s="33">
        <v>0.11510345</v>
      </c>
      <c r="CJ387" s="33">
        <v>0.12256596</v>
      </c>
      <c r="CK387" s="33">
        <v>0.12745221000000001</v>
      </c>
      <c r="CL387" s="33">
        <v>0.10888173</v>
      </c>
      <c r="CM387" s="33">
        <v>0.15826017000000001</v>
      </c>
      <c r="CN387" s="33">
        <v>0.20130930999999999</v>
      </c>
      <c r="CO387" s="33">
        <v>0.13970083</v>
      </c>
      <c r="CP387" s="33">
        <v>8.5700750000000006E-2</v>
      </c>
      <c r="CQ387" s="33">
        <v>3.2211440000000001E-2</v>
      </c>
      <c r="CR387" s="33">
        <v>2.0063770000000002E-2</v>
      </c>
      <c r="CS387" s="33">
        <v>1.3681500000000001E-3</v>
      </c>
      <c r="CT387" s="33">
        <v>7.09174E-3</v>
      </c>
      <c r="CU387" s="33">
        <v>-1.534814E-2</v>
      </c>
      <c r="CV387" s="33">
        <v>-1.8856310000000001E-2</v>
      </c>
      <c r="CW387" s="33">
        <v>-1.9612350000000001E-2</v>
      </c>
      <c r="CX387" s="33">
        <v>-3.114312E-2</v>
      </c>
      <c r="CY387" s="33">
        <v>-2.6991129999999999E-2</v>
      </c>
      <c r="CZ387" s="33">
        <v>-1.9707769999999999E-2</v>
      </c>
      <c r="DA387" s="33">
        <v>-2.2888349999999998E-2</v>
      </c>
      <c r="DB387" s="33">
        <v>-6.66688E-3</v>
      </c>
      <c r="DC387" s="33">
        <v>8.1814499999999998E-3</v>
      </c>
      <c r="DD387" s="33">
        <v>3.1194899999999999E-3</v>
      </c>
      <c r="DE387" s="33">
        <v>6.0881079999999997E-2</v>
      </c>
      <c r="DF387" s="33">
        <v>9.112932E-2</v>
      </c>
      <c r="DG387" s="33">
        <v>0.12442259</v>
      </c>
      <c r="DH387" s="33">
        <v>0.13227005999999999</v>
      </c>
      <c r="DI387" s="33">
        <v>0.13720757</v>
      </c>
      <c r="DJ387" s="33">
        <v>0.11877938</v>
      </c>
      <c r="DK387" s="33">
        <v>0.16833751</v>
      </c>
      <c r="DL387" s="33">
        <v>0.21134922</v>
      </c>
      <c r="DM387" s="33">
        <v>0.1494568</v>
      </c>
      <c r="DN387" s="33">
        <v>9.5338199999999998E-2</v>
      </c>
      <c r="DO387" s="33">
        <v>4.1140599999999999E-2</v>
      </c>
      <c r="DP387" s="33">
        <v>2.8083629999999998E-2</v>
      </c>
      <c r="DQ387" s="33">
        <v>7.8969000000000001E-3</v>
      </c>
      <c r="DR387" s="33">
        <v>1.269698E-2</v>
      </c>
      <c r="DS387" s="33">
        <v>-1.045362E-2</v>
      </c>
      <c r="DT387" s="33">
        <v>-1.448297E-2</v>
      </c>
      <c r="DU387" s="33">
        <v>-1.531481E-2</v>
      </c>
      <c r="DV387" s="33">
        <v>-2.7325660000000002E-2</v>
      </c>
      <c r="DW387" s="33">
        <v>-2.3479699999999999E-2</v>
      </c>
      <c r="DX387" s="33">
        <v>-1.6253179999999999E-2</v>
      </c>
      <c r="DY387" s="33">
        <v>-1.9518629999999999E-2</v>
      </c>
      <c r="DZ387" s="33">
        <v>-2.8564699999999998E-3</v>
      </c>
      <c r="EA387" s="33">
        <v>1.298612E-2</v>
      </c>
      <c r="EB387" s="33">
        <v>9.0220100000000004E-3</v>
      </c>
      <c r="EC387" s="33">
        <v>6.9232459999999996E-2</v>
      </c>
      <c r="ED387" s="33">
        <v>0.10222356</v>
      </c>
      <c r="EE387" s="33">
        <v>0.13787795</v>
      </c>
      <c r="EF387" s="33">
        <v>0.14628121999999999</v>
      </c>
      <c r="EG387" s="33">
        <v>0.15129276</v>
      </c>
      <c r="EH387" s="33">
        <v>0.13307003000000001</v>
      </c>
      <c r="EI387" s="33">
        <v>0.18288758999999999</v>
      </c>
      <c r="EJ387" s="33">
        <v>0.22584525999999999</v>
      </c>
      <c r="EK387" s="33">
        <v>0.16354287000000001</v>
      </c>
      <c r="EL387" s="33">
        <v>0.10925314999999999</v>
      </c>
      <c r="EM387" s="33">
        <v>5.403289E-2</v>
      </c>
      <c r="EN387" s="33">
        <v>3.966302E-2</v>
      </c>
      <c r="EO387" s="33">
        <v>1.7323390000000001E-2</v>
      </c>
      <c r="EP387" s="33">
        <v>2.0790059999999999E-2</v>
      </c>
      <c r="EQ387" s="33">
        <v>-3.3866999999999999E-3</v>
      </c>
      <c r="ER387" s="33">
        <v>-8.1685600000000001E-3</v>
      </c>
      <c r="ES387" s="33">
        <v>78.050060000000002</v>
      </c>
      <c r="ET387" s="33">
        <v>77.02816</v>
      </c>
      <c r="EU387" s="33">
        <v>74.951610000000002</v>
      </c>
      <c r="EV387" s="33">
        <v>73.788353000000001</v>
      </c>
      <c r="EW387" s="33">
        <v>73.012334999999993</v>
      </c>
      <c r="EX387" s="33">
        <v>72.095802000000006</v>
      </c>
      <c r="EY387" s="33">
        <v>72.908871000000005</v>
      </c>
      <c r="EZ387" s="33">
        <v>76.597826999999995</v>
      </c>
      <c r="FA387" s="33">
        <v>80.900298000000006</v>
      </c>
      <c r="FB387" s="33">
        <v>85.290758999999994</v>
      </c>
      <c r="FC387" s="33">
        <v>88.632526999999996</v>
      </c>
      <c r="FD387" s="33">
        <v>91.863650000000007</v>
      </c>
      <c r="FE387" s="33">
        <v>93.725247999999993</v>
      </c>
      <c r="FF387" s="33">
        <v>94.749134999999995</v>
      </c>
      <c r="FG387" s="33">
        <v>95.173961000000006</v>
      </c>
      <c r="FH387" s="33">
        <v>95.726900999999998</v>
      </c>
      <c r="FI387" s="33">
        <v>95.287155999999996</v>
      </c>
      <c r="FJ387" s="33">
        <v>93.765021000000004</v>
      </c>
      <c r="FK387" s="33">
        <v>91.434780000000003</v>
      </c>
      <c r="FL387" s="33">
        <v>86.937310999999994</v>
      </c>
      <c r="FM387" s="33">
        <v>82.398126000000005</v>
      </c>
      <c r="FN387" s="33">
        <v>79.876425999999995</v>
      </c>
      <c r="FO387" s="33">
        <v>78.033975999999996</v>
      </c>
      <c r="FP387" s="33">
        <v>76.116388999999998</v>
      </c>
      <c r="FQ387" s="33">
        <v>0.15514890000000001</v>
      </c>
      <c r="FR387" s="82">
        <v>1.67548E-2</v>
      </c>
      <c r="FS387">
        <v>1</v>
      </c>
    </row>
    <row r="388" spans="1:175" x14ac:dyDescent="0.2">
      <c r="A388" s="18" t="s">
        <v>236</v>
      </c>
      <c r="B388" s="27" t="s">
        <v>205</v>
      </c>
      <c r="C388" s="27">
        <v>42906</v>
      </c>
      <c r="D388" s="33">
        <v>10949</v>
      </c>
      <c r="E388" s="33">
        <v>1.0478586999999999</v>
      </c>
      <c r="F388" s="33">
        <v>1.0073668</v>
      </c>
      <c r="G388" s="33">
        <v>0.98086245999999999</v>
      </c>
      <c r="H388" s="33">
        <v>0.97104188000000002</v>
      </c>
      <c r="I388" s="33">
        <v>0.95189842999999996</v>
      </c>
      <c r="J388" s="33">
        <v>0.96079033000000003</v>
      </c>
      <c r="K388" s="33">
        <v>1.0278651000000001</v>
      </c>
      <c r="L388" s="33">
        <v>1.2976768000000001</v>
      </c>
      <c r="M388" s="33">
        <v>1.8083714</v>
      </c>
      <c r="N388" s="33">
        <v>2.5397560000000001</v>
      </c>
      <c r="O388" s="33">
        <v>3.2477741</v>
      </c>
      <c r="P388" s="33">
        <v>3.5683790000000002</v>
      </c>
      <c r="Q388" s="33">
        <v>3.7335424000000001</v>
      </c>
      <c r="R388" s="33">
        <v>3.8133295999999999</v>
      </c>
      <c r="S388" s="33">
        <v>3.8804322</v>
      </c>
      <c r="T388" s="33">
        <v>3.8791112999999999</v>
      </c>
      <c r="U388" s="33">
        <v>3.7234470000000002</v>
      </c>
      <c r="V388" s="33">
        <v>3.1402812</v>
      </c>
      <c r="W388" s="33">
        <v>2.4845581999999999</v>
      </c>
      <c r="X388" s="33">
        <v>1.9974345</v>
      </c>
      <c r="Y388" s="33">
        <v>1.6840155000000001</v>
      </c>
      <c r="Z388" s="33">
        <v>1.4239485999999999</v>
      </c>
      <c r="AA388" s="33">
        <v>1.2098336000000001</v>
      </c>
      <c r="AB388" s="33">
        <v>1.1133628</v>
      </c>
      <c r="AC388" s="33">
        <v>-2.7693430000000002E-2</v>
      </c>
      <c r="AD388" s="33">
        <v>-2.9064570000000001E-2</v>
      </c>
      <c r="AE388" s="33">
        <v>-2.3109669999999999E-2</v>
      </c>
      <c r="AF388" s="33">
        <v>-8.4027400000000006E-3</v>
      </c>
      <c r="AG388" s="33">
        <v>-2.142144E-2</v>
      </c>
      <c r="AH388" s="33">
        <v>-2.1881560000000001E-2</v>
      </c>
      <c r="AI388" s="33">
        <v>-4.8741499999999998E-3</v>
      </c>
      <c r="AJ388" s="33">
        <v>-1.0695090000000001E-2</v>
      </c>
      <c r="AK388" s="33">
        <v>2.3650210000000001E-2</v>
      </c>
      <c r="AL388" s="33">
        <v>4.3013820000000001E-2</v>
      </c>
      <c r="AM388" s="33">
        <v>3.2806540000000002E-2</v>
      </c>
      <c r="AN388" s="33">
        <v>8.3033910000000002E-2</v>
      </c>
      <c r="AO388" s="33">
        <v>0.11059119000000001</v>
      </c>
      <c r="AP388" s="33">
        <v>8.6138000000000006E-2</v>
      </c>
      <c r="AQ388" s="33">
        <v>0.13555906000000001</v>
      </c>
      <c r="AR388" s="33">
        <v>0.14472895</v>
      </c>
      <c r="AS388" s="33">
        <v>0.1231849</v>
      </c>
      <c r="AT388" s="33">
        <v>6.504182E-2</v>
      </c>
      <c r="AU388" s="33">
        <v>3.9774120000000003E-2</v>
      </c>
      <c r="AV388" s="33">
        <v>1.869753E-2</v>
      </c>
      <c r="AW388" s="33">
        <v>3.1627379999999997E-2</v>
      </c>
      <c r="AX388" s="33">
        <v>1.1332750000000001E-2</v>
      </c>
      <c r="AY388" s="33">
        <v>-6.7955899999999998E-3</v>
      </c>
      <c r="AZ388" s="33">
        <v>-5.6712400000000001E-3</v>
      </c>
      <c r="BA388" s="33">
        <v>-2.3761959999999999E-2</v>
      </c>
      <c r="BB388" s="33">
        <v>-2.5467610000000002E-2</v>
      </c>
      <c r="BC388" s="33">
        <v>-1.9608449999999999E-2</v>
      </c>
      <c r="BD388" s="33">
        <v>-5.1763299999999998E-3</v>
      </c>
      <c r="BE388" s="33">
        <v>-1.838155E-2</v>
      </c>
      <c r="BF388" s="33">
        <v>-1.847064E-2</v>
      </c>
      <c r="BG388" s="33">
        <v>-6.7363999999999998E-4</v>
      </c>
      <c r="BH388" s="33">
        <v>-5.2240300000000002E-3</v>
      </c>
      <c r="BI388" s="33">
        <v>3.0969389999999999E-2</v>
      </c>
      <c r="BJ388" s="33">
        <v>5.2863609999999998E-2</v>
      </c>
      <c r="BK388" s="33">
        <v>4.4603329999999997E-2</v>
      </c>
      <c r="BL388" s="33">
        <v>9.531017E-2</v>
      </c>
      <c r="BM388" s="33">
        <v>0.12285457</v>
      </c>
      <c r="BN388" s="33">
        <v>9.8896100000000001E-2</v>
      </c>
      <c r="BO388" s="33">
        <v>0.14823821000000001</v>
      </c>
      <c r="BP388" s="33">
        <v>0.15755072000000001</v>
      </c>
      <c r="BQ388" s="33">
        <v>0.13580687</v>
      </c>
      <c r="BR388" s="33">
        <v>7.7149369999999995E-2</v>
      </c>
      <c r="BS388" s="33">
        <v>5.1087149999999998E-2</v>
      </c>
      <c r="BT388" s="33">
        <v>2.894714E-2</v>
      </c>
      <c r="BU388" s="33">
        <v>4.0342780000000002E-2</v>
      </c>
      <c r="BV388" s="33">
        <v>1.860204E-2</v>
      </c>
      <c r="BW388" s="33">
        <v>-3.9898000000000001E-4</v>
      </c>
      <c r="BX388" s="33">
        <v>-2.1209999999999999E-5</v>
      </c>
      <c r="BY388" s="33">
        <v>-2.103903E-2</v>
      </c>
      <c r="BZ388" s="33">
        <v>-2.2976369999999999E-2</v>
      </c>
      <c r="CA388" s="33">
        <v>-1.7183509999999999E-2</v>
      </c>
      <c r="CB388" s="33">
        <v>-2.94173E-3</v>
      </c>
      <c r="CC388" s="33">
        <v>-1.6276120000000002E-2</v>
      </c>
      <c r="CD388" s="33">
        <v>-1.6108250000000001E-2</v>
      </c>
      <c r="CE388" s="33">
        <v>2.2356199999999998E-3</v>
      </c>
      <c r="CF388" s="33">
        <v>-1.4347800000000001E-3</v>
      </c>
      <c r="CG388" s="33">
        <v>3.6038639999999997E-2</v>
      </c>
      <c r="CH388" s="33">
        <v>5.9685540000000002E-2</v>
      </c>
      <c r="CI388" s="33">
        <v>5.2773750000000001E-2</v>
      </c>
      <c r="CJ388" s="33">
        <v>0.10381268</v>
      </c>
      <c r="CK388" s="33">
        <v>0.13134815</v>
      </c>
      <c r="CL388" s="33">
        <v>0.10773233</v>
      </c>
      <c r="CM388" s="33">
        <v>0.15701975000000001</v>
      </c>
      <c r="CN388" s="33">
        <v>0.16643104</v>
      </c>
      <c r="CO388" s="33">
        <v>0.14454880000000001</v>
      </c>
      <c r="CP388" s="33">
        <v>8.5535029999999998E-2</v>
      </c>
      <c r="CQ388" s="33">
        <v>5.8922519999999999E-2</v>
      </c>
      <c r="CR388" s="33">
        <v>3.604599E-2</v>
      </c>
      <c r="CS388" s="33">
        <v>4.6379040000000003E-2</v>
      </c>
      <c r="CT388" s="33">
        <v>2.363672E-2</v>
      </c>
      <c r="CU388" s="33">
        <v>4.0312999999999998E-3</v>
      </c>
      <c r="CV388" s="33">
        <v>3.8919900000000001E-3</v>
      </c>
      <c r="CW388" s="33">
        <v>-1.831611E-2</v>
      </c>
      <c r="CX388" s="33">
        <v>-2.0485130000000001E-2</v>
      </c>
      <c r="CY388" s="33">
        <v>-1.475857E-2</v>
      </c>
      <c r="CZ388" s="33">
        <v>-7.0713000000000004E-4</v>
      </c>
      <c r="DA388" s="33">
        <v>-1.41707E-2</v>
      </c>
      <c r="DB388" s="33">
        <v>-1.374585E-2</v>
      </c>
      <c r="DC388" s="33">
        <v>5.1448800000000001E-3</v>
      </c>
      <c r="DD388" s="33">
        <v>2.3544600000000001E-3</v>
      </c>
      <c r="DE388" s="33">
        <v>4.1107879999999999E-2</v>
      </c>
      <c r="DF388" s="33">
        <v>6.6507479999999994E-2</v>
      </c>
      <c r="DG388" s="33">
        <v>6.0944169999999999E-2</v>
      </c>
      <c r="DH388" s="33">
        <v>0.11231519</v>
      </c>
      <c r="DI388" s="33">
        <v>0.13984173</v>
      </c>
      <c r="DJ388" s="33">
        <v>0.11656855000000001</v>
      </c>
      <c r="DK388" s="33">
        <v>0.16580128999999999</v>
      </c>
      <c r="DL388" s="33">
        <v>0.17531136</v>
      </c>
      <c r="DM388" s="33">
        <v>0.15329074000000001</v>
      </c>
      <c r="DN388" s="33">
        <v>9.3920680000000006E-2</v>
      </c>
      <c r="DO388" s="33">
        <v>6.675789E-2</v>
      </c>
      <c r="DP388" s="33">
        <v>4.3144839999999997E-2</v>
      </c>
      <c r="DQ388" s="33">
        <v>5.241531E-2</v>
      </c>
      <c r="DR388" s="33">
        <v>2.8671410000000001E-2</v>
      </c>
      <c r="DS388" s="33">
        <v>8.4615799999999998E-3</v>
      </c>
      <c r="DT388" s="33">
        <v>7.8051800000000001E-3</v>
      </c>
      <c r="DU388" s="33">
        <v>-1.4384640000000001E-2</v>
      </c>
      <c r="DV388" s="33">
        <v>-1.6888179999999999E-2</v>
      </c>
      <c r="DW388" s="33">
        <v>-1.1257339999999999E-2</v>
      </c>
      <c r="DX388" s="33">
        <v>2.51928E-3</v>
      </c>
      <c r="DY388" s="33">
        <v>-1.113081E-2</v>
      </c>
      <c r="DZ388" s="33">
        <v>-1.0334930000000001E-2</v>
      </c>
      <c r="EA388" s="33">
        <v>9.3453900000000003E-3</v>
      </c>
      <c r="EB388" s="33">
        <v>7.8255300000000007E-3</v>
      </c>
      <c r="EC388" s="33">
        <v>4.8427070000000003E-2</v>
      </c>
      <c r="ED388" s="33">
        <v>7.6357270000000005E-2</v>
      </c>
      <c r="EE388" s="33">
        <v>7.2740959999999993E-2</v>
      </c>
      <c r="EF388" s="33">
        <v>0.12459145000000001</v>
      </c>
      <c r="EG388" s="33">
        <v>0.15210510999999999</v>
      </c>
      <c r="EH388" s="33">
        <v>0.12932664999999999</v>
      </c>
      <c r="EI388" s="33">
        <v>0.17848043999999999</v>
      </c>
      <c r="EJ388" s="33">
        <v>0.18813313000000001</v>
      </c>
      <c r="EK388" s="33">
        <v>0.1659127</v>
      </c>
      <c r="EL388" s="33">
        <v>0.10602823</v>
      </c>
      <c r="EM388" s="33">
        <v>7.8070909999999993E-2</v>
      </c>
      <c r="EN388" s="33">
        <v>5.3394450000000003E-2</v>
      </c>
      <c r="EO388" s="33">
        <v>6.1130709999999998E-2</v>
      </c>
      <c r="EP388" s="33">
        <v>3.5940699999999999E-2</v>
      </c>
      <c r="EQ388" s="33">
        <v>1.48582E-2</v>
      </c>
      <c r="ER388" s="33">
        <v>1.345521E-2</v>
      </c>
      <c r="ES388" s="33">
        <v>74.801198999999997</v>
      </c>
      <c r="ET388" s="33">
        <v>73.609164000000007</v>
      </c>
      <c r="EU388" s="33">
        <v>72.750512999999998</v>
      </c>
      <c r="EV388" s="33">
        <v>71.744191999999998</v>
      </c>
      <c r="EW388" s="33">
        <v>70.208668000000003</v>
      </c>
      <c r="EX388" s="33">
        <v>69.663128999999998</v>
      </c>
      <c r="EY388" s="33">
        <v>70.363079999999997</v>
      </c>
      <c r="EZ388" s="33">
        <v>74.328130999999999</v>
      </c>
      <c r="FA388" s="33">
        <v>78.140540000000001</v>
      </c>
      <c r="FB388" s="33">
        <v>82.185406999999998</v>
      </c>
      <c r="FC388" s="33">
        <v>85.871357000000003</v>
      </c>
      <c r="FD388" s="33">
        <v>88.575601000000006</v>
      </c>
      <c r="FE388" s="33">
        <v>91.029195000000001</v>
      </c>
      <c r="FF388" s="33">
        <v>93.056683000000007</v>
      </c>
      <c r="FG388" s="33">
        <v>93.965474</v>
      </c>
      <c r="FH388" s="33">
        <v>94.317798999999994</v>
      </c>
      <c r="FI388" s="33">
        <v>93.271575999999996</v>
      </c>
      <c r="FJ388" s="33">
        <v>91.278537999999998</v>
      </c>
      <c r="FK388" s="33">
        <v>87.757898999999995</v>
      </c>
      <c r="FL388" s="33">
        <v>84.187088000000003</v>
      </c>
      <c r="FM388" s="33">
        <v>80.384157000000002</v>
      </c>
      <c r="FN388" s="33">
        <v>77.678070000000005</v>
      </c>
      <c r="FO388" s="33">
        <v>76.110381000000004</v>
      </c>
      <c r="FP388" s="33">
        <v>74.162031999999996</v>
      </c>
      <c r="FQ388" s="33">
        <v>0.1296726</v>
      </c>
      <c r="FR388" s="82">
        <v>1.43918E-2</v>
      </c>
      <c r="FS388">
        <v>1</v>
      </c>
    </row>
    <row r="389" spans="1:175" x14ac:dyDescent="0.2">
      <c r="A389" s="18" t="s">
        <v>236</v>
      </c>
      <c r="B389" s="27" t="s">
        <v>205</v>
      </c>
      <c r="C389" s="27">
        <v>42908</v>
      </c>
      <c r="D389" s="33">
        <v>10943</v>
      </c>
      <c r="E389" s="33">
        <v>1.0812077</v>
      </c>
      <c r="F389" s="33">
        <v>1.0404401000000001</v>
      </c>
      <c r="G389" s="33">
        <v>0.99908251999999997</v>
      </c>
      <c r="H389" s="33">
        <v>0.97190441000000005</v>
      </c>
      <c r="I389" s="33">
        <v>0.97147315000000001</v>
      </c>
      <c r="J389" s="33">
        <v>0.97528967</v>
      </c>
      <c r="K389" s="33">
        <v>1.0435844999999999</v>
      </c>
      <c r="L389" s="33">
        <v>1.3331873999999999</v>
      </c>
      <c r="M389" s="33">
        <v>1.8762144000000001</v>
      </c>
      <c r="N389" s="33">
        <v>2.6142780999999999</v>
      </c>
      <c r="O389" s="33">
        <v>3.3222168000000001</v>
      </c>
      <c r="P389" s="33">
        <v>3.6289202</v>
      </c>
      <c r="Q389" s="33">
        <v>3.7625597000000002</v>
      </c>
      <c r="R389" s="33">
        <v>3.8459897000000001</v>
      </c>
      <c r="S389" s="33">
        <v>3.9162442999999998</v>
      </c>
      <c r="T389" s="33">
        <v>3.9271048</v>
      </c>
      <c r="U389" s="33">
        <v>3.7588382</v>
      </c>
      <c r="V389" s="33">
        <v>3.1949670999999999</v>
      </c>
      <c r="W389" s="33">
        <v>2.5704063000000001</v>
      </c>
      <c r="X389" s="33">
        <v>2.0589344000000001</v>
      </c>
      <c r="Y389" s="33">
        <v>1.7262077</v>
      </c>
      <c r="Z389" s="33">
        <v>1.4665995000000001</v>
      </c>
      <c r="AA389" s="33">
        <v>1.2564903000000001</v>
      </c>
      <c r="AB389" s="33">
        <v>1.1428427000000001</v>
      </c>
      <c r="AC389" s="33">
        <v>-1.55593E-2</v>
      </c>
      <c r="AD389" s="33">
        <v>-1.321251E-2</v>
      </c>
      <c r="AE389" s="33">
        <v>-2.3783189999999999E-2</v>
      </c>
      <c r="AF389" s="33">
        <v>-2.9449590000000001E-2</v>
      </c>
      <c r="AG389" s="33">
        <v>-2.4579E-2</v>
      </c>
      <c r="AH389" s="33">
        <v>-2.555814E-2</v>
      </c>
      <c r="AI389" s="33">
        <v>-2.00585E-2</v>
      </c>
      <c r="AJ389" s="33">
        <v>-1.8877629999999999E-2</v>
      </c>
      <c r="AK389" s="33">
        <v>4.1276279999999999E-2</v>
      </c>
      <c r="AL389" s="33">
        <v>4.775484E-2</v>
      </c>
      <c r="AM389" s="33">
        <v>1.025091E-2</v>
      </c>
      <c r="AN389" s="33">
        <v>1.296331E-2</v>
      </c>
      <c r="AO389" s="33">
        <v>9.0736800000000006E-3</v>
      </c>
      <c r="AP389" s="33">
        <v>1.2990199999999999E-3</v>
      </c>
      <c r="AQ389" s="33">
        <v>5.1468260000000002E-2</v>
      </c>
      <c r="AR389" s="33">
        <v>8.0661140000000006E-2</v>
      </c>
      <c r="AS389" s="33">
        <v>5.309527E-2</v>
      </c>
      <c r="AT389" s="33">
        <v>2.5382470000000001E-2</v>
      </c>
      <c r="AU389" s="33">
        <v>4.2929299999999997E-2</v>
      </c>
      <c r="AV389" s="33">
        <v>2.3888059999999999E-2</v>
      </c>
      <c r="AW389" s="33">
        <v>3.092228E-2</v>
      </c>
      <c r="AX389" s="33">
        <v>2.5723759999999998E-2</v>
      </c>
      <c r="AY389" s="33">
        <v>1.5143190000000001E-2</v>
      </c>
      <c r="AZ389" s="33">
        <v>1.2002759999999999E-2</v>
      </c>
      <c r="BA389" s="33">
        <v>-1.1315240000000001E-2</v>
      </c>
      <c r="BB389" s="33">
        <v>-9.4661599999999995E-3</v>
      </c>
      <c r="BC389" s="33">
        <v>-2.045421E-2</v>
      </c>
      <c r="BD389" s="33">
        <v>-2.6204120000000001E-2</v>
      </c>
      <c r="BE389" s="33">
        <v>-2.1440089999999998E-2</v>
      </c>
      <c r="BF389" s="33">
        <v>-2.2084969999999999E-2</v>
      </c>
      <c r="BG389" s="33">
        <v>-1.5753119999999999E-2</v>
      </c>
      <c r="BH389" s="33">
        <v>-1.336558E-2</v>
      </c>
      <c r="BI389" s="33">
        <v>4.877803E-2</v>
      </c>
      <c r="BJ389" s="33">
        <v>5.7732579999999999E-2</v>
      </c>
      <c r="BK389" s="33">
        <v>2.2536790000000001E-2</v>
      </c>
      <c r="BL389" s="33">
        <v>2.592378E-2</v>
      </c>
      <c r="BM389" s="33">
        <v>2.2005509999999999E-2</v>
      </c>
      <c r="BN389" s="33">
        <v>1.438215E-2</v>
      </c>
      <c r="BO389" s="33">
        <v>6.4710139999999999E-2</v>
      </c>
      <c r="BP389" s="33">
        <v>9.3909709999999993E-2</v>
      </c>
      <c r="BQ389" s="33">
        <v>6.6076720000000005E-2</v>
      </c>
      <c r="BR389" s="33">
        <v>3.8029630000000002E-2</v>
      </c>
      <c r="BS389" s="33">
        <v>5.4769819999999997E-2</v>
      </c>
      <c r="BT389" s="33">
        <v>3.4487480000000001E-2</v>
      </c>
      <c r="BU389" s="33">
        <v>3.9901010000000001E-2</v>
      </c>
      <c r="BV389" s="33">
        <v>3.3432000000000003E-2</v>
      </c>
      <c r="BW389" s="33">
        <v>2.1847160000000001E-2</v>
      </c>
      <c r="BX389" s="33">
        <v>1.776198E-2</v>
      </c>
      <c r="BY389" s="33">
        <v>-8.3758099999999992E-3</v>
      </c>
      <c r="BZ389" s="33">
        <v>-6.8714500000000003E-3</v>
      </c>
      <c r="CA389" s="33">
        <v>-1.8148569999999999E-2</v>
      </c>
      <c r="CB389" s="33">
        <v>-2.3956310000000001E-2</v>
      </c>
      <c r="CC389" s="33">
        <v>-1.926609E-2</v>
      </c>
      <c r="CD389" s="33">
        <v>-1.9679459999999999E-2</v>
      </c>
      <c r="CE389" s="33">
        <v>-1.277122E-2</v>
      </c>
      <c r="CF389" s="33">
        <v>-9.5479499999999995E-3</v>
      </c>
      <c r="CG389" s="33">
        <v>5.3973720000000003E-2</v>
      </c>
      <c r="CH389" s="33">
        <v>6.4643140000000002E-2</v>
      </c>
      <c r="CI389" s="33">
        <v>3.1045949999999999E-2</v>
      </c>
      <c r="CJ389" s="33">
        <v>3.490016E-2</v>
      </c>
      <c r="CK389" s="33">
        <v>3.0962050000000001E-2</v>
      </c>
      <c r="CL389" s="33">
        <v>2.3443490000000001E-2</v>
      </c>
      <c r="CM389" s="33">
        <v>7.3881420000000003E-2</v>
      </c>
      <c r="CN389" s="33">
        <v>0.10308563</v>
      </c>
      <c r="CO389" s="33">
        <v>7.5067629999999996E-2</v>
      </c>
      <c r="CP389" s="33">
        <v>4.6789009999999999E-2</v>
      </c>
      <c r="CQ389" s="33">
        <v>6.2970529999999997E-2</v>
      </c>
      <c r="CR389" s="33">
        <v>4.1828600000000001E-2</v>
      </c>
      <c r="CS389" s="33">
        <v>4.6119649999999998E-2</v>
      </c>
      <c r="CT389" s="33">
        <v>3.8770699999999998E-2</v>
      </c>
      <c r="CU389" s="33">
        <v>2.649031E-2</v>
      </c>
      <c r="CV389" s="33">
        <v>2.1750789999999999E-2</v>
      </c>
      <c r="CW389" s="33">
        <v>-5.4363800000000002E-3</v>
      </c>
      <c r="CX389" s="33">
        <v>-4.2767400000000002E-3</v>
      </c>
      <c r="CY389" s="33">
        <v>-1.584292E-2</v>
      </c>
      <c r="CZ389" s="33">
        <v>-2.170851E-2</v>
      </c>
      <c r="DA389" s="33">
        <v>-1.7092090000000001E-2</v>
      </c>
      <c r="DB389" s="33">
        <v>-1.7273960000000001E-2</v>
      </c>
      <c r="DC389" s="33">
        <v>-9.7893200000000007E-3</v>
      </c>
      <c r="DD389" s="33">
        <v>-5.7303199999999997E-3</v>
      </c>
      <c r="DE389" s="33">
        <v>5.9169399999999997E-2</v>
      </c>
      <c r="DF389" s="33">
        <v>7.1553690000000003E-2</v>
      </c>
      <c r="DG389" s="33">
        <v>3.9555109999999997E-2</v>
      </c>
      <c r="DH389" s="33">
        <v>4.3876539999999999E-2</v>
      </c>
      <c r="DI389" s="33">
        <v>3.9918589999999997E-2</v>
      </c>
      <c r="DJ389" s="33">
        <v>3.2504829999999998E-2</v>
      </c>
      <c r="DK389" s="33">
        <v>8.3052699999999993E-2</v>
      </c>
      <c r="DL389" s="33">
        <v>0.11226155</v>
      </c>
      <c r="DM389" s="33">
        <v>8.4058549999999996E-2</v>
      </c>
      <c r="DN389" s="33">
        <v>5.5548390000000003E-2</v>
      </c>
      <c r="DO389" s="33">
        <v>7.1171239999999997E-2</v>
      </c>
      <c r="DP389" s="33">
        <v>4.9169730000000002E-2</v>
      </c>
      <c r="DQ389" s="33">
        <v>5.2338299999999997E-2</v>
      </c>
      <c r="DR389" s="33">
        <v>4.41094E-2</v>
      </c>
      <c r="DS389" s="33">
        <v>3.113347E-2</v>
      </c>
      <c r="DT389" s="33">
        <v>2.5739600000000001E-2</v>
      </c>
      <c r="DU389" s="33">
        <v>-1.19232E-3</v>
      </c>
      <c r="DV389" s="33">
        <v>-5.3038E-4</v>
      </c>
      <c r="DW389" s="33">
        <v>-1.2513939999999999E-2</v>
      </c>
      <c r="DX389" s="33">
        <v>-1.846304E-2</v>
      </c>
      <c r="DY389" s="33">
        <v>-1.3953170000000001E-2</v>
      </c>
      <c r="DZ389" s="33">
        <v>-1.380079E-2</v>
      </c>
      <c r="EA389" s="33">
        <v>-5.4839299999999997E-3</v>
      </c>
      <c r="EB389" s="33">
        <v>-2.1825999999999999E-4</v>
      </c>
      <c r="EC389" s="33">
        <v>6.6671149999999998E-2</v>
      </c>
      <c r="ED389" s="33">
        <v>8.1531430000000002E-2</v>
      </c>
      <c r="EE389" s="33">
        <v>5.1840980000000002E-2</v>
      </c>
      <c r="EF389" s="33">
        <v>5.6836999999999999E-2</v>
      </c>
      <c r="EG389" s="33">
        <v>5.2850420000000002E-2</v>
      </c>
      <c r="EH389" s="33">
        <v>4.5587969999999998E-2</v>
      </c>
      <c r="EI389" s="33">
        <v>9.6294569999999996E-2</v>
      </c>
      <c r="EJ389" s="33">
        <v>0.12551012</v>
      </c>
      <c r="EK389" s="33">
        <v>9.7040000000000001E-2</v>
      </c>
      <c r="EL389" s="33">
        <v>6.8195539999999999E-2</v>
      </c>
      <c r="EM389" s="33">
        <v>8.3011769999999999E-2</v>
      </c>
      <c r="EN389" s="33">
        <v>5.976915E-2</v>
      </c>
      <c r="EO389" s="33">
        <v>6.1317030000000002E-2</v>
      </c>
      <c r="EP389" s="33">
        <v>5.1817639999999998E-2</v>
      </c>
      <c r="EQ389" s="33">
        <v>3.783744E-2</v>
      </c>
      <c r="ER389" s="33">
        <v>3.1498819999999997E-2</v>
      </c>
      <c r="ES389" s="33">
        <v>76.362716000000006</v>
      </c>
      <c r="ET389" s="33">
        <v>75.443140999999997</v>
      </c>
      <c r="EU389" s="33">
        <v>74.198493999999997</v>
      </c>
      <c r="EV389" s="33">
        <v>72.965006000000002</v>
      </c>
      <c r="EW389" s="33">
        <v>71.853892000000002</v>
      </c>
      <c r="EX389" s="33">
        <v>71.101015000000004</v>
      </c>
      <c r="EY389" s="33">
        <v>72.484937000000002</v>
      </c>
      <c r="EZ389" s="33">
        <v>76.482322999999994</v>
      </c>
      <c r="FA389" s="33">
        <v>81.008201</v>
      </c>
      <c r="FB389" s="33">
        <v>85.702960000000004</v>
      </c>
      <c r="FC389" s="33">
        <v>89.206506000000005</v>
      </c>
      <c r="FD389" s="33">
        <v>92.245591000000005</v>
      </c>
      <c r="FE389" s="33">
        <v>94.399778999999995</v>
      </c>
      <c r="FF389" s="33">
        <v>95.266467000000006</v>
      </c>
      <c r="FG389" s="33">
        <v>96.287367000000003</v>
      </c>
      <c r="FH389" s="33">
        <v>96.128721999999996</v>
      </c>
      <c r="FI389" s="33">
        <v>95.214899000000003</v>
      </c>
      <c r="FJ389" s="33">
        <v>93.505955999999998</v>
      </c>
      <c r="FK389" s="33">
        <v>90.951894999999993</v>
      </c>
      <c r="FL389" s="33">
        <v>86.776942000000005</v>
      </c>
      <c r="FM389" s="33">
        <v>82.403513000000004</v>
      </c>
      <c r="FN389" s="33">
        <v>79.342010999999999</v>
      </c>
      <c r="FO389" s="33">
        <v>77.179165999999995</v>
      </c>
      <c r="FP389" s="33">
        <v>75.023837</v>
      </c>
      <c r="FQ389" s="33">
        <v>0.1377495</v>
      </c>
      <c r="FR389" s="82">
        <v>1.5104899999999999E-2</v>
      </c>
      <c r="FS389">
        <v>1</v>
      </c>
    </row>
    <row r="390" spans="1:175" x14ac:dyDescent="0.2">
      <c r="A390" s="18" t="s">
        <v>236</v>
      </c>
      <c r="B390" s="27" t="s">
        <v>205</v>
      </c>
      <c r="C390" s="27">
        <v>42909</v>
      </c>
      <c r="D390" s="33">
        <v>10943</v>
      </c>
      <c r="E390" s="33">
        <v>1.0675226</v>
      </c>
      <c r="F390" s="33">
        <v>1.0197735999999999</v>
      </c>
      <c r="G390" s="33">
        <v>0.98629023000000005</v>
      </c>
      <c r="H390" s="33">
        <v>0.96448752000000004</v>
      </c>
      <c r="I390" s="33">
        <v>0.95087284999999999</v>
      </c>
      <c r="J390" s="33">
        <v>0.95440603000000002</v>
      </c>
      <c r="K390" s="33">
        <v>1.0083192999999999</v>
      </c>
      <c r="L390" s="33">
        <v>1.2800492999999999</v>
      </c>
      <c r="M390" s="33">
        <v>1.719865</v>
      </c>
      <c r="N390" s="33">
        <v>2.3753688999999998</v>
      </c>
      <c r="O390" s="33">
        <v>3.0489620999999998</v>
      </c>
      <c r="P390" s="33">
        <v>3.3179694999999998</v>
      </c>
      <c r="Q390" s="33">
        <v>3.4925366000000002</v>
      </c>
      <c r="R390" s="33">
        <v>3.5679726</v>
      </c>
      <c r="S390" s="33">
        <v>3.6182332000000001</v>
      </c>
      <c r="T390" s="33">
        <v>3.6182577</v>
      </c>
      <c r="U390" s="33">
        <v>3.4479025999999999</v>
      </c>
      <c r="V390" s="33">
        <v>2.9641975999999999</v>
      </c>
      <c r="W390" s="33">
        <v>2.3643839</v>
      </c>
      <c r="X390" s="33">
        <v>1.8814873999999999</v>
      </c>
      <c r="Y390" s="33">
        <v>1.5854428</v>
      </c>
      <c r="Z390" s="33">
        <v>1.3666541000000001</v>
      </c>
      <c r="AA390" s="33">
        <v>1.1751533000000001</v>
      </c>
      <c r="AB390" s="33">
        <v>1.0721045</v>
      </c>
      <c r="AC390" s="33">
        <v>3.1079599999999999E-3</v>
      </c>
      <c r="AD390" s="33">
        <v>-4.0209000000000002E-4</v>
      </c>
      <c r="AE390" s="33">
        <v>-4.5740399999999997E-3</v>
      </c>
      <c r="AF390" s="33">
        <v>-6.4996400000000001E-3</v>
      </c>
      <c r="AG390" s="33">
        <v>-1.2624990000000001E-2</v>
      </c>
      <c r="AH390" s="33">
        <v>-8.3213799999999997E-3</v>
      </c>
      <c r="AI390" s="33">
        <v>-4.1397999999999999E-3</v>
      </c>
      <c r="AJ390" s="33">
        <v>5.0306099999999996E-3</v>
      </c>
      <c r="AK390" s="33">
        <v>-9.4345799999999997E-3</v>
      </c>
      <c r="AL390" s="33">
        <v>-3.591569E-2</v>
      </c>
      <c r="AM390" s="33">
        <v>-6.1327659999999999E-2</v>
      </c>
      <c r="AN390" s="33">
        <v>-7.7211050000000003E-2</v>
      </c>
      <c r="AO390" s="33">
        <v>-4.2632580000000003E-2</v>
      </c>
      <c r="AP390" s="33">
        <v>-6.8427109999999999E-2</v>
      </c>
      <c r="AQ390" s="33">
        <v>-6.2651960000000007E-2</v>
      </c>
      <c r="AR390" s="33">
        <v>-5.493903E-2</v>
      </c>
      <c r="AS390" s="33">
        <v>-9.4713679999999995E-2</v>
      </c>
      <c r="AT390" s="33">
        <v>-6.5180409999999994E-2</v>
      </c>
      <c r="AU390" s="33">
        <v>-5.1384399999999997E-2</v>
      </c>
      <c r="AV390" s="33">
        <v>-7.3910890000000007E-2</v>
      </c>
      <c r="AW390" s="33">
        <v>-5.5929159999999999E-2</v>
      </c>
      <c r="AX390" s="33">
        <v>-4.0461419999999998E-2</v>
      </c>
      <c r="AY390" s="33">
        <v>-2.8675929999999999E-2</v>
      </c>
      <c r="AZ390" s="33">
        <v>-3.2260579999999997E-2</v>
      </c>
      <c r="BA390" s="33">
        <v>6.8677199999999999E-3</v>
      </c>
      <c r="BB390" s="33">
        <v>2.9066999999999999E-3</v>
      </c>
      <c r="BC390" s="33">
        <v>-1.5685600000000001E-3</v>
      </c>
      <c r="BD390" s="33">
        <v>-3.6075399999999998E-3</v>
      </c>
      <c r="BE390" s="33">
        <v>-9.8629200000000007E-3</v>
      </c>
      <c r="BF390" s="33">
        <v>-5.1930300000000004E-3</v>
      </c>
      <c r="BG390" s="33">
        <v>-1.5880000000000001E-4</v>
      </c>
      <c r="BH390" s="33">
        <v>1.024269E-2</v>
      </c>
      <c r="BI390" s="33">
        <v>-2.8081299999999998E-3</v>
      </c>
      <c r="BJ390" s="33">
        <v>-2.7005689999999999E-2</v>
      </c>
      <c r="BK390" s="33">
        <v>-5.0596870000000002E-2</v>
      </c>
      <c r="BL390" s="33">
        <v>-6.6497899999999999E-2</v>
      </c>
      <c r="BM390" s="33">
        <v>-3.1546350000000001E-2</v>
      </c>
      <c r="BN390" s="33">
        <v>-5.7163730000000003E-2</v>
      </c>
      <c r="BO390" s="33">
        <v>-5.1132850000000001E-2</v>
      </c>
      <c r="BP390" s="33">
        <v>-4.3247580000000001E-2</v>
      </c>
      <c r="BQ390" s="33">
        <v>-8.3263240000000002E-2</v>
      </c>
      <c r="BR390" s="33">
        <v>-5.3902409999999998E-2</v>
      </c>
      <c r="BS390" s="33">
        <v>-4.0930189999999998E-2</v>
      </c>
      <c r="BT390" s="33">
        <v>-6.4446459999999997E-2</v>
      </c>
      <c r="BU390" s="33">
        <v>-4.786282E-2</v>
      </c>
      <c r="BV390" s="33">
        <v>-3.3657630000000001E-2</v>
      </c>
      <c r="BW390" s="33">
        <v>-2.2528010000000001E-2</v>
      </c>
      <c r="BX390" s="33">
        <v>-2.6987629999999999E-2</v>
      </c>
      <c r="BY390" s="33">
        <v>9.4717099999999995E-3</v>
      </c>
      <c r="BZ390" s="33">
        <v>5.19836E-3</v>
      </c>
      <c r="CA390" s="33">
        <v>5.1301999999999999E-4</v>
      </c>
      <c r="CB390" s="33">
        <v>-1.6044900000000001E-3</v>
      </c>
      <c r="CC390" s="33">
        <v>-7.9499199999999992E-3</v>
      </c>
      <c r="CD390" s="33">
        <v>-3.0263500000000001E-3</v>
      </c>
      <c r="CE390" s="33">
        <v>2.5984300000000001E-3</v>
      </c>
      <c r="CF390" s="33">
        <v>1.385257E-2</v>
      </c>
      <c r="CG390" s="33">
        <v>1.7813200000000001E-3</v>
      </c>
      <c r="CH390" s="33">
        <v>-2.083465E-2</v>
      </c>
      <c r="CI390" s="33">
        <v>-4.3164760000000003E-2</v>
      </c>
      <c r="CJ390" s="33">
        <v>-5.9078020000000002E-2</v>
      </c>
      <c r="CK390" s="33">
        <v>-2.386806E-2</v>
      </c>
      <c r="CL390" s="33">
        <v>-4.9362759999999999E-2</v>
      </c>
      <c r="CM390" s="33">
        <v>-4.3154749999999999E-2</v>
      </c>
      <c r="CN390" s="33">
        <v>-3.5150130000000002E-2</v>
      </c>
      <c r="CO390" s="33">
        <v>-7.5332700000000002E-2</v>
      </c>
      <c r="CP390" s="33">
        <v>-4.609129E-2</v>
      </c>
      <c r="CQ390" s="33">
        <v>-3.3689629999999998E-2</v>
      </c>
      <c r="CR390" s="33">
        <v>-5.7891419999999999E-2</v>
      </c>
      <c r="CS390" s="33">
        <v>-4.2276099999999997E-2</v>
      </c>
      <c r="CT390" s="33">
        <v>-2.894534E-2</v>
      </c>
      <c r="CU390" s="33">
        <v>-1.8269980000000002E-2</v>
      </c>
      <c r="CV390" s="33">
        <v>-2.3335600000000001E-2</v>
      </c>
      <c r="CW390" s="33">
        <v>1.207571E-2</v>
      </c>
      <c r="CX390" s="33">
        <v>7.4900100000000001E-3</v>
      </c>
      <c r="CY390" s="33">
        <v>2.5946099999999998E-3</v>
      </c>
      <c r="CZ390" s="33">
        <v>3.9857E-4</v>
      </c>
      <c r="DA390" s="33">
        <v>-6.0369200000000003E-3</v>
      </c>
      <c r="DB390" s="33">
        <v>-8.5966000000000005E-4</v>
      </c>
      <c r="DC390" s="33">
        <v>5.35565E-3</v>
      </c>
      <c r="DD390" s="33">
        <v>1.7462439999999999E-2</v>
      </c>
      <c r="DE390" s="33">
        <v>6.3707700000000004E-3</v>
      </c>
      <c r="DF390" s="33">
        <v>-1.4663610000000001E-2</v>
      </c>
      <c r="DG390" s="33">
        <v>-3.5732649999999998E-2</v>
      </c>
      <c r="DH390" s="33">
        <v>-5.1658129999999997E-2</v>
      </c>
      <c r="DI390" s="33">
        <v>-1.6189769999999999E-2</v>
      </c>
      <c r="DJ390" s="33">
        <v>-4.156178E-2</v>
      </c>
      <c r="DK390" s="33">
        <v>-3.5176649999999997E-2</v>
      </c>
      <c r="DL390" s="33">
        <v>-2.7052670000000001E-2</v>
      </c>
      <c r="DM390" s="33">
        <v>-6.7402160000000003E-2</v>
      </c>
      <c r="DN390" s="33">
        <v>-3.8280179999999997E-2</v>
      </c>
      <c r="DO390" s="33">
        <v>-2.644908E-2</v>
      </c>
      <c r="DP390" s="33">
        <v>-5.1336390000000003E-2</v>
      </c>
      <c r="DQ390" s="33">
        <v>-3.6689380000000001E-2</v>
      </c>
      <c r="DR390" s="33">
        <v>-2.4233060000000001E-2</v>
      </c>
      <c r="DS390" s="33">
        <v>-1.401195E-2</v>
      </c>
      <c r="DT390" s="33">
        <v>-1.9683570000000001E-2</v>
      </c>
      <c r="DU390" s="33">
        <v>1.5835470000000001E-2</v>
      </c>
      <c r="DV390" s="33">
        <v>1.0798800000000001E-2</v>
      </c>
      <c r="DW390" s="33">
        <v>5.6000800000000003E-3</v>
      </c>
      <c r="DX390" s="33">
        <v>3.2906599999999999E-3</v>
      </c>
      <c r="DY390" s="33">
        <v>-3.2748500000000002E-3</v>
      </c>
      <c r="DZ390" s="33">
        <v>2.2686899999999999E-3</v>
      </c>
      <c r="EA390" s="33">
        <v>9.3366500000000002E-3</v>
      </c>
      <c r="EB390" s="33">
        <v>2.267452E-2</v>
      </c>
      <c r="EC390" s="33">
        <v>1.299722E-2</v>
      </c>
      <c r="ED390" s="33">
        <v>-5.7536100000000001E-3</v>
      </c>
      <c r="EE390" s="33">
        <v>-2.5001869999999999E-2</v>
      </c>
      <c r="EF390" s="33">
        <v>-4.0944990000000001E-2</v>
      </c>
      <c r="EG390" s="33">
        <v>-5.1035500000000001E-3</v>
      </c>
      <c r="EH390" s="33">
        <v>-3.0298410000000001E-2</v>
      </c>
      <c r="EI390" s="33">
        <v>-2.3657540000000001E-2</v>
      </c>
      <c r="EJ390" s="33">
        <v>-1.536122E-2</v>
      </c>
      <c r="EK390" s="33">
        <v>-5.5951720000000003E-2</v>
      </c>
      <c r="EL390" s="33">
        <v>-2.7002169999999999E-2</v>
      </c>
      <c r="EM390" s="33">
        <v>-1.5994870000000001E-2</v>
      </c>
      <c r="EN390" s="33">
        <v>-4.187196E-2</v>
      </c>
      <c r="EO390" s="33">
        <v>-2.8623050000000001E-2</v>
      </c>
      <c r="EP390" s="33">
        <v>-1.742927E-2</v>
      </c>
      <c r="EQ390" s="33">
        <v>-7.8640299999999993E-3</v>
      </c>
      <c r="ER390" s="33">
        <v>-1.4410620000000001E-2</v>
      </c>
      <c r="ES390" s="33">
        <v>73.909970999999999</v>
      </c>
      <c r="ET390" s="33">
        <v>72.757838000000007</v>
      </c>
      <c r="EU390" s="33">
        <v>71.520159000000007</v>
      </c>
      <c r="EV390" s="33">
        <v>70.379375999999993</v>
      </c>
      <c r="EW390" s="33">
        <v>69.419042000000005</v>
      </c>
      <c r="EX390" s="33">
        <v>68.269433000000006</v>
      </c>
      <c r="EY390" s="33">
        <v>69.019234999999995</v>
      </c>
      <c r="EZ390" s="33">
        <v>72.450287000000003</v>
      </c>
      <c r="FA390" s="33">
        <v>76.078445000000002</v>
      </c>
      <c r="FB390" s="33">
        <v>79.501294999999999</v>
      </c>
      <c r="FC390" s="33">
        <v>82.585008000000002</v>
      </c>
      <c r="FD390" s="33">
        <v>85.324211000000005</v>
      </c>
      <c r="FE390" s="33">
        <v>87.888199999999998</v>
      </c>
      <c r="FF390" s="33">
        <v>89.438237000000001</v>
      </c>
      <c r="FG390" s="33">
        <v>90.175625999999994</v>
      </c>
      <c r="FH390" s="33">
        <v>90.593463</v>
      </c>
      <c r="FI390" s="33">
        <v>90.141292000000007</v>
      </c>
      <c r="FJ390" s="33">
        <v>88.494714000000002</v>
      </c>
      <c r="FK390" s="33">
        <v>86.452278000000007</v>
      </c>
      <c r="FL390" s="33">
        <v>82.694247000000004</v>
      </c>
      <c r="FM390" s="33">
        <v>78.730829</v>
      </c>
      <c r="FN390" s="33">
        <v>76.044002000000006</v>
      </c>
      <c r="FO390" s="33">
        <v>74.054737000000003</v>
      </c>
      <c r="FP390" s="33">
        <v>71.981786</v>
      </c>
      <c r="FQ390" s="33">
        <v>0.1133666</v>
      </c>
      <c r="FR390" s="82">
        <v>1.28472E-2</v>
      </c>
      <c r="FS390">
        <v>1</v>
      </c>
    </row>
    <row r="391" spans="1:175" x14ac:dyDescent="0.2">
      <c r="A391" s="18" t="s">
        <v>236</v>
      </c>
      <c r="B391" s="27" t="s">
        <v>205</v>
      </c>
      <c r="C391" s="27">
        <v>42943</v>
      </c>
      <c r="D391" s="33">
        <v>10822</v>
      </c>
      <c r="E391" s="33">
        <v>0.96094738999999996</v>
      </c>
      <c r="F391" s="33">
        <v>0.91853337000000002</v>
      </c>
      <c r="G391" s="33">
        <v>0.89811728999999996</v>
      </c>
      <c r="H391" s="33">
        <v>0.88108131999999995</v>
      </c>
      <c r="I391" s="33">
        <v>0.87497069999999999</v>
      </c>
      <c r="J391" s="33">
        <v>0.89383710999999999</v>
      </c>
      <c r="K391" s="33">
        <v>0.91023589999999999</v>
      </c>
      <c r="L391" s="33">
        <v>1.1115751</v>
      </c>
      <c r="M391" s="33">
        <v>1.5460807999999999</v>
      </c>
      <c r="N391" s="33">
        <v>2.1699302999999999</v>
      </c>
      <c r="O391" s="33">
        <v>2.8307114000000002</v>
      </c>
      <c r="P391" s="33">
        <v>3.1598546999999999</v>
      </c>
      <c r="Q391" s="33">
        <v>3.3475730000000001</v>
      </c>
      <c r="R391" s="33">
        <v>3.4937589</v>
      </c>
      <c r="S391" s="33">
        <v>3.6141098</v>
      </c>
      <c r="T391" s="33">
        <v>3.6676796</v>
      </c>
      <c r="U391" s="33">
        <v>3.5578341</v>
      </c>
      <c r="V391" s="33">
        <v>3.0196128999999998</v>
      </c>
      <c r="W391" s="33">
        <v>2.3668783000000002</v>
      </c>
      <c r="X391" s="33">
        <v>1.9047475</v>
      </c>
      <c r="Y391" s="33">
        <v>1.6095546000000001</v>
      </c>
      <c r="Z391" s="33">
        <v>1.3438323999999999</v>
      </c>
      <c r="AA391" s="33">
        <v>1.1496065</v>
      </c>
      <c r="AB391" s="33">
        <v>1.0504986999999999</v>
      </c>
      <c r="AC391" s="33">
        <v>2.0513300000000001E-3</v>
      </c>
      <c r="AD391" s="33">
        <v>-6.17951E-3</v>
      </c>
      <c r="AE391" s="33">
        <v>-5.0736100000000001E-3</v>
      </c>
      <c r="AF391" s="33">
        <v>-7.6261999999999996E-3</v>
      </c>
      <c r="AG391" s="33">
        <v>-5.7124999999999997E-3</v>
      </c>
      <c r="AH391" s="33">
        <v>-9.7035100000000003E-3</v>
      </c>
      <c r="AI391" s="33">
        <v>-2.5428280000000001E-2</v>
      </c>
      <c r="AJ391" s="33">
        <v>-2.5772750000000001E-2</v>
      </c>
      <c r="AK391" s="33">
        <v>8.3747100000000005E-3</v>
      </c>
      <c r="AL391" s="33">
        <v>1.6126910000000001E-2</v>
      </c>
      <c r="AM391" s="33">
        <v>1.4402470000000001E-2</v>
      </c>
      <c r="AN391" s="33">
        <v>4.8795650000000003E-2</v>
      </c>
      <c r="AO391" s="33">
        <v>4.2228719999999997E-2</v>
      </c>
      <c r="AP391" s="33">
        <v>2.921642E-2</v>
      </c>
      <c r="AQ391" s="33">
        <v>6.1187770000000002E-2</v>
      </c>
      <c r="AR391" s="33">
        <v>7.2286310000000006E-2</v>
      </c>
      <c r="AS391" s="33">
        <v>5.8671069999999999E-2</v>
      </c>
      <c r="AT391" s="33">
        <v>2.8871040000000001E-2</v>
      </c>
      <c r="AU391" s="33">
        <v>-2.6913599999999998E-3</v>
      </c>
      <c r="AV391" s="33">
        <v>2.38836E-3</v>
      </c>
      <c r="AW391" s="33">
        <v>1.396732E-2</v>
      </c>
      <c r="AX391" s="33">
        <v>1.3161269999999999E-2</v>
      </c>
      <c r="AY391" s="33">
        <v>6.6018700000000001E-3</v>
      </c>
      <c r="AZ391" s="33">
        <v>1.0338999999999999E-3</v>
      </c>
      <c r="BA391" s="33">
        <v>4.9531200000000001E-3</v>
      </c>
      <c r="BB391" s="33">
        <v>-3.5737299999999998E-3</v>
      </c>
      <c r="BC391" s="33">
        <v>-2.6997900000000001E-3</v>
      </c>
      <c r="BD391" s="33">
        <v>-5.2874699999999998E-3</v>
      </c>
      <c r="BE391" s="33">
        <v>-3.4485100000000001E-3</v>
      </c>
      <c r="BF391" s="33">
        <v>-7.17543E-3</v>
      </c>
      <c r="BG391" s="33">
        <v>-2.240926E-2</v>
      </c>
      <c r="BH391" s="33">
        <v>-2.1692940000000001E-2</v>
      </c>
      <c r="BI391" s="33">
        <v>1.3746700000000001E-2</v>
      </c>
      <c r="BJ391" s="33">
        <v>2.346815E-2</v>
      </c>
      <c r="BK391" s="33">
        <v>2.3568410000000001E-2</v>
      </c>
      <c r="BL391" s="33">
        <v>5.852019E-2</v>
      </c>
      <c r="BM391" s="33">
        <v>5.2170000000000001E-2</v>
      </c>
      <c r="BN391" s="33">
        <v>3.9408899999999997E-2</v>
      </c>
      <c r="BO391" s="33">
        <v>7.1742550000000002E-2</v>
      </c>
      <c r="BP391" s="33">
        <v>8.3019629999999997E-2</v>
      </c>
      <c r="BQ391" s="33">
        <v>6.9377679999999997E-2</v>
      </c>
      <c r="BR391" s="33">
        <v>3.9319119999999999E-2</v>
      </c>
      <c r="BS391" s="33">
        <v>7.2891099999999997E-3</v>
      </c>
      <c r="BT391" s="33">
        <v>1.1568470000000001E-2</v>
      </c>
      <c r="BU391" s="33">
        <v>2.168699E-2</v>
      </c>
      <c r="BV391" s="33">
        <v>1.9477789999999998E-2</v>
      </c>
      <c r="BW391" s="33">
        <v>1.20888E-2</v>
      </c>
      <c r="BX391" s="33">
        <v>5.9011599999999999E-3</v>
      </c>
      <c r="BY391" s="33">
        <v>6.9628800000000003E-3</v>
      </c>
      <c r="BZ391" s="33">
        <v>-1.7689800000000001E-3</v>
      </c>
      <c r="CA391" s="33">
        <v>-1.05569E-3</v>
      </c>
      <c r="CB391" s="33">
        <v>-3.66767E-3</v>
      </c>
      <c r="CC391" s="33">
        <v>-1.88047E-3</v>
      </c>
      <c r="CD391" s="33">
        <v>-5.4244899999999997E-3</v>
      </c>
      <c r="CE391" s="33">
        <v>-2.0318300000000001E-2</v>
      </c>
      <c r="CF391" s="33">
        <v>-1.886728E-2</v>
      </c>
      <c r="CG391" s="33">
        <v>1.746733E-2</v>
      </c>
      <c r="CH391" s="33">
        <v>2.8552660000000001E-2</v>
      </c>
      <c r="CI391" s="33">
        <v>2.9916709999999999E-2</v>
      </c>
      <c r="CJ391" s="33">
        <v>6.5255380000000002E-2</v>
      </c>
      <c r="CK391" s="33">
        <v>5.9055290000000003E-2</v>
      </c>
      <c r="CL391" s="33">
        <v>4.6468179999999998E-2</v>
      </c>
      <c r="CM391" s="33">
        <v>7.9052769999999994E-2</v>
      </c>
      <c r="CN391" s="33">
        <v>9.0453489999999998E-2</v>
      </c>
      <c r="CO391" s="33">
        <v>7.6793040000000007E-2</v>
      </c>
      <c r="CP391" s="33">
        <v>4.6555430000000002E-2</v>
      </c>
      <c r="CQ391" s="33">
        <v>1.420155E-2</v>
      </c>
      <c r="CR391" s="33">
        <v>1.7926580000000001E-2</v>
      </c>
      <c r="CS391" s="33">
        <v>2.7033620000000001E-2</v>
      </c>
      <c r="CT391" s="33">
        <v>2.385259E-2</v>
      </c>
      <c r="CU391" s="33">
        <v>1.588904E-2</v>
      </c>
      <c r="CV391" s="33">
        <v>9.2721999999999995E-3</v>
      </c>
      <c r="CW391" s="33">
        <v>8.9726500000000004E-3</v>
      </c>
      <c r="CX391" s="33">
        <v>3.5769999999999998E-5</v>
      </c>
      <c r="CY391" s="33">
        <v>5.8841000000000004E-4</v>
      </c>
      <c r="CZ391" s="33">
        <v>-2.0478699999999998E-3</v>
      </c>
      <c r="DA391" s="33">
        <v>-3.1243999999999998E-4</v>
      </c>
      <c r="DB391" s="33">
        <v>-3.6735499999999998E-3</v>
      </c>
      <c r="DC391" s="33">
        <v>-1.8227340000000002E-2</v>
      </c>
      <c r="DD391" s="33">
        <v>-1.6041619999999999E-2</v>
      </c>
      <c r="DE391" s="33">
        <v>2.1187959999999999E-2</v>
      </c>
      <c r="DF391" s="33">
        <v>3.3637180000000003E-2</v>
      </c>
      <c r="DG391" s="33">
        <v>3.6264999999999999E-2</v>
      </c>
      <c r="DH391" s="33">
        <v>7.1990570000000004E-2</v>
      </c>
      <c r="DI391" s="33">
        <v>6.5940589999999993E-2</v>
      </c>
      <c r="DJ391" s="33">
        <v>5.3527459999999999E-2</v>
      </c>
      <c r="DK391" s="33">
        <v>8.6362980000000006E-2</v>
      </c>
      <c r="DL391" s="33">
        <v>9.7887349999999998E-2</v>
      </c>
      <c r="DM391" s="33">
        <v>8.4208400000000003E-2</v>
      </c>
      <c r="DN391" s="33">
        <v>5.3791739999999998E-2</v>
      </c>
      <c r="DO391" s="33">
        <v>2.1113989999999999E-2</v>
      </c>
      <c r="DP391" s="33">
        <v>2.4284699999999999E-2</v>
      </c>
      <c r="DQ391" s="33">
        <v>3.2380239999999998E-2</v>
      </c>
      <c r="DR391" s="33">
        <v>2.82274E-2</v>
      </c>
      <c r="DS391" s="33">
        <v>1.9689269999999998E-2</v>
      </c>
      <c r="DT391" s="33">
        <v>1.264325E-2</v>
      </c>
      <c r="DU391" s="33">
        <v>1.187444E-2</v>
      </c>
      <c r="DV391" s="33">
        <v>2.6415499999999999E-3</v>
      </c>
      <c r="DW391" s="33">
        <v>2.9622300000000002E-3</v>
      </c>
      <c r="DX391" s="33">
        <v>2.9086999999999998E-4</v>
      </c>
      <c r="DY391" s="33">
        <v>1.95155E-3</v>
      </c>
      <c r="DZ391" s="33">
        <v>-1.1454600000000001E-3</v>
      </c>
      <c r="EA391" s="33">
        <v>-1.5208320000000001E-2</v>
      </c>
      <c r="EB391" s="33">
        <v>-1.196181E-2</v>
      </c>
      <c r="EC391" s="33">
        <v>2.6559949999999999E-2</v>
      </c>
      <c r="ED391" s="33">
        <v>4.097841E-2</v>
      </c>
      <c r="EE391" s="33">
        <v>4.5430940000000003E-2</v>
      </c>
      <c r="EF391" s="33">
        <v>8.1715109999999994E-2</v>
      </c>
      <c r="EG391" s="33">
        <v>7.5881859999999995E-2</v>
      </c>
      <c r="EH391" s="33">
        <v>6.3719940000000003E-2</v>
      </c>
      <c r="EI391" s="33">
        <v>9.691777E-2</v>
      </c>
      <c r="EJ391" s="33">
        <v>0.10862067</v>
      </c>
      <c r="EK391" s="33">
        <v>9.4914999999999999E-2</v>
      </c>
      <c r="EL391" s="33">
        <v>6.4239829999999998E-2</v>
      </c>
      <c r="EM391" s="33">
        <v>3.1094460000000001E-2</v>
      </c>
      <c r="EN391" s="33">
        <v>3.3464809999999998E-2</v>
      </c>
      <c r="EO391" s="33">
        <v>4.0099910000000002E-2</v>
      </c>
      <c r="EP391" s="33">
        <v>3.4543919999999999E-2</v>
      </c>
      <c r="EQ391" s="33">
        <v>2.5176210000000001E-2</v>
      </c>
      <c r="ER391" s="33">
        <v>1.751051E-2</v>
      </c>
      <c r="ES391" s="33">
        <v>68.533002999999994</v>
      </c>
      <c r="ET391" s="33">
        <v>67.448808</v>
      </c>
      <c r="EU391" s="33">
        <v>67.024979999999999</v>
      </c>
      <c r="EV391" s="33">
        <v>65.864783000000003</v>
      </c>
      <c r="EW391" s="33">
        <v>65.204087999999999</v>
      </c>
      <c r="EX391" s="33">
        <v>64.818954000000005</v>
      </c>
      <c r="EY391" s="33">
        <v>64.885858999999996</v>
      </c>
      <c r="EZ391" s="33">
        <v>67.918710000000004</v>
      </c>
      <c r="FA391" s="33">
        <v>71.910591999999994</v>
      </c>
      <c r="FB391" s="33">
        <v>76.201554999999999</v>
      </c>
      <c r="FC391" s="33">
        <v>79.707927999999995</v>
      </c>
      <c r="FD391" s="33">
        <v>82.997630999999998</v>
      </c>
      <c r="FE391" s="33">
        <v>86.056455999999997</v>
      </c>
      <c r="FF391" s="33">
        <v>88.538346000000004</v>
      </c>
      <c r="FG391" s="33">
        <v>90.603485000000006</v>
      </c>
      <c r="FH391" s="33">
        <v>91.863170999999994</v>
      </c>
      <c r="FI391" s="33">
        <v>91.643953999999994</v>
      </c>
      <c r="FJ391" s="33">
        <v>90.138227000000001</v>
      </c>
      <c r="FK391" s="33">
        <v>87.856318000000002</v>
      </c>
      <c r="FL391" s="33">
        <v>83.537839000000005</v>
      </c>
      <c r="FM391" s="33">
        <v>79.389317000000005</v>
      </c>
      <c r="FN391" s="33">
        <v>76.894086000000001</v>
      </c>
      <c r="FO391" s="33">
        <v>74.765889999999999</v>
      </c>
      <c r="FP391" s="33">
        <v>72.490881000000002</v>
      </c>
      <c r="FQ391" s="33">
        <v>9.8995E-2</v>
      </c>
      <c r="FR391" s="82">
        <v>1.16901E-2</v>
      </c>
      <c r="FS391">
        <v>1</v>
      </c>
    </row>
    <row r="392" spans="1:175" x14ac:dyDescent="0.2">
      <c r="A392" s="18" t="s">
        <v>236</v>
      </c>
      <c r="B392" s="27" t="s">
        <v>205</v>
      </c>
      <c r="C392" s="27">
        <v>42947</v>
      </c>
      <c r="D392" s="33">
        <v>10803</v>
      </c>
      <c r="E392" s="33">
        <v>0.93164895000000003</v>
      </c>
      <c r="F392" s="33">
        <v>0.90150441000000003</v>
      </c>
      <c r="G392" s="33">
        <v>0.88470333000000001</v>
      </c>
      <c r="H392" s="33">
        <v>0.86554936000000005</v>
      </c>
      <c r="I392" s="33">
        <v>0.85894908000000003</v>
      </c>
      <c r="J392" s="33">
        <v>0.89230436000000002</v>
      </c>
      <c r="K392" s="33">
        <v>0.93248125999999998</v>
      </c>
      <c r="L392" s="33">
        <v>1.1248073000000001</v>
      </c>
      <c r="M392" s="33">
        <v>1.5630853</v>
      </c>
      <c r="N392" s="33">
        <v>2.1233053000000002</v>
      </c>
      <c r="O392" s="33">
        <v>2.7038492000000001</v>
      </c>
      <c r="P392" s="33">
        <v>2.9784546000000001</v>
      </c>
      <c r="Q392" s="33">
        <v>3.1654898</v>
      </c>
      <c r="R392" s="33">
        <v>3.2600346</v>
      </c>
      <c r="S392" s="33">
        <v>3.3682040999999998</v>
      </c>
      <c r="T392" s="33">
        <v>3.4205355000000002</v>
      </c>
      <c r="U392" s="33">
        <v>3.2773203999999998</v>
      </c>
      <c r="V392" s="33">
        <v>2.7953763999999999</v>
      </c>
      <c r="W392" s="33">
        <v>2.2121713999999999</v>
      </c>
      <c r="X392" s="33">
        <v>1.782772</v>
      </c>
      <c r="Y392" s="33">
        <v>1.5154227</v>
      </c>
      <c r="Z392" s="33">
        <v>1.2923617999999999</v>
      </c>
      <c r="AA392" s="33">
        <v>1.1092857</v>
      </c>
      <c r="AB392" s="33">
        <v>1.0173935999999999</v>
      </c>
      <c r="AC392" s="33">
        <v>-1.7172130000000001E-2</v>
      </c>
      <c r="AD392" s="33">
        <v>-1.795306E-2</v>
      </c>
      <c r="AE392" s="33">
        <v>-1.2471039999999999E-2</v>
      </c>
      <c r="AF392" s="33">
        <v>-1.5179399999999999E-2</v>
      </c>
      <c r="AG392" s="33">
        <v>-1.7600230000000001E-2</v>
      </c>
      <c r="AH392" s="33">
        <v>-2.1413700000000001E-3</v>
      </c>
      <c r="AI392" s="33">
        <v>5.8192799999999996E-3</v>
      </c>
      <c r="AJ392" s="33">
        <v>-9.5829299999999999E-3</v>
      </c>
      <c r="AK392" s="33">
        <v>2.0669750000000001E-2</v>
      </c>
      <c r="AL392" s="33">
        <v>2.7772500000000002E-3</v>
      </c>
      <c r="AM392" s="33">
        <v>-2.5873900000000002E-3</v>
      </c>
      <c r="AN392" s="33">
        <v>2.8919739999999999E-2</v>
      </c>
      <c r="AO392" s="33">
        <v>6.7966799999999994E-2</v>
      </c>
      <c r="AP392" s="33">
        <v>3.3952299999999998E-2</v>
      </c>
      <c r="AQ392" s="33">
        <v>5.359448E-2</v>
      </c>
      <c r="AR392" s="33">
        <v>6.7750279999999996E-2</v>
      </c>
      <c r="AS392" s="33">
        <v>1.505682E-2</v>
      </c>
      <c r="AT392" s="33">
        <v>-1.319529E-2</v>
      </c>
      <c r="AU392" s="33">
        <v>-4.6930930000000003E-2</v>
      </c>
      <c r="AV392" s="33">
        <v>-3.5662430000000002E-2</v>
      </c>
      <c r="AW392" s="33">
        <v>-2.8665300000000001E-2</v>
      </c>
      <c r="AX392" s="33">
        <v>-1.304778E-2</v>
      </c>
      <c r="AY392" s="33">
        <v>-2.021572E-2</v>
      </c>
      <c r="AZ392" s="33">
        <v>-2.1558589999999999E-2</v>
      </c>
      <c r="BA392" s="33">
        <v>-1.416809E-2</v>
      </c>
      <c r="BB392" s="33">
        <v>-1.5254790000000001E-2</v>
      </c>
      <c r="BC392" s="33">
        <v>-9.8917399999999996E-3</v>
      </c>
      <c r="BD392" s="33">
        <v>-1.27289E-2</v>
      </c>
      <c r="BE392" s="33">
        <v>-1.5118400000000001E-2</v>
      </c>
      <c r="BF392" s="33">
        <v>5.8465999999999998E-4</v>
      </c>
      <c r="BG392" s="33">
        <v>9.1576899999999996E-3</v>
      </c>
      <c r="BH392" s="33">
        <v>-5.4262700000000004E-3</v>
      </c>
      <c r="BI392" s="33">
        <v>2.6621490000000001E-2</v>
      </c>
      <c r="BJ392" s="33">
        <v>1.051324E-2</v>
      </c>
      <c r="BK392" s="33">
        <v>7.4139899999999996E-3</v>
      </c>
      <c r="BL392" s="33">
        <v>3.9750540000000001E-2</v>
      </c>
      <c r="BM392" s="33">
        <v>7.9318479999999997E-2</v>
      </c>
      <c r="BN392" s="33">
        <v>4.5686209999999998E-2</v>
      </c>
      <c r="BO392" s="33">
        <v>6.5764080000000003E-2</v>
      </c>
      <c r="BP392" s="33">
        <v>7.9980140000000005E-2</v>
      </c>
      <c r="BQ392" s="33">
        <v>2.711479E-2</v>
      </c>
      <c r="BR392" s="33">
        <v>-1.6637399999999999E-3</v>
      </c>
      <c r="BS392" s="33">
        <v>-3.6826100000000001E-2</v>
      </c>
      <c r="BT392" s="33">
        <v>-2.6853109999999999E-2</v>
      </c>
      <c r="BU392" s="33">
        <v>-2.1122849999999999E-2</v>
      </c>
      <c r="BV392" s="33">
        <v>-6.7488299999999999E-3</v>
      </c>
      <c r="BW392" s="33">
        <v>-1.4815760000000001E-2</v>
      </c>
      <c r="BX392" s="33">
        <v>-1.6953180000000002E-2</v>
      </c>
      <c r="BY392" s="33">
        <v>-1.2087489999999999E-2</v>
      </c>
      <c r="BZ392" s="33">
        <v>-1.338598E-2</v>
      </c>
      <c r="CA392" s="33">
        <v>-8.1053199999999992E-3</v>
      </c>
      <c r="CB392" s="33">
        <v>-1.103169E-2</v>
      </c>
      <c r="CC392" s="33">
        <v>-1.339949E-2</v>
      </c>
      <c r="CD392" s="33">
        <v>2.4727099999999999E-3</v>
      </c>
      <c r="CE392" s="33">
        <v>1.146986E-2</v>
      </c>
      <c r="CF392" s="33">
        <v>-2.5473900000000001E-3</v>
      </c>
      <c r="CG392" s="33">
        <v>3.0743639999999999E-2</v>
      </c>
      <c r="CH392" s="33">
        <v>1.5871159999999999E-2</v>
      </c>
      <c r="CI392" s="33">
        <v>1.434091E-2</v>
      </c>
      <c r="CJ392" s="33">
        <v>4.7251920000000003E-2</v>
      </c>
      <c r="CK392" s="33">
        <v>8.7180610000000006E-2</v>
      </c>
      <c r="CL392" s="33">
        <v>5.3813079999999999E-2</v>
      </c>
      <c r="CM392" s="33">
        <v>7.41927E-2</v>
      </c>
      <c r="CN392" s="33">
        <v>8.8450500000000001E-2</v>
      </c>
      <c r="CO392" s="33">
        <v>3.54661E-2</v>
      </c>
      <c r="CP392" s="33">
        <v>6.3229699999999998E-3</v>
      </c>
      <c r="CQ392" s="33">
        <v>-2.9827530000000001E-2</v>
      </c>
      <c r="CR392" s="33">
        <v>-2.0751800000000001E-2</v>
      </c>
      <c r="CS392" s="33">
        <v>-1.589898E-2</v>
      </c>
      <c r="CT392" s="33">
        <v>-2.3862100000000002E-3</v>
      </c>
      <c r="CU392" s="33">
        <v>-1.107577E-2</v>
      </c>
      <c r="CV392" s="33">
        <v>-1.376348E-2</v>
      </c>
      <c r="CW392" s="33">
        <v>-1.0006900000000001E-2</v>
      </c>
      <c r="CX392" s="33">
        <v>-1.151717E-2</v>
      </c>
      <c r="CY392" s="33">
        <v>-6.3189099999999996E-3</v>
      </c>
      <c r="CZ392" s="33">
        <v>-9.3344799999999992E-3</v>
      </c>
      <c r="DA392" s="33">
        <v>-1.1680579999999999E-2</v>
      </c>
      <c r="DB392" s="33">
        <v>4.36075E-3</v>
      </c>
      <c r="DC392" s="33">
        <v>1.3782030000000001E-2</v>
      </c>
      <c r="DD392" s="33">
        <v>3.3149999999999998E-4</v>
      </c>
      <c r="DE392" s="33">
        <v>3.4865800000000002E-2</v>
      </c>
      <c r="DF392" s="33">
        <v>2.1229080000000001E-2</v>
      </c>
      <c r="DG392" s="33">
        <v>2.126784E-2</v>
      </c>
      <c r="DH392" s="33">
        <v>5.4753309999999999E-2</v>
      </c>
      <c r="DI392" s="33">
        <v>9.5042749999999995E-2</v>
      </c>
      <c r="DJ392" s="33">
        <v>6.1939960000000002E-2</v>
      </c>
      <c r="DK392" s="33">
        <v>8.2621330000000007E-2</v>
      </c>
      <c r="DL392" s="33">
        <v>9.6920859999999998E-2</v>
      </c>
      <c r="DM392" s="33">
        <v>4.3817410000000001E-2</v>
      </c>
      <c r="DN392" s="33">
        <v>1.430968E-2</v>
      </c>
      <c r="DO392" s="33">
        <v>-2.2828950000000001E-2</v>
      </c>
      <c r="DP392" s="33">
        <v>-1.46505E-2</v>
      </c>
      <c r="DQ392" s="33">
        <v>-1.06751E-2</v>
      </c>
      <c r="DR392" s="33">
        <v>1.97642E-3</v>
      </c>
      <c r="DS392" s="33">
        <v>-7.3357700000000001E-3</v>
      </c>
      <c r="DT392" s="33">
        <v>-1.057378E-2</v>
      </c>
      <c r="DU392" s="33">
        <v>-7.0028499999999997E-3</v>
      </c>
      <c r="DV392" s="33">
        <v>-8.8188999999999993E-3</v>
      </c>
      <c r="DW392" s="33">
        <v>-3.73961E-3</v>
      </c>
      <c r="DX392" s="33">
        <v>-6.8839900000000004E-3</v>
      </c>
      <c r="DY392" s="33">
        <v>-9.1987500000000003E-3</v>
      </c>
      <c r="DZ392" s="33">
        <v>7.08678E-3</v>
      </c>
      <c r="EA392" s="33">
        <v>1.7120440000000001E-2</v>
      </c>
      <c r="EB392" s="33">
        <v>4.4881599999999997E-3</v>
      </c>
      <c r="EC392" s="33">
        <v>4.0817529999999998E-2</v>
      </c>
      <c r="ED392" s="33">
        <v>2.8965060000000001E-2</v>
      </c>
      <c r="EE392" s="33">
        <v>3.126922E-2</v>
      </c>
      <c r="EF392" s="33">
        <v>6.5584110000000001E-2</v>
      </c>
      <c r="EG392" s="33">
        <v>0.10639443</v>
      </c>
      <c r="EH392" s="33">
        <v>7.3673870000000002E-2</v>
      </c>
      <c r="EI392" s="33">
        <v>9.4790920000000001E-2</v>
      </c>
      <c r="EJ392" s="33">
        <v>0.10915072000000001</v>
      </c>
      <c r="EK392" s="33">
        <v>5.5875380000000002E-2</v>
      </c>
      <c r="EL392" s="33">
        <v>2.5841220000000002E-2</v>
      </c>
      <c r="EM392" s="33">
        <v>-1.272412E-2</v>
      </c>
      <c r="EN392" s="33">
        <v>-5.8411799999999996E-3</v>
      </c>
      <c r="EO392" s="33">
        <v>-3.1326499999999998E-3</v>
      </c>
      <c r="EP392" s="33">
        <v>8.2753700000000006E-3</v>
      </c>
      <c r="EQ392" s="33">
        <v>-1.93582E-3</v>
      </c>
      <c r="ER392" s="33">
        <v>-5.9683699999999998E-3</v>
      </c>
      <c r="ES392" s="33">
        <v>69.075558999999998</v>
      </c>
      <c r="ET392" s="33">
        <v>67.863258000000002</v>
      </c>
      <c r="EU392" s="33">
        <v>66.922956999999997</v>
      </c>
      <c r="EV392" s="33">
        <v>66.109279000000001</v>
      </c>
      <c r="EW392" s="33">
        <v>65.379236000000006</v>
      </c>
      <c r="EX392" s="33">
        <v>64.483650999999995</v>
      </c>
      <c r="EY392" s="33">
        <v>64.540115</v>
      </c>
      <c r="EZ392" s="33">
        <v>67.120437999999993</v>
      </c>
      <c r="FA392" s="33">
        <v>70.975093000000001</v>
      </c>
      <c r="FB392" s="33">
        <v>75.043957000000006</v>
      </c>
      <c r="FC392" s="33">
        <v>78.765722999999994</v>
      </c>
      <c r="FD392" s="33">
        <v>81.774495999999999</v>
      </c>
      <c r="FE392" s="33">
        <v>84.742694999999998</v>
      </c>
      <c r="FF392" s="33">
        <v>87.374746000000002</v>
      </c>
      <c r="FG392" s="33">
        <v>88.874516999999997</v>
      </c>
      <c r="FH392" s="33">
        <v>89.911856999999998</v>
      </c>
      <c r="FI392" s="33">
        <v>89.860241000000002</v>
      </c>
      <c r="FJ392" s="33">
        <v>88.801205999999993</v>
      </c>
      <c r="FK392" s="33">
        <v>86.317850000000007</v>
      </c>
      <c r="FL392" s="33">
        <v>81.997221999999994</v>
      </c>
      <c r="FM392" s="33">
        <v>77.926068000000001</v>
      </c>
      <c r="FN392" s="33">
        <v>75.335749000000007</v>
      </c>
      <c r="FO392" s="33">
        <v>73.443346000000005</v>
      </c>
      <c r="FP392" s="33">
        <v>71.650048999999996</v>
      </c>
      <c r="FQ392" s="33">
        <v>0.1170819</v>
      </c>
      <c r="FR392" s="82">
        <v>1.3862599999999999E-2</v>
      </c>
      <c r="FS392">
        <v>1</v>
      </c>
    </row>
    <row r="393" spans="1:175" x14ac:dyDescent="0.2">
      <c r="A393" s="18" t="s">
        <v>236</v>
      </c>
      <c r="B393" s="27" t="s">
        <v>205</v>
      </c>
      <c r="C393" s="27">
        <v>42923</v>
      </c>
      <c r="D393" s="33">
        <v>10881</v>
      </c>
      <c r="E393" s="33">
        <v>0.98097142000000004</v>
      </c>
      <c r="F393" s="33">
        <v>0.94414237000000001</v>
      </c>
      <c r="G393" s="33">
        <v>0.92540873000000001</v>
      </c>
      <c r="H393" s="33">
        <v>0.90483312000000005</v>
      </c>
      <c r="I393" s="33">
        <v>0.89165987000000002</v>
      </c>
      <c r="J393" s="33">
        <v>0.89696878000000002</v>
      </c>
      <c r="K393" s="33">
        <v>0.93689509999999998</v>
      </c>
      <c r="L393" s="33">
        <v>1.1858616</v>
      </c>
      <c r="M393" s="33">
        <v>1.6208244999999999</v>
      </c>
      <c r="N393" s="33">
        <v>2.294638</v>
      </c>
      <c r="O393" s="33">
        <v>3.0412184999999998</v>
      </c>
      <c r="P393" s="33">
        <v>3.3915340999999999</v>
      </c>
      <c r="Q393" s="33">
        <v>3.5826395999999998</v>
      </c>
      <c r="R393" s="33">
        <v>3.6738604000000001</v>
      </c>
      <c r="S393" s="33">
        <v>3.7856550000000002</v>
      </c>
      <c r="T393" s="33">
        <v>3.7989723</v>
      </c>
      <c r="U393" s="33">
        <v>3.6419236000000001</v>
      </c>
      <c r="V393" s="33">
        <v>3.1086798</v>
      </c>
      <c r="W393" s="33">
        <v>2.4997923000000002</v>
      </c>
      <c r="X393" s="33">
        <v>1.9887429999999999</v>
      </c>
      <c r="Y393" s="33">
        <v>1.6745544999999999</v>
      </c>
      <c r="Z393" s="33">
        <v>1.4135461</v>
      </c>
      <c r="AA393" s="33">
        <v>1.2037002000000001</v>
      </c>
      <c r="AB393" s="33">
        <v>1.1002422000000001</v>
      </c>
      <c r="AC393" s="33">
        <v>-1.235052E-2</v>
      </c>
      <c r="AD393" s="33">
        <v>-1.163263E-2</v>
      </c>
      <c r="AE393" s="33">
        <v>-1.2338E-3</v>
      </c>
      <c r="AF393" s="33">
        <v>-3.7573300000000001E-3</v>
      </c>
      <c r="AG393" s="33">
        <v>-7.6813200000000002E-3</v>
      </c>
      <c r="AH393" s="33">
        <v>-1.439111E-2</v>
      </c>
      <c r="AI393" s="33">
        <v>-2.0052899999999999E-3</v>
      </c>
      <c r="AJ393" s="33">
        <v>9.5031899999999999E-3</v>
      </c>
      <c r="AK393" s="33">
        <v>-4.0766400000000003E-3</v>
      </c>
      <c r="AL393" s="33">
        <v>-1.623111E-2</v>
      </c>
      <c r="AM393" s="33">
        <v>6.3640499999999996E-3</v>
      </c>
      <c r="AN393" s="33">
        <v>2.472299E-2</v>
      </c>
      <c r="AO393" s="33">
        <v>2.2535110000000001E-2</v>
      </c>
      <c r="AP393" s="33">
        <v>-1.8039699999999999E-2</v>
      </c>
      <c r="AQ393" s="33">
        <v>2.6378749999999999E-2</v>
      </c>
      <c r="AR393" s="33">
        <v>-7.1406000000000004E-3</v>
      </c>
      <c r="AS393" s="33">
        <v>-3.8665310000000001E-2</v>
      </c>
      <c r="AT393" s="33">
        <v>-4.4190029999999998E-2</v>
      </c>
      <c r="AU393" s="33">
        <v>-3.1066259999999998E-2</v>
      </c>
      <c r="AV393" s="33">
        <v>-5.3655729999999999E-2</v>
      </c>
      <c r="AW393" s="33">
        <v>-3.763727E-2</v>
      </c>
      <c r="AX393" s="33">
        <v>-3.2652800000000003E-2</v>
      </c>
      <c r="AY393" s="33">
        <v>-3.7712040000000002E-2</v>
      </c>
      <c r="AZ393" s="33">
        <v>-3.0830920000000001E-2</v>
      </c>
      <c r="BA393" s="33">
        <v>-9.2348199999999995E-3</v>
      </c>
      <c r="BB393" s="33">
        <v>-8.8574199999999995E-3</v>
      </c>
      <c r="BC393" s="33">
        <v>1.36816E-3</v>
      </c>
      <c r="BD393" s="33">
        <v>-1.1952099999999999E-3</v>
      </c>
      <c r="BE393" s="33">
        <v>-5.2655100000000002E-3</v>
      </c>
      <c r="BF393" s="33">
        <v>-1.175417E-2</v>
      </c>
      <c r="BG393" s="33">
        <v>1.33388E-3</v>
      </c>
      <c r="BH393" s="33">
        <v>1.388561E-2</v>
      </c>
      <c r="BI393" s="33">
        <v>1.7410699999999999E-3</v>
      </c>
      <c r="BJ393" s="33">
        <v>-8.1511699999999992E-3</v>
      </c>
      <c r="BK393" s="33">
        <v>1.670176E-2</v>
      </c>
      <c r="BL393" s="33">
        <v>3.5971629999999997E-2</v>
      </c>
      <c r="BM393" s="33">
        <v>3.3719060000000002E-2</v>
      </c>
      <c r="BN393" s="33">
        <v>-6.2703400000000001E-3</v>
      </c>
      <c r="BO393" s="33">
        <v>3.8571960000000002E-2</v>
      </c>
      <c r="BP393" s="33">
        <v>5.1383399999999999E-3</v>
      </c>
      <c r="BQ393" s="33">
        <v>-2.6558689999999999E-2</v>
      </c>
      <c r="BR393" s="33">
        <v>-3.2456819999999997E-2</v>
      </c>
      <c r="BS393" s="33">
        <v>-1.961361E-2</v>
      </c>
      <c r="BT393" s="33">
        <v>-4.3250860000000002E-2</v>
      </c>
      <c r="BU393" s="33">
        <v>-2.846191E-2</v>
      </c>
      <c r="BV393" s="33">
        <v>-2.519163E-2</v>
      </c>
      <c r="BW393" s="33">
        <v>-3.14445E-2</v>
      </c>
      <c r="BX393" s="33">
        <v>-2.5267870000000001E-2</v>
      </c>
      <c r="BY393" s="33">
        <v>-7.0768899999999997E-3</v>
      </c>
      <c r="BZ393" s="33">
        <v>-6.93533E-3</v>
      </c>
      <c r="CA393" s="33">
        <v>3.1702700000000002E-3</v>
      </c>
      <c r="CB393" s="33">
        <v>5.7930999999999998E-4</v>
      </c>
      <c r="CC393" s="33">
        <v>-3.5923399999999999E-3</v>
      </c>
      <c r="CD393" s="33">
        <v>-9.9278400000000003E-3</v>
      </c>
      <c r="CE393" s="33">
        <v>3.64658E-3</v>
      </c>
      <c r="CF393" s="33">
        <v>1.6920870000000001E-2</v>
      </c>
      <c r="CG393" s="33">
        <v>5.7704000000000002E-3</v>
      </c>
      <c r="CH393" s="33">
        <v>-2.5550299999999998E-3</v>
      </c>
      <c r="CI393" s="33">
        <v>2.3861630000000002E-2</v>
      </c>
      <c r="CJ393" s="33">
        <v>4.37624E-2</v>
      </c>
      <c r="CK393" s="33">
        <v>4.1465040000000002E-2</v>
      </c>
      <c r="CL393" s="33">
        <v>1.88109E-3</v>
      </c>
      <c r="CM393" s="33">
        <v>4.7016929999999998E-2</v>
      </c>
      <c r="CN393" s="33">
        <v>1.3642690000000001E-2</v>
      </c>
      <c r="CO393" s="33">
        <v>-1.8173680000000001E-2</v>
      </c>
      <c r="CP393" s="33">
        <v>-2.433043E-2</v>
      </c>
      <c r="CQ393" s="33">
        <v>-1.1681540000000001E-2</v>
      </c>
      <c r="CR393" s="33">
        <v>-3.6044470000000002E-2</v>
      </c>
      <c r="CS393" s="33">
        <v>-2.2107089999999999E-2</v>
      </c>
      <c r="CT393" s="33">
        <v>-2.0024050000000002E-2</v>
      </c>
      <c r="CU393" s="33">
        <v>-2.710363E-2</v>
      </c>
      <c r="CV393" s="33">
        <v>-2.141492E-2</v>
      </c>
      <c r="CW393" s="33">
        <v>-4.91896E-3</v>
      </c>
      <c r="CX393" s="33">
        <v>-5.0132299999999996E-3</v>
      </c>
      <c r="CY393" s="33">
        <v>4.9723700000000003E-3</v>
      </c>
      <c r="CZ393" s="33">
        <v>2.35382E-3</v>
      </c>
      <c r="DA393" s="33">
        <v>-1.91916E-3</v>
      </c>
      <c r="DB393" s="33">
        <v>-8.1014999999999993E-3</v>
      </c>
      <c r="DC393" s="33">
        <v>5.95928E-3</v>
      </c>
      <c r="DD393" s="33">
        <v>1.9956120000000001E-2</v>
      </c>
      <c r="DE393" s="33">
        <v>9.7997299999999996E-3</v>
      </c>
      <c r="DF393" s="33">
        <v>3.0411100000000001E-3</v>
      </c>
      <c r="DG393" s="33">
        <v>3.10215E-2</v>
      </c>
      <c r="DH393" s="33">
        <v>5.1553170000000002E-2</v>
      </c>
      <c r="DI393" s="33">
        <v>4.9211020000000001E-2</v>
      </c>
      <c r="DJ393" s="33">
        <v>1.003251E-2</v>
      </c>
      <c r="DK393" s="33">
        <v>5.5461900000000001E-2</v>
      </c>
      <c r="DL393" s="33">
        <v>2.2147050000000001E-2</v>
      </c>
      <c r="DM393" s="33">
        <v>-9.7886699999999993E-3</v>
      </c>
      <c r="DN393" s="33">
        <v>-1.6204050000000001E-2</v>
      </c>
      <c r="DO393" s="33">
        <v>-3.74947E-3</v>
      </c>
      <c r="DP393" s="33">
        <v>-2.883809E-2</v>
      </c>
      <c r="DQ393" s="33">
        <v>-1.5752260000000001E-2</v>
      </c>
      <c r="DR393" s="33">
        <v>-1.485646E-2</v>
      </c>
      <c r="DS393" s="33">
        <v>-2.2762750000000002E-2</v>
      </c>
      <c r="DT393" s="33">
        <v>-1.7561960000000001E-2</v>
      </c>
      <c r="DU393" s="33">
        <v>-1.8032499999999999E-3</v>
      </c>
      <c r="DV393" s="33">
        <v>-2.2380299999999998E-3</v>
      </c>
      <c r="DW393" s="33">
        <v>7.5743299999999998E-3</v>
      </c>
      <c r="DX393" s="33">
        <v>4.9159399999999997E-3</v>
      </c>
      <c r="DY393" s="33">
        <v>4.9664999999999996E-4</v>
      </c>
      <c r="DZ393" s="33">
        <v>-5.4645700000000002E-3</v>
      </c>
      <c r="EA393" s="33">
        <v>9.2984499999999998E-3</v>
      </c>
      <c r="EB393" s="33">
        <v>2.4338539999999999E-2</v>
      </c>
      <c r="EC393" s="33">
        <v>1.561744E-2</v>
      </c>
      <c r="ED393" s="33">
        <v>1.112105E-2</v>
      </c>
      <c r="EE393" s="33">
        <v>4.1359220000000002E-2</v>
      </c>
      <c r="EF393" s="33">
        <v>6.2801800000000005E-2</v>
      </c>
      <c r="EG393" s="33">
        <v>6.0394969999999999E-2</v>
      </c>
      <c r="EH393" s="33">
        <v>2.1801870000000001E-2</v>
      </c>
      <c r="EI393" s="33">
        <v>6.7655110000000004E-2</v>
      </c>
      <c r="EJ393" s="33">
        <v>3.4425980000000002E-2</v>
      </c>
      <c r="EK393" s="33">
        <v>2.31796E-3</v>
      </c>
      <c r="EL393" s="33">
        <v>-4.4708300000000003E-3</v>
      </c>
      <c r="EM393" s="33">
        <v>7.7031799999999996E-3</v>
      </c>
      <c r="EN393" s="33">
        <v>-1.8433209999999998E-2</v>
      </c>
      <c r="EO393" s="33">
        <v>-6.5769000000000001E-3</v>
      </c>
      <c r="EP393" s="33">
        <v>-7.3952899999999997E-3</v>
      </c>
      <c r="EQ393" s="33">
        <v>-1.649521E-2</v>
      </c>
      <c r="ER393" s="33">
        <v>-1.199891E-2</v>
      </c>
      <c r="ES393" s="33">
        <v>71.368207999999996</v>
      </c>
      <c r="ET393" s="33">
        <v>70.598550000000003</v>
      </c>
      <c r="EU393" s="33">
        <v>69.730785999999995</v>
      </c>
      <c r="EV393" s="33">
        <v>68.560755</v>
      </c>
      <c r="EW393" s="33">
        <v>67.487286999999995</v>
      </c>
      <c r="EX393" s="33">
        <v>66.900345000000002</v>
      </c>
      <c r="EY393" s="33">
        <v>67.630309999999994</v>
      </c>
      <c r="EZ393" s="33">
        <v>71.999903000000003</v>
      </c>
      <c r="FA393" s="33">
        <v>76.764273000000003</v>
      </c>
      <c r="FB393" s="33">
        <v>81.446708999999998</v>
      </c>
      <c r="FC393" s="33">
        <v>85.245718999999994</v>
      </c>
      <c r="FD393" s="33">
        <v>88.848934</v>
      </c>
      <c r="FE393" s="33">
        <v>91.608001999999999</v>
      </c>
      <c r="FF393" s="33">
        <v>93.900069000000002</v>
      </c>
      <c r="FG393" s="33">
        <v>95.289407999999995</v>
      </c>
      <c r="FH393" s="33">
        <v>96.371447000000003</v>
      </c>
      <c r="FI393" s="33">
        <v>95.899142999999995</v>
      </c>
      <c r="FJ393" s="33">
        <v>94.840781000000007</v>
      </c>
      <c r="FK393" s="33">
        <v>92.964027000000002</v>
      </c>
      <c r="FL393" s="33">
        <v>89.299315000000007</v>
      </c>
      <c r="FM393" s="33">
        <v>84.607180999999997</v>
      </c>
      <c r="FN393" s="33">
        <v>81.794309999999996</v>
      </c>
      <c r="FO393" s="33">
        <v>79.401641999999995</v>
      </c>
      <c r="FP393" s="33">
        <v>77.452012999999994</v>
      </c>
      <c r="FQ393" s="33">
        <v>0.1219958</v>
      </c>
      <c r="FR393" s="82">
        <v>1.3656400000000001E-2</v>
      </c>
      <c r="FS393">
        <v>1</v>
      </c>
    </row>
    <row r="394" spans="1:175" x14ac:dyDescent="0.2">
      <c r="A394" s="18" t="s">
        <v>236</v>
      </c>
      <c r="B394" s="27" t="s">
        <v>205</v>
      </c>
      <c r="C394" s="27">
        <v>42948</v>
      </c>
      <c r="D394" s="33">
        <v>10794</v>
      </c>
      <c r="E394" s="33">
        <v>0.96317790000000003</v>
      </c>
      <c r="F394" s="33">
        <v>0.93304023999999997</v>
      </c>
      <c r="G394" s="33">
        <v>0.91669332000000003</v>
      </c>
      <c r="H394" s="33">
        <v>0.89466232999999995</v>
      </c>
      <c r="I394" s="33">
        <v>0.88846378000000004</v>
      </c>
      <c r="J394" s="33">
        <v>0.91113449000000002</v>
      </c>
      <c r="K394" s="33">
        <v>0.94384239999999997</v>
      </c>
      <c r="L394" s="33">
        <v>1.1591621000000001</v>
      </c>
      <c r="M394" s="33">
        <v>1.6047867</v>
      </c>
      <c r="N394" s="33">
        <v>2.2539989</v>
      </c>
      <c r="O394" s="33">
        <v>2.9197356999999999</v>
      </c>
      <c r="P394" s="33">
        <v>3.2694958999999999</v>
      </c>
      <c r="Q394" s="33">
        <v>3.4785509999999999</v>
      </c>
      <c r="R394" s="33">
        <v>3.6322255999999999</v>
      </c>
      <c r="S394" s="33">
        <v>3.7362999000000001</v>
      </c>
      <c r="T394" s="33">
        <v>3.7705145999999998</v>
      </c>
      <c r="U394" s="33">
        <v>3.6411253000000001</v>
      </c>
      <c r="V394" s="33">
        <v>3.1117778</v>
      </c>
      <c r="W394" s="33">
        <v>2.4294654000000002</v>
      </c>
      <c r="X394" s="33">
        <v>1.9301524000000001</v>
      </c>
      <c r="Y394" s="33">
        <v>1.6368151</v>
      </c>
      <c r="Z394" s="33">
        <v>1.3829096000000001</v>
      </c>
      <c r="AA394" s="33">
        <v>1.1912005999999999</v>
      </c>
      <c r="AB394" s="33">
        <v>1.1055503</v>
      </c>
      <c r="AC394" s="33">
        <v>-1.7084820000000001E-2</v>
      </c>
      <c r="AD394" s="33">
        <v>-1.218291E-2</v>
      </c>
      <c r="AE394" s="33">
        <v>-2.77421E-3</v>
      </c>
      <c r="AF394" s="33">
        <v>-9.4539399999999992E-3</v>
      </c>
      <c r="AG394" s="33">
        <v>-1.168899E-2</v>
      </c>
      <c r="AH394" s="33">
        <v>-1.320607E-2</v>
      </c>
      <c r="AI394" s="33">
        <v>-9.5534599999999997E-3</v>
      </c>
      <c r="AJ394" s="33">
        <v>-1.209586E-2</v>
      </c>
      <c r="AK394" s="33">
        <v>9.02793E-3</v>
      </c>
      <c r="AL394" s="33">
        <v>1.6632689999999999E-2</v>
      </c>
      <c r="AM394" s="33">
        <v>1.817378E-2</v>
      </c>
      <c r="AN394" s="33">
        <v>7.3033840000000003E-2</v>
      </c>
      <c r="AO394" s="33">
        <v>8.9258119999999996E-2</v>
      </c>
      <c r="AP394" s="33">
        <v>0.10093547999999999</v>
      </c>
      <c r="AQ394" s="33">
        <v>0.12696006000000001</v>
      </c>
      <c r="AR394" s="33">
        <v>0.13259705999999999</v>
      </c>
      <c r="AS394" s="33">
        <v>9.5013509999999995E-2</v>
      </c>
      <c r="AT394" s="33">
        <v>8.483098E-2</v>
      </c>
      <c r="AU394" s="33">
        <v>3.1855389999999997E-2</v>
      </c>
      <c r="AV394" s="33">
        <v>1.7789949999999999E-2</v>
      </c>
      <c r="AW394" s="33">
        <v>2.6871079999999999E-2</v>
      </c>
      <c r="AX394" s="33">
        <v>2.4400539999999998E-2</v>
      </c>
      <c r="AY394" s="33">
        <v>1.33962E-2</v>
      </c>
      <c r="AZ394" s="33">
        <v>2.0457510000000002E-2</v>
      </c>
      <c r="BA394" s="33">
        <v>-1.404204E-2</v>
      </c>
      <c r="BB394" s="33">
        <v>-9.5689299999999998E-3</v>
      </c>
      <c r="BC394" s="33">
        <v>-2.3373999999999999E-4</v>
      </c>
      <c r="BD394" s="33">
        <v>-6.9324299999999998E-3</v>
      </c>
      <c r="BE394" s="33">
        <v>-9.20377E-3</v>
      </c>
      <c r="BF394" s="33">
        <v>-1.0516350000000001E-2</v>
      </c>
      <c r="BG394" s="33">
        <v>-6.2588399999999999E-3</v>
      </c>
      <c r="BH394" s="33">
        <v>-7.8226300000000006E-3</v>
      </c>
      <c r="BI394" s="33">
        <v>1.4763490000000001E-2</v>
      </c>
      <c r="BJ394" s="33">
        <v>2.4289990000000001E-2</v>
      </c>
      <c r="BK394" s="33">
        <v>2.8404860000000001E-2</v>
      </c>
      <c r="BL394" s="33">
        <v>8.4261139999999998E-2</v>
      </c>
      <c r="BM394" s="33">
        <v>0.100801</v>
      </c>
      <c r="BN394" s="33">
        <v>0.11261848000000001</v>
      </c>
      <c r="BO394" s="33">
        <v>0.13874967999999999</v>
      </c>
      <c r="BP394" s="33">
        <v>0.14436703000000001</v>
      </c>
      <c r="BQ394" s="33">
        <v>0.10661542</v>
      </c>
      <c r="BR394" s="33">
        <v>9.5883159999999995E-2</v>
      </c>
      <c r="BS394" s="33">
        <v>4.2072690000000003E-2</v>
      </c>
      <c r="BT394" s="33">
        <v>2.7145059999999999E-2</v>
      </c>
      <c r="BU394" s="33">
        <v>3.4812080000000002E-2</v>
      </c>
      <c r="BV394" s="33">
        <v>3.108549E-2</v>
      </c>
      <c r="BW394" s="33">
        <v>1.9261759999999999E-2</v>
      </c>
      <c r="BX394" s="33">
        <v>2.549717E-2</v>
      </c>
      <c r="BY394" s="33">
        <v>-1.193461E-2</v>
      </c>
      <c r="BZ394" s="33">
        <v>-7.7584899999999998E-3</v>
      </c>
      <c r="CA394" s="33">
        <v>1.52579E-3</v>
      </c>
      <c r="CB394" s="33">
        <v>-5.1860300000000003E-3</v>
      </c>
      <c r="CC394" s="33">
        <v>-7.4825200000000003E-3</v>
      </c>
      <c r="CD394" s="33">
        <v>-8.65346E-3</v>
      </c>
      <c r="CE394" s="33">
        <v>-3.9769999999999996E-3</v>
      </c>
      <c r="CF394" s="33">
        <v>-4.8630000000000001E-3</v>
      </c>
      <c r="CG394" s="33">
        <v>1.873592E-2</v>
      </c>
      <c r="CH394" s="33">
        <v>2.9593410000000001E-2</v>
      </c>
      <c r="CI394" s="33">
        <v>3.5490880000000002E-2</v>
      </c>
      <c r="CJ394" s="33">
        <v>9.2037129999999995E-2</v>
      </c>
      <c r="CK394" s="33">
        <v>0.10879556999999999</v>
      </c>
      <c r="CL394" s="33">
        <v>0.12071008</v>
      </c>
      <c r="CM394" s="33">
        <v>0.14691514</v>
      </c>
      <c r="CN394" s="33">
        <v>0.15251888</v>
      </c>
      <c r="CO394" s="33">
        <v>0.11465087</v>
      </c>
      <c r="CP394" s="33">
        <v>0.10353786</v>
      </c>
      <c r="CQ394" s="33">
        <v>4.9149159999999997E-2</v>
      </c>
      <c r="CR394" s="33">
        <v>3.3624370000000001E-2</v>
      </c>
      <c r="CS394" s="33">
        <v>4.0312000000000001E-2</v>
      </c>
      <c r="CT394" s="33">
        <v>3.5715459999999997E-2</v>
      </c>
      <c r="CU394" s="33">
        <v>2.3324230000000001E-2</v>
      </c>
      <c r="CV394" s="33">
        <v>2.8987619999999999E-2</v>
      </c>
      <c r="CW394" s="33">
        <v>-9.8271899999999995E-3</v>
      </c>
      <c r="CX394" s="33">
        <v>-5.9480599999999998E-3</v>
      </c>
      <c r="CY394" s="33">
        <v>3.2853100000000001E-3</v>
      </c>
      <c r="CZ394" s="33">
        <v>-3.4396399999999999E-3</v>
      </c>
      <c r="DA394" s="33">
        <v>-5.7612699999999998E-3</v>
      </c>
      <c r="DB394" s="33">
        <v>-6.7905800000000001E-3</v>
      </c>
      <c r="DC394" s="33">
        <v>-1.6951500000000001E-3</v>
      </c>
      <c r="DD394" s="33">
        <v>-1.9033699999999999E-3</v>
      </c>
      <c r="DE394" s="33">
        <v>2.2708349999999999E-2</v>
      </c>
      <c r="DF394" s="33">
        <v>3.4896829999999997E-2</v>
      </c>
      <c r="DG394" s="33">
        <v>4.2576889999999999E-2</v>
      </c>
      <c r="DH394" s="33">
        <v>9.981313E-2</v>
      </c>
      <c r="DI394" s="33">
        <v>0.11679013000000001</v>
      </c>
      <c r="DJ394" s="33">
        <v>0.12880169</v>
      </c>
      <c r="DK394" s="33">
        <v>0.15508058999999999</v>
      </c>
      <c r="DL394" s="33">
        <v>0.16067073000000001</v>
      </c>
      <c r="DM394" s="33">
        <v>0.12268632</v>
      </c>
      <c r="DN394" s="33">
        <v>0.11119257</v>
      </c>
      <c r="DO394" s="33">
        <v>5.6225629999999999E-2</v>
      </c>
      <c r="DP394" s="33">
        <v>4.0103689999999997E-2</v>
      </c>
      <c r="DQ394" s="33">
        <v>4.5811919999999999E-2</v>
      </c>
      <c r="DR394" s="33">
        <v>4.0345440000000003E-2</v>
      </c>
      <c r="DS394" s="33">
        <v>2.7386690000000002E-2</v>
      </c>
      <c r="DT394" s="33">
        <v>3.2478069999999998E-2</v>
      </c>
      <c r="DU394" s="33">
        <v>-6.7844000000000003E-3</v>
      </c>
      <c r="DV394" s="33">
        <v>-3.3340700000000002E-3</v>
      </c>
      <c r="DW394" s="33">
        <v>5.82579E-3</v>
      </c>
      <c r="DX394" s="33">
        <v>-9.1812000000000003E-4</v>
      </c>
      <c r="DY394" s="33">
        <v>-3.2760599999999999E-3</v>
      </c>
      <c r="DZ394" s="33">
        <v>-4.1008599999999996E-3</v>
      </c>
      <c r="EA394" s="33">
        <v>1.59947E-3</v>
      </c>
      <c r="EB394" s="33">
        <v>2.36987E-3</v>
      </c>
      <c r="EC394" s="33">
        <v>2.8443909999999999E-2</v>
      </c>
      <c r="ED394" s="33">
        <v>4.2554130000000003E-2</v>
      </c>
      <c r="EE394" s="33">
        <v>5.2807970000000003E-2</v>
      </c>
      <c r="EF394" s="33">
        <v>0.11104043</v>
      </c>
      <c r="EG394" s="33">
        <v>0.12833301999999999</v>
      </c>
      <c r="EH394" s="33">
        <v>0.14048469</v>
      </c>
      <c r="EI394" s="33">
        <v>0.16687020999999999</v>
      </c>
      <c r="EJ394" s="33">
        <v>0.17244071</v>
      </c>
      <c r="EK394" s="33">
        <v>0.13428822000000001</v>
      </c>
      <c r="EL394" s="33">
        <v>0.12224475</v>
      </c>
      <c r="EM394" s="33">
        <v>6.6442929999999997E-2</v>
      </c>
      <c r="EN394" s="33">
        <v>4.9458790000000002E-2</v>
      </c>
      <c r="EO394" s="33">
        <v>5.3752920000000003E-2</v>
      </c>
      <c r="EP394" s="33">
        <v>4.7030389999999998E-2</v>
      </c>
      <c r="EQ394" s="33">
        <v>3.3252249999999997E-2</v>
      </c>
      <c r="ER394" s="33">
        <v>3.7517729999999999E-2</v>
      </c>
      <c r="ES394" s="33">
        <v>70.312721999999994</v>
      </c>
      <c r="ET394" s="33">
        <v>69.008775999999997</v>
      </c>
      <c r="EU394" s="33">
        <v>68.076905999999994</v>
      </c>
      <c r="EV394" s="33">
        <v>67.040999999999997</v>
      </c>
      <c r="EW394" s="33">
        <v>66.276989</v>
      </c>
      <c r="EX394" s="33">
        <v>65.652344999999997</v>
      </c>
      <c r="EY394" s="33">
        <v>65.752054000000001</v>
      </c>
      <c r="EZ394" s="33">
        <v>68.941946999999999</v>
      </c>
      <c r="FA394" s="33">
        <v>73.825693000000001</v>
      </c>
      <c r="FB394" s="33">
        <v>78.082350000000005</v>
      </c>
      <c r="FC394" s="33">
        <v>82.502675999999994</v>
      </c>
      <c r="FD394" s="33">
        <v>85.709384999999997</v>
      </c>
      <c r="FE394" s="33">
        <v>88.460519000000005</v>
      </c>
      <c r="FF394" s="33">
        <v>91.118424000000005</v>
      </c>
      <c r="FG394" s="33">
        <v>92.264298999999994</v>
      </c>
      <c r="FH394" s="33">
        <v>93.575726000000003</v>
      </c>
      <c r="FI394" s="33">
        <v>93.433931999999999</v>
      </c>
      <c r="FJ394" s="33">
        <v>91.807599999999994</v>
      </c>
      <c r="FK394" s="33">
        <v>88.704481000000001</v>
      </c>
      <c r="FL394" s="33">
        <v>84.769098</v>
      </c>
      <c r="FM394" s="33">
        <v>80.725054</v>
      </c>
      <c r="FN394" s="33">
        <v>78.576700000000002</v>
      </c>
      <c r="FO394" s="33">
        <v>77.468773999999996</v>
      </c>
      <c r="FP394" s="33">
        <v>75.669625999999994</v>
      </c>
      <c r="FQ394" s="33">
        <v>0.11519550000000001</v>
      </c>
      <c r="FR394" s="82">
        <v>1.3055300000000001E-2</v>
      </c>
      <c r="FS394">
        <v>1</v>
      </c>
    </row>
    <row r="395" spans="1:175" x14ac:dyDescent="0.2">
      <c r="A395" s="18" t="s">
        <v>236</v>
      </c>
      <c r="B395" s="27" t="s">
        <v>205</v>
      </c>
      <c r="C395" s="27">
        <v>42949</v>
      </c>
      <c r="D395" s="33">
        <v>10787</v>
      </c>
      <c r="E395" s="33">
        <v>1.0203457</v>
      </c>
      <c r="F395" s="33">
        <v>0.98239849000000001</v>
      </c>
      <c r="G395" s="33">
        <v>0.95806667999999995</v>
      </c>
      <c r="H395" s="33">
        <v>0.94431540000000003</v>
      </c>
      <c r="I395" s="33">
        <v>0.93966117999999998</v>
      </c>
      <c r="J395" s="33">
        <v>0.96528177000000004</v>
      </c>
      <c r="K395" s="33">
        <v>1.0002101000000001</v>
      </c>
      <c r="L395" s="33">
        <v>1.2208431</v>
      </c>
      <c r="M395" s="33">
        <v>1.7100922000000001</v>
      </c>
      <c r="N395" s="33">
        <v>2.3981975000000002</v>
      </c>
      <c r="O395" s="33">
        <v>3.1271346000000002</v>
      </c>
      <c r="P395" s="33">
        <v>3.4560778000000001</v>
      </c>
      <c r="Q395" s="33">
        <v>3.6177887000000002</v>
      </c>
      <c r="R395" s="33">
        <v>3.7270219</v>
      </c>
      <c r="S395" s="33">
        <v>3.8035147</v>
      </c>
      <c r="T395" s="33">
        <v>3.8432860999999998</v>
      </c>
      <c r="U395" s="33">
        <v>3.6976445</v>
      </c>
      <c r="V395" s="33">
        <v>3.1793702000000001</v>
      </c>
      <c r="W395" s="33">
        <v>2.4444159000000001</v>
      </c>
      <c r="X395" s="33">
        <v>1.9497332000000001</v>
      </c>
      <c r="Y395" s="33">
        <v>1.6628109</v>
      </c>
      <c r="Z395" s="33">
        <v>1.4158671</v>
      </c>
      <c r="AA395" s="33">
        <v>1.2180036999999999</v>
      </c>
      <c r="AB395" s="33">
        <v>1.1363813</v>
      </c>
      <c r="AC395" s="33">
        <v>-8.3963900000000001E-3</v>
      </c>
      <c r="AD395" s="33">
        <v>-8.6225599999999996E-3</v>
      </c>
      <c r="AE395" s="33">
        <v>-6.0292899999999996E-3</v>
      </c>
      <c r="AF395" s="33">
        <v>-1.9556999999999999E-3</v>
      </c>
      <c r="AG395" s="33">
        <v>1.0717400000000001E-3</v>
      </c>
      <c r="AH395" s="33">
        <v>-1.4041699999999999E-3</v>
      </c>
      <c r="AI395" s="33">
        <v>-6.5617999999999996E-3</v>
      </c>
      <c r="AJ395" s="33">
        <v>-2.4000199999999999E-2</v>
      </c>
      <c r="AK395" s="33">
        <v>1.81941E-3</v>
      </c>
      <c r="AL395" s="33">
        <v>-1.4837589999999999E-2</v>
      </c>
      <c r="AM395" s="33">
        <v>-6.6279499999999996E-3</v>
      </c>
      <c r="AN395" s="33">
        <v>1.161124E-2</v>
      </c>
      <c r="AO395" s="33">
        <v>1.4259819999999999E-2</v>
      </c>
      <c r="AP395" s="33">
        <v>2.3238390000000001E-2</v>
      </c>
      <c r="AQ395" s="33">
        <v>5.6299210000000002E-2</v>
      </c>
      <c r="AR395" s="33">
        <v>7.6201939999999996E-2</v>
      </c>
      <c r="AS395" s="33">
        <v>5.3261839999999998E-2</v>
      </c>
      <c r="AT395" s="33">
        <v>7.5876879999999994E-2</v>
      </c>
      <c r="AU395" s="33">
        <v>-1.0920239999999999E-2</v>
      </c>
      <c r="AV395" s="33">
        <v>-6.94E-3</v>
      </c>
      <c r="AW395" s="33">
        <v>3.0946099999999998E-3</v>
      </c>
      <c r="AX395" s="33">
        <v>1.6228280000000001E-2</v>
      </c>
      <c r="AY395" s="33">
        <v>7.9936599999999997E-3</v>
      </c>
      <c r="AZ395" s="33">
        <v>2.1582580000000001E-2</v>
      </c>
      <c r="BA395" s="33">
        <v>-5.0978300000000002E-3</v>
      </c>
      <c r="BB395" s="33">
        <v>-5.6271699999999999E-3</v>
      </c>
      <c r="BC395" s="33">
        <v>-3.3337200000000001E-3</v>
      </c>
      <c r="BD395" s="33">
        <v>7.3565999999999996E-4</v>
      </c>
      <c r="BE395" s="33">
        <v>3.6902100000000002E-3</v>
      </c>
      <c r="BF395" s="33">
        <v>1.6926599999999999E-3</v>
      </c>
      <c r="BG395" s="33">
        <v>-3.00176E-3</v>
      </c>
      <c r="BH395" s="33">
        <v>-1.9372029999999998E-2</v>
      </c>
      <c r="BI395" s="33">
        <v>8.4509400000000005E-3</v>
      </c>
      <c r="BJ395" s="33">
        <v>-6.3370400000000004E-3</v>
      </c>
      <c r="BK395" s="33">
        <v>3.8811100000000001E-3</v>
      </c>
      <c r="BL395" s="33">
        <v>2.2794809999999999E-2</v>
      </c>
      <c r="BM395" s="33">
        <v>2.5608289999999999E-2</v>
      </c>
      <c r="BN395" s="33">
        <v>3.4475060000000002E-2</v>
      </c>
      <c r="BO395" s="33">
        <v>6.7925239999999998E-2</v>
      </c>
      <c r="BP395" s="33">
        <v>8.8079939999999995E-2</v>
      </c>
      <c r="BQ395" s="33">
        <v>6.509769E-2</v>
      </c>
      <c r="BR395" s="33">
        <v>8.7498339999999994E-2</v>
      </c>
      <c r="BS395" s="33">
        <v>-3.0778000000000001E-4</v>
      </c>
      <c r="BT395" s="33">
        <v>2.6352200000000002E-3</v>
      </c>
      <c r="BU395" s="33">
        <v>1.140499E-2</v>
      </c>
      <c r="BV395" s="33">
        <v>2.349095E-2</v>
      </c>
      <c r="BW395" s="33">
        <v>1.407803E-2</v>
      </c>
      <c r="BX395" s="33">
        <v>2.7097099999999999E-2</v>
      </c>
      <c r="BY395" s="33">
        <v>-2.8132600000000002E-3</v>
      </c>
      <c r="BZ395" s="33">
        <v>-3.5525700000000001E-3</v>
      </c>
      <c r="CA395" s="33">
        <v>-1.46678E-3</v>
      </c>
      <c r="CB395" s="33">
        <v>2.59969E-3</v>
      </c>
      <c r="CC395" s="33">
        <v>5.50375E-3</v>
      </c>
      <c r="CD395" s="33">
        <v>3.8375100000000001E-3</v>
      </c>
      <c r="CE395" s="33">
        <v>-5.3609000000000003E-4</v>
      </c>
      <c r="CF395" s="33">
        <v>-1.616658E-2</v>
      </c>
      <c r="CG395" s="33">
        <v>1.3043920000000001E-2</v>
      </c>
      <c r="CH395" s="33">
        <v>-4.4958999999999998E-4</v>
      </c>
      <c r="CI395" s="33">
        <v>1.115965E-2</v>
      </c>
      <c r="CJ395" s="33">
        <v>3.054051E-2</v>
      </c>
      <c r="CK395" s="33">
        <v>3.3468199999999997E-2</v>
      </c>
      <c r="CL395" s="33">
        <v>4.2257549999999998E-2</v>
      </c>
      <c r="CM395" s="33">
        <v>7.5977390000000006E-2</v>
      </c>
      <c r="CN395" s="33">
        <v>9.6306600000000006E-2</v>
      </c>
      <c r="CO395" s="33">
        <v>7.3295159999999998E-2</v>
      </c>
      <c r="CP395" s="33">
        <v>9.554733E-2</v>
      </c>
      <c r="CQ395" s="33">
        <v>7.0423700000000001E-3</v>
      </c>
      <c r="CR395" s="33">
        <v>9.2669999999999992E-3</v>
      </c>
      <c r="CS395" s="33">
        <v>1.7160729999999999E-2</v>
      </c>
      <c r="CT395" s="33">
        <v>2.8521040000000001E-2</v>
      </c>
      <c r="CU395" s="33">
        <v>1.8292050000000001E-2</v>
      </c>
      <c r="CV395" s="33">
        <v>3.0916430000000002E-2</v>
      </c>
      <c r="CW395" s="33">
        <v>-5.2868000000000001E-4</v>
      </c>
      <c r="CX395" s="33">
        <v>-1.4779700000000001E-3</v>
      </c>
      <c r="CY395" s="33">
        <v>4.0015E-4</v>
      </c>
      <c r="CZ395" s="33">
        <v>4.46372E-3</v>
      </c>
      <c r="DA395" s="33">
        <v>7.3172999999999997E-3</v>
      </c>
      <c r="DB395" s="33">
        <v>5.9823699999999999E-3</v>
      </c>
      <c r="DC395" s="33">
        <v>1.92958E-3</v>
      </c>
      <c r="DD395" s="33">
        <v>-1.296113E-2</v>
      </c>
      <c r="DE395" s="33">
        <v>1.76369E-2</v>
      </c>
      <c r="DF395" s="33">
        <v>5.4378600000000001E-3</v>
      </c>
      <c r="DG395" s="33">
        <v>1.8438199999999998E-2</v>
      </c>
      <c r="DH395" s="33">
        <v>3.8286210000000001E-2</v>
      </c>
      <c r="DI395" s="33">
        <v>4.1328120000000003E-2</v>
      </c>
      <c r="DJ395" s="33">
        <v>5.0040029999999999E-2</v>
      </c>
      <c r="DK395" s="33">
        <v>8.402954E-2</v>
      </c>
      <c r="DL395" s="33">
        <v>0.10453326</v>
      </c>
      <c r="DM395" s="33">
        <v>8.1492629999999996E-2</v>
      </c>
      <c r="DN395" s="33">
        <v>0.10359632000000001</v>
      </c>
      <c r="DO395" s="33">
        <v>1.4392530000000001E-2</v>
      </c>
      <c r="DP395" s="33">
        <v>1.589877E-2</v>
      </c>
      <c r="DQ395" s="33">
        <v>2.2916470000000001E-2</v>
      </c>
      <c r="DR395" s="33">
        <v>3.355114E-2</v>
      </c>
      <c r="DS395" s="33">
        <v>2.2506060000000001E-2</v>
      </c>
      <c r="DT395" s="33">
        <v>3.4735769999999999E-2</v>
      </c>
      <c r="DU395" s="33">
        <v>2.7698800000000002E-3</v>
      </c>
      <c r="DV395" s="33">
        <v>1.51743E-3</v>
      </c>
      <c r="DW395" s="33">
        <v>3.0957200000000002E-3</v>
      </c>
      <c r="DX395" s="33">
        <v>7.1550800000000003E-3</v>
      </c>
      <c r="DY395" s="33">
        <v>9.93577E-3</v>
      </c>
      <c r="DZ395" s="33">
        <v>9.0791899999999991E-3</v>
      </c>
      <c r="EA395" s="33">
        <v>5.4896199999999997E-3</v>
      </c>
      <c r="EB395" s="33">
        <v>-8.3329700000000003E-3</v>
      </c>
      <c r="EC395" s="33">
        <v>2.4268430000000001E-2</v>
      </c>
      <c r="ED395" s="33">
        <v>1.39384E-2</v>
      </c>
      <c r="EE395" s="33">
        <v>2.8947259999999999E-2</v>
      </c>
      <c r="EF395" s="33">
        <v>4.9469779999999998E-2</v>
      </c>
      <c r="EG395" s="33">
        <v>5.2676590000000002E-2</v>
      </c>
      <c r="EH395" s="33">
        <v>6.1276700000000003E-2</v>
      </c>
      <c r="EI395" s="33">
        <v>9.5655569999999995E-2</v>
      </c>
      <c r="EJ395" s="33">
        <v>0.11641126</v>
      </c>
      <c r="EK395" s="33">
        <v>9.3328480000000005E-2</v>
      </c>
      <c r="EL395" s="33">
        <v>0.11521779</v>
      </c>
      <c r="EM395" s="33">
        <v>2.5004990000000001E-2</v>
      </c>
      <c r="EN395" s="33">
        <v>2.5474E-2</v>
      </c>
      <c r="EO395" s="33">
        <v>3.122685E-2</v>
      </c>
      <c r="EP395" s="33">
        <v>4.0813799999999997E-2</v>
      </c>
      <c r="EQ395" s="33">
        <v>2.859043E-2</v>
      </c>
      <c r="ER395" s="33">
        <v>4.0250279999999999E-2</v>
      </c>
      <c r="ES395" s="33">
        <v>74.771134000000004</v>
      </c>
      <c r="ET395" s="33">
        <v>73.177625000000006</v>
      </c>
      <c r="EU395" s="33">
        <v>72.673051000000001</v>
      </c>
      <c r="EV395" s="33">
        <v>72.261736999999997</v>
      </c>
      <c r="EW395" s="33">
        <v>71.367502999999999</v>
      </c>
      <c r="EX395" s="33">
        <v>70.511774000000003</v>
      </c>
      <c r="EY395" s="33">
        <v>70.819630000000004</v>
      </c>
      <c r="EZ395" s="33">
        <v>73.348096999999996</v>
      </c>
      <c r="FA395" s="33">
        <v>77.543060999999994</v>
      </c>
      <c r="FB395" s="33">
        <v>80.926890999999998</v>
      </c>
      <c r="FC395" s="33">
        <v>84.605680000000007</v>
      </c>
      <c r="FD395" s="33">
        <v>86.748897999999997</v>
      </c>
      <c r="FE395" s="33">
        <v>89.465174000000005</v>
      </c>
      <c r="FF395" s="33">
        <v>91.137023999999997</v>
      </c>
      <c r="FG395" s="33">
        <v>92.670320000000004</v>
      </c>
      <c r="FH395" s="33">
        <v>93.753030999999993</v>
      </c>
      <c r="FI395" s="33">
        <v>92.937708000000001</v>
      </c>
      <c r="FJ395" s="33">
        <v>91.564869999999999</v>
      </c>
      <c r="FK395" s="33">
        <v>89.829314999999994</v>
      </c>
      <c r="FL395" s="33">
        <v>86.274857999999995</v>
      </c>
      <c r="FM395" s="33">
        <v>82.853477999999996</v>
      </c>
      <c r="FN395" s="33">
        <v>79.970663000000002</v>
      </c>
      <c r="FO395" s="33">
        <v>79.035922999999997</v>
      </c>
      <c r="FP395" s="33">
        <v>77.911394999999999</v>
      </c>
      <c r="FQ395" s="33">
        <v>0.1172902</v>
      </c>
      <c r="FR395" s="82">
        <v>1.33954E-2</v>
      </c>
      <c r="FS395">
        <v>1</v>
      </c>
    </row>
    <row r="396" spans="1:175" x14ac:dyDescent="0.2">
      <c r="A396" s="18" t="s">
        <v>236</v>
      </c>
      <c r="B396" s="27" t="s">
        <v>205</v>
      </c>
      <c r="C396" s="27">
        <v>42975</v>
      </c>
      <c r="D396" s="33">
        <v>10720</v>
      </c>
      <c r="E396" s="33">
        <v>0.97528314999999999</v>
      </c>
      <c r="F396" s="33">
        <v>0.94783030000000001</v>
      </c>
      <c r="G396" s="33">
        <v>0.92615369000000003</v>
      </c>
      <c r="H396" s="33">
        <v>0.90320354999999997</v>
      </c>
      <c r="I396" s="33">
        <v>0.89583997000000004</v>
      </c>
      <c r="J396" s="33">
        <v>0.92801650000000002</v>
      </c>
      <c r="K396" s="33">
        <v>0.98254050000000004</v>
      </c>
      <c r="L396" s="33">
        <v>1.1639352999999999</v>
      </c>
      <c r="M396" s="33">
        <v>1.658172</v>
      </c>
      <c r="N396" s="33">
        <v>2.2986635</v>
      </c>
      <c r="O396" s="33">
        <v>2.9746386</v>
      </c>
      <c r="P396" s="33">
        <v>3.3049396</v>
      </c>
      <c r="Q396" s="33">
        <v>3.4817578</v>
      </c>
      <c r="R396" s="33">
        <v>3.5956674</v>
      </c>
      <c r="S396" s="33">
        <v>3.7042201000000001</v>
      </c>
      <c r="T396" s="33">
        <v>3.7501547999999998</v>
      </c>
      <c r="U396" s="33">
        <v>3.6472905</v>
      </c>
      <c r="V396" s="33">
        <v>3.0884713000000001</v>
      </c>
      <c r="W396" s="33">
        <v>2.4449143000000002</v>
      </c>
      <c r="X396" s="33">
        <v>1.9226049999999999</v>
      </c>
      <c r="Y396" s="33">
        <v>1.6255834</v>
      </c>
      <c r="Z396" s="33">
        <v>1.3513099</v>
      </c>
      <c r="AA396" s="33">
        <v>1.1615096</v>
      </c>
      <c r="AB396" s="33">
        <v>1.0762769000000001</v>
      </c>
      <c r="AC396" s="33">
        <v>-1.4929609999999999E-2</v>
      </c>
      <c r="AD396" s="33">
        <v>-1.0448900000000001E-2</v>
      </c>
      <c r="AE396" s="33">
        <v>-2.8287899999999999E-3</v>
      </c>
      <c r="AF396" s="33">
        <v>-1.0825110000000001E-2</v>
      </c>
      <c r="AG396" s="33">
        <v>-1.298173E-2</v>
      </c>
      <c r="AH396" s="33">
        <v>-7.2600800000000004E-3</v>
      </c>
      <c r="AI396" s="33">
        <v>-7.8546899999999992E-3</v>
      </c>
      <c r="AJ396" s="33">
        <v>-1.8853470000000001E-2</v>
      </c>
      <c r="AK396" s="33">
        <v>2.9562749999999999E-2</v>
      </c>
      <c r="AL396" s="33">
        <v>-1.730899E-2</v>
      </c>
      <c r="AM396" s="33">
        <v>1.29138E-3</v>
      </c>
      <c r="AN396" s="33">
        <v>6.2252229999999999E-2</v>
      </c>
      <c r="AO396" s="33">
        <v>8.1138660000000001E-2</v>
      </c>
      <c r="AP396" s="33">
        <v>7.4915499999999996E-2</v>
      </c>
      <c r="AQ396" s="33">
        <v>0.12706274000000001</v>
      </c>
      <c r="AR396" s="33">
        <v>0.16524053999999999</v>
      </c>
      <c r="AS396" s="33">
        <v>0.14680133000000001</v>
      </c>
      <c r="AT396" s="33">
        <v>7.8704479999999993E-2</v>
      </c>
      <c r="AU396" s="33">
        <v>3.9745580000000003E-2</v>
      </c>
      <c r="AV396" s="33">
        <v>-1.241019E-2</v>
      </c>
      <c r="AW396" s="33">
        <v>-5.1409799999999999E-3</v>
      </c>
      <c r="AX396" s="33">
        <v>1.5802440000000001E-2</v>
      </c>
      <c r="AY396" s="33">
        <v>2.6521800000000001E-3</v>
      </c>
      <c r="AZ396" s="33">
        <v>6.3095499999999997E-3</v>
      </c>
      <c r="BA396" s="33">
        <v>-1.16474E-2</v>
      </c>
      <c r="BB396" s="33">
        <v>-7.2324199999999998E-3</v>
      </c>
      <c r="BC396" s="33">
        <v>2.3331E-4</v>
      </c>
      <c r="BD396" s="33">
        <v>-8.0053999999999993E-3</v>
      </c>
      <c r="BE396" s="33">
        <v>-1.012968E-2</v>
      </c>
      <c r="BF396" s="33">
        <v>-4.0193700000000004E-3</v>
      </c>
      <c r="BG396" s="33">
        <v>-3.8692399999999999E-3</v>
      </c>
      <c r="BH396" s="33">
        <v>-1.399312E-2</v>
      </c>
      <c r="BI396" s="33">
        <v>3.6482760000000003E-2</v>
      </c>
      <c r="BJ396" s="33">
        <v>-7.9885800000000003E-3</v>
      </c>
      <c r="BK396" s="33">
        <v>1.310129E-2</v>
      </c>
      <c r="BL396" s="33">
        <v>7.4633770000000002E-2</v>
      </c>
      <c r="BM396" s="33">
        <v>9.3966709999999995E-2</v>
      </c>
      <c r="BN396" s="33">
        <v>8.8148509999999999E-2</v>
      </c>
      <c r="BO396" s="33">
        <v>0.14065340000000001</v>
      </c>
      <c r="BP396" s="33">
        <v>0.17914803000000001</v>
      </c>
      <c r="BQ396" s="33">
        <v>0.16074790999999999</v>
      </c>
      <c r="BR396" s="33">
        <v>9.1946630000000001E-2</v>
      </c>
      <c r="BS396" s="33">
        <v>5.1849230000000003E-2</v>
      </c>
      <c r="BT396" s="33">
        <v>-2.3337399999999999E-3</v>
      </c>
      <c r="BU396" s="33">
        <v>3.1807900000000002E-3</v>
      </c>
      <c r="BV396" s="33">
        <v>2.257984E-2</v>
      </c>
      <c r="BW396" s="33">
        <v>8.3782500000000003E-3</v>
      </c>
      <c r="BX396" s="33">
        <v>1.1380039999999999E-2</v>
      </c>
      <c r="BY396" s="33">
        <v>-9.3741499999999995E-3</v>
      </c>
      <c r="BZ396" s="33">
        <v>-5.0046999999999999E-3</v>
      </c>
      <c r="CA396" s="33">
        <v>2.35411E-3</v>
      </c>
      <c r="CB396" s="33">
        <v>-6.0524699999999999E-3</v>
      </c>
      <c r="CC396" s="33">
        <v>-8.1543699999999993E-3</v>
      </c>
      <c r="CD396" s="33">
        <v>-1.77487E-3</v>
      </c>
      <c r="CE396" s="33">
        <v>-1.1089299999999999E-3</v>
      </c>
      <c r="CF396" s="33">
        <v>-1.062686E-2</v>
      </c>
      <c r="CG396" s="33">
        <v>4.1275539999999999E-2</v>
      </c>
      <c r="CH396" s="33">
        <v>-1.5332900000000001E-3</v>
      </c>
      <c r="CI396" s="33">
        <v>2.1280799999999999E-2</v>
      </c>
      <c r="CJ396" s="33">
        <v>8.3209190000000002E-2</v>
      </c>
      <c r="CK396" s="33">
        <v>0.10285138000000001</v>
      </c>
      <c r="CL396" s="33">
        <v>9.7313650000000002E-2</v>
      </c>
      <c r="CM396" s="33">
        <v>0.15006626000000001</v>
      </c>
      <c r="CN396" s="33">
        <v>0.18878031000000001</v>
      </c>
      <c r="CO396" s="33">
        <v>0.17040727</v>
      </c>
      <c r="CP396" s="33">
        <v>0.10111811</v>
      </c>
      <c r="CQ396" s="33">
        <v>6.0232180000000003E-2</v>
      </c>
      <c r="CR396" s="33">
        <v>4.6451699999999997E-3</v>
      </c>
      <c r="CS396" s="33">
        <v>8.9444299999999997E-3</v>
      </c>
      <c r="CT396" s="33">
        <v>2.7273849999999999E-2</v>
      </c>
      <c r="CU396" s="33">
        <v>1.23441E-2</v>
      </c>
      <c r="CV396" s="33">
        <v>1.489185E-2</v>
      </c>
      <c r="CW396" s="33">
        <v>-7.1009000000000003E-3</v>
      </c>
      <c r="CX396" s="33">
        <v>-2.7769700000000001E-3</v>
      </c>
      <c r="CY396" s="33">
        <v>4.4749000000000004E-3</v>
      </c>
      <c r="CZ396" s="33">
        <v>-4.0995399999999996E-3</v>
      </c>
      <c r="DA396" s="33">
        <v>-6.1790500000000002E-3</v>
      </c>
      <c r="DB396" s="33">
        <v>4.6964000000000001E-4</v>
      </c>
      <c r="DC396" s="33">
        <v>1.65138E-3</v>
      </c>
      <c r="DD396" s="33">
        <v>-7.2605999999999999E-3</v>
      </c>
      <c r="DE396" s="33">
        <v>4.6068320000000003E-2</v>
      </c>
      <c r="DF396" s="33">
        <v>4.9219900000000002E-3</v>
      </c>
      <c r="DG396" s="33">
        <v>2.946031E-2</v>
      </c>
      <c r="DH396" s="33">
        <v>9.1784619999999997E-2</v>
      </c>
      <c r="DI396" s="33">
        <v>0.11173603999999999</v>
      </c>
      <c r="DJ396" s="33">
        <v>0.10647879</v>
      </c>
      <c r="DK396" s="33">
        <v>0.15947911000000001</v>
      </c>
      <c r="DL396" s="33">
        <v>0.19841259</v>
      </c>
      <c r="DM396" s="33">
        <v>0.18006662000000001</v>
      </c>
      <c r="DN396" s="33">
        <v>0.11028959000000001</v>
      </c>
      <c r="DO396" s="33">
        <v>6.8615129999999996E-2</v>
      </c>
      <c r="DP396" s="33">
        <v>1.162408E-2</v>
      </c>
      <c r="DQ396" s="33">
        <v>1.470806E-2</v>
      </c>
      <c r="DR396" s="33">
        <v>3.1967860000000001E-2</v>
      </c>
      <c r="DS396" s="33">
        <v>1.6309959999999998E-2</v>
      </c>
      <c r="DT396" s="33">
        <v>1.840367E-2</v>
      </c>
      <c r="DU396" s="33">
        <v>-3.81869E-3</v>
      </c>
      <c r="DV396" s="33">
        <v>4.3951E-4</v>
      </c>
      <c r="DW396" s="33">
        <v>7.5370000000000003E-3</v>
      </c>
      <c r="DX396" s="33">
        <v>-1.27983E-3</v>
      </c>
      <c r="DY396" s="33">
        <v>-3.32701E-3</v>
      </c>
      <c r="DZ396" s="33">
        <v>3.7103499999999998E-3</v>
      </c>
      <c r="EA396" s="33">
        <v>5.6368299999999998E-3</v>
      </c>
      <c r="EB396" s="33">
        <v>-2.40026E-3</v>
      </c>
      <c r="EC396" s="33">
        <v>5.2988319999999998E-2</v>
      </c>
      <c r="ED396" s="33">
        <v>1.4242400000000001E-2</v>
      </c>
      <c r="EE396" s="33">
        <v>4.1270220000000003E-2</v>
      </c>
      <c r="EF396" s="33">
        <v>0.10416615999999999</v>
      </c>
      <c r="EG396" s="33">
        <v>0.12456409</v>
      </c>
      <c r="EH396" s="33">
        <v>0.11971179999999999</v>
      </c>
      <c r="EI396" s="33">
        <v>0.17306978000000001</v>
      </c>
      <c r="EJ396" s="33">
        <v>0.21232007</v>
      </c>
      <c r="EK396" s="33">
        <v>0.1940132</v>
      </c>
      <c r="EL396" s="33">
        <v>0.12353174</v>
      </c>
      <c r="EM396" s="33">
        <v>8.0718780000000004E-2</v>
      </c>
      <c r="EN396" s="33">
        <v>2.1700529999999999E-2</v>
      </c>
      <c r="EO396" s="33">
        <v>2.3029830000000001E-2</v>
      </c>
      <c r="EP396" s="33">
        <v>3.8745259999999997E-2</v>
      </c>
      <c r="EQ396" s="33">
        <v>2.2036030000000002E-2</v>
      </c>
      <c r="ER396" s="33">
        <v>2.3474160000000001E-2</v>
      </c>
      <c r="ES396" s="33">
        <v>74.102586000000002</v>
      </c>
      <c r="ET396" s="33">
        <v>72.514858000000004</v>
      </c>
      <c r="EU396" s="33">
        <v>71.579997000000006</v>
      </c>
      <c r="EV396" s="33">
        <v>70.304626999999996</v>
      </c>
      <c r="EW396" s="33">
        <v>69.361902999999998</v>
      </c>
      <c r="EX396" s="33">
        <v>68.794703999999996</v>
      </c>
      <c r="EY396" s="33">
        <v>68.316274000000007</v>
      </c>
      <c r="EZ396" s="33">
        <v>71.018597999999997</v>
      </c>
      <c r="FA396" s="33">
        <v>75.766451000000004</v>
      </c>
      <c r="FB396" s="33">
        <v>80.652147999999997</v>
      </c>
      <c r="FC396" s="33">
        <v>84.477236000000005</v>
      </c>
      <c r="FD396" s="33">
        <v>87.999052000000006</v>
      </c>
      <c r="FE396" s="33">
        <v>91.386232000000007</v>
      </c>
      <c r="FF396" s="33">
        <v>93.774187999999995</v>
      </c>
      <c r="FG396" s="33">
        <v>95.840746999999993</v>
      </c>
      <c r="FH396" s="33">
        <v>96.551841999999994</v>
      </c>
      <c r="FI396" s="33">
        <v>96.059593000000007</v>
      </c>
      <c r="FJ396" s="33">
        <v>93.825924999999998</v>
      </c>
      <c r="FK396" s="33">
        <v>90.808897000000002</v>
      </c>
      <c r="FL396" s="33">
        <v>85.300257000000002</v>
      </c>
      <c r="FM396" s="33">
        <v>81.286865000000006</v>
      </c>
      <c r="FN396" s="33">
        <v>78.212596000000005</v>
      </c>
      <c r="FO396" s="33">
        <v>76.056934999999996</v>
      </c>
      <c r="FP396" s="33">
        <v>74.544514000000007</v>
      </c>
      <c r="FQ396" s="33">
        <v>0.1361948</v>
      </c>
      <c r="FR396" s="82">
        <v>1.60549E-2</v>
      </c>
      <c r="FS396">
        <v>1</v>
      </c>
    </row>
    <row r="397" spans="1:175" x14ac:dyDescent="0.2">
      <c r="A397" s="18" t="s">
        <v>236</v>
      </c>
      <c r="B397" s="27" t="s">
        <v>205</v>
      </c>
      <c r="C397" s="27">
        <v>42976</v>
      </c>
      <c r="D397" s="33">
        <v>10716</v>
      </c>
      <c r="E397" s="33">
        <v>1.0139312</v>
      </c>
      <c r="F397" s="33">
        <v>0.97676253999999996</v>
      </c>
      <c r="G397" s="33">
        <v>0.94675010000000004</v>
      </c>
      <c r="H397" s="33">
        <v>0.93178592999999998</v>
      </c>
      <c r="I397" s="33">
        <v>0.92904693000000005</v>
      </c>
      <c r="J397" s="33">
        <v>0.94878627000000004</v>
      </c>
      <c r="K397" s="33">
        <v>1.0162518</v>
      </c>
      <c r="L397" s="33">
        <v>1.1825002</v>
      </c>
      <c r="M397" s="33">
        <v>1.6429762999999999</v>
      </c>
      <c r="N397" s="33">
        <v>2.2682747999999999</v>
      </c>
      <c r="O397" s="33">
        <v>2.9190933000000001</v>
      </c>
      <c r="P397" s="33">
        <v>3.2364381999999998</v>
      </c>
      <c r="Q397" s="33">
        <v>3.4017819</v>
      </c>
      <c r="R397" s="33">
        <v>3.515174</v>
      </c>
      <c r="S397" s="33">
        <v>3.6038961</v>
      </c>
      <c r="T397" s="33">
        <v>3.6316093</v>
      </c>
      <c r="U397" s="33">
        <v>3.4945259000000002</v>
      </c>
      <c r="V397" s="33">
        <v>2.9517107999999999</v>
      </c>
      <c r="W397" s="33">
        <v>2.2601178000000002</v>
      </c>
      <c r="X397" s="33">
        <v>1.8088317</v>
      </c>
      <c r="Y397" s="33">
        <v>1.5490584999999999</v>
      </c>
      <c r="Z397" s="33">
        <v>1.2864777999999999</v>
      </c>
      <c r="AA397" s="33">
        <v>1.1169941000000001</v>
      </c>
      <c r="AB397" s="33">
        <v>1.03887</v>
      </c>
      <c r="AC397" s="33">
        <v>-1.4386900000000001E-3</v>
      </c>
      <c r="AD397" s="33">
        <v>-4.0132600000000003E-3</v>
      </c>
      <c r="AE397" s="33">
        <v>-4.3425499999999997E-3</v>
      </c>
      <c r="AF397" s="33">
        <v>-6.0773000000000001E-4</v>
      </c>
      <c r="AG397" s="33">
        <v>4.6868500000000002E-3</v>
      </c>
      <c r="AH397" s="33">
        <v>-5.3134599999999999E-3</v>
      </c>
      <c r="AI397" s="33">
        <v>-5.0051799999999997E-3</v>
      </c>
      <c r="AJ397" s="33">
        <v>-3.0517269999999999E-2</v>
      </c>
      <c r="AK397" s="33">
        <v>2.7100599999999998E-3</v>
      </c>
      <c r="AL397" s="33">
        <v>-2.7020369999999998E-2</v>
      </c>
      <c r="AM397" s="33">
        <v>-3.2130869999999999E-2</v>
      </c>
      <c r="AN397" s="33">
        <v>1.6990769999999999E-2</v>
      </c>
      <c r="AO397" s="33">
        <v>4.1810119999999999E-2</v>
      </c>
      <c r="AP397" s="33">
        <v>3.4455510000000002E-2</v>
      </c>
      <c r="AQ397" s="33">
        <v>5.392127E-2</v>
      </c>
      <c r="AR397" s="33">
        <v>6.9382899999999997E-2</v>
      </c>
      <c r="AS397" s="33">
        <v>4.3187110000000001E-2</v>
      </c>
      <c r="AT397" s="33">
        <v>2.4519699999999998E-2</v>
      </c>
      <c r="AU397" s="33">
        <v>-4.2915010000000003E-2</v>
      </c>
      <c r="AV397" s="33">
        <v>-3.1976789999999998E-2</v>
      </c>
      <c r="AW397" s="33">
        <v>-1.240633E-2</v>
      </c>
      <c r="AX397" s="33">
        <v>-8.9974E-4</v>
      </c>
      <c r="AY397" s="33">
        <v>-3.9978599999999998E-3</v>
      </c>
      <c r="AZ397" s="33">
        <v>1.59168E-3</v>
      </c>
      <c r="BA397" s="33">
        <v>1.8559399999999999E-3</v>
      </c>
      <c r="BB397" s="33">
        <v>-9.3670999999999999E-4</v>
      </c>
      <c r="BC397" s="33">
        <v>-1.5048500000000001E-3</v>
      </c>
      <c r="BD397" s="33">
        <v>2.1342599999999998E-3</v>
      </c>
      <c r="BE397" s="33">
        <v>7.4385199999999997E-3</v>
      </c>
      <c r="BF397" s="33">
        <v>-2.0160500000000001E-3</v>
      </c>
      <c r="BG397" s="33">
        <v>-8.3135999999999995E-4</v>
      </c>
      <c r="BH397" s="33">
        <v>-2.570886E-2</v>
      </c>
      <c r="BI397" s="33">
        <v>9.1761700000000009E-3</v>
      </c>
      <c r="BJ397" s="33">
        <v>-1.8603060000000001E-2</v>
      </c>
      <c r="BK397" s="33">
        <v>-2.1519969999999999E-2</v>
      </c>
      <c r="BL397" s="33">
        <v>2.838241E-2</v>
      </c>
      <c r="BM397" s="33">
        <v>5.3739259999999997E-2</v>
      </c>
      <c r="BN397" s="33">
        <v>4.6413969999999999E-2</v>
      </c>
      <c r="BO397" s="33">
        <v>6.6098420000000005E-2</v>
      </c>
      <c r="BP397" s="33">
        <v>8.1852330000000001E-2</v>
      </c>
      <c r="BQ397" s="33">
        <v>5.5624109999999997E-2</v>
      </c>
      <c r="BR397" s="33">
        <v>3.6335180000000002E-2</v>
      </c>
      <c r="BS397" s="33">
        <v>-3.2310970000000001E-2</v>
      </c>
      <c r="BT397" s="33">
        <v>-2.2385840000000001E-2</v>
      </c>
      <c r="BU397" s="33">
        <v>-4.3998500000000003E-3</v>
      </c>
      <c r="BV397" s="33">
        <v>5.7572099999999996E-3</v>
      </c>
      <c r="BW397" s="33">
        <v>1.7447999999999999E-3</v>
      </c>
      <c r="BX397" s="33">
        <v>6.6699899999999998E-3</v>
      </c>
      <c r="BY397" s="33">
        <v>4.1377899999999997E-3</v>
      </c>
      <c r="BZ397" s="33">
        <v>1.1941E-3</v>
      </c>
      <c r="CA397" s="33">
        <v>4.6053000000000001E-4</v>
      </c>
      <c r="CB397" s="33">
        <v>4.0333599999999997E-3</v>
      </c>
      <c r="CC397" s="33">
        <v>9.3443199999999997E-3</v>
      </c>
      <c r="CD397" s="33">
        <v>2.6772999999999999E-4</v>
      </c>
      <c r="CE397" s="33">
        <v>2.0594099999999998E-3</v>
      </c>
      <c r="CF397" s="33">
        <v>-2.2378559999999999E-2</v>
      </c>
      <c r="CG397" s="33">
        <v>1.3654579999999999E-2</v>
      </c>
      <c r="CH397" s="33">
        <v>-1.277325E-2</v>
      </c>
      <c r="CI397" s="33">
        <v>-1.41709E-2</v>
      </c>
      <c r="CJ397" s="33">
        <v>3.6272230000000003E-2</v>
      </c>
      <c r="CK397" s="33">
        <v>6.2001349999999997E-2</v>
      </c>
      <c r="CL397" s="33">
        <v>5.4696359999999999E-2</v>
      </c>
      <c r="CM397" s="33">
        <v>7.4532290000000001E-2</v>
      </c>
      <c r="CN397" s="33">
        <v>9.0488620000000006E-2</v>
      </c>
      <c r="CO397" s="33">
        <v>6.4237939999999993E-2</v>
      </c>
      <c r="CP397" s="33">
        <v>4.4518540000000002E-2</v>
      </c>
      <c r="CQ397" s="33">
        <v>-2.4966639999999998E-2</v>
      </c>
      <c r="CR397" s="33">
        <v>-1.5743179999999999E-2</v>
      </c>
      <c r="CS397" s="33">
        <v>1.1454200000000001E-3</v>
      </c>
      <c r="CT397" s="33">
        <v>1.03678E-2</v>
      </c>
      <c r="CU397" s="33">
        <v>5.7221499999999996E-3</v>
      </c>
      <c r="CV397" s="33">
        <v>1.018721E-2</v>
      </c>
      <c r="CW397" s="33">
        <v>6.4196399999999999E-3</v>
      </c>
      <c r="CX397" s="33">
        <v>3.3249099999999999E-3</v>
      </c>
      <c r="CY397" s="33">
        <v>2.4259099999999999E-3</v>
      </c>
      <c r="CZ397" s="33">
        <v>5.9324499999999997E-3</v>
      </c>
      <c r="DA397" s="33">
        <v>1.1250110000000001E-2</v>
      </c>
      <c r="DB397" s="33">
        <v>2.5515099999999999E-3</v>
      </c>
      <c r="DC397" s="33">
        <v>4.9501900000000001E-3</v>
      </c>
      <c r="DD397" s="33">
        <v>-1.9048269999999999E-2</v>
      </c>
      <c r="DE397" s="33">
        <v>1.8132990000000002E-2</v>
      </c>
      <c r="DF397" s="33">
        <v>-6.9434500000000003E-3</v>
      </c>
      <c r="DG397" s="33">
        <v>-6.8218300000000001E-3</v>
      </c>
      <c r="DH397" s="33">
        <v>4.416204E-2</v>
      </c>
      <c r="DI397" s="33">
        <v>7.0263430000000002E-2</v>
      </c>
      <c r="DJ397" s="33">
        <v>6.297875E-2</v>
      </c>
      <c r="DK397" s="33">
        <v>8.2966150000000002E-2</v>
      </c>
      <c r="DL397" s="33">
        <v>9.9124909999999997E-2</v>
      </c>
      <c r="DM397" s="33">
        <v>7.2851780000000005E-2</v>
      </c>
      <c r="DN397" s="33">
        <v>5.2701900000000003E-2</v>
      </c>
      <c r="DO397" s="33">
        <v>-1.7622309999999999E-2</v>
      </c>
      <c r="DP397" s="33">
        <v>-9.1005200000000008E-3</v>
      </c>
      <c r="DQ397" s="33">
        <v>6.69069E-3</v>
      </c>
      <c r="DR397" s="33">
        <v>1.4978379999999999E-2</v>
      </c>
      <c r="DS397" s="33">
        <v>9.6994899999999998E-3</v>
      </c>
      <c r="DT397" s="33">
        <v>1.370444E-2</v>
      </c>
      <c r="DU397" s="33">
        <v>9.7142700000000005E-3</v>
      </c>
      <c r="DV397" s="33">
        <v>6.4014600000000003E-3</v>
      </c>
      <c r="DW397" s="33">
        <v>5.2636100000000002E-3</v>
      </c>
      <c r="DX397" s="33">
        <v>8.6744500000000002E-3</v>
      </c>
      <c r="DY397" s="33">
        <v>1.400178E-2</v>
      </c>
      <c r="DZ397" s="33">
        <v>5.8489199999999996E-3</v>
      </c>
      <c r="EA397" s="33">
        <v>9.1240100000000001E-3</v>
      </c>
      <c r="EB397" s="33">
        <v>-1.423985E-2</v>
      </c>
      <c r="EC397" s="33">
        <v>2.4599099999999999E-2</v>
      </c>
      <c r="ED397" s="33">
        <v>1.47386E-3</v>
      </c>
      <c r="EE397" s="33">
        <v>3.7890699999999999E-3</v>
      </c>
      <c r="EF397" s="33">
        <v>5.5553690000000003E-2</v>
      </c>
      <c r="EG397" s="33">
        <v>8.2192580000000001E-2</v>
      </c>
      <c r="EH397" s="33">
        <v>7.4937210000000004E-2</v>
      </c>
      <c r="EI397" s="33">
        <v>9.5143309999999995E-2</v>
      </c>
      <c r="EJ397" s="33">
        <v>0.11159434</v>
      </c>
      <c r="EK397" s="33">
        <v>8.5288779999999995E-2</v>
      </c>
      <c r="EL397" s="33">
        <v>6.4517370000000004E-2</v>
      </c>
      <c r="EM397" s="33">
        <v>-7.0182600000000001E-3</v>
      </c>
      <c r="EN397" s="33">
        <v>4.9043000000000003E-4</v>
      </c>
      <c r="EO397" s="33">
        <v>1.4697170000000001E-2</v>
      </c>
      <c r="EP397" s="33">
        <v>2.1635330000000001E-2</v>
      </c>
      <c r="EQ397" s="33">
        <v>1.544216E-2</v>
      </c>
      <c r="ER397" s="33">
        <v>1.8782750000000001E-2</v>
      </c>
      <c r="ES397" s="33">
        <v>73.463781999999995</v>
      </c>
      <c r="ET397" s="33">
        <v>72.187978999999999</v>
      </c>
      <c r="EU397" s="33">
        <v>70.872103999999993</v>
      </c>
      <c r="EV397" s="33">
        <v>70.025366000000005</v>
      </c>
      <c r="EW397" s="33">
        <v>69.132193999999998</v>
      </c>
      <c r="EX397" s="33">
        <v>67.825215</v>
      </c>
      <c r="EY397" s="33">
        <v>67.735268000000005</v>
      </c>
      <c r="EZ397" s="33">
        <v>69.279266000000007</v>
      </c>
      <c r="FA397" s="33">
        <v>72.945419999999999</v>
      </c>
      <c r="FB397" s="33">
        <v>76.876574000000005</v>
      </c>
      <c r="FC397" s="33">
        <v>80.121528999999995</v>
      </c>
      <c r="FD397" s="33">
        <v>83.488</v>
      </c>
      <c r="FE397" s="33">
        <v>86.365031000000002</v>
      </c>
      <c r="FF397" s="33">
        <v>88.957098000000002</v>
      </c>
      <c r="FG397" s="33">
        <v>90.290885000000003</v>
      </c>
      <c r="FH397" s="33">
        <v>90.628433000000001</v>
      </c>
      <c r="FI397" s="33">
        <v>90.536827000000002</v>
      </c>
      <c r="FJ397" s="33">
        <v>88.606800000000007</v>
      </c>
      <c r="FK397" s="33">
        <v>85.655804000000003</v>
      </c>
      <c r="FL397" s="33">
        <v>81.008529999999993</v>
      </c>
      <c r="FM397" s="33">
        <v>77.952173000000002</v>
      </c>
      <c r="FN397" s="33">
        <v>75.427341999999996</v>
      </c>
      <c r="FO397" s="33">
        <v>73.688930999999997</v>
      </c>
      <c r="FP397" s="33">
        <v>71.683414999999997</v>
      </c>
      <c r="FQ397" s="33">
        <v>0.1233432</v>
      </c>
      <c r="FR397" s="82">
        <v>1.41076E-2</v>
      </c>
      <c r="FS397">
        <v>1</v>
      </c>
    </row>
    <row r="398" spans="1:175" x14ac:dyDescent="0.2">
      <c r="A398" s="18" t="s">
        <v>236</v>
      </c>
      <c r="B398" s="27" t="s">
        <v>205</v>
      </c>
      <c r="C398" s="27">
        <v>42978</v>
      </c>
      <c r="D398" s="33">
        <v>10693</v>
      </c>
      <c r="E398" s="33">
        <v>0.92746410999999995</v>
      </c>
      <c r="F398" s="33">
        <v>0.89449345000000002</v>
      </c>
      <c r="G398" s="33">
        <v>0.88034182000000005</v>
      </c>
      <c r="H398" s="33">
        <v>0.87010580000000004</v>
      </c>
      <c r="I398" s="33">
        <v>0.86816769999999999</v>
      </c>
      <c r="J398" s="33">
        <v>0.89545118000000001</v>
      </c>
      <c r="K398" s="33">
        <v>0.93785816</v>
      </c>
      <c r="L398" s="33">
        <v>1.1034204000000001</v>
      </c>
      <c r="M398" s="33">
        <v>1.5019146000000001</v>
      </c>
      <c r="N398" s="33">
        <v>2.1125126000000001</v>
      </c>
      <c r="O398" s="33">
        <v>2.7716603000000002</v>
      </c>
      <c r="P398" s="33">
        <v>3.1009392999999998</v>
      </c>
      <c r="Q398" s="33">
        <v>3.3354891000000002</v>
      </c>
      <c r="R398" s="33">
        <v>3.4927541999999998</v>
      </c>
      <c r="S398" s="33">
        <v>3.6291989999999998</v>
      </c>
      <c r="T398" s="33">
        <v>3.7071732000000002</v>
      </c>
      <c r="U398" s="33">
        <v>3.6159645999999999</v>
      </c>
      <c r="V398" s="33">
        <v>3.0832951</v>
      </c>
      <c r="W398" s="33">
        <v>2.4133939</v>
      </c>
      <c r="X398" s="33">
        <v>1.9042962000000001</v>
      </c>
      <c r="Y398" s="33">
        <v>1.6002528</v>
      </c>
      <c r="Z398" s="33">
        <v>1.3303824</v>
      </c>
      <c r="AA398" s="33">
        <v>1.1375781</v>
      </c>
      <c r="AB398" s="33">
        <v>1.0545747999999999</v>
      </c>
      <c r="AC398" s="33">
        <v>-2.0690179999999999E-2</v>
      </c>
      <c r="AD398" s="33">
        <v>-2.3902820000000002E-2</v>
      </c>
      <c r="AE398" s="33">
        <v>-1.3768559999999999E-2</v>
      </c>
      <c r="AF398" s="33">
        <v>-1.161158E-2</v>
      </c>
      <c r="AG398" s="33">
        <v>-4.0268700000000001E-3</v>
      </c>
      <c r="AH398" s="33">
        <v>1.5810399999999999E-3</v>
      </c>
      <c r="AI398" s="33">
        <v>-1.02358E-2</v>
      </c>
      <c r="AJ398" s="33">
        <v>-2.2673999999999999E-4</v>
      </c>
      <c r="AK398" s="33">
        <v>-1.22484E-3</v>
      </c>
      <c r="AL398" s="33">
        <v>1.9386480000000001E-2</v>
      </c>
      <c r="AM398" s="33">
        <v>2.7385949999999999E-2</v>
      </c>
      <c r="AN398" s="33">
        <v>3.1733709999999998E-2</v>
      </c>
      <c r="AO398" s="33">
        <v>5.453471E-2</v>
      </c>
      <c r="AP398" s="33">
        <v>3.223591E-2</v>
      </c>
      <c r="AQ398" s="33">
        <v>5.0678029999999999E-2</v>
      </c>
      <c r="AR398" s="33">
        <v>7.17005E-2</v>
      </c>
      <c r="AS398" s="33">
        <v>6.247138E-2</v>
      </c>
      <c r="AT398" s="33">
        <v>3.6380349999999999E-2</v>
      </c>
      <c r="AU398" s="33">
        <v>-1.15654E-3</v>
      </c>
      <c r="AV398" s="33">
        <v>-3.734092E-2</v>
      </c>
      <c r="AW398" s="33">
        <v>-1.7981919999999998E-2</v>
      </c>
      <c r="AX398" s="33">
        <v>4.2296699999999996E-3</v>
      </c>
      <c r="AY398" s="33">
        <v>-1.8855499999999999E-3</v>
      </c>
      <c r="AZ398" s="33">
        <v>-4.7974999999999998E-4</v>
      </c>
      <c r="BA398" s="33">
        <v>-1.751453E-2</v>
      </c>
      <c r="BB398" s="33">
        <v>-2.1015140000000002E-2</v>
      </c>
      <c r="BC398" s="33">
        <v>-1.11272E-2</v>
      </c>
      <c r="BD398" s="33">
        <v>-9.0648699999999992E-3</v>
      </c>
      <c r="BE398" s="33">
        <v>-1.57211E-3</v>
      </c>
      <c r="BF398" s="33">
        <v>4.3976099999999997E-3</v>
      </c>
      <c r="BG398" s="33">
        <v>-6.6196600000000003E-3</v>
      </c>
      <c r="BH398" s="33">
        <v>4.20477E-3</v>
      </c>
      <c r="BI398" s="33">
        <v>4.8310699999999998E-3</v>
      </c>
      <c r="BJ398" s="33">
        <v>2.6997219999999999E-2</v>
      </c>
      <c r="BK398" s="33">
        <v>3.6714839999999999E-2</v>
      </c>
      <c r="BL398" s="33">
        <v>4.2042589999999998E-2</v>
      </c>
      <c r="BM398" s="33">
        <v>6.5421839999999995E-2</v>
      </c>
      <c r="BN398" s="33">
        <v>4.3435290000000001E-2</v>
      </c>
      <c r="BO398" s="33">
        <v>6.2484199999999997E-2</v>
      </c>
      <c r="BP398" s="33">
        <v>8.3833229999999995E-2</v>
      </c>
      <c r="BQ398" s="33">
        <v>7.4623149999999999E-2</v>
      </c>
      <c r="BR398" s="33">
        <v>4.8490430000000001E-2</v>
      </c>
      <c r="BS398" s="33">
        <v>9.8720700000000002E-3</v>
      </c>
      <c r="BT398" s="33">
        <v>-2.7663719999999999E-2</v>
      </c>
      <c r="BU398" s="33">
        <v>-9.8365799999999993E-3</v>
      </c>
      <c r="BV398" s="33">
        <v>1.0962650000000001E-2</v>
      </c>
      <c r="BW398" s="33">
        <v>3.7065599999999998E-3</v>
      </c>
      <c r="BX398" s="33">
        <v>4.5385900000000003E-3</v>
      </c>
      <c r="BY398" s="33">
        <v>-1.531509E-2</v>
      </c>
      <c r="BZ398" s="33">
        <v>-1.9015130000000002E-2</v>
      </c>
      <c r="CA398" s="33">
        <v>-9.2978100000000001E-3</v>
      </c>
      <c r="CB398" s="33">
        <v>-7.3010200000000001E-3</v>
      </c>
      <c r="CC398" s="33">
        <v>1.2805E-4</v>
      </c>
      <c r="CD398" s="33">
        <v>6.3483599999999999E-3</v>
      </c>
      <c r="CE398" s="33">
        <v>-4.1151399999999998E-3</v>
      </c>
      <c r="CF398" s="33">
        <v>7.27402E-3</v>
      </c>
      <c r="CG398" s="33">
        <v>9.0253699999999996E-3</v>
      </c>
      <c r="CH398" s="33">
        <v>3.2268390000000001E-2</v>
      </c>
      <c r="CI398" s="33">
        <v>4.3175989999999997E-2</v>
      </c>
      <c r="CJ398" s="33">
        <v>4.9182490000000002E-2</v>
      </c>
      <c r="CK398" s="33">
        <v>7.2962219999999994E-2</v>
      </c>
      <c r="CL398" s="33">
        <v>5.119195E-2</v>
      </c>
      <c r="CM398" s="33">
        <v>7.0661109999999999E-2</v>
      </c>
      <c r="CN398" s="33">
        <v>9.2236330000000005E-2</v>
      </c>
      <c r="CO398" s="33">
        <v>8.3039429999999997E-2</v>
      </c>
      <c r="CP398" s="33">
        <v>5.6877829999999997E-2</v>
      </c>
      <c r="CQ398" s="33">
        <v>1.7510459999999999E-2</v>
      </c>
      <c r="CR398" s="33">
        <v>-2.096133E-2</v>
      </c>
      <c r="CS398" s="33">
        <v>-4.1951499999999999E-3</v>
      </c>
      <c r="CT398" s="33">
        <v>1.562589E-2</v>
      </c>
      <c r="CU398" s="33">
        <v>7.5796300000000004E-3</v>
      </c>
      <c r="CV398" s="33">
        <v>8.0142700000000004E-3</v>
      </c>
      <c r="CW398" s="33">
        <v>-1.311565E-2</v>
      </c>
      <c r="CX398" s="33">
        <v>-1.701513E-2</v>
      </c>
      <c r="CY398" s="33">
        <v>-7.4684199999999999E-3</v>
      </c>
      <c r="CZ398" s="33">
        <v>-5.5371800000000001E-3</v>
      </c>
      <c r="DA398" s="33">
        <v>1.82822E-3</v>
      </c>
      <c r="DB398" s="33">
        <v>8.2991100000000002E-3</v>
      </c>
      <c r="DC398" s="33">
        <v>-1.6106099999999999E-3</v>
      </c>
      <c r="DD398" s="33">
        <v>1.034327E-2</v>
      </c>
      <c r="DE398" s="33">
        <v>1.3219669999999999E-2</v>
      </c>
      <c r="DF398" s="33">
        <v>3.7539570000000001E-2</v>
      </c>
      <c r="DG398" s="33">
        <v>4.9637149999999998E-2</v>
      </c>
      <c r="DH398" s="33">
        <v>5.632239E-2</v>
      </c>
      <c r="DI398" s="33">
        <v>8.0502610000000002E-2</v>
      </c>
      <c r="DJ398" s="33">
        <v>5.8948599999999997E-2</v>
      </c>
      <c r="DK398" s="33">
        <v>7.8838030000000003E-2</v>
      </c>
      <c r="DL398" s="33">
        <v>0.10063941999999999</v>
      </c>
      <c r="DM398" s="33">
        <v>9.1455709999999996E-2</v>
      </c>
      <c r="DN398" s="33">
        <v>6.5265229999999994E-2</v>
      </c>
      <c r="DO398" s="33">
        <v>2.5148839999999999E-2</v>
      </c>
      <c r="DP398" s="33">
        <v>-1.425893E-2</v>
      </c>
      <c r="DQ398" s="33">
        <v>1.4462800000000001E-3</v>
      </c>
      <c r="DR398" s="33">
        <v>2.0289129999999999E-2</v>
      </c>
      <c r="DS398" s="33">
        <v>1.14527E-2</v>
      </c>
      <c r="DT398" s="33">
        <v>1.148996E-2</v>
      </c>
      <c r="DU398" s="33">
        <v>-9.9400100000000009E-3</v>
      </c>
      <c r="DV398" s="33">
        <v>-1.412744E-2</v>
      </c>
      <c r="DW398" s="33">
        <v>-4.8270600000000002E-3</v>
      </c>
      <c r="DX398" s="33">
        <v>-2.9904599999999999E-3</v>
      </c>
      <c r="DY398" s="33">
        <v>4.2829799999999996E-3</v>
      </c>
      <c r="DZ398" s="33">
        <v>1.1115679999999999E-2</v>
      </c>
      <c r="EA398" s="33">
        <v>2.0055199999999998E-3</v>
      </c>
      <c r="EB398" s="33">
        <v>1.477477E-2</v>
      </c>
      <c r="EC398" s="33">
        <v>1.9275569999999999E-2</v>
      </c>
      <c r="ED398" s="33">
        <v>4.5150309999999999E-2</v>
      </c>
      <c r="EE398" s="33">
        <v>5.8966030000000003E-2</v>
      </c>
      <c r="EF398" s="33">
        <v>6.6631270000000006E-2</v>
      </c>
      <c r="EG398" s="33">
        <v>9.1389739999999997E-2</v>
      </c>
      <c r="EH398" s="33">
        <v>7.0147979999999999E-2</v>
      </c>
      <c r="EI398" s="33">
        <v>9.0644199999999994E-2</v>
      </c>
      <c r="EJ398" s="33">
        <v>0.11277215</v>
      </c>
      <c r="EK398" s="33">
        <v>0.10360749</v>
      </c>
      <c r="EL398" s="33">
        <v>7.7375310000000003E-2</v>
      </c>
      <c r="EM398" s="33">
        <v>3.617745E-2</v>
      </c>
      <c r="EN398" s="33">
        <v>-4.5817399999999999E-3</v>
      </c>
      <c r="EO398" s="33">
        <v>9.5916200000000004E-3</v>
      </c>
      <c r="EP398" s="33">
        <v>2.7022109999999998E-2</v>
      </c>
      <c r="EQ398" s="33">
        <v>1.7044810000000001E-2</v>
      </c>
      <c r="ER398" s="33">
        <v>1.6508289999999998E-2</v>
      </c>
      <c r="ES398" s="33">
        <v>68.348917999999998</v>
      </c>
      <c r="ET398" s="33">
        <v>67.362195</v>
      </c>
      <c r="EU398" s="33">
        <v>66.118438999999995</v>
      </c>
      <c r="EV398" s="33">
        <v>64.741832000000002</v>
      </c>
      <c r="EW398" s="33">
        <v>63.741289000000002</v>
      </c>
      <c r="EX398" s="33">
        <v>63.888171999999997</v>
      </c>
      <c r="EY398" s="33">
        <v>63.122557999999998</v>
      </c>
      <c r="EZ398" s="33">
        <v>65.886238000000006</v>
      </c>
      <c r="FA398" s="33">
        <v>71.343369999999993</v>
      </c>
      <c r="FB398" s="33">
        <v>75.888694999999998</v>
      </c>
      <c r="FC398" s="33">
        <v>80.137287999999998</v>
      </c>
      <c r="FD398" s="33">
        <v>84.207419999999999</v>
      </c>
      <c r="FE398" s="33">
        <v>87.594534999999993</v>
      </c>
      <c r="FF398" s="33">
        <v>90.981104999999999</v>
      </c>
      <c r="FG398" s="33">
        <v>93.454774</v>
      </c>
      <c r="FH398" s="33">
        <v>95.266919999999999</v>
      </c>
      <c r="FI398" s="33">
        <v>95.759899000000004</v>
      </c>
      <c r="FJ398" s="33">
        <v>94.563647000000003</v>
      </c>
      <c r="FK398" s="33">
        <v>91.695438999999993</v>
      </c>
      <c r="FL398" s="33">
        <v>86.802828000000005</v>
      </c>
      <c r="FM398" s="33">
        <v>83.584371000000004</v>
      </c>
      <c r="FN398" s="33">
        <v>80.762775000000005</v>
      </c>
      <c r="FO398" s="33">
        <v>78.685316</v>
      </c>
      <c r="FP398" s="33">
        <v>77.034225000000006</v>
      </c>
      <c r="FQ398" s="33">
        <v>0.1128542</v>
      </c>
      <c r="FR398" s="82">
        <v>1.37165E-2</v>
      </c>
      <c r="FS398">
        <v>1</v>
      </c>
    </row>
    <row r="399" spans="1:175" x14ac:dyDescent="0.2">
      <c r="A399" s="18" t="s">
        <v>236</v>
      </c>
      <c r="B399" s="27" t="s">
        <v>205</v>
      </c>
      <c r="C399" s="27">
        <v>42979</v>
      </c>
      <c r="D399" s="33">
        <v>10681</v>
      </c>
      <c r="E399" s="33">
        <v>1.0072745999999999</v>
      </c>
      <c r="F399" s="33">
        <v>0.96125539000000004</v>
      </c>
      <c r="G399" s="33">
        <v>0.94011544999999996</v>
      </c>
      <c r="H399" s="33">
        <v>0.92498705999999997</v>
      </c>
      <c r="I399" s="33">
        <v>0.92355427999999995</v>
      </c>
      <c r="J399" s="33">
        <v>0.94770273000000005</v>
      </c>
      <c r="K399" s="33">
        <v>1.0147667</v>
      </c>
      <c r="L399" s="33">
        <v>1.1726616999999999</v>
      </c>
      <c r="M399" s="33">
        <v>1.5939414999999999</v>
      </c>
      <c r="N399" s="33">
        <v>2.3141674000000001</v>
      </c>
      <c r="O399" s="33">
        <v>3.1274920000000002</v>
      </c>
      <c r="P399" s="33">
        <v>3.5035986000000001</v>
      </c>
      <c r="Q399" s="33">
        <v>3.7107901000000001</v>
      </c>
      <c r="R399" s="33">
        <v>3.8808107999999999</v>
      </c>
      <c r="S399" s="33">
        <v>3.9806417000000001</v>
      </c>
      <c r="T399" s="33">
        <v>3.9714214000000001</v>
      </c>
      <c r="U399" s="33">
        <v>3.7940608999999998</v>
      </c>
      <c r="V399" s="33">
        <v>3.2363305000000002</v>
      </c>
      <c r="W399" s="33">
        <v>2.5538259000000001</v>
      </c>
      <c r="X399" s="33">
        <v>2.0525994000000001</v>
      </c>
      <c r="Y399" s="33">
        <v>1.7492304999999999</v>
      </c>
      <c r="Z399" s="33">
        <v>1.4752554</v>
      </c>
      <c r="AA399" s="33">
        <v>1.2707127</v>
      </c>
      <c r="AB399" s="33">
        <v>1.1729181</v>
      </c>
      <c r="AC399" s="33">
        <v>7.1939899999999999E-3</v>
      </c>
      <c r="AD399" s="33">
        <v>1.7774799999999999E-3</v>
      </c>
      <c r="AE399" s="33">
        <v>-1.37985E-3</v>
      </c>
      <c r="AF399" s="33">
        <v>1.3684700000000001E-3</v>
      </c>
      <c r="AG399" s="33">
        <v>5.4619300000000003E-3</v>
      </c>
      <c r="AH399" s="33">
        <v>4.1288000000000002E-4</v>
      </c>
      <c r="AI399" s="33">
        <v>-2.1672100000000001E-3</v>
      </c>
      <c r="AJ399" s="33">
        <v>-1.8502290000000001E-2</v>
      </c>
      <c r="AK399" s="33">
        <v>-3.5366750000000002E-2</v>
      </c>
      <c r="AL399" s="33">
        <v>-2.9745279999999999E-2</v>
      </c>
      <c r="AM399" s="33">
        <v>1.21406E-2</v>
      </c>
      <c r="AN399" s="33">
        <v>1.0698360000000001E-2</v>
      </c>
      <c r="AO399" s="33">
        <v>1.521933E-2</v>
      </c>
      <c r="AP399" s="33">
        <v>1.6453269999999999E-2</v>
      </c>
      <c r="AQ399" s="33">
        <v>6.5675339999999999E-2</v>
      </c>
      <c r="AR399" s="33">
        <v>5.2322050000000002E-2</v>
      </c>
      <c r="AS399" s="33">
        <v>5.6067000000000001E-3</v>
      </c>
      <c r="AT399" s="33">
        <v>-6.4312600000000003E-3</v>
      </c>
      <c r="AU399" s="33">
        <v>-3.3867300000000003E-2</v>
      </c>
      <c r="AV399" s="33">
        <v>-3.598266E-2</v>
      </c>
      <c r="AW399" s="33">
        <v>-2.5734960000000001E-2</v>
      </c>
      <c r="AX399" s="33">
        <v>9.9339800000000002E-3</v>
      </c>
      <c r="AY399" s="33">
        <v>4.1734800000000002E-3</v>
      </c>
      <c r="AZ399" s="33">
        <v>3.6591699999999998E-3</v>
      </c>
      <c r="BA399" s="33">
        <v>1.052762E-2</v>
      </c>
      <c r="BB399" s="33">
        <v>4.7117000000000001E-3</v>
      </c>
      <c r="BC399" s="33">
        <v>1.40026E-3</v>
      </c>
      <c r="BD399" s="33">
        <v>4.1013899999999999E-3</v>
      </c>
      <c r="BE399" s="33">
        <v>8.1967199999999994E-3</v>
      </c>
      <c r="BF399" s="33">
        <v>3.51002E-3</v>
      </c>
      <c r="BG399" s="33">
        <v>1.7848E-3</v>
      </c>
      <c r="BH399" s="33">
        <v>-1.3787829999999999E-2</v>
      </c>
      <c r="BI399" s="33">
        <v>-2.8948789999999999E-2</v>
      </c>
      <c r="BJ399" s="33">
        <v>-2.0526679999999999E-2</v>
      </c>
      <c r="BK399" s="33">
        <v>2.405968E-2</v>
      </c>
      <c r="BL399" s="33">
        <v>2.392934E-2</v>
      </c>
      <c r="BM399" s="33">
        <v>2.8958080000000001E-2</v>
      </c>
      <c r="BN399" s="33">
        <v>3.1310419999999999E-2</v>
      </c>
      <c r="BO399" s="33">
        <v>8.1318360000000006E-2</v>
      </c>
      <c r="BP399" s="33">
        <v>6.8423769999999995E-2</v>
      </c>
      <c r="BQ399" s="33">
        <v>2.183175E-2</v>
      </c>
      <c r="BR399" s="33">
        <v>8.9190299999999997E-3</v>
      </c>
      <c r="BS399" s="33">
        <v>-2.0287369999999999E-2</v>
      </c>
      <c r="BT399" s="33">
        <v>-2.4388969999999999E-2</v>
      </c>
      <c r="BU399" s="33">
        <v>-1.5426530000000001E-2</v>
      </c>
      <c r="BV399" s="33">
        <v>1.8748959999999999E-2</v>
      </c>
      <c r="BW399" s="33">
        <v>1.161333E-2</v>
      </c>
      <c r="BX399" s="33">
        <v>1.049304E-2</v>
      </c>
      <c r="BY399" s="33">
        <v>1.2836480000000001E-2</v>
      </c>
      <c r="BZ399" s="33">
        <v>6.7439199999999996E-3</v>
      </c>
      <c r="CA399" s="33">
        <v>3.3257600000000001E-3</v>
      </c>
      <c r="CB399" s="33">
        <v>5.9941999999999999E-3</v>
      </c>
      <c r="CC399" s="33">
        <v>1.009083E-2</v>
      </c>
      <c r="CD399" s="33">
        <v>5.6550799999999998E-3</v>
      </c>
      <c r="CE399" s="33">
        <v>4.5219500000000003E-3</v>
      </c>
      <c r="CF399" s="33">
        <v>-1.052262E-2</v>
      </c>
      <c r="CG399" s="33">
        <v>-2.450372E-2</v>
      </c>
      <c r="CH399" s="33">
        <v>-1.4141900000000001E-2</v>
      </c>
      <c r="CI399" s="33">
        <v>3.2314799999999998E-2</v>
      </c>
      <c r="CJ399" s="33">
        <v>3.3093079999999997E-2</v>
      </c>
      <c r="CK399" s="33">
        <v>3.8473489999999999E-2</v>
      </c>
      <c r="CL399" s="33">
        <v>4.1600430000000001E-2</v>
      </c>
      <c r="CM399" s="33">
        <v>9.2152680000000001E-2</v>
      </c>
      <c r="CN399" s="33">
        <v>7.9575770000000004E-2</v>
      </c>
      <c r="CO399" s="33">
        <v>3.306916E-2</v>
      </c>
      <c r="CP399" s="33">
        <v>1.9550600000000001E-2</v>
      </c>
      <c r="CQ399" s="33">
        <v>-1.088195E-2</v>
      </c>
      <c r="CR399" s="33">
        <v>-1.6359209999999999E-2</v>
      </c>
      <c r="CS399" s="33">
        <v>-8.2869399999999996E-3</v>
      </c>
      <c r="CT399" s="33">
        <v>2.4854190000000002E-2</v>
      </c>
      <c r="CU399" s="33">
        <v>1.676615E-2</v>
      </c>
      <c r="CV399" s="33">
        <v>1.5226160000000001E-2</v>
      </c>
      <c r="CW399" s="33">
        <v>1.514534E-2</v>
      </c>
      <c r="CX399" s="33">
        <v>8.7761499999999999E-3</v>
      </c>
      <c r="CY399" s="33">
        <v>5.2512699999999997E-3</v>
      </c>
      <c r="CZ399" s="33">
        <v>7.8870099999999999E-3</v>
      </c>
      <c r="DA399" s="33">
        <v>1.1984939999999999E-2</v>
      </c>
      <c r="DB399" s="33">
        <v>7.8001499999999996E-3</v>
      </c>
      <c r="DC399" s="33">
        <v>7.2591000000000001E-3</v>
      </c>
      <c r="DD399" s="33">
        <v>-7.2573999999999998E-3</v>
      </c>
      <c r="DE399" s="33">
        <v>-2.0058650000000001E-2</v>
      </c>
      <c r="DF399" s="33">
        <v>-7.7571200000000002E-3</v>
      </c>
      <c r="DG399" s="33">
        <v>4.0569910000000001E-2</v>
      </c>
      <c r="DH399" s="33">
        <v>4.2256809999999999E-2</v>
      </c>
      <c r="DI399" s="33">
        <v>4.7988900000000001E-2</v>
      </c>
      <c r="DJ399" s="33">
        <v>5.1890449999999998E-2</v>
      </c>
      <c r="DK399" s="33">
        <v>0.10298699</v>
      </c>
      <c r="DL399" s="33">
        <v>9.0727769999999999E-2</v>
      </c>
      <c r="DM399" s="33">
        <v>4.4306570000000003E-2</v>
      </c>
      <c r="DN399" s="33">
        <v>3.018216E-2</v>
      </c>
      <c r="DO399" s="33">
        <v>-1.4765399999999999E-3</v>
      </c>
      <c r="DP399" s="33">
        <v>-8.3294600000000003E-3</v>
      </c>
      <c r="DQ399" s="33">
        <v>-1.1473500000000001E-3</v>
      </c>
      <c r="DR399" s="33">
        <v>3.095941E-2</v>
      </c>
      <c r="DS399" s="33">
        <v>2.1918960000000001E-2</v>
      </c>
      <c r="DT399" s="33">
        <v>1.9959279999999999E-2</v>
      </c>
      <c r="DU399" s="33">
        <v>1.8478970000000001E-2</v>
      </c>
      <c r="DV399" s="33">
        <v>1.1710369999999999E-2</v>
      </c>
      <c r="DW399" s="33">
        <v>8.0313799999999994E-3</v>
      </c>
      <c r="DX399" s="33">
        <v>1.061993E-2</v>
      </c>
      <c r="DY399" s="33">
        <v>1.471973E-2</v>
      </c>
      <c r="DZ399" s="33">
        <v>1.089729E-2</v>
      </c>
      <c r="EA399" s="33">
        <v>1.121111E-2</v>
      </c>
      <c r="EB399" s="33">
        <v>-2.54294E-3</v>
      </c>
      <c r="EC399" s="33">
        <v>-1.3640680000000001E-2</v>
      </c>
      <c r="ED399" s="33">
        <v>1.46149E-3</v>
      </c>
      <c r="EE399" s="33">
        <v>5.2489000000000001E-2</v>
      </c>
      <c r="EF399" s="33">
        <v>5.5487790000000002E-2</v>
      </c>
      <c r="EG399" s="33">
        <v>6.1727650000000002E-2</v>
      </c>
      <c r="EH399" s="33">
        <v>6.6747600000000004E-2</v>
      </c>
      <c r="EI399" s="33">
        <v>0.11863002</v>
      </c>
      <c r="EJ399" s="33">
        <v>0.10682949</v>
      </c>
      <c r="EK399" s="33">
        <v>6.053161E-2</v>
      </c>
      <c r="EL399" s="33">
        <v>4.5532450000000002E-2</v>
      </c>
      <c r="EM399" s="33">
        <v>1.210339E-2</v>
      </c>
      <c r="EN399" s="33">
        <v>3.2642399999999998E-3</v>
      </c>
      <c r="EO399" s="33">
        <v>9.1610800000000003E-3</v>
      </c>
      <c r="EP399" s="33">
        <v>3.977439E-2</v>
      </c>
      <c r="EQ399" s="33">
        <v>2.9358809999999999E-2</v>
      </c>
      <c r="ER399" s="33">
        <v>2.6793150000000002E-2</v>
      </c>
      <c r="ES399" s="33">
        <v>75.927192000000005</v>
      </c>
      <c r="ET399" s="33">
        <v>75.055239</v>
      </c>
      <c r="EU399" s="33">
        <v>74.118551999999994</v>
      </c>
      <c r="EV399" s="33">
        <v>73.160269</v>
      </c>
      <c r="EW399" s="33">
        <v>72.754890000000003</v>
      </c>
      <c r="EX399" s="33">
        <v>72.355756</v>
      </c>
      <c r="EY399" s="33">
        <v>71.513557000000006</v>
      </c>
      <c r="EZ399" s="33">
        <v>73.688891999999996</v>
      </c>
      <c r="FA399" s="33">
        <v>78.782328000000007</v>
      </c>
      <c r="FB399" s="33">
        <v>84.841144999999997</v>
      </c>
      <c r="FC399" s="33">
        <v>90.087745999999996</v>
      </c>
      <c r="FD399" s="33">
        <v>94.518826000000004</v>
      </c>
      <c r="FE399" s="33">
        <v>98.101050999999998</v>
      </c>
      <c r="FF399" s="33">
        <v>101.20724</v>
      </c>
      <c r="FG399" s="33">
        <v>102.80806</v>
      </c>
      <c r="FH399" s="33">
        <v>103.82877000000001</v>
      </c>
      <c r="FI399" s="33">
        <v>103.30983000000001</v>
      </c>
      <c r="FJ399" s="33">
        <v>101.57664</v>
      </c>
      <c r="FK399" s="33">
        <v>97.804064999999994</v>
      </c>
      <c r="FL399" s="33">
        <v>93.477081999999996</v>
      </c>
      <c r="FM399" s="33">
        <v>89.418685999999994</v>
      </c>
      <c r="FN399" s="33">
        <v>86.948605000000001</v>
      </c>
      <c r="FO399" s="33">
        <v>84.894552000000004</v>
      </c>
      <c r="FP399" s="33">
        <v>82.659034000000005</v>
      </c>
      <c r="FQ399" s="33">
        <v>0.16082859999999999</v>
      </c>
      <c r="FR399" s="82">
        <v>1.86827E-2</v>
      </c>
      <c r="FS399">
        <v>1</v>
      </c>
    </row>
    <row r="400" spans="1:175" x14ac:dyDescent="0.2">
      <c r="A400" s="18" t="s">
        <v>236</v>
      </c>
      <c r="B400" s="27" t="s">
        <v>205</v>
      </c>
      <c r="C400" s="27">
        <v>42980</v>
      </c>
      <c r="D400" s="33">
        <v>10681</v>
      </c>
      <c r="E400" s="33">
        <v>1.1520005</v>
      </c>
      <c r="F400" s="33">
        <v>1.1047494</v>
      </c>
      <c r="G400" s="33">
        <v>1.063131</v>
      </c>
      <c r="H400" s="33">
        <v>1.0361164</v>
      </c>
      <c r="I400" s="33">
        <v>1.0207870999999999</v>
      </c>
      <c r="J400" s="33">
        <v>1.0225755000000001</v>
      </c>
      <c r="K400" s="33">
        <v>1.0303348000000001</v>
      </c>
      <c r="L400" s="33">
        <v>1.0764994000000001</v>
      </c>
      <c r="M400" s="33">
        <v>1.3572464</v>
      </c>
      <c r="N400" s="33">
        <v>1.8915879</v>
      </c>
      <c r="O400" s="33">
        <v>2.5479528</v>
      </c>
      <c r="P400" s="33">
        <v>2.8775206999999998</v>
      </c>
      <c r="Q400" s="33">
        <v>3.0513621</v>
      </c>
      <c r="R400" s="33">
        <v>3.1340857</v>
      </c>
      <c r="S400" s="33">
        <v>3.1332298000000001</v>
      </c>
      <c r="T400" s="33">
        <v>3.0556893000000001</v>
      </c>
      <c r="U400" s="33">
        <v>2.9444941999999998</v>
      </c>
      <c r="V400" s="33">
        <v>2.6954034999999998</v>
      </c>
      <c r="W400" s="33">
        <v>2.3113958999999999</v>
      </c>
      <c r="X400" s="33">
        <v>1.9412366999999999</v>
      </c>
      <c r="Y400" s="33">
        <v>1.7226725000000001</v>
      </c>
      <c r="Z400" s="33">
        <v>1.5349014000000001</v>
      </c>
      <c r="AA400" s="33">
        <v>1.3463048</v>
      </c>
      <c r="AB400" s="33">
        <v>1.2410881</v>
      </c>
      <c r="AC400" s="33">
        <v>5.9627640000000003E-2</v>
      </c>
      <c r="AD400" s="33">
        <v>5.6075189999999997E-2</v>
      </c>
      <c r="AE400" s="33">
        <v>4.9397549999999998E-2</v>
      </c>
      <c r="AF400" s="33">
        <v>4.6329889999999999E-2</v>
      </c>
      <c r="AG400" s="33">
        <v>4.3477189999999999E-2</v>
      </c>
      <c r="AH400" s="33">
        <v>4.062603E-2</v>
      </c>
      <c r="AI400" s="33">
        <v>2.565862E-2</v>
      </c>
      <c r="AJ400" s="33">
        <v>-2.5427040000000001E-2</v>
      </c>
      <c r="AK400" s="33">
        <v>-0.11060051</v>
      </c>
      <c r="AL400" s="33">
        <v>-0.28157286999999998</v>
      </c>
      <c r="AM400" s="33">
        <v>-0.44058182000000001</v>
      </c>
      <c r="AN400" s="33">
        <v>-0.44367578000000002</v>
      </c>
      <c r="AO400" s="33">
        <v>-0.42613012</v>
      </c>
      <c r="AP400" s="33">
        <v>-0.41281269999999998</v>
      </c>
      <c r="AQ400" s="33">
        <v>-0.41184652999999999</v>
      </c>
      <c r="AR400" s="33">
        <v>-0.43063145000000003</v>
      </c>
      <c r="AS400" s="33">
        <v>-0.34096491000000001</v>
      </c>
      <c r="AT400" s="33">
        <v>-0.16694923</v>
      </c>
      <c r="AU400" s="33">
        <v>-7.4582590000000004E-2</v>
      </c>
      <c r="AV400" s="33">
        <v>-7.2958469999999997E-2</v>
      </c>
      <c r="AW400" s="33">
        <v>-2.9093000000000001E-2</v>
      </c>
      <c r="AX400" s="33">
        <v>5.4700110000000003E-2</v>
      </c>
      <c r="AY400" s="33">
        <v>5.204114E-2</v>
      </c>
      <c r="AZ400" s="33">
        <v>4.3402049999999998E-2</v>
      </c>
      <c r="BA400" s="33">
        <v>6.4255960000000001E-2</v>
      </c>
      <c r="BB400" s="33">
        <v>6.0341180000000001E-2</v>
      </c>
      <c r="BC400" s="33">
        <v>5.3334909999999999E-2</v>
      </c>
      <c r="BD400" s="33">
        <v>5.0125120000000002E-2</v>
      </c>
      <c r="BE400" s="33">
        <v>4.7059799999999999E-2</v>
      </c>
      <c r="BF400" s="33">
        <v>4.463023E-2</v>
      </c>
      <c r="BG400" s="33">
        <v>3.071523E-2</v>
      </c>
      <c r="BH400" s="33">
        <v>-1.9329900000000001E-2</v>
      </c>
      <c r="BI400" s="33">
        <v>-0.10166094000000001</v>
      </c>
      <c r="BJ400" s="33">
        <v>-0.26892108999999997</v>
      </c>
      <c r="BK400" s="33">
        <v>-0.42429431000000001</v>
      </c>
      <c r="BL400" s="33">
        <v>-0.42624275</v>
      </c>
      <c r="BM400" s="33">
        <v>-0.40825176000000002</v>
      </c>
      <c r="BN400" s="33">
        <v>-0.39433657</v>
      </c>
      <c r="BO400" s="33">
        <v>-0.39271582999999999</v>
      </c>
      <c r="BP400" s="33">
        <v>-0.41107346</v>
      </c>
      <c r="BQ400" s="33">
        <v>-0.32135063000000003</v>
      </c>
      <c r="BR400" s="33">
        <v>-0.14923133999999999</v>
      </c>
      <c r="BS400" s="33">
        <v>-6.0148819999999999E-2</v>
      </c>
      <c r="BT400" s="33">
        <v>-6.1033320000000002E-2</v>
      </c>
      <c r="BU400" s="33">
        <v>-1.8474730000000002E-2</v>
      </c>
      <c r="BV400" s="33">
        <v>6.3848619999999995E-2</v>
      </c>
      <c r="BW400" s="33">
        <v>5.9942019999999999E-2</v>
      </c>
      <c r="BX400" s="33">
        <v>5.0428130000000002E-2</v>
      </c>
      <c r="BY400" s="33">
        <v>6.7461510000000002E-2</v>
      </c>
      <c r="BZ400" s="33">
        <v>6.3295790000000005E-2</v>
      </c>
      <c r="CA400" s="33">
        <v>5.6061920000000001E-2</v>
      </c>
      <c r="CB400" s="33">
        <v>5.2753689999999999E-2</v>
      </c>
      <c r="CC400" s="33">
        <v>4.9541109999999999E-2</v>
      </c>
      <c r="CD400" s="33">
        <v>4.7403540000000001E-2</v>
      </c>
      <c r="CE400" s="33">
        <v>3.4217419999999998E-2</v>
      </c>
      <c r="CF400" s="33">
        <v>-1.510704E-2</v>
      </c>
      <c r="CG400" s="33">
        <v>-9.5469419999999999E-2</v>
      </c>
      <c r="CH400" s="33">
        <v>-0.26015851000000001</v>
      </c>
      <c r="CI400" s="33">
        <v>-0.41301364000000002</v>
      </c>
      <c r="CJ400" s="33">
        <v>-0.41416869000000001</v>
      </c>
      <c r="CK400" s="33">
        <v>-0.39586926</v>
      </c>
      <c r="CL400" s="33">
        <v>-0.38154006000000001</v>
      </c>
      <c r="CM400" s="33">
        <v>-0.37946596999999999</v>
      </c>
      <c r="CN400" s="33">
        <v>-0.39752766</v>
      </c>
      <c r="CO400" s="33">
        <v>-0.30776584000000001</v>
      </c>
      <c r="CP400" s="33">
        <v>-0.13695998000000001</v>
      </c>
      <c r="CQ400" s="33">
        <v>-5.0152040000000002E-2</v>
      </c>
      <c r="CR400" s="33">
        <v>-5.2774000000000001E-2</v>
      </c>
      <c r="CS400" s="33">
        <v>-1.112055E-2</v>
      </c>
      <c r="CT400" s="33">
        <v>7.0184849999999993E-2</v>
      </c>
      <c r="CU400" s="33">
        <v>6.5414150000000004E-2</v>
      </c>
      <c r="CV400" s="33">
        <v>5.5294370000000002E-2</v>
      </c>
      <c r="CW400" s="33">
        <v>7.0667069999999998E-2</v>
      </c>
      <c r="CX400" s="33">
        <v>6.6250400000000001E-2</v>
      </c>
      <c r="CY400" s="33">
        <v>5.8788930000000003E-2</v>
      </c>
      <c r="CZ400" s="33">
        <v>5.5382250000000001E-2</v>
      </c>
      <c r="DA400" s="33">
        <v>5.2022409999999998E-2</v>
      </c>
      <c r="DB400" s="33">
        <v>5.017684E-2</v>
      </c>
      <c r="DC400" s="33">
        <v>3.7719610000000001E-2</v>
      </c>
      <c r="DD400" s="33">
        <v>-1.088418E-2</v>
      </c>
      <c r="DE400" s="33">
        <v>-8.9277899999999993E-2</v>
      </c>
      <c r="DF400" s="33">
        <v>-0.25139592999999999</v>
      </c>
      <c r="DG400" s="33">
        <v>-0.40173295999999997</v>
      </c>
      <c r="DH400" s="33">
        <v>-0.40209462000000001</v>
      </c>
      <c r="DI400" s="33">
        <v>-0.38348674999999999</v>
      </c>
      <c r="DJ400" s="33">
        <v>-0.36874354999999998</v>
      </c>
      <c r="DK400" s="33">
        <v>-0.36621609999999999</v>
      </c>
      <c r="DL400" s="33">
        <v>-0.38398187</v>
      </c>
      <c r="DM400" s="33">
        <v>-0.29418105</v>
      </c>
      <c r="DN400" s="33">
        <v>-0.12468862999999999</v>
      </c>
      <c r="DO400" s="33">
        <v>-4.0155259999999998E-2</v>
      </c>
      <c r="DP400" s="33">
        <v>-4.4514680000000001E-2</v>
      </c>
      <c r="DQ400" s="33">
        <v>-3.7663800000000002E-3</v>
      </c>
      <c r="DR400" s="33">
        <v>7.6521080000000005E-2</v>
      </c>
      <c r="DS400" s="33">
        <v>7.0886270000000001E-2</v>
      </c>
      <c r="DT400" s="33">
        <v>6.0160610000000003E-2</v>
      </c>
      <c r="DU400" s="33">
        <v>7.5295379999999995E-2</v>
      </c>
      <c r="DV400" s="33">
        <v>7.0516389999999998E-2</v>
      </c>
      <c r="DW400" s="33">
        <v>6.2726290000000004E-2</v>
      </c>
      <c r="DX400" s="33">
        <v>5.9177489999999999E-2</v>
      </c>
      <c r="DY400" s="33">
        <v>5.5605019999999998E-2</v>
      </c>
      <c r="DZ400" s="33">
        <v>5.4181050000000001E-2</v>
      </c>
      <c r="EA400" s="33">
        <v>4.2776210000000002E-2</v>
      </c>
      <c r="EB400" s="33">
        <v>-4.7870500000000002E-3</v>
      </c>
      <c r="EC400" s="33">
        <v>-8.0338339999999994E-2</v>
      </c>
      <c r="ED400" s="33">
        <v>-0.23874414999999999</v>
      </c>
      <c r="EE400" s="33">
        <v>-0.38544546000000002</v>
      </c>
      <c r="EF400" s="33">
        <v>-0.38466159</v>
      </c>
      <c r="EG400" s="33">
        <v>-0.36560839000000001</v>
      </c>
      <c r="EH400" s="33">
        <v>-0.35026742</v>
      </c>
      <c r="EI400" s="33">
        <v>-0.34708539999999999</v>
      </c>
      <c r="EJ400" s="33">
        <v>-0.36442387999999998</v>
      </c>
      <c r="EK400" s="33">
        <v>-0.27456677000000002</v>
      </c>
      <c r="EL400" s="33">
        <v>-0.10697073999999999</v>
      </c>
      <c r="EM400" s="33">
        <v>-2.5721500000000001E-2</v>
      </c>
      <c r="EN400" s="33">
        <v>-3.2589529999999998E-2</v>
      </c>
      <c r="EO400" s="33">
        <v>6.8518900000000002E-3</v>
      </c>
      <c r="EP400" s="33">
        <v>8.5669590000000004E-2</v>
      </c>
      <c r="EQ400" s="33">
        <v>7.878715E-2</v>
      </c>
      <c r="ER400" s="33">
        <v>6.7186689999999993E-2</v>
      </c>
      <c r="ES400" s="33">
        <v>81.356722000000005</v>
      </c>
      <c r="ET400" s="33">
        <v>80.274495999999999</v>
      </c>
      <c r="EU400" s="33">
        <v>79.072100000000006</v>
      </c>
      <c r="EV400" s="33">
        <v>77.496630999999994</v>
      </c>
      <c r="EW400" s="33">
        <v>76.848016000000001</v>
      </c>
      <c r="EX400" s="33">
        <v>75.627967999999996</v>
      </c>
      <c r="EY400" s="33">
        <v>74.466539999999995</v>
      </c>
      <c r="EZ400" s="33">
        <v>76.854122000000004</v>
      </c>
      <c r="FA400" s="33">
        <v>82.118938</v>
      </c>
      <c r="FB400" s="33">
        <v>88.469902000000005</v>
      </c>
      <c r="FC400" s="33">
        <v>93.332835000000003</v>
      </c>
      <c r="FD400" s="33">
        <v>97.351838999999998</v>
      </c>
      <c r="FE400" s="33">
        <v>100.3672</v>
      </c>
      <c r="FF400" s="33">
        <v>102.59023000000001</v>
      </c>
      <c r="FG400" s="33">
        <v>104.00861999999999</v>
      </c>
      <c r="FH400" s="33">
        <v>104.75263</v>
      </c>
      <c r="FI400" s="33">
        <v>104.39897999999999</v>
      </c>
      <c r="FJ400" s="33">
        <v>102.94098</v>
      </c>
      <c r="FK400" s="33">
        <v>99.648351000000005</v>
      </c>
      <c r="FL400" s="33">
        <v>95.121206999999998</v>
      </c>
      <c r="FM400" s="33">
        <v>90.821590999999998</v>
      </c>
      <c r="FN400" s="33">
        <v>88.243478999999994</v>
      </c>
      <c r="FO400" s="33">
        <v>85.794696999999999</v>
      </c>
      <c r="FP400" s="33">
        <v>84.269734999999997</v>
      </c>
      <c r="FQ400" s="33">
        <v>0.18928439999999999</v>
      </c>
      <c r="FR400" s="82">
        <v>2.23019E-2</v>
      </c>
      <c r="FS400">
        <v>1</v>
      </c>
    </row>
    <row r="401" spans="1:175" x14ac:dyDescent="0.2">
      <c r="A401" s="18" t="s">
        <v>236</v>
      </c>
      <c r="B401" s="27" t="s">
        <v>205</v>
      </c>
      <c r="C401" t="s">
        <v>1</v>
      </c>
      <c r="D401" s="33">
        <v>10821.066999999999</v>
      </c>
      <c r="E401" s="33">
        <v>1.0044139999999999</v>
      </c>
      <c r="F401" s="33">
        <v>0.96593417999999998</v>
      </c>
      <c r="G401" s="33">
        <v>0.94146479000000005</v>
      </c>
      <c r="H401" s="33">
        <v>0.92393804999999996</v>
      </c>
      <c r="I401" s="33">
        <v>0.91626677999999995</v>
      </c>
      <c r="J401" s="33">
        <v>0.93342322</v>
      </c>
      <c r="K401" s="33">
        <v>0.97900092000000005</v>
      </c>
      <c r="L401" s="33">
        <v>1.18598</v>
      </c>
      <c r="M401" s="33">
        <v>1.6364106</v>
      </c>
      <c r="N401" s="33">
        <v>2.2905243</v>
      </c>
      <c r="O401" s="33">
        <v>2.9787414999999999</v>
      </c>
      <c r="P401" s="33">
        <v>3.2981869000000001</v>
      </c>
      <c r="Q401" s="33">
        <v>3.4741417999999999</v>
      </c>
      <c r="R401" s="33">
        <v>3.5839411999999999</v>
      </c>
      <c r="S401" s="33">
        <v>3.6694990999999999</v>
      </c>
      <c r="T401" s="33">
        <v>3.6896941000000001</v>
      </c>
      <c r="U401" s="33">
        <v>3.5492037999999999</v>
      </c>
      <c r="V401" s="33">
        <v>3.0340611000000002</v>
      </c>
      <c r="W401" s="33">
        <v>2.4048074000000002</v>
      </c>
      <c r="X401" s="33">
        <v>1.9311024999999999</v>
      </c>
      <c r="Y401" s="33">
        <v>1.6362154</v>
      </c>
      <c r="Z401" s="33">
        <v>1.3884939999999999</v>
      </c>
      <c r="AA401" s="33">
        <v>1.1916621999999999</v>
      </c>
      <c r="AB401" s="33">
        <v>1.0971728999999999</v>
      </c>
      <c r="AC401" s="33">
        <v>-3.8337499999999999E-3</v>
      </c>
      <c r="AD401" s="33">
        <v>-5.97753E-3</v>
      </c>
      <c r="AE401" s="33">
        <v>-3.62415E-3</v>
      </c>
      <c r="AF401" s="33">
        <v>-3.06077E-3</v>
      </c>
      <c r="AG401" s="33">
        <v>-3.89091E-3</v>
      </c>
      <c r="AH401" s="33">
        <v>-2.34023E-3</v>
      </c>
      <c r="AI401" s="33">
        <v>-9.0069999999999997E-5</v>
      </c>
      <c r="AJ401" s="33">
        <v>-8.8162099999999997E-3</v>
      </c>
      <c r="AK401" s="33">
        <v>8.3579599999999993E-3</v>
      </c>
      <c r="AL401" s="33">
        <v>-3.4374599999999998E-3</v>
      </c>
      <c r="AM401" s="33">
        <v>-7.69961E-3</v>
      </c>
      <c r="AN401" s="33">
        <v>1.4343109999999999E-2</v>
      </c>
      <c r="AO401" s="33">
        <v>2.7448239999999999E-2</v>
      </c>
      <c r="AP401" s="33">
        <v>1.517959E-2</v>
      </c>
      <c r="AQ401" s="33">
        <v>4.6604979999999997E-2</v>
      </c>
      <c r="AR401" s="33">
        <v>5.6513899999999999E-2</v>
      </c>
      <c r="AS401" s="33">
        <v>3.3543379999999998E-2</v>
      </c>
      <c r="AT401" s="33">
        <v>2.1900039999999999E-2</v>
      </c>
      <c r="AU401" s="33">
        <v>-2.73588E-3</v>
      </c>
      <c r="AV401" s="33">
        <v>-1.356041E-2</v>
      </c>
      <c r="AW401" s="33">
        <v>-3.12372E-3</v>
      </c>
      <c r="AX401" s="33">
        <v>1.07583E-2</v>
      </c>
      <c r="AY401" s="33">
        <v>2.30671E-3</v>
      </c>
      <c r="AZ401" s="33">
        <v>2.7744000000000002E-3</v>
      </c>
      <c r="BA401" s="33">
        <v>-2.56676E-3</v>
      </c>
      <c r="BB401" s="33">
        <v>-4.8297899999999996E-3</v>
      </c>
      <c r="BC401" s="33">
        <v>-2.54317E-3</v>
      </c>
      <c r="BD401" s="33">
        <v>-2.0159000000000002E-3</v>
      </c>
      <c r="BE401" s="33">
        <v>-2.87192E-3</v>
      </c>
      <c r="BF401" s="33">
        <v>-1.2207800000000001E-3</v>
      </c>
      <c r="BG401" s="33">
        <v>1.26702E-3</v>
      </c>
      <c r="BH401" s="33">
        <v>-7.0058200000000003E-3</v>
      </c>
      <c r="BI401" s="33">
        <v>1.078166E-2</v>
      </c>
      <c r="BJ401" s="33">
        <v>7.4670000000000002E-5</v>
      </c>
      <c r="BK401" s="33">
        <v>-2.9190100000000001E-3</v>
      </c>
      <c r="BL401" s="33">
        <v>1.9293020000000001E-2</v>
      </c>
      <c r="BM401" s="33">
        <v>3.259219E-2</v>
      </c>
      <c r="BN401" s="33">
        <v>2.0542520000000002E-2</v>
      </c>
      <c r="BO401" s="33">
        <v>5.2273050000000001E-2</v>
      </c>
      <c r="BP401" s="33">
        <v>6.2326659999999999E-2</v>
      </c>
      <c r="BQ401" s="33">
        <v>3.9190759999999998E-2</v>
      </c>
      <c r="BR401" s="33">
        <v>2.7298360000000001E-2</v>
      </c>
      <c r="BS401" s="33">
        <v>2.1199299999999999E-3</v>
      </c>
      <c r="BT401" s="33">
        <v>-9.4201400000000005E-3</v>
      </c>
      <c r="BU401" s="33">
        <v>3.0337000000000002E-4</v>
      </c>
      <c r="BV401" s="33">
        <v>1.3492830000000001E-2</v>
      </c>
      <c r="BW401" s="33">
        <v>4.59955E-3</v>
      </c>
      <c r="BX401" s="33">
        <v>4.7538499999999996E-3</v>
      </c>
      <c r="BY401" s="33">
        <v>-1.6892400000000001E-3</v>
      </c>
      <c r="BZ401" s="33">
        <v>-4.0348700000000003E-3</v>
      </c>
      <c r="CA401" s="33">
        <v>-1.79448E-3</v>
      </c>
      <c r="CB401" s="33">
        <v>-1.2922400000000001E-3</v>
      </c>
      <c r="CC401" s="33">
        <v>-2.1661599999999999E-3</v>
      </c>
      <c r="CD401" s="33">
        <v>-4.4545000000000001E-4</v>
      </c>
      <c r="CE401" s="33">
        <v>2.2069300000000002E-3</v>
      </c>
      <c r="CF401" s="33">
        <v>-5.7519499999999996E-3</v>
      </c>
      <c r="CG401" s="33">
        <v>1.246031E-2</v>
      </c>
      <c r="CH401" s="33">
        <v>2.50716E-3</v>
      </c>
      <c r="CI401" s="33">
        <v>3.9201999999999998E-4</v>
      </c>
      <c r="CJ401" s="33">
        <v>2.2721310000000002E-2</v>
      </c>
      <c r="CK401" s="33">
        <v>3.6154869999999999E-2</v>
      </c>
      <c r="CL401" s="33">
        <v>2.425687E-2</v>
      </c>
      <c r="CM401" s="33">
        <v>5.6198739999999997E-2</v>
      </c>
      <c r="CN401" s="33">
        <v>6.6352560000000005E-2</v>
      </c>
      <c r="CO401" s="33">
        <v>4.3102109999999999E-2</v>
      </c>
      <c r="CP401" s="33">
        <v>3.1037209999999999E-2</v>
      </c>
      <c r="CQ401" s="33">
        <v>5.4830399999999998E-3</v>
      </c>
      <c r="CR401" s="33">
        <v>-6.5525899999999996E-3</v>
      </c>
      <c r="CS401" s="33">
        <v>2.6769699999999999E-3</v>
      </c>
      <c r="CT401" s="33">
        <v>1.5386759999999999E-2</v>
      </c>
      <c r="CU401" s="33">
        <v>6.1875599999999999E-3</v>
      </c>
      <c r="CV401" s="33">
        <v>6.1248099999999996E-3</v>
      </c>
      <c r="CW401" s="33">
        <v>-8.1172999999999998E-4</v>
      </c>
      <c r="CX401" s="33">
        <v>-3.2399500000000001E-3</v>
      </c>
      <c r="CY401" s="33">
        <v>-1.0457999999999999E-3</v>
      </c>
      <c r="CZ401" s="33">
        <v>-5.6857000000000001E-4</v>
      </c>
      <c r="DA401" s="33">
        <v>-1.4604100000000001E-3</v>
      </c>
      <c r="DB401" s="33">
        <v>3.2987000000000001E-4</v>
      </c>
      <c r="DC401" s="33">
        <v>3.1468500000000001E-3</v>
      </c>
      <c r="DD401" s="33">
        <v>-4.4980799999999998E-3</v>
      </c>
      <c r="DE401" s="33">
        <v>1.4138950000000001E-2</v>
      </c>
      <c r="DF401" s="33">
        <v>4.9396600000000002E-3</v>
      </c>
      <c r="DG401" s="33">
        <v>3.7030399999999999E-3</v>
      </c>
      <c r="DH401" s="33">
        <v>2.6149599999999999E-2</v>
      </c>
      <c r="DI401" s="33">
        <v>3.9717549999999997E-2</v>
      </c>
      <c r="DJ401" s="33">
        <v>2.7971220000000001E-2</v>
      </c>
      <c r="DK401" s="33">
        <v>6.012443E-2</v>
      </c>
      <c r="DL401" s="33">
        <v>7.0378449999999995E-2</v>
      </c>
      <c r="DM401" s="33">
        <v>4.7013470000000002E-2</v>
      </c>
      <c r="DN401" s="33">
        <v>3.4776069999999999E-2</v>
      </c>
      <c r="DO401" s="33">
        <v>8.8461600000000005E-3</v>
      </c>
      <c r="DP401" s="33">
        <v>-3.68505E-3</v>
      </c>
      <c r="DQ401" s="33">
        <v>5.0505599999999999E-3</v>
      </c>
      <c r="DR401" s="33">
        <v>1.728068E-2</v>
      </c>
      <c r="DS401" s="33">
        <v>7.7755799999999998E-3</v>
      </c>
      <c r="DT401" s="33">
        <v>7.4957699999999997E-3</v>
      </c>
      <c r="DU401" s="33">
        <v>4.5525999999999997E-4</v>
      </c>
      <c r="DV401" s="33">
        <v>-2.0922100000000002E-3</v>
      </c>
      <c r="DW401" s="33">
        <v>3.519E-5</v>
      </c>
      <c r="DX401" s="33">
        <v>4.7629999999999998E-4</v>
      </c>
      <c r="DY401" s="33">
        <v>-4.4141999999999999E-4</v>
      </c>
      <c r="DZ401" s="33">
        <v>1.44932E-3</v>
      </c>
      <c r="EA401" s="33">
        <v>4.5039399999999997E-3</v>
      </c>
      <c r="EB401" s="33">
        <v>-2.68769E-3</v>
      </c>
      <c r="EC401" s="33">
        <v>1.656266E-2</v>
      </c>
      <c r="ED401" s="33">
        <v>8.4517900000000007E-3</v>
      </c>
      <c r="EE401" s="33">
        <v>8.4836400000000006E-3</v>
      </c>
      <c r="EF401" s="33">
        <v>3.109951E-2</v>
      </c>
      <c r="EG401" s="33">
        <v>4.4861489999999997E-2</v>
      </c>
      <c r="EH401" s="33">
        <v>3.333415E-2</v>
      </c>
      <c r="EI401" s="33">
        <v>6.5792500000000004E-2</v>
      </c>
      <c r="EJ401" s="33">
        <v>7.6191209999999995E-2</v>
      </c>
      <c r="EK401" s="33">
        <v>5.2660850000000002E-2</v>
      </c>
      <c r="EL401" s="33">
        <v>4.0174389999999997E-2</v>
      </c>
      <c r="EM401" s="33">
        <v>1.3701970000000001E-2</v>
      </c>
      <c r="EN401" s="33">
        <v>4.5522E-4</v>
      </c>
      <c r="EO401" s="33">
        <v>8.4776599999999997E-3</v>
      </c>
      <c r="EP401" s="33">
        <v>2.0015209999999999E-2</v>
      </c>
      <c r="EQ401" s="33">
        <v>1.006842E-2</v>
      </c>
      <c r="ER401" s="33">
        <v>9.4752199999999995E-3</v>
      </c>
      <c r="ES401" s="33">
        <v>73.420029</v>
      </c>
      <c r="ET401" s="33">
        <v>72.275067000000007</v>
      </c>
      <c r="EU401" s="33">
        <v>71.212182999999996</v>
      </c>
      <c r="EV401" s="33">
        <v>70.122392000000005</v>
      </c>
      <c r="EW401" s="33">
        <v>69.227536000000001</v>
      </c>
      <c r="EX401" s="33">
        <v>68.519867000000005</v>
      </c>
      <c r="EY401" s="33">
        <v>68.734424000000004</v>
      </c>
      <c r="EZ401" s="33">
        <v>71.813749999999999</v>
      </c>
      <c r="FA401" s="33">
        <v>76.228284000000002</v>
      </c>
      <c r="FB401" s="33">
        <v>80.708205000000007</v>
      </c>
      <c r="FC401" s="33">
        <v>84.550991999999994</v>
      </c>
      <c r="FD401" s="33">
        <v>87.833923999999996</v>
      </c>
      <c r="FE401" s="33">
        <v>90.611742000000007</v>
      </c>
      <c r="FF401" s="33">
        <v>92.717433</v>
      </c>
      <c r="FG401" s="33">
        <v>94.087192999999999</v>
      </c>
      <c r="FH401" s="33">
        <v>94.879891999999998</v>
      </c>
      <c r="FI401" s="33">
        <v>94.468517000000006</v>
      </c>
      <c r="FJ401" s="33">
        <v>92.947609</v>
      </c>
      <c r="FK401" s="33">
        <v>90.346941999999999</v>
      </c>
      <c r="FL401" s="33">
        <v>86.223392000000004</v>
      </c>
      <c r="FM401" s="33">
        <v>82.284496000000004</v>
      </c>
      <c r="FN401" s="33">
        <v>79.630056999999994</v>
      </c>
      <c r="FO401" s="33">
        <v>77.736244999999997</v>
      </c>
      <c r="FP401" s="33">
        <v>75.879105999999993</v>
      </c>
      <c r="FQ401" s="33">
        <v>5.6525400000000003E-2</v>
      </c>
      <c r="FR401" s="82">
        <v>6.6765000000000001E-3</v>
      </c>
      <c r="FS401">
        <v>1</v>
      </c>
    </row>
    <row r="402" spans="1:175" x14ac:dyDescent="0.2">
      <c r="A402" s="18" t="s">
        <v>236</v>
      </c>
      <c r="B402" s="27" t="s">
        <v>203</v>
      </c>
      <c r="C402" s="27">
        <v>42902</v>
      </c>
      <c r="D402" s="33">
        <v>49590</v>
      </c>
      <c r="E402" s="33">
        <v>1.1288425</v>
      </c>
      <c r="F402" s="33">
        <v>1.0891424999999999</v>
      </c>
      <c r="G402" s="33">
        <v>1.0578912</v>
      </c>
      <c r="H402" s="33">
        <v>1.0521370000000001</v>
      </c>
      <c r="I402" s="33">
        <v>1.0513389</v>
      </c>
      <c r="J402" s="33">
        <v>1.0282728999999999</v>
      </c>
      <c r="K402" s="33">
        <v>0.93997544</v>
      </c>
      <c r="L402" s="33">
        <v>1.0960793</v>
      </c>
      <c r="M402" s="33">
        <v>1.4441246000000001</v>
      </c>
      <c r="N402" s="33">
        <v>1.7571836999999999</v>
      </c>
      <c r="O402" s="33">
        <v>1.9864809000000001</v>
      </c>
      <c r="P402" s="33">
        <v>2.1400652</v>
      </c>
      <c r="Q402" s="33">
        <v>2.1988061000000001</v>
      </c>
      <c r="R402" s="33">
        <v>2.2722152000000002</v>
      </c>
      <c r="S402" s="33">
        <v>2.3527629000000001</v>
      </c>
      <c r="T402" s="33">
        <v>2.3528017000000001</v>
      </c>
      <c r="U402" s="33">
        <v>2.2288671999999998</v>
      </c>
      <c r="V402" s="33">
        <v>1.8676931999999999</v>
      </c>
      <c r="W402" s="33">
        <v>1.5880547</v>
      </c>
      <c r="X402" s="33">
        <v>1.4580934000000001</v>
      </c>
      <c r="Y402" s="33">
        <v>1.4504490999999999</v>
      </c>
      <c r="Z402" s="33">
        <v>1.4426914</v>
      </c>
      <c r="AA402" s="33">
        <v>1.3304311</v>
      </c>
      <c r="AB402" s="33">
        <v>1.2471633</v>
      </c>
      <c r="AC402" s="33">
        <v>-9.7530000000000002E-4</v>
      </c>
      <c r="AD402" s="33">
        <v>-4.8686600000000003E-3</v>
      </c>
      <c r="AE402" s="33">
        <v>-8.6592400000000003E-3</v>
      </c>
      <c r="AF402" s="33">
        <v>-7.2877E-4</v>
      </c>
      <c r="AG402" s="33">
        <v>-1.8529099999999999E-3</v>
      </c>
      <c r="AH402" s="33">
        <v>2.80613E-3</v>
      </c>
      <c r="AI402" s="33">
        <v>-9.5491299999999994E-3</v>
      </c>
      <c r="AJ402" s="33">
        <v>-1.431283E-2</v>
      </c>
      <c r="AK402" s="33">
        <v>-3.52222E-3</v>
      </c>
      <c r="AL402" s="33">
        <v>9.5397599999999996E-3</v>
      </c>
      <c r="AM402" s="33">
        <v>2.4099760000000001E-2</v>
      </c>
      <c r="AN402" s="33">
        <v>1.7177069999999999E-2</v>
      </c>
      <c r="AO402" s="33">
        <v>1.7957979999999998E-2</v>
      </c>
      <c r="AP402" s="33">
        <v>2.8004569999999999E-2</v>
      </c>
      <c r="AQ402" s="33">
        <v>6.2013760000000001E-2</v>
      </c>
      <c r="AR402" s="33">
        <v>7.3018050000000001E-2</v>
      </c>
      <c r="AS402" s="33">
        <v>6.7715449999999996E-2</v>
      </c>
      <c r="AT402" s="33">
        <v>1.865474E-2</v>
      </c>
      <c r="AU402" s="33">
        <v>-7.9974799999999995E-3</v>
      </c>
      <c r="AV402" s="33">
        <v>-2.9050500000000002E-3</v>
      </c>
      <c r="AW402" s="33">
        <v>-1.4616290000000001E-2</v>
      </c>
      <c r="AX402" s="33">
        <v>-2.3173450000000002E-2</v>
      </c>
      <c r="AY402" s="33">
        <v>-2.3439249999999998E-2</v>
      </c>
      <c r="AZ402" s="33">
        <v>-2.3841169999999998E-2</v>
      </c>
      <c r="BA402" s="33">
        <v>6.4375000000000001E-4</v>
      </c>
      <c r="BB402" s="33">
        <v>-3.4253999999999999E-3</v>
      </c>
      <c r="BC402" s="33">
        <v>-7.3520599999999997E-3</v>
      </c>
      <c r="BD402" s="33">
        <v>5.2114999999999996E-4</v>
      </c>
      <c r="BE402" s="33">
        <v>-6.2182999999999997E-4</v>
      </c>
      <c r="BF402" s="33">
        <v>4.3159599999999998E-3</v>
      </c>
      <c r="BG402" s="33">
        <v>-7.6389200000000004E-3</v>
      </c>
      <c r="BH402" s="33">
        <v>-1.217145E-2</v>
      </c>
      <c r="BI402" s="33">
        <v>-5.5750000000000005E-4</v>
      </c>
      <c r="BJ402" s="33">
        <v>1.3141750000000001E-2</v>
      </c>
      <c r="BK402" s="33">
        <v>2.8294199999999999E-2</v>
      </c>
      <c r="BL402" s="33">
        <v>2.1687809999999998E-2</v>
      </c>
      <c r="BM402" s="33">
        <v>2.2615659999999999E-2</v>
      </c>
      <c r="BN402" s="33">
        <v>3.2857619999999997E-2</v>
      </c>
      <c r="BO402" s="33">
        <v>6.7196610000000004E-2</v>
      </c>
      <c r="BP402" s="33">
        <v>7.8370040000000002E-2</v>
      </c>
      <c r="BQ402" s="33">
        <v>7.2957389999999997E-2</v>
      </c>
      <c r="BR402" s="33">
        <v>2.3311599999999998E-2</v>
      </c>
      <c r="BS402" s="33">
        <v>-3.77736E-3</v>
      </c>
      <c r="BT402" s="33">
        <v>8.9831999999999998E-4</v>
      </c>
      <c r="BU402" s="33">
        <v>-1.1187600000000001E-2</v>
      </c>
      <c r="BV402" s="33">
        <v>-2.0198979999999998E-2</v>
      </c>
      <c r="BW402" s="33">
        <v>-2.086002E-2</v>
      </c>
      <c r="BX402" s="33">
        <v>-2.1524689999999999E-2</v>
      </c>
      <c r="BY402" s="33">
        <v>1.7650999999999999E-3</v>
      </c>
      <c r="BZ402" s="33">
        <v>-2.4258000000000001E-3</v>
      </c>
      <c r="CA402" s="33">
        <v>-6.4467099999999996E-3</v>
      </c>
      <c r="CB402" s="33">
        <v>1.3868400000000001E-3</v>
      </c>
      <c r="CC402" s="33">
        <v>2.3080999999999999E-4</v>
      </c>
      <c r="CD402" s="33">
        <v>5.3616699999999998E-3</v>
      </c>
      <c r="CE402" s="33">
        <v>-6.3159100000000001E-3</v>
      </c>
      <c r="CF402" s="33">
        <v>-1.0688339999999999E-2</v>
      </c>
      <c r="CG402" s="33">
        <v>1.49585E-3</v>
      </c>
      <c r="CH402" s="33">
        <v>1.5636480000000001E-2</v>
      </c>
      <c r="CI402" s="33">
        <v>3.1199250000000001E-2</v>
      </c>
      <c r="CJ402" s="33">
        <v>2.4811929999999999E-2</v>
      </c>
      <c r="CK402" s="33">
        <v>2.584156E-2</v>
      </c>
      <c r="CL402" s="33">
        <v>3.621883E-2</v>
      </c>
      <c r="CM402" s="33">
        <v>7.078624E-2</v>
      </c>
      <c r="CN402" s="33">
        <v>8.207681E-2</v>
      </c>
      <c r="CO402" s="33">
        <v>7.6587939999999993E-2</v>
      </c>
      <c r="CP402" s="33">
        <v>2.6536919999999999E-2</v>
      </c>
      <c r="CQ402" s="33">
        <v>-8.5450999999999995E-4</v>
      </c>
      <c r="CR402" s="33">
        <v>3.5325199999999999E-3</v>
      </c>
      <c r="CS402" s="33">
        <v>-8.8128900000000003E-3</v>
      </c>
      <c r="CT402" s="33">
        <v>-1.813888E-2</v>
      </c>
      <c r="CU402" s="33">
        <v>-1.9073650000000001E-2</v>
      </c>
      <c r="CV402" s="33">
        <v>-1.992031E-2</v>
      </c>
      <c r="CW402" s="33">
        <v>2.88645E-3</v>
      </c>
      <c r="CX402" s="33">
        <v>-1.4262000000000001E-3</v>
      </c>
      <c r="CY402" s="33">
        <v>-5.5413600000000004E-3</v>
      </c>
      <c r="CZ402" s="33">
        <v>2.25253E-3</v>
      </c>
      <c r="DA402" s="33">
        <v>1.0834600000000001E-3</v>
      </c>
      <c r="DB402" s="33">
        <v>6.4073799999999998E-3</v>
      </c>
      <c r="DC402" s="33">
        <v>-4.9928999999999998E-3</v>
      </c>
      <c r="DD402" s="33">
        <v>-9.20523E-3</v>
      </c>
      <c r="DE402" s="33">
        <v>3.5492100000000001E-3</v>
      </c>
      <c r="DF402" s="33">
        <v>1.8131209999999998E-2</v>
      </c>
      <c r="DG402" s="33">
        <v>3.4104309999999999E-2</v>
      </c>
      <c r="DH402" s="33">
        <v>2.793605E-2</v>
      </c>
      <c r="DI402" s="33">
        <v>2.906746E-2</v>
      </c>
      <c r="DJ402" s="33">
        <v>3.9580030000000002E-2</v>
      </c>
      <c r="DK402" s="33">
        <v>7.4375860000000002E-2</v>
      </c>
      <c r="DL402" s="33">
        <v>8.5783579999999998E-2</v>
      </c>
      <c r="DM402" s="33">
        <v>8.0218490000000003E-2</v>
      </c>
      <c r="DN402" s="33">
        <v>2.9762239999999999E-2</v>
      </c>
      <c r="DO402" s="33">
        <v>2.0683400000000001E-3</v>
      </c>
      <c r="DP402" s="33">
        <v>6.1667199999999997E-3</v>
      </c>
      <c r="DQ402" s="33">
        <v>-6.4381899999999999E-3</v>
      </c>
      <c r="DR402" s="33">
        <v>-1.6078769999999999E-2</v>
      </c>
      <c r="DS402" s="33">
        <v>-1.7287279999999999E-2</v>
      </c>
      <c r="DT402" s="33">
        <v>-1.8315919999999999E-2</v>
      </c>
      <c r="DU402" s="33">
        <v>4.5055E-3</v>
      </c>
      <c r="DV402" s="33">
        <v>1.7070000000000001E-5</v>
      </c>
      <c r="DW402" s="33">
        <v>-4.2341799999999997E-3</v>
      </c>
      <c r="DX402" s="33">
        <v>3.5024399999999999E-3</v>
      </c>
      <c r="DY402" s="33">
        <v>2.3145399999999999E-3</v>
      </c>
      <c r="DZ402" s="33">
        <v>7.9172200000000009E-3</v>
      </c>
      <c r="EA402" s="33">
        <v>-3.0826899999999999E-3</v>
      </c>
      <c r="EB402" s="33">
        <v>-7.06385E-3</v>
      </c>
      <c r="EC402" s="33">
        <v>6.5139300000000002E-3</v>
      </c>
      <c r="ED402" s="33">
        <v>2.1733189999999999E-2</v>
      </c>
      <c r="EE402" s="33">
        <v>3.8298739999999998E-2</v>
      </c>
      <c r="EF402" s="33">
        <v>3.2446780000000001E-2</v>
      </c>
      <c r="EG402" s="33">
        <v>3.3725140000000001E-2</v>
      </c>
      <c r="EH402" s="33">
        <v>4.443308E-2</v>
      </c>
      <c r="EI402" s="33">
        <v>7.9558710000000005E-2</v>
      </c>
      <c r="EJ402" s="33">
        <v>9.1135569999999999E-2</v>
      </c>
      <c r="EK402" s="33">
        <v>8.5460430000000004E-2</v>
      </c>
      <c r="EL402" s="33">
        <v>3.4419100000000001E-2</v>
      </c>
      <c r="EM402" s="33">
        <v>6.28847E-3</v>
      </c>
      <c r="EN402" s="33">
        <v>9.9700899999999992E-3</v>
      </c>
      <c r="EO402" s="33">
        <v>-3.0094900000000001E-3</v>
      </c>
      <c r="EP402" s="33">
        <v>-1.3104309999999999E-2</v>
      </c>
      <c r="EQ402" s="33">
        <v>-1.470805E-2</v>
      </c>
      <c r="ER402" s="33">
        <v>-1.599944E-2</v>
      </c>
      <c r="ES402" s="33">
        <v>67.831001999999998</v>
      </c>
      <c r="ET402" s="33">
        <v>66.866901999999996</v>
      </c>
      <c r="EU402" s="33">
        <v>65.941558000000001</v>
      </c>
      <c r="EV402" s="33">
        <v>64.962085999999999</v>
      </c>
      <c r="EW402" s="33">
        <v>63.978810000000003</v>
      </c>
      <c r="EX402" s="33">
        <v>63.703704999999999</v>
      </c>
      <c r="EY402" s="33">
        <v>65.131086999999994</v>
      </c>
      <c r="EZ402" s="33">
        <v>68.735624000000001</v>
      </c>
      <c r="FA402" s="33">
        <v>73.016334999999998</v>
      </c>
      <c r="FB402" s="33">
        <v>76.86721</v>
      </c>
      <c r="FC402" s="33">
        <v>80.074291000000002</v>
      </c>
      <c r="FD402" s="33">
        <v>83.104068999999996</v>
      </c>
      <c r="FE402" s="33">
        <v>85.605304000000004</v>
      </c>
      <c r="FF402" s="33">
        <v>86.866178000000005</v>
      </c>
      <c r="FG402" s="33">
        <v>88.265775000000005</v>
      </c>
      <c r="FH402" s="33">
        <v>88.88991</v>
      </c>
      <c r="FI402" s="33">
        <v>88.560687999999999</v>
      </c>
      <c r="FJ402" s="33">
        <v>87.658579000000003</v>
      </c>
      <c r="FK402" s="33">
        <v>86.006043000000005</v>
      </c>
      <c r="FL402" s="33">
        <v>83.332156999999995</v>
      </c>
      <c r="FM402" s="33">
        <v>79.831945000000005</v>
      </c>
      <c r="FN402" s="33">
        <v>77.488667000000007</v>
      </c>
      <c r="FO402" s="33">
        <v>75.544195000000002</v>
      </c>
      <c r="FP402" s="33">
        <v>73.658105000000006</v>
      </c>
      <c r="FQ402" s="33">
        <v>4.9224499999999997E-2</v>
      </c>
      <c r="FR402" s="82">
        <v>5.7797999999999999E-3</v>
      </c>
      <c r="FS402">
        <v>1</v>
      </c>
    </row>
    <row r="403" spans="1:175" x14ac:dyDescent="0.2">
      <c r="A403" s="18" t="s">
        <v>236</v>
      </c>
      <c r="B403" s="27" t="s">
        <v>203</v>
      </c>
      <c r="C403" s="27">
        <v>42905</v>
      </c>
      <c r="D403" s="33">
        <v>49579</v>
      </c>
      <c r="E403" s="33">
        <v>1.2746401000000001</v>
      </c>
      <c r="F403" s="33">
        <v>1.2218654</v>
      </c>
      <c r="G403" s="33">
        <v>1.1843374</v>
      </c>
      <c r="H403" s="33">
        <v>1.1654632</v>
      </c>
      <c r="I403" s="33">
        <v>1.1646242</v>
      </c>
      <c r="J403" s="33">
        <v>1.1661302</v>
      </c>
      <c r="K403" s="33">
        <v>1.1279391999999999</v>
      </c>
      <c r="L403" s="33">
        <v>1.3840562000000001</v>
      </c>
      <c r="M403" s="33">
        <v>1.8809727999999999</v>
      </c>
      <c r="N403" s="33">
        <v>2.2352330999999999</v>
      </c>
      <c r="O403" s="33">
        <v>2.4625569</v>
      </c>
      <c r="P403" s="33">
        <v>2.6205756</v>
      </c>
      <c r="Q403" s="33">
        <v>2.6590278999999999</v>
      </c>
      <c r="R403" s="33">
        <v>2.7050516999999998</v>
      </c>
      <c r="S403" s="33">
        <v>2.7648066</v>
      </c>
      <c r="T403" s="33">
        <v>2.7632067</v>
      </c>
      <c r="U403" s="33">
        <v>2.6138944</v>
      </c>
      <c r="V403" s="33">
        <v>2.1712642</v>
      </c>
      <c r="W403" s="33">
        <v>1.8090174000000001</v>
      </c>
      <c r="X403" s="33">
        <v>1.6368373000000001</v>
      </c>
      <c r="Y403" s="33">
        <v>1.5760270000000001</v>
      </c>
      <c r="Z403" s="33">
        <v>1.5587278</v>
      </c>
      <c r="AA403" s="33">
        <v>1.4270476999999999</v>
      </c>
      <c r="AB403" s="33">
        <v>1.3438464000000001</v>
      </c>
      <c r="AC403" s="33">
        <v>4.9886799999999997E-3</v>
      </c>
      <c r="AD403" s="33">
        <v>-9.1441000000000005E-4</v>
      </c>
      <c r="AE403" s="33">
        <v>-6.7249999999999995E-5</v>
      </c>
      <c r="AF403" s="33">
        <v>4.7563800000000002E-3</v>
      </c>
      <c r="AG403" s="33">
        <v>1.1771399999999999E-3</v>
      </c>
      <c r="AH403" s="33">
        <v>1.397233E-2</v>
      </c>
      <c r="AI403" s="33">
        <v>7.3334200000000002E-3</v>
      </c>
      <c r="AJ403" s="33">
        <v>-8.1472100000000002E-3</v>
      </c>
      <c r="AK403" s="33">
        <v>-1.9047410000000001E-2</v>
      </c>
      <c r="AL403" s="33">
        <v>-4.7198820000000002E-2</v>
      </c>
      <c r="AM403" s="33">
        <v>-6.0451089999999999E-2</v>
      </c>
      <c r="AN403" s="33">
        <v>-6.0370989999999999E-2</v>
      </c>
      <c r="AO403" s="33">
        <v>-7.3191370000000006E-2</v>
      </c>
      <c r="AP403" s="33">
        <v>-8.6925329999999995E-2</v>
      </c>
      <c r="AQ403" s="33">
        <v>-6.4012100000000002E-2</v>
      </c>
      <c r="AR403" s="33">
        <v>-2.5494349999999999E-2</v>
      </c>
      <c r="AS403" s="33">
        <v>-3.3806339999999997E-2</v>
      </c>
      <c r="AT403" s="33">
        <v>-2.014007E-2</v>
      </c>
      <c r="AU403" s="33">
        <v>-1.6653749999999998E-2</v>
      </c>
      <c r="AV403" s="33">
        <v>-1.09767E-3</v>
      </c>
      <c r="AW403" s="33">
        <v>-2.4889430000000001E-2</v>
      </c>
      <c r="AX403" s="33">
        <v>-2.037974E-2</v>
      </c>
      <c r="AY403" s="33">
        <v>-2.6824400000000002E-2</v>
      </c>
      <c r="AZ403" s="33">
        <v>-1.6782459999999999E-2</v>
      </c>
      <c r="BA403" s="33">
        <v>7.0896400000000004E-3</v>
      </c>
      <c r="BB403" s="33">
        <v>9.8416999999999992E-4</v>
      </c>
      <c r="BC403" s="33">
        <v>1.6883E-3</v>
      </c>
      <c r="BD403" s="33">
        <v>6.4445700000000002E-3</v>
      </c>
      <c r="BE403" s="33">
        <v>2.9337199999999999E-3</v>
      </c>
      <c r="BF403" s="33">
        <v>1.5970560000000002E-2</v>
      </c>
      <c r="BG403" s="33">
        <v>9.8318699999999995E-3</v>
      </c>
      <c r="BH403" s="33">
        <v>-5.1497499999999998E-3</v>
      </c>
      <c r="BI403" s="33">
        <v>-1.506761E-2</v>
      </c>
      <c r="BJ403" s="33">
        <v>-4.2380920000000002E-2</v>
      </c>
      <c r="BK403" s="33">
        <v>-5.4975030000000001E-2</v>
      </c>
      <c r="BL403" s="33">
        <v>-5.4573799999999999E-2</v>
      </c>
      <c r="BM403" s="33">
        <v>-6.7302020000000004E-2</v>
      </c>
      <c r="BN403" s="33">
        <v>-8.0964549999999996E-2</v>
      </c>
      <c r="BO403" s="33">
        <v>-5.7844060000000003E-2</v>
      </c>
      <c r="BP403" s="33">
        <v>-1.9293230000000001E-2</v>
      </c>
      <c r="BQ403" s="33">
        <v>-2.7754629999999999E-2</v>
      </c>
      <c r="BR403" s="33">
        <v>-1.436874E-2</v>
      </c>
      <c r="BS403" s="33">
        <v>-1.142205E-2</v>
      </c>
      <c r="BT403" s="33">
        <v>3.6378500000000002E-3</v>
      </c>
      <c r="BU403" s="33">
        <v>-2.0816810000000002E-2</v>
      </c>
      <c r="BV403" s="33">
        <v>-1.6756409999999999E-2</v>
      </c>
      <c r="BW403" s="33">
        <v>-2.3656449999999999E-2</v>
      </c>
      <c r="BX403" s="33">
        <v>-1.3920460000000001E-2</v>
      </c>
      <c r="BY403" s="33">
        <v>8.5447500000000003E-3</v>
      </c>
      <c r="BZ403" s="33">
        <v>2.29912E-3</v>
      </c>
      <c r="CA403" s="33">
        <v>2.9041900000000001E-3</v>
      </c>
      <c r="CB403" s="33">
        <v>7.6138000000000004E-3</v>
      </c>
      <c r="CC403" s="33">
        <v>4.1503199999999999E-3</v>
      </c>
      <c r="CD403" s="33">
        <v>1.735453E-2</v>
      </c>
      <c r="CE403" s="33">
        <v>1.1562289999999999E-2</v>
      </c>
      <c r="CF403" s="33">
        <v>-3.0737099999999999E-3</v>
      </c>
      <c r="CG403" s="33">
        <v>-1.2311219999999999E-2</v>
      </c>
      <c r="CH403" s="33">
        <v>-3.9044059999999998E-2</v>
      </c>
      <c r="CI403" s="33">
        <v>-5.1182329999999998E-2</v>
      </c>
      <c r="CJ403" s="33">
        <v>-5.0558690000000003E-2</v>
      </c>
      <c r="CK403" s="33">
        <v>-6.3223070000000006E-2</v>
      </c>
      <c r="CL403" s="33">
        <v>-7.6836119999999994E-2</v>
      </c>
      <c r="CM403" s="33">
        <v>-5.3572099999999997E-2</v>
      </c>
      <c r="CN403" s="33">
        <v>-1.4998360000000001E-2</v>
      </c>
      <c r="CO403" s="33">
        <v>-2.3563230000000001E-2</v>
      </c>
      <c r="CP403" s="33">
        <v>-1.037153E-2</v>
      </c>
      <c r="CQ403" s="33">
        <v>-7.7986000000000002E-3</v>
      </c>
      <c r="CR403" s="33">
        <v>6.91765E-3</v>
      </c>
      <c r="CS403" s="33">
        <v>-1.7996120000000001E-2</v>
      </c>
      <c r="CT403" s="33">
        <v>-1.42469E-2</v>
      </c>
      <c r="CU403" s="33">
        <v>-2.1462330000000002E-2</v>
      </c>
      <c r="CV403" s="33">
        <v>-1.1938249999999999E-2</v>
      </c>
      <c r="CW403" s="33">
        <v>9.9998699999999992E-3</v>
      </c>
      <c r="CX403" s="33">
        <v>3.6140600000000001E-3</v>
      </c>
      <c r="CY403" s="33">
        <v>4.1200799999999999E-3</v>
      </c>
      <c r="CZ403" s="33">
        <v>8.7830300000000007E-3</v>
      </c>
      <c r="DA403" s="33">
        <v>5.3669199999999999E-3</v>
      </c>
      <c r="DB403" s="33">
        <v>1.8738500000000002E-2</v>
      </c>
      <c r="DC403" s="33">
        <v>1.3292699999999999E-2</v>
      </c>
      <c r="DD403" s="33">
        <v>-9.9767999999999992E-4</v>
      </c>
      <c r="DE403" s="33">
        <v>-9.5548200000000003E-3</v>
      </c>
      <c r="DF403" s="33">
        <v>-3.5707200000000001E-2</v>
      </c>
      <c r="DG403" s="33">
        <v>-4.7389630000000002E-2</v>
      </c>
      <c r="DH403" s="33">
        <v>-4.6543580000000001E-2</v>
      </c>
      <c r="DI403" s="33">
        <v>-5.9144120000000001E-2</v>
      </c>
      <c r="DJ403" s="33">
        <v>-7.27077E-2</v>
      </c>
      <c r="DK403" s="33">
        <v>-4.9300139999999999E-2</v>
      </c>
      <c r="DL403" s="33">
        <v>-1.070348E-2</v>
      </c>
      <c r="DM403" s="33">
        <v>-1.937183E-2</v>
      </c>
      <c r="DN403" s="33">
        <v>-6.3743200000000002E-3</v>
      </c>
      <c r="DO403" s="33">
        <v>-4.1751399999999999E-3</v>
      </c>
      <c r="DP403" s="33">
        <v>1.019745E-2</v>
      </c>
      <c r="DQ403" s="33">
        <v>-1.517543E-2</v>
      </c>
      <c r="DR403" s="33">
        <v>-1.173739E-2</v>
      </c>
      <c r="DS403" s="33">
        <v>-1.9268219999999999E-2</v>
      </c>
      <c r="DT403" s="33">
        <v>-9.9560399999999993E-3</v>
      </c>
      <c r="DU403" s="33">
        <v>1.210082E-2</v>
      </c>
      <c r="DV403" s="33">
        <v>5.5126400000000001E-3</v>
      </c>
      <c r="DW403" s="33">
        <v>5.8756399999999997E-3</v>
      </c>
      <c r="DX403" s="33">
        <v>1.047121E-2</v>
      </c>
      <c r="DY403" s="33">
        <v>7.1235100000000004E-3</v>
      </c>
      <c r="DZ403" s="33">
        <v>2.0736729999999998E-2</v>
      </c>
      <c r="EA403" s="33">
        <v>1.579115E-2</v>
      </c>
      <c r="EB403" s="33">
        <v>1.99978E-3</v>
      </c>
      <c r="EC403" s="33">
        <v>-5.57502E-3</v>
      </c>
      <c r="ED403" s="33">
        <v>-3.088931E-2</v>
      </c>
      <c r="EE403" s="33">
        <v>-4.1913569999999997E-2</v>
      </c>
      <c r="EF403" s="33">
        <v>-4.0746400000000002E-2</v>
      </c>
      <c r="EG403" s="33">
        <v>-5.325477E-2</v>
      </c>
      <c r="EH403" s="33">
        <v>-6.6746920000000001E-2</v>
      </c>
      <c r="EI403" s="33">
        <v>-4.31321E-2</v>
      </c>
      <c r="EJ403" s="33">
        <v>-4.5023600000000004E-3</v>
      </c>
      <c r="EK403" s="33">
        <v>-1.332011E-2</v>
      </c>
      <c r="EL403" s="33">
        <v>-6.0298999999999997E-4</v>
      </c>
      <c r="EM403" s="33">
        <v>1.0565500000000001E-3</v>
      </c>
      <c r="EN403" s="33">
        <v>1.493297E-2</v>
      </c>
      <c r="EO403" s="33">
        <v>-1.1102799999999999E-2</v>
      </c>
      <c r="EP403" s="33">
        <v>-8.1140599999999993E-3</v>
      </c>
      <c r="EQ403" s="33">
        <v>-1.610027E-2</v>
      </c>
      <c r="ER403" s="33">
        <v>-7.0940400000000002E-3</v>
      </c>
      <c r="ES403" s="33">
        <v>77.777146000000002</v>
      </c>
      <c r="ET403" s="33">
        <v>76.719251</v>
      </c>
      <c r="EU403" s="33">
        <v>74.492552000000003</v>
      </c>
      <c r="EV403" s="33">
        <v>73.361801999999997</v>
      </c>
      <c r="EW403" s="33">
        <v>72.601787999999999</v>
      </c>
      <c r="EX403" s="33">
        <v>71.717696000000004</v>
      </c>
      <c r="EY403" s="33">
        <v>72.397367000000003</v>
      </c>
      <c r="EZ403" s="33">
        <v>76.090588999999994</v>
      </c>
      <c r="FA403" s="33">
        <v>80.403936000000002</v>
      </c>
      <c r="FB403" s="33">
        <v>84.455185999999998</v>
      </c>
      <c r="FC403" s="33">
        <v>87.985376000000002</v>
      </c>
      <c r="FD403" s="33">
        <v>91.397474000000003</v>
      </c>
      <c r="FE403" s="33">
        <v>93.355326000000005</v>
      </c>
      <c r="FF403" s="33">
        <v>94.439854999999994</v>
      </c>
      <c r="FG403" s="33">
        <v>94.950023000000002</v>
      </c>
      <c r="FH403" s="33">
        <v>95.506609999999995</v>
      </c>
      <c r="FI403" s="33">
        <v>95.075971999999993</v>
      </c>
      <c r="FJ403" s="33">
        <v>93.303158999999994</v>
      </c>
      <c r="FK403" s="33">
        <v>90.942221000000004</v>
      </c>
      <c r="FL403" s="33">
        <v>86.167486999999994</v>
      </c>
      <c r="FM403" s="33">
        <v>81.806703999999996</v>
      </c>
      <c r="FN403" s="33">
        <v>79.281492999999998</v>
      </c>
      <c r="FO403" s="33">
        <v>77.394272000000001</v>
      </c>
      <c r="FP403" s="33">
        <v>75.293068000000005</v>
      </c>
      <c r="FQ403" s="33">
        <v>6.7261600000000005E-2</v>
      </c>
      <c r="FR403" s="82">
        <v>7.0730000000000003E-3</v>
      </c>
      <c r="FS403">
        <v>1</v>
      </c>
    </row>
    <row r="404" spans="1:175" x14ac:dyDescent="0.2">
      <c r="A404" s="18" t="s">
        <v>236</v>
      </c>
      <c r="B404" s="27" t="s">
        <v>203</v>
      </c>
      <c r="C404" s="27">
        <v>42906</v>
      </c>
      <c r="D404" s="33">
        <v>49560</v>
      </c>
      <c r="E404" s="33">
        <v>1.2823047000000001</v>
      </c>
      <c r="F404" s="33">
        <v>1.2347435</v>
      </c>
      <c r="G404" s="33">
        <v>1.193622</v>
      </c>
      <c r="H404" s="33">
        <v>1.1751263999999999</v>
      </c>
      <c r="I404" s="33">
        <v>1.1658926000000001</v>
      </c>
      <c r="J404" s="33">
        <v>1.1640037000000001</v>
      </c>
      <c r="K404" s="33">
        <v>1.1202369999999999</v>
      </c>
      <c r="L404" s="33">
        <v>1.3545114</v>
      </c>
      <c r="M404" s="33">
        <v>1.8225776</v>
      </c>
      <c r="N404" s="33">
        <v>2.1780667</v>
      </c>
      <c r="O404" s="33">
        <v>2.3931434999999999</v>
      </c>
      <c r="P404" s="33">
        <v>2.5610949999999999</v>
      </c>
      <c r="Q404" s="33">
        <v>2.6242744999999998</v>
      </c>
      <c r="R404" s="33">
        <v>2.6814328000000001</v>
      </c>
      <c r="S404" s="33">
        <v>2.7514006000000002</v>
      </c>
      <c r="T404" s="33">
        <v>2.7468526999999998</v>
      </c>
      <c r="U404" s="33">
        <v>2.6051890000000002</v>
      </c>
      <c r="V404" s="33">
        <v>2.1600834999999998</v>
      </c>
      <c r="W404" s="33">
        <v>1.7863732000000001</v>
      </c>
      <c r="X404" s="33">
        <v>1.6134439</v>
      </c>
      <c r="Y404" s="33">
        <v>1.5738672</v>
      </c>
      <c r="Z404" s="33">
        <v>1.5525864</v>
      </c>
      <c r="AA404" s="33">
        <v>1.415503</v>
      </c>
      <c r="AB404" s="33">
        <v>1.3250333000000001</v>
      </c>
      <c r="AC404" s="33">
        <v>-6.2509000000000002E-3</v>
      </c>
      <c r="AD404" s="33">
        <v>5.1522000000000004E-4</v>
      </c>
      <c r="AE404" s="33">
        <v>-2.1210500000000002E-3</v>
      </c>
      <c r="AF404" s="33">
        <v>2.6211000000000002E-4</v>
      </c>
      <c r="AG404" s="33">
        <v>-4.7910899999999996E-3</v>
      </c>
      <c r="AH404" s="33">
        <v>5.1171799999999998E-3</v>
      </c>
      <c r="AI404" s="33">
        <v>1.23492E-3</v>
      </c>
      <c r="AJ404" s="33">
        <v>-1.178426E-2</v>
      </c>
      <c r="AK404" s="33">
        <v>-4.7167099999999998E-3</v>
      </c>
      <c r="AL404" s="33">
        <v>-1.6616929999999999E-2</v>
      </c>
      <c r="AM404" s="33">
        <v>-4.429715E-2</v>
      </c>
      <c r="AN404" s="33">
        <v>-3.8996330000000003E-2</v>
      </c>
      <c r="AO404" s="33">
        <v>-2.8774210000000001E-2</v>
      </c>
      <c r="AP404" s="33">
        <v>-4.1413600000000002E-2</v>
      </c>
      <c r="AQ404" s="33">
        <v>-3.3700769999999998E-2</v>
      </c>
      <c r="AR404" s="33">
        <v>-2.180733E-2</v>
      </c>
      <c r="AS404" s="33">
        <v>-1.8300779999999999E-2</v>
      </c>
      <c r="AT404" s="33">
        <v>-1.31877E-2</v>
      </c>
      <c r="AU404" s="33">
        <v>-1.8736630000000001E-2</v>
      </c>
      <c r="AV404" s="33">
        <v>-9.1812100000000004E-3</v>
      </c>
      <c r="AW404" s="33">
        <v>-3.0670300000000001E-3</v>
      </c>
      <c r="AX404" s="33">
        <v>-3.9989700000000001E-3</v>
      </c>
      <c r="AY404" s="33">
        <v>-1.1404650000000001E-2</v>
      </c>
      <c r="AZ404" s="33">
        <v>-1.0439220000000001E-2</v>
      </c>
      <c r="BA404" s="33">
        <v>-4.3368499999999997E-3</v>
      </c>
      <c r="BB404" s="33">
        <v>2.2453600000000001E-3</v>
      </c>
      <c r="BC404" s="33">
        <v>-4.5949000000000001E-4</v>
      </c>
      <c r="BD404" s="33">
        <v>1.8571499999999999E-3</v>
      </c>
      <c r="BE404" s="33">
        <v>-3.25348E-3</v>
      </c>
      <c r="BF404" s="33">
        <v>6.9137799999999996E-3</v>
      </c>
      <c r="BG404" s="33">
        <v>3.4331700000000001E-3</v>
      </c>
      <c r="BH404" s="33">
        <v>-9.1026900000000001E-3</v>
      </c>
      <c r="BI404" s="33">
        <v>-1.0886699999999999E-3</v>
      </c>
      <c r="BJ404" s="33">
        <v>-1.222875E-2</v>
      </c>
      <c r="BK404" s="33">
        <v>-3.9375849999999997E-2</v>
      </c>
      <c r="BL404" s="33">
        <v>-3.3758740000000002E-2</v>
      </c>
      <c r="BM404" s="33">
        <v>-2.339859E-2</v>
      </c>
      <c r="BN404" s="33">
        <v>-3.5972610000000002E-2</v>
      </c>
      <c r="BO404" s="33">
        <v>-2.806736E-2</v>
      </c>
      <c r="BP404" s="33">
        <v>-1.5921830000000001E-2</v>
      </c>
      <c r="BQ404" s="33">
        <v>-1.253494E-2</v>
      </c>
      <c r="BR404" s="33">
        <v>-7.8222499999999993E-3</v>
      </c>
      <c r="BS404" s="33">
        <v>-1.399106E-2</v>
      </c>
      <c r="BT404" s="33">
        <v>-4.9633100000000003E-3</v>
      </c>
      <c r="BU404" s="33">
        <v>7.5522999999999996E-4</v>
      </c>
      <c r="BV404" s="33">
        <v>-7.4335000000000004E-4</v>
      </c>
      <c r="BW404" s="33">
        <v>-8.5335800000000007E-3</v>
      </c>
      <c r="BX404" s="33">
        <v>-7.8576700000000006E-3</v>
      </c>
      <c r="BY404" s="33">
        <v>-3.01119E-3</v>
      </c>
      <c r="BZ404" s="33">
        <v>3.4436599999999999E-3</v>
      </c>
      <c r="CA404" s="33">
        <v>6.9130999999999999E-4</v>
      </c>
      <c r="CB404" s="33">
        <v>2.9618600000000002E-3</v>
      </c>
      <c r="CC404" s="33">
        <v>-2.1885400000000001E-3</v>
      </c>
      <c r="CD404" s="33">
        <v>8.1580899999999998E-3</v>
      </c>
      <c r="CE404" s="33">
        <v>4.9556699999999997E-3</v>
      </c>
      <c r="CF404" s="33">
        <v>-7.2454399999999997E-3</v>
      </c>
      <c r="CG404" s="33">
        <v>1.42409E-3</v>
      </c>
      <c r="CH404" s="33">
        <v>-9.1895099999999997E-3</v>
      </c>
      <c r="CI404" s="33">
        <v>-3.5967369999999999E-2</v>
      </c>
      <c r="CJ404" s="33">
        <v>-3.0131189999999999E-2</v>
      </c>
      <c r="CK404" s="33">
        <v>-1.9675450000000001E-2</v>
      </c>
      <c r="CL404" s="33">
        <v>-3.2204190000000001E-2</v>
      </c>
      <c r="CM404" s="33">
        <v>-2.4165679999999998E-2</v>
      </c>
      <c r="CN404" s="33">
        <v>-1.184555E-2</v>
      </c>
      <c r="CO404" s="33">
        <v>-8.5415300000000003E-3</v>
      </c>
      <c r="CP404" s="33">
        <v>-4.1061600000000002E-3</v>
      </c>
      <c r="CQ404" s="33">
        <v>-1.07043E-2</v>
      </c>
      <c r="CR404" s="33">
        <v>-2.0420199999999999E-3</v>
      </c>
      <c r="CS404" s="33">
        <v>3.40252E-3</v>
      </c>
      <c r="CT404" s="33">
        <v>1.5114799999999999E-3</v>
      </c>
      <c r="CU404" s="33">
        <v>-6.54508E-3</v>
      </c>
      <c r="CV404" s="33">
        <v>-6.06969E-3</v>
      </c>
      <c r="CW404" s="33">
        <v>-1.68553E-3</v>
      </c>
      <c r="CX404" s="33">
        <v>4.6419499999999997E-3</v>
      </c>
      <c r="CY404" s="33">
        <v>1.8420999999999999E-3</v>
      </c>
      <c r="CZ404" s="33">
        <v>4.0665800000000002E-3</v>
      </c>
      <c r="DA404" s="33">
        <v>-1.12359E-3</v>
      </c>
      <c r="DB404" s="33">
        <v>9.4024099999999999E-3</v>
      </c>
      <c r="DC404" s="33">
        <v>6.4781700000000001E-3</v>
      </c>
      <c r="DD404" s="33">
        <v>-5.3881900000000002E-3</v>
      </c>
      <c r="DE404" s="33">
        <v>3.9368500000000004E-3</v>
      </c>
      <c r="DF404" s="33">
        <v>-6.1502700000000002E-3</v>
      </c>
      <c r="DG404" s="33">
        <v>-3.255889E-2</v>
      </c>
      <c r="DH404" s="33">
        <v>-2.650365E-2</v>
      </c>
      <c r="DI404" s="33">
        <v>-1.5952310000000001E-2</v>
      </c>
      <c r="DJ404" s="33">
        <v>-2.8435780000000001E-2</v>
      </c>
      <c r="DK404" s="33">
        <v>-2.0263989999999999E-2</v>
      </c>
      <c r="DL404" s="33">
        <v>-7.7692799999999999E-3</v>
      </c>
      <c r="DM404" s="33">
        <v>-4.5481300000000001E-3</v>
      </c>
      <c r="DN404" s="33">
        <v>-3.9007000000000001E-4</v>
      </c>
      <c r="DO404" s="33">
        <v>-7.4175400000000002E-3</v>
      </c>
      <c r="DP404" s="33">
        <v>8.7927999999999997E-4</v>
      </c>
      <c r="DQ404" s="33">
        <v>6.0498000000000001E-3</v>
      </c>
      <c r="DR404" s="33">
        <v>3.7663200000000001E-3</v>
      </c>
      <c r="DS404" s="33">
        <v>-4.5565900000000001E-3</v>
      </c>
      <c r="DT404" s="33">
        <v>-4.2817200000000001E-3</v>
      </c>
      <c r="DU404" s="33">
        <v>2.2851999999999999E-4</v>
      </c>
      <c r="DV404" s="33">
        <v>6.3721000000000003E-3</v>
      </c>
      <c r="DW404" s="33">
        <v>3.50367E-3</v>
      </c>
      <c r="DX404" s="33">
        <v>5.6616100000000001E-3</v>
      </c>
      <c r="DY404" s="33">
        <v>4.1402000000000002E-4</v>
      </c>
      <c r="DZ404" s="33">
        <v>1.1199000000000001E-2</v>
      </c>
      <c r="EA404" s="33">
        <v>8.6764200000000007E-3</v>
      </c>
      <c r="EB404" s="33">
        <v>-2.7066199999999999E-3</v>
      </c>
      <c r="EC404" s="33">
        <v>7.5648800000000004E-3</v>
      </c>
      <c r="ED404" s="33">
        <v>-1.76209E-3</v>
      </c>
      <c r="EE404" s="33">
        <v>-2.7637579999999998E-2</v>
      </c>
      <c r="EF404" s="33">
        <v>-2.1266050000000002E-2</v>
      </c>
      <c r="EG404" s="33">
        <v>-1.057669E-2</v>
      </c>
      <c r="EH404" s="33">
        <v>-2.2994779999999999E-2</v>
      </c>
      <c r="EI404" s="33">
        <v>-1.4630580000000001E-2</v>
      </c>
      <c r="EJ404" s="33">
        <v>-1.88378E-3</v>
      </c>
      <c r="EK404" s="33">
        <v>1.2177100000000001E-3</v>
      </c>
      <c r="EL404" s="33">
        <v>4.9753799999999997E-3</v>
      </c>
      <c r="EM404" s="33">
        <v>-2.67198E-3</v>
      </c>
      <c r="EN404" s="33">
        <v>5.0971699999999998E-3</v>
      </c>
      <c r="EO404" s="33">
        <v>9.8720600000000002E-3</v>
      </c>
      <c r="EP404" s="33">
        <v>7.02194E-3</v>
      </c>
      <c r="EQ404" s="33">
        <v>-1.6855100000000001E-3</v>
      </c>
      <c r="ER404" s="33">
        <v>-1.70017E-3</v>
      </c>
      <c r="ES404" s="33">
        <v>74.003688999999994</v>
      </c>
      <c r="ET404" s="33">
        <v>72.799242000000007</v>
      </c>
      <c r="EU404" s="33">
        <v>71.855479000000003</v>
      </c>
      <c r="EV404" s="33">
        <v>70.886578</v>
      </c>
      <c r="EW404" s="33">
        <v>69.573819999999998</v>
      </c>
      <c r="EX404" s="33">
        <v>69.065119999999993</v>
      </c>
      <c r="EY404" s="33">
        <v>69.754459999999995</v>
      </c>
      <c r="EZ404" s="33">
        <v>73.686770999999993</v>
      </c>
      <c r="FA404" s="33">
        <v>77.457868000000005</v>
      </c>
      <c r="FB404" s="33">
        <v>81.215428000000003</v>
      </c>
      <c r="FC404" s="33">
        <v>85.143379999999993</v>
      </c>
      <c r="FD404" s="33">
        <v>88.017481000000004</v>
      </c>
      <c r="FE404" s="33">
        <v>90.586922999999999</v>
      </c>
      <c r="FF404" s="33">
        <v>92.694301999999993</v>
      </c>
      <c r="FG404" s="33">
        <v>93.647386999999995</v>
      </c>
      <c r="FH404" s="33">
        <v>93.963514000000004</v>
      </c>
      <c r="FI404" s="33">
        <v>92.842545000000001</v>
      </c>
      <c r="FJ404" s="33">
        <v>90.680672000000001</v>
      </c>
      <c r="FK404" s="33">
        <v>87.060486999999995</v>
      </c>
      <c r="FL404" s="33">
        <v>83.417204999999996</v>
      </c>
      <c r="FM404" s="33">
        <v>79.531012000000004</v>
      </c>
      <c r="FN404" s="33">
        <v>76.659575000000004</v>
      </c>
      <c r="FO404" s="33">
        <v>74.873260999999999</v>
      </c>
      <c r="FP404" s="33">
        <v>73.009771999999998</v>
      </c>
      <c r="FQ404" s="33">
        <v>5.9637700000000002E-2</v>
      </c>
      <c r="FR404" s="82">
        <v>6.5710999999999999E-3</v>
      </c>
      <c r="FS404">
        <v>1</v>
      </c>
    </row>
    <row r="405" spans="1:175" x14ac:dyDescent="0.2">
      <c r="A405" s="18" t="s">
        <v>236</v>
      </c>
      <c r="B405" s="27" t="s">
        <v>203</v>
      </c>
      <c r="C405" s="27">
        <v>42908</v>
      </c>
      <c r="D405" s="33">
        <v>49517</v>
      </c>
      <c r="E405" s="33">
        <v>1.3009911000000001</v>
      </c>
      <c r="F405" s="33">
        <v>1.2509402000000001</v>
      </c>
      <c r="G405" s="33">
        <v>1.2033502</v>
      </c>
      <c r="H405" s="33">
        <v>1.1759122</v>
      </c>
      <c r="I405" s="33">
        <v>1.1760773</v>
      </c>
      <c r="J405" s="33">
        <v>1.1619013</v>
      </c>
      <c r="K405" s="33">
        <v>1.1259553</v>
      </c>
      <c r="L405" s="33">
        <v>1.383993</v>
      </c>
      <c r="M405" s="33">
        <v>1.8428392</v>
      </c>
      <c r="N405" s="33">
        <v>2.2061537000000002</v>
      </c>
      <c r="O405" s="33">
        <v>2.442564</v>
      </c>
      <c r="P405" s="33">
        <v>2.6066345000000002</v>
      </c>
      <c r="Q405" s="33">
        <v>2.6634405999999999</v>
      </c>
      <c r="R405" s="33">
        <v>2.7139141000000002</v>
      </c>
      <c r="S405" s="33">
        <v>2.785094</v>
      </c>
      <c r="T405" s="33">
        <v>2.7747961999999999</v>
      </c>
      <c r="U405" s="33">
        <v>2.6217196</v>
      </c>
      <c r="V405" s="33">
        <v>2.1686052999999998</v>
      </c>
      <c r="W405" s="33">
        <v>1.8187409999999999</v>
      </c>
      <c r="X405" s="33">
        <v>1.6215473</v>
      </c>
      <c r="Y405" s="33">
        <v>1.5910557999999999</v>
      </c>
      <c r="Z405" s="33">
        <v>1.5633275</v>
      </c>
      <c r="AA405" s="33">
        <v>1.4374513</v>
      </c>
      <c r="AB405" s="33">
        <v>1.3408618000000001</v>
      </c>
      <c r="AC405" s="33">
        <v>2.47883E-3</v>
      </c>
      <c r="AD405" s="33">
        <v>7.1171000000000003E-3</v>
      </c>
      <c r="AE405" s="33">
        <v>-1.3497299999999999E-3</v>
      </c>
      <c r="AF405" s="33">
        <v>-8.1560999999999995E-3</v>
      </c>
      <c r="AG405" s="33">
        <v>-7.9631900000000002E-3</v>
      </c>
      <c r="AH405" s="33">
        <v>-1.1027179999999999E-2</v>
      </c>
      <c r="AI405" s="33">
        <v>-9.0873599999999992E-3</v>
      </c>
      <c r="AJ405" s="33">
        <v>2.50453E-3</v>
      </c>
      <c r="AK405" s="33">
        <v>2.8049300000000002E-3</v>
      </c>
      <c r="AL405" s="33">
        <v>-1.611839E-2</v>
      </c>
      <c r="AM405" s="33">
        <v>-2.934983E-2</v>
      </c>
      <c r="AN405" s="33">
        <v>-4.0022479999999999E-2</v>
      </c>
      <c r="AO405" s="33">
        <v>-3.6491580000000003E-2</v>
      </c>
      <c r="AP405" s="33">
        <v>-5.4614349999999999E-2</v>
      </c>
      <c r="AQ405" s="33">
        <v>-3.5666299999999998E-2</v>
      </c>
      <c r="AR405" s="33">
        <v>-2.4093349999999999E-2</v>
      </c>
      <c r="AS405" s="33">
        <v>-3.031905E-2</v>
      </c>
      <c r="AT405" s="33">
        <v>-2.3947400000000001E-2</v>
      </c>
      <c r="AU405" s="33">
        <v>-2.079222E-2</v>
      </c>
      <c r="AV405" s="33">
        <v>-2.8794920000000002E-2</v>
      </c>
      <c r="AW405" s="33">
        <v>-1.4770780000000001E-2</v>
      </c>
      <c r="AX405" s="33">
        <v>-2.398641E-2</v>
      </c>
      <c r="AY405" s="33">
        <v>-1.434523E-2</v>
      </c>
      <c r="AZ405" s="33">
        <v>-1.155228E-2</v>
      </c>
      <c r="BA405" s="33">
        <v>4.4364199999999999E-3</v>
      </c>
      <c r="BB405" s="33">
        <v>8.8980599999999993E-3</v>
      </c>
      <c r="BC405" s="33">
        <v>2.5222999999999999E-4</v>
      </c>
      <c r="BD405" s="33">
        <v>-6.5714199999999997E-3</v>
      </c>
      <c r="BE405" s="33">
        <v>-6.4078099999999999E-3</v>
      </c>
      <c r="BF405" s="33">
        <v>-9.23181E-3</v>
      </c>
      <c r="BG405" s="33">
        <v>-6.9105099999999999E-3</v>
      </c>
      <c r="BH405" s="33">
        <v>5.1880099999999998E-3</v>
      </c>
      <c r="BI405" s="33">
        <v>6.3046300000000003E-3</v>
      </c>
      <c r="BJ405" s="33">
        <v>-1.1833049999999999E-2</v>
      </c>
      <c r="BK405" s="33">
        <v>-2.4404149999999999E-2</v>
      </c>
      <c r="BL405" s="33">
        <v>-3.4734460000000002E-2</v>
      </c>
      <c r="BM405" s="33">
        <v>-3.1086909999999999E-2</v>
      </c>
      <c r="BN405" s="33">
        <v>-4.9150369999999999E-2</v>
      </c>
      <c r="BO405" s="33">
        <v>-2.998545E-2</v>
      </c>
      <c r="BP405" s="33">
        <v>-1.830588E-2</v>
      </c>
      <c r="BQ405" s="33">
        <v>-2.4628669999999998E-2</v>
      </c>
      <c r="BR405" s="33">
        <v>-1.865528E-2</v>
      </c>
      <c r="BS405" s="33">
        <v>-1.6149130000000001E-2</v>
      </c>
      <c r="BT405" s="33">
        <v>-2.4663020000000001E-2</v>
      </c>
      <c r="BU405" s="33">
        <v>-1.106158E-2</v>
      </c>
      <c r="BV405" s="33">
        <v>-2.0795270000000001E-2</v>
      </c>
      <c r="BW405" s="33">
        <v>-1.1478789999999999E-2</v>
      </c>
      <c r="BX405" s="33">
        <v>-9.0223400000000002E-3</v>
      </c>
      <c r="BY405" s="33">
        <v>5.7922399999999997E-3</v>
      </c>
      <c r="BZ405" s="33">
        <v>1.013156E-2</v>
      </c>
      <c r="CA405" s="33">
        <v>1.36174E-3</v>
      </c>
      <c r="CB405" s="33">
        <v>-5.4738800000000004E-3</v>
      </c>
      <c r="CC405" s="33">
        <v>-5.3305499999999999E-3</v>
      </c>
      <c r="CD405" s="33">
        <v>-7.9883300000000001E-3</v>
      </c>
      <c r="CE405" s="33">
        <v>-5.4028399999999999E-3</v>
      </c>
      <c r="CF405" s="33">
        <v>7.0465900000000001E-3</v>
      </c>
      <c r="CG405" s="33">
        <v>8.72852E-3</v>
      </c>
      <c r="CH405" s="33">
        <v>-8.8650399999999994E-3</v>
      </c>
      <c r="CI405" s="33">
        <v>-2.0978799999999999E-2</v>
      </c>
      <c r="CJ405" s="33">
        <v>-3.1071999999999999E-2</v>
      </c>
      <c r="CK405" s="33">
        <v>-2.7343659999999999E-2</v>
      </c>
      <c r="CL405" s="33">
        <v>-4.5366040000000003E-2</v>
      </c>
      <c r="CM405" s="33">
        <v>-2.6050899999999998E-2</v>
      </c>
      <c r="CN405" s="33">
        <v>-1.4297499999999999E-2</v>
      </c>
      <c r="CO405" s="33">
        <v>-2.0687529999999999E-2</v>
      </c>
      <c r="CP405" s="33">
        <v>-1.498997E-2</v>
      </c>
      <c r="CQ405" s="33">
        <v>-1.293334E-2</v>
      </c>
      <c r="CR405" s="33">
        <v>-2.1801279999999999E-2</v>
      </c>
      <c r="CS405" s="33">
        <v>-8.4925899999999995E-3</v>
      </c>
      <c r="CT405" s="33">
        <v>-1.85851E-2</v>
      </c>
      <c r="CU405" s="33">
        <v>-9.4935100000000001E-3</v>
      </c>
      <c r="CV405" s="33">
        <v>-7.2701199999999997E-3</v>
      </c>
      <c r="CW405" s="33">
        <v>7.1480600000000004E-3</v>
      </c>
      <c r="CX405" s="33">
        <v>1.136505E-2</v>
      </c>
      <c r="CY405" s="33">
        <v>2.4712599999999999E-3</v>
      </c>
      <c r="CZ405" s="33">
        <v>-4.3763400000000003E-3</v>
      </c>
      <c r="DA405" s="33">
        <v>-4.2532999999999998E-3</v>
      </c>
      <c r="DB405" s="33">
        <v>-6.7448600000000001E-3</v>
      </c>
      <c r="DC405" s="33">
        <v>-3.8951599999999999E-3</v>
      </c>
      <c r="DD405" s="33">
        <v>8.9051600000000005E-3</v>
      </c>
      <c r="DE405" s="33">
        <v>1.11524E-2</v>
      </c>
      <c r="DF405" s="33">
        <v>-5.8970300000000002E-3</v>
      </c>
      <c r="DG405" s="33">
        <v>-1.755344E-2</v>
      </c>
      <c r="DH405" s="33">
        <v>-2.740954E-2</v>
      </c>
      <c r="DI405" s="33">
        <v>-2.3600400000000001E-2</v>
      </c>
      <c r="DJ405" s="33">
        <v>-4.1581699999999999E-2</v>
      </c>
      <c r="DK405" s="33">
        <v>-2.2116360000000002E-2</v>
      </c>
      <c r="DL405" s="33">
        <v>-1.0289110000000001E-2</v>
      </c>
      <c r="DM405" s="33">
        <v>-1.674639E-2</v>
      </c>
      <c r="DN405" s="33">
        <v>-1.132466E-2</v>
      </c>
      <c r="DO405" s="33">
        <v>-9.7175600000000001E-3</v>
      </c>
      <c r="DP405" s="33">
        <v>-1.8939540000000001E-2</v>
      </c>
      <c r="DQ405" s="33">
        <v>-5.9236100000000002E-3</v>
      </c>
      <c r="DR405" s="33">
        <v>-1.6374920000000001E-2</v>
      </c>
      <c r="DS405" s="33">
        <v>-7.5082200000000003E-3</v>
      </c>
      <c r="DT405" s="33">
        <v>-5.5178900000000001E-3</v>
      </c>
      <c r="DU405" s="33">
        <v>9.1056499999999999E-3</v>
      </c>
      <c r="DV405" s="33">
        <v>1.314602E-2</v>
      </c>
      <c r="DW405" s="33">
        <v>4.0732199999999998E-3</v>
      </c>
      <c r="DX405" s="33">
        <v>-2.7916600000000001E-3</v>
      </c>
      <c r="DY405" s="33">
        <v>-2.69791E-3</v>
      </c>
      <c r="DZ405" s="33">
        <v>-4.94948E-3</v>
      </c>
      <c r="EA405" s="33">
        <v>-1.71831E-3</v>
      </c>
      <c r="EB405" s="33">
        <v>1.1588650000000001E-2</v>
      </c>
      <c r="EC405" s="33">
        <v>1.4652099999999999E-2</v>
      </c>
      <c r="ED405" s="33">
        <v>-1.6117E-3</v>
      </c>
      <c r="EE405" s="33">
        <v>-1.2607760000000001E-2</v>
      </c>
      <c r="EF405" s="33">
        <v>-2.2121519999999999E-2</v>
      </c>
      <c r="EG405" s="33">
        <v>-1.8195739999999998E-2</v>
      </c>
      <c r="EH405" s="33">
        <v>-3.6117730000000001E-2</v>
      </c>
      <c r="EI405" s="33">
        <v>-1.6435499999999999E-2</v>
      </c>
      <c r="EJ405" s="33">
        <v>-4.5016400000000003E-3</v>
      </c>
      <c r="EK405" s="33">
        <v>-1.105602E-2</v>
      </c>
      <c r="EL405" s="33">
        <v>-6.0325400000000003E-3</v>
      </c>
      <c r="EM405" s="33">
        <v>-5.0744700000000002E-3</v>
      </c>
      <c r="EN405" s="33">
        <v>-1.480765E-2</v>
      </c>
      <c r="EO405" s="33">
        <v>-2.2144E-3</v>
      </c>
      <c r="EP405" s="33">
        <v>-1.3183780000000001E-2</v>
      </c>
      <c r="EQ405" s="33">
        <v>-4.6417899999999998E-3</v>
      </c>
      <c r="ER405" s="33">
        <v>-2.9879500000000001E-3</v>
      </c>
      <c r="ES405" s="33">
        <v>75.665918000000005</v>
      </c>
      <c r="ET405" s="33">
        <v>74.588778000000005</v>
      </c>
      <c r="EU405" s="33">
        <v>73.363724000000005</v>
      </c>
      <c r="EV405" s="33">
        <v>72.292529000000002</v>
      </c>
      <c r="EW405" s="33">
        <v>71.337980999999999</v>
      </c>
      <c r="EX405" s="33">
        <v>70.553036000000006</v>
      </c>
      <c r="EY405" s="33">
        <v>71.892735000000002</v>
      </c>
      <c r="EZ405" s="33">
        <v>75.877279000000001</v>
      </c>
      <c r="FA405" s="33">
        <v>80.362392</v>
      </c>
      <c r="FB405" s="33">
        <v>84.969370999999995</v>
      </c>
      <c r="FC405" s="33">
        <v>88.736159999999998</v>
      </c>
      <c r="FD405" s="33">
        <v>92.061034000000006</v>
      </c>
      <c r="FE405" s="33">
        <v>94.312821</v>
      </c>
      <c r="FF405" s="33">
        <v>95.157211000000004</v>
      </c>
      <c r="FG405" s="33">
        <v>96.254080000000002</v>
      </c>
      <c r="FH405" s="33">
        <v>96.009732</v>
      </c>
      <c r="FI405" s="33">
        <v>95.035224999999997</v>
      </c>
      <c r="FJ405" s="33">
        <v>92.880812000000006</v>
      </c>
      <c r="FK405" s="33">
        <v>90.372827000000001</v>
      </c>
      <c r="FL405" s="33">
        <v>86.118370999999996</v>
      </c>
      <c r="FM405" s="33">
        <v>81.773663999999997</v>
      </c>
      <c r="FN405" s="33">
        <v>78.550675999999996</v>
      </c>
      <c r="FO405" s="33">
        <v>76.340536999999998</v>
      </c>
      <c r="FP405" s="33">
        <v>74.431501999999995</v>
      </c>
      <c r="FQ405" s="33">
        <v>5.8145700000000002E-2</v>
      </c>
      <c r="FR405" s="82">
        <v>6.4752000000000004E-3</v>
      </c>
      <c r="FS405">
        <v>1</v>
      </c>
    </row>
    <row r="406" spans="1:175" x14ac:dyDescent="0.2">
      <c r="A406" s="18" t="s">
        <v>236</v>
      </c>
      <c r="B406" s="27" t="s">
        <v>203</v>
      </c>
      <c r="C406" s="27">
        <v>42909</v>
      </c>
      <c r="D406" s="33">
        <v>49506</v>
      </c>
      <c r="E406" s="33">
        <v>1.2681872999999999</v>
      </c>
      <c r="F406" s="33">
        <v>1.2138595999999999</v>
      </c>
      <c r="G406" s="33">
        <v>1.1768879999999999</v>
      </c>
      <c r="H406" s="33">
        <v>1.1524592</v>
      </c>
      <c r="I406" s="33">
        <v>1.1458006999999999</v>
      </c>
      <c r="J406" s="33">
        <v>1.1322631999999999</v>
      </c>
      <c r="K406" s="33">
        <v>1.0752221</v>
      </c>
      <c r="L406" s="33">
        <v>1.2800973</v>
      </c>
      <c r="M406" s="33">
        <v>1.6673960999999999</v>
      </c>
      <c r="N406" s="33">
        <v>1.9743127</v>
      </c>
      <c r="O406" s="33">
        <v>2.1727682000000001</v>
      </c>
      <c r="P406" s="33">
        <v>2.3136152999999999</v>
      </c>
      <c r="Q406" s="33">
        <v>2.3762783999999999</v>
      </c>
      <c r="R406" s="33">
        <v>2.4214095000000002</v>
      </c>
      <c r="S406" s="33">
        <v>2.4704769</v>
      </c>
      <c r="T406" s="33">
        <v>2.4413771</v>
      </c>
      <c r="U406" s="33">
        <v>2.3005106</v>
      </c>
      <c r="V406" s="33">
        <v>1.9586243000000001</v>
      </c>
      <c r="W406" s="33">
        <v>1.651427</v>
      </c>
      <c r="X406" s="33">
        <v>1.4908207</v>
      </c>
      <c r="Y406" s="33">
        <v>1.4760317000000001</v>
      </c>
      <c r="Z406" s="33">
        <v>1.4775077000000001</v>
      </c>
      <c r="AA406" s="33">
        <v>1.3664472000000001</v>
      </c>
      <c r="AB406" s="33">
        <v>1.2849322000000001</v>
      </c>
      <c r="AC406" s="33">
        <v>-8.8314699999999993E-3</v>
      </c>
      <c r="AD406" s="33">
        <v>-9.66266E-3</v>
      </c>
      <c r="AE406" s="33">
        <v>-5.8600900000000001E-3</v>
      </c>
      <c r="AF406" s="33">
        <v>-8.3050599999999995E-3</v>
      </c>
      <c r="AG406" s="33">
        <v>-1.2154760000000001E-2</v>
      </c>
      <c r="AH406" s="33">
        <v>-1.170418E-2</v>
      </c>
      <c r="AI406" s="33">
        <v>-1.2160539999999999E-2</v>
      </c>
      <c r="AJ406" s="33">
        <v>3.14716E-3</v>
      </c>
      <c r="AK406" s="33">
        <v>1.894649E-2</v>
      </c>
      <c r="AL406" s="33">
        <v>1.1854470000000001E-2</v>
      </c>
      <c r="AM406" s="33">
        <v>-5.8510000000000001E-5</v>
      </c>
      <c r="AN406" s="33">
        <v>-9.9149000000000004E-4</v>
      </c>
      <c r="AO406" s="33">
        <v>2.0710180000000002E-2</v>
      </c>
      <c r="AP406" s="33">
        <v>1.6301969999999999E-2</v>
      </c>
      <c r="AQ406" s="33">
        <v>2.6870669999999999E-2</v>
      </c>
      <c r="AR406" s="33">
        <v>3.237984E-2</v>
      </c>
      <c r="AS406" s="33">
        <v>2.8169949999999999E-2</v>
      </c>
      <c r="AT406" s="33">
        <v>2.1900010000000001E-2</v>
      </c>
      <c r="AU406" s="33">
        <v>-1.058778E-2</v>
      </c>
      <c r="AV406" s="33">
        <v>-3.1404729999999999E-2</v>
      </c>
      <c r="AW406" s="33">
        <v>-2.901863E-2</v>
      </c>
      <c r="AX406" s="33">
        <v>-2.9592E-2</v>
      </c>
      <c r="AY406" s="33">
        <v>-2.0785930000000001E-2</v>
      </c>
      <c r="AZ406" s="33">
        <v>-1.449669E-2</v>
      </c>
      <c r="BA406" s="33">
        <v>-7.0678599999999996E-3</v>
      </c>
      <c r="BB406" s="33">
        <v>-8.0846000000000008E-3</v>
      </c>
      <c r="BC406" s="33">
        <v>-4.4148700000000004E-3</v>
      </c>
      <c r="BD406" s="33">
        <v>-6.8955900000000001E-3</v>
      </c>
      <c r="BE406" s="33">
        <v>-1.0777780000000001E-2</v>
      </c>
      <c r="BF406" s="33">
        <v>-1.0082290000000001E-2</v>
      </c>
      <c r="BG406" s="33">
        <v>-1.0152029999999999E-2</v>
      </c>
      <c r="BH406" s="33">
        <v>5.5513999999999997E-3</v>
      </c>
      <c r="BI406" s="33">
        <v>2.2102630000000002E-2</v>
      </c>
      <c r="BJ406" s="33">
        <v>1.56095E-2</v>
      </c>
      <c r="BK406" s="33">
        <v>4.2204E-3</v>
      </c>
      <c r="BL406" s="33">
        <v>3.4520499999999999E-3</v>
      </c>
      <c r="BM406" s="33">
        <v>2.5287710000000001E-2</v>
      </c>
      <c r="BN406" s="33">
        <v>2.1118660000000001E-2</v>
      </c>
      <c r="BO406" s="33">
        <v>3.2006369999999999E-2</v>
      </c>
      <c r="BP406" s="33">
        <v>3.7683750000000002E-2</v>
      </c>
      <c r="BQ406" s="33">
        <v>3.3402759999999997E-2</v>
      </c>
      <c r="BR406" s="33">
        <v>2.6530669999999999E-2</v>
      </c>
      <c r="BS406" s="33">
        <v>-6.4962500000000003E-3</v>
      </c>
      <c r="BT406" s="33">
        <v>-2.7688850000000001E-2</v>
      </c>
      <c r="BU406" s="33">
        <v>-2.5614390000000001E-2</v>
      </c>
      <c r="BV406" s="33">
        <v>-2.658605E-2</v>
      </c>
      <c r="BW406" s="33">
        <v>-1.8071380000000001E-2</v>
      </c>
      <c r="BX406" s="33">
        <v>-1.2116460000000001E-2</v>
      </c>
      <c r="BY406" s="33">
        <v>-5.8463999999999999E-3</v>
      </c>
      <c r="BZ406" s="33">
        <v>-6.9916400000000004E-3</v>
      </c>
      <c r="CA406" s="33">
        <v>-3.41391E-3</v>
      </c>
      <c r="CB406" s="33">
        <v>-5.9194E-3</v>
      </c>
      <c r="CC406" s="33">
        <v>-9.8240800000000007E-3</v>
      </c>
      <c r="CD406" s="33">
        <v>-8.9589700000000001E-3</v>
      </c>
      <c r="CE406" s="33">
        <v>-8.76095E-3</v>
      </c>
      <c r="CF406" s="33">
        <v>7.2165700000000003E-3</v>
      </c>
      <c r="CG406" s="33">
        <v>2.4288560000000001E-2</v>
      </c>
      <c r="CH406" s="33">
        <v>1.8210219999999999E-2</v>
      </c>
      <c r="CI406" s="33">
        <v>7.1839599999999997E-3</v>
      </c>
      <c r="CJ406" s="33">
        <v>6.5296399999999997E-3</v>
      </c>
      <c r="CK406" s="33">
        <v>2.84581E-2</v>
      </c>
      <c r="CL406" s="33">
        <v>2.4454679999999999E-2</v>
      </c>
      <c r="CM406" s="33">
        <v>3.5563329999999997E-2</v>
      </c>
      <c r="CN406" s="33">
        <v>4.135722E-2</v>
      </c>
      <c r="CO406" s="33">
        <v>3.7026980000000001E-2</v>
      </c>
      <c r="CP406" s="33">
        <v>2.973785E-2</v>
      </c>
      <c r="CQ406" s="33">
        <v>-3.6624600000000002E-3</v>
      </c>
      <c r="CR406" s="33">
        <v>-2.5115249999999999E-2</v>
      </c>
      <c r="CS406" s="33">
        <v>-2.3256619999999999E-2</v>
      </c>
      <c r="CT406" s="33">
        <v>-2.4504149999999999E-2</v>
      </c>
      <c r="CU406" s="33">
        <v>-1.6191290000000001E-2</v>
      </c>
      <c r="CV406" s="33">
        <v>-1.046793E-2</v>
      </c>
      <c r="CW406" s="33">
        <v>-4.6249400000000001E-3</v>
      </c>
      <c r="CX406" s="33">
        <v>-5.8986799999999999E-3</v>
      </c>
      <c r="CY406" s="33">
        <v>-2.4129500000000001E-3</v>
      </c>
      <c r="CZ406" s="33">
        <v>-4.94321E-3</v>
      </c>
      <c r="DA406" s="33">
        <v>-8.8703900000000006E-3</v>
      </c>
      <c r="DB406" s="33">
        <v>-7.8356499999999996E-3</v>
      </c>
      <c r="DC406" s="33">
        <v>-7.3698599999999998E-3</v>
      </c>
      <c r="DD406" s="33">
        <v>8.8817400000000008E-3</v>
      </c>
      <c r="DE406" s="33">
        <v>2.647449E-2</v>
      </c>
      <c r="DF406" s="33">
        <v>2.081094E-2</v>
      </c>
      <c r="DG406" s="33">
        <v>1.014751E-2</v>
      </c>
      <c r="DH406" s="33">
        <v>9.6072199999999996E-3</v>
      </c>
      <c r="DI406" s="33">
        <v>3.1628490000000002E-2</v>
      </c>
      <c r="DJ406" s="33">
        <v>2.7790700000000002E-2</v>
      </c>
      <c r="DK406" s="33">
        <v>3.9120299999999997E-2</v>
      </c>
      <c r="DL406" s="33">
        <v>4.5030689999999998E-2</v>
      </c>
      <c r="DM406" s="33">
        <v>4.0651199999999998E-2</v>
      </c>
      <c r="DN406" s="33">
        <v>3.2945019999999998E-2</v>
      </c>
      <c r="DO406" s="33">
        <v>-8.2868000000000004E-4</v>
      </c>
      <c r="DP406" s="33">
        <v>-2.2541640000000002E-2</v>
      </c>
      <c r="DQ406" s="33">
        <v>-2.089885E-2</v>
      </c>
      <c r="DR406" s="33">
        <v>-2.242224E-2</v>
      </c>
      <c r="DS406" s="33">
        <v>-1.43112E-2</v>
      </c>
      <c r="DT406" s="33">
        <v>-8.8193899999999999E-3</v>
      </c>
      <c r="DU406" s="33">
        <v>-2.86133E-3</v>
      </c>
      <c r="DV406" s="33">
        <v>-4.3206099999999999E-3</v>
      </c>
      <c r="DW406" s="33">
        <v>-9.6772999999999998E-4</v>
      </c>
      <c r="DX406" s="33">
        <v>-3.5337400000000001E-3</v>
      </c>
      <c r="DY406" s="33">
        <v>-7.4933999999999999E-3</v>
      </c>
      <c r="DZ406" s="33">
        <v>-6.2137599999999996E-3</v>
      </c>
      <c r="EA406" s="33">
        <v>-5.3613599999999999E-3</v>
      </c>
      <c r="EB406" s="33">
        <v>1.1285979999999999E-2</v>
      </c>
      <c r="EC406" s="33">
        <v>2.9630630000000002E-2</v>
      </c>
      <c r="ED406" s="33">
        <v>2.4565969999999999E-2</v>
      </c>
      <c r="EE406" s="33">
        <v>1.4426420000000001E-2</v>
      </c>
      <c r="EF406" s="33">
        <v>1.4050770000000001E-2</v>
      </c>
      <c r="EG406" s="33">
        <v>3.6206019999999998E-2</v>
      </c>
      <c r="EH406" s="33">
        <v>3.2607379999999998E-2</v>
      </c>
      <c r="EI406" s="33">
        <v>4.4255990000000002E-2</v>
      </c>
      <c r="EJ406" s="33">
        <v>5.03346E-2</v>
      </c>
      <c r="EK406" s="33">
        <v>4.5884010000000003E-2</v>
      </c>
      <c r="EL406" s="33">
        <v>3.757568E-2</v>
      </c>
      <c r="EM406" s="33">
        <v>3.2628599999999998E-3</v>
      </c>
      <c r="EN406" s="33">
        <v>-1.882576E-2</v>
      </c>
      <c r="EO406" s="33">
        <v>-1.7494610000000001E-2</v>
      </c>
      <c r="EP406" s="33">
        <v>-1.9416300000000001E-2</v>
      </c>
      <c r="EQ406" s="33">
        <v>-1.159665E-2</v>
      </c>
      <c r="ER406" s="33">
        <v>-6.4391700000000001E-3</v>
      </c>
      <c r="ES406" s="33">
        <v>73.233169000000004</v>
      </c>
      <c r="ET406" s="33">
        <v>72.066450000000003</v>
      </c>
      <c r="EU406" s="33">
        <v>70.805547000000004</v>
      </c>
      <c r="EV406" s="33">
        <v>69.696543000000005</v>
      </c>
      <c r="EW406" s="33">
        <v>68.762186</v>
      </c>
      <c r="EX406" s="33">
        <v>67.663472999999996</v>
      </c>
      <c r="EY406" s="33">
        <v>68.280415000000005</v>
      </c>
      <c r="EZ406" s="33">
        <v>71.507604999999998</v>
      </c>
      <c r="FA406" s="33">
        <v>75.199115000000006</v>
      </c>
      <c r="FB406" s="33">
        <v>78.369560000000007</v>
      </c>
      <c r="FC406" s="33">
        <v>81.656948</v>
      </c>
      <c r="FD406" s="33">
        <v>84.479301000000007</v>
      </c>
      <c r="FE406" s="33">
        <v>87.112240999999997</v>
      </c>
      <c r="FF406" s="33">
        <v>88.741789999999995</v>
      </c>
      <c r="FG406" s="33">
        <v>89.478322000000006</v>
      </c>
      <c r="FH406" s="33">
        <v>89.827588000000006</v>
      </c>
      <c r="FI406" s="33">
        <v>89.340369999999993</v>
      </c>
      <c r="FJ406" s="33">
        <v>87.719453999999999</v>
      </c>
      <c r="FK406" s="33">
        <v>85.667359000000005</v>
      </c>
      <c r="FL406" s="33">
        <v>81.777428</v>
      </c>
      <c r="FM406" s="33">
        <v>77.805137000000002</v>
      </c>
      <c r="FN406" s="33">
        <v>75.067491000000004</v>
      </c>
      <c r="FO406" s="33">
        <v>72.882788000000005</v>
      </c>
      <c r="FP406" s="33">
        <v>70.894812000000002</v>
      </c>
      <c r="FQ406" s="33">
        <v>4.93363E-2</v>
      </c>
      <c r="FR406" s="82">
        <v>5.7345E-3</v>
      </c>
      <c r="FS406">
        <v>1</v>
      </c>
    </row>
    <row r="407" spans="1:175" x14ac:dyDescent="0.2">
      <c r="A407" s="18" t="s">
        <v>236</v>
      </c>
      <c r="B407" s="27" t="s">
        <v>203</v>
      </c>
      <c r="C407" s="27">
        <v>42943</v>
      </c>
      <c r="D407" s="33">
        <v>48991</v>
      </c>
      <c r="E407" s="33">
        <v>1.1704768000000001</v>
      </c>
      <c r="F407" s="33">
        <v>1.1264130999999999</v>
      </c>
      <c r="G407" s="33">
        <v>1.0962183999999999</v>
      </c>
      <c r="H407" s="33">
        <v>1.0784138999999999</v>
      </c>
      <c r="I407" s="33">
        <v>1.0796549</v>
      </c>
      <c r="J407" s="33">
        <v>1.0972462000000001</v>
      </c>
      <c r="K407" s="33">
        <v>1.0160496999999999</v>
      </c>
      <c r="L407" s="33">
        <v>1.1456599999999999</v>
      </c>
      <c r="M407" s="33">
        <v>1.5312498999999999</v>
      </c>
      <c r="N407" s="33">
        <v>1.8421091000000001</v>
      </c>
      <c r="O407" s="33">
        <v>2.0567576000000001</v>
      </c>
      <c r="P407" s="33">
        <v>2.2278785999999999</v>
      </c>
      <c r="Q407" s="33">
        <v>2.3065924</v>
      </c>
      <c r="R407" s="33">
        <v>2.4144836999999999</v>
      </c>
      <c r="S407" s="33">
        <v>2.5230774</v>
      </c>
      <c r="T407" s="33">
        <v>2.5373318</v>
      </c>
      <c r="U407" s="33">
        <v>2.4338533</v>
      </c>
      <c r="V407" s="33">
        <v>2.0316038999999999</v>
      </c>
      <c r="W407" s="33">
        <v>1.6835819999999999</v>
      </c>
      <c r="X407" s="33">
        <v>1.5188623000000001</v>
      </c>
      <c r="Y407" s="33">
        <v>1.5227493999999999</v>
      </c>
      <c r="Z407" s="33">
        <v>1.4719818</v>
      </c>
      <c r="AA407" s="33">
        <v>1.3523301000000001</v>
      </c>
      <c r="AB407" s="33">
        <v>1.2629565</v>
      </c>
      <c r="AC407" s="33">
        <v>1.27121E-3</v>
      </c>
      <c r="AD407" s="33">
        <v>2.37967E-3</v>
      </c>
      <c r="AE407" s="33">
        <v>2.2364400000000001E-3</v>
      </c>
      <c r="AF407" s="33">
        <v>4.337E-5</v>
      </c>
      <c r="AG407" s="33">
        <v>8.5044999999999999E-4</v>
      </c>
      <c r="AH407" s="33">
        <v>-7.4400000000000006E-5</v>
      </c>
      <c r="AI407" s="33">
        <v>-9.13046E-3</v>
      </c>
      <c r="AJ407" s="33">
        <v>-2.0778319999999999E-2</v>
      </c>
      <c r="AK407" s="33">
        <v>-4.5925100000000002E-3</v>
      </c>
      <c r="AL407" s="33">
        <v>5.8589999999999998E-4</v>
      </c>
      <c r="AM407" s="33">
        <v>-1.4751210000000001E-2</v>
      </c>
      <c r="AN407" s="33">
        <v>-2.2933129999999999E-2</v>
      </c>
      <c r="AO407" s="33">
        <v>-2.1967799999999999E-2</v>
      </c>
      <c r="AP407" s="33">
        <v>-2.412752E-2</v>
      </c>
      <c r="AQ407" s="33">
        <v>-2.7465610000000001E-2</v>
      </c>
      <c r="AR407" s="33">
        <v>-3.2023950000000002E-2</v>
      </c>
      <c r="AS407" s="33">
        <v>-2.4435700000000001E-2</v>
      </c>
      <c r="AT407" s="33">
        <v>-3.25567E-3</v>
      </c>
      <c r="AU407" s="33">
        <v>-7.3518699999999999E-3</v>
      </c>
      <c r="AV407" s="33">
        <v>-3.5179999999999999E-5</v>
      </c>
      <c r="AW407" s="33">
        <v>2.9485800000000001E-3</v>
      </c>
      <c r="AX407" s="33">
        <v>5.4127000000000003E-3</v>
      </c>
      <c r="AY407" s="33">
        <v>5.06764E-3</v>
      </c>
      <c r="AZ407" s="33">
        <v>1.5597600000000001E-3</v>
      </c>
      <c r="BA407" s="33">
        <v>2.6149599999999999E-3</v>
      </c>
      <c r="BB407" s="33">
        <v>3.5723600000000001E-3</v>
      </c>
      <c r="BC407" s="33">
        <v>3.3314099999999999E-3</v>
      </c>
      <c r="BD407" s="33">
        <v>1.1518399999999999E-3</v>
      </c>
      <c r="BE407" s="33">
        <v>1.9212299999999999E-3</v>
      </c>
      <c r="BF407" s="33">
        <v>1.13608E-3</v>
      </c>
      <c r="BG407" s="33">
        <v>-7.6270000000000001E-3</v>
      </c>
      <c r="BH407" s="33">
        <v>-1.8914710000000001E-2</v>
      </c>
      <c r="BI407" s="33">
        <v>-2.0784800000000002E-3</v>
      </c>
      <c r="BJ407" s="33">
        <v>3.7587499999999999E-3</v>
      </c>
      <c r="BK407" s="33">
        <v>-1.0998559999999999E-2</v>
      </c>
      <c r="BL407" s="33">
        <v>-1.8878860000000001E-2</v>
      </c>
      <c r="BM407" s="33">
        <v>-1.7849230000000001E-2</v>
      </c>
      <c r="BN407" s="33">
        <v>-1.9780829999999999E-2</v>
      </c>
      <c r="BO407" s="33">
        <v>-2.271022E-2</v>
      </c>
      <c r="BP407" s="33">
        <v>-2.7072809999999999E-2</v>
      </c>
      <c r="BQ407" s="33">
        <v>-1.9482619999999999E-2</v>
      </c>
      <c r="BR407" s="33">
        <v>1.3376099999999999E-3</v>
      </c>
      <c r="BS407" s="33">
        <v>-3.3984699999999998E-3</v>
      </c>
      <c r="BT407" s="33">
        <v>3.3952499999999998E-3</v>
      </c>
      <c r="BU407" s="33">
        <v>5.8690000000000001E-3</v>
      </c>
      <c r="BV407" s="33">
        <v>7.9611600000000001E-3</v>
      </c>
      <c r="BW407" s="33">
        <v>7.3517599999999997E-3</v>
      </c>
      <c r="BX407" s="33">
        <v>3.56953E-3</v>
      </c>
      <c r="BY407" s="33">
        <v>3.5456300000000001E-3</v>
      </c>
      <c r="BZ407" s="33">
        <v>4.3984100000000002E-3</v>
      </c>
      <c r="CA407" s="33">
        <v>4.0897800000000003E-3</v>
      </c>
      <c r="CB407" s="33">
        <v>1.9195600000000001E-3</v>
      </c>
      <c r="CC407" s="33">
        <v>2.6628400000000001E-3</v>
      </c>
      <c r="CD407" s="33">
        <v>1.9744599999999999E-3</v>
      </c>
      <c r="CE407" s="33">
        <v>-6.5856999999999999E-3</v>
      </c>
      <c r="CF407" s="33">
        <v>-1.7623980000000001E-2</v>
      </c>
      <c r="CG407" s="33">
        <v>-3.3726999999999997E-4</v>
      </c>
      <c r="CH407" s="33">
        <v>5.9562499999999997E-3</v>
      </c>
      <c r="CI407" s="33">
        <v>-8.3994900000000008E-3</v>
      </c>
      <c r="CJ407" s="33">
        <v>-1.6070890000000001E-2</v>
      </c>
      <c r="CK407" s="33">
        <v>-1.499671E-2</v>
      </c>
      <c r="CL407" s="33">
        <v>-1.677033E-2</v>
      </c>
      <c r="CM407" s="33">
        <v>-1.9416650000000001E-2</v>
      </c>
      <c r="CN407" s="33">
        <v>-2.364366E-2</v>
      </c>
      <c r="CO407" s="33">
        <v>-1.6052139999999999E-2</v>
      </c>
      <c r="CP407" s="33">
        <v>4.5189000000000002E-3</v>
      </c>
      <c r="CQ407" s="33">
        <v>-6.6036000000000003E-4</v>
      </c>
      <c r="CR407" s="33">
        <v>5.77116E-3</v>
      </c>
      <c r="CS407" s="33">
        <v>7.8916699999999999E-3</v>
      </c>
      <c r="CT407" s="33">
        <v>9.7262100000000008E-3</v>
      </c>
      <c r="CU407" s="33">
        <v>8.9337300000000008E-3</v>
      </c>
      <c r="CV407" s="33">
        <v>4.9614999999999998E-3</v>
      </c>
      <c r="CW407" s="33">
        <v>4.4763099999999998E-3</v>
      </c>
      <c r="CX407" s="33">
        <v>5.2244600000000002E-3</v>
      </c>
      <c r="CY407" s="33">
        <v>4.8481499999999999E-3</v>
      </c>
      <c r="CZ407" s="33">
        <v>2.6872900000000002E-3</v>
      </c>
      <c r="DA407" s="33">
        <v>3.4044600000000002E-3</v>
      </c>
      <c r="DB407" s="33">
        <v>2.81284E-3</v>
      </c>
      <c r="DC407" s="33">
        <v>-5.5444099999999996E-3</v>
      </c>
      <c r="DD407" s="33">
        <v>-1.6333250000000001E-2</v>
      </c>
      <c r="DE407" s="33">
        <v>1.4039499999999999E-3</v>
      </c>
      <c r="DF407" s="33">
        <v>8.1537499999999995E-3</v>
      </c>
      <c r="DG407" s="33">
        <v>-5.8004099999999998E-3</v>
      </c>
      <c r="DH407" s="33">
        <v>-1.3262909999999999E-2</v>
      </c>
      <c r="DI407" s="33">
        <v>-1.2144200000000001E-2</v>
      </c>
      <c r="DJ407" s="33">
        <v>-1.3759820000000001E-2</v>
      </c>
      <c r="DK407" s="33">
        <v>-1.6123080000000001E-2</v>
      </c>
      <c r="DL407" s="33">
        <v>-2.021452E-2</v>
      </c>
      <c r="DM407" s="33">
        <v>-1.262165E-2</v>
      </c>
      <c r="DN407" s="33">
        <v>7.70019E-3</v>
      </c>
      <c r="DO407" s="33">
        <v>2.0777399999999998E-3</v>
      </c>
      <c r="DP407" s="33">
        <v>8.1470699999999993E-3</v>
      </c>
      <c r="DQ407" s="33">
        <v>9.9143500000000006E-3</v>
      </c>
      <c r="DR407" s="33">
        <v>1.149126E-2</v>
      </c>
      <c r="DS407" s="33">
        <v>1.0515709999999999E-2</v>
      </c>
      <c r="DT407" s="33">
        <v>6.35346E-3</v>
      </c>
      <c r="DU407" s="33">
        <v>5.8200500000000002E-3</v>
      </c>
      <c r="DV407" s="33">
        <v>6.41714E-3</v>
      </c>
      <c r="DW407" s="33">
        <v>5.9431199999999997E-3</v>
      </c>
      <c r="DX407" s="33">
        <v>3.79576E-3</v>
      </c>
      <c r="DY407" s="33">
        <v>4.4752300000000002E-3</v>
      </c>
      <c r="DZ407" s="33">
        <v>4.0233300000000003E-3</v>
      </c>
      <c r="EA407" s="33">
        <v>-4.0409399999999998E-3</v>
      </c>
      <c r="EB407" s="33">
        <v>-1.4469640000000001E-2</v>
      </c>
      <c r="EC407" s="33">
        <v>3.9179799999999997E-3</v>
      </c>
      <c r="ED407" s="33">
        <v>1.1326599999999999E-2</v>
      </c>
      <c r="EE407" s="33">
        <v>-2.04776E-3</v>
      </c>
      <c r="EF407" s="33">
        <v>-9.2086400000000006E-3</v>
      </c>
      <c r="EG407" s="33">
        <v>-8.0256300000000006E-3</v>
      </c>
      <c r="EH407" s="33">
        <v>-9.4131300000000005E-3</v>
      </c>
      <c r="EI407" s="33">
        <v>-1.136768E-2</v>
      </c>
      <c r="EJ407" s="33">
        <v>-1.526338E-2</v>
      </c>
      <c r="EK407" s="33">
        <v>-7.6685700000000004E-3</v>
      </c>
      <c r="EL407" s="33">
        <v>1.2293460000000001E-2</v>
      </c>
      <c r="EM407" s="33">
        <v>6.0311399999999999E-3</v>
      </c>
      <c r="EN407" s="33">
        <v>1.1577499999999999E-2</v>
      </c>
      <c r="EO407" s="33">
        <v>1.2834770000000001E-2</v>
      </c>
      <c r="EP407" s="33">
        <v>1.403971E-2</v>
      </c>
      <c r="EQ407" s="33">
        <v>1.279983E-2</v>
      </c>
      <c r="ER407" s="33">
        <v>8.3632299999999993E-3</v>
      </c>
      <c r="ES407" s="33">
        <v>67.835918000000007</v>
      </c>
      <c r="ET407" s="33">
        <v>66.723088000000004</v>
      </c>
      <c r="EU407" s="33">
        <v>66.300588000000005</v>
      </c>
      <c r="EV407" s="33">
        <v>65.184583000000003</v>
      </c>
      <c r="EW407" s="33">
        <v>64.534785999999997</v>
      </c>
      <c r="EX407" s="33">
        <v>64.171969000000004</v>
      </c>
      <c r="EY407" s="33">
        <v>64.217314999999999</v>
      </c>
      <c r="EZ407" s="33">
        <v>67.145207999999997</v>
      </c>
      <c r="FA407" s="33">
        <v>71.185241000000005</v>
      </c>
      <c r="FB407" s="33">
        <v>75.337154999999996</v>
      </c>
      <c r="FC407" s="33">
        <v>79.021129999999999</v>
      </c>
      <c r="FD407" s="33">
        <v>82.432216999999994</v>
      </c>
      <c r="FE407" s="33">
        <v>85.573774999999998</v>
      </c>
      <c r="FF407" s="33">
        <v>88.236472000000006</v>
      </c>
      <c r="FG407" s="33">
        <v>90.414568000000003</v>
      </c>
      <c r="FH407" s="33">
        <v>91.820954</v>
      </c>
      <c r="FI407" s="33">
        <v>91.520914000000005</v>
      </c>
      <c r="FJ407" s="33">
        <v>89.815965000000006</v>
      </c>
      <c r="FK407" s="33">
        <v>87.384235000000004</v>
      </c>
      <c r="FL407" s="33">
        <v>83.015494000000004</v>
      </c>
      <c r="FM407" s="33">
        <v>78.909403999999995</v>
      </c>
      <c r="FN407" s="33">
        <v>76.406150999999994</v>
      </c>
      <c r="FO407" s="33">
        <v>74.108793000000006</v>
      </c>
      <c r="FP407" s="33">
        <v>71.940521000000004</v>
      </c>
      <c r="FQ407" s="33">
        <v>4.4381700000000003E-2</v>
      </c>
      <c r="FR407" s="82">
        <v>5.4134999999999999E-3</v>
      </c>
      <c r="FS407">
        <v>1</v>
      </c>
    </row>
    <row r="408" spans="1:175" x14ac:dyDescent="0.2">
      <c r="A408" s="18" t="s">
        <v>236</v>
      </c>
      <c r="B408" s="27" t="s">
        <v>203</v>
      </c>
      <c r="C408" s="27">
        <v>42947</v>
      </c>
      <c r="D408" s="33">
        <v>48942</v>
      </c>
      <c r="E408" s="33">
        <v>1.1559854000000001</v>
      </c>
      <c r="F408" s="33">
        <v>1.1136459000000001</v>
      </c>
      <c r="G408" s="33">
        <v>1.0851709</v>
      </c>
      <c r="H408" s="33">
        <v>1.0655654999999999</v>
      </c>
      <c r="I408" s="33">
        <v>1.0660536</v>
      </c>
      <c r="J408" s="33">
        <v>1.1042985000000001</v>
      </c>
      <c r="K408" s="33">
        <v>1.0479673</v>
      </c>
      <c r="L408" s="33">
        <v>1.1748668</v>
      </c>
      <c r="M408" s="33">
        <v>1.5549131</v>
      </c>
      <c r="N408" s="33">
        <v>1.839766</v>
      </c>
      <c r="O408" s="33">
        <v>2.0229916999999999</v>
      </c>
      <c r="P408" s="33">
        <v>2.1654238000000001</v>
      </c>
      <c r="Q408" s="33">
        <v>2.2342512000000001</v>
      </c>
      <c r="R408" s="33">
        <v>2.3167559</v>
      </c>
      <c r="S408" s="33">
        <v>2.4142320000000002</v>
      </c>
      <c r="T408" s="33">
        <v>2.4452403999999999</v>
      </c>
      <c r="U408" s="33">
        <v>2.3333963</v>
      </c>
      <c r="V408" s="33">
        <v>1.9462997</v>
      </c>
      <c r="W408" s="33">
        <v>1.6159034999999999</v>
      </c>
      <c r="X408" s="33">
        <v>1.4620143999999999</v>
      </c>
      <c r="Y408" s="33">
        <v>1.4847151999999999</v>
      </c>
      <c r="Z408" s="33">
        <v>1.4283509999999999</v>
      </c>
      <c r="AA408" s="33">
        <v>1.3147869999999999</v>
      </c>
      <c r="AB408" s="33">
        <v>1.2393171000000001</v>
      </c>
      <c r="AC408" s="33">
        <v>1.14879E-3</v>
      </c>
      <c r="AD408" s="33">
        <v>8.3861000000000005E-4</v>
      </c>
      <c r="AE408" s="33">
        <v>2.1110899999999999E-3</v>
      </c>
      <c r="AF408" s="33">
        <v>-2.7870299999999998E-3</v>
      </c>
      <c r="AG408" s="33">
        <v>-9.8014599999999997E-3</v>
      </c>
      <c r="AH408" s="33">
        <v>4.3018700000000002E-3</v>
      </c>
      <c r="AI408" s="33">
        <v>8.5448E-3</v>
      </c>
      <c r="AJ408" s="33">
        <v>-1.95999E-3</v>
      </c>
      <c r="AK408" s="33">
        <v>-6.4098000000000002E-3</v>
      </c>
      <c r="AL408" s="33">
        <v>-2.5683339999999999E-2</v>
      </c>
      <c r="AM408" s="33">
        <v>-4.6426229999999999E-2</v>
      </c>
      <c r="AN408" s="33">
        <v>-5.1034639999999999E-2</v>
      </c>
      <c r="AO408" s="33">
        <v>-5.0958629999999998E-2</v>
      </c>
      <c r="AP408" s="33">
        <v>-6.5090350000000005E-2</v>
      </c>
      <c r="AQ408" s="33">
        <v>-7.115813E-2</v>
      </c>
      <c r="AR408" s="33">
        <v>-5.8520820000000001E-2</v>
      </c>
      <c r="AS408" s="33">
        <v>-5.7419600000000001E-2</v>
      </c>
      <c r="AT408" s="33">
        <v>-2.8914459999999999E-2</v>
      </c>
      <c r="AU408" s="33">
        <v>-1.7538539999999998E-2</v>
      </c>
      <c r="AV408" s="33">
        <v>2.3328899999999998E-3</v>
      </c>
      <c r="AW408" s="33">
        <v>3.3010499999999998E-3</v>
      </c>
      <c r="AX408" s="33">
        <v>-9.7759999999999999E-5</v>
      </c>
      <c r="AY408" s="33">
        <v>-3.29459E-3</v>
      </c>
      <c r="AZ408" s="33">
        <v>-5.5161000000000001E-4</v>
      </c>
      <c r="BA408" s="33">
        <v>2.6391299999999999E-3</v>
      </c>
      <c r="BB408" s="33">
        <v>2.12576E-3</v>
      </c>
      <c r="BC408" s="33">
        <v>3.33126E-3</v>
      </c>
      <c r="BD408" s="33">
        <v>-1.62671E-3</v>
      </c>
      <c r="BE408" s="33">
        <v>-8.5927899999999995E-3</v>
      </c>
      <c r="BF408" s="33">
        <v>5.6754700000000002E-3</v>
      </c>
      <c r="BG408" s="33">
        <v>1.020751E-2</v>
      </c>
      <c r="BH408" s="33">
        <v>9.2499999999999999E-5</v>
      </c>
      <c r="BI408" s="33">
        <v>-3.61188E-3</v>
      </c>
      <c r="BJ408" s="33">
        <v>-2.23918E-2</v>
      </c>
      <c r="BK408" s="33">
        <v>-4.2590700000000002E-2</v>
      </c>
      <c r="BL408" s="33">
        <v>-4.6863599999999998E-2</v>
      </c>
      <c r="BM408" s="33">
        <v>-4.6604600000000003E-2</v>
      </c>
      <c r="BN408" s="33">
        <v>-6.0532799999999998E-2</v>
      </c>
      <c r="BO408" s="33">
        <v>-6.6387340000000003E-2</v>
      </c>
      <c r="BP408" s="33">
        <v>-5.3658030000000002E-2</v>
      </c>
      <c r="BQ408" s="33">
        <v>-5.254437E-2</v>
      </c>
      <c r="BR408" s="33">
        <v>-2.426147E-2</v>
      </c>
      <c r="BS408" s="33">
        <v>-1.339537E-2</v>
      </c>
      <c r="BT408" s="33">
        <v>5.9398999999999997E-3</v>
      </c>
      <c r="BU408" s="33">
        <v>6.51645E-3</v>
      </c>
      <c r="BV408" s="33">
        <v>2.5044300000000002E-3</v>
      </c>
      <c r="BW408" s="33">
        <v>-1.0955100000000001E-3</v>
      </c>
      <c r="BX408" s="33">
        <v>1.38934E-3</v>
      </c>
      <c r="BY408" s="33">
        <v>3.67133E-3</v>
      </c>
      <c r="BZ408" s="33">
        <v>3.01724E-3</v>
      </c>
      <c r="CA408" s="33">
        <v>4.1763499999999997E-3</v>
      </c>
      <c r="CB408" s="33">
        <v>-8.2306999999999996E-4</v>
      </c>
      <c r="CC408" s="33">
        <v>-7.7556700000000001E-3</v>
      </c>
      <c r="CD408" s="33">
        <v>6.6268100000000003E-3</v>
      </c>
      <c r="CE408" s="33">
        <v>1.135911E-2</v>
      </c>
      <c r="CF408" s="33">
        <v>1.5140399999999999E-3</v>
      </c>
      <c r="CG408" s="33">
        <v>-1.6740399999999999E-3</v>
      </c>
      <c r="CH408" s="33">
        <v>-2.0112100000000001E-2</v>
      </c>
      <c r="CI408" s="33">
        <v>-3.9934219999999999E-2</v>
      </c>
      <c r="CJ408" s="33">
        <v>-4.3974760000000002E-2</v>
      </c>
      <c r="CK408" s="33">
        <v>-4.3589009999999997E-2</v>
      </c>
      <c r="CL408" s="33">
        <v>-5.7376249999999997E-2</v>
      </c>
      <c r="CM408" s="33">
        <v>-6.3083100000000003E-2</v>
      </c>
      <c r="CN408" s="33">
        <v>-5.0290069999999999E-2</v>
      </c>
      <c r="CO408" s="33">
        <v>-4.9167809999999999E-2</v>
      </c>
      <c r="CP408" s="33">
        <v>-2.103882E-2</v>
      </c>
      <c r="CQ408" s="33">
        <v>-1.052582E-2</v>
      </c>
      <c r="CR408" s="33">
        <v>8.4381000000000005E-3</v>
      </c>
      <c r="CS408" s="33">
        <v>8.74342E-3</v>
      </c>
      <c r="CT408" s="33">
        <v>4.3067100000000001E-3</v>
      </c>
      <c r="CU408" s="33">
        <v>4.2756000000000001E-4</v>
      </c>
      <c r="CV408" s="33">
        <v>2.7336299999999999E-3</v>
      </c>
      <c r="CW408" s="33">
        <v>4.70353E-3</v>
      </c>
      <c r="CX408" s="33">
        <v>3.9087100000000001E-3</v>
      </c>
      <c r="CY408" s="33">
        <v>5.0214300000000003E-3</v>
      </c>
      <c r="CZ408" s="33">
        <v>-1.944E-5</v>
      </c>
      <c r="DA408" s="33">
        <v>-6.9185499999999999E-3</v>
      </c>
      <c r="DB408" s="33">
        <v>7.5781599999999996E-3</v>
      </c>
      <c r="DC408" s="33">
        <v>1.25107E-2</v>
      </c>
      <c r="DD408" s="33">
        <v>2.9355900000000001E-3</v>
      </c>
      <c r="DE408" s="33">
        <v>2.6380000000000002E-4</v>
      </c>
      <c r="DF408" s="33">
        <v>-1.783239E-2</v>
      </c>
      <c r="DG408" s="33">
        <v>-3.7277739999999997E-2</v>
      </c>
      <c r="DH408" s="33">
        <v>-4.1085910000000003E-2</v>
      </c>
      <c r="DI408" s="33">
        <v>-4.0573419999999999E-2</v>
      </c>
      <c r="DJ408" s="33">
        <v>-5.4219700000000003E-2</v>
      </c>
      <c r="DK408" s="33">
        <v>-5.9778860000000003E-2</v>
      </c>
      <c r="DL408" s="33">
        <v>-4.6922119999999998E-2</v>
      </c>
      <c r="DM408" s="33">
        <v>-4.5791239999999997E-2</v>
      </c>
      <c r="DN408" s="33">
        <v>-1.7816169999999999E-2</v>
      </c>
      <c r="DO408" s="33">
        <v>-7.6562699999999997E-3</v>
      </c>
      <c r="DP408" s="33">
        <v>1.0936309999999999E-2</v>
      </c>
      <c r="DQ408" s="33">
        <v>1.097039E-2</v>
      </c>
      <c r="DR408" s="33">
        <v>6.10898E-3</v>
      </c>
      <c r="DS408" s="33">
        <v>1.9506300000000001E-3</v>
      </c>
      <c r="DT408" s="33">
        <v>4.0779199999999996E-3</v>
      </c>
      <c r="DU408" s="33">
        <v>6.1938599999999998E-3</v>
      </c>
      <c r="DV408" s="33">
        <v>5.1958600000000001E-3</v>
      </c>
      <c r="DW408" s="33">
        <v>6.2415999999999999E-3</v>
      </c>
      <c r="DX408" s="33">
        <v>1.1408799999999999E-3</v>
      </c>
      <c r="DY408" s="33">
        <v>-5.7098799999999996E-3</v>
      </c>
      <c r="DZ408" s="33">
        <v>8.9517599999999996E-3</v>
      </c>
      <c r="EA408" s="33">
        <v>1.4173420000000001E-2</v>
      </c>
      <c r="EB408" s="33">
        <v>4.9880699999999998E-3</v>
      </c>
      <c r="EC408" s="33">
        <v>3.06172E-3</v>
      </c>
      <c r="ED408" s="33">
        <v>-1.4540859999999999E-2</v>
      </c>
      <c r="EE408" s="33">
        <v>-3.344221E-2</v>
      </c>
      <c r="EF408" s="33">
        <v>-3.6914879999999997E-2</v>
      </c>
      <c r="EG408" s="33">
        <v>-3.6219389999999997E-2</v>
      </c>
      <c r="EH408" s="33">
        <v>-4.9662150000000002E-2</v>
      </c>
      <c r="EI408" s="33">
        <v>-5.5008059999999998E-2</v>
      </c>
      <c r="EJ408" s="33">
        <v>-4.2059329999999999E-2</v>
      </c>
      <c r="EK408" s="33">
        <v>-4.0916019999999997E-2</v>
      </c>
      <c r="EL408" s="33">
        <v>-1.316318E-2</v>
      </c>
      <c r="EM408" s="33">
        <v>-3.5130999999999999E-3</v>
      </c>
      <c r="EN408" s="33">
        <v>1.454332E-2</v>
      </c>
      <c r="EO408" s="33">
        <v>1.418579E-2</v>
      </c>
      <c r="EP408" s="33">
        <v>8.7111800000000007E-3</v>
      </c>
      <c r="EQ408" s="33">
        <v>4.14971E-3</v>
      </c>
      <c r="ER408" s="33">
        <v>6.0188699999999999E-3</v>
      </c>
      <c r="ES408" s="33">
        <v>68.223072999999999</v>
      </c>
      <c r="ET408" s="33">
        <v>66.994536999999994</v>
      </c>
      <c r="EU408" s="33">
        <v>66.102219000000005</v>
      </c>
      <c r="EV408" s="33">
        <v>65.404809</v>
      </c>
      <c r="EW408" s="33">
        <v>64.746291999999997</v>
      </c>
      <c r="EX408" s="33">
        <v>63.891295999999997</v>
      </c>
      <c r="EY408" s="33">
        <v>63.983845000000002</v>
      </c>
      <c r="EZ408" s="33">
        <v>66.536141000000001</v>
      </c>
      <c r="FA408" s="33">
        <v>70.414993999999993</v>
      </c>
      <c r="FB408" s="33">
        <v>74.261332999999993</v>
      </c>
      <c r="FC408" s="33">
        <v>78.099205999999995</v>
      </c>
      <c r="FD408" s="33">
        <v>81.275767999999999</v>
      </c>
      <c r="FE408" s="33">
        <v>84.355329999999995</v>
      </c>
      <c r="FF408" s="33">
        <v>87.092529999999996</v>
      </c>
      <c r="FG408" s="33">
        <v>88.639222000000004</v>
      </c>
      <c r="FH408" s="33">
        <v>89.723335000000006</v>
      </c>
      <c r="FI408" s="33">
        <v>89.621818000000005</v>
      </c>
      <c r="FJ408" s="33">
        <v>88.418469999999999</v>
      </c>
      <c r="FK408" s="33">
        <v>85.822247000000004</v>
      </c>
      <c r="FL408" s="33">
        <v>81.384242999999998</v>
      </c>
      <c r="FM408" s="33">
        <v>77.407788999999994</v>
      </c>
      <c r="FN408" s="33">
        <v>74.811384000000004</v>
      </c>
      <c r="FO408" s="33">
        <v>72.778310000000005</v>
      </c>
      <c r="FP408" s="33">
        <v>70.965993999999995</v>
      </c>
      <c r="FQ408" s="33">
        <v>4.7242899999999997E-2</v>
      </c>
      <c r="FR408" s="82">
        <v>5.4463999999999997E-3</v>
      </c>
      <c r="FS408">
        <v>1</v>
      </c>
    </row>
    <row r="409" spans="1:175" x14ac:dyDescent="0.2">
      <c r="A409" s="18" t="s">
        <v>236</v>
      </c>
      <c r="B409" s="27" t="s">
        <v>203</v>
      </c>
      <c r="C409" s="27">
        <v>42923</v>
      </c>
      <c r="D409" s="33">
        <v>49233</v>
      </c>
      <c r="E409" s="33">
        <v>1.1911277</v>
      </c>
      <c r="F409" s="33">
        <v>1.1498752999999999</v>
      </c>
      <c r="G409" s="33">
        <v>1.1172861999999999</v>
      </c>
      <c r="H409" s="33">
        <v>1.0983282999999999</v>
      </c>
      <c r="I409" s="33">
        <v>1.0912383999999999</v>
      </c>
      <c r="J409" s="33">
        <v>1.0867302000000001</v>
      </c>
      <c r="K409" s="33">
        <v>1.0129646000000001</v>
      </c>
      <c r="L409" s="33">
        <v>1.1949346000000001</v>
      </c>
      <c r="M409" s="33">
        <v>1.5710409999999999</v>
      </c>
      <c r="N409" s="33">
        <v>1.8889963000000001</v>
      </c>
      <c r="O409" s="33">
        <v>2.1462289999999999</v>
      </c>
      <c r="P409" s="33">
        <v>2.3277144999999999</v>
      </c>
      <c r="Q409" s="33">
        <v>2.4110778000000002</v>
      </c>
      <c r="R409" s="33">
        <v>2.4869602999999998</v>
      </c>
      <c r="S409" s="33">
        <v>2.5686906</v>
      </c>
      <c r="T409" s="33">
        <v>2.5734042000000001</v>
      </c>
      <c r="U409" s="33">
        <v>2.4407478</v>
      </c>
      <c r="V409" s="33">
        <v>2.0640257000000002</v>
      </c>
      <c r="W409" s="33">
        <v>1.7610524999999999</v>
      </c>
      <c r="X409" s="33">
        <v>1.5746880000000001</v>
      </c>
      <c r="Y409" s="33">
        <v>1.5492797</v>
      </c>
      <c r="Z409" s="33">
        <v>1.5324701999999999</v>
      </c>
      <c r="AA409" s="33">
        <v>1.4036755000000001</v>
      </c>
      <c r="AB409" s="33">
        <v>1.3126749</v>
      </c>
      <c r="AC409" s="33">
        <v>-5.5755500000000003E-3</v>
      </c>
      <c r="AD409" s="33">
        <v>-1.36425E-3</v>
      </c>
      <c r="AE409" s="33">
        <v>2.0423099999999999E-3</v>
      </c>
      <c r="AF409" s="33">
        <v>1.82581E-3</v>
      </c>
      <c r="AG409" s="33">
        <v>-4.1745200000000001E-3</v>
      </c>
      <c r="AH409" s="33">
        <v>-4.68017E-3</v>
      </c>
      <c r="AI409" s="33">
        <v>-4.2274000000000001E-4</v>
      </c>
      <c r="AJ409" s="33">
        <v>3.6014799999999998E-3</v>
      </c>
      <c r="AK409" s="33">
        <v>-1.4689E-3</v>
      </c>
      <c r="AL409" s="33">
        <v>-2.0135299999999998E-2</v>
      </c>
      <c r="AM409" s="33">
        <v>-1.48785E-3</v>
      </c>
      <c r="AN409" s="33">
        <v>-8.0194399999999992E-3</v>
      </c>
      <c r="AO409" s="33">
        <v>3.5543200000000001E-3</v>
      </c>
      <c r="AP409" s="33">
        <v>3.6527899999999999E-3</v>
      </c>
      <c r="AQ409" s="33">
        <v>2.0423690000000001E-2</v>
      </c>
      <c r="AR409" s="33">
        <v>3.2989020000000001E-2</v>
      </c>
      <c r="AS409" s="33">
        <v>3.0993340000000001E-2</v>
      </c>
      <c r="AT409" s="33">
        <v>1.375493E-2</v>
      </c>
      <c r="AU409" s="33">
        <v>9.7362300000000002E-3</v>
      </c>
      <c r="AV409" s="33">
        <v>-1.618876E-2</v>
      </c>
      <c r="AW409" s="33">
        <v>-1.41213E-2</v>
      </c>
      <c r="AX409" s="33">
        <v>-2.0052219999999999E-2</v>
      </c>
      <c r="AY409" s="33">
        <v>-2.0608080000000001E-2</v>
      </c>
      <c r="AZ409" s="33">
        <v>-2.010721E-2</v>
      </c>
      <c r="BA409" s="33">
        <v>-4.0837E-3</v>
      </c>
      <c r="BB409" s="33">
        <v>-2.794E-5</v>
      </c>
      <c r="BC409" s="33">
        <v>3.29335E-3</v>
      </c>
      <c r="BD409" s="33">
        <v>3.0358099999999999E-3</v>
      </c>
      <c r="BE409" s="33">
        <v>-2.97774E-3</v>
      </c>
      <c r="BF409" s="33">
        <v>-3.3596300000000002E-3</v>
      </c>
      <c r="BG409" s="33">
        <v>1.3730700000000001E-3</v>
      </c>
      <c r="BH409" s="33">
        <v>5.6972400000000001E-3</v>
      </c>
      <c r="BI409" s="33">
        <v>1.3010999999999999E-3</v>
      </c>
      <c r="BJ409" s="33">
        <v>-1.667126E-2</v>
      </c>
      <c r="BK409" s="33">
        <v>2.66059E-3</v>
      </c>
      <c r="BL409" s="33">
        <v>-3.45343E-3</v>
      </c>
      <c r="BM409" s="33">
        <v>8.2925099999999995E-3</v>
      </c>
      <c r="BN409" s="33">
        <v>8.6413500000000008E-3</v>
      </c>
      <c r="BO409" s="33">
        <v>2.5805729999999999E-2</v>
      </c>
      <c r="BP409" s="33">
        <v>3.8511490000000002E-2</v>
      </c>
      <c r="BQ409" s="33">
        <v>3.642447E-2</v>
      </c>
      <c r="BR409" s="33">
        <v>1.863894E-2</v>
      </c>
      <c r="BS409" s="33">
        <v>1.416655E-2</v>
      </c>
      <c r="BT409" s="33">
        <v>-1.225825E-2</v>
      </c>
      <c r="BU409" s="33">
        <v>-1.051624E-2</v>
      </c>
      <c r="BV409" s="33">
        <v>-1.6963990000000002E-2</v>
      </c>
      <c r="BW409" s="33">
        <v>-1.7947189999999998E-2</v>
      </c>
      <c r="BX409" s="33">
        <v>-1.7737079999999999E-2</v>
      </c>
      <c r="BY409" s="33">
        <v>-3.0504500000000001E-3</v>
      </c>
      <c r="BZ409" s="33">
        <v>8.9756999999999999E-4</v>
      </c>
      <c r="CA409" s="33">
        <v>4.1598099999999999E-3</v>
      </c>
      <c r="CB409" s="33">
        <v>3.8738599999999998E-3</v>
      </c>
      <c r="CC409" s="33">
        <v>-2.1488599999999998E-3</v>
      </c>
      <c r="CD409" s="33">
        <v>-2.4450299999999999E-3</v>
      </c>
      <c r="CE409" s="33">
        <v>2.6168400000000001E-3</v>
      </c>
      <c r="CF409" s="33">
        <v>7.1487499999999997E-3</v>
      </c>
      <c r="CG409" s="33">
        <v>3.21959E-3</v>
      </c>
      <c r="CH409" s="33">
        <v>-1.4272079999999999E-2</v>
      </c>
      <c r="CI409" s="33">
        <v>5.5337900000000002E-3</v>
      </c>
      <c r="CJ409" s="33">
        <v>-2.9103000000000001E-4</v>
      </c>
      <c r="CK409" s="33">
        <v>1.157417E-2</v>
      </c>
      <c r="CL409" s="33">
        <v>1.209641E-2</v>
      </c>
      <c r="CM409" s="33">
        <v>2.953331E-2</v>
      </c>
      <c r="CN409" s="33">
        <v>4.2336329999999998E-2</v>
      </c>
      <c r="CO409" s="33">
        <v>4.0186060000000003E-2</v>
      </c>
      <c r="CP409" s="33">
        <v>2.2021590000000001E-2</v>
      </c>
      <c r="CQ409" s="33">
        <v>1.723498E-2</v>
      </c>
      <c r="CR409" s="33">
        <v>-9.5359899999999994E-3</v>
      </c>
      <c r="CS409" s="33">
        <v>-8.0193899999999995E-3</v>
      </c>
      <c r="CT409" s="33">
        <v>-1.4825090000000001E-2</v>
      </c>
      <c r="CU409" s="33">
        <v>-1.6104259999999999E-2</v>
      </c>
      <c r="CV409" s="33">
        <v>-1.6095539999999998E-2</v>
      </c>
      <c r="CW409" s="33">
        <v>-2.0172100000000002E-3</v>
      </c>
      <c r="CX409" s="33">
        <v>1.8230900000000001E-3</v>
      </c>
      <c r="CY409" s="33">
        <v>5.0262800000000002E-3</v>
      </c>
      <c r="CZ409" s="33">
        <v>4.7118999999999998E-3</v>
      </c>
      <c r="DA409" s="33">
        <v>-1.3199799999999999E-3</v>
      </c>
      <c r="DB409" s="33">
        <v>-1.5304299999999999E-3</v>
      </c>
      <c r="DC409" s="33">
        <v>3.86061E-3</v>
      </c>
      <c r="DD409" s="33">
        <v>8.6002700000000001E-3</v>
      </c>
      <c r="DE409" s="33">
        <v>5.1380799999999997E-3</v>
      </c>
      <c r="DF409" s="33">
        <v>-1.18729E-2</v>
      </c>
      <c r="DG409" s="33">
        <v>8.4069899999999996E-3</v>
      </c>
      <c r="DH409" s="33">
        <v>2.8713800000000002E-3</v>
      </c>
      <c r="DI409" s="33">
        <v>1.485582E-2</v>
      </c>
      <c r="DJ409" s="33">
        <v>1.555147E-2</v>
      </c>
      <c r="DK409" s="33">
        <v>3.3260890000000001E-2</v>
      </c>
      <c r="DL409" s="33">
        <v>4.6161180000000003E-2</v>
      </c>
      <c r="DM409" s="33">
        <v>4.3947640000000003E-2</v>
      </c>
      <c r="DN409" s="33">
        <v>2.540425E-2</v>
      </c>
      <c r="DO409" s="33">
        <v>2.0303410000000001E-2</v>
      </c>
      <c r="DP409" s="33">
        <v>-6.8137299999999996E-3</v>
      </c>
      <c r="DQ409" s="33">
        <v>-5.5225400000000003E-3</v>
      </c>
      <c r="DR409" s="33">
        <v>-1.268619E-2</v>
      </c>
      <c r="DS409" s="33">
        <v>-1.4261340000000001E-2</v>
      </c>
      <c r="DT409" s="33">
        <v>-1.4454E-2</v>
      </c>
      <c r="DU409" s="33">
        <v>-5.2536E-4</v>
      </c>
      <c r="DV409" s="33">
        <v>3.1594000000000001E-3</v>
      </c>
      <c r="DW409" s="33">
        <v>6.2773200000000003E-3</v>
      </c>
      <c r="DX409" s="33">
        <v>5.9219099999999998E-3</v>
      </c>
      <c r="DY409" s="33">
        <v>-1.2320000000000001E-4</v>
      </c>
      <c r="DZ409" s="33">
        <v>-2.0989000000000001E-4</v>
      </c>
      <c r="EA409" s="33">
        <v>5.6564099999999997E-3</v>
      </c>
      <c r="EB409" s="33">
        <v>1.0696020000000001E-2</v>
      </c>
      <c r="EC409" s="33">
        <v>7.9080799999999996E-3</v>
      </c>
      <c r="ED409" s="33">
        <v>-8.4088700000000006E-3</v>
      </c>
      <c r="EE409" s="33">
        <v>1.2555429999999999E-2</v>
      </c>
      <c r="EF409" s="33">
        <v>7.4373900000000003E-3</v>
      </c>
      <c r="EG409" s="33">
        <v>1.9594009999999999E-2</v>
      </c>
      <c r="EH409" s="33">
        <v>2.0540030000000001E-2</v>
      </c>
      <c r="EI409" s="33">
        <v>3.8642929999999999E-2</v>
      </c>
      <c r="EJ409" s="33">
        <v>5.1683649999999998E-2</v>
      </c>
      <c r="EK409" s="33">
        <v>4.9378770000000002E-2</v>
      </c>
      <c r="EL409" s="33">
        <v>3.0288260000000001E-2</v>
      </c>
      <c r="EM409" s="33">
        <v>2.4733729999999999E-2</v>
      </c>
      <c r="EN409" s="33">
        <v>-2.8832200000000001E-3</v>
      </c>
      <c r="EO409" s="33">
        <v>-1.9174800000000001E-3</v>
      </c>
      <c r="EP409" s="33">
        <v>-9.5979499999999992E-3</v>
      </c>
      <c r="EQ409" s="33">
        <v>-1.160045E-2</v>
      </c>
      <c r="ER409" s="33">
        <v>-1.208387E-2</v>
      </c>
      <c r="ES409" s="33">
        <v>70.690826000000001</v>
      </c>
      <c r="ET409" s="33">
        <v>69.950057999999999</v>
      </c>
      <c r="EU409" s="33">
        <v>69.140840999999995</v>
      </c>
      <c r="EV409" s="33">
        <v>67.978938999999997</v>
      </c>
      <c r="EW409" s="33">
        <v>66.964185999999998</v>
      </c>
      <c r="EX409" s="33">
        <v>66.323106999999993</v>
      </c>
      <c r="EY409" s="33">
        <v>67.075840999999997</v>
      </c>
      <c r="EZ409" s="33">
        <v>71.297871999999998</v>
      </c>
      <c r="FA409" s="33">
        <v>76.145115000000004</v>
      </c>
      <c r="FB409" s="33">
        <v>80.604229000000004</v>
      </c>
      <c r="FC409" s="33">
        <v>84.652770000000004</v>
      </c>
      <c r="FD409" s="33">
        <v>88.478995999999995</v>
      </c>
      <c r="FE409" s="33">
        <v>91.297830000000005</v>
      </c>
      <c r="FF409" s="33">
        <v>93.743758</v>
      </c>
      <c r="FG409" s="33">
        <v>95.112735999999998</v>
      </c>
      <c r="FH409" s="33">
        <v>96.169821999999996</v>
      </c>
      <c r="FI409" s="33">
        <v>95.719671000000005</v>
      </c>
      <c r="FJ409" s="33">
        <v>94.598674000000003</v>
      </c>
      <c r="FK409" s="33">
        <v>92.556348999999997</v>
      </c>
      <c r="FL409" s="33">
        <v>88.871669999999995</v>
      </c>
      <c r="FM409" s="33">
        <v>84.207836999999998</v>
      </c>
      <c r="FN409" s="33">
        <v>81.472234999999998</v>
      </c>
      <c r="FO409" s="33">
        <v>78.949343999999996</v>
      </c>
      <c r="FP409" s="33">
        <v>77.013430999999997</v>
      </c>
      <c r="FQ409" s="33">
        <v>5.2094099999999997E-2</v>
      </c>
      <c r="FR409" s="82">
        <v>6.0502000000000004E-3</v>
      </c>
      <c r="FS409">
        <v>1</v>
      </c>
    </row>
    <row r="410" spans="1:175" x14ac:dyDescent="0.2">
      <c r="A410" s="18" t="s">
        <v>236</v>
      </c>
      <c r="B410" s="27" t="s">
        <v>203</v>
      </c>
      <c r="C410" s="27">
        <v>42948</v>
      </c>
      <c r="D410" s="33">
        <v>48885</v>
      </c>
      <c r="E410" s="33">
        <v>1.1847259999999999</v>
      </c>
      <c r="F410" s="33">
        <v>1.1414479</v>
      </c>
      <c r="G410" s="33">
        <v>1.1151199000000001</v>
      </c>
      <c r="H410" s="33">
        <v>1.0959137000000001</v>
      </c>
      <c r="I410" s="33">
        <v>1.0947012</v>
      </c>
      <c r="J410" s="33">
        <v>1.1220374</v>
      </c>
      <c r="K410" s="33">
        <v>1.0525230000000001</v>
      </c>
      <c r="L410" s="33">
        <v>1.1971284</v>
      </c>
      <c r="M410" s="33">
        <v>1.5947039000000001</v>
      </c>
      <c r="N410" s="33">
        <v>1.9106913999999999</v>
      </c>
      <c r="O410" s="33">
        <v>2.1450078000000001</v>
      </c>
      <c r="P410" s="33">
        <v>2.3341797</v>
      </c>
      <c r="Q410" s="33">
        <v>2.4203111000000002</v>
      </c>
      <c r="R410" s="33">
        <v>2.5160067000000002</v>
      </c>
      <c r="S410" s="33">
        <v>2.6113743</v>
      </c>
      <c r="T410" s="33">
        <v>2.6351433000000002</v>
      </c>
      <c r="U410" s="33">
        <v>2.5192269</v>
      </c>
      <c r="V410" s="33">
        <v>2.1161083999999999</v>
      </c>
      <c r="W410" s="33">
        <v>1.7397107000000001</v>
      </c>
      <c r="X410" s="33">
        <v>1.5554195</v>
      </c>
      <c r="Y410" s="33">
        <v>1.5702544000000001</v>
      </c>
      <c r="Z410" s="33">
        <v>1.5078434000000001</v>
      </c>
      <c r="AA410" s="33">
        <v>1.3828658</v>
      </c>
      <c r="AB410" s="33">
        <v>1.309218</v>
      </c>
      <c r="AC410" s="33">
        <v>4.7558699999999997E-3</v>
      </c>
      <c r="AD410" s="33">
        <v>1.6542E-3</v>
      </c>
      <c r="AE410" s="33">
        <v>6.24377E-3</v>
      </c>
      <c r="AF410" s="33">
        <v>1.3326200000000001E-3</v>
      </c>
      <c r="AG410" s="33">
        <v>-4.2414999999999998E-4</v>
      </c>
      <c r="AH410" s="33">
        <v>1.7019699999999999E-3</v>
      </c>
      <c r="AI410" s="33">
        <v>-7.0246700000000002E-3</v>
      </c>
      <c r="AJ410" s="33">
        <v>-7.6400699999999997E-3</v>
      </c>
      <c r="AK410" s="33">
        <v>-6.1541299999999998E-3</v>
      </c>
      <c r="AL410" s="33">
        <v>-2.3688899999999999E-2</v>
      </c>
      <c r="AM410" s="33">
        <v>-2.7754810000000001E-2</v>
      </c>
      <c r="AN410" s="33">
        <v>-2.2613919999999999E-2</v>
      </c>
      <c r="AO410" s="33">
        <v>-1.660319E-2</v>
      </c>
      <c r="AP410" s="33">
        <v>-4.23177E-2</v>
      </c>
      <c r="AQ410" s="33">
        <v>-4.6261030000000002E-2</v>
      </c>
      <c r="AR410" s="33">
        <v>-3.8692190000000001E-2</v>
      </c>
      <c r="AS410" s="33">
        <v>-3.7314600000000003E-2</v>
      </c>
      <c r="AT410" s="33">
        <v>8.6114000000000004E-4</v>
      </c>
      <c r="AU410" s="33">
        <v>-6.2177700000000001E-3</v>
      </c>
      <c r="AV410" s="33">
        <v>-5.3792400000000004E-3</v>
      </c>
      <c r="AW410" s="33">
        <v>-4.9596299999999996E-3</v>
      </c>
      <c r="AX410" s="33">
        <v>3.1735999999999998E-4</v>
      </c>
      <c r="AY410" s="33">
        <v>-7.3086399999999999E-3</v>
      </c>
      <c r="AZ410" s="33">
        <v>1.2970900000000001E-3</v>
      </c>
      <c r="BA410" s="33">
        <v>6.2033799999999997E-3</v>
      </c>
      <c r="BB410" s="33">
        <v>2.9588100000000001E-3</v>
      </c>
      <c r="BC410" s="33">
        <v>7.4544700000000004E-3</v>
      </c>
      <c r="BD410" s="33">
        <v>2.50972E-3</v>
      </c>
      <c r="BE410" s="33">
        <v>7.5106000000000001E-4</v>
      </c>
      <c r="BF410" s="33">
        <v>3.00585E-3</v>
      </c>
      <c r="BG410" s="33">
        <v>-5.4461700000000002E-3</v>
      </c>
      <c r="BH410" s="33">
        <v>-5.6118100000000001E-3</v>
      </c>
      <c r="BI410" s="33">
        <v>-3.3995900000000001E-3</v>
      </c>
      <c r="BJ410" s="33">
        <v>-2.0391929999999999E-2</v>
      </c>
      <c r="BK410" s="33">
        <v>-2.3746E-2</v>
      </c>
      <c r="BL410" s="33">
        <v>-1.8184220000000001E-2</v>
      </c>
      <c r="BM410" s="33">
        <v>-1.2002240000000001E-2</v>
      </c>
      <c r="BN410" s="33">
        <v>-3.747897E-2</v>
      </c>
      <c r="BO410" s="33">
        <v>-4.1208250000000002E-2</v>
      </c>
      <c r="BP410" s="33">
        <v>-3.3505319999999998E-2</v>
      </c>
      <c r="BQ410" s="33">
        <v>-3.2106910000000002E-2</v>
      </c>
      <c r="BR410" s="33">
        <v>5.7516499999999996E-3</v>
      </c>
      <c r="BS410" s="33">
        <v>-1.92512E-3</v>
      </c>
      <c r="BT410" s="33">
        <v>-1.64106E-3</v>
      </c>
      <c r="BU410" s="33">
        <v>-1.7575900000000001E-3</v>
      </c>
      <c r="BV410" s="33">
        <v>3.09136E-3</v>
      </c>
      <c r="BW410" s="33">
        <v>-4.8828999999999999E-3</v>
      </c>
      <c r="BX410" s="33">
        <v>3.5311399999999999E-3</v>
      </c>
      <c r="BY410" s="33">
        <v>7.2059200000000002E-3</v>
      </c>
      <c r="BZ410" s="33">
        <v>3.86237E-3</v>
      </c>
      <c r="CA410" s="33">
        <v>8.293E-3</v>
      </c>
      <c r="CB410" s="33">
        <v>3.3249799999999999E-3</v>
      </c>
      <c r="CC410" s="33">
        <v>1.5650099999999999E-3</v>
      </c>
      <c r="CD410" s="33">
        <v>3.9089099999999998E-3</v>
      </c>
      <c r="CE410" s="33">
        <v>-4.3528999999999998E-3</v>
      </c>
      <c r="CF410" s="33">
        <v>-4.2070500000000004E-3</v>
      </c>
      <c r="CG410" s="33">
        <v>-1.4917999999999999E-3</v>
      </c>
      <c r="CH410" s="33">
        <v>-1.8108450000000002E-2</v>
      </c>
      <c r="CI410" s="33">
        <v>-2.096951E-2</v>
      </c>
      <c r="CJ410" s="33">
        <v>-1.511622E-2</v>
      </c>
      <c r="CK410" s="33">
        <v>-8.8156399999999996E-3</v>
      </c>
      <c r="CL410" s="33">
        <v>-3.4127680000000001E-2</v>
      </c>
      <c r="CM410" s="33">
        <v>-3.7708709999999999E-2</v>
      </c>
      <c r="CN410" s="33">
        <v>-2.9912910000000001E-2</v>
      </c>
      <c r="CO410" s="33">
        <v>-2.8500080000000001E-2</v>
      </c>
      <c r="CP410" s="33">
        <v>9.1388100000000007E-3</v>
      </c>
      <c r="CQ410" s="33">
        <v>1.04795E-3</v>
      </c>
      <c r="CR410" s="33">
        <v>9.4799000000000001E-4</v>
      </c>
      <c r="CS410" s="33">
        <v>4.6014E-4</v>
      </c>
      <c r="CT410" s="33">
        <v>5.0126199999999997E-3</v>
      </c>
      <c r="CU410" s="33">
        <v>-3.2028500000000001E-3</v>
      </c>
      <c r="CV410" s="33">
        <v>5.0784300000000001E-3</v>
      </c>
      <c r="CW410" s="33">
        <v>8.2084600000000008E-3</v>
      </c>
      <c r="CX410" s="33">
        <v>4.7659399999999998E-3</v>
      </c>
      <c r="CY410" s="33">
        <v>9.1315300000000005E-3</v>
      </c>
      <c r="CZ410" s="33">
        <v>4.1402499999999998E-3</v>
      </c>
      <c r="DA410" s="33">
        <v>2.3789499999999999E-3</v>
      </c>
      <c r="DB410" s="33">
        <v>4.8119800000000004E-3</v>
      </c>
      <c r="DC410" s="33">
        <v>-3.2596299999999999E-3</v>
      </c>
      <c r="DD410" s="33">
        <v>-2.8022799999999999E-3</v>
      </c>
      <c r="DE410" s="33">
        <v>4.1598999999999998E-4</v>
      </c>
      <c r="DF410" s="33">
        <v>-1.5824979999999999E-2</v>
      </c>
      <c r="DG410" s="33">
        <v>-1.8193020000000001E-2</v>
      </c>
      <c r="DH410" s="33">
        <v>-1.204823E-2</v>
      </c>
      <c r="DI410" s="33">
        <v>-5.6290400000000001E-3</v>
      </c>
      <c r="DJ410" s="33">
        <v>-3.0776390000000001E-2</v>
      </c>
      <c r="DK410" s="33">
        <v>-3.4209169999999997E-2</v>
      </c>
      <c r="DL410" s="33">
        <v>-2.63205E-2</v>
      </c>
      <c r="DM410" s="33">
        <v>-2.4893240000000001E-2</v>
      </c>
      <c r="DN410" s="33">
        <v>1.2525959999999999E-2</v>
      </c>
      <c r="DO410" s="33">
        <v>4.0210200000000001E-3</v>
      </c>
      <c r="DP410" s="33">
        <v>3.53704E-3</v>
      </c>
      <c r="DQ410" s="33">
        <v>2.6778599999999998E-3</v>
      </c>
      <c r="DR410" s="33">
        <v>6.9338899999999998E-3</v>
      </c>
      <c r="DS410" s="33">
        <v>-1.52279E-3</v>
      </c>
      <c r="DT410" s="33">
        <v>6.6257199999999999E-3</v>
      </c>
      <c r="DU410" s="33">
        <v>9.6559699999999998E-3</v>
      </c>
      <c r="DV410" s="33">
        <v>6.0705400000000001E-3</v>
      </c>
      <c r="DW410" s="33">
        <v>1.0342230000000001E-2</v>
      </c>
      <c r="DX410" s="33">
        <v>5.3173500000000002E-3</v>
      </c>
      <c r="DY410" s="33">
        <v>3.5541599999999998E-3</v>
      </c>
      <c r="DZ410" s="33">
        <v>6.1158599999999999E-3</v>
      </c>
      <c r="EA410" s="33">
        <v>-1.6811199999999999E-3</v>
      </c>
      <c r="EB410" s="33">
        <v>-7.7402999999999999E-4</v>
      </c>
      <c r="EC410" s="33">
        <v>3.17053E-3</v>
      </c>
      <c r="ED410" s="33">
        <v>-1.2527999999999999E-2</v>
      </c>
      <c r="EE410" s="33">
        <v>-1.4184199999999999E-2</v>
      </c>
      <c r="EF410" s="33">
        <v>-7.6185300000000001E-3</v>
      </c>
      <c r="EG410" s="33">
        <v>-1.02809E-3</v>
      </c>
      <c r="EH410" s="33">
        <v>-2.5937660000000001E-2</v>
      </c>
      <c r="EI410" s="33">
        <v>-2.9156390000000001E-2</v>
      </c>
      <c r="EJ410" s="33">
        <v>-2.1133619999999999E-2</v>
      </c>
      <c r="EK410" s="33">
        <v>-1.968555E-2</v>
      </c>
      <c r="EL410" s="33">
        <v>1.7416480000000002E-2</v>
      </c>
      <c r="EM410" s="33">
        <v>8.3136600000000005E-3</v>
      </c>
      <c r="EN410" s="33">
        <v>7.2752199999999998E-3</v>
      </c>
      <c r="EO410" s="33">
        <v>5.8799000000000004E-3</v>
      </c>
      <c r="EP410" s="33">
        <v>9.7078900000000003E-3</v>
      </c>
      <c r="EQ410" s="33">
        <v>9.0295000000000002E-4</v>
      </c>
      <c r="ER410" s="33">
        <v>8.8597699999999995E-3</v>
      </c>
      <c r="ES410" s="33">
        <v>69.602828000000002</v>
      </c>
      <c r="ET410" s="33">
        <v>68.248069999999998</v>
      </c>
      <c r="EU410" s="33">
        <v>67.309796000000006</v>
      </c>
      <c r="EV410" s="33">
        <v>66.360179000000002</v>
      </c>
      <c r="EW410" s="33">
        <v>65.602188999999996</v>
      </c>
      <c r="EX410" s="33">
        <v>64.938265000000001</v>
      </c>
      <c r="EY410" s="33">
        <v>65.186076999999997</v>
      </c>
      <c r="EZ410" s="33">
        <v>68.237549000000001</v>
      </c>
      <c r="FA410" s="33">
        <v>73.049521999999996</v>
      </c>
      <c r="FB410" s="33">
        <v>77.219097000000005</v>
      </c>
      <c r="FC410" s="33">
        <v>81.942982999999998</v>
      </c>
      <c r="FD410" s="33">
        <v>85.208904000000004</v>
      </c>
      <c r="FE410" s="33">
        <v>88.140656000000007</v>
      </c>
      <c r="FF410" s="33">
        <v>90.946588000000006</v>
      </c>
      <c r="FG410" s="33">
        <v>92.126283000000001</v>
      </c>
      <c r="FH410" s="33">
        <v>93.467979999999997</v>
      </c>
      <c r="FI410" s="33">
        <v>93.340220000000002</v>
      </c>
      <c r="FJ410" s="33">
        <v>91.694284999999994</v>
      </c>
      <c r="FK410" s="33">
        <v>88.536499000000006</v>
      </c>
      <c r="FL410" s="33">
        <v>84.368977999999998</v>
      </c>
      <c r="FM410" s="33">
        <v>80.378563999999997</v>
      </c>
      <c r="FN410" s="33">
        <v>78.024304999999998</v>
      </c>
      <c r="FO410" s="33">
        <v>76.718170000000001</v>
      </c>
      <c r="FP410" s="33">
        <v>74.932717999999994</v>
      </c>
      <c r="FQ410" s="33">
        <v>4.9878400000000003E-2</v>
      </c>
      <c r="FR410" s="82">
        <v>5.8144E-3</v>
      </c>
      <c r="FS410">
        <v>1</v>
      </c>
    </row>
    <row r="411" spans="1:175" x14ac:dyDescent="0.2">
      <c r="A411" s="18" t="s">
        <v>236</v>
      </c>
      <c r="B411" s="27" t="s">
        <v>203</v>
      </c>
      <c r="C411" s="27">
        <v>42949</v>
      </c>
      <c r="D411" s="33">
        <v>48870</v>
      </c>
      <c r="E411" s="33">
        <v>1.2464326999999999</v>
      </c>
      <c r="F411" s="33">
        <v>1.2010162</v>
      </c>
      <c r="G411" s="33">
        <v>1.1652077999999999</v>
      </c>
      <c r="H411" s="33">
        <v>1.1468320000000001</v>
      </c>
      <c r="I411" s="33">
        <v>1.1474588999999999</v>
      </c>
      <c r="J411" s="33">
        <v>1.1753134000000001</v>
      </c>
      <c r="K411" s="33">
        <v>1.1286358000000001</v>
      </c>
      <c r="L411" s="33">
        <v>1.2814307</v>
      </c>
      <c r="M411" s="33">
        <v>1.7290146</v>
      </c>
      <c r="N411" s="33">
        <v>2.0557572</v>
      </c>
      <c r="O411" s="33">
        <v>2.2979352</v>
      </c>
      <c r="P411" s="33">
        <v>2.4743151999999999</v>
      </c>
      <c r="Q411" s="33">
        <v>2.5255512000000002</v>
      </c>
      <c r="R411" s="33">
        <v>2.6091815</v>
      </c>
      <c r="S411" s="33">
        <v>2.6956543000000002</v>
      </c>
      <c r="T411" s="33">
        <v>2.7117108999999999</v>
      </c>
      <c r="U411" s="33">
        <v>2.5930461999999999</v>
      </c>
      <c r="V411" s="33">
        <v>2.1548245000000001</v>
      </c>
      <c r="W411" s="33">
        <v>1.7698802</v>
      </c>
      <c r="X411" s="33">
        <v>1.5825623</v>
      </c>
      <c r="Y411" s="33">
        <v>1.6098929</v>
      </c>
      <c r="Z411" s="33">
        <v>1.5337398</v>
      </c>
      <c r="AA411" s="33">
        <v>1.4151811999999999</v>
      </c>
      <c r="AB411" s="33">
        <v>1.3379278999999999</v>
      </c>
      <c r="AC411" s="33">
        <v>6.1935799999999997E-3</v>
      </c>
      <c r="AD411" s="33">
        <v>5.1136999999999997E-3</v>
      </c>
      <c r="AE411" s="33">
        <v>2.4922099999999999E-3</v>
      </c>
      <c r="AF411" s="33">
        <v>9.5914000000000004E-4</v>
      </c>
      <c r="AG411" s="33">
        <v>-5.0016000000000004E-4</v>
      </c>
      <c r="AH411" s="33">
        <v>-3.5251200000000001E-3</v>
      </c>
      <c r="AI411" s="33">
        <v>1.8543399999999999E-3</v>
      </c>
      <c r="AJ411" s="33">
        <v>-1.3701959999999999E-2</v>
      </c>
      <c r="AK411" s="33">
        <v>3.8770000000000003E-5</v>
      </c>
      <c r="AL411" s="33">
        <v>-3.1379879999999999E-2</v>
      </c>
      <c r="AM411" s="33">
        <v>-3.324643E-2</v>
      </c>
      <c r="AN411" s="33">
        <v>-2.968631E-2</v>
      </c>
      <c r="AO411" s="33">
        <v>-3.9591010000000003E-2</v>
      </c>
      <c r="AP411" s="33">
        <v>-4.4938810000000003E-2</v>
      </c>
      <c r="AQ411" s="33">
        <v>-4.196155E-2</v>
      </c>
      <c r="AR411" s="33">
        <v>-3.349531E-2</v>
      </c>
      <c r="AS411" s="33">
        <v>-2.4991739999999998E-2</v>
      </c>
      <c r="AT411" s="33">
        <v>-8.4614900000000003E-3</v>
      </c>
      <c r="AU411" s="33">
        <v>-1.646831E-2</v>
      </c>
      <c r="AV411" s="33">
        <v>-1.6798819999999999E-2</v>
      </c>
      <c r="AW411" s="33">
        <v>-7.5657399999999996E-3</v>
      </c>
      <c r="AX411" s="33">
        <v>-7.6312000000000005E-4</v>
      </c>
      <c r="AY411" s="33">
        <v>2.92473E-3</v>
      </c>
      <c r="AZ411" s="33">
        <v>5.9092600000000004E-3</v>
      </c>
      <c r="BA411" s="33">
        <v>7.7393399999999999E-3</v>
      </c>
      <c r="BB411" s="33">
        <v>6.5678000000000004E-3</v>
      </c>
      <c r="BC411" s="33">
        <v>3.85229E-3</v>
      </c>
      <c r="BD411" s="33">
        <v>2.2819099999999998E-3</v>
      </c>
      <c r="BE411" s="33">
        <v>7.9403999999999998E-4</v>
      </c>
      <c r="BF411" s="33">
        <v>-2.0305599999999998E-3</v>
      </c>
      <c r="BG411" s="33">
        <v>3.5902400000000002E-3</v>
      </c>
      <c r="BH411" s="33">
        <v>-1.145682E-2</v>
      </c>
      <c r="BI411" s="33">
        <v>3.1235299999999998E-3</v>
      </c>
      <c r="BJ411" s="33">
        <v>-2.7742260000000001E-2</v>
      </c>
      <c r="BK411" s="33">
        <v>-2.9043030000000001E-2</v>
      </c>
      <c r="BL411" s="33">
        <v>-2.5175820000000002E-2</v>
      </c>
      <c r="BM411" s="33">
        <v>-3.4952560000000001E-2</v>
      </c>
      <c r="BN411" s="33">
        <v>-4.0086080000000003E-2</v>
      </c>
      <c r="BO411" s="33">
        <v>-3.6811419999999997E-2</v>
      </c>
      <c r="BP411" s="33">
        <v>-2.816165E-2</v>
      </c>
      <c r="BQ411" s="33">
        <v>-1.9663340000000001E-2</v>
      </c>
      <c r="BR411" s="33">
        <v>-3.4882799999999999E-3</v>
      </c>
      <c r="BS411" s="33">
        <v>-1.214954E-2</v>
      </c>
      <c r="BT411" s="33">
        <v>-1.3072820000000001E-2</v>
      </c>
      <c r="BU411" s="33">
        <v>-4.2322999999999996E-3</v>
      </c>
      <c r="BV411" s="33">
        <v>2.1193100000000001E-3</v>
      </c>
      <c r="BW411" s="33">
        <v>5.4584500000000001E-3</v>
      </c>
      <c r="BX411" s="33">
        <v>8.2410699999999996E-3</v>
      </c>
      <c r="BY411" s="33">
        <v>8.8099300000000005E-3</v>
      </c>
      <c r="BZ411" s="33">
        <v>7.5748999999999999E-3</v>
      </c>
      <c r="CA411" s="33">
        <v>4.7942799999999997E-3</v>
      </c>
      <c r="CB411" s="33">
        <v>3.19806E-3</v>
      </c>
      <c r="CC411" s="33">
        <v>1.6904000000000001E-3</v>
      </c>
      <c r="CD411" s="33">
        <v>-9.9543000000000006E-4</v>
      </c>
      <c r="CE411" s="33">
        <v>4.7925199999999998E-3</v>
      </c>
      <c r="CF411" s="33">
        <v>-9.9018300000000004E-3</v>
      </c>
      <c r="CG411" s="33">
        <v>5.2600199999999998E-3</v>
      </c>
      <c r="CH411" s="33">
        <v>-2.5222850000000002E-2</v>
      </c>
      <c r="CI411" s="33">
        <v>-2.613176E-2</v>
      </c>
      <c r="CJ411" s="33">
        <v>-2.2051870000000001E-2</v>
      </c>
      <c r="CK411" s="33">
        <v>-3.1739990000000003E-2</v>
      </c>
      <c r="CL411" s="33">
        <v>-3.6725099999999997E-2</v>
      </c>
      <c r="CM411" s="33">
        <v>-3.3244450000000002E-2</v>
      </c>
      <c r="CN411" s="33">
        <v>-2.4467579999999999E-2</v>
      </c>
      <c r="CO411" s="33">
        <v>-1.597291E-2</v>
      </c>
      <c r="CP411" s="33">
        <v>-4.3850000000000002E-5</v>
      </c>
      <c r="CQ411" s="33">
        <v>-9.1583700000000007E-3</v>
      </c>
      <c r="CR411" s="33">
        <v>-1.049219E-2</v>
      </c>
      <c r="CS411" s="33">
        <v>-1.9235700000000001E-3</v>
      </c>
      <c r="CT411" s="33">
        <v>4.1156700000000001E-3</v>
      </c>
      <c r="CU411" s="33">
        <v>7.2132999999999997E-3</v>
      </c>
      <c r="CV411" s="33">
        <v>9.8560799999999997E-3</v>
      </c>
      <c r="CW411" s="33">
        <v>9.8805200000000003E-3</v>
      </c>
      <c r="CX411" s="33">
        <v>8.5820099999999993E-3</v>
      </c>
      <c r="CY411" s="33">
        <v>5.7362699999999999E-3</v>
      </c>
      <c r="CZ411" s="33">
        <v>4.1142100000000001E-3</v>
      </c>
      <c r="DA411" s="33">
        <v>2.58676E-3</v>
      </c>
      <c r="DB411" s="33">
        <v>3.9700000000000003E-5</v>
      </c>
      <c r="DC411" s="33">
        <v>5.9947899999999998E-3</v>
      </c>
      <c r="DD411" s="33">
        <v>-8.3468499999999994E-3</v>
      </c>
      <c r="DE411" s="33">
        <v>7.3965200000000002E-3</v>
      </c>
      <c r="DF411" s="33">
        <v>-2.270345E-2</v>
      </c>
      <c r="DG411" s="33">
        <v>-2.3220500000000002E-2</v>
      </c>
      <c r="DH411" s="33">
        <v>-1.8927920000000001E-2</v>
      </c>
      <c r="DI411" s="33">
        <v>-2.8527420000000001E-2</v>
      </c>
      <c r="DJ411" s="33">
        <v>-3.3364110000000002E-2</v>
      </c>
      <c r="DK411" s="33">
        <v>-2.9677490000000001E-2</v>
      </c>
      <c r="DL411" s="33">
        <v>-2.0773509999999999E-2</v>
      </c>
      <c r="DM411" s="33">
        <v>-1.228248E-2</v>
      </c>
      <c r="DN411" s="33">
        <v>3.4005799999999998E-3</v>
      </c>
      <c r="DO411" s="33">
        <v>-6.1672100000000002E-3</v>
      </c>
      <c r="DP411" s="33">
        <v>-7.9115699999999997E-3</v>
      </c>
      <c r="DQ411" s="33">
        <v>3.8517E-4</v>
      </c>
      <c r="DR411" s="33">
        <v>6.11204E-3</v>
      </c>
      <c r="DS411" s="33">
        <v>8.9681499999999994E-3</v>
      </c>
      <c r="DT411" s="33">
        <v>1.147108E-2</v>
      </c>
      <c r="DU411" s="33">
        <v>1.142628E-2</v>
      </c>
      <c r="DV411" s="33">
        <v>1.0036099999999999E-2</v>
      </c>
      <c r="DW411" s="33">
        <v>7.0963600000000003E-3</v>
      </c>
      <c r="DX411" s="33">
        <v>5.4369900000000001E-3</v>
      </c>
      <c r="DY411" s="33">
        <v>3.8809700000000001E-3</v>
      </c>
      <c r="DZ411" s="33">
        <v>1.53426E-3</v>
      </c>
      <c r="EA411" s="33">
        <v>7.7306900000000001E-3</v>
      </c>
      <c r="EB411" s="33">
        <v>-6.1017099999999998E-3</v>
      </c>
      <c r="EC411" s="33">
        <v>1.0481280000000001E-2</v>
      </c>
      <c r="ED411" s="33">
        <v>-1.9065829999999999E-2</v>
      </c>
      <c r="EE411" s="33">
        <v>-1.901709E-2</v>
      </c>
      <c r="EF411" s="33">
        <v>-1.441743E-2</v>
      </c>
      <c r="EG411" s="33">
        <v>-2.3888969999999999E-2</v>
      </c>
      <c r="EH411" s="33">
        <v>-2.8511379999999999E-2</v>
      </c>
      <c r="EI411" s="33">
        <v>-2.4527360000000002E-2</v>
      </c>
      <c r="EJ411" s="33">
        <v>-1.543985E-2</v>
      </c>
      <c r="EK411" s="33">
        <v>-6.9540799999999996E-3</v>
      </c>
      <c r="EL411" s="33">
        <v>8.3737900000000007E-3</v>
      </c>
      <c r="EM411" s="33">
        <v>-1.8484300000000001E-3</v>
      </c>
      <c r="EN411" s="33">
        <v>-4.1855599999999996E-3</v>
      </c>
      <c r="EO411" s="33">
        <v>3.7186099999999998E-3</v>
      </c>
      <c r="EP411" s="33">
        <v>8.9944599999999993E-3</v>
      </c>
      <c r="EQ411" s="33">
        <v>1.1501870000000001E-2</v>
      </c>
      <c r="ER411" s="33">
        <v>1.38029E-2</v>
      </c>
      <c r="ES411" s="33">
        <v>74.074862999999993</v>
      </c>
      <c r="ET411" s="33">
        <v>72.421961999999994</v>
      </c>
      <c r="EU411" s="33">
        <v>71.916456999999994</v>
      </c>
      <c r="EV411" s="33">
        <v>71.549757</v>
      </c>
      <c r="EW411" s="33">
        <v>70.668287000000007</v>
      </c>
      <c r="EX411" s="33">
        <v>69.894029000000003</v>
      </c>
      <c r="EY411" s="33">
        <v>70.258902000000006</v>
      </c>
      <c r="EZ411" s="33">
        <v>72.522582</v>
      </c>
      <c r="FA411" s="33">
        <v>76.626857000000001</v>
      </c>
      <c r="FB411" s="33">
        <v>79.918430999999998</v>
      </c>
      <c r="FC411" s="33">
        <v>83.861956000000006</v>
      </c>
      <c r="FD411" s="33">
        <v>86.296475000000001</v>
      </c>
      <c r="FE411" s="33">
        <v>89.034014999999997</v>
      </c>
      <c r="FF411" s="33">
        <v>90.913186999999994</v>
      </c>
      <c r="FG411" s="33">
        <v>92.543848999999994</v>
      </c>
      <c r="FH411" s="33">
        <v>93.648701000000003</v>
      </c>
      <c r="FI411" s="33">
        <v>92.739580000000004</v>
      </c>
      <c r="FJ411" s="33">
        <v>91.118216000000004</v>
      </c>
      <c r="FK411" s="33">
        <v>89.069030999999995</v>
      </c>
      <c r="FL411" s="33">
        <v>85.499977000000001</v>
      </c>
      <c r="FM411" s="33">
        <v>82.321090999999996</v>
      </c>
      <c r="FN411" s="33">
        <v>79.475059999999999</v>
      </c>
      <c r="FO411" s="33">
        <v>78.401231999999993</v>
      </c>
      <c r="FP411" s="33">
        <v>77.180070000000001</v>
      </c>
      <c r="FQ411" s="33">
        <v>5.1262799999999997E-2</v>
      </c>
      <c r="FR411" s="82">
        <v>5.9531000000000002E-3</v>
      </c>
      <c r="FS411">
        <v>1</v>
      </c>
    </row>
    <row r="412" spans="1:175" x14ac:dyDescent="0.2">
      <c r="A412" s="18" t="s">
        <v>236</v>
      </c>
      <c r="B412" s="27" t="s">
        <v>203</v>
      </c>
      <c r="C412" s="27">
        <v>42975</v>
      </c>
      <c r="D412" s="33">
        <v>48634</v>
      </c>
      <c r="E412" s="33">
        <v>1.2017640000000001</v>
      </c>
      <c r="F412" s="33">
        <v>1.1625656</v>
      </c>
      <c r="G412" s="33">
        <v>1.1295077</v>
      </c>
      <c r="H412" s="33">
        <v>1.1096197000000001</v>
      </c>
      <c r="I412" s="33">
        <v>1.1106054000000001</v>
      </c>
      <c r="J412" s="33">
        <v>1.1459604000000001</v>
      </c>
      <c r="K412" s="33">
        <v>1.1571632000000001</v>
      </c>
      <c r="L412" s="33">
        <v>1.2484033000000001</v>
      </c>
      <c r="M412" s="33">
        <v>1.6899066</v>
      </c>
      <c r="N412" s="33">
        <v>2.0210788000000002</v>
      </c>
      <c r="O412" s="33">
        <v>2.2368621000000002</v>
      </c>
      <c r="P412" s="33">
        <v>2.4051561000000001</v>
      </c>
      <c r="Q412" s="33">
        <v>2.4902533</v>
      </c>
      <c r="R412" s="33">
        <v>2.5746370999999999</v>
      </c>
      <c r="S412" s="33">
        <v>2.6760731</v>
      </c>
      <c r="T412" s="33">
        <v>2.6912853000000001</v>
      </c>
      <c r="U412" s="33">
        <v>2.5858675</v>
      </c>
      <c r="V412" s="33">
        <v>2.1525590000000001</v>
      </c>
      <c r="W412" s="33">
        <v>1.7829629</v>
      </c>
      <c r="X412" s="33">
        <v>1.6231834000000001</v>
      </c>
      <c r="Y412" s="33">
        <v>1.6292063000000001</v>
      </c>
      <c r="Z412" s="33">
        <v>1.4963753</v>
      </c>
      <c r="AA412" s="33">
        <v>1.3729473000000001</v>
      </c>
      <c r="AB412" s="33">
        <v>1.2923416000000001</v>
      </c>
      <c r="AC412" s="33">
        <v>4.6740899999999997E-3</v>
      </c>
      <c r="AD412" s="33">
        <v>8.5590800000000002E-3</v>
      </c>
      <c r="AE412" s="33">
        <v>1.0891349999999999E-2</v>
      </c>
      <c r="AF412" s="33">
        <v>7.8852699999999998E-3</v>
      </c>
      <c r="AG412" s="33">
        <v>3.6227500000000001E-3</v>
      </c>
      <c r="AH412" s="33">
        <v>3.2184499999999999E-3</v>
      </c>
      <c r="AI412" s="33">
        <v>3.2813999999999999E-3</v>
      </c>
      <c r="AJ412" s="33">
        <v>-7.2838199999999999E-3</v>
      </c>
      <c r="AK412" s="33">
        <v>-1.6772909999999999E-2</v>
      </c>
      <c r="AL412" s="33">
        <v>-5.4532369999999997E-2</v>
      </c>
      <c r="AM412" s="33">
        <v>-8.0194779999999993E-2</v>
      </c>
      <c r="AN412" s="33">
        <v>-8.2964049999999998E-2</v>
      </c>
      <c r="AO412" s="33">
        <v>-7.4074879999999996E-2</v>
      </c>
      <c r="AP412" s="33">
        <v>-9.4735730000000004E-2</v>
      </c>
      <c r="AQ412" s="33">
        <v>-7.9686019999999996E-2</v>
      </c>
      <c r="AR412" s="33">
        <v>-7.4747510000000003E-2</v>
      </c>
      <c r="AS412" s="33">
        <v>-6.5616720000000003E-2</v>
      </c>
      <c r="AT412" s="33">
        <v>-2.3069429999999998E-2</v>
      </c>
      <c r="AU412" s="33">
        <v>4.5565999999999998E-4</v>
      </c>
      <c r="AV412" s="33">
        <v>-4.549E-5</v>
      </c>
      <c r="AW412" s="33">
        <v>-1.06679E-3</v>
      </c>
      <c r="AX412" s="33">
        <v>4.3566300000000002E-3</v>
      </c>
      <c r="AY412" s="33">
        <v>-8.4867999999999999E-4</v>
      </c>
      <c r="AZ412" s="33">
        <v>1.8532900000000001E-3</v>
      </c>
      <c r="BA412" s="33">
        <v>6.3923199999999999E-3</v>
      </c>
      <c r="BB412" s="33">
        <v>1.015752E-2</v>
      </c>
      <c r="BC412" s="33">
        <v>1.2381069999999999E-2</v>
      </c>
      <c r="BD412" s="33">
        <v>9.2866500000000005E-3</v>
      </c>
      <c r="BE412" s="33">
        <v>5.0600100000000002E-3</v>
      </c>
      <c r="BF412" s="33">
        <v>4.8959700000000004E-3</v>
      </c>
      <c r="BG412" s="33">
        <v>5.5181099999999997E-3</v>
      </c>
      <c r="BH412" s="33">
        <v>-4.8347399999999997E-3</v>
      </c>
      <c r="BI412" s="33">
        <v>-1.335859E-2</v>
      </c>
      <c r="BJ412" s="33">
        <v>-5.0416130000000003E-2</v>
      </c>
      <c r="BK412" s="33">
        <v>-7.5466080000000005E-2</v>
      </c>
      <c r="BL412" s="33">
        <v>-7.7925110000000006E-2</v>
      </c>
      <c r="BM412" s="33">
        <v>-6.8706320000000001E-2</v>
      </c>
      <c r="BN412" s="33">
        <v>-8.9147229999999994E-2</v>
      </c>
      <c r="BO412" s="33">
        <v>-7.3824979999999998E-2</v>
      </c>
      <c r="BP412" s="33">
        <v>-6.8774470000000004E-2</v>
      </c>
      <c r="BQ412" s="33">
        <v>-5.9639690000000002E-2</v>
      </c>
      <c r="BR412" s="33">
        <v>-1.7420649999999999E-2</v>
      </c>
      <c r="BS412" s="33">
        <v>5.6076399999999997E-3</v>
      </c>
      <c r="BT412" s="33">
        <v>4.3650399999999997E-3</v>
      </c>
      <c r="BU412" s="33">
        <v>2.8115800000000002E-3</v>
      </c>
      <c r="BV412" s="33">
        <v>7.4712199999999998E-3</v>
      </c>
      <c r="BW412" s="33">
        <v>1.9387499999999999E-3</v>
      </c>
      <c r="BX412" s="33">
        <v>4.3290400000000001E-3</v>
      </c>
      <c r="BY412" s="33">
        <v>7.5823699999999997E-3</v>
      </c>
      <c r="BZ412" s="33">
        <v>1.12646E-2</v>
      </c>
      <c r="CA412" s="33">
        <v>1.341285E-2</v>
      </c>
      <c r="CB412" s="33">
        <v>1.0257240000000001E-2</v>
      </c>
      <c r="CC412" s="33">
        <v>6.0554600000000004E-3</v>
      </c>
      <c r="CD412" s="33">
        <v>6.0578200000000002E-3</v>
      </c>
      <c r="CE412" s="33">
        <v>7.0672499999999997E-3</v>
      </c>
      <c r="CF412" s="33">
        <v>-3.1385200000000001E-3</v>
      </c>
      <c r="CG412" s="33">
        <v>-1.099384E-2</v>
      </c>
      <c r="CH412" s="33">
        <v>-4.756523E-2</v>
      </c>
      <c r="CI412" s="33">
        <v>-7.2190989999999997E-2</v>
      </c>
      <c r="CJ412" s="33">
        <v>-7.4435150000000005E-2</v>
      </c>
      <c r="CK412" s="33">
        <v>-6.4988080000000004E-2</v>
      </c>
      <c r="CL412" s="33">
        <v>-8.5276660000000004E-2</v>
      </c>
      <c r="CM412" s="33">
        <v>-6.9765629999999995E-2</v>
      </c>
      <c r="CN412" s="33">
        <v>-6.4637559999999997E-2</v>
      </c>
      <c r="CO412" s="33">
        <v>-5.5500010000000002E-2</v>
      </c>
      <c r="CP412" s="33">
        <v>-1.3508320000000001E-2</v>
      </c>
      <c r="CQ412" s="33">
        <v>9.1758800000000008E-3</v>
      </c>
      <c r="CR412" s="33">
        <v>7.4197600000000001E-3</v>
      </c>
      <c r="CS412" s="33">
        <v>5.4977300000000002E-3</v>
      </c>
      <c r="CT412" s="33">
        <v>9.6283700000000007E-3</v>
      </c>
      <c r="CU412" s="33">
        <v>3.8693299999999998E-3</v>
      </c>
      <c r="CV412" s="33">
        <v>6.0437299999999998E-3</v>
      </c>
      <c r="CW412" s="33">
        <v>8.7724099999999996E-3</v>
      </c>
      <c r="CX412" s="33">
        <v>1.2371679999999999E-2</v>
      </c>
      <c r="CY412" s="33">
        <v>1.444462E-2</v>
      </c>
      <c r="CZ412" s="33">
        <v>1.1227829999999999E-2</v>
      </c>
      <c r="DA412" s="33">
        <v>7.0509099999999996E-3</v>
      </c>
      <c r="DB412" s="33">
        <v>7.2196700000000001E-3</v>
      </c>
      <c r="DC412" s="33">
        <v>8.6163899999999998E-3</v>
      </c>
      <c r="DD412" s="33">
        <v>-1.4423000000000001E-3</v>
      </c>
      <c r="DE412" s="33">
        <v>-8.6290900000000007E-3</v>
      </c>
      <c r="DF412" s="33">
        <v>-4.4714329999999997E-2</v>
      </c>
      <c r="DG412" s="33">
        <v>-6.8915909999999997E-2</v>
      </c>
      <c r="DH412" s="33">
        <v>-7.0945190000000005E-2</v>
      </c>
      <c r="DI412" s="33">
        <v>-6.1269829999999997E-2</v>
      </c>
      <c r="DJ412" s="33">
        <v>-8.1406080000000006E-2</v>
      </c>
      <c r="DK412" s="33">
        <v>-6.5706290000000001E-2</v>
      </c>
      <c r="DL412" s="33">
        <v>-6.0500659999999998E-2</v>
      </c>
      <c r="DM412" s="33">
        <v>-5.1360330000000003E-2</v>
      </c>
      <c r="DN412" s="33">
        <v>-9.5959900000000004E-3</v>
      </c>
      <c r="DO412" s="33">
        <v>1.2744119999999999E-2</v>
      </c>
      <c r="DP412" s="33">
        <v>1.047448E-2</v>
      </c>
      <c r="DQ412" s="33">
        <v>8.1838799999999993E-3</v>
      </c>
      <c r="DR412" s="33">
        <v>1.1785530000000001E-2</v>
      </c>
      <c r="DS412" s="33">
        <v>5.7999000000000002E-3</v>
      </c>
      <c r="DT412" s="33">
        <v>7.7584300000000002E-3</v>
      </c>
      <c r="DU412" s="33">
        <v>1.0490640000000001E-2</v>
      </c>
      <c r="DV412" s="33">
        <v>1.3970120000000001E-2</v>
      </c>
      <c r="DW412" s="33">
        <v>1.5934340000000002E-2</v>
      </c>
      <c r="DX412" s="33">
        <v>1.262921E-2</v>
      </c>
      <c r="DY412" s="33">
        <v>8.4881799999999997E-3</v>
      </c>
      <c r="DZ412" s="33">
        <v>8.8971899999999993E-3</v>
      </c>
      <c r="EA412" s="33">
        <v>1.0853109999999999E-2</v>
      </c>
      <c r="EB412" s="33">
        <v>1.0067800000000001E-3</v>
      </c>
      <c r="EC412" s="33">
        <v>-5.2147699999999996E-3</v>
      </c>
      <c r="ED412" s="33">
        <v>-4.0598090000000003E-2</v>
      </c>
      <c r="EE412" s="33">
        <v>-6.41872E-2</v>
      </c>
      <c r="EF412" s="33">
        <v>-6.590625E-2</v>
      </c>
      <c r="EG412" s="33">
        <v>-5.5901270000000003E-2</v>
      </c>
      <c r="EH412" s="33">
        <v>-7.5817590000000004E-2</v>
      </c>
      <c r="EI412" s="33">
        <v>-5.9845240000000001E-2</v>
      </c>
      <c r="EJ412" s="33">
        <v>-5.4527619999999999E-2</v>
      </c>
      <c r="EK412" s="33">
        <v>-4.538329E-2</v>
      </c>
      <c r="EL412" s="33">
        <v>-3.9472099999999996E-3</v>
      </c>
      <c r="EM412" s="33">
        <v>1.789609E-2</v>
      </c>
      <c r="EN412" s="33">
        <v>1.4885010000000001E-2</v>
      </c>
      <c r="EO412" s="33">
        <v>1.206226E-2</v>
      </c>
      <c r="EP412" s="33">
        <v>1.4900109999999999E-2</v>
      </c>
      <c r="EQ412" s="33">
        <v>8.5873400000000006E-3</v>
      </c>
      <c r="ER412" s="33">
        <v>1.0234170000000001E-2</v>
      </c>
      <c r="ES412" s="33">
        <v>73.619444000000001</v>
      </c>
      <c r="ET412" s="33">
        <v>72.153004999999993</v>
      </c>
      <c r="EU412" s="33">
        <v>71.228144999999998</v>
      </c>
      <c r="EV412" s="33">
        <v>69.988954000000007</v>
      </c>
      <c r="EW412" s="33">
        <v>69.044307000000003</v>
      </c>
      <c r="EX412" s="33">
        <v>68.404499000000001</v>
      </c>
      <c r="EY412" s="33">
        <v>67.961954000000006</v>
      </c>
      <c r="EZ412" s="33">
        <v>70.513345000000001</v>
      </c>
      <c r="FA412" s="33">
        <v>75.225223999999997</v>
      </c>
      <c r="FB412" s="33">
        <v>79.684272000000007</v>
      </c>
      <c r="FC412" s="33">
        <v>83.781362000000001</v>
      </c>
      <c r="FD412" s="33">
        <v>87.469406000000006</v>
      </c>
      <c r="FE412" s="33">
        <v>91.006145000000004</v>
      </c>
      <c r="FF412" s="33">
        <v>93.462773999999996</v>
      </c>
      <c r="FG412" s="33">
        <v>95.587778999999998</v>
      </c>
      <c r="FH412" s="33">
        <v>96.313231000000002</v>
      </c>
      <c r="FI412" s="33">
        <v>95.812434999999994</v>
      </c>
      <c r="FJ412" s="33">
        <v>93.326119000000006</v>
      </c>
      <c r="FK412" s="33">
        <v>90.115153000000007</v>
      </c>
      <c r="FL412" s="33">
        <v>84.711170999999993</v>
      </c>
      <c r="FM412" s="33">
        <v>80.755994000000001</v>
      </c>
      <c r="FN412" s="33">
        <v>77.608491000000001</v>
      </c>
      <c r="FO412" s="33">
        <v>75.289748000000003</v>
      </c>
      <c r="FP412" s="33">
        <v>73.736292000000006</v>
      </c>
      <c r="FQ412" s="33">
        <v>5.9725800000000002E-2</v>
      </c>
      <c r="FR412" s="82">
        <v>6.8389999999999996E-3</v>
      </c>
      <c r="FS412">
        <v>1</v>
      </c>
    </row>
    <row r="413" spans="1:175" x14ac:dyDescent="0.2">
      <c r="A413" s="18" t="s">
        <v>236</v>
      </c>
      <c r="B413" s="27" t="s">
        <v>203</v>
      </c>
      <c r="C413" s="27">
        <v>42976</v>
      </c>
      <c r="D413" s="33">
        <v>48626</v>
      </c>
      <c r="E413" s="33">
        <v>1.2335905</v>
      </c>
      <c r="F413" s="33">
        <v>1.1913123000000001</v>
      </c>
      <c r="G413" s="33">
        <v>1.1505898000000001</v>
      </c>
      <c r="H413" s="33">
        <v>1.1302915</v>
      </c>
      <c r="I413" s="33">
        <v>1.1347432</v>
      </c>
      <c r="J413" s="33">
        <v>1.1622953</v>
      </c>
      <c r="K413" s="33">
        <v>1.1894332000000001</v>
      </c>
      <c r="L413" s="33">
        <v>1.2530478</v>
      </c>
      <c r="M413" s="33">
        <v>1.6507179000000001</v>
      </c>
      <c r="N413" s="33">
        <v>1.9486912999999999</v>
      </c>
      <c r="O413" s="33">
        <v>2.1508525999999999</v>
      </c>
      <c r="P413" s="33">
        <v>2.3289278000000002</v>
      </c>
      <c r="Q413" s="33">
        <v>2.3879728</v>
      </c>
      <c r="R413" s="33">
        <v>2.4632092000000001</v>
      </c>
      <c r="S413" s="33">
        <v>2.5579336000000001</v>
      </c>
      <c r="T413" s="33">
        <v>2.5622582</v>
      </c>
      <c r="U413" s="33">
        <v>2.4372739000000001</v>
      </c>
      <c r="V413" s="33">
        <v>2.0200998999999999</v>
      </c>
      <c r="W413" s="33">
        <v>1.662498</v>
      </c>
      <c r="X413" s="33">
        <v>1.5497970999999999</v>
      </c>
      <c r="Y413" s="33">
        <v>1.573037</v>
      </c>
      <c r="Z413" s="33">
        <v>1.4486257</v>
      </c>
      <c r="AA413" s="33">
        <v>1.3339315</v>
      </c>
      <c r="AB413" s="33">
        <v>1.2516312000000001</v>
      </c>
      <c r="AC413" s="33">
        <v>6.9168299999999997E-3</v>
      </c>
      <c r="AD413" s="33">
        <v>1.1297700000000001E-2</v>
      </c>
      <c r="AE413" s="33">
        <v>5.1353700000000002E-3</v>
      </c>
      <c r="AF413" s="33">
        <v>3.3026000000000003E-4</v>
      </c>
      <c r="AG413" s="33">
        <v>3.1013299999999998E-3</v>
      </c>
      <c r="AH413" s="33">
        <v>-2.65716E-3</v>
      </c>
      <c r="AI413" s="33">
        <v>1.7325699999999999E-3</v>
      </c>
      <c r="AJ413" s="33">
        <v>-1.3876060000000001E-2</v>
      </c>
      <c r="AK413" s="33">
        <v>-1.258982E-2</v>
      </c>
      <c r="AL413" s="33">
        <v>-3.3714189999999998E-2</v>
      </c>
      <c r="AM413" s="33">
        <v>-5.4497770000000001E-2</v>
      </c>
      <c r="AN413" s="33">
        <v>-3.8164719999999999E-2</v>
      </c>
      <c r="AO413" s="33">
        <v>-4.4815309999999997E-2</v>
      </c>
      <c r="AP413" s="33">
        <v>-6.1063869999999999E-2</v>
      </c>
      <c r="AQ413" s="33">
        <v>-5.8935899999999999E-2</v>
      </c>
      <c r="AR413" s="33">
        <v>-5.9055290000000003E-2</v>
      </c>
      <c r="AS413" s="33">
        <v>-5.8853309999999999E-2</v>
      </c>
      <c r="AT413" s="33">
        <v>-2.4493979999999999E-2</v>
      </c>
      <c r="AU413" s="33">
        <v>-2.4182100000000001E-3</v>
      </c>
      <c r="AV413" s="33">
        <v>1.1433570000000001E-2</v>
      </c>
      <c r="AW413" s="33">
        <v>1.6633289999999998E-2</v>
      </c>
      <c r="AX413" s="33">
        <v>1.8454559999999998E-2</v>
      </c>
      <c r="AY413" s="33">
        <v>1.357616E-2</v>
      </c>
      <c r="AZ413" s="33">
        <v>6.1658800000000003E-3</v>
      </c>
      <c r="BA413" s="33">
        <v>8.5973000000000004E-3</v>
      </c>
      <c r="BB413" s="33">
        <v>1.281326E-2</v>
      </c>
      <c r="BC413" s="33">
        <v>6.5118399999999996E-3</v>
      </c>
      <c r="BD413" s="33">
        <v>1.6812699999999999E-3</v>
      </c>
      <c r="BE413" s="33">
        <v>4.4585099999999997E-3</v>
      </c>
      <c r="BF413" s="33">
        <v>-1.1426699999999999E-3</v>
      </c>
      <c r="BG413" s="33">
        <v>4.00425E-3</v>
      </c>
      <c r="BH413" s="33">
        <v>-1.1519150000000001E-2</v>
      </c>
      <c r="BI413" s="33">
        <v>-9.4044699999999998E-3</v>
      </c>
      <c r="BJ413" s="33">
        <v>-3.0044899999999999E-2</v>
      </c>
      <c r="BK413" s="33">
        <v>-5.0268239999999999E-2</v>
      </c>
      <c r="BL413" s="33">
        <v>-3.360892E-2</v>
      </c>
      <c r="BM413" s="33">
        <v>-4.012073E-2</v>
      </c>
      <c r="BN413" s="33">
        <v>-5.6219869999999998E-2</v>
      </c>
      <c r="BO413" s="33">
        <v>-5.3811770000000002E-2</v>
      </c>
      <c r="BP413" s="33">
        <v>-5.3847449999999998E-2</v>
      </c>
      <c r="BQ413" s="33">
        <v>-5.3571500000000001E-2</v>
      </c>
      <c r="BR413" s="33">
        <v>-1.9489989999999999E-2</v>
      </c>
      <c r="BS413" s="33">
        <v>1.97175E-3</v>
      </c>
      <c r="BT413" s="33">
        <v>1.548273E-2</v>
      </c>
      <c r="BU413" s="33">
        <v>2.0269280000000001E-2</v>
      </c>
      <c r="BV413" s="33">
        <v>2.1355579999999999E-2</v>
      </c>
      <c r="BW413" s="33">
        <v>1.6131619999999999E-2</v>
      </c>
      <c r="BX413" s="33">
        <v>8.4529400000000008E-3</v>
      </c>
      <c r="BY413" s="33">
        <v>9.7611899999999995E-3</v>
      </c>
      <c r="BZ413" s="33">
        <v>1.3862930000000001E-2</v>
      </c>
      <c r="CA413" s="33">
        <v>7.4651800000000001E-3</v>
      </c>
      <c r="CB413" s="33">
        <v>2.6169800000000001E-3</v>
      </c>
      <c r="CC413" s="33">
        <v>5.3984899999999997E-3</v>
      </c>
      <c r="CD413" s="33">
        <v>-9.3750000000000002E-5</v>
      </c>
      <c r="CE413" s="33">
        <v>5.5776100000000002E-3</v>
      </c>
      <c r="CF413" s="33">
        <v>-9.8867699999999996E-3</v>
      </c>
      <c r="CG413" s="33">
        <v>-7.1983000000000004E-3</v>
      </c>
      <c r="CH413" s="33">
        <v>-2.7503570000000001E-2</v>
      </c>
      <c r="CI413" s="33">
        <v>-4.733888E-2</v>
      </c>
      <c r="CJ413" s="33">
        <v>-3.0453580000000001E-2</v>
      </c>
      <c r="CK413" s="33">
        <v>-3.6869279999999997E-2</v>
      </c>
      <c r="CL413" s="33">
        <v>-5.2864920000000003E-2</v>
      </c>
      <c r="CM413" s="33">
        <v>-5.026282E-2</v>
      </c>
      <c r="CN413" s="33">
        <v>-5.0240519999999997E-2</v>
      </c>
      <c r="CO413" s="33">
        <v>-4.9913329999999999E-2</v>
      </c>
      <c r="CP413" s="33">
        <v>-1.6024239999999999E-2</v>
      </c>
      <c r="CQ413" s="33">
        <v>5.0122200000000004E-3</v>
      </c>
      <c r="CR413" s="33">
        <v>1.828718E-2</v>
      </c>
      <c r="CS413" s="33">
        <v>2.278755E-2</v>
      </c>
      <c r="CT413" s="33">
        <v>2.3364820000000001E-2</v>
      </c>
      <c r="CU413" s="33">
        <v>1.7901529999999999E-2</v>
      </c>
      <c r="CV413" s="33">
        <v>1.0036949999999999E-2</v>
      </c>
      <c r="CW413" s="33">
        <v>1.092508E-2</v>
      </c>
      <c r="CX413" s="33">
        <v>1.491261E-2</v>
      </c>
      <c r="CY413" s="33">
        <v>8.4185200000000005E-3</v>
      </c>
      <c r="CZ413" s="33">
        <v>3.5526899999999998E-3</v>
      </c>
      <c r="DA413" s="33">
        <v>6.3384699999999997E-3</v>
      </c>
      <c r="DB413" s="33">
        <v>9.5518000000000003E-4</v>
      </c>
      <c r="DC413" s="33">
        <v>7.1509700000000004E-3</v>
      </c>
      <c r="DD413" s="33">
        <v>-8.2543800000000004E-3</v>
      </c>
      <c r="DE413" s="33">
        <v>-4.9921399999999999E-3</v>
      </c>
      <c r="DF413" s="33">
        <v>-2.4962229999999998E-2</v>
      </c>
      <c r="DG413" s="33">
        <v>-4.4409530000000003E-2</v>
      </c>
      <c r="DH413" s="33">
        <v>-2.729825E-2</v>
      </c>
      <c r="DI413" s="33">
        <v>-3.3617830000000001E-2</v>
      </c>
      <c r="DJ413" s="33">
        <v>-4.9509980000000002E-2</v>
      </c>
      <c r="DK413" s="33">
        <v>-4.6713869999999998E-2</v>
      </c>
      <c r="DL413" s="33">
        <v>-4.6633590000000003E-2</v>
      </c>
      <c r="DM413" s="33">
        <v>-4.6255159999999997E-2</v>
      </c>
      <c r="DN413" s="33">
        <v>-1.255849E-2</v>
      </c>
      <c r="DO413" s="33">
        <v>8.0526899999999995E-3</v>
      </c>
      <c r="DP413" s="33">
        <v>2.1091619999999998E-2</v>
      </c>
      <c r="DQ413" s="33">
        <v>2.5305830000000001E-2</v>
      </c>
      <c r="DR413" s="33">
        <v>2.537406E-2</v>
      </c>
      <c r="DS413" s="33">
        <v>1.9671439999999998E-2</v>
      </c>
      <c r="DT413" s="33">
        <v>1.162097E-2</v>
      </c>
      <c r="DU413" s="33">
        <v>1.260555E-2</v>
      </c>
      <c r="DV413" s="33">
        <v>1.6428169999999999E-2</v>
      </c>
      <c r="DW413" s="33">
        <v>9.7949899999999999E-3</v>
      </c>
      <c r="DX413" s="33">
        <v>4.9037100000000004E-3</v>
      </c>
      <c r="DY413" s="33">
        <v>7.6956500000000001E-3</v>
      </c>
      <c r="DZ413" s="33">
        <v>2.4696599999999998E-3</v>
      </c>
      <c r="EA413" s="33">
        <v>9.4226599999999994E-3</v>
      </c>
      <c r="EB413" s="33">
        <v>-5.8974700000000001E-3</v>
      </c>
      <c r="EC413" s="33">
        <v>-1.80678E-3</v>
      </c>
      <c r="ED413" s="33">
        <v>-2.1292950000000001E-2</v>
      </c>
      <c r="EE413" s="33">
        <v>-4.018E-2</v>
      </c>
      <c r="EF413" s="33">
        <v>-2.2742439999999999E-2</v>
      </c>
      <c r="EG413" s="33">
        <v>-2.8923250000000001E-2</v>
      </c>
      <c r="EH413" s="33">
        <v>-4.4665969999999999E-2</v>
      </c>
      <c r="EI413" s="33">
        <v>-4.158974E-2</v>
      </c>
      <c r="EJ413" s="33">
        <v>-4.1425759999999999E-2</v>
      </c>
      <c r="EK413" s="33">
        <v>-4.0973349999999999E-2</v>
      </c>
      <c r="EL413" s="33">
        <v>-7.5544999999999996E-3</v>
      </c>
      <c r="EM413" s="33">
        <v>1.244265E-2</v>
      </c>
      <c r="EN413" s="33">
        <v>2.514079E-2</v>
      </c>
      <c r="EO413" s="33">
        <v>2.894182E-2</v>
      </c>
      <c r="EP413" s="33">
        <v>2.8275089999999999E-2</v>
      </c>
      <c r="EQ413" s="33">
        <v>2.2226909999999999E-2</v>
      </c>
      <c r="ER413" s="33">
        <v>1.390803E-2</v>
      </c>
      <c r="ES413" s="33">
        <v>72.591578999999996</v>
      </c>
      <c r="ET413" s="33">
        <v>71.311070999999998</v>
      </c>
      <c r="EU413" s="33">
        <v>70.088140999999993</v>
      </c>
      <c r="EV413" s="33">
        <v>69.379380999999995</v>
      </c>
      <c r="EW413" s="33">
        <v>68.491567000000003</v>
      </c>
      <c r="EX413" s="33">
        <v>67.176226</v>
      </c>
      <c r="EY413" s="33">
        <v>67.046023000000005</v>
      </c>
      <c r="EZ413" s="33">
        <v>68.527191000000002</v>
      </c>
      <c r="FA413" s="33">
        <v>71.969114000000005</v>
      </c>
      <c r="FB413" s="33">
        <v>75.666899999999998</v>
      </c>
      <c r="FC413" s="33">
        <v>79.069004000000007</v>
      </c>
      <c r="FD413" s="33">
        <v>82.647763999999995</v>
      </c>
      <c r="FE413" s="33">
        <v>85.655427000000003</v>
      </c>
      <c r="FF413" s="33">
        <v>88.347021999999996</v>
      </c>
      <c r="FG413" s="33">
        <v>89.627156999999997</v>
      </c>
      <c r="FH413" s="33">
        <v>89.952926000000005</v>
      </c>
      <c r="FI413" s="33">
        <v>89.765568999999999</v>
      </c>
      <c r="FJ413" s="33">
        <v>87.711727999999994</v>
      </c>
      <c r="FK413" s="33">
        <v>84.730017000000004</v>
      </c>
      <c r="FL413" s="33">
        <v>80.197462999999999</v>
      </c>
      <c r="FM413" s="33">
        <v>76.936212999999995</v>
      </c>
      <c r="FN413" s="33">
        <v>74.299098000000001</v>
      </c>
      <c r="FO413" s="33">
        <v>72.459177999999994</v>
      </c>
      <c r="FP413" s="33">
        <v>70.454830000000001</v>
      </c>
      <c r="FQ413" s="33">
        <v>5.1256500000000003E-2</v>
      </c>
      <c r="FR413" s="82">
        <v>5.8894000000000004E-3</v>
      </c>
      <c r="FS413">
        <v>1</v>
      </c>
    </row>
    <row r="414" spans="1:175" x14ac:dyDescent="0.2">
      <c r="A414" s="18" t="s">
        <v>236</v>
      </c>
      <c r="B414" s="27" t="s">
        <v>203</v>
      </c>
      <c r="C414" s="27">
        <v>42978</v>
      </c>
      <c r="D414" s="33">
        <v>48587</v>
      </c>
      <c r="E414" s="33">
        <v>1.1405708000000001</v>
      </c>
      <c r="F414" s="33">
        <v>1.0973809999999999</v>
      </c>
      <c r="G414" s="33">
        <v>1.0735801</v>
      </c>
      <c r="H414" s="33">
        <v>1.0548857</v>
      </c>
      <c r="I414" s="33">
        <v>1.0597764000000001</v>
      </c>
      <c r="J414" s="33">
        <v>1.0942130999999999</v>
      </c>
      <c r="K414" s="33">
        <v>1.0920315</v>
      </c>
      <c r="L414" s="33">
        <v>1.1383030999999999</v>
      </c>
      <c r="M414" s="33">
        <v>1.487765</v>
      </c>
      <c r="N414" s="33">
        <v>1.7707459999999999</v>
      </c>
      <c r="O414" s="33">
        <v>1.9988056999999999</v>
      </c>
      <c r="P414" s="33">
        <v>2.1876305</v>
      </c>
      <c r="Q414" s="33">
        <v>2.2916191000000001</v>
      </c>
      <c r="R414" s="33">
        <v>2.41682</v>
      </c>
      <c r="S414" s="33">
        <v>2.5482277</v>
      </c>
      <c r="T414" s="33">
        <v>2.5894119</v>
      </c>
      <c r="U414" s="33">
        <v>2.5003467000000001</v>
      </c>
      <c r="V414" s="33">
        <v>2.0788272000000001</v>
      </c>
      <c r="W414" s="33">
        <v>1.7266828000000001</v>
      </c>
      <c r="X414" s="33">
        <v>1.5931339</v>
      </c>
      <c r="Y414" s="33">
        <v>1.6007477000000001</v>
      </c>
      <c r="Z414" s="33">
        <v>1.4682548</v>
      </c>
      <c r="AA414" s="33">
        <v>1.3436508</v>
      </c>
      <c r="AB414" s="33">
        <v>1.2644557000000001</v>
      </c>
      <c r="AC414" s="33">
        <v>-4.9611999999999998E-3</v>
      </c>
      <c r="AD414" s="33">
        <v>-1.0173410000000001E-2</v>
      </c>
      <c r="AE414" s="33">
        <v>-4.6500600000000001E-3</v>
      </c>
      <c r="AF414" s="33">
        <v>-9.0589499999999996E-3</v>
      </c>
      <c r="AG414" s="33">
        <v>-6.5690799999999997E-3</v>
      </c>
      <c r="AH414" s="33">
        <v>1.7686100000000001E-3</v>
      </c>
      <c r="AI414" s="33">
        <v>2.9945999999999998E-4</v>
      </c>
      <c r="AJ414" s="33">
        <v>9.3347399999999994E-3</v>
      </c>
      <c r="AK414" s="33">
        <v>3.7253E-3</v>
      </c>
      <c r="AL414" s="33">
        <v>-9.8566599999999997E-3</v>
      </c>
      <c r="AM414" s="33">
        <v>-1.379184E-2</v>
      </c>
      <c r="AN414" s="33">
        <v>-2.158417E-2</v>
      </c>
      <c r="AO414" s="33">
        <v>-2.8641639999999999E-2</v>
      </c>
      <c r="AP414" s="33">
        <v>-4.6553329999999997E-2</v>
      </c>
      <c r="AQ414" s="33">
        <v>-4.0364200000000003E-2</v>
      </c>
      <c r="AR414" s="33">
        <v>-3.7721539999999998E-2</v>
      </c>
      <c r="AS414" s="33">
        <v>-2.6815519999999999E-2</v>
      </c>
      <c r="AT414" s="33">
        <v>-1.7456610000000001E-2</v>
      </c>
      <c r="AU414" s="33">
        <v>-7.6692799999999997E-3</v>
      </c>
      <c r="AV414" s="33">
        <v>-1.1146669999999999E-2</v>
      </c>
      <c r="AW414" s="33">
        <v>-2.9698099999999998E-3</v>
      </c>
      <c r="AX414" s="33">
        <v>4.1499800000000002E-3</v>
      </c>
      <c r="AY414" s="33">
        <v>-5.2688500000000003E-3</v>
      </c>
      <c r="AZ414" s="33">
        <v>-7.2724E-3</v>
      </c>
      <c r="BA414" s="33">
        <v>-3.49526E-3</v>
      </c>
      <c r="BB414" s="33">
        <v>-8.8777999999999999E-3</v>
      </c>
      <c r="BC414" s="33">
        <v>-3.4575299999999999E-3</v>
      </c>
      <c r="BD414" s="33">
        <v>-7.8966799999999997E-3</v>
      </c>
      <c r="BE414" s="33">
        <v>-5.39552E-3</v>
      </c>
      <c r="BF414" s="33">
        <v>3.1423000000000002E-3</v>
      </c>
      <c r="BG414" s="33">
        <v>2.3330899999999999E-3</v>
      </c>
      <c r="BH414" s="33">
        <v>1.1392970000000001E-2</v>
      </c>
      <c r="BI414" s="33">
        <v>6.4892500000000002E-3</v>
      </c>
      <c r="BJ414" s="33">
        <v>-6.5683699999999996E-3</v>
      </c>
      <c r="BK414" s="33">
        <v>-9.9369899999999997E-3</v>
      </c>
      <c r="BL414" s="33">
        <v>-1.7167100000000001E-2</v>
      </c>
      <c r="BM414" s="33">
        <v>-2.3929990000000002E-2</v>
      </c>
      <c r="BN414" s="33">
        <v>-4.1516579999999997E-2</v>
      </c>
      <c r="BO414" s="33">
        <v>-3.4875339999999998E-2</v>
      </c>
      <c r="BP414" s="33">
        <v>-3.1992100000000002E-2</v>
      </c>
      <c r="BQ414" s="33">
        <v>-2.1064590000000001E-2</v>
      </c>
      <c r="BR414" s="33">
        <v>-1.1997900000000001E-2</v>
      </c>
      <c r="BS414" s="33">
        <v>-2.5883400000000002E-3</v>
      </c>
      <c r="BT414" s="33">
        <v>-6.7971799999999999E-3</v>
      </c>
      <c r="BU414" s="33">
        <v>9.0881000000000002E-4</v>
      </c>
      <c r="BV414" s="33">
        <v>7.3250199999999998E-3</v>
      </c>
      <c r="BW414" s="33">
        <v>-2.3606999999999999E-3</v>
      </c>
      <c r="BX414" s="33">
        <v>-4.6083699999999997E-3</v>
      </c>
      <c r="BY414" s="33">
        <v>-2.4799599999999998E-3</v>
      </c>
      <c r="BZ414" s="33">
        <v>-7.98046E-3</v>
      </c>
      <c r="CA414" s="33">
        <v>-2.6315900000000001E-3</v>
      </c>
      <c r="CB414" s="33">
        <v>-7.0917000000000003E-3</v>
      </c>
      <c r="CC414" s="33">
        <v>-4.5827200000000002E-3</v>
      </c>
      <c r="CD414" s="33">
        <v>4.0937100000000004E-3</v>
      </c>
      <c r="CE414" s="33">
        <v>3.74158E-3</v>
      </c>
      <c r="CF414" s="33">
        <v>1.281849E-2</v>
      </c>
      <c r="CG414" s="33">
        <v>8.4035599999999992E-3</v>
      </c>
      <c r="CH414" s="33">
        <v>-4.2909100000000002E-3</v>
      </c>
      <c r="CI414" s="33">
        <v>-7.2671300000000001E-3</v>
      </c>
      <c r="CJ414" s="33">
        <v>-1.410785E-2</v>
      </c>
      <c r="CK414" s="33">
        <v>-2.0666710000000001E-2</v>
      </c>
      <c r="CL414" s="33">
        <v>-3.8028149999999997E-2</v>
      </c>
      <c r="CM414" s="33">
        <v>-3.1073779999999999E-2</v>
      </c>
      <c r="CN414" s="33">
        <v>-2.8023909999999999E-2</v>
      </c>
      <c r="CO414" s="33">
        <v>-1.7081519999999999E-2</v>
      </c>
      <c r="CP414" s="33">
        <v>-8.2172100000000008E-3</v>
      </c>
      <c r="CQ414" s="33">
        <v>9.3070000000000002E-4</v>
      </c>
      <c r="CR414" s="33">
        <v>-3.78473E-3</v>
      </c>
      <c r="CS414" s="33">
        <v>3.5951300000000002E-3</v>
      </c>
      <c r="CT414" s="33">
        <v>9.5240499999999992E-3</v>
      </c>
      <c r="CU414" s="33">
        <v>-3.4653E-4</v>
      </c>
      <c r="CV414" s="33">
        <v>-2.7632799999999999E-3</v>
      </c>
      <c r="CW414" s="33">
        <v>-1.4646500000000001E-3</v>
      </c>
      <c r="CX414" s="33">
        <v>-7.08313E-3</v>
      </c>
      <c r="CY414" s="33">
        <v>-1.80565E-3</v>
      </c>
      <c r="CZ414" s="33">
        <v>-6.28672E-3</v>
      </c>
      <c r="DA414" s="33">
        <v>-3.76992E-3</v>
      </c>
      <c r="DB414" s="33">
        <v>5.0451200000000002E-3</v>
      </c>
      <c r="DC414" s="33">
        <v>5.1500699999999996E-3</v>
      </c>
      <c r="DD414" s="33">
        <v>1.424401E-2</v>
      </c>
      <c r="DE414" s="33">
        <v>1.031786E-2</v>
      </c>
      <c r="DF414" s="33">
        <v>-2.01344E-3</v>
      </c>
      <c r="DG414" s="33">
        <v>-4.5972699999999997E-3</v>
      </c>
      <c r="DH414" s="33">
        <v>-1.10486E-2</v>
      </c>
      <c r="DI414" s="33">
        <v>-1.7403439999999999E-2</v>
      </c>
      <c r="DJ414" s="33">
        <v>-3.4539720000000003E-2</v>
      </c>
      <c r="DK414" s="33">
        <v>-2.727222E-2</v>
      </c>
      <c r="DL414" s="33">
        <v>-2.4055719999999999E-2</v>
      </c>
      <c r="DM414" s="33">
        <v>-1.3098449999999999E-2</v>
      </c>
      <c r="DN414" s="33">
        <v>-4.4365300000000002E-3</v>
      </c>
      <c r="DO414" s="33">
        <v>4.4497399999999998E-3</v>
      </c>
      <c r="DP414" s="33">
        <v>-7.7227999999999997E-4</v>
      </c>
      <c r="DQ414" s="33">
        <v>6.2814500000000001E-3</v>
      </c>
      <c r="DR414" s="33">
        <v>1.172307E-2</v>
      </c>
      <c r="DS414" s="33">
        <v>1.66764E-3</v>
      </c>
      <c r="DT414" s="33">
        <v>-9.1817999999999999E-4</v>
      </c>
      <c r="DU414" s="33">
        <v>1.294E-6</v>
      </c>
      <c r="DV414" s="33">
        <v>-5.78752E-3</v>
      </c>
      <c r="DW414" s="33">
        <v>-6.1313000000000003E-4</v>
      </c>
      <c r="DX414" s="33">
        <v>-5.12445E-3</v>
      </c>
      <c r="DY414" s="33">
        <v>-2.5963700000000002E-3</v>
      </c>
      <c r="DZ414" s="33">
        <v>6.4188099999999996E-3</v>
      </c>
      <c r="EA414" s="33">
        <v>7.1837100000000003E-3</v>
      </c>
      <c r="EB414" s="33">
        <v>1.6302239999999999E-2</v>
      </c>
      <c r="EC414" s="33">
        <v>1.3081819999999999E-2</v>
      </c>
      <c r="ED414" s="33">
        <v>1.2748499999999999E-3</v>
      </c>
      <c r="EE414" s="33">
        <v>-7.4242000000000004E-4</v>
      </c>
      <c r="EF414" s="33">
        <v>-6.63154E-3</v>
      </c>
      <c r="EG414" s="33">
        <v>-1.269179E-2</v>
      </c>
      <c r="EH414" s="33">
        <v>-2.9502980000000002E-2</v>
      </c>
      <c r="EI414" s="33">
        <v>-2.178337E-2</v>
      </c>
      <c r="EJ414" s="33">
        <v>-1.832628E-2</v>
      </c>
      <c r="EK414" s="33">
        <v>-7.3475199999999997E-3</v>
      </c>
      <c r="EL414" s="33">
        <v>1.0221799999999999E-3</v>
      </c>
      <c r="EM414" s="33">
        <v>9.5306699999999998E-3</v>
      </c>
      <c r="EN414" s="33">
        <v>3.5772199999999999E-3</v>
      </c>
      <c r="EO414" s="33">
        <v>1.016007E-2</v>
      </c>
      <c r="EP414" s="33">
        <v>1.4898110000000001E-2</v>
      </c>
      <c r="EQ414" s="33">
        <v>4.5757899999999997E-3</v>
      </c>
      <c r="ER414" s="33">
        <v>1.74584E-3</v>
      </c>
      <c r="ES414" s="33">
        <v>67.415245999999996</v>
      </c>
      <c r="ET414" s="33">
        <v>66.502476999999999</v>
      </c>
      <c r="EU414" s="33">
        <v>65.319550000000007</v>
      </c>
      <c r="EV414" s="33">
        <v>63.945936000000003</v>
      </c>
      <c r="EW414" s="33">
        <v>62.957509999999999</v>
      </c>
      <c r="EX414" s="33">
        <v>63.147983000000004</v>
      </c>
      <c r="EY414" s="33">
        <v>62.430590000000002</v>
      </c>
      <c r="EZ414" s="33">
        <v>65.273447000000004</v>
      </c>
      <c r="FA414" s="33">
        <v>70.672691999999998</v>
      </c>
      <c r="FB414" s="33">
        <v>75.057956000000004</v>
      </c>
      <c r="FC414" s="33">
        <v>79.482141999999996</v>
      </c>
      <c r="FD414" s="33">
        <v>83.805766000000006</v>
      </c>
      <c r="FE414" s="33">
        <v>87.246599000000003</v>
      </c>
      <c r="FF414" s="33">
        <v>90.762996000000001</v>
      </c>
      <c r="FG414" s="33">
        <v>93.239080999999999</v>
      </c>
      <c r="FH414" s="33">
        <v>95.105582999999996</v>
      </c>
      <c r="FI414" s="33">
        <v>95.616811999999996</v>
      </c>
      <c r="FJ414" s="33">
        <v>94.418103000000002</v>
      </c>
      <c r="FK414" s="33">
        <v>91.436398999999994</v>
      </c>
      <c r="FL414" s="33">
        <v>86.553977000000003</v>
      </c>
      <c r="FM414" s="33">
        <v>83.374923999999993</v>
      </c>
      <c r="FN414" s="33">
        <v>80.422515000000004</v>
      </c>
      <c r="FO414" s="33">
        <v>78.349950000000007</v>
      </c>
      <c r="FP414" s="33">
        <v>76.768713000000005</v>
      </c>
      <c r="FQ414" s="33">
        <v>5.5525600000000001E-2</v>
      </c>
      <c r="FR414" s="82">
        <v>6.5049000000000001E-3</v>
      </c>
      <c r="FS414">
        <v>1</v>
      </c>
    </row>
    <row r="415" spans="1:175" x14ac:dyDescent="0.2">
      <c r="A415" s="18" t="s">
        <v>236</v>
      </c>
      <c r="B415" s="27" t="s">
        <v>203</v>
      </c>
      <c r="C415" s="27">
        <v>42979</v>
      </c>
      <c r="D415" s="33">
        <v>48539</v>
      </c>
      <c r="E415" s="33">
        <v>1.2157211000000001</v>
      </c>
      <c r="F415" s="33">
        <v>1.1669872999999999</v>
      </c>
      <c r="G415" s="33">
        <v>1.1312812000000001</v>
      </c>
      <c r="H415" s="33">
        <v>1.1122523</v>
      </c>
      <c r="I415" s="33">
        <v>1.1228189</v>
      </c>
      <c r="J415" s="33">
        <v>1.1472374000000001</v>
      </c>
      <c r="K415" s="33">
        <v>1.1748403999999999</v>
      </c>
      <c r="L415" s="33">
        <v>1.2060842000000001</v>
      </c>
      <c r="M415" s="33">
        <v>1.5607899999999999</v>
      </c>
      <c r="N415" s="33">
        <v>1.9092958</v>
      </c>
      <c r="O415" s="33">
        <v>2.2075138999999999</v>
      </c>
      <c r="P415" s="33">
        <v>2.412118</v>
      </c>
      <c r="Q415" s="33">
        <v>2.5132818000000001</v>
      </c>
      <c r="R415" s="33">
        <v>2.6227602000000001</v>
      </c>
      <c r="S415" s="33">
        <v>2.6970402999999998</v>
      </c>
      <c r="T415" s="33">
        <v>2.6843577999999999</v>
      </c>
      <c r="U415" s="33">
        <v>2.5221521999999998</v>
      </c>
      <c r="V415" s="33">
        <v>2.1468333999999998</v>
      </c>
      <c r="W415" s="33">
        <v>1.8163326</v>
      </c>
      <c r="X415" s="33">
        <v>1.7105359</v>
      </c>
      <c r="Y415" s="33">
        <v>1.7052639000000001</v>
      </c>
      <c r="Z415" s="33">
        <v>1.5647747999999999</v>
      </c>
      <c r="AA415" s="33">
        <v>1.4449095000000001</v>
      </c>
      <c r="AB415" s="33">
        <v>1.3590916</v>
      </c>
      <c r="AC415" s="33">
        <v>4.5937199999999999E-3</v>
      </c>
      <c r="AD415" s="33">
        <v>8.8604000000000005E-4</v>
      </c>
      <c r="AE415" s="33">
        <v>-1.9551799999999999E-3</v>
      </c>
      <c r="AF415" s="33">
        <v>-2.6777799999999998E-3</v>
      </c>
      <c r="AG415" s="33">
        <v>6.6109799999999998E-3</v>
      </c>
      <c r="AH415" s="33">
        <v>-2.2697E-4</v>
      </c>
      <c r="AI415" s="33">
        <v>1.272267E-2</v>
      </c>
      <c r="AJ415" s="33">
        <v>-1.3491200000000001E-3</v>
      </c>
      <c r="AK415" s="33">
        <v>-2.1835429999999999E-2</v>
      </c>
      <c r="AL415" s="33">
        <v>-3.0940860000000001E-2</v>
      </c>
      <c r="AM415" s="33">
        <v>-2.180872E-2</v>
      </c>
      <c r="AN415" s="33">
        <v>-4.2627659999999998E-2</v>
      </c>
      <c r="AO415" s="33">
        <v>-4.8128820000000003E-2</v>
      </c>
      <c r="AP415" s="33">
        <v>-3.3764240000000001E-2</v>
      </c>
      <c r="AQ415" s="33">
        <v>-1.6162960000000001E-2</v>
      </c>
      <c r="AR415" s="33">
        <v>-7.5277E-3</v>
      </c>
      <c r="AS415" s="33">
        <v>-1.5724370000000001E-2</v>
      </c>
      <c r="AT415" s="33">
        <v>-1.8149240000000001E-2</v>
      </c>
      <c r="AU415" s="33">
        <v>-8.85413E-3</v>
      </c>
      <c r="AV415" s="33">
        <v>-1.594493E-2</v>
      </c>
      <c r="AW415" s="33">
        <v>-2.611925E-2</v>
      </c>
      <c r="AX415" s="33">
        <v>-3.5781449999999999E-2</v>
      </c>
      <c r="AY415" s="33">
        <v>-2.7877599999999999E-2</v>
      </c>
      <c r="AZ415" s="33">
        <v>-2.282259E-2</v>
      </c>
      <c r="BA415" s="33">
        <v>6.3034700000000003E-3</v>
      </c>
      <c r="BB415" s="33">
        <v>2.34994E-3</v>
      </c>
      <c r="BC415" s="33">
        <v>-6.2111000000000002E-4</v>
      </c>
      <c r="BD415" s="33">
        <v>-1.35641E-3</v>
      </c>
      <c r="BE415" s="33">
        <v>7.9157199999999994E-3</v>
      </c>
      <c r="BF415" s="33">
        <v>1.29276E-3</v>
      </c>
      <c r="BG415" s="33">
        <v>1.4955700000000001E-2</v>
      </c>
      <c r="BH415" s="33">
        <v>9.7670999999999999E-4</v>
      </c>
      <c r="BI415" s="33">
        <v>-1.875603E-2</v>
      </c>
      <c r="BJ415" s="33">
        <v>-2.7043609999999999E-2</v>
      </c>
      <c r="BK415" s="33">
        <v>-1.6844520000000002E-2</v>
      </c>
      <c r="BL415" s="33">
        <v>-3.6991740000000002E-2</v>
      </c>
      <c r="BM415" s="33">
        <v>-4.2079520000000002E-2</v>
      </c>
      <c r="BN415" s="33">
        <v>-2.7127760000000001E-2</v>
      </c>
      <c r="BO415" s="33">
        <v>-8.9632700000000006E-3</v>
      </c>
      <c r="BP415" s="33">
        <v>1.8179999999999999E-5</v>
      </c>
      <c r="BQ415" s="33">
        <v>-8.1296700000000003E-3</v>
      </c>
      <c r="BR415" s="33">
        <v>-1.1317539999999999E-2</v>
      </c>
      <c r="BS415" s="33">
        <v>-3.0975400000000002E-3</v>
      </c>
      <c r="BT415" s="33">
        <v>-1.0923789999999999E-2</v>
      </c>
      <c r="BU415" s="33">
        <v>-2.1412489999999999E-2</v>
      </c>
      <c r="BV415" s="33">
        <v>-3.1855710000000002E-2</v>
      </c>
      <c r="BW415" s="33">
        <v>-2.4293410000000001E-2</v>
      </c>
      <c r="BX415" s="33">
        <v>-1.956898E-2</v>
      </c>
      <c r="BY415" s="33">
        <v>7.4876400000000003E-3</v>
      </c>
      <c r="BZ415" s="33">
        <v>3.3638299999999999E-3</v>
      </c>
      <c r="CA415" s="33">
        <v>3.0285000000000002E-4</v>
      </c>
      <c r="CB415" s="33">
        <v>-4.4122999999999998E-4</v>
      </c>
      <c r="CC415" s="33">
        <v>8.81937E-3</v>
      </c>
      <c r="CD415" s="33">
        <v>2.3453200000000001E-3</v>
      </c>
      <c r="CE415" s="33">
        <v>1.6502300000000001E-2</v>
      </c>
      <c r="CF415" s="33">
        <v>2.58757E-3</v>
      </c>
      <c r="CG415" s="33">
        <v>-1.6623249999999999E-2</v>
      </c>
      <c r="CH415" s="33">
        <v>-2.434439E-2</v>
      </c>
      <c r="CI415" s="33">
        <v>-1.3406329999999999E-2</v>
      </c>
      <c r="CJ415" s="33">
        <v>-3.3088319999999997E-2</v>
      </c>
      <c r="CK415" s="33">
        <v>-3.788979E-2</v>
      </c>
      <c r="CL415" s="33">
        <v>-2.253136E-2</v>
      </c>
      <c r="CM415" s="33">
        <v>-3.97679E-3</v>
      </c>
      <c r="CN415" s="33">
        <v>5.2444299999999996E-3</v>
      </c>
      <c r="CO415" s="33">
        <v>-2.8696099999999999E-3</v>
      </c>
      <c r="CP415" s="33">
        <v>-6.5859200000000003E-3</v>
      </c>
      <c r="CQ415" s="33">
        <v>8.8946000000000001E-4</v>
      </c>
      <c r="CR415" s="33">
        <v>-7.4461600000000003E-3</v>
      </c>
      <c r="CS415" s="33">
        <v>-1.815261E-2</v>
      </c>
      <c r="CT415" s="33">
        <v>-2.9136749999999999E-2</v>
      </c>
      <c r="CU415" s="33">
        <v>-2.181102E-2</v>
      </c>
      <c r="CV415" s="33">
        <v>-1.7315549999999999E-2</v>
      </c>
      <c r="CW415" s="33">
        <v>8.6718000000000003E-3</v>
      </c>
      <c r="CX415" s="33">
        <v>4.3777199999999999E-3</v>
      </c>
      <c r="CY415" s="33">
        <v>1.22682E-3</v>
      </c>
      <c r="CZ415" s="33">
        <v>4.7395E-4</v>
      </c>
      <c r="DA415" s="33">
        <v>9.7230300000000006E-3</v>
      </c>
      <c r="DB415" s="33">
        <v>3.3978699999999999E-3</v>
      </c>
      <c r="DC415" s="33">
        <v>1.8048890000000001E-2</v>
      </c>
      <c r="DD415" s="33">
        <v>4.1984400000000003E-3</v>
      </c>
      <c r="DE415" s="33">
        <v>-1.449047E-2</v>
      </c>
      <c r="DF415" s="33">
        <v>-2.1645169999999998E-2</v>
      </c>
      <c r="DG415" s="33">
        <v>-9.9681400000000003E-3</v>
      </c>
      <c r="DH415" s="33">
        <v>-2.91849E-2</v>
      </c>
      <c r="DI415" s="33">
        <v>-3.3700059999999997E-2</v>
      </c>
      <c r="DJ415" s="33">
        <v>-1.793496E-2</v>
      </c>
      <c r="DK415" s="33">
        <v>1.0096899999999999E-3</v>
      </c>
      <c r="DL415" s="33">
        <v>1.047069E-2</v>
      </c>
      <c r="DM415" s="33">
        <v>2.3904600000000001E-3</v>
      </c>
      <c r="DN415" s="33">
        <v>-1.8542999999999999E-3</v>
      </c>
      <c r="DO415" s="33">
        <v>4.87646E-3</v>
      </c>
      <c r="DP415" s="33">
        <v>-3.9685299999999996E-3</v>
      </c>
      <c r="DQ415" s="33">
        <v>-1.489272E-2</v>
      </c>
      <c r="DR415" s="33">
        <v>-2.6417800000000002E-2</v>
      </c>
      <c r="DS415" s="33">
        <v>-1.9328620000000001E-2</v>
      </c>
      <c r="DT415" s="33">
        <v>-1.506211E-2</v>
      </c>
      <c r="DU415" s="33">
        <v>1.038156E-2</v>
      </c>
      <c r="DV415" s="33">
        <v>5.8416099999999997E-3</v>
      </c>
      <c r="DW415" s="33">
        <v>2.5608900000000001E-3</v>
      </c>
      <c r="DX415" s="33">
        <v>1.79532E-3</v>
      </c>
      <c r="DY415" s="33">
        <v>1.1027769999999999E-2</v>
      </c>
      <c r="DZ415" s="33">
        <v>4.9176000000000003E-3</v>
      </c>
      <c r="EA415" s="33">
        <v>2.0281919999999998E-2</v>
      </c>
      <c r="EB415" s="33">
        <v>6.5242700000000004E-3</v>
      </c>
      <c r="EC415" s="33">
        <v>-1.1411070000000001E-2</v>
      </c>
      <c r="ED415" s="33">
        <v>-1.7747929999999999E-2</v>
      </c>
      <c r="EE415" s="33">
        <v>-5.0039400000000001E-3</v>
      </c>
      <c r="EF415" s="33">
        <v>-2.3548980000000001E-2</v>
      </c>
      <c r="EG415" s="33">
        <v>-2.765076E-2</v>
      </c>
      <c r="EH415" s="33">
        <v>-1.129848E-2</v>
      </c>
      <c r="EI415" s="33">
        <v>8.2093700000000006E-3</v>
      </c>
      <c r="EJ415" s="33">
        <v>1.8016560000000001E-2</v>
      </c>
      <c r="EK415" s="33">
        <v>9.9851499999999999E-3</v>
      </c>
      <c r="EL415" s="33">
        <v>4.9774099999999998E-3</v>
      </c>
      <c r="EM415" s="33">
        <v>1.063305E-2</v>
      </c>
      <c r="EN415" s="33">
        <v>1.05261E-3</v>
      </c>
      <c r="EO415" s="33">
        <v>-1.0185970000000001E-2</v>
      </c>
      <c r="EP415" s="33">
        <v>-2.2492060000000001E-2</v>
      </c>
      <c r="EQ415" s="33">
        <v>-1.574443E-2</v>
      </c>
      <c r="ER415" s="33">
        <v>-1.18085E-2</v>
      </c>
      <c r="ES415" s="33">
        <v>75.663618</v>
      </c>
      <c r="ET415" s="33">
        <v>74.700084000000004</v>
      </c>
      <c r="EU415" s="33">
        <v>73.828220999999999</v>
      </c>
      <c r="EV415" s="33">
        <v>72.885868000000002</v>
      </c>
      <c r="EW415" s="33">
        <v>72.446112999999997</v>
      </c>
      <c r="EX415" s="33">
        <v>72.030364000000006</v>
      </c>
      <c r="EY415" s="33">
        <v>71.195066999999995</v>
      </c>
      <c r="EZ415" s="33">
        <v>73.363114999999993</v>
      </c>
      <c r="FA415" s="33">
        <v>78.625983000000005</v>
      </c>
      <c r="FB415" s="33">
        <v>84.669582000000005</v>
      </c>
      <c r="FC415" s="33">
        <v>89.986737000000005</v>
      </c>
      <c r="FD415" s="33">
        <v>94.402142999999995</v>
      </c>
      <c r="FE415" s="33">
        <v>98.000151000000002</v>
      </c>
      <c r="FF415" s="33">
        <v>101.13</v>
      </c>
      <c r="FG415" s="33">
        <v>102.67274</v>
      </c>
      <c r="FH415" s="33">
        <v>103.74948000000001</v>
      </c>
      <c r="FI415" s="33">
        <v>103.27149</v>
      </c>
      <c r="FJ415" s="33">
        <v>101.67871</v>
      </c>
      <c r="FK415" s="33">
        <v>97.647773999999998</v>
      </c>
      <c r="FL415" s="33">
        <v>93.225317000000004</v>
      </c>
      <c r="FM415" s="33">
        <v>89.226781000000003</v>
      </c>
      <c r="FN415" s="33">
        <v>86.678139999999999</v>
      </c>
      <c r="FO415" s="33">
        <v>84.642512999999994</v>
      </c>
      <c r="FP415" s="33">
        <v>82.448562999999993</v>
      </c>
      <c r="FQ415" s="33">
        <v>7.5260999999999995E-2</v>
      </c>
      <c r="FR415" s="82">
        <v>8.6832999999999997E-3</v>
      </c>
      <c r="FS415">
        <v>1</v>
      </c>
    </row>
    <row r="416" spans="1:175" x14ac:dyDescent="0.2">
      <c r="A416" s="18" t="s">
        <v>236</v>
      </c>
      <c r="B416" s="27" t="s">
        <v>203</v>
      </c>
      <c r="C416" s="27">
        <v>42980</v>
      </c>
      <c r="D416" s="33">
        <v>48538</v>
      </c>
      <c r="E416" s="33">
        <v>1.2859627</v>
      </c>
      <c r="F416" s="33">
        <v>1.2341606000000001</v>
      </c>
      <c r="G416" s="33">
        <v>1.190372</v>
      </c>
      <c r="H416" s="33">
        <v>1.1665532999999999</v>
      </c>
      <c r="I416" s="33">
        <v>1.1564631000000001</v>
      </c>
      <c r="J416" s="33">
        <v>1.1604964</v>
      </c>
      <c r="K416" s="33">
        <v>1.1216324</v>
      </c>
      <c r="L416" s="33">
        <v>1.018295</v>
      </c>
      <c r="M416" s="33">
        <v>1.1703779000000001</v>
      </c>
      <c r="N416" s="33">
        <v>1.3803239</v>
      </c>
      <c r="O416" s="33">
        <v>1.5934661999999999</v>
      </c>
      <c r="P416" s="33">
        <v>1.7637480000000001</v>
      </c>
      <c r="Q416" s="33">
        <v>1.8438197999999999</v>
      </c>
      <c r="R416" s="33">
        <v>1.9025088999999999</v>
      </c>
      <c r="S416" s="33">
        <v>1.9287318</v>
      </c>
      <c r="T416" s="33">
        <v>1.9321959</v>
      </c>
      <c r="U416" s="33">
        <v>1.8714156</v>
      </c>
      <c r="V416" s="33">
        <v>1.7936757000000001</v>
      </c>
      <c r="W416" s="33">
        <v>1.6840440999999999</v>
      </c>
      <c r="X416" s="33">
        <v>1.6728502000000001</v>
      </c>
      <c r="Y416" s="33">
        <v>1.7055837</v>
      </c>
      <c r="Z416" s="33">
        <v>1.6015295000000001</v>
      </c>
      <c r="AA416" s="33">
        <v>1.4751677999999999</v>
      </c>
      <c r="AB416" s="33">
        <v>1.3842673000000001</v>
      </c>
      <c r="AC416" s="33">
        <v>-2.3437119999999999E-2</v>
      </c>
      <c r="AD416" s="33">
        <v>-2.1776810000000001E-2</v>
      </c>
      <c r="AE416" s="33">
        <v>-2.0426150000000001E-2</v>
      </c>
      <c r="AF416" s="33">
        <v>-1.368696E-2</v>
      </c>
      <c r="AG416" s="33">
        <v>-1.318212E-2</v>
      </c>
      <c r="AH416" s="33">
        <v>-1.223606E-2</v>
      </c>
      <c r="AI416" s="33">
        <v>1.17789E-3</v>
      </c>
      <c r="AJ416" s="33">
        <v>-5.2152600000000002E-3</v>
      </c>
      <c r="AK416" s="33">
        <v>2.509084E-2</v>
      </c>
      <c r="AL416" s="33">
        <v>3.9393259999999999E-2</v>
      </c>
      <c r="AM416" s="33">
        <v>5.5049180000000003E-2</v>
      </c>
      <c r="AN416" s="33">
        <v>6.3879309999999995E-2</v>
      </c>
      <c r="AO416" s="33">
        <v>5.4473290000000001E-2</v>
      </c>
      <c r="AP416" s="33">
        <v>4.9780539999999998E-2</v>
      </c>
      <c r="AQ416" s="33">
        <v>4.7593240000000002E-2</v>
      </c>
      <c r="AR416" s="33">
        <v>5.0421390000000003E-2</v>
      </c>
      <c r="AS416" s="33">
        <v>1.0185059999999999E-2</v>
      </c>
      <c r="AT416" s="33">
        <v>-5.93459E-3</v>
      </c>
      <c r="AU416" s="33">
        <v>-2.791329E-2</v>
      </c>
      <c r="AV416" s="33">
        <v>-4.7791889999999997E-2</v>
      </c>
      <c r="AW416" s="33">
        <v>-4.0212600000000001E-2</v>
      </c>
      <c r="AX416" s="33">
        <v>-3.3887920000000002E-2</v>
      </c>
      <c r="AY416" s="33">
        <v>-4.013912E-2</v>
      </c>
      <c r="AZ416" s="33">
        <v>-3.9183000000000003E-2</v>
      </c>
      <c r="BA416" s="33">
        <v>-2.114688E-2</v>
      </c>
      <c r="BB416" s="33">
        <v>-1.9702460000000001E-2</v>
      </c>
      <c r="BC416" s="33">
        <v>-1.8574960000000001E-2</v>
      </c>
      <c r="BD416" s="33">
        <v>-1.191241E-2</v>
      </c>
      <c r="BE416" s="33">
        <v>-1.1431419999999999E-2</v>
      </c>
      <c r="BF416" s="33">
        <v>-1.0346309999999999E-2</v>
      </c>
      <c r="BG416" s="33">
        <v>3.6996099999999999E-3</v>
      </c>
      <c r="BH416" s="33">
        <v>-2.4309399999999999E-3</v>
      </c>
      <c r="BI416" s="33">
        <v>2.920352E-2</v>
      </c>
      <c r="BJ416" s="33">
        <v>4.4515659999999999E-2</v>
      </c>
      <c r="BK416" s="33">
        <v>6.1124480000000002E-2</v>
      </c>
      <c r="BL416" s="33">
        <v>7.0544720000000005E-2</v>
      </c>
      <c r="BM416" s="33">
        <v>6.1392090000000003E-2</v>
      </c>
      <c r="BN416" s="33">
        <v>5.7117389999999997E-2</v>
      </c>
      <c r="BO416" s="33">
        <v>5.5354100000000003E-2</v>
      </c>
      <c r="BP416" s="33">
        <v>5.8392670000000001E-2</v>
      </c>
      <c r="BQ416" s="33">
        <v>1.8048499999999999E-2</v>
      </c>
      <c r="BR416" s="33">
        <v>1.05875E-3</v>
      </c>
      <c r="BS416" s="33">
        <v>-2.2084159999999999E-2</v>
      </c>
      <c r="BT416" s="33">
        <v>-4.2611110000000001E-2</v>
      </c>
      <c r="BU416" s="33">
        <v>-3.5249120000000002E-2</v>
      </c>
      <c r="BV416" s="33">
        <v>-2.938232E-2</v>
      </c>
      <c r="BW416" s="33">
        <v>-3.5988369999999999E-2</v>
      </c>
      <c r="BX416" s="33">
        <v>-3.5440020000000003E-2</v>
      </c>
      <c r="BY416" s="33">
        <v>-1.9560669999999999E-2</v>
      </c>
      <c r="BZ416" s="33">
        <v>-1.8265770000000001E-2</v>
      </c>
      <c r="CA416" s="33">
        <v>-1.729282E-2</v>
      </c>
      <c r="CB416" s="33">
        <v>-1.0683359999999999E-2</v>
      </c>
      <c r="CC416" s="33">
        <v>-1.02189E-2</v>
      </c>
      <c r="CD416" s="33">
        <v>-9.0374700000000006E-3</v>
      </c>
      <c r="CE416" s="33">
        <v>5.4461400000000004E-3</v>
      </c>
      <c r="CF416" s="33">
        <v>-5.0252999999999995E-4</v>
      </c>
      <c r="CG416" s="33">
        <v>3.2051959999999997E-2</v>
      </c>
      <c r="CH416" s="33">
        <v>4.8063420000000003E-2</v>
      </c>
      <c r="CI416" s="33">
        <v>6.5332219999999996E-2</v>
      </c>
      <c r="CJ416" s="33">
        <v>7.5161160000000005E-2</v>
      </c>
      <c r="CK416" s="33">
        <v>6.6184019999999996E-2</v>
      </c>
      <c r="CL416" s="33">
        <v>6.2198860000000002E-2</v>
      </c>
      <c r="CM416" s="33">
        <v>6.0729249999999999E-2</v>
      </c>
      <c r="CN416" s="33">
        <v>6.391355E-2</v>
      </c>
      <c r="CO416" s="33">
        <v>2.34947E-2</v>
      </c>
      <c r="CP416" s="33">
        <v>5.90231E-3</v>
      </c>
      <c r="CQ416" s="33">
        <v>-1.8046929999999999E-2</v>
      </c>
      <c r="CR416" s="33">
        <v>-3.9022920000000003E-2</v>
      </c>
      <c r="CS416" s="33">
        <v>-3.1811430000000002E-2</v>
      </c>
      <c r="CT416" s="33">
        <v>-2.626175E-2</v>
      </c>
      <c r="CU416" s="33">
        <v>-3.3113570000000002E-2</v>
      </c>
      <c r="CV416" s="33">
        <v>-3.2847649999999999E-2</v>
      </c>
      <c r="CW416" s="33">
        <v>-1.7974460000000001E-2</v>
      </c>
      <c r="CX416" s="33">
        <v>-1.682908E-2</v>
      </c>
      <c r="CY416" s="33">
        <v>-1.6010690000000001E-2</v>
      </c>
      <c r="CZ416" s="33">
        <v>-9.4543100000000005E-3</v>
      </c>
      <c r="DA416" s="33">
        <v>-9.0063699999999997E-3</v>
      </c>
      <c r="DB416" s="33">
        <v>-7.7286400000000002E-3</v>
      </c>
      <c r="DC416" s="33">
        <v>7.19267E-3</v>
      </c>
      <c r="DD416" s="33">
        <v>1.42588E-3</v>
      </c>
      <c r="DE416" s="33">
        <v>3.4900390000000003E-2</v>
      </c>
      <c r="DF416" s="33">
        <v>5.1611169999999998E-2</v>
      </c>
      <c r="DG416" s="33">
        <v>6.9539959999999998E-2</v>
      </c>
      <c r="DH416" s="33">
        <v>7.9777600000000004E-2</v>
      </c>
      <c r="DI416" s="33">
        <v>7.0975960000000005E-2</v>
      </c>
      <c r="DJ416" s="33">
        <v>6.7280339999999994E-2</v>
      </c>
      <c r="DK416" s="33">
        <v>6.6104399999999994E-2</v>
      </c>
      <c r="DL416" s="33">
        <v>6.9434430000000005E-2</v>
      </c>
      <c r="DM416" s="33">
        <v>2.8940899999999999E-2</v>
      </c>
      <c r="DN416" s="33">
        <v>1.0745869999999999E-2</v>
      </c>
      <c r="DO416" s="33">
        <v>-1.400969E-2</v>
      </c>
      <c r="DP416" s="33">
        <v>-3.5434729999999998E-2</v>
      </c>
      <c r="DQ416" s="33">
        <v>-2.837375E-2</v>
      </c>
      <c r="DR416" s="33">
        <v>-2.3141189999999999E-2</v>
      </c>
      <c r="DS416" s="33">
        <v>-3.0238770000000002E-2</v>
      </c>
      <c r="DT416" s="33">
        <v>-3.0255270000000001E-2</v>
      </c>
      <c r="DU416" s="33">
        <v>-1.5684219999999999E-2</v>
      </c>
      <c r="DV416" s="33">
        <v>-1.4754730000000001E-2</v>
      </c>
      <c r="DW416" s="33">
        <v>-1.415949E-2</v>
      </c>
      <c r="DX416" s="33">
        <v>-7.6797599999999999E-3</v>
      </c>
      <c r="DY416" s="33">
        <v>-7.2556699999999997E-3</v>
      </c>
      <c r="DZ416" s="33">
        <v>-5.8388800000000003E-3</v>
      </c>
      <c r="EA416" s="33">
        <v>9.7143899999999998E-3</v>
      </c>
      <c r="EB416" s="33">
        <v>4.2101999999999999E-3</v>
      </c>
      <c r="EC416" s="33">
        <v>3.9013079999999999E-2</v>
      </c>
      <c r="ED416" s="33">
        <v>5.6733569999999997E-2</v>
      </c>
      <c r="EE416" s="33">
        <v>7.5615260000000004E-2</v>
      </c>
      <c r="EF416" s="33">
        <v>8.6443000000000006E-2</v>
      </c>
      <c r="EG416" s="33">
        <v>7.7894749999999999E-2</v>
      </c>
      <c r="EH416" s="33">
        <v>7.4617180000000005E-2</v>
      </c>
      <c r="EI416" s="33">
        <v>7.3865260000000002E-2</v>
      </c>
      <c r="EJ416" s="33">
        <v>7.7405699999999994E-2</v>
      </c>
      <c r="EK416" s="33">
        <v>3.680435E-2</v>
      </c>
      <c r="EL416" s="33">
        <v>1.77392E-2</v>
      </c>
      <c r="EM416" s="33">
        <v>-8.1805599999999999E-3</v>
      </c>
      <c r="EN416" s="33">
        <v>-3.025396E-2</v>
      </c>
      <c r="EO416" s="33">
        <v>-2.341027E-2</v>
      </c>
      <c r="EP416" s="33">
        <v>-1.863559E-2</v>
      </c>
      <c r="EQ416" s="33">
        <v>-2.608802E-2</v>
      </c>
      <c r="ER416" s="33">
        <v>-2.6512290000000001E-2</v>
      </c>
      <c r="ES416" s="33">
        <v>81.129266000000001</v>
      </c>
      <c r="ET416" s="33">
        <v>80.033935</v>
      </c>
      <c r="EU416" s="33">
        <v>78.977784999999997</v>
      </c>
      <c r="EV416" s="33">
        <v>77.328957000000003</v>
      </c>
      <c r="EW416" s="33">
        <v>76.610533000000004</v>
      </c>
      <c r="EX416" s="33">
        <v>75.429654999999997</v>
      </c>
      <c r="EY416" s="33">
        <v>74.260236000000006</v>
      </c>
      <c r="EZ416" s="33">
        <v>76.444693999999998</v>
      </c>
      <c r="FA416" s="33">
        <v>81.734443999999996</v>
      </c>
      <c r="FB416" s="33">
        <v>88.070458000000002</v>
      </c>
      <c r="FC416" s="33">
        <v>92.953059999999994</v>
      </c>
      <c r="FD416" s="33">
        <v>97.035268000000002</v>
      </c>
      <c r="FE416" s="33">
        <v>100.10124</v>
      </c>
      <c r="FF416" s="33">
        <v>102.3964</v>
      </c>
      <c r="FG416" s="33">
        <v>103.97602000000001</v>
      </c>
      <c r="FH416" s="33">
        <v>104.82666999999999</v>
      </c>
      <c r="FI416" s="33">
        <v>104.51802000000001</v>
      </c>
      <c r="FJ416" s="33">
        <v>102.90541</v>
      </c>
      <c r="FK416" s="33">
        <v>99.352262999999994</v>
      </c>
      <c r="FL416" s="33">
        <v>94.798083000000005</v>
      </c>
      <c r="FM416" s="33">
        <v>90.496823000000006</v>
      </c>
      <c r="FN416" s="33">
        <v>87.940156000000002</v>
      </c>
      <c r="FO416" s="33">
        <v>85.565488000000002</v>
      </c>
      <c r="FP416" s="33">
        <v>84.064699000000005</v>
      </c>
      <c r="FQ416" s="33">
        <v>8.1796099999999997E-2</v>
      </c>
      <c r="FR416" s="82">
        <v>9.2019000000000007E-3</v>
      </c>
      <c r="FS416">
        <v>1</v>
      </c>
    </row>
    <row r="417" spans="1:175" x14ac:dyDescent="0.2">
      <c r="A417" s="18" t="s">
        <v>236</v>
      </c>
      <c r="B417" s="27" t="s">
        <v>203</v>
      </c>
      <c r="C417" t="s">
        <v>1</v>
      </c>
      <c r="D417" s="33">
        <v>49039.8</v>
      </c>
      <c r="E417" s="33">
        <v>1.2188687</v>
      </c>
      <c r="F417" s="33">
        <v>1.1731263999999999</v>
      </c>
      <c r="G417" s="33">
        <v>1.1381176</v>
      </c>
      <c r="H417" s="33">
        <v>1.1187453999999999</v>
      </c>
      <c r="I417" s="33">
        <v>1.1178915</v>
      </c>
      <c r="J417" s="33">
        <v>1.1298378</v>
      </c>
      <c r="K417" s="33">
        <v>1.0919379</v>
      </c>
      <c r="L417" s="33">
        <v>1.224218</v>
      </c>
      <c r="M417" s="33">
        <v>1.6139581000000001</v>
      </c>
      <c r="N417" s="33">
        <v>1.9287793</v>
      </c>
      <c r="O417" s="33">
        <v>2.1551195000000001</v>
      </c>
      <c r="P417" s="33">
        <v>2.3253796000000002</v>
      </c>
      <c r="Q417" s="33">
        <v>2.3971149</v>
      </c>
      <c r="R417" s="33">
        <v>2.4750397999999998</v>
      </c>
      <c r="S417" s="33">
        <v>2.5568552000000002</v>
      </c>
      <c r="T417" s="33">
        <v>2.5631697999999998</v>
      </c>
      <c r="U417" s="33">
        <v>2.440795</v>
      </c>
      <c r="V417" s="33">
        <v>2.0554899999999998</v>
      </c>
      <c r="W417" s="33">
        <v>1.7264154</v>
      </c>
      <c r="X417" s="33">
        <v>1.5773862999999999</v>
      </c>
      <c r="Y417" s="33">
        <v>1.5741778</v>
      </c>
      <c r="Z417" s="33">
        <v>1.5099309000000001</v>
      </c>
      <c r="AA417" s="33">
        <v>1.3877573999999999</v>
      </c>
      <c r="AB417" s="33">
        <v>1.3037006</v>
      </c>
      <c r="AC417" s="33">
        <v>9.8496999999999994E-4</v>
      </c>
      <c r="AD417" s="33">
        <v>9.5969000000000002E-4</v>
      </c>
      <c r="AE417" s="33">
        <v>5.7596000000000004E-4</v>
      </c>
      <c r="AF417" s="33">
        <v>-4.1358999999999998E-4</v>
      </c>
      <c r="AG417" s="33">
        <v>-1.6319399999999999E-3</v>
      </c>
      <c r="AH417" s="33">
        <v>8.0568000000000002E-4</v>
      </c>
      <c r="AI417" s="33">
        <v>1.6577899999999999E-3</v>
      </c>
      <c r="AJ417" s="33">
        <v>-3.2507199999999999E-3</v>
      </c>
      <c r="AK417" s="33">
        <v>3.1014999999999998E-4</v>
      </c>
      <c r="AL417" s="33">
        <v>-1.2617949999999999E-2</v>
      </c>
      <c r="AM417" s="33">
        <v>-1.878314E-2</v>
      </c>
      <c r="AN417" s="33">
        <v>-2.042252E-2</v>
      </c>
      <c r="AO417" s="33">
        <v>-1.9450229999999999E-2</v>
      </c>
      <c r="AP417" s="33">
        <v>-2.7997399999999999E-2</v>
      </c>
      <c r="AQ417" s="33">
        <v>-1.836724E-2</v>
      </c>
      <c r="AR417" s="33">
        <v>-9.1887500000000007E-3</v>
      </c>
      <c r="AS417" s="33">
        <v>-1.123657E-2</v>
      </c>
      <c r="AT417" s="33">
        <v>-3.3553200000000002E-3</v>
      </c>
      <c r="AU417" s="33">
        <v>-5.7832600000000001E-3</v>
      </c>
      <c r="AV417" s="33">
        <v>-7.16083E-3</v>
      </c>
      <c r="AW417" s="33">
        <v>-6.7261100000000004E-3</v>
      </c>
      <c r="AX417" s="33">
        <v>-7.2408500000000001E-3</v>
      </c>
      <c r="AY417" s="33">
        <v>-9.0566699999999993E-3</v>
      </c>
      <c r="AZ417" s="33">
        <v>-7.2924499999999998E-3</v>
      </c>
      <c r="BA417" s="33">
        <v>1.5935400000000001E-3</v>
      </c>
      <c r="BB417" s="33">
        <v>1.5148399999999999E-3</v>
      </c>
      <c r="BC417" s="33">
        <v>1.0943000000000001E-3</v>
      </c>
      <c r="BD417" s="33">
        <v>9.8889999999999997E-5</v>
      </c>
      <c r="BE417" s="33">
        <v>-1.12633E-3</v>
      </c>
      <c r="BF417" s="33">
        <v>1.37283E-3</v>
      </c>
      <c r="BG417" s="33">
        <v>2.3248600000000002E-3</v>
      </c>
      <c r="BH417" s="33">
        <v>-2.43181E-3</v>
      </c>
      <c r="BI417" s="33">
        <v>1.4807900000000001E-3</v>
      </c>
      <c r="BJ417" s="33">
        <v>-1.1085889999999999E-2</v>
      </c>
      <c r="BK417" s="33">
        <v>-1.69202E-2</v>
      </c>
      <c r="BL417" s="33">
        <v>-1.8396039999999999E-2</v>
      </c>
      <c r="BM417" s="33">
        <v>-1.730603E-2</v>
      </c>
      <c r="BN417" s="33">
        <v>-2.5738779999999999E-2</v>
      </c>
      <c r="BO417" s="33">
        <v>-1.596318E-2</v>
      </c>
      <c r="BP417" s="33">
        <v>-6.7362699999999999E-3</v>
      </c>
      <c r="BQ417" s="33">
        <v>-8.8772999999999994E-3</v>
      </c>
      <c r="BR417" s="33">
        <v>-1.22832E-3</v>
      </c>
      <c r="BS417" s="33">
        <v>-3.9520500000000004E-3</v>
      </c>
      <c r="BT417" s="33">
        <v>-5.6090799999999998E-3</v>
      </c>
      <c r="BU417" s="33">
        <v>-5.3700700000000002E-3</v>
      </c>
      <c r="BV417" s="33">
        <v>-6.0812499999999999E-3</v>
      </c>
      <c r="BW417" s="33">
        <v>-8.0176599999999994E-3</v>
      </c>
      <c r="BX417" s="33">
        <v>-6.3826400000000002E-3</v>
      </c>
      <c r="BY417" s="33">
        <v>2.0150300000000001E-3</v>
      </c>
      <c r="BZ417" s="33">
        <v>1.8993300000000001E-3</v>
      </c>
      <c r="CA417" s="33">
        <v>1.4533E-3</v>
      </c>
      <c r="CB417" s="33">
        <v>4.5383000000000001E-4</v>
      </c>
      <c r="CC417" s="33">
        <v>-7.7614000000000003E-4</v>
      </c>
      <c r="CD417" s="33">
        <v>1.76564E-3</v>
      </c>
      <c r="CE417" s="33">
        <v>2.7868699999999999E-3</v>
      </c>
      <c r="CF417" s="33">
        <v>-1.8646400000000001E-3</v>
      </c>
      <c r="CG417" s="33">
        <v>2.2915700000000002E-3</v>
      </c>
      <c r="CH417" s="33">
        <v>-1.002479E-2</v>
      </c>
      <c r="CI417" s="33">
        <v>-1.562993E-2</v>
      </c>
      <c r="CJ417" s="33">
        <v>-1.6992509999999999E-2</v>
      </c>
      <c r="CK417" s="33">
        <v>-1.5820959999999998E-2</v>
      </c>
      <c r="CL417" s="33">
        <v>-2.4174459999999998E-2</v>
      </c>
      <c r="CM417" s="33">
        <v>-1.4298129999999999E-2</v>
      </c>
      <c r="CN417" s="33">
        <v>-5.0376800000000001E-3</v>
      </c>
      <c r="CO417" s="33">
        <v>-7.2432699999999996E-3</v>
      </c>
      <c r="CP417" s="33">
        <v>2.4484000000000002E-4</v>
      </c>
      <c r="CQ417" s="33">
        <v>-2.6837599999999999E-3</v>
      </c>
      <c r="CR417" s="33">
        <v>-4.5343500000000004E-3</v>
      </c>
      <c r="CS417" s="33">
        <v>-4.4308799999999999E-3</v>
      </c>
      <c r="CT417" s="33">
        <v>-5.2781199999999999E-3</v>
      </c>
      <c r="CU417" s="33">
        <v>-7.2980500000000004E-3</v>
      </c>
      <c r="CV417" s="33">
        <v>-5.7525099999999997E-3</v>
      </c>
      <c r="CW417" s="33">
        <v>2.4365200000000002E-3</v>
      </c>
      <c r="CX417" s="33">
        <v>2.2838300000000001E-3</v>
      </c>
      <c r="CY417" s="33">
        <v>1.8123E-3</v>
      </c>
      <c r="CZ417" s="33">
        <v>8.0877E-4</v>
      </c>
      <c r="DA417" s="33">
        <v>-4.2596000000000002E-4</v>
      </c>
      <c r="DB417" s="33">
        <v>2.1584500000000001E-3</v>
      </c>
      <c r="DC417" s="33">
        <v>3.24888E-3</v>
      </c>
      <c r="DD417" s="33">
        <v>-1.2974600000000001E-3</v>
      </c>
      <c r="DE417" s="33">
        <v>3.1023499999999998E-3</v>
      </c>
      <c r="DF417" s="33">
        <v>-8.9636799999999999E-3</v>
      </c>
      <c r="DG417" s="33">
        <v>-1.4339660000000001E-2</v>
      </c>
      <c r="DH417" s="33">
        <v>-1.5588980000000001E-2</v>
      </c>
      <c r="DI417" s="33">
        <v>-1.433589E-2</v>
      </c>
      <c r="DJ417" s="33">
        <v>-2.2610140000000001E-2</v>
      </c>
      <c r="DK417" s="33">
        <v>-1.263308E-2</v>
      </c>
      <c r="DL417" s="33">
        <v>-3.3390899999999999E-3</v>
      </c>
      <c r="DM417" s="33">
        <v>-5.6092399999999997E-3</v>
      </c>
      <c r="DN417" s="33">
        <v>1.71799E-3</v>
      </c>
      <c r="DO417" s="33">
        <v>-1.4154700000000001E-3</v>
      </c>
      <c r="DP417" s="33">
        <v>-3.4596200000000001E-3</v>
      </c>
      <c r="DQ417" s="33">
        <v>-3.49169E-3</v>
      </c>
      <c r="DR417" s="33">
        <v>-4.4749899999999999E-3</v>
      </c>
      <c r="DS417" s="33">
        <v>-6.5784299999999997E-3</v>
      </c>
      <c r="DT417" s="33">
        <v>-5.1223700000000002E-3</v>
      </c>
      <c r="DU417" s="33">
        <v>3.0450799999999999E-3</v>
      </c>
      <c r="DV417" s="33">
        <v>2.8389700000000001E-3</v>
      </c>
      <c r="DW417" s="33">
        <v>2.3306300000000002E-3</v>
      </c>
      <c r="DX417" s="33">
        <v>1.3212600000000001E-3</v>
      </c>
      <c r="DY417" s="33">
        <v>7.9649999999999998E-5</v>
      </c>
      <c r="DZ417" s="33">
        <v>2.7256099999999998E-3</v>
      </c>
      <c r="EA417" s="33">
        <v>3.9159499999999996E-3</v>
      </c>
      <c r="EB417" s="33">
        <v>-4.7855E-4</v>
      </c>
      <c r="EC417" s="33">
        <v>4.2729899999999999E-3</v>
      </c>
      <c r="ED417" s="33">
        <v>-7.4316199999999999E-3</v>
      </c>
      <c r="EE417" s="33">
        <v>-1.247671E-2</v>
      </c>
      <c r="EF417" s="33">
        <v>-1.35625E-2</v>
      </c>
      <c r="EG417" s="33">
        <v>-1.219169E-2</v>
      </c>
      <c r="EH417" s="33">
        <v>-2.0351520000000001E-2</v>
      </c>
      <c r="EI417" s="33">
        <v>-1.022901E-2</v>
      </c>
      <c r="EJ417" s="33">
        <v>-8.8659999999999997E-4</v>
      </c>
      <c r="EK417" s="33">
        <v>-3.24997E-3</v>
      </c>
      <c r="EL417" s="33">
        <v>3.84499E-3</v>
      </c>
      <c r="EM417" s="33">
        <v>4.1574E-4</v>
      </c>
      <c r="EN417" s="33">
        <v>-1.9078700000000001E-3</v>
      </c>
      <c r="EO417" s="33">
        <v>-2.1356499999999998E-3</v>
      </c>
      <c r="EP417" s="33">
        <v>-3.3154E-3</v>
      </c>
      <c r="EQ417" s="33">
        <v>-5.5394299999999997E-3</v>
      </c>
      <c r="ER417" s="33">
        <v>-4.2125599999999997E-3</v>
      </c>
      <c r="ES417" s="33">
        <v>72.779359999999997</v>
      </c>
      <c r="ET417" s="33">
        <v>71.619238999999993</v>
      </c>
      <c r="EU417" s="33">
        <v>70.575316000000001</v>
      </c>
      <c r="EV417" s="33">
        <v>69.533011999999999</v>
      </c>
      <c r="EW417" s="33">
        <v>68.664936999999995</v>
      </c>
      <c r="EX417" s="33">
        <v>67.968404000000007</v>
      </c>
      <c r="EY417" s="33">
        <v>68.181700000000006</v>
      </c>
      <c r="EZ417" s="33">
        <v>71.176928000000004</v>
      </c>
      <c r="FA417" s="33">
        <v>75.540735999999995</v>
      </c>
      <c r="FB417" s="33">
        <v>79.776171000000005</v>
      </c>
      <c r="FC417" s="33">
        <v>83.770500999999996</v>
      </c>
      <c r="FD417" s="33">
        <v>87.203697000000005</v>
      </c>
      <c r="FE417" s="33">
        <v>90.078849000000005</v>
      </c>
      <c r="FF417" s="33">
        <v>92.284594999999996</v>
      </c>
      <c r="FG417" s="33">
        <v>93.689841000000001</v>
      </c>
      <c r="FH417" s="33">
        <v>94.504690999999994</v>
      </c>
      <c r="FI417" s="33">
        <v>94.096637999999999</v>
      </c>
      <c r="FJ417" s="33">
        <v>92.517926000000003</v>
      </c>
      <c r="FK417" s="33">
        <v>89.846795</v>
      </c>
      <c r="FL417" s="33">
        <v>85.709269000000006</v>
      </c>
      <c r="FM417" s="33">
        <v>81.796111999999994</v>
      </c>
      <c r="FN417" s="33">
        <v>79.048597000000001</v>
      </c>
      <c r="FO417" s="33">
        <v>77.057028000000003</v>
      </c>
      <c r="FP417" s="33">
        <v>75.223903000000007</v>
      </c>
      <c r="FQ417" s="33">
        <v>2.4462100000000001E-2</v>
      </c>
      <c r="FR417" s="82">
        <v>2.7889999999999998E-3</v>
      </c>
      <c r="FS417">
        <v>1</v>
      </c>
    </row>
    <row r="418" spans="1:175" x14ac:dyDescent="0.2">
      <c r="A418" s="18" t="s">
        <v>236</v>
      </c>
      <c r="B418" s="27" t="s">
        <v>235</v>
      </c>
      <c r="C418" s="27">
        <v>42902</v>
      </c>
      <c r="D418" s="33">
        <v>2172</v>
      </c>
      <c r="E418" s="33">
        <v>0.77464294</v>
      </c>
      <c r="F418" s="33">
        <v>0.71868072000000005</v>
      </c>
      <c r="G418" s="33">
        <v>0.67410692999999999</v>
      </c>
      <c r="H418" s="33">
        <v>0.65384487999999996</v>
      </c>
      <c r="I418" s="33">
        <v>0.67086155000000003</v>
      </c>
      <c r="J418" s="33">
        <v>0.66659568000000002</v>
      </c>
      <c r="K418" s="33">
        <v>0.68080942</v>
      </c>
      <c r="L418" s="33">
        <v>0.76131921999999996</v>
      </c>
      <c r="M418" s="33">
        <v>1.0408523999999999</v>
      </c>
      <c r="N418" s="33">
        <v>1.2529561</v>
      </c>
      <c r="O418" s="33">
        <v>1.3991093999999999</v>
      </c>
      <c r="P418" s="33">
        <v>1.6180616000000001</v>
      </c>
      <c r="Q418" s="33">
        <v>1.7820874</v>
      </c>
      <c r="R418" s="33">
        <v>1.8548652000000001</v>
      </c>
      <c r="S418" s="33">
        <v>1.9384611</v>
      </c>
      <c r="T418" s="33">
        <v>2.0504978999999999</v>
      </c>
      <c r="U418" s="33">
        <v>2.1681851999999999</v>
      </c>
      <c r="V418" s="33">
        <v>1.9664448999999999</v>
      </c>
      <c r="W418" s="33">
        <v>1.6766732</v>
      </c>
      <c r="X418" s="33">
        <v>1.5425036000000001</v>
      </c>
      <c r="Y418" s="33">
        <v>1.3341730999999999</v>
      </c>
      <c r="Z418" s="33">
        <v>1.1168113</v>
      </c>
      <c r="AA418" s="33">
        <v>1.0192663</v>
      </c>
      <c r="AB418" s="33">
        <v>0.96842395999999997</v>
      </c>
      <c r="AC418" s="33">
        <v>-5.3490100000000004E-3</v>
      </c>
      <c r="AD418" s="33">
        <v>-2.7311579999999998E-2</v>
      </c>
      <c r="AE418" s="33">
        <v>-3.817508E-2</v>
      </c>
      <c r="AF418" s="33">
        <v>-2.9014129999999999E-2</v>
      </c>
      <c r="AG418" s="33">
        <v>1.234382E-2</v>
      </c>
      <c r="AH418" s="33">
        <v>9.1807E-3</v>
      </c>
      <c r="AI418" s="33">
        <v>1.62546E-3</v>
      </c>
      <c r="AJ418" s="33">
        <v>-3.5725109999999997E-2</v>
      </c>
      <c r="AK418" s="33">
        <v>-2.268628E-2</v>
      </c>
      <c r="AL418" s="33">
        <v>-4.5798510000000001E-2</v>
      </c>
      <c r="AM418" s="33">
        <v>-0.1061931</v>
      </c>
      <c r="AN418" s="33">
        <v>-4.57493E-2</v>
      </c>
      <c r="AO418" s="33">
        <v>2.673685E-2</v>
      </c>
      <c r="AP418" s="33">
        <v>1.492633E-2</v>
      </c>
      <c r="AQ418" s="33">
        <v>2.0678999999999999E-4</v>
      </c>
      <c r="AR418" s="33">
        <v>2.0996509999999999E-2</v>
      </c>
      <c r="AS418" s="33">
        <v>0.16323992000000001</v>
      </c>
      <c r="AT418" s="33">
        <v>7.6897339999999995E-2</v>
      </c>
      <c r="AU418" s="33">
        <v>-4.5943860000000003E-2</v>
      </c>
      <c r="AV418" s="33">
        <v>4.9959400000000001E-2</v>
      </c>
      <c r="AW418" s="33">
        <v>5.7305259999999997E-2</v>
      </c>
      <c r="AX418" s="33">
        <v>2.1079049999999998E-2</v>
      </c>
      <c r="AY418" s="33">
        <v>6.4572500000000005E-2</v>
      </c>
      <c r="AZ418" s="33">
        <v>9.120818E-2</v>
      </c>
      <c r="BA418" s="33">
        <v>4.3751800000000002E-3</v>
      </c>
      <c r="BB418" s="33">
        <v>-1.839495E-2</v>
      </c>
      <c r="BC418" s="33">
        <v>-2.9820289999999999E-2</v>
      </c>
      <c r="BD418" s="33">
        <v>-2.1112880000000001E-2</v>
      </c>
      <c r="BE418" s="33">
        <v>1.9832510000000001E-2</v>
      </c>
      <c r="BF418" s="33">
        <v>1.6590170000000001E-2</v>
      </c>
      <c r="BG418" s="33">
        <v>1.084271E-2</v>
      </c>
      <c r="BH418" s="33">
        <v>-2.502716E-2</v>
      </c>
      <c r="BI418" s="33">
        <v>-6.65389E-3</v>
      </c>
      <c r="BJ418" s="33">
        <v>-2.4658200000000002E-2</v>
      </c>
      <c r="BK418" s="33">
        <v>-7.8401330000000005E-2</v>
      </c>
      <c r="BL418" s="33">
        <v>-1.6332599999999999E-2</v>
      </c>
      <c r="BM418" s="33">
        <v>5.8215210000000003E-2</v>
      </c>
      <c r="BN418" s="33">
        <v>4.8753060000000001E-2</v>
      </c>
      <c r="BO418" s="33">
        <v>3.4504079999999999E-2</v>
      </c>
      <c r="BP418" s="33">
        <v>5.5389939999999999E-2</v>
      </c>
      <c r="BQ418" s="33">
        <v>0.19642372999999999</v>
      </c>
      <c r="BR418" s="33">
        <v>0.10856953</v>
      </c>
      <c r="BS418" s="33">
        <v>-1.4900389999999999E-2</v>
      </c>
      <c r="BT418" s="33">
        <v>7.8786910000000002E-2</v>
      </c>
      <c r="BU418" s="33">
        <v>8.2276269999999999E-2</v>
      </c>
      <c r="BV418" s="33">
        <v>4.119834E-2</v>
      </c>
      <c r="BW418" s="33">
        <v>8.2250500000000004E-2</v>
      </c>
      <c r="BX418" s="33">
        <v>0.1081346</v>
      </c>
      <c r="BY418" s="33">
        <v>1.1110119999999999E-2</v>
      </c>
      <c r="BZ418" s="33">
        <v>-1.221933E-2</v>
      </c>
      <c r="CA418" s="33">
        <v>-2.4033780000000001E-2</v>
      </c>
      <c r="CB418" s="33">
        <v>-1.564049E-2</v>
      </c>
      <c r="CC418" s="33">
        <v>2.501915E-2</v>
      </c>
      <c r="CD418" s="33">
        <v>2.1721959999999998E-2</v>
      </c>
      <c r="CE418" s="33">
        <v>1.722655E-2</v>
      </c>
      <c r="CF418" s="33">
        <v>-1.7617790000000001E-2</v>
      </c>
      <c r="CG418" s="33">
        <v>4.4500900000000003E-3</v>
      </c>
      <c r="CH418" s="33">
        <v>-1.0016489999999999E-2</v>
      </c>
      <c r="CI418" s="33">
        <v>-5.9152839999999998E-2</v>
      </c>
      <c r="CJ418" s="33">
        <v>4.0413200000000002E-3</v>
      </c>
      <c r="CK418" s="33">
        <v>8.0017030000000003E-2</v>
      </c>
      <c r="CL418" s="33">
        <v>7.2181339999999997E-2</v>
      </c>
      <c r="CM418" s="33">
        <v>5.8258270000000001E-2</v>
      </c>
      <c r="CN418" s="33">
        <v>7.9210719999999998E-2</v>
      </c>
      <c r="CO418" s="33">
        <v>0.21940673999999999</v>
      </c>
      <c r="CP418" s="33">
        <v>0.13050559</v>
      </c>
      <c r="CQ418" s="33">
        <v>6.6002099999999996E-3</v>
      </c>
      <c r="CR418" s="33">
        <v>9.8752770000000004E-2</v>
      </c>
      <c r="CS418" s="33">
        <v>9.9571110000000004E-2</v>
      </c>
      <c r="CT418" s="33">
        <v>5.513291E-2</v>
      </c>
      <c r="CU418" s="33">
        <v>9.4494220000000004E-2</v>
      </c>
      <c r="CV418" s="33">
        <v>0.11985779000000001</v>
      </c>
      <c r="CW418" s="33">
        <v>1.7845070000000001E-2</v>
      </c>
      <c r="CX418" s="33">
        <v>-6.0436999999999999E-3</v>
      </c>
      <c r="CY418" s="33">
        <v>-1.8247269999999999E-2</v>
      </c>
      <c r="CZ418" s="33">
        <v>-1.0168099999999999E-2</v>
      </c>
      <c r="DA418" s="33">
        <v>3.020579E-2</v>
      </c>
      <c r="DB418" s="33">
        <v>2.6853740000000001E-2</v>
      </c>
      <c r="DC418" s="33">
        <v>2.3610389999999998E-2</v>
      </c>
      <c r="DD418" s="33">
        <v>-1.0208419999999999E-2</v>
      </c>
      <c r="DE418" s="33">
        <v>1.555408E-2</v>
      </c>
      <c r="DF418" s="33">
        <v>4.6252300000000001E-3</v>
      </c>
      <c r="DG418" s="33">
        <v>-3.9904349999999998E-2</v>
      </c>
      <c r="DH418" s="33">
        <v>2.441523E-2</v>
      </c>
      <c r="DI418" s="33">
        <v>0.10181885</v>
      </c>
      <c r="DJ418" s="33">
        <v>9.5609630000000001E-2</v>
      </c>
      <c r="DK418" s="33">
        <v>8.2012470000000004E-2</v>
      </c>
      <c r="DL418" s="33">
        <v>0.10303151000000001</v>
      </c>
      <c r="DM418" s="33">
        <v>0.24238973999999999</v>
      </c>
      <c r="DN418" s="33">
        <v>0.15244165000000001</v>
      </c>
      <c r="DO418" s="33">
        <v>2.8100819999999999E-2</v>
      </c>
      <c r="DP418" s="33">
        <v>0.11871862</v>
      </c>
      <c r="DQ418" s="33">
        <v>0.11686595</v>
      </c>
      <c r="DR418" s="33">
        <v>6.9067470000000006E-2</v>
      </c>
      <c r="DS418" s="33">
        <v>0.10673795</v>
      </c>
      <c r="DT418" s="33">
        <v>0.13158097999999999</v>
      </c>
      <c r="DU418" s="33">
        <v>2.7569260000000002E-2</v>
      </c>
      <c r="DV418" s="33">
        <v>2.8729200000000002E-3</v>
      </c>
      <c r="DW418" s="33">
        <v>-9.8924800000000004E-3</v>
      </c>
      <c r="DX418" s="33">
        <v>-2.26684E-3</v>
      </c>
      <c r="DY418" s="33">
        <v>3.7694480000000002E-2</v>
      </c>
      <c r="DZ418" s="33">
        <v>3.4263219999999997E-2</v>
      </c>
      <c r="EA418" s="33">
        <v>3.2827629999999997E-2</v>
      </c>
      <c r="EB418" s="33">
        <v>4.8952999999999996E-4</v>
      </c>
      <c r="EC418" s="33">
        <v>3.1586469999999998E-2</v>
      </c>
      <c r="ED418" s="33">
        <v>2.576554E-2</v>
      </c>
      <c r="EE418" s="33">
        <v>-1.2112589999999999E-2</v>
      </c>
      <c r="EF418" s="33">
        <v>5.3831940000000002E-2</v>
      </c>
      <c r="EG418" s="33">
        <v>0.13329721</v>
      </c>
      <c r="EH418" s="33">
        <v>0.12943636</v>
      </c>
      <c r="EI418" s="33">
        <v>0.11630975</v>
      </c>
      <c r="EJ418" s="33">
        <v>0.13742494</v>
      </c>
      <c r="EK418" s="33">
        <v>0.27557355</v>
      </c>
      <c r="EL418" s="33">
        <v>0.18411384</v>
      </c>
      <c r="EM418" s="33">
        <v>5.914428E-2</v>
      </c>
      <c r="EN418" s="33">
        <v>0.14754613999999999</v>
      </c>
      <c r="EO418" s="33">
        <v>0.14183696000000001</v>
      </c>
      <c r="EP418" s="33">
        <v>8.9186769999999999E-2</v>
      </c>
      <c r="EQ418" s="33">
        <v>0.12441595</v>
      </c>
      <c r="ER418" s="33">
        <v>0.14850740000000001</v>
      </c>
      <c r="ES418" s="33">
        <v>68.425827999999996</v>
      </c>
      <c r="ET418" s="33">
        <v>67.457745000000003</v>
      </c>
      <c r="EU418" s="33">
        <v>66.513891999999998</v>
      </c>
      <c r="EV418" s="33">
        <v>65.226574999999997</v>
      </c>
      <c r="EW418" s="33">
        <v>64.214713000000003</v>
      </c>
      <c r="EX418" s="33">
        <v>63.991258000000002</v>
      </c>
      <c r="EY418" s="33">
        <v>65.405009000000007</v>
      </c>
      <c r="EZ418" s="33">
        <v>69.091526999999999</v>
      </c>
      <c r="FA418" s="33">
        <v>73.282221000000007</v>
      </c>
      <c r="FB418" s="33">
        <v>77.208440999999993</v>
      </c>
      <c r="FC418" s="33">
        <v>80.435441999999995</v>
      </c>
      <c r="FD418" s="33">
        <v>83.497517999999999</v>
      </c>
      <c r="FE418" s="33">
        <v>86.155700999999993</v>
      </c>
      <c r="FF418" s="33">
        <v>87.378136999999995</v>
      </c>
      <c r="FG418" s="33">
        <v>88.850746999999998</v>
      </c>
      <c r="FH418" s="33">
        <v>89.483671999999999</v>
      </c>
      <c r="FI418" s="33">
        <v>89.054456999999999</v>
      </c>
      <c r="FJ418" s="33">
        <v>87.995946000000004</v>
      </c>
      <c r="FK418" s="33">
        <v>86.383962999999994</v>
      </c>
      <c r="FL418" s="33">
        <v>83.708326</v>
      </c>
      <c r="FM418" s="33">
        <v>79.972274999999996</v>
      </c>
      <c r="FN418" s="33">
        <v>77.685118000000003</v>
      </c>
      <c r="FO418" s="33">
        <v>75.935338000000002</v>
      </c>
      <c r="FP418" s="33">
        <v>74.158286000000004</v>
      </c>
      <c r="FQ418" s="33">
        <v>0.33142260000000001</v>
      </c>
      <c r="FR418" s="82">
        <v>3.71808E-2</v>
      </c>
      <c r="FS418">
        <v>1</v>
      </c>
    </row>
    <row r="419" spans="1:175" x14ac:dyDescent="0.2">
      <c r="A419" s="18" t="s">
        <v>236</v>
      </c>
      <c r="B419" s="27" t="s">
        <v>235</v>
      </c>
      <c r="C419" s="27">
        <v>42905</v>
      </c>
      <c r="D419" s="33">
        <v>2171</v>
      </c>
      <c r="E419" s="33">
        <v>0.88374333999999999</v>
      </c>
      <c r="F419" s="33">
        <v>0.83678574999999999</v>
      </c>
      <c r="G419" s="33">
        <v>0.75531824999999997</v>
      </c>
      <c r="H419" s="33">
        <v>0.72787387000000003</v>
      </c>
      <c r="I419" s="33">
        <v>0.72489490000000001</v>
      </c>
      <c r="J419" s="33">
        <v>0.74347037000000005</v>
      </c>
      <c r="K419" s="33">
        <v>0.80331445000000001</v>
      </c>
      <c r="L419" s="33">
        <v>0.99962143000000003</v>
      </c>
      <c r="M419" s="33">
        <v>1.5108140999999999</v>
      </c>
      <c r="N419" s="33">
        <v>1.8731568000000001</v>
      </c>
      <c r="O419" s="33">
        <v>2.1082331999999999</v>
      </c>
      <c r="P419" s="33">
        <v>2.3168326000000001</v>
      </c>
      <c r="Q419" s="33">
        <v>2.3477182999999999</v>
      </c>
      <c r="R419" s="33">
        <v>2.4904926000000001</v>
      </c>
      <c r="S419" s="33">
        <v>2.6206673999999999</v>
      </c>
      <c r="T419" s="33">
        <v>2.5677207000000002</v>
      </c>
      <c r="U419" s="33">
        <v>2.6209593999999998</v>
      </c>
      <c r="V419" s="33">
        <v>2.3515210999999998</v>
      </c>
      <c r="W419" s="33">
        <v>2.0720743000000001</v>
      </c>
      <c r="X419" s="33">
        <v>1.9504192</v>
      </c>
      <c r="Y419" s="33">
        <v>1.5031156999999999</v>
      </c>
      <c r="Z419" s="33">
        <v>1.1916761</v>
      </c>
      <c r="AA419" s="33">
        <v>1.0281629999999999</v>
      </c>
      <c r="AB419" s="33">
        <v>0.97346712999999996</v>
      </c>
      <c r="AC419" s="33">
        <v>2.2533290000000001E-2</v>
      </c>
      <c r="AD419" s="33">
        <v>2.6348940000000001E-2</v>
      </c>
      <c r="AE419" s="33">
        <v>-1.329313E-2</v>
      </c>
      <c r="AF419" s="33">
        <v>-1.89228E-2</v>
      </c>
      <c r="AG419" s="33">
        <v>-1.408123E-2</v>
      </c>
      <c r="AH419" s="33">
        <v>-3.8228079999999998E-2</v>
      </c>
      <c r="AI419" s="33">
        <v>-7.1669640000000007E-2</v>
      </c>
      <c r="AJ419" s="33">
        <v>-0.10028317</v>
      </c>
      <c r="AK419" s="33">
        <v>-7.6787000000000001E-3</v>
      </c>
      <c r="AL419" s="33">
        <v>-3.2978800000000003E-2</v>
      </c>
      <c r="AM419" s="33">
        <v>-4.927351E-2</v>
      </c>
      <c r="AN419" s="33">
        <v>-8.8336170000000006E-2</v>
      </c>
      <c r="AO419" s="33">
        <v>-0.14320010999999999</v>
      </c>
      <c r="AP419" s="33">
        <v>-9.1399519999999998E-2</v>
      </c>
      <c r="AQ419" s="33">
        <v>-2.0005729999999999E-2</v>
      </c>
      <c r="AR419" s="33">
        <v>-0.15546697000000001</v>
      </c>
      <c r="AS419" s="33">
        <v>-0.13434189999999999</v>
      </c>
      <c r="AT419" s="33">
        <v>-0.27496790999999998</v>
      </c>
      <c r="AU419" s="33">
        <v>-0.36736658</v>
      </c>
      <c r="AV419" s="33">
        <v>-0.18058964</v>
      </c>
      <c r="AW419" s="33">
        <v>-0.22875218999999999</v>
      </c>
      <c r="AX419" s="33">
        <v>-0.1262288</v>
      </c>
      <c r="AY419" s="33">
        <v>-5.7427209999999999E-2</v>
      </c>
      <c r="AZ419" s="33">
        <v>-1.8211249999999998E-2</v>
      </c>
      <c r="BA419" s="33">
        <v>3.6662930000000003E-2</v>
      </c>
      <c r="BB419" s="33">
        <v>3.9328759999999997E-2</v>
      </c>
      <c r="BC419" s="33">
        <v>-3.4183400000000002E-3</v>
      </c>
      <c r="BD419" s="33">
        <v>-9.2201000000000002E-3</v>
      </c>
      <c r="BE419" s="33">
        <v>-4.8058500000000004E-3</v>
      </c>
      <c r="BF419" s="33">
        <v>-2.7226429999999999E-2</v>
      </c>
      <c r="BG419" s="33">
        <v>-5.8493749999999997E-2</v>
      </c>
      <c r="BH419" s="33">
        <v>-8.3849179999999995E-2</v>
      </c>
      <c r="BI419" s="33">
        <v>1.531445E-2</v>
      </c>
      <c r="BJ419" s="33">
        <v>-5.8757200000000001E-3</v>
      </c>
      <c r="BK419" s="33">
        <v>-1.766684E-2</v>
      </c>
      <c r="BL419" s="33">
        <v>-5.276496E-2</v>
      </c>
      <c r="BM419" s="33">
        <v>-0.10694724</v>
      </c>
      <c r="BN419" s="33">
        <v>-5.4999619999999999E-2</v>
      </c>
      <c r="BO419" s="33">
        <v>1.9235780000000001E-2</v>
      </c>
      <c r="BP419" s="33">
        <v>-0.11641211</v>
      </c>
      <c r="BQ419" s="33">
        <v>-9.4330209999999998E-2</v>
      </c>
      <c r="BR419" s="33">
        <v>-0.23790096999999999</v>
      </c>
      <c r="BS419" s="33">
        <v>-0.33192093</v>
      </c>
      <c r="BT419" s="33">
        <v>-0.14817136</v>
      </c>
      <c r="BU419" s="33">
        <v>-0.20039581000000001</v>
      </c>
      <c r="BV419" s="33">
        <v>-0.10235828</v>
      </c>
      <c r="BW419" s="33">
        <v>-3.7812110000000003E-2</v>
      </c>
      <c r="BX419" s="33">
        <v>5.1511999999999999E-4</v>
      </c>
      <c r="BY419" s="33">
        <v>4.6449070000000002E-2</v>
      </c>
      <c r="BZ419" s="33">
        <v>4.831854E-2</v>
      </c>
      <c r="CA419" s="33">
        <v>3.4209000000000002E-3</v>
      </c>
      <c r="CB419" s="33">
        <v>-2.5000399999999998E-3</v>
      </c>
      <c r="CC419" s="33">
        <v>1.6182499999999999E-3</v>
      </c>
      <c r="CD419" s="33">
        <v>-1.9606720000000001E-2</v>
      </c>
      <c r="CE419" s="33">
        <v>-4.9368170000000003E-2</v>
      </c>
      <c r="CF419" s="33">
        <v>-7.246706E-2</v>
      </c>
      <c r="CG419" s="33">
        <v>3.123944E-2</v>
      </c>
      <c r="CH419" s="33">
        <v>1.2895780000000001E-2</v>
      </c>
      <c r="CI419" s="33">
        <v>4.2238400000000004E-3</v>
      </c>
      <c r="CJ419" s="33">
        <v>-2.8128449999999999E-2</v>
      </c>
      <c r="CK419" s="33">
        <v>-8.1838620000000001E-2</v>
      </c>
      <c r="CL419" s="33">
        <v>-2.9789159999999999E-2</v>
      </c>
      <c r="CM419" s="33">
        <v>4.6414339999999998E-2</v>
      </c>
      <c r="CN419" s="33">
        <v>-8.9362830000000004E-2</v>
      </c>
      <c r="CO419" s="33">
        <v>-6.6618239999999995E-2</v>
      </c>
      <c r="CP419" s="33">
        <v>-0.21222852</v>
      </c>
      <c r="CQ419" s="33">
        <v>-0.30737138000000003</v>
      </c>
      <c r="CR419" s="33">
        <v>-0.12571856000000001</v>
      </c>
      <c r="CS419" s="33">
        <v>-0.18075627</v>
      </c>
      <c r="CT419" s="33">
        <v>-8.5825639999999995E-2</v>
      </c>
      <c r="CU419" s="33">
        <v>-2.4226749999999998E-2</v>
      </c>
      <c r="CV419" s="33">
        <v>1.3484940000000001E-2</v>
      </c>
      <c r="CW419" s="33">
        <v>5.6235220000000002E-2</v>
      </c>
      <c r="CX419" s="33">
        <v>5.7308310000000001E-2</v>
      </c>
      <c r="CY419" s="33">
        <v>1.0260150000000001E-2</v>
      </c>
      <c r="CZ419" s="33">
        <v>4.2200199999999997E-3</v>
      </c>
      <c r="DA419" s="33">
        <v>8.0423500000000002E-3</v>
      </c>
      <c r="DB419" s="33">
        <v>-1.1986999999999999E-2</v>
      </c>
      <c r="DC419" s="33">
        <v>-4.0242590000000002E-2</v>
      </c>
      <c r="DD419" s="33">
        <v>-6.1084930000000003E-2</v>
      </c>
      <c r="DE419" s="33">
        <v>4.716443E-2</v>
      </c>
      <c r="DF419" s="33">
        <v>3.1667290000000001E-2</v>
      </c>
      <c r="DG419" s="33">
        <v>2.6114519999999999E-2</v>
      </c>
      <c r="DH419" s="33">
        <v>-3.4919399999999998E-3</v>
      </c>
      <c r="DI419" s="33">
        <v>-5.6729990000000001E-2</v>
      </c>
      <c r="DJ419" s="33">
        <v>-4.5786999999999998E-3</v>
      </c>
      <c r="DK419" s="33">
        <v>7.3592889999999994E-2</v>
      </c>
      <c r="DL419" s="33">
        <v>-6.2313550000000002E-2</v>
      </c>
      <c r="DM419" s="33">
        <v>-3.890627E-2</v>
      </c>
      <c r="DN419" s="33">
        <v>-0.18655606999999999</v>
      </c>
      <c r="DO419" s="33">
        <v>-0.28282183</v>
      </c>
      <c r="DP419" s="33">
        <v>-0.10326576</v>
      </c>
      <c r="DQ419" s="33">
        <v>-0.16111673000000001</v>
      </c>
      <c r="DR419" s="33">
        <v>-6.9292989999999999E-2</v>
      </c>
      <c r="DS419" s="33">
        <v>-1.0641390000000001E-2</v>
      </c>
      <c r="DT419" s="33">
        <v>2.6454769999999999E-2</v>
      </c>
      <c r="DU419" s="33">
        <v>7.0364860000000001E-2</v>
      </c>
      <c r="DV419" s="33">
        <v>7.0288130000000004E-2</v>
      </c>
      <c r="DW419" s="33">
        <v>2.0134929999999999E-2</v>
      </c>
      <c r="DX419" s="33">
        <v>1.392272E-2</v>
      </c>
      <c r="DY419" s="33">
        <v>1.731773E-2</v>
      </c>
      <c r="DZ419" s="33">
        <v>-9.8535000000000007E-4</v>
      </c>
      <c r="EA419" s="33">
        <v>-2.7066699999999999E-2</v>
      </c>
      <c r="EB419" s="33">
        <v>-4.4650950000000002E-2</v>
      </c>
      <c r="EC419" s="33">
        <v>7.0157579999999997E-2</v>
      </c>
      <c r="ED419" s="33">
        <v>5.8770360000000001E-2</v>
      </c>
      <c r="EE419" s="33">
        <v>5.7721179999999997E-2</v>
      </c>
      <c r="EF419" s="33">
        <v>3.2079259999999998E-2</v>
      </c>
      <c r="EG419" s="33">
        <v>-2.0477120000000001E-2</v>
      </c>
      <c r="EH419" s="33">
        <v>3.1821200000000001E-2</v>
      </c>
      <c r="EI419" s="33">
        <v>0.11283441</v>
      </c>
      <c r="EJ419" s="33">
        <v>-2.3258689999999999E-2</v>
      </c>
      <c r="EK419" s="33">
        <v>1.10541E-3</v>
      </c>
      <c r="EL419" s="33">
        <v>-0.14948913999999999</v>
      </c>
      <c r="EM419" s="33">
        <v>-0.24737617000000001</v>
      </c>
      <c r="EN419" s="33">
        <v>-7.0847489999999999E-2</v>
      </c>
      <c r="EO419" s="33">
        <v>-0.13276035</v>
      </c>
      <c r="EP419" s="33">
        <v>-4.542247E-2</v>
      </c>
      <c r="EQ419" s="33">
        <v>8.9737199999999993E-3</v>
      </c>
      <c r="ER419" s="33">
        <v>4.518113E-2</v>
      </c>
      <c r="ES419" s="33">
        <v>77.889990999999995</v>
      </c>
      <c r="ET419" s="33">
        <v>76.836422999999996</v>
      </c>
      <c r="EU419" s="33">
        <v>74.805420999999996</v>
      </c>
      <c r="EV419" s="33">
        <v>73.609094999999996</v>
      </c>
      <c r="EW419" s="33">
        <v>72.899715</v>
      </c>
      <c r="EX419" s="33">
        <v>72.356888999999995</v>
      </c>
      <c r="EY419" s="33">
        <v>73.596608000000003</v>
      </c>
      <c r="EZ419" s="33">
        <v>77.300639000000004</v>
      </c>
      <c r="FA419" s="33">
        <v>81.142169999999993</v>
      </c>
      <c r="FB419" s="33">
        <v>85.181118999999995</v>
      </c>
      <c r="FC419" s="33">
        <v>88.482091999999994</v>
      </c>
      <c r="FD419" s="33">
        <v>92.042490999999998</v>
      </c>
      <c r="FE419" s="33">
        <v>94.233968000000004</v>
      </c>
      <c r="FF419" s="33">
        <v>95.247901999999996</v>
      </c>
      <c r="FG419" s="33">
        <v>96.263551000000007</v>
      </c>
      <c r="FH419" s="33">
        <v>96.971064999999996</v>
      </c>
      <c r="FI419" s="33">
        <v>96.487232000000006</v>
      </c>
      <c r="FJ419" s="33">
        <v>95.004248000000004</v>
      </c>
      <c r="FK419" s="33">
        <v>93.203698000000003</v>
      </c>
      <c r="FL419" s="33">
        <v>88.022591000000006</v>
      </c>
      <c r="FM419" s="33">
        <v>83.137617000000006</v>
      </c>
      <c r="FN419" s="33">
        <v>80.778884000000005</v>
      </c>
      <c r="FO419" s="33">
        <v>78.775070999999997</v>
      </c>
      <c r="FP419" s="33">
        <v>76.700625000000002</v>
      </c>
      <c r="FQ419" s="33">
        <v>0.39621610000000002</v>
      </c>
      <c r="FR419" s="82">
        <v>4.2557299999999999E-2</v>
      </c>
      <c r="FS419">
        <v>1</v>
      </c>
    </row>
    <row r="420" spans="1:175" x14ac:dyDescent="0.2">
      <c r="A420" s="18" t="s">
        <v>236</v>
      </c>
      <c r="B420" s="27" t="s">
        <v>235</v>
      </c>
      <c r="C420" s="27">
        <v>42906</v>
      </c>
      <c r="D420" s="33">
        <v>2171</v>
      </c>
      <c r="E420" s="33">
        <v>0.94470332000000001</v>
      </c>
      <c r="F420" s="33">
        <v>0.87513242999999996</v>
      </c>
      <c r="G420" s="33">
        <v>0.81706060999999996</v>
      </c>
      <c r="H420" s="33">
        <v>0.80529649999999997</v>
      </c>
      <c r="I420" s="33">
        <v>0.78910667000000001</v>
      </c>
      <c r="J420" s="33">
        <v>0.79926596999999999</v>
      </c>
      <c r="K420" s="33">
        <v>0.82823575999999999</v>
      </c>
      <c r="L420" s="33">
        <v>1.0955387000000001</v>
      </c>
      <c r="M420" s="33">
        <v>1.4986343</v>
      </c>
      <c r="N420" s="33">
        <v>1.7386302</v>
      </c>
      <c r="O420" s="33">
        <v>1.9882168</v>
      </c>
      <c r="P420" s="33">
        <v>2.3334638000000001</v>
      </c>
      <c r="Q420" s="33">
        <v>2.3286267</v>
      </c>
      <c r="R420" s="33">
        <v>2.4816568999999999</v>
      </c>
      <c r="S420" s="33">
        <v>2.6823706</v>
      </c>
      <c r="T420" s="33">
        <v>2.6975549999999999</v>
      </c>
      <c r="U420" s="33">
        <v>2.5858783000000001</v>
      </c>
      <c r="V420" s="33">
        <v>2.5057</v>
      </c>
      <c r="W420" s="33">
        <v>2.4200031000000002</v>
      </c>
      <c r="X420" s="33">
        <v>2.1175999000000001</v>
      </c>
      <c r="Y420" s="33">
        <v>1.6155724</v>
      </c>
      <c r="Z420" s="33">
        <v>1.3341658999999999</v>
      </c>
      <c r="AA420" s="33">
        <v>1.1463265</v>
      </c>
      <c r="AB420" s="33">
        <v>1.0609244</v>
      </c>
      <c r="AC420" s="33">
        <v>6.7441100000000002E-3</v>
      </c>
      <c r="AD420" s="33">
        <v>-4.2661900000000004E-3</v>
      </c>
      <c r="AE420" s="33">
        <v>-1.8995310000000001E-2</v>
      </c>
      <c r="AF420" s="33">
        <v>-2.2688000000000001E-3</v>
      </c>
      <c r="AG420" s="33">
        <v>4.5946700000000004E-3</v>
      </c>
      <c r="AH420" s="33">
        <v>7.6369300000000001E-3</v>
      </c>
      <c r="AI420" s="33">
        <v>-5.0015070000000002E-2</v>
      </c>
      <c r="AJ420" s="33">
        <v>-3.8915600000000001E-3</v>
      </c>
      <c r="AK420" s="33">
        <v>-1.0646900000000001E-2</v>
      </c>
      <c r="AL420" s="33">
        <v>-0.16127179</v>
      </c>
      <c r="AM420" s="33">
        <v>-0.19506105000000001</v>
      </c>
      <c r="AN420" s="33">
        <v>-2.5755E-2</v>
      </c>
      <c r="AO420" s="33">
        <v>-0.1335489</v>
      </c>
      <c r="AP420" s="33">
        <v>-9.2094609999999993E-2</v>
      </c>
      <c r="AQ420" s="33">
        <v>4.4834989999999998E-2</v>
      </c>
      <c r="AR420" s="33">
        <v>-6.4867110000000006E-2</v>
      </c>
      <c r="AS420" s="33">
        <v>-0.16058112999999999</v>
      </c>
      <c r="AT420" s="33">
        <v>-7.0691710000000005E-2</v>
      </c>
      <c r="AU420" s="33">
        <v>8.0535199999999998E-3</v>
      </c>
      <c r="AV420" s="33">
        <v>1.003516E-2</v>
      </c>
      <c r="AW420" s="33">
        <v>-0.10207555</v>
      </c>
      <c r="AX420" s="33">
        <v>-4.9918899999999997E-3</v>
      </c>
      <c r="AY420" s="33">
        <v>2.1155279999999999E-2</v>
      </c>
      <c r="AZ420" s="33">
        <v>3.5418119999999997E-2</v>
      </c>
      <c r="BA420" s="33">
        <v>1.9834589999999999E-2</v>
      </c>
      <c r="BB420" s="33">
        <v>6.6550899999999998E-3</v>
      </c>
      <c r="BC420" s="33">
        <v>-8.8862200000000002E-3</v>
      </c>
      <c r="BD420" s="33">
        <v>6.99871E-3</v>
      </c>
      <c r="BE420" s="33">
        <v>1.4069430000000001E-2</v>
      </c>
      <c r="BF420" s="33">
        <v>1.6748550000000001E-2</v>
      </c>
      <c r="BG420" s="33">
        <v>-3.8262440000000002E-2</v>
      </c>
      <c r="BH420" s="33">
        <v>1.3041570000000001E-2</v>
      </c>
      <c r="BI420" s="33">
        <v>9.6843499999999996E-3</v>
      </c>
      <c r="BJ420" s="33">
        <v>-0.1349716</v>
      </c>
      <c r="BK420" s="33">
        <v>-0.16387449000000001</v>
      </c>
      <c r="BL420" s="33">
        <v>9.3904399999999999E-3</v>
      </c>
      <c r="BM420" s="33">
        <v>-9.6708130000000003E-2</v>
      </c>
      <c r="BN420" s="33">
        <v>-5.4594610000000002E-2</v>
      </c>
      <c r="BO420" s="33">
        <v>8.0895949999999994E-2</v>
      </c>
      <c r="BP420" s="33">
        <v>-2.7704280000000001E-2</v>
      </c>
      <c r="BQ420" s="33">
        <v>-0.12310189000000001</v>
      </c>
      <c r="BR420" s="33">
        <v>-3.391595E-2</v>
      </c>
      <c r="BS420" s="33">
        <v>4.4548110000000002E-2</v>
      </c>
      <c r="BT420" s="33">
        <v>4.414291E-2</v>
      </c>
      <c r="BU420" s="33">
        <v>-7.3930380000000004E-2</v>
      </c>
      <c r="BV420" s="33">
        <v>1.9006829999999999E-2</v>
      </c>
      <c r="BW420" s="33">
        <v>4.1710009999999999E-2</v>
      </c>
      <c r="BX420" s="33">
        <v>5.3467109999999998E-2</v>
      </c>
      <c r="BY420" s="33">
        <v>2.8901010000000001E-2</v>
      </c>
      <c r="BZ420" s="33">
        <v>1.421914E-2</v>
      </c>
      <c r="CA420" s="33">
        <v>-1.8847E-3</v>
      </c>
      <c r="CB420" s="33">
        <v>1.341735E-2</v>
      </c>
      <c r="CC420" s="33">
        <v>2.0631610000000002E-2</v>
      </c>
      <c r="CD420" s="33">
        <v>2.305923E-2</v>
      </c>
      <c r="CE420" s="33">
        <v>-3.0122599999999999E-2</v>
      </c>
      <c r="CF420" s="33">
        <v>2.47694E-2</v>
      </c>
      <c r="CG420" s="33">
        <v>2.3765709999999999E-2</v>
      </c>
      <c r="CH420" s="33">
        <v>-0.11675616</v>
      </c>
      <c r="CI420" s="33">
        <v>-0.14227477999999999</v>
      </c>
      <c r="CJ420" s="33">
        <v>3.3732070000000003E-2</v>
      </c>
      <c r="CK420" s="33">
        <v>-7.1192320000000003E-2</v>
      </c>
      <c r="CL420" s="33">
        <v>-2.862222E-2</v>
      </c>
      <c r="CM420" s="33">
        <v>0.10587166000000001</v>
      </c>
      <c r="CN420" s="33">
        <v>-1.9654099999999999E-3</v>
      </c>
      <c r="CO420" s="33">
        <v>-9.7143880000000002E-2</v>
      </c>
      <c r="CP420" s="33">
        <v>-8.4451700000000001E-3</v>
      </c>
      <c r="CQ420" s="33">
        <v>6.9824159999999996E-2</v>
      </c>
      <c r="CR420" s="33">
        <v>6.7765820000000004E-2</v>
      </c>
      <c r="CS420" s="33">
        <v>-5.4437119999999999E-2</v>
      </c>
      <c r="CT420" s="33">
        <v>3.5628269999999997E-2</v>
      </c>
      <c r="CU420" s="33">
        <v>5.594615E-2</v>
      </c>
      <c r="CV420" s="33">
        <v>6.5967789999999998E-2</v>
      </c>
      <c r="CW420" s="33">
        <v>3.7967430000000003E-2</v>
      </c>
      <c r="CX420" s="33">
        <v>2.1783179999999999E-2</v>
      </c>
      <c r="CY420" s="33">
        <v>5.1168300000000002E-3</v>
      </c>
      <c r="CZ420" s="33">
        <v>1.9835999999999999E-2</v>
      </c>
      <c r="DA420" s="33">
        <v>2.7193800000000001E-2</v>
      </c>
      <c r="DB420" s="33">
        <v>2.9369920000000001E-2</v>
      </c>
      <c r="DC420" s="33">
        <v>-2.198276E-2</v>
      </c>
      <c r="DD420" s="33">
        <v>3.649724E-2</v>
      </c>
      <c r="DE420" s="33">
        <v>3.7847069999999997E-2</v>
      </c>
      <c r="DF420" s="33">
        <v>-9.8540730000000007E-2</v>
      </c>
      <c r="DG420" s="33">
        <v>-0.12067507</v>
      </c>
      <c r="DH420" s="33">
        <v>5.8073699999999999E-2</v>
      </c>
      <c r="DI420" s="33">
        <v>-4.5676519999999998E-2</v>
      </c>
      <c r="DJ420" s="33">
        <v>-2.6498300000000002E-3</v>
      </c>
      <c r="DK420" s="33">
        <v>0.13084736</v>
      </c>
      <c r="DL420" s="33">
        <v>2.377346E-2</v>
      </c>
      <c r="DM420" s="33">
        <v>-7.1185869999999998E-2</v>
      </c>
      <c r="DN420" s="33">
        <v>1.702561E-2</v>
      </c>
      <c r="DO420" s="33">
        <v>9.5100199999999996E-2</v>
      </c>
      <c r="DP420" s="33">
        <v>9.1388739999999996E-2</v>
      </c>
      <c r="DQ420" s="33">
        <v>-3.494386E-2</v>
      </c>
      <c r="DR420" s="33">
        <v>5.2249709999999998E-2</v>
      </c>
      <c r="DS420" s="33">
        <v>7.0182289999999994E-2</v>
      </c>
      <c r="DT420" s="33">
        <v>7.8468469999999998E-2</v>
      </c>
      <c r="DU420" s="33">
        <v>5.1057909999999998E-2</v>
      </c>
      <c r="DV420" s="33">
        <v>3.2704469999999999E-2</v>
      </c>
      <c r="DW420" s="33">
        <v>1.522592E-2</v>
      </c>
      <c r="DX420" s="33">
        <v>2.9103500000000001E-2</v>
      </c>
      <c r="DY420" s="33">
        <v>3.6668550000000001E-2</v>
      </c>
      <c r="DZ420" s="33">
        <v>3.8481540000000002E-2</v>
      </c>
      <c r="EA420" s="33">
        <v>-1.0230120000000001E-2</v>
      </c>
      <c r="EB420" s="33">
        <v>5.3430369999999998E-2</v>
      </c>
      <c r="EC420" s="33">
        <v>5.8178319999999999E-2</v>
      </c>
      <c r="ED420" s="33">
        <v>-7.2240540000000006E-2</v>
      </c>
      <c r="EE420" s="33">
        <v>-8.9488520000000002E-2</v>
      </c>
      <c r="EF420" s="33">
        <v>9.3219140000000006E-2</v>
      </c>
      <c r="EG420" s="33">
        <v>-8.8357499999999999E-3</v>
      </c>
      <c r="EH420" s="33">
        <v>3.485017E-2</v>
      </c>
      <c r="EI420" s="33">
        <v>0.16690832</v>
      </c>
      <c r="EJ420" s="33">
        <v>6.0936299999999999E-2</v>
      </c>
      <c r="EK420" s="33">
        <v>-3.3706630000000001E-2</v>
      </c>
      <c r="EL420" s="33">
        <v>5.3801370000000001E-2</v>
      </c>
      <c r="EM420" s="33">
        <v>0.13159480000000001</v>
      </c>
      <c r="EN420" s="33">
        <v>0.12549647999999999</v>
      </c>
      <c r="EO420" s="33">
        <v>-6.7986899999999996E-3</v>
      </c>
      <c r="EP420" s="33">
        <v>7.6248419999999997E-2</v>
      </c>
      <c r="EQ420" s="33">
        <v>9.0737020000000002E-2</v>
      </c>
      <c r="ER420" s="33">
        <v>9.6517469999999994E-2</v>
      </c>
      <c r="ES420" s="33">
        <v>75.597415999999996</v>
      </c>
      <c r="ET420" s="33">
        <v>74.381550000000004</v>
      </c>
      <c r="EU420" s="33">
        <v>73.161015000000006</v>
      </c>
      <c r="EV420" s="33">
        <v>72.184612000000001</v>
      </c>
      <c r="EW420" s="33">
        <v>70.606955999999997</v>
      </c>
      <c r="EX420" s="33">
        <v>70.106155999999999</v>
      </c>
      <c r="EY420" s="33">
        <v>71.530062000000001</v>
      </c>
      <c r="EZ420" s="33">
        <v>75.547381000000001</v>
      </c>
      <c r="FA420" s="33">
        <v>78.964634000000004</v>
      </c>
      <c r="FB420" s="33">
        <v>82.253754999999998</v>
      </c>
      <c r="FC420" s="33">
        <v>86.184717000000006</v>
      </c>
      <c r="FD420" s="33">
        <v>88.978767000000005</v>
      </c>
      <c r="FE420" s="33">
        <v>91.478633000000002</v>
      </c>
      <c r="FF420" s="33">
        <v>93.733259000000004</v>
      </c>
      <c r="FG420" s="33">
        <v>94.757985000000005</v>
      </c>
      <c r="FH420" s="33">
        <v>95.077278000000007</v>
      </c>
      <c r="FI420" s="33">
        <v>93.831160999999994</v>
      </c>
      <c r="FJ420" s="33">
        <v>92.234561999999997</v>
      </c>
      <c r="FK420" s="33">
        <v>88.824839999999995</v>
      </c>
      <c r="FL420" s="33">
        <v>84.982930999999994</v>
      </c>
      <c r="FM420" s="33">
        <v>80.736352999999994</v>
      </c>
      <c r="FN420" s="33">
        <v>77.948775999999995</v>
      </c>
      <c r="FO420" s="33">
        <v>76.682602000000003</v>
      </c>
      <c r="FP420" s="33">
        <v>75.061167999999995</v>
      </c>
      <c r="FQ420" s="33">
        <v>0.38786009999999999</v>
      </c>
      <c r="FR420" s="82">
        <v>4.2420899999999997E-2</v>
      </c>
      <c r="FS420">
        <v>1</v>
      </c>
    </row>
    <row r="421" spans="1:175" x14ac:dyDescent="0.2">
      <c r="A421" s="18" t="s">
        <v>236</v>
      </c>
      <c r="B421" s="27" t="s">
        <v>235</v>
      </c>
      <c r="C421" s="27">
        <v>42908</v>
      </c>
      <c r="D421" s="33">
        <v>2170</v>
      </c>
      <c r="E421" s="33">
        <v>0.90636905000000001</v>
      </c>
      <c r="F421" s="33">
        <v>0.88452118999999996</v>
      </c>
      <c r="G421" s="33">
        <v>0.84004698</v>
      </c>
      <c r="H421" s="33">
        <v>0.77758632999999999</v>
      </c>
      <c r="I421" s="33">
        <v>0.77521258999999998</v>
      </c>
      <c r="J421" s="33">
        <v>0.78963866999999999</v>
      </c>
      <c r="K421" s="33">
        <v>0.91846804000000004</v>
      </c>
      <c r="L421" s="33">
        <v>1.1040241</v>
      </c>
      <c r="M421" s="33">
        <v>1.5114704000000001</v>
      </c>
      <c r="N421" s="33">
        <v>1.9426311999999999</v>
      </c>
      <c r="O421" s="33">
        <v>2.0153793000000002</v>
      </c>
      <c r="P421" s="33">
        <v>2.4032553000000001</v>
      </c>
      <c r="Q421" s="33">
        <v>2.4800445</v>
      </c>
      <c r="R421" s="33">
        <v>2.7160072</v>
      </c>
      <c r="S421" s="33">
        <v>2.7329626</v>
      </c>
      <c r="T421" s="33">
        <v>2.8303251</v>
      </c>
      <c r="U421" s="33">
        <v>2.8445410999999998</v>
      </c>
      <c r="V421" s="33">
        <v>2.6365223000000002</v>
      </c>
      <c r="W421" s="33">
        <v>2.4987138999999998</v>
      </c>
      <c r="X421" s="33">
        <v>2.2993046000000001</v>
      </c>
      <c r="Y421" s="33">
        <v>1.7900811000000001</v>
      </c>
      <c r="Z421" s="33">
        <v>1.3627111000000001</v>
      </c>
      <c r="AA421" s="33">
        <v>1.1606901999999999</v>
      </c>
      <c r="AB421" s="33">
        <v>1.0773159000000001</v>
      </c>
      <c r="AC421" s="33">
        <v>-5.6797930000000003E-2</v>
      </c>
      <c r="AD421" s="33">
        <v>-2.3599640000000002E-2</v>
      </c>
      <c r="AE421" s="33">
        <v>-1.2229769999999999E-2</v>
      </c>
      <c r="AF421" s="33">
        <v>-4.9506960000000003E-2</v>
      </c>
      <c r="AG421" s="33">
        <v>-3.5221620000000002E-2</v>
      </c>
      <c r="AH421" s="33">
        <v>-4.7461410000000002E-2</v>
      </c>
      <c r="AI421" s="33">
        <v>1.215169E-2</v>
      </c>
      <c r="AJ421" s="33">
        <v>6.7820600000000003E-3</v>
      </c>
      <c r="AK421" s="33">
        <v>7.3528700000000001E-3</v>
      </c>
      <c r="AL421" s="33">
        <v>-4.869888E-2</v>
      </c>
      <c r="AM421" s="33">
        <v>-0.26697208</v>
      </c>
      <c r="AN421" s="33">
        <v>-6.8033099999999999E-2</v>
      </c>
      <c r="AO421" s="33">
        <v>-6.3426789999999997E-2</v>
      </c>
      <c r="AP421" s="33">
        <v>4.5088950000000003E-2</v>
      </c>
      <c r="AQ421" s="33">
        <v>-3.7034530000000003E-2</v>
      </c>
      <c r="AR421" s="33">
        <v>-2.637693E-2</v>
      </c>
      <c r="AS421" s="33">
        <v>5.0246989999999998E-2</v>
      </c>
      <c r="AT421" s="33">
        <v>1.3190530000000001E-2</v>
      </c>
      <c r="AU421" s="33">
        <v>7.9658800000000002E-2</v>
      </c>
      <c r="AV421" s="33">
        <v>0.19927933</v>
      </c>
      <c r="AW421" s="33">
        <v>9.0157920000000003E-2</v>
      </c>
      <c r="AX421" s="33">
        <v>1.890565E-2</v>
      </c>
      <c r="AY421" s="33">
        <v>2.0923310000000001E-2</v>
      </c>
      <c r="AZ421" s="33">
        <v>2.4777219999999999E-2</v>
      </c>
      <c r="BA421" s="33">
        <v>-4.354355E-2</v>
      </c>
      <c r="BB421" s="33">
        <v>-1.107227E-2</v>
      </c>
      <c r="BC421" s="33">
        <v>-1.2398999999999999E-3</v>
      </c>
      <c r="BD421" s="33">
        <v>-3.9159230000000003E-2</v>
      </c>
      <c r="BE421" s="33">
        <v>-2.482641E-2</v>
      </c>
      <c r="BF421" s="33">
        <v>-3.7767240000000001E-2</v>
      </c>
      <c r="BG421" s="33">
        <v>2.6125510000000001E-2</v>
      </c>
      <c r="BH421" s="33">
        <v>2.2605900000000002E-2</v>
      </c>
      <c r="BI421" s="33">
        <v>2.7469339999999998E-2</v>
      </c>
      <c r="BJ421" s="33">
        <v>-1.9756470000000002E-2</v>
      </c>
      <c r="BK421" s="33">
        <v>-0.23477028999999999</v>
      </c>
      <c r="BL421" s="33">
        <v>-3.091592E-2</v>
      </c>
      <c r="BM421" s="33">
        <v>-2.7259800000000001E-2</v>
      </c>
      <c r="BN421" s="33">
        <v>8.6166049999999994E-2</v>
      </c>
      <c r="BO421" s="33">
        <v>4.2914600000000004E-3</v>
      </c>
      <c r="BP421" s="33">
        <v>1.6657749999999999E-2</v>
      </c>
      <c r="BQ421" s="33">
        <v>9.0813480000000002E-2</v>
      </c>
      <c r="BR421" s="33">
        <v>5.1161600000000002E-2</v>
      </c>
      <c r="BS421" s="33">
        <v>0.11792922</v>
      </c>
      <c r="BT421" s="33">
        <v>0.23639294</v>
      </c>
      <c r="BU421" s="33">
        <v>0.12033573</v>
      </c>
      <c r="BV421" s="33">
        <v>4.4668989999999999E-2</v>
      </c>
      <c r="BW421" s="33">
        <v>4.4472919999999999E-2</v>
      </c>
      <c r="BX421" s="33">
        <v>4.7007479999999997E-2</v>
      </c>
      <c r="BY421" s="33">
        <v>-3.4363610000000003E-2</v>
      </c>
      <c r="BZ421" s="33">
        <v>-2.3958600000000001E-3</v>
      </c>
      <c r="CA421" s="33">
        <v>6.3716500000000004E-3</v>
      </c>
      <c r="CB421" s="33">
        <v>-3.1992420000000001E-2</v>
      </c>
      <c r="CC421" s="33">
        <v>-1.7626719999999999E-2</v>
      </c>
      <c r="CD421" s="33">
        <v>-3.10531E-2</v>
      </c>
      <c r="CE421" s="33">
        <v>3.5803729999999999E-2</v>
      </c>
      <c r="CF421" s="33">
        <v>3.3565440000000002E-2</v>
      </c>
      <c r="CG421" s="33">
        <v>4.1401939999999998E-2</v>
      </c>
      <c r="CH421" s="33">
        <v>2.8895E-4</v>
      </c>
      <c r="CI421" s="33">
        <v>-0.21246743000000001</v>
      </c>
      <c r="CJ421" s="33">
        <v>-5.2086700000000003E-3</v>
      </c>
      <c r="CK421" s="33">
        <v>-2.2106600000000001E-3</v>
      </c>
      <c r="CL421" s="33">
        <v>0.11461592</v>
      </c>
      <c r="CM421" s="33">
        <v>3.291372E-2</v>
      </c>
      <c r="CN421" s="33">
        <v>4.6463440000000002E-2</v>
      </c>
      <c r="CO421" s="33">
        <v>0.11890969999999999</v>
      </c>
      <c r="CP421" s="33">
        <v>7.7460260000000003E-2</v>
      </c>
      <c r="CQ421" s="33">
        <v>0.14443520000000001</v>
      </c>
      <c r="CR421" s="33">
        <v>0.26209771999999998</v>
      </c>
      <c r="CS421" s="33">
        <v>0.14123678000000001</v>
      </c>
      <c r="CT421" s="33">
        <v>6.2512609999999996E-2</v>
      </c>
      <c r="CU421" s="33">
        <v>6.0783299999999998E-2</v>
      </c>
      <c r="CV421" s="33">
        <v>6.2404090000000002E-2</v>
      </c>
      <c r="CW421" s="33">
        <v>-2.5183669999999998E-2</v>
      </c>
      <c r="CX421" s="33">
        <v>6.2805600000000001E-3</v>
      </c>
      <c r="CY421" s="33">
        <v>1.3983199999999999E-2</v>
      </c>
      <c r="CZ421" s="33">
        <v>-2.482562E-2</v>
      </c>
      <c r="DA421" s="33">
        <v>-1.042703E-2</v>
      </c>
      <c r="DB421" s="33">
        <v>-2.4338950000000002E-2</v>
      </c>
      <c r="DC421" s="33">
        <v>4.548195E-2</v>
      </c>
      <c r="DD421" s="33">
        <v>4.4524969999999997E-2</v>
      </c>
      <c r="DE421" s="33">
        <v>5.5334540000000002E-2</v>
      </c>
      <c r="DF421" s="33">
        <v>2.0334370000000001E-2</v>
      </c>
      <c r="DG421" s="33">
        <v>-0.19016457</v>
      </c>
      <c r="DH421" s="33">
        <v>2.0498570000000001E-2</v>
      </c>
      <c r="DI421" s="33">
        <v>2.2838489999999999E-2</v>
      </c>
      <c r="DJ421" s="33">
        <v>0.14306579999999999</v>
      </c>
      <c r="DK421" s="33">
        <v>6.1535979999999997E-2</v>
      </c>
      <c r="DL421" s="33">
        <v>7.6269130000000004E-2</v>
      </c>
      <c r="DM421" s="33">
        <v>0.14700593000000001</v>
      </c>
      <c r="DN421" s="33">
        <v>0.10375891</v>
      </c>
      <c r="DO421" s="33">
        <v>0.17094117</v>
      </c>
      <c r="DP421" s="33">
        <v>0.28780249000000002</v>
      </c>
      <c r="DQ421" s="33">
        <v>0.16213784000000001</v>
      </c>
      <c r="DR421" s="33">
        <v>8.0356220000000006E-2</v>
      </c>
      <c r="DS421" s="33">
        <v>7.7093690000000006E-2</v>
      </c>
      <c r="DT421" s="33">
        <v>7.7800709999999995E-2</v>
      </c>
      <c r="DU421" s="33">
        <v>-1.192929E-2</v>
      </c>
      <c r="DV421" s="33">
        <v>1.8807919999999999E-2</v>
      </c>
      <c r="DW421" s="33">
        <v>2.497307E-2</v>
      </c>
      <c r="DX421" s="33">
        <v>-1.447789E-2</v>
      </c>
      <c r="DY421" s="33">
        <v>-3.1819999999999997E-5</v>
      </c>
      <c r="DZ421" s="33">
        <v>-1.464479E-2</v>
      </c>
      <c r="EA421" s="33">
        <v>5.9455769999999998E-2</v>
      </c>
      <c r="EB421" s="33">
        <v>6.0348810000000003E-2</v>
      </c>
      <c r="EC421" s="33">
        <v>7.5451009999999999E-2</v>
      </c>
      <c r="ED421" s="33">
        <v>4.9276779999999999E-2</v>
      </c>
      <c r="EE421" s="33">
        <v>-0.15796278</v>
      </c>
      <c r="EF421" s="33">
        <v>5.7615760000000002E-2</v>
      </c>
      <c r="EG421" s="33">
        <v>5.9005469999999997E-2</v>
      </c>
      <c r="EH421" s="33">
        <v>0.1841429</v>
      </c>
      <c r="EI421" s="33">
        <v>0.10286198000000001</v>
      </c>
      <c r="EJ421" s="33">
        <v>0.11930382</v>
      </c>
      <c r="EK421" s="33">
        <v>0.18757240999999999</v>
      </c>
      <c r="EL421" s="33">
        <v>0.14172999</v>
      </c>
      <c r="EM421" s="33">
        <v>0.20921159</v>
      </c>
      <c r="EN421" s="33">
        <v>0.32491609999999999</v>
      </c>
      <c r="EO421" s="33">
        <v>0.19231564000000001</v>
      </c>
      <c r="EP421" s="33">
        <v>0.10611956</v>
      </c>
      <c r="EQ421" s="33">
        <v>0.1006433</v>
      </c>
      <c r="ER421" s="33">
        <v>0.10003097</v>
      </c>
      <c r="ES421" s="33">
        <v>76.939729999999997</v>
      </c>
      <c r="ET421" s="33">
        <v>75.900850000000005</v>
      </c>
      <c r="EU421" s="33">
        <v>74.350188000000003</v>
      </c>
      <c r="EV421" s="33">
        <v>73.100177000000002</v>
      </c>
      <c r="EW421" s="33">
        <v>71.774568000000002</v>
      </c>
      <c r="EX421" s="33">
        <v>71.103485000000006</v>
      </c>
      <c r="EY421" s="33">
        <v>73.347588000000002</v>
      </c>
      <c r="EZ421" s="33">
        <v>77.323882999999995</v>
      </c>
      <c r="FA421" s="33">
        <v>81.552227999999999</v>
      </c>
      <c r="FB421" s="33">
        <v>85.909053</v>
      </c>
      <c r="FC421" s="33">
        <v>89.604045999999997</v>
      </c>
      <c r="FD421" s="33">
        <v>92.942252999999994</v>
      </c>
      <c r="FE421" s="33">
        <v>95.270696999999998</v>
      </c>
      <c r="FF421" s="33">
        <v>96.247648999999996</v>
      </c>
      <c r="FG421" s="33">
        <v>97.483613000000005</v>
      </c>
      <c r="FH421" s="33">
        <v>97.335462000000007</v>
      </c>
      <c r="FI421" s="33">
        <v>96.360984999999999</v>
      </c>
      <c r="FJ421" s="33">
        <v>94.502976000000004</v>
      </c>
      <c r="FK421" s="33">
        <v>92.324467999999996</v>
      </c>
      <c r="FL421" s="33">
        <v>87.930638999999999</v>
      </c>
      <c r="FM421" s="33">
        <v>83.160723000000004</v>
      </c>
      <c r="FN421" s="33">
        <v>79.936532</v>
      </c>
      <c r="FO421" s="33">
        <v>77.777017000000001</v>
      </c>
      <c r="FP421" s="33">
        <v>75.977086999999997</v>
      </c>
      <c r="FQ421" s="33">
        <v>0.42937340000000002</v>
      </c>
      <c r="FR421" s="82">
        <v>4.7109499999999999E-2</v>
      </c>
      <c r="FS421">
        <v>1</v>
      </c>
    </row>
    <row r="422" spans="1:175" x14ac:dyDescent="0.2">
      <c r="A422" s="18" t="s">
        <v>236</v>
      </c>
      <c r="B422" s="27" t="s">
        <v>235</v>
      </c>
      <c r="C422" s="27">
        <v>42909</v>
      </c>
      <c r="D422" s="33">
        <v>2170</v>
      </c>
      <c r="E422" s="33">
        <v>1.0141315</v>
      </c>
      <c r="F422" s="33">
        <v>0.95211491999999998</v>
      </c>
      <c r="G422" s="33">
        <v>0.83503925999999995</v>
      </c>
      <c r="H422" s="33">
        <v>0.78013589000000005</v>
      </c>
      <c r="I422" s="33">
        <v>0.79440496000000005</v>
      </c>
      <c r="J422" s="33">
        <v>0.80528325000000001</v>
      </c>
      <c r="K422" s="33">
        <v>0.83754929</v>
      </c>
      <c r="L422" s="33">
        <v>0.86895034000000004</v>
      </c>
      <c r="M422" s="33">
        <v>1.3147947</v>
      </c>
      <c r="N422" s="33">
        <v>1.5953415</v>
      </c>
      <c r="O422" s="33">
        <v>1.9422984000000001</v>
      </c>
      <c r="P422" s="33">
        <v>2.0903339000000001</v>
      </c>
      <c r="Q422" s="33">
        <v>2.2445849999999998</v>
      </c>
      <c r="R422" s="33">
        <v>2.2111025999999998</v>
      </c>
      <c r="S422" s="33">
        <v>2.2003708</v>
      </c>
      <c r="T422" s="33">
        <v>2.3356189999999999</v>
      </c>
      <c r="U422" s="33">
        <v>2.2862437</v>
      </c>
      <c r="V422" s="33">
        <v>2.1249997</v>
      </c>
      <c r="W422" s="33">
        <v>2.0554370999999998</v>
      </c>
      <c r="X422" s="33">
        <v>1.7530682</v>
      </c>
      <c r="Y422" s="33">
        <v>1.4475568000000001</v>
      </c>
      <c r="Z422" s="33">
        <v>1.2547657000000001</v>
      </c>
      <c r="AA422" s="33">
        <v>1.1208189</v>
      </c>
      <c r="AB422" s="33">
        <v>1.0267754</v>
      </c>
      <c r="AC422" s="33">
        <v>4.0487519999999999E-2</v>
      </c>
      <c r="AD422" s="33">
        <v>4.1083399999999999E-2</v>
      </c>
      <c r="AE422" s="33">
        <v>-1.968611E-2</v>
      </c>
      <c r="AF422" s="33">
        <v>-3.7386559999999999E-2</v>
      </c>
      <c r="AG422" s="33">
        <v>8.5258E-3</v>
      </c>
      <c r="AH422" s="33">
        <v>-6.0210000000000005E-4</v>
      </c>
      <c r="AI422" s="33">
        <v>-2.7577319999999999E-2</v>
      </c>
      <c r="AJ422" s="33">
        <v>-0.13577631000000001</v>
      </c>
      <c r="AK422" s="33">
        <v>-1.7660100000000001E-2</v>
      </c>
      <c r="AL422" s="33">
        <v>-5.155792E-2</v>
      </c>
      <c r="AM422" s="33">
        <v>8.4490510000000005E-2</v>
      </c>
      <c r="AN422" s="33">
        <v>0.11292716999999999</v>
      </c>
      <c r="AO422" s="33">
        <v>0.17125509999999999</v>
      </c>
      <c r="AP422" s="33">
        <v>4.6439099999999997E-2</v>
      </c>
      <c r="AQ422" s="33">
        <v>-4.574806E-2</v>
      </c>
      <c r="AR422" s="33">
        <v>4.7383500000000002E-2</v>
      </c>
      <c r="AS422" s="33">
        <v>7.0900560000000001E-2</v>
      </c>
      <c r="AT422" s="33">
        <v>7.2053850000000003E-2</v>
      </c>
      <c r="AU422" s="33">
        <v>0.16659566000000001</v>
      </c>
      <c r="AV422" s="33">
        <v>0.12178582</v>
      </c>
      <c r="AW422" s="33">
        <v>6.210301E-2</v>
      </c>
      <c r="AX422" s="33">
        <v>4.4999409999999997E-2</v>
      </c>
      <c r="AY422" s="33">
        <v>5.0895589999999997E-2</v>
      </c>
      <c r="AZ422" s="33">
        <v>3.8533400000000002E-2</v>
      </c>
      <c r="BA422" s="33">
        <v>5.2533789999999997E-2</v>
      </c>
      <c r="BB422" s="33">
        <v>5.0643260000000002E-2</v>
      </c>
      <c r="BC422" s="33">
        <v>-1.0954739999999999E-2</v>
      </c>
      <c r="BD422" s="33">
        <v>-2.9727880000000002E-2</v>
      </c>
      <c r="BE422" s="33">
        <v>1.683136E-2</v>
      </c>
      <c r="BF422" s="33">
        <v>7.4018699999999996E-3</v>
      </c>
      <c r="BG422" s="33">
        <v>-1.7147809999999999E-2</v>
      </c>
      <c r="BH422" s="33">
        <v>-0.12301046</v>
      </c>
      <c r="BI422" s="33">
        <v>6.8170999999999998E-4</v>
      </c>
      <c r="BJ422" s="33">
        <v>-2.915073E-2</v>
      </c>
      <c r="BK422" s="33">
        <v>0.11186951000000001</v>
      </c>
      <c r="BL422" s="33">
        <v>0.14174234999999999</v>
      </c>
      <c r="BM422" s="33">
        <v>0.20354410000000001</v>
      </c>
      <c r="BN422" s="33">
        <v>7.8126290000000001E-2</v>
      </c>
      <c r="BO422" s="33">
        <v>-1.529572E-2</v>
      </c>
      <c r="BP422" s="33">
        <v>8.157478E-2</v>
      </c>
      <c r="BQ422" s="33">
        <v>0.10195769</v>
      </c>
      <c r="BR422" s="33">
        <v>0.10317295999999999</v>
      </c>
      <c r="BS422" s="33">
        <v>0.19752141000000001</v>
      </c>
      <c r="BT422" s="33">
        <v>0.14982234999999999</v>
      </c>
      <c r="BU422" s="33">
        <v>8.5415149999999995E-2</v>
      </c>
      <c r="BV422" s="33">
        <v>6.6309400000000004E-2</v>
      </c>
      <c r="BW422" s="33">
        <v>6.9602449999999996E-2</v>
      </c>
      <c r="BX422" s="33">
        <v>5.6859060000000003E-2</v>
      </c>
      <c r="BY422" s="33">
        <v>6.0877000000000001E-2</v>
      </c>
      <c r="BZ422" s="33">
        <v>5.7264389999999998E-2</v>
      </c>
      <c r="CA422" s="33">
        <v>-4.90742E-3</v>
      </c>
      <c r="CB422" s="33">
        <v>-2.4423500000000001E-2</v>
      </c>
      <c r="CC422" s="33">
        <v>2.2583760000000001E-2</v>
      </c>
      <c r="CD422" s="33">
        <v>1.2945389999999999E-2</v>
      </c>
      <c r="CE422" s="33">
        <v>-9.9243600000000001E-3</v>
      </c>
      <c r="CF422" s="33">
        <v>-0.11416888</v>
      </c>
      <c r="CG422" s="33">
        <v>1.33852E-2</v>
      </c>
      <c r="CH422" s="33">
        <v>-1.3631570000000001E-2</v>
      </c>
      <c r="CI422" s="33">
        <v>0.13083212</v>
      </c>
      <c r="CJ422" s="33">
        <v>0.16169965</v>
      </c>
      <c r="CK422" s="33">
        <v>0.22590736</v>
      </c>
      <c r="CL422" s="33">
        <v>0.10007273</v>
      </c>
      <c r="CM422" s="33">
        <v>5.7954900000000004E-3</v>
      </c>
      <c r="CN422" s="33">
        <v>0.10525556</v>
      </c>
      <c r="CO422" s="33">
        <v>0.12346776</v>
      </c>
      <c r="CP422" s="33">
        <v>0.12472596</v>
      </c>
      <c r="CQ422" s="33">
        <v>0.21894047999999999</v>
      </c>
      <c r="CR422" s="33">
        <v>0.16924037</v>
      </c>
      <c r="CS422" s="33">
        <v>0.10156107</v>
      </c>
      <c r="CT422" s="33">
        <v>8.1068630000000003E-2</v>
      </c>
      <c r="CU422" s="33">
        <v>8.2558770000000004E-2</v>
      </c>
      <c r="CV422" s="33">
        <v>6.9551360000000007E-2</v>
      </c>
      <c r="CW422" s="33">
        <v>6.9220199999999996E-2</v>
      </c>
      <c r="CX422" s="33">
        <v>6.3885520000000001E-2</v>
      </c>
      <c r="CY422" s="33">
        <v>1.1398999999999999E-3</v>
      </c>
      <c r="CZ422" s="33">
        <v>-1.9119130000000002E-2</v>
      </c>
      <c r="DA422" s="33">
        <v>2.8336170000000001E-2</v>
      </c>
      <c r="DB422" s="33">
        <v>1.8488910000000001E-2</v>
      </c>
      <c r="DC422" s="33">
        <v>-2.7009199999999999E-3</v>
      </c>
      <c r="DD422" s="33">
        <v>-0.1053273</v>
      </c>
      <c r="DE422" s="33">
        <v>2.6088690000000001E-2</v>
      </c>
      <c r="DF422" s="33">
        <v>1.88758E-3</v>
      </c>
      <c r="DG422" s="33">
        <v>0.14979472999999999</v>
      </c>
      <c r="DH422" s="33">
        <v>0.18165696000000001</v>
      </c>
      <c r="DI422" s="33">
        <v>0.24827061</v>
      </c>
      <c r="DJ422" s="33">
        <v>0.12201918</v>
      </c>
      <c r="DK422" s="33">
        <v>2.6886690000000001E-2</v>
      </c>
      <c r="DL422" s="33">
        <v>0.12893634000000001</v>
      </c>
      <c r="DM422" s="33">
        <v>0.14497783</v>
      </c>
      <c r="DN422" s="33">
        <v>0.14627896000000001</v>
      </c>
      <c r="DO422" s="33">
        <v>0.24035956</v>
      </c>
      <c r="DP422" s="33">
        <v>0.18865839000000001</v>
      </c>
      <c r="DQ422" s="33">
        <v>0.11770699</v>
      </c>
      <c r="DR422" s="33">
        <v>9.5827869999999996E-2</v>
      </c>
      <c r="DS422" s="33">
        <v>9.5515080000000002E-2</v>
      </c>
      <c r="DT422" s="33">
        <v>8.2243650000000001E-2</v>
      </c>
      <c r="DU422" s="33">
        <v>8.1266469999999993E-2</v>
      </c>
      <c r="DV422" s="33">
        <v>7.3445380000000005E-2</v>
      </c>
      <c r="DW422" s="33">
        <v>9.8712699999999997E-3</v>
      </c>
      <c r="DX422" s="33">
        <v>-1.146045E-2</v>
      </c>
      <c r="DY422" s="33">
        <v>3.6641729999999997E-2</v>
      </c>
      <c r="DZ422" s="33">
        <v>2.6492870000000002E-2</v>
      </c>
      <c r="EA422" s="33">
        <v>7.7285899999999996E-3</v>
      </c>
      <c r="EB422" s="33">
        <v>-9.2561459999999998E-2</v>
      </c>
      <c r="EC422" s="33">
        <v>4.4430499999999998E-2</v>
      </c>
      <c r="ED422" s="33">
        <v>2.4294779999999998E-2</v>
      </c>
      <c r="EE422" s="33">
        <v>0.17717374</v>
      </c>
      <c r="EF422" s="33">
        <v>0.21047214</v>
      </c>
      <c r="EG422" s="33">
        <v>0.28055961000000001</v>
      </c>
      <c r="EH422" s="33">
        <v>0.15370635999999999</v>
      </c>
      <c r="EI422" s="33">
        <v>5.7339040000000001E-2</v>
      </c>
      <c r="EJ422" s="33">
        <v>0.16312762</v>
      </c>
      <c r="EK422" s="33">
        <v>0.17603495999999999</v>
      </c>
      <c r="EL422" s="33">
        <v>0.17739806999999999</v>
      </c>
      <c r="EM422" s="33">
        <v>0.27128530000000001</v>
      </c>
      <c r="EN422" s="33">
        <v>0.21669492000000001</v>
      </c>
      <c r="EO422" s="33">
        <v>0.14101912</v>
      </c>
      <c r="EP422" s="33">
        <v>0.11713786</v>
      </c>
      <c r="EQ422" s="33">
        <v>0.11422193999999999</v>
      </c>
      <c r="ER422" s="33">
        <v>0.10056932</v>
      </c>
      <c r="ES422" s="33">
        <v>74.948303999999993</v>
      </c>
      <c r="ET422" s="33">
        <v>73.826582999999999</v>
      </c>
      <c r="EU422" s="33">
        <v>72.333056999999997</v>
      </c>
      <c r="EV422" s="33">
        <v>70.910245000000003</v>
      </c>
      <c r="EW422" s="33">
        <v>69.770247999999995</v>
      </c>
      <c r="EX422" s="33">
        <v>68.654010999999997</v>
      </c>
      <c r="EY422" s="33">
        <v>69.685220999999999</v>
      </c>
      <c r="EZ422" s="33">
        <v>73.03022</v>
      </c>
      <c r="FA422" s="33">
        <v>76.406858</v>
      </c>
      <c r="FB422" s="33">
        <v>79.214012999999994</v>
      </c>
      <c r="FC422" s="33">
        <v>82.510970999999998</v>
      </c>
      <c r="FD422" s="33">
        <v>85.411420000000007</v>
      </c>
      <c r="FE422" s="33">
        <v>88.162728000000001</v>
      </c>
      <c r="FF422" s="33">
        <v>89.788430000000005</v>
      </c>
      <c r="FG422" s="33">
        <v>90.501649999999998</v>
      </c>
      <c r="FH422" s="33">
        <v>90.837577999999993</v>
      </c>
      <c r="FI422" s="33">
        <v>90.255401000000006</v>
      </c>
      <c r="FJ422" s="33">
        <v>89.048423999999997</v>
      </c>
      <c r="FK422" s="33">
        <v>87.616085999999996</v>
      </c>
      <c r="FL422" s="33">
        <v>83.630218999999997</v>
      </c>
      <c r="FM422" s="33">
        <v>79.525743000000006</v>
      </c>
      <c r="FN422" s="33">
        <v>76.629312999999996</v>
      </c>
      <c r="FO422" s="33">
        <v>74.561971</v>
      </c>
      <c r="FP422" s="33">
        <v>72.445167999999995</v>
      </c>
      <c r="FQ422" s="33">
        <v>0.31750309999999998</v>
      </c>
      <c r="FR422" s="82">
        <v>3.47137E-2</v>
      </c>
      <c r="FS422">
        <v>1</v>
      </c>
    </row>
    <row r="423" spans="1:175" x14ac:dyDescent="0.2">
      <c r="A423" s="18" t="s">
        <v>236</v>
      </c>
      <c r="B423" s="27" t="s">
        <v>235</v>
      </c>
      <c r="C423" s="27">
        <v>42943</v>
      </c>
      <c r="D423" s="33">
        <v>2150</v>
      </c>
      <c r="E423" s="33">
        <v>0.83602244000000003</v>
      </c>
      <c r="F423" s="33">
        <v>0.84728146999999998</v>
      </c>
      <c r="G423" s="33">
        <v>0.76070888000000003</v>
      </c>
      <c r="H423" s="33">
        <v>0.75631402999999997</v>
      </c>
      <c r="I423" s="33">
        <v>0.73103874000000002</v>
      </c>
      <c r="J423" s="33">
        <v>0.73490495</v>
      </c>
      <c r="K423" s="33">
        <v>0.76122003000000005</v>
      </c>
      <c r="L423" s="33">
        <v>0.86713211999999995</v>
      </c>
      <c r="M423" s="33">
        <v>1.0473261</v>
      </c>
      <c r="N423" s="33">
        <v>1.3701951000000001</v>
      </c>
      <c r="O423" s="33">
        <v>1.7685325000000001</v>
      </c>
      <c r="P423" s="33">
        <v>1.8004422</v>
      </c>
      <c r="Q423" s="33">
        <v>1.9419105999999999</v>
      </c>
      <c r="R423" s="33">
        <v>2.1516744000000001</v>
      </c>
      <c r="S423" s="33">
        <v>2.2919847999999998</v>
      </c>
      <c r="T423" s="33">
        <v>2.4722860999999998</v>
      </c>
      <c r="U423" s="33">
        <v>2.6284784000000001</v>
      </c>
      <c r="V423" s="33">
        <v>2.7739964000000001</v>
      </c>
      <c r="W423" s="33">
        <v>2.3521068999999999</v>
      </c>
      <c r="X423" s="33">
        <v>2.1953266999999999</v>
      </c>
      <c r="Y423" s="33">
        <v>1.6296879</v>
      </c>
      <c r="Z423" s="33">
        <v>1.2102927000000001</v>
      </c>
      <c r="AA423" s="33">
        <v>1.0757524000000001</v>
      </c>
      <c r="AB423" s="33">
        <v>0.86142041000000003</v>
      </c>
      <c r="AC423" s="33">
        <v>-2.4585849999999999E-2</v>
      </c>
      <c r="AD423" s="33">
        <v>2.7406839999999998E-2</v>
      </c>
      <c r="AE423" s="33">
        <v>-8.0047499999999997E-3</v>
      </c>
      <c r="AF423" s="33">
        <v>4.5653899999999999E-3</v>
      </c>
      <c r="AG423" s="33">
        <v>2.5131900000000002E-3</v>
      </c>
      <c r="AH423" s="33">
        <v>-8.5331499999999998E-3</v>
      </c>
      <c r="AI423" s="33">
        <v>6.7360900000000001E-3</v>
      </c>
      <c r="AJ423" s="33">
        <v>2.0359220000000001E-2</v>
      </c>
      <c r="AK423" s="33">
        <v>-9.0419689999999997E-2</v>
      </c>
      <c r="AL423" s="33">
        <v>-0.11630428</v>
      </c>
      <c r="AM423" s="33">
        <v>2.7608890000000001E-2</v>
      </c>
      <c r="AN423" s="33">
        <v>-0.16237882000000001</v>
      </c>
      <c r="AO423" s="33">
        <v>-0.10055681</v>
      </c>
      <c r="AP423" s="33">
        <v>-2.7709109999999999E-2</v>
      </c>
      <c r="AQ423" s="33">
        <v>-3.2875769999999999E-2</v>
      </c>
      <c r="AR423" s="33">
        <v>1.6411200000000001E-2</v>
      </c>
      <c r="AS423" s="33">
        <v>0.10879008</v>
      </c>
      <c r="AT423" s="33">
        <v>0.36656817000000003</v>
      </c>
      <c r="AU423" s="33">
        <v>0.11625704000000001</v>
      </c>
      <c r="AV423" s="33">
        <v>0.24413596000000001</v>
      </c>
      <c r="AW423" s="33">
        <v>4.4762650000000001E-2</v>
      </c>
      <c r="AX423" s="33">
        <v>-5.6475000000000004E-4</v>
      </c>
      <c r="AY423" s="33">
        <v>5.773263E-2</v>
      </c>
      <c r="AZ423" s="33">
        <v>-7.0026290000000005E-2</v>
      </c>
      <c r="BA423" s="33">
        <v>-1.498524E-2</v>
      </c>
      <c r="BB423" s="33">
        <v>3.7452060000000002E-2</v>
      </c>
      <c r="BC423" s="33">
        <v>1.6652500000000001E-3</v>
      </c>
      <c r="BD423" s="33">
        <v>1.48713E-2</v>
      </c>
      <c r="BE423" s="33">
        <v>1.0188890000000001E-2</v>
      </c>
      <c r="BF423" s="33">
        <v>-5.5133999999999999E-4</v>
      </c>
      <c r="BG423" s="33">
        <v>1.542318E-2</v>
      </c>
      <c r="BH423" s="33">
        <v>3.1558269999999999E-2</v>
      </c>
      <c r="BI423" s="33">
        <v>-7.5865740000000001E-2</v>
      </c>
      <c r="BJ423" s="33">
        <v>-9.5975560000000001E-2</v>
      </c>
      <c r="BK423" s="33">
        <v>5.5990860000000003E-2</v>
      </c>
      <c r="BL423" s="33">
        <v>-0.13260048999999999</v>
      </c>
      <c r="BM423" s="33">
        <v>-6.9771760000000002E-2</v>
      </c>
      <c r="BN423" s="33">
        <v>4.6614200000000003E-3</v>
      </c>
      <c r="BO423" s="33">
        <v>-8.9954E-4</v>
      </c>
      <c r="BP423" s="33">
        <v>5.1186809999999999E-2</v>
      </c>
      <c r="BQ423" s="33">
        <v>0.14316322000000001</v>
      </c>
      <c r="BR423" s="33">
        <v>0.39990489000000001</v>
      </c>
      <c r="BS423" s="33">
        <v>0.1490716</v>
      </c>
      <c r="BT423" s="33">
        <v>0.27469919999999998</v>
      </c>
      <c r="BU423" s="33">
        <v>6.9822850000000006E-2</v>
      </c>
      <c r="BV423" s="33">
        <v>2.0593319999999998E-2</v>
      </c>
      <c r="BW423" s="33">
        <v>7.7027579999999998E-2</v>
      </c>
      <c r="BX423" s="33">
        <v>-5.3925979999999998E-2</v>
      </c>
      <c r="BY423" s="33">
        <v>-8.3358900000000003E-3</v>
      </c>
      <c r="BZ423" s="33">
        <v>4.440935E-2</v>
      </c>
      <c r="CA423" s="33">
        <v>8.3626599999999992E-3</v>
      </c>
      <c r="CB423" s="33">
        <v>2.200914E-2</v>
      </c>
      <c r="CC423" s="33">
        <v>1.5505049999999999E-2</v>
      </c>
      <c r="CD423" s="33">
        <v>4.9768299999999998E-3</v>
      </c>
      <c r="CE423" s="33">
        <v>2.143983E-2</v>
      </c>
      <c r="CF423" s="33">
        <v>3.9314700000000001E-2</v>
      </c>
      <c r="CG423" s="33">
        <v>-6.5785709999999997E-2</v>
      </c>
      <c r="CH423" s="33">
        <v>-8.1895949999999995E-2</v>
      </c>
      <c r="CI423" s="33">
        <v>7.5648140000000003E-2</v>
      </c>
      <c r="CJ423" s="33">
        <v>-0.11197612</v>
      </c>
      <c r="CK423" s="33">
        <v>-4.8450130000000001E-2</v>
      </c>
      <c r="CL423" s="33">
        <v>2.7081149999999998E-2</v>
      </c>
      <c r="CM423" s="33">
        <v>2.1247100000000001E-2</v>
      </c>
      <c r="CN423" s="33">
        <v>7.5272290000000006E-2</v>
      </c>
      <c r="CO423" s="33">
        <v>0.16696995000000001</v>
      </c>
      <c r="CP423" s="33">
        <v>0.42299381000000003</v>
      </c>
      <c r="CQ423" s="33">
        <v>0.17179886999999999</v>
      </c>
      <c r="CR423" s="33">
        <v>0.2958672</v>
      </c>
      <c r="CS423" s="33">
        <v>8.7179469999999995E-2</v>
      </c>
      <c r="CT423" s="33">
        <v>3.524733E-2</v>
      </c>
      <c r="CU423" s="33">
        <v>9.0391200000000005E-2</v>
      </c>
      <c r="CV423" s="33">
        <v>-4.2774949999999999E-2</v>
      </c>
      <c r="CW423" s="33">
        <v>-1.6865300000000001E-3</v>
      </c>
      <c r="CX423" s="33">
        <v>5.1366630000000003E-2</v>
      </c>
      <c r="CY423" s="33">
        <v>1.506007E-2</v>
      </c>
      <c r="CZ423" s="33">
        <v>2.9146979999999999E-2</v>
      </c>
      <c r="DA423" s="33">
        <v>2.0821220000000001E-2</v>
      </c>
      <c r="DB423" s="33">
        <v>1.0505E-2</v>
      </c>
      <c r="DC423" s="33">
        <v>2.7456479999999998E-2</v>
      </c>
      <c r="DD423" s="33">
        <v>4.7071130000000003E-2</v>
      </c>
      <c r="DE423" s="33">
        <v>-5.5705690000000002E-2</v>
      </c>
      <c r="DF423" s="33">
        <v>-6.7816349999999997E-2</v>
      </c>
      <c r="DG423" s="33">
        <v>9.5305409999999993E-2</v>
      </c>
      <c r="DH423" s="33">
        <v>-9.1351740000000001E-2</v>
      </c>
      <c r="DI423" s="33">
        <v>-2.7128510000000002E-2</v>
      </c>
      <c r="DJ423" s="33">
        <v>4.9500879999999997E-2</v>
      </c>
      <c r="DK423" s="33">
        <v>4.3393729999999998E-2</v>
      </c>
      <c r="DL423" s="33">
        <v>9.9357769999999998E-2</v>
      </c>
      <c r="DM423" s="33">
        <v>0.19077669</v>
      </c>
      <c r="DN423" s="33">
        <v>0.44608271999999999</v>
      </c>
      <c r="DO423" s="33">
        <v>0.19452613999999999</v>
      </c>
      <c r="DP423" s="33">
        <v>0.31703521000000001</v>
      </c>
      <c r="DQ423" s="33">
        <v>0.10453609</v>
      </c>
      <c r="DR423" s="33">
        <v>4.9901349999999997E-2</v>
      </c>
      <c r="DS423" s="33">
        <v>0.10375483000000001</v>
      </c>
      <c r="DT423" s="33">
        <v>-3.162392E-2</v>
      </c>
      <c r="DU423" s="33">
        <v>7.9140800000000004E-3</v>
      </c>
      <c r="DV423" s="33">
        <v>6.1411859999999999E-2</v>
      </c>
      <c r="DW423" s="33">
        <v>2.473007E-2</v>
      </c>
      <c r="DX423" s="33">
        <v>3.9452880000000003E-2</v>
      </c>
      <c r="DY423" s="33">
        <v>2.8496919999999999E-2</v>
      </c>
      <c r="DZ423" s="33">
        <v>1.8486800000000001E-2</v>
      </c>
      <c r="EA423" s="33">
        <v>3.614357E-2</v>
      </c>
      <c r="EB423" s="33">
        <v>5.8270170000000003E-2</v>
      </c>
      <c r="EC423" s="33">
        <v>-4.1151739999999999E-2</v>
      </c>
      <c r="ED423" s="33">
        <v>-4.7487630000000003E-2</v>
      </c>
      <c r="EE423" s="33">
        <v>0.12368738999999999</v>
      </c>
      <c r="EF423" s="33">
        <v>-6.1573419999999997E-2</v>
      </c>
      <c r="EG423" s="33">
        <v>3.6565399999999998E-3</v>
      </c>
      <c r="EH423" s="33">
        <v>8.1871410000000006E-2</v>
      </c>
      <c r="EI423" s="33">
        <v>7.536996E-2</v>
      </c>
      <c r="EJ423" s="33">
        <v>0.13413338</v>
      </c>
      <c r="EK423" s="33">
        <v>0.22514983</v>
      </c>
      <c r="EL423" s="33">
        <v>0.47941945000000002</v>
      </c>
      <c r="EM423" s="33">
        <v>0.22734070000000001</v>
      </c>
      <c r="EN423" s="33">
        <v>0.34759845</v>
      </c>
      <c r="EO423" s="33">
        <v>0.12959629</v>
      </c>
      <c r="EP423" s="33">
        <v>7.1059419999999998E-2</v>
      </c>
      <c r="EQ423" s="33">
        <v>0.12304978</v>
      </c>
      <c r="ER423" s="33">
        <v>-1.55236E-2</v>
      </c>
      <c r="ES423" s="33">
        <v>69.340104999999994</v>
      </c>
      <c r="ET423" s="33">
        <v>68.147210999999999</v>
      </c>
      <c r="EU423" s="33">
        <v>67.393691000000004</v>
      </c>
      <c r="EV423" s="33">
        <v>66.132355000000004</v>
      </c>
      <c r="EW423" s="33">
        <v>65.367648000000003</v>
      </c>
      <c r="EX423" s="33">
        <v>64.931167000000002</v>
      </c>
      <c r="EY423" s="33">
        <v>65.377939999999995</v>
      </c>
      <c r="EZ423" s="33">
        <v>68.372377999999998</v>
      </c>
      <c r="FA423" s="33">
        <v>71.715491</v>
      </c>
      <c r="FB423" s="33">
        <v>75.873822000000004</v>
      </c>
      <c r="FC423" s="33">
        <v>79.609621000000004</v>
      </c>
      <c r="FD423" s="33">
        <v>83.346930999999998</v>
      </c>
      <c r="FE423" s="33">
        <v>86.427139999999994</v>
      </c>
      <c r="FF423" s="33">
        <v>89.161113</v>
      </c>
      <c r="FG423" s="33">
        <v>91.434263999999999</v>
      </c>
      <c r="FH423" s="33">
        <v>92.743812000000005</v>
      </c>
      <c r="FI423" s="33">
        <v>92.535120000000006</v>
      </c>
      <c r="FJ423" s="33">
        <v>91.260508999999999</v>
      </c>
      <c r="FK423" s="33">
        <v>89.139150000000001</v>
      </c>
      <c r="FL423" s="33">
        <v>84.821291000000002</v>
      </c>
      <c r="FM423" s="33">
        <v>80.450265000000002</v>
      </c>
      <c r="FN423" s="33">
        <v>77.759676999999996</v>
      </c>
      <c r="FO423" s="33">
        <v>75.685899000000006</v>
      </c>
      <c r="FP423" s="33">
        <v>73.657520000000005</v>
      </c>
      <c r="FQ423" s="33">
        <v>0.33516839999999998</v>
      </c>
      <c r="FR423" s="82">
        <v>3.77182E-2</v>
      </c>
      <c r="FS423">
        <v>1</v>
      </c>
    </row>
    <row r="424" spans="1:175" x14ac:dyDescent="0.2">
      <c r="A424" s="18" t="s">
        <v>236</v>
      </c>
      <c r="B424" s="27" t="s">
        <v>235</v>
      </c>
      <c r="C424" s="27">
        <v>42947</v>
      </c>
      <c r="D424" s="33">
        <v>2147</v>
      </c>
      <c r="E424" s="33">
        <v>0.82345630999999997</v>
      </c>
      <c r="F424" s="33">
        <v>0.77356000000000003</v>
      </c>
      <c r="G424" s="33">
        <v>0.71670597999999996</v>
      </c>
      <c r="H424" s="33">
        <v>0.70978047</v>
      </c>
      <c r="I424" s="33">
        <v>0.72771443000000002</v>
      </c>
      <c r="J424" s="33">
        <v>0.72524204999999997</v>
      </c>
      <c r="K424" s="33">
        <v>0.74799470000000001</v>
      </c>
      <c r="L424" s="33">
        <v>0.83270155999999995</v>
      </c>
      <c r="M424" s="33">
        <v>1.0554110000000001</v>
      </c>
      <c r="N424" s="33">
        <v>1.4755811000000001</v>
      </c>
      <c r="O424" s="33">
        <v>1.7627316</v>
      </c>
      <c r="P424" s="33">
        <v>1.9944016</v>
      </c>
      <c r="Q424" s="33">
        <v>2.0731972000000001</v>
      </c>
      <c r="R424" s="33">
        <v>2.1313800999999999</v>
      </c>
      <c r="S424" s="33">
        <v>2.0880147</v>
      </c>
      <c r="T424" s="33">
        <v>2.5368803</v>
      </c>
      <c r="U424" s="33">
        <v>2.3545756</v>
      </c>
      <c r="V424" s="33">
        <v>2.1558350000000002</v>
      </c>
      <c r="W424" s="33">
        <v>1.9302393</v>
      </c>
      <c r="X424" s="33">
        <v>1.6844699000000001</v>
      </c>
      <c r="Y424" s="33">
        <v>1.3091263</v>
      </c>
      <c r="Z424" s="33">
        <v>1.1032739</v>
      </c>
      <c r="AA424" s="33">
        <v>0.91103192</v>
      </c>
      <c r="AB424" s="33">
        <v>0.83473322999999999</v>
      </c>
      <c r="AC424" s="33">
        <v>1.741434E-2</v>
      </c>
      <c r="AD424" s="33">
        <v>2.7315E-3</v>
      </c>
      <c r="AE424" s="33">
        <v>-1.7907949999999999E-2</v>
      </c>
      <c r="AF424" s="33">
        <v>-1.348593E-2</v>
      </c>
      <c r="AG424" s="33">
        <v>1.269729E-2</v>
      </c>
      <c r="AH424" s="33">
        <v>-1.1585059999999999E-2</v>
      </c>
      <c r="AI424" s="33">
        <v>-3.4042500000000003E-2</v>
      </c>
      <c r="AJ424" s="33">
        <v>-6.3995730000000001E-2</v>
      </c>
      <c r="AK424" s="33">
        <v>-0.10383244</v>
      </c>
      <c r="AL424" s="33">
        <v>2.9140760000000002E-2</v>
      </c>
      <c r="AM424" s="33">
        <v>8.5242529999999997E-2</v>
      </c>
      <c r="AN424" s="33">
        <v>0.13116544999999999</v>
      </c>
      <c r="AO424" s="33">
        <v>7.5657859999999993E-2</v>
      </c>
      <c r="AP424" s="33">
        <v>-2.0381E-2</v>
      </c>
      <c r="AQ424" s="33">
        <v>-0.17635946999999999</v>
      </c>
      <c r="AR424" s="33">
        <v>0.16643408000000001</v>
      </c>
      <c r="AS424" s="33">
        <v>-6.3668639999999999E-2</v>
      </c>
      <c r="AT424" s="33">
        <v>-0.14708934000000001</v>
      </c>
      <c r="AU424" s="33">
        <v>-0.19338996</v>
      </c>
      <c r="AV424" s="33">
        <v>-0.15372611999999999</v>
      </c>
      <c r="AW424" s="33">
        <v>-0.20893793999999999</v>
      </c>
      <c r="AX424" s="33">
        <v>-5.5244189999999999E-2</v>
      </c>
      <c r="AY424" s="33">
        <v>-5.754161E-2</v>
      </c>
      <c r="AZ424" s="33">
        <v>-7.4257519999999994E-2</v>
      </c>
      <c r="BA424" s="33">
        <v>2.7750770000000001E-2</v>
      </c>
      <c r="BB424" s="33">
        <v>1.1899369999999999E-2</v>
      </c>
      <c r="BC424" s="33">
        <v>-1.022696E-2</v>
      </c>
      <c r="BD424" s="33">
        <v>-5.7398600000000003E-3</v>
      </c>
      <c r="BE424" s="33">
        <v>2.0714300000000001E-2</v>
      </c>
      <c r="BF424" s="33">
        <v>-4.31446E-3</v>
      </c>
      <c r="BG424" s="33">
        <v>-2.476691E-2</v>
      </c>
      <c r="BH424" s="33">
        <v>-5.2293329999999999E-2</v>
      </c>
      <c r="BI424" s="33">
        <v>-8.8584599999999999E-2</v>
      </c>
      <c r="BJ424" s="33">
        <v>5.0734519999999998E-2</v>
      </c>
      <c r="BK424" s="33">
        <v>0.11133986</v>
      </c>
      <c r="BL424" s="33">
        <v>0.16159329</v>
      </c>
      <c r="BM424" s="33">
        <v>0.10754502000000001</v>
      </c>
      <c r="BN424" s="33">
        <v>1.23058E-2</v>
      </c>
      <c r="BO424" s="33">
        <v>-0.14368123999999999</v>
      </c>
      <c r="BP424" s="33">
        <v>0.20048995999999999</v>
      </c>
      <c r="BQ424" s="33">
        <v>-2.9231150000000001E-2</v>
      </c>
      <c r="BR424" s="33">
        <v>-0.11575357999999999</v>
      </c>
      <c r="BS424" s="33">
        <v>-0.16279384</v>
      </c>
      <c r="BT424" s="33">
        <v>-0.12591114</v>
      </c>
      <c r="BU424" s="33">
        <v>-0.18616695</v>
      </c>
      <c r="BV424" s="33">
        <v>-3.5280619999999999E-2</v>
      </c>
      <c r="BW424" s="33">
        <v>-4.0422130000000001E-2</v>
      </c>
      <c r="BX424" s="33">
        <v>-5.8768830000000001E-2</v>
      </c>
      <c r="BY424" s="33">
        <v>3.4909750000000003E-2</v>
      </c>
      <c r="BZ424" s="33">
        <v>1.824901E-2</v>
      </c>
      <c r="CA424" s="33">
        <v>-4.9071399999999999E-3</v>
      </c>
      <c r="CB424" s="33">
        <v>-3.7495999999999997E-4</v>
      </c>
      <c r="CC424" s="33">
        <v>2.6266850000000001E-2</v>
      </c>
      <c r="CD424" s="33">
        <v>7.2114E-4</v>
      </c>
      <c r="CE424" s="33">
        <v>-1.834266E-2</v>
      </c>
      <c r="CF424" s="33">
        <v>-4.4188280000000003E-2</v>
      </c>
      <c r="CG424" s="33">
        <v>-7.8023990000000001E-2</v>
      </c>
      <c r="CH424" s="33">
        <v>6.5690289999999998E-2</v>
      </c>
      <c r="CI424" s="33">
        <v>0.1294148</v>
      </c>
      <c r="CJ424" s="33">
        <v>0.18266752</v>
      </c>
      <c r="CK424" s="33">
        <v>0.12962997000000001</v>
      </c>
      <c r="CL424" s="33">
        <v>3.4944580000000003E-2</v>
      </c>
      <c r="CM424" s="33">
        <v>-0.12104839000000001</v>
      </c>
      <c r="CN424" s="33">
        <v>0.22407695999999999</v>
      </c>
      <c r="CO424" s="33">
        <v>-5.3798500000000003E-3</v>
      </c>
      <c r="CP424" s="33">
        <v>-9.4050529999999993E-2</v>
      </c>
      <c r="CQ424" s="33">
        <v>-0.14160305000000001</v>
      </c>
      <c r="CR424" s="33">
        <v>-0.10664658</v>
      </c>
      <c r="CS424" s="33">
        <v>-0.17039583999999999</v>
      </c>
      <c r="CT424" s="33">
        <v>-2.1453920000000001E-2</v>
      </c>
      <c r="CU424" s="33">
        <v>-2.8565219999999999E-2</v>
      </c>
      <c r="CV424" s="33">
        <v>-4.804141E-2</v>
      </c>
      <c r="CW424" s="33">
        <v>4.2068729999999999E-2</v>
      </c>
      <c r="CX424" s="33">
        <v>2.459865E-2</v>
      </c>
      <c r="CY424" s="33">
        <v>4.1269000000000001E-4</v>
      </c>
      <c r="CZ424" s="33">
        <v>4.9899499999999999E-3</v>
      </c>
      <c r="DA424" s="33">
        <v>3.1819399999999998E-2</v>
      </c>
      <c r="DB424" s="33">
        <v>5.7567299999999998E-3</v>
      </c>
      <c r="DC424" s="33">
        <v>-1.1918420000000001E-2</v>
      </c>
      <c r="DD424" s="33">
        <v>-3.6083230000000001E-2</v>
      </c>
      <c r="DE424" s="33">
        <v>-6.7463369999999995E-2</v>
      </c>
      <c r="DF424" s="33">
        <v>8.0646060000000006E-2</v>
      </c>
      <c r="DG424" s="33">
        <v>0.14748973000000001</v>
      </c>
      <c r="DH424" s="33">
        <v>0.20374175999999999</v>
      </c>
      <c r="DI424" s="33">
        <v>0.15171492</v>
      </c>
      <c r="DJ424" s="33">
        <v>5.758336E-2</v>
      </c>
      <c r="DK424" s="33">
        <v>-9.8415550000000004E-2</v>
      </c>
      <c r="DL424" s="33">
        <v>0.24766394999999999</v>
      </c>
      <c r="DM424" s="33">
        <v>1.847145E-2</v>
      </c>
      <c r="DN424" s="33">
        <v>-7.2347480000000006E-2</v>
      </c>
      <c r="DO424" s="33">
        <v>-0.12041227</v>
      </c>
      <c r="DP424" s="33">
        <v>-8.7382009999999996E-2</v>
      </c>
      <c r="DQ424" s="33">
        <v>-0.15462471999999999</v>
      </c>
      <c r="DR424" s="33">
        <v>-7.6272099999999997E-3</v>
      </c>
      <c r="DS424" s="33">
        <v>-1.6708319999999999E-2</v>
      </c>
      <c r="DT424" s="33">
        <v>-3.7313989999999998E-2</v>
      </c>
      <c r="DU424" s="33">
        <v>5.2405159999999999E-2</v>
      </c>
      <c r="DV424" s="33">
        <v>3.3766520000000001E-2</v>
      </c>
      <c r="DW424" s="33">
        <v>8.0936700000000007E-3</v>
      </c>
      <c r="DX424" s="33">
        <v>1.2736020000000001E-2</v>
      </c>
      <c r="DY424" s="33">
        <v>3.9836410000000003E-2</v>
      </c>
      <c r="DZ424" s="33">
        <v>1.302734E-2</v>
      </c>
      <c r="EA424" s="33">
        <v>-2.6428300000000001E-3</v>
      </c>
      <c r="EB424" s="33">
        <v>-2.4380829999999999E-2</v>
      </c>
      <c r="EC424" s="33">
        <v>-5.2215530000000003E-2</v>
      </c>
      <c r="ED424" s="33">
        <v>0.10223981</v>
      </c>
      <c r="EE424" s="33">
        <v>0.17358707000000001</v>
      </c>
      <c r="EF424" s="33">
        <v>0.23416960000000001</v>
      </c>
      <c r="EG424" s="33">
        <v>0.18360208</v>
      </c>
      <c r="EH424" s="33">
        <v>9.0270160000000002E-2</v>
      </c>
      <c r="EI424" s="33">
        <v>-6.5737309999999993E-2</v>
      </c>
      <c r="EJ424" s="33">
        <v>0.28171983</v>
      </c>
      <c r="EK424" s="33">
        <v>5.2908950000000003E-2</v>
      </c>
      <c r="EL424" s="33">
        <v>-4.1011720000000002E-2</v>
      </c>
      <c r="EM424" s="33">
        <v>-8.9816140000000003E-2</v>
      </c>
      <c r="EN424" s="33">
        <v>-5.956703E-2</v>
      </c>
      <c r="EO424" s="33">
        <v>-0.13185374</v>
      </c>
      <c r="EP424" s="33">
        <v>1.2336349999999999E-2</v>
      </c>
      <c r="EQ424" s="33">
        <v>4.1116999999999998E-4</v>
      </c>
      <c r="ER424" s="33">
        <v>-2.1825299999999999E-2</v>
      </c>
      <c r="ES424" s="33">
        <v>69.735681</v>
      </c>
      <c r="ET424" s="33">
        <v>68.359019000000004</v>
      </c>
      <c r="EU424" s="33">
        <v>67.389825000000002</v>
      </c>
      <c r="EV424" s="33">
        <v>66.542642999999998</v>
      </c>
      <c r="EW424" s="33">
        <v>65.576854999999995</v>
      </c>
      <c r="EX424" s="33">
        <v>64.718754000000004</v>
      </c>
      <c r="EY424" s="33">
        <v>64.981761000000006</v>
      </c>
      <c r="EZ424" s="33">
        <v>67.645876000000001</v>
      </c>
      <c r="FA424" s="33">
        <v>71.042685000000006</v>
      </c>
      <c r="FB424" s="33">
        <v>74.891889000000006</v>
      </c>
      <c r="FC424" s="33">
        <v>78.628242</v>
      </c>
      <c r="FD424" s="33">
        <v>82.072864999999993</v>
      </c>
      <c r="FE424" s="33">
        <v>85.355024999999998</v>
      </c>
      <c r="FF424" s="33">
        <v>88.294658999999996</v>
      </c>
      <c r="FG424" s="33">
        <v>89.810236000000003</v>
      </c>
      <c r="FH424" s="33">
        <v>90.819586999999999</v>
      </c>
      <c r="FI424" s="33">
        <v>90.843029000000001</v>
      </c>
      <c r="FJ424" s="33">
        <v>90.136757000000003</v>
      </c>
      <c r="FK424" s="33">
        <v>87.798012999999997</v>
      </c>
      <c r="FL424" s="33">
        <v>83.349299000000002</v>
      </c>
      <c r="FM424" s="33">
        <v>78.982793999999998</v>
      </c>
      <c r="FN424" s="33">
        <v>76.404291999999998</v>
      </c>
      <c r="FO424" s="33">
        <v>74.662997000000004</v>
      </c>
      <c r="FP424" s="33">
        <v>73.131367999999995</v>
      </c>
      <c r="FQ424" s="33">
        <v>0.32550400000000002</v>
      </c>
      <c r="FR424" s="82">
        <v>3.69366E-2</v>
      </c>
      <c r="FS424">
        <v>1</v>
      </c>
    </row>
    <row r="425" spans="1:175" x14ac:dyDescent="0.2">
      <c r="A425" s="18" t="s">
        <v>236</v>
      </c>
      <c r="B425" s="27" t="s">
        <v>235</v>
      </c>
      <c r="C425" s="27">
        <v>42923</v>
      </c>
      <c r="D425" s="33">
        <v>2160</v>
      </c>
      <c r="E425" s="33">
        <v>0.87596437999999999</v>
      </c>
      <c r="F425" s="33">
        <v>0.80856088000000004</v>
      </c>
      <c r="G425" s="33">
        <v>0.75862927999999996</v>
      </c>
      <c r="H425" s="33">
        <v>0.76141256000000002</v>
      </c>
      <c r="I425" s="33">
        <v>0.75552938000000003</v>
      </c>
      <c r="J425" s="33">
        <v>0.75985561999999995</v>
      </c>
      <c r="K425" s="33">
        <v>0.71735532000000002</v>
      </c>
      <c r="L425" s="33">
        <v>0.88918536999999997</v>
      </c>
      <c r="M425" s="33">
        <v>1.0598514000000001</v>
      </c>
      <c r="N425" s="33">
        <v>1.2194427000000001</v>
      </c>
      <c r="O425" s="33">
        <v>1.5885727000000001</v>
      </c>
      <c r="P425" s="33">
        <v>1.7819354000000001</v>
      </c>
      <c r="Q425" s="33">
        <v>1.9050635</v>
      </c>
      <c r="R425" s="33">
        <v>2.1405311</v>
      </c>
      <c r="S425" s="33">
        <v>2.1467911000000002</v>
      </c>
      <c r="T425" s="33">
        <v>2.3088772999999998</v>
      </c>
      <c r="U425" s="33">
        <v>2.2740472999999999</v>
      </c>
      <c r="V425" s="33">
        <v>2.4050218999999999</v>
      </c>
      <c r="W425" s="33">
        <v>2.0930624999999998</v>
      </c>
      <c r="X425" s="33">
        <v>1.6958582</v>
      </c>
      <c r="Y425" s="33">
        <v>1.4822432000000001</v>
      </c>
      <c r="Z425" s="33">
        <v>1.3305583000000001</v>
      </c>
      <c r="AA425" s="33">
        <v>1.1575602</v>
      </c>
      <c r="AB425" s="33">
        <v>1.0954307000000001</v>
      </c>
      <c r="AC425" s="33">
        <v>2.701899E-2</v>
      </c>
      <c r="AD425" s="33">
        <v>8.0396300000000007E-3</v>
      </c>
      <c r="AE425" s="33">
        <v>1.146604E-2</v>
      </c>
      <c r="AF425" s="33">
        <v>2.849171E-2</v>
      </c>
      <c r="AG425" s="33">
        <v>3.8563510000000002E-2</v>
      </c>
      <c r="AH425" s="33">
        <v>3.1377879999999997E-2</v>
      </c>
      <c r="AI425" s="33">
        <v>-5.4116839999999999E-2</v>
      </c>
      <c r="AJ425" s="33">
        <v>-9.1059799999999996E-3</v>
      </c>
      <c r="AK425" s="33">
        <v>-7.8819650000000005E-2</v>
      </c>
      <c r="AL425" s="33">
        <v>-0.18754002</v>
      </c>
      <c r="AM425" s="33">
        <v>-5.6104859999999999E-2</v>
      </c>
      <c r="AN425" s="33">
        <v>-6.4004809999999995E-2</v>
      </c>
      <c r="AO425" s="33">
        <v>-6.8237900000000004E-2</v>
      </c>
      <c r="AP425" s="33">
        <v>4.151734E-2</v>
      </c>
      <c r="AQ425" s="33">
        <v>-1.5766039999999999E-2</v>
      </c>
      <c r="AR425" s="33">
        <v>5.6647309999999999E-2</v>
      </c>
      <c r="AS425" s="33">
        <v>6.5999710000000003E-2</v>
      </c>
      <c r="AT425" s="33">
        <v>0.34588373</v>
      </c>
      <c r="AU425" s="33">
        <v>0.20218823</v>
      </c>
      <c r="AV425" s="33">
        <v>4.6788730000000001E-2</v>
      </c>
      <c r="AW425" s="33">
        <v>0.10165935</v>
      </c>
      <c r="AX425" s="33">
        <v>0.13290257999999999</v>
      </c>
      <c r="AY425" s="33">
        <v>8.8369310000000006E-2</v>
      </c>
      <c r="AZ425" s="33">
        <v>0.11191957</v>
      </c>
      <c r="BA425" s="33">
        <v>3.730961E-2</v>
      </c>
      <c r="BB425" s="33">
        <v>1.785577E-2</v>
      </c>
      <c r="BC425" s="33">
        <v>1.9364030000000001E-2</v>
      </c>
      <c r="BD425" s="33">
        <v>3.6312049999999998E-2</v>
      </c>
      <c r="BE425" s="33">
        <v>4.6785159999999999E-2</v>
      </c>
      <c r="BF425" s="33">
        <v>3.886833E-2</v>
      </c>
      <c r="BG425" s="33">
        <v>-4.4038319999999999E-2</v>
      </c>
      <c r="BH425" s="33">
        <v>5.1795900000000004E-3</v>
      </c>
      <c r="BI425" s="33">
        <v>-6.490137E-2</v>
      </c>
      <c r="BJ425" s="33">
        <v>-0.16828180000000001</v>
      </c>
      <c r="BK425" s="33">
        <v>-3.0802469999999998E-2</v>
      </c>
      <c r="BL425" s="33">
        <v>-3.4835329999999998E-2</v>
      </c>
      <c r="BM425" s="33">
        <v>-3.8027869999999998E-2</v>
      </c>
      <c r="BN425" s="33">
        <v>7.3889259999999998E-2</v>
      </c>
      <c r="BO425" s="33">
        <v>1.870962E-2</v>
      </c>
      <c r="BP425" s="33">
        <v>9.2808139999999997E-2</v>
      </c>
      <c r="BQ425" s="33">
        <v>0.10091783999999999</v>
      </c>
      <c r="BR425" s="33">
        <v>0.38052921000000001</v>
      </c>
      <c r="BS425" s="33">
        <v>0.23555978999999999</v>
      </c>
      <c r="BT425" s="33">
        <v>7.815445E-2</v>
      </c>
      <c r="BU425" s="33">
        <v>0.12853663000000001</v>
      </c>
      <c r="BV425" s="33">
        <v>0.15607194999999999</v>
      </c>
      <c r="BW425" s="33">
        <v>0.1094873</v>
      </c>
      <c r="BX425" s="33">
        <v>0.13192297</v>
      </c>
      <c r="BY425" s="33">
        <v>4.4436860000000002E-2</v>
      </c>
      <c r="BZ425" s="33">
        <v>2.4654410000000002E-2</v>
      </c>
      <c r="CA425" s="33">
        <v>2.4834149999999999E-2</v>
      </c>
      <c r="CB425" s="33">
        <v>4.1728399999999999E-2</v>
      </c>
      <c r="CC425" s="33">
        <v>5.2479449999999997E-2</v>
      </c>
      <c r="CD425" s="33">
        <v>4.4056199999999997E-2</v>
      </c>
      <c r="CE425" s="33">
        <v>-3.7057960000000001E-2</v>
      </c>
      <c r="CF425" s="33">
        <v>1.507373E-2</v>
      </c>
      <c r="CG425" s="33">
        <v>-5.5261610000000003E-2</v>
      </c>
      <c r="CH425" s="33">
        <v>-0.15494362</v>
      </c>
      <c r="CI425" s="33">
        <v>-1.3278109999999999E-2</v>
      </c>
      <c r="CJ425" s="33">
        <v>-1.4632650000000001E-2</v>
      </c>
      <c r="CK425" s="33">
        <v>-1.7104500000000002E-2</v>
      </c>
      <c r="CL425" s="33">
        <v>9.630996E-2</v>
      </c>
      <c r="CM425" s="33">
        <v>4.2587350000000003E-2</v>
      </c>
      <c r="CN425" s="33">
        <v>0.11785302</v>
      </c>
      <c r="CO425" s="33">
        <v>0.12510203</v>
      </c>
      <c r="CP425" s="33">
        <v>0.40452455999999998</v>
      </c>
      <c r="CQ425" s="33">
        <v>0.25867283000000002</v>
      </c>
      <c r="CR425" s="33">
        <v>9.9878250000000002E-2</v>
      </c>
      <c r="CS425" s="33">
        <v>0.14715175</v>
      </c>
      <c r="CT425" s="33">
        <v>0.17211899</v>
      </c>
      <c r="CU425" s="33">
        <v>0.12411355</v>
      </c>
      <c r="CV425" s="33">
        <v>0.14577725999999999</v>
      </c>
      <c r="CW425" s="33">
        <v>5.1564110000000003E-2</v>
      </c>
      <c r="CX425" s="33">
        <v>3.1453040000000002E-2</v>
      </c>
      <c r="CY425" s="33">
        <v>3.0304270000000001E-2</v>
      </c>
      <c r="CZ425" s="33">
        <v>4.7144739999999997E-2</v>
      </c>
      <c r="DA425" s="33">
        <v>5.8173740000000002E-2</v>
      </c>
      <c r="DB425" s="33">
        <v>4.9244059999999999E-2</v>
      </c>
      <c r="DC425" s="33">
        <v>-3.0077610000000001E-2</v>
      </c>
      <c r="DD425" s="33">
        <v>2.496787E-2</v>
      </c>
      <c r="DE425" s="33">
        <v>-4.5621849999999999E-2</v>
      </c>
      <c r="DF425" s="33">
        <v>-0.14160543</v>
      </c>
      <c r="DG425" s="33">
        <v>4.24625E-3</v>
      </c>
      <c r="DH425" s="33">
        <v>5.5700400000000001E-3</v>
      </c>
      <c r="DI425" s="33">
        <v>3.8188800000000002E-3</v>
      </c>
      <c r="DJ425" s="33">
        <v>0.11873066</v>
      </c>
      <c r="DK425" s="33">
        <v>6.6465090000000004E-2</v>
      </c>
      <c r="DL425" s="33">
        <v>0.14289789</v>
      </c>
      <c r="DM425" s="33">
        <v>0.14928622</v>
      </c>
      <c r="DN425" s="33">
        <v>0.42851992</v>
      </c>
      <c r="DO425" s="33">
        <v>0.28178586999999999</v>
      </c>
      <c r="DP425" s="33">
        <v>0.12160205</v>
      </c>
      <c r="DQ425" s="33">
        <v>0.16576687000000001</v>
      </c>
      <c r="DR425" s="33">
        <v>0.18816603000000001</v>
      </c>
      <c r="DS425" s="33">
        <v>0.13873980999999999</v>
      </c>
      <c r="DT425" s="33">
        <v>0.15963153999999999</v>
      </c>
      <c r="DU425" s="33">
        <v>6.1854720000000002E-2</v>
      </c>
      <c r="DV425" s="33">
        <v>4.1269189999999997E-2</v>
      </c>
      <c r="DW425" s="33">
        <v>3.8202260000000002E-2</v>
      </c>
      <c r="DX425" s="33">
        <v>5.4965079999999999E-2</v>
      </c>
      <c r="DY425" s="33">
        <v>6.6395389999999999E-2</v>
      </c>
      <c r="DZ425" s="33">
        <v>5.6734510000000002E-2</v>
      </c>
      <c r="EA425" s="33">
        <v>-1.9999079999999999E-2</v>
      </c>
      <c r="EB425" s="33">
        <v>3.9253440000000001E-2</v>
      </c>
      <c r="EC425" s="33">
        <v>-3.170357E-2</v>
      </c>
      <c r="ED425" s="33">
        <v>-0.12234721</v>
      </c>
      <c r="EE425" s="33">
        <v>2.9548640000000001E-2</v>
      </c>
      <c r="EF425" s="33">
        <v>3.4739510000000001E-2</v>
      </c>
      <c r="EG425" s="33">
        <v>3.4028910000000002E-2</v>
      </c>
      <c r="EH425" s="33">
        <v>0.15110257999999999</v>
      </c>
      <c r="EI425" s="33">
        <v>0.10094075</v>
      </c>
      <c r="EJ425" s="33">
        <v>0.17905872</v>
      </c>
      <c r="EK425" s="33">
        <v>0.18420433999999999</v>
      </c>
      <c r="EL425" s="33">
        <v>0.4631654</v>
      </c>
      <c r="EM425" s="33">
        <v>0.31515743000000002</v>
      </c>
      <c r="EN425" s="33">
        <v>0.15296777</v>
      </c>
      <c r="EO425" s="33">
        <v>0.19264414999999999</v>
      </c>
      <c r="EP425" s="33">
        <v>0.21133541</v>
      </c>
      <c r="EQ425" s="33">
        <v>0.15985779</v>
      </c>
      <c r="ER425" s="33">
        <v>0.17963493999999999</v>
      </c>
      <c r="ES425" s="33">
        <v>72.218656999999993</v>
      </c>
      <c r="ET425" s="33">
        <v>71.280341000000007</v>
      </c>
      <c r="EU425" s="33">
        <v>70.233186000000003</v>
      </c>
      <c r="EV425" s="33">
        <v>68.919066000000001</v>
      </c>
      <c r="EW425" s="33">
        <v>67.638802999999996</v>
      </c>
      <c r="EX425" s="33">
        <v>66.995433000000006</v>
      </c>
      <c r="EY425" s="33">
        <v>67.981223</v>
      </c>
      <c r="EZ425" s="33">
        <v>72.344646999999995</v>
      </c>
      <c r="FA425" s="33">
        <v>76.790791999999996</v>
      </c>
      <c r="FB425" s="33">
        <v>81.359520000000003</v>
      </c>
      <c r="FC425" s="33">
        <v>85.424285999999995</v>
      </c>
      <c r="FD425" s="33">
        <v>89.360108999999994</v>
      </c>
      <c r="FE425" s="33">
        <v>92.491906999999998</v>
      </c>
      <c r="FF425" s="33">
        <v>95.145280999999997</v>
      </c>
      <c r="FG425" s="33">
        <v>96.479037000000005</v>
      </c>
      <c r="FH425" s="33">
        <v>97.487757999999999</v>
      </c>
      <c r="FI425" s="33">
        <v>97.199391000000006</v>
      </c>
      <c r="FJ425" s="33">
        <v>96.376814999999993</v>
      </c>
      <c r="FK425" s="33">
        <v>94.690634000000003</v>
      </c>
      <c r="FL425" s="33">
        <v>90.984196999999995</v>
      </c>
      <c r="FM425" s="33">
        <v>85.643251000000006</v>
      </c>
      <c r="FN425" s="33">
        <v>82.442977999999997</v>
      </c>
      <c r="FO425" s="33">
        <v>80.106003000000001</v>
      </c>
      <c r="FP425" s="33">
        <v>78.264678000000004</v>
      </c>
      <c r="FQ425" s="33">
        <v>0.36976700000000001</v>
      </c>
      <c r="FR425" s="82">
        <v>4.0087999999999999E-2</v>
      </c>
      <c r="FS425">
        <v>1</v>
      </c>
    </row>
    <row r="426" spans="1:175" x14ac:dyDescent="0.2">
      <c r="A426" s="18" t="s">
        <v>236</v>
      </c>
      <c r="B426" s="27" t="s">
        <v>235</v>
      </c>
      <c r="C426" s="27">
        <v>42948</v>
      </c>
      <c r="D426" s="33">
        <v>2140</v>
      </c>
      <c r="E426" s="33">
        <v>0.86130112000000003</v>
      </c>
      <c r="F426" s="33">
        <v>0.78371332000000005</v>
      </c>
      <c r="G426" s="33">
        <v>0.77630381000000004</v>
      </c>
      <c r="H426" s="33">
        <v>0.75958329999999996</v>
      </c>
      <c r="I426" s="33">
        <v>0.76178577000000003</v>
      </c>
      <c r="J426" s="33">
        <v>0.78963501000000003</v>
      </c>
      <c r="K426" s="33">
        <v>0.81760873000000001</v>
      </c>
      <c r="L426" s="33">
        <v>0.90778309999999995</v>
      </c>
      <c r="M426" s="33">
        <v>1.2011829000000001</v>
      </c>
      <c r="N426" s="33">
        <v>1.6229355999999999</v>
      </c>
      <c r="O426" s="33">
        <v>1.7475586000000001</v>
      </c>
      <c r="P426" s="33">
        <v>1.9693008000000001</v>
      </c>
      <c r="Q426" s="33">
        <v>2.2250586000000001</v>
      </c>
      <c r="R426" s="33">
        <v>2.4741819999999999</v>
      </c>
      <c r="S426" s="33">
        <v>2.7117016999999999</v>
      </c>
      <c r="T426" s="33">
        <v>2.8696302999999999</v>
      </c>
      <c r="U426" s="33">
        <v>2.8293116</v>
      </c>
      <c r="V426" s="33">
        <v>2.9256145999999998</v>
      </c>
      <c r="W426" s="33">
        <v>2.5338172000000001</v>
      </c>
      <c r="X426" s="33">
        <v>2.1210561999999999</v>
      </c>
      <c r="Y426" s="33">
        <v>1.6073413000000001</v>
      </c>
      <c r="Z426" s="33">
        <v>1.4091757</v>
      </c>
      <c r="AA426" s="33">
        <v>1.1833522000000001</v>
      </c>
      <c r="AB426" s="33">
        <v>1.0276448</v>
      </c>
      <c r="AC426" s="33">
        <v>-1.168537E-2</v>
      </c>
      <c r="AD426" s="33">
        <v>-3.6659610000000002E-2</v>
      </c>
      <c r="AE426" s="33">
        <v>-1.291018E-2</v>
      </c>
      <c r="AF426" s="33">
        <v>-1.9841729999999998E-2</v>
      </c>
      <c r="AG426" s="33">
        <v>-3.8069499999999999E-3</v>
      </c>
      <c r="AH426" s="33">
        <v>-3.9292E-4</v>
      </c>
      <c r="AI426" s="33">
        <v>-8.2909300000000002E-3</v>
      </c>
      <c r="AJ426" s="33">
        <v>-3.103096E-2</v>
      </c>
      <c r="AK426" s="33">
        <v>-7.4748540000000002E-2</v>
      </c>
      <c r="AL426" s="33">
        <v>9.4278000000000005E-4</v>
      </c>
      <c r="AM426" s="33">
        <v>-0.15145316</v>
      </c>
      <c r="AN426" s="33">
        <v>-0.14906338999999999</v>
      </c>
      <c r="AO426" s="33">
        <v>-6.906901E-2</v>
      </c>
      <c r="AP426" s="33">
        <v>3.6093859999999998E-2</v>
      </c>
      <c r="AQ426" s="33">
        <v>0.15745920999999999</v>
      </c>
      <c r="AR426" s="33">
        <v>0.19189600000000001</v>
      </c>
      <c r="AS426" s="33">
        <v>0.16422397</v>
      </c>
      <c r="AT426" s="33">
        <v>0.42884561999999998</v>
      </c>
      <c r="AU426" s="33">
        <v>0.22202648999999999</v>
      </c>
      <c r="AV426" s="33">
        <v>0.13310119000000001</v>
      </c>
      <c r="AW426" s="33">
        <v>-3.2928399999999997E-2</v>
      </c>
      <c r="AX426" s="33">
        <v>0.14882185000000001</v>
      </c>
      <c r="AY426" s="33">
        <v>0.1217737</v>
      </c>
      <c r="AZ426" s="33">
        <v>4.5998579999999997E-2</v>
      </c>
      <c r="BA426" s="33">
        <v>-1.45791E-3</v>
      </c>
      <c r="BB426" s="33">
        <v>-2.6614479999999999E-2</v>
      </c>
      <c r="BC426" s="33">
        <v>-2.8849800000000001E-3</v>
      </c>
      <c r="BD426" s="33">
        <v>-9.4580800000000007E-3</v>
      </c>
      <c r="BE426" s="33">
        <v>4.4332299999999998E-3</v>
      </c>
      <c r="BF426" s="33">
        <v>7.4707899999999997E-3</v>
      </c>
      <c r="BG426" s="33">
        <v>1.6251099999999999E-3</v>
      </c>
      <c r="BH426" s="33">
        <v>-1.9020430000000001E-2</v>
      </c>
      <c r="BI426" s="33">
        <v>-5.8333620000000003E-2</v>
      </c>
      <c r="BJ426" s="33">
        <v>2.3046710000000002E-2</v>
      </c>
      <c r="BK426" s="33">
        <v>-0.12336187</v>
      </c>
      <c r="BL426" s="33">
        <v>-0.11870034</v>
      </c>
      <c r="BM426" s="33">
        <v>-3.4793169999999998E-2</v>
      </c>
      <c r="BN426" s="33">
        <v>7.3626659999999997E-2</v>
      </c>
      <c r="BO426" s="33">
        <v>0.19614152000000001</v>
      </c>
      <c r="BP426" s="33">
        <v>0.23135786</v>
      </c>
      <c r="BQ426" s="33">
        <v>0.20281088999999999</v>
      </c>
      <c r="BR426" s="33">
        <v>0.46746142000000002</v>
      </c>
      <c r="BS426" s="33">
        <v>0.25837179999999998</v>
      </c>
      <c r="BT426" s="33">
        <v>0.16414221000000001</v>
      </c>
      <c r="BU426" s="33">
        <v>-6.3448799999999998E-3</v>
      </c>
      <c r="BV426" s="33">
        <v>0.17110690000000001</v>
      </c>
      <c r="BW426" s="33">
        <v>0.14246078000000001</v>
      </c>
      <c r="BX426" s="33">
        <v>6.3118720000000003E-2</v>
      </c>
      <c r="BY426" s="33">
        <v>5.6255899999999998E-3</v>
      </c>
      <c r="BZ426" s="33">
        <v>-1.9657259999999999E-2</v>
      </c>
      <c r="CA426" s="33">
        <v>4.05844E-3</v>
      </c>
      <c r="CB426" s="33">
        <v>-2.2663900000000001E-3</v>
      </c>
      <c r="CC426" s="33">
        <v>1.0140349999999999E-2</v>
      </c>
      <c r="CD426" s="33">
        <v>1.291717E-2</v>
      </c>
      <c r="CE426" s="33">
        <v>8.4929299999999992E-3</v>
      </c>
      <c r="CF426" s="33">
        <v>-1.070197E-2</v>
      </c>
      <c r="CG426" s="33">
        <v>-4.6964699999999998E-2</v>
      </c>
      <c r="CH426" s="33">
        <v>3.835583E-2</v>
      </c>
      <c r="CI426" s="33">
        <v>-0.10390592999999999</v>
      </c>
      <c r="CJ426" s="33">
        <v>-9.7670980000000004E-2</v>
      </c>
      <c r="CK426" s="33">
        <v>-1.1053820000000001E-2</v>
      </c>
      <c r="CL426" s="33">
        <v>9.9621769999999998E-2</v>
      </c>
      <c r="CM426" s="33">
        <v>0.22293277</v>
      </c>
      <c r="CN426" s="33">
        <v>0.25868901999999999</v>
      </c>
      <c r="CO426" s="33">
        <v>0.22953607000000001</v>
      </c>
      <c r="CP426" s="33">
        <v>0.49420660999999999</v>
      </c>
      <c r="CQ426" s="33">
        <v>0.28354445</v>
      </c>
      <c r="CR426" s="33">
        <v>0.18564111999999999</v>
      </c>
      <c r="CS426" s="33">
        <v>1.2066790000000001E-2</v>
      </c>
      <c r="CT426" s="33">
        <v>0.18654145</v>
      </c>
      <c r="CU426" s="33">
        <v>0.15678859000000001</v>
      </c>
      <c r="CV426" s="33">
        <v>7.4976070000000006E-2</v>
      </c>
      <c r="CW426" s="33">
        <v>1.2709099999999999E-2</v>
      </c>
      <c r="CX426" s="33">
        <v>-1.2700029999999999E-2</v>
      </c>
      <c r="CY426" s="33">
        <v>1.100187E-2</v>
      </c>
      <c r="CZ426" s="33">
        <v>4.9252999999999996E-3</v>
      </c>
      <c r="DA426" s="33">
        <v>1.5847469999999999E-2</v>
      </c>
      <c r="DB426" s="33">
        <v>1.8363549999999999E-2</v>
      </c>
      <c r="DC426" s="33">
        <v>1.5360739999999999E-2</v>
      </c>
      <c r="DD426" s="33">
        <v>-2.3835100000000001E-3</v>
      </c>
      <c r="DE426" s="33">
        <v>-3.5595769999999999E-2</v>
      </c>
      <c r="DF426" s="33">
        <v>5.3664950000000003E-2</v>
      </c>
      <c r="DG426" s="33">
        <v>-8.4449990000000003E-2</v>
      </c>
      <c r="DH426" s="33">
        <v>-7.6641619999999994E-2</v>
      </c>
      <c r="DI426" s="33">
        <v>1.268552E-2</v>
      </c>
      <c r="DJ426" s="33">
        <v>0.12561687999999999</v>
      </c>
      <c r="DK426" s="33">
        <v>0.24972401999999999</v>
      </c>
      <c r="DL426" s="33">
        <v>0.28602018000000001</v>
      </c>
      <c r="DM426" s="33">
        <v>0.25626125</v>
      </c>
      <c r="DN426" s="33">
        <v>0.52095179000000003</v>
      </c>
      <c r="DO426" s="33">
        <v>0.30871710000000002</v>
      </c>
      <c r="DP426" s="33">
        <v>0.20714004</v>
      </c>
      <c r="DQ426" s="33">
        <v>3.0478459999999999E-2</v>
      </c>
      <c r="DR426" s="33">
        <v>0.20197601000000001</v>
      </c>
      <c r="DS426" s="33">
        <v>0.1711164</v>
      </c>
      <c r="DT426" s="33">
        <v>8.6833430000000003E-2</v>
      </c>
      <c r="DU426" s="33">
        <v>2.2936560000000002E-2</v>
      </c>
      <c r="DV426" s="33">
        <v>-2.6549E-3</v>
      </c>
      <c r="DW426" s="33">
        <v>2.1027069999999998E-2</v>
      </c>
      <c r="DX426" s="33">
        <v>1.530896E-2</v>
      </c>
      <c r="DY426" s="33">
        <v>2.4087649999999999E-2</v>
      </c>
      <c r="DZ426" s="33">
        <v>2.6227259999999999E-2</v>
      </c>
      <c r="EA426" s="33">
        <v>2.5276779999999999E-2</v>
      </c>
      <c r="EB426" s="33">
        <v>9.62702E-3</v>
      </c>
      <c r="EC426" s="33">
        <v>-1.9180849999999999E-2</v>
      </c>
      <c r="ED426" s="33">
        <v>7.5768879999999997E-2</v>
      </c>
      <c r="EE426" s="33">
        <v>-5.6358699999999998E-2</v>
      </c>
      <c r="EF426" s="33">
        <v>-4.6278569999999998E-2</v>
      </c>
      <c r="EG426" s="33">
        <v>4.6961360000000001E-2</v>
      </c>
      <c r="EH426" s="33">
        <v>0.16314969000000001</v>
      </c>
      <c r="EI426" s="33">
        <v>0.28840632999999999</v>
      </c>
      <c r="EJ426" s="33">
        <v>0.32548202999999998</v>
      </c>
      <c r="EK426" s="33">
        <v>0.29484817000000002</v>
      </c>
      <c r="EL426" s="33">
        <v>0.55956760000000005</v>
      </c>
      <c r="EM426" s="33">
        <v>0.34506240999999999</v>
      </c>
      <c r="EN426" s="33">
        <v>0.23818106</v>
      </c>
      <c r="EO426" s="33">
        <v>5.706199E-2</v>
      </c>
      <c r="EP426" s="33">
        <v>0.22426106000000001</v>
      </c>
      <c r="EQ426" s="33">
        <v>0.19180348</v>
      </c>
      <c r="ER426" s="33">
        <v>0.10395357</v>
      </c>
      <c r="ES426" s="33">
        <v>71.689904999999996</v>
      </c>
      <c r="ET426" s="33">
        <v>70.269524000000004</v>
      </c>
      <c r="EU426" s="33">
        <v>69.089134999999999</v>
      </c>
      <c r="EV426" s="33">
        <v>68.141416000000007</v>
      </c>
      <c r="EW426" s="33">
        <v>67.296390000000002</v>
      </c>
      <c r="EX426" s="33">
        <v>66.389152999999993</v>
      </c>
      <c r="EY426" s="33">
        <v>66.887698999999998</v>
      </c>
      <c r="EZ426" s="33">
        <v>69.850956999999994</v>
      </c>
      <c r="FA426" s="33">
        <v>73.995677000000001</v>
      </c>
      <c r="FB426" s="33">
        <v>78.121559000000005</v>
      </c>
      <c r="FC426" s="33">
        <v>82.741819000000007</v>
      </c>
      <c r="FD426" s="33">
        <v>86.055023000000006</v>
      </c>
      <c r="FE426" s="33">
        <v>89.280666999999994</v>
      </c>
      <c r="FF426" s="33">
        <v>92.275063000000003</v>
      </c>
      <c r="FG426" s="33">
        <v>93.604957999999996</v>
      </c>
      <c r="FH426" s="33">
        <v>94.663227000000006</v>
      </c>
      <c r="FI426" s="33">
        <v>94.553036000000006</v>
      </c>
      <c r="FJ426" s="33">
        <v>93.031592000000003</v>
      </c>
      <c r="FK426" s="33">
        <v>90.540768999999997</v>
      </c>
      <c r="FL426" s="33">
        <v>86.131794999999997</v>
      </c>
      <c r="FM426" s="33">
        <v>81.967517999999998</v>
      </c>
      <c r="FN426" s="33">
        <v>79.818912999999995</v>
      </c>
      <c r="FO426" s="33">
        <v>78.680443999999994</v>
      </c>
      <c r="FP426" s="33">
        <v>77.193591999999995</v>
      </c>
      <c r="FQ426" s="33">
        <v>0.38037949999999998</v>
      </c>
      <c r="FR426" s="82">
        <v>4.4644799999999998E-2</v>
      </c>
      <c r="FS426">
        <v>1</v>
      </c>
    </row>
    <row r="427" spans="1:175" x14ac:dyDescent="0.2">
      <c r="A427" s="18" t="s">
        <v>236</v>
      </c>
      <c r="B427" s="27" t="s">
        <v>235</v>
      </c>
      <c r="C427" s="27">
        <v>42949</v>
      </c>
      <c r="D427" s="33">
        <v>2140</v>
      </c>
      <c r="E427" s="33">
        <v>0.96718753999999996</v>
      </c>
      <c r="F427" s="33">
        <v>0.89170901000000002</v>
      </c>
      <c r="G427" s="33">
        <v>0.80140425000000004</v>
      </c>
      <c r="H427" s="33">
        <v>0.78485006999999996</v>
      </c>
      <c r="I427" s="33">
        <v>0.76881593999999998</v>
      </c>
      <c r="J427" s="33">
        <v>0.78656398000000005</v>
      </c>
      <c r="K427" s="33">
        <v>0.84001824999999997</v>
      </c>
      <c r="L427" s="33">
        <v>1.0262207999999999</v>
      </c>
      <c r="M427" s="33">
        <v>1.2634586999999999</v>
      </c>
      <c r="N427" s="33">
        <v>1.8433444999999999</v>
      </c>
      <c r="O427" s="33">
        <v>2.0576599999999998</v>
      </c>
      <c r="P427" s="33">
        <v>2.2794656</v>
      </c>
      <c r="Q427" s="33">
        <v>2.3439768000000001</v>
      </c>
      <c r="R427" s="33">
        <v>2.197238</v>
      </c>
      <c r="S427" s="33">
        <v>2.4508523000000002</v>
      </c>
      <c r="T427" s="33">
        <v>2.9067694999999998</v>
      </c>
      <c r="U427" s="33">
        <v>2.6087910999999999</v>
      </c>
      <c r="V427" s="33">
        <v>2.4384106000000001</v>
      </c>
      <c r="W427" s="33">
        <v>2.0796934999999999</v>
      </c>
      <c r="X427" s="33">
        <v>1.7072624000000001</v>
      </c>
      <c r="Y427" s="33">
        <v>1.4991066</v>
      </c>
      <c r="Z427" s="33">
        <v>1.2634113</v>
      </c>
      <c r="AA427" s="33">
        <v>1.0205635</v>
      </c>
      <c r="AB427" s="33">
        <v>0.94845897999999995</v>
      </c>
      <c r="AC427" s="33">
        <v>4.896752E-2</v>
      </c>
      <c r="AD427" s="33">
        <v>2.2523419999999999E-2</v>
      </c>
      <c r="AE427" s="33">
        <v>-2.5112860000000001E-2</v>
      </c>
      <c r="AF427" s="33">
        <v>-3.6522989999999998E-2</v>
      </c>
      <c r="AG427" s="33">
        <v>-4.9643479999999997E-2</v>
      </c>
      <c r="AH427" s="33">
        <v>-5.1962969999999997E-2</v>
      </c>
      <c r="AI427" s="33">
        <v>-3.5154949999999997E-2</v>
      </c>
      <c r="AJ427" s="33">
        <v>3.83351E-3</v>
      </c>
      <c r="AK427" s="33">
        <v>-0.14507756999999999</v>
      </c>
      <c r="AL427" s="33">
        <v>6.4175270000000006E-2</v>
      </c>
      <c r="AM427" s="33">
        <v>-3.8015700000000002E-3</v>
      </c>
      <c r="AN427" s="33">
        <v>1.2492700000000001E-2</v>
      </c>
      <c r="AO427" s="33">
        <v>-8.8570499999999996E-2</v>
      </c>
      <c r="AP427" s="33">
        <v>-0.37838197000000001</v>
      </c>
      <c r="AQ427" s="33">
        <v>-0.21611955999999999</v>
      </c>
      <c r="AR427" s="33">
        <v>0.14406745000000001</v>
      </c>
      <c r="AS427" s="33">
        <v>-0.14240734999999999</v>
      </c>
      <c r="AT427" s="33">
        <v>-0.14932392</v>
      </c>
      <c r="AU427" s="33">
        <v>-0.30388502000000001</v>
      </c>
      <c r="AV427" s="33">
        <v>-0.37988452</v>
      </c>
      <c r="AW427" s="33">
        <v>-0.19661413</v>
      </c>
      <c r="AX427" s="33">
        <v>-3.814393E-2</v>
      </c>
      <c r="AY427" s="33">
        <v>-6.9542110000000004E-2</v>
      </c>
      <c r="AZ427" s="33">
        <v>-5.9469960000000002E-2</v>
      </c>
      <c r="BA427" s="33">
        <v>5.8952270000000001E-2</v>
      </c>
      <c r="BB427" s="33">
        <v>3.222129E-2</v>
      </c>
      <c r="BC427" s="33">
        <v>-1.526916E-2</v>
      </c>
      <c r="BD427" s="33">
        <v>-2.6621550000000001E-2</v>
      </c>
      <c r="BE427" s="33">
        <v>-4.0694189999999998E-2</v>
      </c>
      <c r="BF427" s="33">
        <v>-4.3392359999999998E-2</v>
      </c>
      <c r="BG427" s="33">
        <v>-2.5206059999999999E-2</v>
      </c>
      <c r="BH427" s="33">
        <v>1.6943659999999999E-2</v>
      </c>
      <c r="BI427" s="33">
        <v>-0.12883164999999999</v>
      </c>
      <c r="BJ427" s="33">
        <v>8.8432800000000006E-2</v>
      </c>
      <c r="BK427" s="33">
        <v>2.332029E-2</v>
      </c>
      <c r="BL427" s="33">
        <v>4.305556E-2</v>
      </c>
      <c r="BM427" s="33">
        <v>-5.3509719999999997E-2</v>
      </c>
      <c r="BN427" s="33">
        <v>-0.34434513999999999</v>
      </c>
      <c r="BO427" s="33">
        <v>-0.18030916999999999</v>
      </c>
      <c r="BP427" s="33">
        <v>0.18134138</v>
      </c>
      <c r="BQ427" s="33">
        <v>-0.10477454999999999</v>
      </c>
      <c r="BR427" s="33">
        <v>-0.11483417999999999</v>
      </c>
      <c r="BS427" s="33">
        <v>-0.27092028000000001</v>
      </c>
      <c r="BT427" s="33">
        <v>-0.34863761999999998</v>
      </c>
      <c r="BU427" s="33">
        <v>-0.17102207999999999</v>
      </c>
      <c r="BV427" s="33">
        <v>-1.8711200000000001E-2</v>
      </c>
      <c r="BW427" s="33">
        <v>-5.0624460000000003E-2</v>
      </c>
      <c r="BX427" s="33">
        <v>-4.2149140000000002E-2</v>
      </c>
      <c r="BY427" s="33">
        <v>6.5867670000000003E-2</v>
      </c>
      <c r="BZ427" s="33">
        <v>3.8938E-2</v>
      </c>
      <c r="CA427" s="33">
        <v>-8.4514499999999992E-3</v>
      </c>
      <c r="CB427" s="33">
        <v>-1.9763840000000001E-2</v>
      </c>
      <c r="CC427" s="33">
        <v>-3.4495930000000001E-2</v>
      </c>
      <c r="CD427" s="33">
        <v>-3.7456370000000003E-2</v>
      </c>
      <c r="CE427" s="33">
        <v>-1.831549E-2</v>
      </c>
      <c r="CF427" s="33">
        <v>2.60237E-2</v>
      </c>
      <c r="CG427" s="33">
        <v>-0.11757977999999999</v>
      </c>
      <c r="CH427" s="33">
        <v>0.10523349999999999</v>
      </c>
      <c r="CI427" s="33">
        <v>4.2104809999999999E-2</v>
      </c>
      <c r="CJ427" s="33">
        <v>6.4223299999999997E-2</v>
      </c>
      <c r="CK427" s="33">
        <v>-2.9226720000000001E-2</v>
      </c>
      <c r="CL427" s="33">
        <v>-0.32077134000000002</v>
      </c>
      <c r="CM427" s="33">
        <v>-0.15550700000000001</v>
      </c>
      <c r="CN427" s="33">
        <v>0.20715718999999999</v>
      </c>
      <c r="CO427" s="33">
        <v>-7.8710180000000005E-2</v>
      </c>
      <c r="CP427" s="33">
        <v>-9.0946680000000002E-2</v>
      </c>
      <c r="CQ427" s="33">
        <v>-0.248089</v>
      </c>
      <c r="CR427" s="33">
        <v>-0.32699612</v>
      </c>
      <c r="CS427" s="33">
        <v>-0.15329709999999999</v>
      </c>
      <c r="CT427" s="33">
        <v>-5.2521599999999996E-3</v>
      </c>
      <c r="CU427" s="33">
        <v>-3.7522149999999997E-2</v>
      </c>
      <c r="CV427" s="33">
        <v>-3.0152789999999999E-2</v>
      </c>
      <c r="CW427" s="33">
        <v>7.2783070000000005E-2</v>
      </c>
      <c r="CX427" s="33">
        <v>4.5654710000000001E-2</v>
      </c>
      <c r="CY427" s="33">
        <v>-1.6337299999999999E-3</v>
      </c>
      <c r="CZ427" s="33">
        <v>-1.290613E-2</v>
      </c>
      <c r="DA427" s="33">
        <v>-2.8297679999999999E-2</v>
      </c>
      <c r="DB427" s="33">
        <v>-3.1520390000000002E-2</v>
      </c>
      <c r="DC427" s="33">
        <v>-1.142492E-2</v>
      </c>
      <c r="DD427" s="33">
        <v>3.5103750000000003E-2</v>
      </c>
      <c r="DE427" s="33">
        <v>-0.10632791</v>
      </c>
      <c r="DF427" s="33">
        <v>0.12203419</v>
      </c>
      <c r="DG427" s="33">
        <v>6.0889329999999998E-2</v>
      </c>
      <c r="DH427" s="33">
        <v>8.5391040000000001E-2</v>
      </c>
      <c r="DI427" s="33">
        <v>-4.9437300000000003E-3</v>
      </c>
      <c r="DJ427" s="33">
        <v>-0.29719752999999999</v>
      </c>
      <c r="DK427" s="33">
        <v>-0.13070482999999999</v>
      </c>
      <c r="DL427" s="33">
        <v>0.23297301000000001</v>
      </c>
      <c r="DM427" s="33">
        <v>-5.2645820000000003E-2</v>
      </c>
      <c r="DN427" s="33">
        <v>-6.7059190000000005E-2</v>
      </c>
      <c r="DO427" s="33">
        <v>-0.22525771999999999</v>
      </c>
      <c r="DP427" s="33">
        <v>-0.30535461000000003</v>
      </c>
      <c r="DQ427" s="33">
        <v>-0.13557211999999999</v>
      </c>
      <c r="DR427" s="33">
        <v>8.2068899999999997E-3</v>
      </c>
      <c r="DS427" s="33">
        <v>-2.4419840000000002E-2</v>
      </c>
      <c r="DT427" s="33">
        <v>-1.8156450000000001E-2</v>
      </c>
      <c r="DU427" s="33">
        <v>8.2767820000000006E-2</v>
      </c>
      <c r="DV427" s="33">
        <v>5.5352579999999998E-2</v>
      </c>
      <c r="DW427" s="33">
        <v>8.2099700000000005E-3</v>
      </c>
      <c r="DX427" s="33">
        <v>-3.00469E-3</v>
      </c>
      <c r="DY427" s="33">
        <v>-1.9348379999999998E-2</v>
      </c>
      <c r="DZ427" s="33">
        <v>-2.2949779999999999E-2</v>
      </c>
      <c r="EA427" s="33">
        <v>-1.4760400000000001E-3</v>
      </c>
      <c r="EB427" s="33">
        <v>4.8213890000000002E-2</v>
      </c>
      <c r="EC427" s="33">
        <v>-9.0081990000000001E-2</v>
      </c>
      <c r="ED427" s="33">
        <v>0.14629173000000001</v>
      </c>
      <c r="EE427" s="33">
        <v>8.8011190000000003E-2</v>
      </c>
      <c r="EF427" s="33">
        <v>0.11595389</v>
      </c>
      <c r="EG427" s="33">
        <v>3.0117060000000001E-2</v>
      </c>
      <c r="EH427" s="33">
        <v>-0.26316070000000003</v>
      </c>
      <c r="EI427" s="33">
        <v>-9.4894439999999997E-2</v>
      </c>
      <c r="EJ427" s="33">
        <v>0.27024693999999999</v>
      </c>
      <c r="EK427" s="33">
        <v>-1.501301E-2</v>
      </c>
      <c r="EL427" s="33">
        <v>-3.2569439999999998E-2</v>
      </c>
      <c r="EM427" s="33">
        <v>-0.19229298</v>
      </c>
      <c r="EN427" s="33">
        <v>-0.27410772</v>
      </c>
      <c r="EO427" s="33">
        <v>-0.10998006</v>
      </c>
      <c r="EP427" s="33">
        <v>2.7639609999999998E-2</v>
      </c>
      <c r="EQ427" s="33">
        <v>-5.5021899999999997E-3</v>
      </c>
      <c r="ER427" s="33">
        <v>-8.3562999999999997E-4</v>
      </c>
      <c r="ES427" s="33">
        <v>76.201856000000006</v>
      </c>
      <c r="ET427" s="33">
        <v>74.249028999999993</v>
      </c>
      <c r="EU427" s="33">
        <v>73.584119000000001</v>
      </c>
      <c r="EV427" s="33">
        <v>73.296758999999994</v>
      </c>
      <c r="EW427" s="33">
        <v>72.443351000000007</v>
      </c>
      <c r="EX427" s="33">
        <v>71.349289999999996</v>
      </c>
      <c r="EY427" s="33">
        <v>71.793937</v>
      </c>
      <c r="EZ427" s="33">
        <v>74.148548000000005</v>
      </c>
      <c r="FA427" s="33">
        <v>77.386663999999996</v>
      </c>
      <c r="FB427" s="33">
        <v>80.380137000000005</v>
      </c>
      <c r="FC427" s="33">
        <v>84.243769999999998</v>
      </c>
      <c r="FD427" s="33">
        <v>86.779283000000007</v>
      </c>
      <c r="FE427" s="33">
        <v>89.759001999999995</v>
      </c>
      <c r="FF427" s="33">
        <v>91.703478000000004</v>
      </c>
      <c r="FG427" s="33">
        <v>93.220406999999994</v>
      </c>
      <c r="FH427" s="33">
        <v>94.289396999999994</v>
      </c>
      <c r="FI427" s="33">
        <v>93.617164000000002</v>
      </c>
      <c r="FJ427" s="33">
        <v>92.477406999999999</v>
      </c>
      <c r="FK427" s="33">
        <v>90.857195000000004</v>
      </c>
      <c r="FL427" s="33">
        <v>87.224947999999998</v>
      </c>
      <c r="FM427" s="33">
        <v>83.502290000000002</v>
      </c>
      <c r="FN427" s="33">
        <v>80.783818999999994</v>
      </c>
      <c r="FO427" s="33">
        <v>79.859904</v>
      </c>
      <c r="FP427" s="33">
        <v>78.851260999999994</v>
      </c>
      <c r="FQ427" s="33">
        <v>0.35404590000000002</v>
      </c>
      <c r="FR427" s="82">
        <v>3.9438899999999999E-2</v>
      </c>
      <c r="FS427">
        <v>1</v>
      </c>
    </row>
    <row r="428" spans="1:175" x14ac:dyDescent="0.2">
      <c r="A428" s="18" t="s">
        <v>236</v>
      </c>
      <c r="B428" s="27" t="s">
        <v>235</v>
      </c>
      <c r="C428" s="27">
        <v>42975</v>
      </c>
      <c r="D428" s="33">
        <v>2129</v>
      </c>
      <c r="E428" s="33">
        <v>0.85195849000000001</v>
      </c>
      <c r="F428" s="33">
        <v>0.78947330000000004</v>
      </c>
      <c r="G428" s="33">
        <v>0.73163723999999997</v>
      </c>
      <c r="H428" s="33">
        <v>0.71432322000000004</v>
      </c>
      <c r="I428" s="33">
        <v>0.71292803000000005</v>
      </c>
      <c r="J428" s="33">
        <v>0.74684852999999995</v>
      </c>
      <c r="K428" s="33">
        <v>0.94148955999999995</v>
      </c>
      <c r="L428" s="33">
        <v>1.4592309000000001</v>
      </c>
      <c r="M428" s="33">
        <v>1.7386509000000001</v>
      </c>
      <c r="N428" s="33">
        <v>2.2534595999999998</v>
      </c>
      <c r="O428" s="33">
        <v>2.5940091999999999</v>
      </c>
      <c r="P428" s="33">
        <v>2.6312047999999999</v>
      </c>
      <c r="Q428" s="33">
        <v>2.7531053999999999</v>
      </c>
      <c r="R428" s="33">
        <v>2.9208843999999998</v>
      </c>
      <c r="S428" s="33">
        <v>3.1955474000000001</v>
      </c>
      <c r="T428" s="33">
        <v>2.8732194</v>
      </c>
      <c r="U428" s="33">
        <v>2.3600547999999999</v>
      </c>
      <c r="V428" s="33">
        <v>2.1046575000000001</v>
      </c>
      <c r="W428" s="33">
        <v>2.1800475000000001</v>
      </c>
      <c r="X428" s="33">
        <v>1.9891867999999999</v>
      </c>
      <c r="Y428" s="33">
        <v>1.750947</v>
      </c>
      <c r="Z428" s="33">
        <v>1.1529935</v>
      </c>
      <c r="AA428" s="33">
        <v>0.94709350000000003</v>
      </c>
      <c r="AB428" s="33">
        <v>0.86433494</v>
      </c>
      <c r="AC428" s="33">
        <v>-1.228798E-2</v>
      </c>
      <c r="AD428" s="33">
        <v>-5.720401E-2</v>
      </c>
      <c r="AE428" s="33">
        <v>-6.3332780000000005E-2</v>
      </c>
      <c r="AF428" s="33">
        <v>-8.5126170000000001E-2</v>
      </c>
      <c r="AG428" s="33">
        <v>-8.4087880000000004E-2</v>
      </c>
      <c r="AH428" s="33">
        <v>-7.9186580000000006E-2</v>
      </c>
      <c r="AI428" s="33">
        <v>-9.6365500000000007E-3</v>
      </c>
      <c r="AJ428" s="33">
        <v>0.18452737</v>
      </c>
      <c r="AK428" s="33">
        <v>-0.10954058</v>
      </c>
      <c r="AL428" s="33">
        <v>2.127513E-2</v>
      </c>
      <c r="AM428" s="33">
        <v>2.037723E-2</v>
      </c>
      <c r="AN428" s="33">
        <v>-0.19158465999999999</v>
      </c>
      <c r="AO428" s="33">
        <v>-0.24495106999999999</v>
      </c>
      <c r="AP428" s="33">
        <v>-0.35076445000000001</v>
      </c>
      <c r="AQ428" s="33">
        <v>-0.19330111</v>
      </c>
      <c r="AR428" s="33">
        <v>-0.58320709000000004</v>
      </c>
      <c r="AS428" s="33">
        <v>-0.97342293000000002</v>
      </c>
      <c r="AT428" s="33">
        <v>-0.96377188999999996</v>
      </c>
      <c r="AU428" s="33">
        <v>-0.52474812000000004</v>
      </c>
      <c r="AV428" s="33">
        <v>-0.33494218999999997</v>
      </c>
      <c r="AW428" s="33">
        <v>-7.2153320000000007E-2</v>
      </c>
      <c r="AX428" s="33">
        <v>-0.17808724000000001</v>
      </c>
      <c r="AY428" s="33">
        <v>-0.15377502000000001</v>
      </c>
      <c r="AZ428" s="33">
        <v>-0.12838806</v>
      </c>
      <c r="BA428" s="33">
        <v>2.5786699999999999E-3</v>
      </c>
      <c r="BB428" s="33">
        <v>-4.2786310000000001E-2</v>
      </c>
      <c r="BC428" s="33">
        <v>-5.1085169999999999E-2</v>
      </c>
      <c r="BD428" s="33">
        <v>-7.2905960000000006E-2</v>
      </c>
      <c r="BE428" s="33">
        <v>-7.1856859999999995E-2</v>
      </c>
      <c r="BF428" s="33">
        <v>-6.6876279999999996E-2</v>
      </c>
      <c r="BG428" s="33">
        <v>3.60392E-3</v>
      </c>
      <c r="BH428" s="33">
        <v>0.20709582000000001</v>
      </c>
      <c r="BI428" s="33">
        <v>-8.1707970000000005E-2</v>
      </c>
      <c r="BJ428" s="33">
        <v>5.3392200000000001E-2</v>
      </c>
      <c r="BK428" s="33">
        <v>5.8853490000000001E-2</v>
      </c>
      <c r="BL428" s="33">
        <v>-0.14918563000000001</v>
      </c>
      <c r="BM428" s="33">
        <v>-0.19963060999999999</v>
      </c>
      <c r="BN428" s="33">
        <v>-0.30009848</v>
      </c>
      <c r="BO428" s="33">
        <v>-0.14047103999999999</v>
      </c>
      <c r="BP428" s="33">
        <v>-0.53560063999999996</v>
      </c>
      <c r="BQ428" s="33">
        <v>-0.92354035000000001</v>
      </c>
      <c r="BR428" s="33">
        <v>-0.91818305</v>
      </c>
      <c r="BS428" s="33">
        <v>-0.48311495999999998</v>
      </c>
      <c r="BT428" s="33">
        <v>-0.29859819999999998</v>
      </c>
      <c r="BU428" s="33">
        <v>-4.1020830000000001E-2</v>
      </c>
      <c r="BV428" s="33">
        <v>-0.15487503</v>
      </c>
      <c r="BW428" s="33">
        <v>-0.13189643000000001</v>
      </c>
      <c r="BX428" s="33">
        <v>-0.10901195</v>
      </c>
      <c r="BY428" s="33">
        <v>1.2875269999999999E-2</v>
      </c>
      <c r="BZ428" s="33">
        <v>-3.2800660000000002E-2</v>
      </c>
      <c r="CA428" s="33">
        <v>-4.2602519999999998E-2</v>
      </c>
      <c r="CB428" s="33">
        <v>-6.4442280000000005E-2</v>
      </c>
      <c r="CC428" s="33">
        <v>-6.3385700000000003E-2</v>
      </c>
      <c r="CD428" s="33">
        <v>-5.835021E-2</v>
      </c>
      <c r="CE428" s="33">
        <v>1.2774239999999999E-2</v>
      </c>
      <c r="CF428" s="33">
        <v>0.22272665999999999</v>
      </c>
      <c r="CG428" s="33">
        <v>-6.2431189999999998E-2</v>
      </c>
      <c r="CH428" s="33">
        <v>7.5636380000000003E-2</v>
      </c>
      <c r="CI428" s="33">
        <v>8.5502040000000001E-2</v>
      </c>
      <c r="CJ428" s="33">
        <v>-0.11982018999999999</v>
      </c>
      <c r="CK428" s="33">
        <v>-0.1682418</v>
      </c>
      <c r="CL428" s="33">
        <v>-0.26500738000000001</v>
      </c>
      <c r="CM428" s="33">
        <v>-0.10388109</v>
      </c>
      <c r="CN428" s="33">
        <v>-0.50262856</v>
      </c>
      <c r="CO428" s="33">
        <v>-0.88899183000000004</v>
      </c>
      <c r="CP428" s="33">
        <v>-0.88660835999999998</v>
      </c>
      <c r="CQ428" s="33">
        <v>-0.45427995999999998</v>
      </c>
      <c r="CR428" s="33">
        <v>-0.27342646999999998</v>
      </c>
      <c r="CS428" s="33">
        <v>-1.945856E-2</v>
      </c>
      <c r="CT428" s="33">
        <v>-0.13879833</v>
      </c>
      <c r="CU428" s="33">
        <v>-0.11674339</v>
      </c>
      <c r="CV428" s="33">
        <v>-9.5592120000000003E-2</v>
      </c>
      <c r="CW428" s="33">
        <v>2.3171879999999999E-2</v>
      </c>
      <c r="CX428" s="33">
        <v>-2.281501E-2</v>
      </c>
      <c r="CY428" s="33">
        <v>-3.4119860000000002E-2</v>
      </c>
      <c r="CZ428" s="33">
        <v>-5.5978590000000002E-2</v>
      </c>
      <c r="DA428" s="33">
        <v>-5.4914530000000003E-2</v>
      </c>
      <c r="DB428" s="33">
        <v>-4.9824130000000001E-2</v>
      </c>
      <c r="DC428" s="33">
        <v>2.194455E-2</v>
      </c>
      <c r="DD428" s="33">
        <v>0.2383575</v>
      </c>
      <c r="DE428" s="33">
        <v>-4.3154409999999997E-2</v>
      </c>
      <c r="DF428" s="33">
        <v>9.7880560000000005E-2</v>
      </c>
      <c r="DG428" s="33">
        <v>0.11215058</v>
      </c>
      <c r="DH428" s="33">
        <v>-9.0454759999999995E-2</v>
      </c>
      <c r="DI428" s="33">
        <v>-0.13685299000000001</v>
      </c>
      <c r="DJ428" s="33">
        <v>-0.22991628</v>
      </c>
      <c r="DK428" s="33">
        <v>-6.7291139999999999E-2</v>
      </c>
      <c r="DL428" s="33">
        <v>-0.46965648999999998</v>
      </c>
      <c r="DM428" s="33">
        <v>-0.85444330999999996</v>
      </c>
      <c r="DN428" s="33">
        <v>-0.85503366999999997</v>
      </c>
      <c r="DO428" s="33">
        <v>-0.42544495999999998</v>
      </c>
      <c r="DP428" s="33">
        <v>-0.24825474</v>
      </c>
      <c r="DQ428" s="33">
        <v>2.10371E-3</v>
      </c>
      <c r="DR428" s="33">
        <v>-0.12272162</v>
      </c>
      <c r="DS428" s="33">
        <v>-0.10159034</v>
      </c>
      <c r="DT428" s="33">
        <v>-8.217228E-2</v>
      </c>
      <c r="DU428" s="33">
        <v>3.8038530000000001E-2</v>
      </c>
      <c r="DV428" s="33">
        <v>-8.3973199999999998E-3</v>
      </c>
      <c r="DW428" s="33">
        <v>-2.1872260000000001E-2</v>
      </c>
      <c r="DX428" s="33">
        <v>-4.3758379999999999E-2</v>
      </c>
      <c r="DY428" s="33">
        <v>-4.2683520000000003E-2</v>
      </c>
      <c r="DZ428" s="33">
        <v>-3.7513829999999998E-2</v>
      </c>
      <c r="EA428" s="33">
        <v>3.5185019999999997E-2</v>
      </c>
      <c r="EB428" s="33">
        <v>0.26092595000000002</v>
      </c>
      <c r="EC428" s="33">
        <v>-1.53218E-2</v>
      </c>
      <c r="ED428" s="33">
        <v>0.12999763</v>
      </c>
      <c r="EE428" s="33">
        <v>0.15062684000000001</v>
      </c>
      <c r="EF428" s="33">
        <v>-4.8055729999999998E-2</v>
      </c>
      <c r="EG428" s="33">
        <v>-9.1532530000000001E-2</v>
      </c>
      <c r="EH428" s="33">
        <v>-0.1792503</v>
      </c>
      <c r="EI428" s="33">
        <v>-1.4461069999999999E-2</v>
      </c>
      <c r="EJ428" s="33">
        <v>-0.42205004000000002</v>
      </c>
      <c r="EK428" s="33">
        <v>-0.80456072999999995</v>
      </c>
      <c r="EL428" s="33">
        <v>-0.80944484000000005</v>
      </c>
      <c r="EM428" s="33">
        <v>-0.38381179999999998</v>
      </c>
      <c r="EN428" s="33">
        <v>-0.21191076</v>
      </c>
      <c r="EO428" s="33">
        <v>3.3236210000000002E-2</v>
      </c>
      <c r="EP428" s="33">
        <v>-9.9509410000000006E-2</v>
      </c>
      <c r="EQ428" s="33">
        <v>-7.9711749999999998E-2</v>
      </c>
      <c r="ER428" s="33">
        <v>-6.2796169999999998E-2</v>
      </c>
      <c r="ES428" s="33">
        <v>74.729326</v>
      </c>
      <c r="ET428" s="33">
        <v>73.061831999999995</v>
      </c>
      <c r="EU428" s="33">
        <v>72.006410000000002</v>
      </c>
      <c r="EV428" s="33">
        <v>70.788565000000006</v>
      </c>
      <c r="EW428" s="33">
        <v>69.652923000000001</v>
      </c>
      <c r="EX428" s="33">
        <v>69.126773999999997</v>
      </c>
      <c r="EY428" s="33">
        <v>68.749163999999993</v>
      </c>
      <c r="EZ428" s="33">
        <v>71.741714999999999</v>
      </c>
      <c r="FA428" s="33">
        <v>76.694723999999994</v>
      </c>
      <c r="FB428" s="33">
        <v>81.528799000000006</v>
      </c>
      <c r="FC428" s="33">
        <v>85.804098999999994</v>
      </c>
      <c r="FD428" s="33">
        <v>89.378968999999998</v>
      </c>
      <c r="FE428" s="33">
        <v>92.924018000000004</v>
      </c>
      <c r="FF428" s="33">
        <v>95.567351000000002</v>
      </c>
      <c r="FG428" s="33">
        <v>97.449616000000006</v>
      </c>
      <c r="FH428" s="33">
        <v>98.162169000000006</v>
      </c>
      <c r="FI428" s="33">
        <v>97.323490000000007</v>
      </c>
      <c r="FJ428" s="33">
        <v>95.257915999999994</v>
      </c>
      <c r="FK428" s="33">
        <v>92.008178000000001</v>
      </c>
      <c r="FL428" s="33">
        <v>86.018736000000004</v>
      </c>
      <c r="FM428" s="33">
        <v>81.453239999999994</v>
      </c>
      <c r="FN428" s="33">
        <v>78.858979000000005</v>
      </c>
      <c r="FO428" s="33">
        <v>77.001141000000004</v>
      </c>
      <c r="FP428" s="33">
        <v>75.755656000000002</v>
      </c>
      <c r="FQ428" s="33">
        <v>0.4607272</v>
      </c>
      <c r="FR428" s="82">
        <v>5.2811999999999998E-2</v>
      </c>
      <c r="FS428">
        <v>1</v>
      </c>
    </row>
    <row r="429" spans="1:175" x14ac:dyDescent="0.2">
      <c r="A429" s="18" t="s">
        <v>236</v>
      </c>
      <c r="B429" s="27" t="s">
        <v>235</v>
      </c>
      <c r="C429" s="27">
        <v>42976</v>
      </c>
      <c r="D429" s="33">
        <v>2127</v>
      </c>
      <c r="E429" s="33">
        <v>0.83219863000000005</v>
      </c>
      <c r="F429" s="33">
        <v>0.85033256000000002</v>
      </c>
      <c r="G429" s="33">
        <v>0.84306166999999999</v>
      </c>
      <c r="H429" s="33">
        <v>0.78592112999999997</v>
      </c>
      <c r="I429" s="33">
        <v>0.77121801000000001</v>
      </c>
      <c r="J429" s="33">
        <v>0.78883769999999998</v>
      </c>
      <c r="K429" s="33">
        <v>0.99702411999999996</v>
      </c>
      <c r="L429" s="33">
        <v>1.3994907000000001</v>
      </c>
      <c r="M429" s="33">
        <v>1.7569695000000001</v>
      </c>
      <c r="N429" s="33">
        <v>2.0723099999999999</v>
      </c>
      <c r="O429" s="33">
        <v>2.2121086999999999</v>
      </c>
      <c r="P429" s="33">
        <v>2.4884708999999998</v>
      </c>
      <c r="Q429" s="33">
        <v>2.7720753</v>
      </c>
      <c r="R429" s="33">
        <v>2.8479524999999999</v>
      </c>
      <c r="S429" s="33">
        <v>2.9176536999999998</v>
      </c>
      <c r="T429" s="33">
        <v>2.9860175999999998</v>
      </c>
      <c r="U429" s="33">
        <v>2.4458899999999999</v>
      </c>
      <c r="V429" s="33">
        <v>2.3819294000000002</v>
      </c>
      <c r="W429" s="33">
        <v>2.1925778</v>
      </c>
      <c r="X429" s="33">
        <v>1.9020002</v>
      </c>
      <c r="Y429" s="33">
        <v>1.504399</v>
      </c>
      <c r="Z429" s="33">
        <v>1.2373841999999999</v>
      </c>
      <c r="AA429" s="33">
        <v>1.0311102999999999</v>
      </c>
      <c r="AB429" s="33">
        <v>0.96428181000000002</v>
      </c>
      <c r="AC429" s="33">
        <v>-0.11096017</v>
      </c>
      <c r="AD429" s="33">
        <v>-3.2953509999999998E-2</v>
      </c>
      <c r="AE429" s="33">
        <v>-8.9738000000000005E-3</v>
      </c>
      <c r="AF429" s="33">
        <v>-4.6887310000000001E-2</v>
      </c>
      <c r="AG429" s="33">
        <v>-4.452151E-2</v>
      </c>
      <c r="AH429" s="33">
        <v>-4.7075560000000002E-2</v>
      </c>
      <c r="AI429" s="33">
        <v>4.2765629999999999E-2</v>
      </c>
      <c r="AJ429" s="33">
        <v>0.13128498999999999</v>
      </c>
      <c r="AK429" s="33">
        <v>-6.1885570000000001E-2</v>
      </c>
      <c r="AL429" s="33">
        <v>-0.10391705</v>
      </c>
      <c r="AM429" s="33">
        <v>-0.26270213999999997</v>
      </c>
      <c r="AN429" s="33">
        <v>-0.22407893000000001</v>
      </c>
      <c r="AO429" s="33">
        <v>-6.3319710000000001E-2</v>
      </c>
      <c r="AP429" s="33">
        <v>-0.22361295</v>
      </c>
      <c r="AQ429" s="33">
        <v>-0.27461459999999999</v>
      </c>
      <c r="AR429" s="33">
        <v>-0.18164593000000001</v>
      </c>
      <c r="AS429" s="33">
        <v>-0.60682431999999997</v>
      </c>
      <c r="AT429" s="33">
        <v>-0.39501288000000001</v>
      </c>
      <c r="AU429" s="33">
        <v>-0.25089457999999998</v>
      </c>
      <c r="AV429" s="33">
        <v>-0.14996361999999999</v>
      </c>
      <c r="AW429" s="33">
        <v>-0.18074603</v>
      </c>
      <c r="AX429" s="33">
        <v>-5.6399770000000002E-2</v>
      </c>
      <c r="AY429" s="33">
        <v>-3.6685790000000003E-2</v>
      </c>
      <c r="AZ429" s="33">
        <v>4.5241500000000002E-3</v>
      </c>
      <c r="BA429" s="33">
        <v>-9.6236879999999997E-2</v>
      </c>
      <c r="BB429" s="33">
        <v>-1.8519890000000001E-2</v>
      </c>
      <c r="BC429" s="33">
        <v>4.5159400000000004E-3</v>
      </c>
      <c r="BD429" s="33">
        <v>-3.41978E-2</v>
      </c>
      <c r="BE429" s="33">
        <v>-3.3339420000000002E-2</v>
      </c>
      <c r="BF429" s="33">
        <v>-3.5691979999999998E-2</v>
      </c>
      <c r="BG429" s="33">
        <v>5.5602409999999998E-2</v>
      </c>
      <c r="BH429" s="33">
        <v>0.15317460999999999</v>
      </c>
      <c r="BI429" s="33">
        <v>-3.6082589999999998E-2</v>
      </c>
      <c r="BJ429" s="33">
        <v>-7.5076390000000007E-2</v>
      </c>
      <c r="BK429" s="33">
        <v>-0.22664377999999999</v>
      </c>
      <c r="BL429" s="33">
        <v>-0.18359093000000001</v>
      </c>
      <c r="BM429" s="33">
        <v>-1.922602E-2</v>
      </c>
      <c r="BN429" s="33">
        <v>-0.178981</v>
      </c>
      <c r="BO429" s="33">
        <v>-0.22761144999999999</v>
      </c>
      <c r="BP429" s="33">
        <v>-0.13590326999999999</v>
      </c>
      <c r="BQ429" s="33">
        <v>-0.56206615000000004</v>
      </c>
      <c r="BR429" s="33">
        <v>-0.35186788000000002</v>
      </c>
      <c r="BS429" s="33">
        <v>-0.21142686999999999</v>
      </c>
      <c r="BT429" s="33">
        <v>-0.11599801</v>
      </c>
      <c r="BU429" s="33">
        <v>-0.15201554</v>
      </c>
      <c r="BV429" s="33">
        <v>-2.9287170000000001E-2</v>
      </c>
      <c r="BW429" s="33">
        <v>-1.4188249999999999E-2</v>
      </c>
      <c r="BX429" s="33">
        <v>2.5510399999999999E-2</v>
      </c>
      <c r="BY429" s="33">
        <v>-8.6039569999999996E-2</v>
      </c>
      <c r="BZ429" s="33">
        <v>-8.5231999999999999E-3</v>
      </c>
      <c r="CA429" s="33">
        <v>1.385889E-2</v>
      </c>
      <c r="CB429" s="33">
        <v>-2.5409089999999999E-2</v>
      </c>
      <c r="CC429" s="33">
        <v>-2.5594740000000001E-2</v>
      </c>
      <c r="CD429" s="33">
        <v>-2.7807749999999999E-2</v>
      </c>
      <c r="CE429" s="33">
        <v>6.4493129999999996E-2</v>
      </c>
      <c r="CF429" s="33">
        <v>0.16833529</v>
      </c>
      <c r="CG429" s="33">
        <v>-1.8211519999999998E-2</v>
      </c>
      <c r="CH429" s="33">
        <v>-5.5101440000000002E-2</v>
      </c>
      <c r="CI429" s="33">
        <v>-0.20166987</v>
      </c>
      <c r="CJ429" s="33">
        <v>-0.15554905999999999</v>
      </c>
      <c r="CK429" s="33">
        <v>1.1313129999999999E-2</v>
      </c>
      <c r="CL429" s="33">
        <v>-0.14806905000000001</v>
      </c>
      <c r="CM429" s="33">
        <v>-0.19505721000000001</v>
      </c>
      <c r="CN429" s="33">
        <v>-0.10422204</v>
      </c>
      <c r="CO429" s="33">
        <v>-0.53106677999999996</v>
      </c>
      <c r="CP429" s="33">
        <v>-0.32198578</v>
      </c>
      <c r="CQ429" s="33">
        <v>-0.18409165999999999</v>
      </c>
      <c r="CR429" s="33">
        <v>-9.2473529999999998E-2</v>
      </c>
      <c r="CS429" s="33">
        <v>-0.13211687999999999</v>
      </c>
      <c r="CT429" s="33">
        <v>-1.0509060000000001E-2</v>
      </c>
      <c r="CU429" s="33">
        <v>1.3934799999999999E-3</v>
      </c>
      <c r="CV429" s="33">
        <v>4.0045409999999997E-2</v>
      </c>
      <c r="CW429" s="33">
        <v>-7.5842259999999995E-2</v>
      </c>
      <c r="CX429" s="33">
        <v>1.4734800000000001E-3</v>
      </c>
      <c r="CY429" s="33">
        <v>2.320185E-2</v>
      </c>
      <c r="CZ429" s="33">
        <v>-1.6620369999999999E-2</v>
      </c>
      <c r="DA429" s="33">
        <v>-1.7850060000000001E-2</v>
      </c>
      <c r="DB429" s="33">
        <v>-1.992352E-2</v>
      </c>
      <c r="DC429" s="33">
        <v>7.3383840000000006E-2</v>
      </c>
      <c r="DD429" s="33">
        <v>0.18349597000000001</v>
      </c>
      <c r="DE429" s="33">
        <v>-3.4044000000000001E-4</v>
      </c>
      <c r="DF429" s="33">
        <v>-3.5126490000000003E-2</v>
      </c>
      <c r="DG429" s="33">
        <v>-0.17669596000000001</v>
      </c>
      <c r="DH429" s="33">
        <v>-0.12750719999999999</v>
      </c>
      <c r="DI429" s="33">
        <v>4.1852279999999999E-2</v>
      </c>
      <c r="DJ429" s="33">
        <v>-0.11715710999999999</v>
      </c>
      <c r="DK429" s="33">
        <v>-0.16250297</v>
      </c>
      <c r="DL429" s="33">
        <v>-7.2540809999999997E-2</v>
      </c>
      <c r="DM429" s="33">
        <v>-0.50006740000000005</v>
      </c>
      <c r="DN429" s="33">
        <v>-0.29210367999999998</v>
      </c>
      <c r="DO429" s="33">
        <v>-0.15675644</v>
      </c>
      <c r="DP429" s="33">
        <v>-6.8949049999999998E-2</v>
      </c>
      <c r="DQ429" s="33">
        <v>-0.11221823</v>
      </c>
      <c r="DR429" s="33">
        <v>8.26905E-3</v>
      </c>
      <c r="DS429" s="33">
        <v>1.6975210000000001E-2</v>
      </c>
      <c r="DT429" s="33">
        <v>5.4580419999999998E-2</v>
      </c>
      <c r="DU429" s="33">
        <v>-6.1118970000000002E-2</v>
      </c>
      <c r="DV429" s="33">
        <v>1.5907109999999999E-2</v>
      </c>
      <c r="DW429" s="33">
        <v>3.6691590000000003E-2</v>
      </c>
      <c r="DX429" s="33">
        <v>-3.9308700000000004E-3</v>
      </c>
      <c r="DY429" s="33">
        <v>-6.6679699999999996E-3</v>
      </c>
      <c r="DZ429" s="33">
        <v>-8.5399399999999993E-3</v>
      </c>
      <c r="EA429" s="33">
        <v>8.6220630000000006E-2</v>
      </c>
      <c r="EB429" s="33">
        <v>0.20538559000000001</v>
      </c>
      <c r="EC429" s="33">
        <v>2.5462539999999999E-2</v>
      </c>
      <c r="ED429" s="33">
        <v>-6.2858300000000001E-3</v>
      </c>
      <c r="EE429" s="33">
        <v>-0.1406376</v>
      </c>
      <c r="EF429" s="33">
        <v>-8.7019200000000005E-2</v>
      </c>
      <c r="EG429" s="33">
        <v>8.5945969999999997E-2</v>
      </c>
      <c r="EH429" s="33">
        <v>-7.2525160000000005E-2</v>
      </c>
      <c r="EI429" s="33">
        <v>-0.11549982</v>
      </c>
      <c r="EJ429" s="33">
        <v>-2.6798140000000002E-2</v>
      </c>
      <c r="EK429" s="33">
        <v>-0.45530923000000001</v>
      </c>
      <c r="EL429" s="33">
        <v>-0.24895867999999999</v>
      </c>
      <c r="EM429" s="33">
        <v>-0.11728872999999999</v>
      </c>
      <c r="EN429" s="33">
        <v>-3.4983439999999998E-2</v>
      </c>
      <c r="EO429" s="33">
        <v>-8.3487729999999996E-2</v>
      </c>
      <c r="EP429" s="33">
        <v>3.5381660000000002E-2</v>
      </c>
      <c r="EQ429" s="33">
        <v>3.9472760000000003E-2</v>
      </c>
      <c r="ER429" s="33">
        <v>7.5566670000000002E-2</v>
      </c>
      <c r="ES429" s="33">
        <v>74.419174999999996</v>
      </c>
      <c r="ET429" s="33">
        <v>73.030949000000007</v>
      </c>
      <c r="EU429" s="33">
        <v>71.626024000000001</v>
      </c>
      <c r="EV429" s="33">
        <v>70.682651000000007</v>
      </c>
      <c r="EW429" s="33">
        <v>69.733044000000007</v>
      </c>
      <c r="EX429" s="33">
        <v>68.32817</v>
      </c>
      <c r="EY429" s="33">
        <v>68.418862000000004</v>
      </c>
      <c r="EZ429" s="33">
        <v>70.352189999999993</v>
      </c>
      <c r="FA429" s="33">
        <v>73.842096999999995</v>
      </c>
      <c r="FB429" s="33">
        <v>78.031661999999997</v>
      </c>
      <c r="FC429" s="33">
        <v>81.568894</v>
      </c>
      <c r="FD429" s="33">
        <v>84.880694000000005</v>
      </c>
      <c r="FE429" s="33">
        <v>87.857089000000002</v>
      </c>
      <c r="FF429" s="33">
        <v>90.406813</v>
      </c>
      <c r="FG429" s="33">
        <v>91.745040000000003</v>
      </c>
      <c r="FH429" s="33">
        <v>91.659874000000002</v>
      </c>
      <c r="FI429" s="33">
        <v>91.141890000000004</v>
      </c>
      <c r="FJ429" s="33">
        <v>89.272400000000005</v>
      </c>
      <c r="FK429" s="33">
        <v>86.363006999999996</v>
      </c>
      <c r="FL429" s="33">
        <v>81.196513999999993</v>
      </c>
      <c r="FM429" s="33">
        <v>78.046096000000006</v>
      </c>
      <c r="FN429" s="33">
        <v>75.939561999999995</v>
      </c>
      <c r="FO429" s="33">
        <v>74.305994999999996</v>
      </c>
      <c r="FP429" s="33">
        <v>72.323640999999995</v>
      </c>
      <c r="FQ429" s="33">
        <v>0.39996300000000001</v>
      </c>
      <c r="FR429" s="82">
        <v>4.6677799999999998E-2</v>
      </c>
      <c r="FS429">
        <v>1</v>
      </c>
    </row>
    <row r="430" spans="1:175" x14ac:dyDescent="0.2">
      <c r="A430" s="18" t="s">
        <v>236</v>
      </c>
      <c r="B430" s="27" t="s">
        <v>235</v>
      </c>
      <c r="C430" s="27">
        <v>42978</v>
      </c>
      <c r="D430" s="33">
        <v>2124</v>
      </c>
      <c r="E430" s="33">
        <v>0.77339214999999994</v>
      </c>
      <c r="F430" s="33">
        <v>0.78064566000000002</v>
      </c>
      <c r="G430" s="33">
        <v>0.76904656999999998</v>
      </c>
      <c r="H430" s="33">
        <v>0.76963762999999996</v>
      </c>
      <c r="I430" s="33">
        <v>0.73090858999999997</v>
      </c>
      <c r="J430" s="33">
        <v>0.74793683</v>
      </c>
      <c r="K430" s="33">
        <v>0.87967622000000001</v>
      </c>
      <c r="L430" s="33">
        <v>1.0183968999999999</v>
      </c>
      <c r="M430" s="33">
        <v>1.5259879000000001</v>
      </c>
      <c r="N430" s="33">
        <v>1.8520354999999999</v>
      </c>
      <c r="O430" s="33">
        <v>2.0802925999999999</v>
      </c>
      <c r="P430" s="33">
        <v>2.3266936999999999</v>
      </c>
      <c r="Q430" s="33">
        <v>2.6329185000000002</v>
      </c>
      <c r="R430" s="33">
        <v>3.1749558000000002</v>
      </c>
      <c r="S430" s="33">
        <v>3.3116107000000001</v>
      </c>
      <c r="T430" s="33">
        <v>3.3536741999999999</v>
      </c>
      <c r="U430" s="33">
        <v>2.9021962000000001</v>
      </c>
      <c r="V430" s="33">
        <v>2.7639079999999998</v>
      </c>
      <c r="W430" s="33">
        <v>2.4650245000000002</v>
      </c>
      <c r="X430" s="33">
        <v>2.2767822999999998</v>
      </c>
      <c r="Y430" s="33">
        <v>1.7482251</v>
      </c>
      <c r="Z430" s="33">
        <v>1.1688400999999999</v>
      </c>
      <c r="AA430" s="33">
        <v>1.037258</v>
      </c>
      <c r="AB430" s="33">
        <v>0.98117144999999995</v>
      </c>
      <c r="AC430" s="33">
        <v>-9.6055570000000007E-2</v>
      </c>
      <c r="AD430" s="33">
        <v>-6.0644879999999998E-2</v>
      </c>
      <c r="AE430" s="33">
        <v>-3.1853020000000003E-2</v>
      </c>
      <c r="AF430" s="33">
        <v>-7.4262599999999996E-3</v>
      </c>
      <c r="AG430" s="33">
        <v>-2.6269480000000001E-2</v>
      </c>
      <c r="AH430" s="33">
        <v>-2.1764530000000001E-2</v>
      </c>
      <c r="AI430" s="33">
        <v>4.8359079999999999E-2</v>
      </c>
      <c r="AJ430" s="33">
        <v>-3.691846E-2</v>
      </c>
      <c r="AK430" s="33">
        <v>-1.3458639999999999E-2</v>
      </c>
      <c r="AL430" s="33">
        <v>-4.1431100000000002E-3</v>
      </c>
      <c r="AM430" s="33">
        <v>-7.4519000000000002E-2</v>
      </c>
      <c r="AN430" s="33">
        <v>-7.9106120000000002E-2</v>
      </c>
      <c r="AO430" s="33">
        <v>2.6533910000000001E-2</v>
      </c>
      <c r="AP430" s="33">
        <v>0.27342909999999998</v>
      </c>
      <c r="AQ430" s="33">
        <v>0.20451538</v>
      </c>
      <c r="AR430" s="33">
        <v>0.14952234</v>
      </c>
      <c r="AS430" s="33">
        <v>-0.24943209999999999</v>
      </c>
      <c r="AT430" s="33">
        <v>-0.15556898999999999</v>
      </c>
      <c r="AU430" s="33">
        <v>-0.12768694999999999</v>
      </c>
      <c r="AV430" s="33">
        <v>4.8208479999999998E-2</v>
      </c>
      <c r="AW430" s="33">
        <v>-7.6845999999999998E-3</v>
      </c>
      <c r="AX430" s="33">
        <v>-8.0829419999999999E-2</v>
      </c>
      <c r="AY430" s="33">
        <v>9.4090600000000003E-3</v>
      </c>
      <c r="AZ430" s="33">
        <v>3.3291550000000003E-2</v>
      </c>
      <c r="BA430" s="33">
        <v>-8.3347939999999995E-2</v>
      </c>
      <c r="BB430" s="33">
        <v>-4.797742E-2</v>
      </c>
      <c r="BC430" s="33">
        <v>-2.038324E-2</v>
      </c>
      <c r="BD430" s="33">
        <v>4.4771799999999999E-3</v>
      </c>
      <c r="BE430" s="33">
        <v>-1.581509E-2</v>
      </c>
      <c r="BF430" s="33">
        <v>-1.177662E-2</v>
      </c>
      <c r="BG430" s="33">
        <v>5.9858170000000002E-2</v>
      </c>
      <c r="BH430" s="33">
        <v>-2.2260249999999999E-2</v>
      </c>
      <c r="BI430" s="33">
        <v>9.6391099999999993E-3</v>
      </c>
      <c r="BJ430" s="33">
        <v>2.5216579999999999E-2</v>
      </c>
      <c r="BK430" s="33">
        <v>-3.8618140000000002E-2</v>
      </c>
      <c r="BL430" s="33">
        <v>-3.9717950000000002E-2</v>
      </c>
      <c r="BM430" s="33">
        <v>6.8846560000000001E-2</v>
      </c>
      <c r="BN430" s="33">
        <v>0.32153735999999999</v>
      </c>
      <c r="BO430" s="33">
        <v>0.2557603</v>
      </c>
      <c r="BP430" s="33">
        <v>0.19539066999999999</v>
      </c>
      <c r="BQ430" s="33">
        <v>-0.20225988</v>
      </c>
      <c r="BR430" s="33">
        <v>-0.10907407</v>
      </c>
      <c r="BS430" s="33">
        <v>-8.2728460000000004E-2</v>
      </c>
      <c r="BT430" s="33">
        <v>9.6236650000000007E-2</v>
      </c>
      <c r="BU430" s="33">
        <v>2.5197919999999999E-2</v>
      </c>
      <c r="BV430" s="33">
        <v>-5.6591610000000001E-2</v>
      </c>
      <c r="BW430" s="33">
        <v>2.9722209999999999E-2</v>
      </c>
      <c r="BX430" s="33">
        <v>5.0737749999999998E-2</v>
      </c>
      <c r="BY430" s="33">
        <v>-7.4546669999999995E-2</v>
      </c>
      <c r="BZ430" s="33">
        <v>-3.9203979999999999E-2</v>
      </c>
      <c r="CA430" s="33">
        <v>-1.24393E-2</v>
      </c>
      <c r="CB430" s="33">
        <v>1.272146E-2</v>
      </c>
      <c r="CC430" s="33">
        <v>-8.5744099999999993E-3</v>
      </c>
      <c r="CD430" s="33">
        <v>-4.8590300000000003E-3</v>
      </c>
      <c r="CE430" s="33">
        <v>6.7822400000000005E-2</v>
      </c>
      <c r="CF430" s="33">
        <v>-1.2108020000000001E-2</v>
      </c>
      <c r="CG430" s="33">
        <v>2.5636539999999999E-2</v>
      </c>
      <c r="CH430" s="33">
        <v>4.5551010000000003E-2</v>
      </c>
      <c r="CI430" s="33">
        <v>-1.3753319999999999E-2</v>
      </c>
      <c r="CJ430" s="33">
        <v>-1.243783E-2</v>
      </c>
      <c r="CK430" s="33">
        <v>9.8152169999999997E-2</v>
      </c>
      <c r="CL430" s="33">
        <v>0.35485699999999998</v>
      </c>
      <c r="CM430" s="33">
        <v>0.29125236999999998</v>
      </c>
      <c r="CN430" s="33">
        <v>0.22715893000000001</v>
      </c>
      <c r="CO430" s="33">
        <v>-0.16958855</v>
      </c>
      <c r="CP430" s="33">
        <v>-7.6871830000000002E-2</v>
      </c>
      <c r="CQ430" s="33">
        <v>-5.159035E-2</v>
      </c>
      <c r="CR430" s="33">
        <v>0.12950081999999999</v>
      </c>
      <c r="CS430" s="33">
        <v>4.7972250000000001E-2</v>
      </c>
      <c r="CT430" s="33">
        <v>-3.9804569999999997E-2</v>
      </c>
      <c r="CU430" s="33">
        <v>4.3791040000000003E-2</v>
      </c>
      <c r="CV430" s="33">
        <v>6.2820929999999997E-2</v>
      </c>
      <c r="CW430" s="33">
        <v>-6.5745399999999996E-2</v>
      </c>
      <c r="CX430" s="33">
        <v>-3.0430530000000001E-2</v>
      </c>
      <c r="CY430" s="33">
        <v>-4.4953600000000003E-3</v>
      </c>
      <c r="CZ430" s="33">
        <v>2.0965749999999998E-2</v>
      </c>
      <c r="DA430" s="33">
        <v>-1.33372E-3</v>
      </c>
      <c r="DB430" s="33">
        <v>2.0585600000000001E-3</v>
      </c>
      <c r="DC430" s="33">
        <v>7.5786629999999994E-2</v>
      </c>
      <c r="DD430" s="33">
        <v>-1.9557899999999998E-3</v>
      </c>
      <c r="DE430" s="33">
        <v>4.1633969999999999E-2</v>
      </c>
      <c r="DF430" s="33">
        <v>6.5885449999999998E-2</v>
      </c>
      <c r="DG430" s="33">
        <v>1.111151E-2</v>
      </c>
      <c r="DH430" s="33">
        <v>1.4842299999999999E-2</v>
      </c>
      <c r="DI430" s="33">
        <v>0.12745777999999999</v>
      </c>
      <c r="DJ430" s="33">
        <v>0.38817663000000002</v>
      </c>
      <c r="DK430" s="33">
        <v>0.32674445000000002</v>
      </c>
      <c r="DL430" s="33">
        <v>0.25892720000000002</v>
      </c>
      <c r="DM430" s="33">
        <v>-0.13691722000000001</v>
      </c>
      <c r="DN430" s="33">
        <v>-4.4669599999999997E-2</v>
      </c>
      <c r="DO430" s="33">
        <v>-2.045224E-2</v>
      </c>
      <c r="DP430" s="33">
        <v>0.16276499</v>
      </c>
      <c r="DQ430" s="33">
        <v>7.0746580000000003E-2</v>
      </c>
      <c r="DR430" s="33">
        <v>-2.3017530000000001E-2</v>
      </c>
      <c r="DS430" s="33">
        <v>5.7859859999999999E-2</v>
      </c>
      <c r="DT430" s="33">
        <v>7.4904120000000005E-2</v>
      </c>
      <c r="DU430" s="33">
        <v>-5.3037769999999998E-2</v>
      </c>
      <c r="DV430" s="33">
        <v>-1.7763069999999999E-2</v>
      </c>
      <c r="DW430" s="33">
        <v>6.9744200000000003E-3</v>
      </c>
      <c r="DX430" s="33">
        <v>3.286919E-2</v>
      </c>
      <c r="DY430" s="33">
        <v>9.1206700000000009E-3</v>
      </c>
      <c r="DZ430" s="33">
        <v>1.204647E-2</v>
      </c>
      <c r="EA430" s="33">
        <v>8.7285710000000002E-2</v>
      </c>
      <c r="EB430" s="33">
        <v>1.2702410000000001E-2</v>
      </c>
      <c r="EC430" s="33">
        <v>6.4731720000000006E-2</v>
      </c>
      <c r="ED430" s="33">
        <v>9.5245140000000006E-2</v>
      </c>
      <c r="EE430" s="33">
        <v>4.7012369999999998E-2</v>
      </c>
      <c r="EF430" s="33">
        <v>5.4230460000000001E-2</v>
      </c>
      <c r="EG430" s="33">
        <v>0.16977043</v>
      </c>
      <c r="EH430" s="33">
        <v>0.43628489999999998</v>
      </c>
      <c r="EI430" s="33">
        <v>0.37798936999999999</v>
      </c>
      <c r="EJ430" s="33">
        <v>0.30479551999999999</v>
      </c>
      <c r="EK430" s="33">
        <v>-8.9745000000000005E-2</v>
      </c>
      <c r="EL430" s="33">
        <v>1.8253200000000001E-3</v>
      </c>
      <c r="EM430" s="33">
        <v>2.450625E-2</v>
      </c>
      <c r="EN430" s="33">
        <v>0.21079317</v>
      </c>
      <c r="EO430" s="33">
        <v>0.1036291</v>
      </c>
      <c r="EP430" s="33">
        <v>1.22028E-3</v>
      </c>
      <c r="EQ430" s="33">
        <v>7.8173010000000001E-2</v>
      </c>
      <c r="ER430" s="33">
        <v>9.235032E-2</v>
      </c>
      <c r="ES430" s="33">
        <v>68.860803000000004</v>
      </c>
      <c r="ET430" s="33">
        <v>67.619388999999998</v>
      </c>
      <c r="EU430" s="33">
        <v>66.134865000000005</v>
      </c>
      <c r="EV430" s="33">
        <v>64.573385999999999</v>
      </c>
      <c r="EW430" s="33">
        <v>63.668222</v>
      </c>
      <c r="EX430" s="33">
        <v>63.970438999999999</v>
      </c>
      <c r="EY430" s="33">
        <v>63.239769000000003</v>
      </c>
      <c r="EZ430" s="33">
        <v>65.964349999999996</v>
      </c>
      <c r="FA430" s="33">
        <v>71.445713999999995</v>
      </c>
      <c r="FB430" s="33">
        <v>76.223386000000005</v>
      </c>
      <c r="FC430" s="33">
        <v>80.705879999999993</v>
      </c>
      <c r="FD430" s="33">
        <v>84.995480000000001</v>
      </c>
      <c r="FE430" s="33">
        <v>88.479006999999996</v>
      </c>
      <c r="FF430" s="33">
        <v>91.975773000000004</v>
      </c>
      <c r="FG430" s="33">
        <v>94.375558999999996</v>
      </c>
      <c r="FH430" s="33">
        <v>96.346294999999998</v>
      </c>
      <c r="FI430" s="33">
        <v>96.668689000000001</v>
      </c>
      <c r="FJ430" s="33">
        <v>95.741256000000007</v>
      </c>
      <c r="FK430" s="33">
        <v>92.748096000000004</v>
      </c>
      <c r="FL430" s="33">
        <v>87.567847999999998</v>
      </c>
      <c r="FM430" s="33">
        <v>84.308266000000003</v>
      </c>
      <c r="FN430" s="33">
        <v>80.998863</v>
      </c>
      <c r="FO430" s="33">
        <v>79.012780000000006</v>
      </c>
      <c r="FP430" s="33">
        <v>77.689171000000002</v>
      </c>
      <c r="FQ430" s="33">
        <v>0.43702960000000002</v>
      </c>
      <c r="FR430" s="82">
        <v>5.0876699999999997E-2</v>
      </c>
      <c r="FS430">
        <v>1</v>
      </c>
    </row>
    <row r="431" spans="1:175" x14ac:dyDescent="0.2">
      <c r="A431" s="18" t="s">
        <v>236</v>
      </c>
      <c r="B431" s="27" t="s">
        <v>235</v>
      </c>
      <c r="C431" s="27">
        <v>42979</v>
      </c>
      <c r="D431" s="33">
        <v>2120</v>
      </c>
      <c r="E431" s="33">
        <v>0.87189066000000004</v>
      </c>
      <c r="F431" s="33">
        <v>0.90670273999999995</v>
      </c>
      <c r="G431" s="33">
        <v>0.80903652000000004</v>
      </c>
      <c r="H431" s="33">
        <v>0.70051949999999996</v>
      </c>
      <c r="I431" s="33">
        <v>0.70266092999999996</v>
      </c>
      <c r="J431" s="33">
        <v>0.73755338000000004</v>
      </c>
      <c r="K431" s="33">
        <v>0.89414051999999999</v>
      </c>
      <c r="L431" s="33">
        <v>1.1317782000000001</v>
      </c>
      <c r="M431" s="33">
        <v>1.5025789000000001</v>
      </c>
      <c r="N431" s="33">
        <v>2.1815734999999998</v>
      </c>
      <c r="O431" s="33">
        <v>2.6396758</v>
      </c>
      <c r="P431" s="33">
        <v>2.7665356999999999</v>
      </c>
      <c r="Q431" s="33">
        <v>2.9877283000000001</v>
      </c>
      <c r="R431" s="33">
        <v>3.1749790999999998</v>
      </c>
      <c r="S431" s="33">
        <v>3.2385082000000001</v>
      </c>
      <c r="T431" s="33">
        <v>3.3154192999999998</v>
      </c>
      <c r="U431" s="33">
        <v>2.9365424</v>
      </c>
      <c r="V431" s="33">
        <v>2.8463851</v>
      </c>
      <c r="W431" s="33">
        <v>2.9409836999999999</v>
      </c>
      <c r="X431" s="33">
        <v>2.3516718000000001</v>
      </c>
      <c r="Y431" s="33">
        <v>2.1433686999999999</v>
      </c>
      <c r="Z431" s="33">
        <v>1.950115</v>
      </c>
      <c r="AA431" s="33">
        <v>1.3201927</v>
      </c>
      <c r="AB431" s="33">
        <v>1.1464308999999999</v>
      </c>
      <c r="AC431" s="33">
        <v>-1.207713E-2</v>
      </c>
      <c r="AD431" s="33">
        <v>7.2062550000000003E-2</v>
      </c>
      <c r="AE431" s="33">
        <v>1.7473430000000002E-2</v>
      </c>
      <c r="AF431" s="33">
        <v>-8.0937679999999998E-2</v>
      </c>
      <c r="AG431" s="33">
        <v>-6.8027340000000006E-2</v>
      </c>
      <c r="AH431" s="33">
        <v>-7.1191009999999999E-2</v>
      </c>
      <c r="AI431" s="33">
        <v>-2.006612E-2</v>
      </c>
      <c r="AJ431" s="33">
        <v>9.2143599999999996E-3</v>
      </c>
      <c r="AK431" s="33">
        <v>-0.19035854999999999</v>
      </c>
      <c r="AL431" s="33">
        <v>9.0606350000000002E-2</v>
      </c>
      <c r="AM431" s="33">
        <v>0.16329397000000001</v>
      </c>
      <c r="AN431" s="33">
        <v>-1.509433E-2</v>
      </c>
      <c r="AO431" s="33">
        <v>8.9229600000000006E-3</v>
      </c>
      <c r="AP431" s="33">
        <v>-2.69988E-3</v>
      </c>
      <c r="AQ431" s="33">
        <v>-7.46555E-2</v>
      </c>
      <c r="AR431" s="33">
        <v>0.11868838</v>
      </c>
      <c r="AS431" s="33">
        <v>6.4628999999999997E-3</v>
      </c>
      <c r="AT431" s="33">
        <v>0.19738882999999999</v>
      </c>
      <c r="AU431" s="33">
        <v>0.54573943999999996</v>
      </c>
      <c r="AV431" s="33">
        <v>0.33039682999999997</v>
      </c>
      <c r="AW431" s="33">
        <v>0.42424276</v>
      </c>
      <c r="AX431" s="33">
        <v>0.51413366999999999</v>
      </c>
      <c r="AY431" s="33">
        <v>0.15635291000000001</v>
      </c>
      <c r="AZ431" s="33">
        <v>0.13080649999999999</v>
      </c>
      <c r="BA431" s="33">
        <v>-1.1475E-4</v>
      </c>
      <c r="BB431" s="33">
        <v>8.5456169999999998E-2</v>
      </c>
      <c r="BC431" s="33">
        <v>2.8519249999999999E-2</v>
      </c>
      <c r="BD431" s="33">
        <v>-7.0807720000000005E-2</v>
      </c>
      <c r="BE431" s="33">
        <v>-5.8221330000000002E-2</v>
      </c>
      <c r="BF431" s="33">
        <v>-6.086838E-2</v>
      </c>
      <c r="BG431" s="33">
        <v>-8.3475100000000007E-3</v>
      </c>
      <c r="BH431" s="33">
        <v>2.4384639999999999E-2</v>
      </c>
      <c r="BI431" s="33">
        <v>-0.16669249999999999</v>
      </c>
      <c r="BJ431" s="33">
        <v>0.12304336</v>
      </c>
      <c r="BK431" s="33">
        <v>0.20419841</v>
      </c>
      <c r="BL431" s="33">
        <v>3.1701920000000001E-2</v>
      </c>
      <c r="BM431" s="33">
        <v>6.1712870000000003E-2</v>
      </c>
      <c r="BN431" s="33">
        <v>5.2030680000000003E-2</v>
      </c>
      <c r="BO431" s="33">
        <v>-1.810399E-2</v>
      </c>
      <c r="BP431" s="33">
        <v>0.16947925</v>
      </c>
      <c r="BQ431" s="33">
        <v>5.9892899999999999E-2</v>
      </c>
      <c r="BR431" s="33">
        <v>0.26973752000000001</v>
      </c>
      <c r="BS431" s="33">
        <v>0.66304613000000001</v>
      </c>
      <c r="BT431" s="33">
        <v>0.44702588999999998</v>
      </c>
      <c r="BU431" s="33">
        <v>0.54119205000000004</v>
      </c>
      <c r="BV431" s="33">
        <v>0.62936851999999999</v>
      </c>
      <c r="BW431" s="33">
        <v>0.19762915</v>
      </c>
      <c r="BX431" s="33">
        <v>0.14904667999999999</v>
      </c>
      <c r="BY431" s="33">
        <v>8.1703499999999998E-3</v>
      </c>
      <c r="BZ431" s="33">
        <v>9.4732549999999999E-2</v>
      </c>
      <c r="CA431" s="33">
        <v>3.6169550000000002E-2</v>
      </c>
      <c r="CB431" s="33">
        <v>-6.3791749999999994E-2</v>
      </c>
      <c r="CC431" s="33">
        <v>-5.1429719999999998E-2</v>
      </c>
      <c r="CD431" s="33">
        <v>-5.3718950000000001E-2</v>
      </c>
      <c r="CE431" s="33">
        <v>-2.3122999999999999E-4</v>
      </c>
      <c r="CF431" s="33">
        <v>3.4891520000000002E-2</v>
      </c>
      <c r="CG431" s="33">
        <v>-0.15030146999999999</v>
      </c>
      <c r="CH431" s="33">
        <v>0.14550914000000001</v>
      </c>
      <c r="CI431" s="33">
        <v>0.2325287</v>
      </c>
      <c r="CJ431" s="33">
        <v>6.4112859999999994E-2</v>
      </c>
      <c r="CK431" s="33">
        <v>9.8275009999999996E-2</v>
      </c>
      <c r="CL431" s="33">
        <v>8.99369E-2</v>
      </c>
      <c r="CM431" s="33">
        <v>2.1063410000000001E-2</v>
      </c>
      <c r="CN431" s="33">
        <v>0.20465685</v>
      </c>
      <c r="CO431" s="33">
        <v>9.6898349999999994E-2</v>
      </c>
      <c r="CP431" s="33">
        <v>0.31984600000000002</v>
      </c>
      <c r="CQ431" s="33">
        <v>0.74429237999999998</v>
      </c>
      <c r="CR431" s="33">
        <v>0.52780282000000001</v>
      </c>
      <c r="CS431" s="33">
        <v>0.62219077</v>
      </c>
      <c r="CT431" s="33">
        <v>0.70917982000000002</v>
      </c>
      <c r="CU431" s="33">
        <v>0.22621694000000001</v>
      </c>
      <c r="CV431" s="33">
        <v>0.16167977</v>
      </c>
      <c r="CW431" s="33">
        <v>1.6455460000000002E-2</v>
      </c>
      <c r="CX431" s="33">
        <v>0.10400893</v>
      </c>
      <c r="CY431" s="33">
        <v>4.381985E-2</v>
      </c>
      <c r="CZ431" s="33">
        <v>-5.6775779999999998E-2</v>
      </c>
      <c r="DA431" s="33">
        <v>-4.46381E-2</v>
      </c>
      <c r="DB431" s="33">
        <v>-4.6569520000000003E-2</v>
      </c>
      <c r="DC431" s="33">
        <v>7.8850499999999994E-3</v>
      </c>
      <c r="DD431" s="33">
        <v>4.539841E-2</v>
      </c>
      <c r="DE431" s="33">
        <v>-0.13391043999999999</v>
      </c>
      <c r="DF431" s="33">
        <v>0.16797492</v>
      </c>
      <c r="DG431" s="33">
        <v>0.26085899000000001</v>
      </c>
      <c r="DH431" s="33">
        <v>9.6523800000000007E-2</v>
      </c>
      <c r="DI431" s="33">
        <v>0.13483713999999999</v>
      </c>
      <c r="DJ431" s="33">
        <v>0.12784312</v>
      </c>
      <c r="DK431" s="33">
        <v>6.0230819999999997E-2</v>
      </c>
      <c r="DL431" s="33">
        <v>0.23983446</v>
      </c>
      <c r="DM431" s="33">
        <v>0.13390379999999999</v>
      </c>
      <c r="DN431" s="33">
        <v>0.36995449000000002</v>
      </c>
      <c r="DO431" s="33">
        <v>0.82553863000000005</v>
      </c>
      <c r="DP431" s="33">
        <v>0.60857976000000003</v>
      </c>
      <c r="DQ431" s="33">
        <v>0.70318950000000002</v>
      </c>
      <c r="DR431" s="33">
        <v>0.78899112000000005</v>
      </c>
      <c r="DS431" s="33">
        <v>0.25480473999999997</v>
      </c>
      <c r="DT431" s="33">
        <v>0.17431287000000001</v>
      </c>
      <c r="DU431" s="33">
        <v>2.8417830000000002E-2</v>
      </c>
      <c r="DV431" s="33">
        <v>0.11740254999999999</v>
      </c>
      <c r="DW431" s="33">
        <v>5.4865659999999997E-2</v>
      </c>
      <c r="DX431" s="33">
        <v>-4.6645829999999999E-2</v>
      </c>
      <c r="DY431" s="33">
        <v>-3.4832090000000003E-2</v>
      </c>
      <c r="DZ431" s="33">
        <v>-3.6246889999999997E-2</v>
      </c>
      <c r="EA431" s="33">
        <v>1.960367E-2</v>
      </c>
      <c r="EB431" s="33">
        <v>6.056868E-2</v>
      </c>
      <c r="EC431" s="33">
        <v>-0.11024439</v>
      </c>
      <c r="ED431" s="33">
        <v>0.20041192999999999</v>
      </c>
      <c r="EE431" s="33">
        <v>0.30176343</v>
      </c>
      <c r="EF431" s="33">
        <v>0.14332005</v>
      </c>
      <c r="EG431" s="33">
        <v>0.18762704999999999</v>
      </c>
      <c r="EH431" s="33">
        <v>0.18257367999999999</v>
      </c>
      <c r="EI431" s="33">
        <v>0.11678233</v>
      </c>
      <c r="EJ431" s="33">
        <v>0.29062533000000002</v>
      </c>
      <c r="EK431" s="33">
        <v>0.18733379</v>
      </c>
      <c r="EL431" s="33">
        <v>0.44230317000000002</v>
      </c>
      <c r="EM431" s="33">
        <v>0.94284531000000005</v>
      </c>
      <c r="EN431" s="33">
        <v>0.72520881999999998</v>
      </c>
      <c r="EO431" s="33">
        <v>0.82013879000000001</v>
      </c>
      <c r="EP431" s="33">
        <v>0.90422597000000005</v>
      </c>
      <c r="EQ431" s="33">
        <v>0.29608097</v>
      </c>
      <c r="ER431" s="33">
        <v>0.19255305</v>
      </c>
      <c r="ES431" s="33">
        <v>76.438829999999996</v>
      </c>
      <c r="ET431" s="33">
        <v>75.404093000000003</v>
      </c>
      <c r="EU431" s="33">
        <v>74.398678000000004</v>
      </c>
      <c r="EV431" s="33">
        <v>73.410966999999999</v>
      </c>
      <c r="EW431" s="33">
        <v>72.604652000000002</v>
      </c>
      <c r="EX431" s="33">
        <v>72.115414999999999</v>
      </c>
      <c r="EY431" s="33">
        <v>71.282078999999996</v>
      </c>
      <c r="EZ431" s="33">
        <v>73.610830000000007</v>
      </c>
      <c r="FA431" s="33">
        <v>78.748593999999997</v>
      </c>
      <c r="FB431" s="33">
        <v>84.983007999999998</v>
      </c>
      <c r="FC431" s="33">
        <v>90.349579000000006</v>
      </c>
      <c r="FD431" s="33">
        <v>94.803777999999994</v>
      </c>
      <c r="FE431" s="33">
        <v>98.449980999999994</v>
      </c>
      <c r="FF431" s="33">
        <v>101.61972</v>
      </c>
      <c r="FG431" s="33">
        <v>103.26861</v>
      </c>
      <c r="FH431" s="33">
        <v>104.46055</v>
      </c>
      <c r="FI431" s="33">
        <v>104.0855</v>
      </c>
      <c r="FJ431" s="33">
        <v>102.82147000000001</v>
      </c>
      <c r="FK431" s="33">
        <v>98.725617999999997</v>
      </c>
      <c r="FL431" s="33">
        <v>93.825198999999998</v>
      </c>
      <c r="FM431" s="33">
        <v>89.771846999999994</v>
      </c>
      <c r="FN431" s="33">
        <v>86.976827</v>
      </c>
      <c r="FO431" s="33">
        <v>85.076587000000004</v>
      </c>
      <c r="FP431" s="33">
        <v>83.164235000000005</v>
      </c>
      <c r="FQ431" s="33">
        <v>0.87242660000000005</v>
      </c>
      <c r="FR431" s="82">
        <v>6.0817799999999998E-2</v>
      </c>
      <c r="FS431">
        <v>1</v>
      </c>
    </row>
    <row r="432" spans="1:175" x14ac:dyDescent="0.2">
      <c r="A432" s="18" t="s">
        <v>236</v>
      </c>
      <c r="B432" s="27" t="s">
        <v>235</v>
      </c>
      <c r="C432" s="27">
        <v>42980</v>
      </c>
      <c r="D432" s="33">
        <v>2120</v>
      </c>
      <c r="E432" s="33">
        <v>0.8991017</v>
      </c>
      <c r="F432" s="33">
        <v>0.82566202</v>
      </c>
      <c r="G432" s="33">
        <v>0.75744299000000004</v>
      </c>
      <c r="H432" s="33">
        <v>0.71728563000000001</v>
      </c>
      <c r="I432" s="33">
        <v>0.70186486999999997</v>
      </c>
      <c r="J432" s="33">
        <v>0.85313788999999995</v>
      </c>
      <c r="K432" s="33">
        <v>0.94802885000000003</v>
      </c>
      <c r="L432" s="33">
        <v>0.70019832999999998</v>
      </c>
      <c r="M432" s="33">
        <v>0.98024734999999996</v>
      </c>
      <c r="N432" s="33">
        <v>1.3882675</v>
      </c>
      <c r="O432" s="33">
        <v>1.4461938999999999</v>
      </c>
      <c r="P432" s="33">
        <v>1.6470446999999999</v>
      </c>
      <c r="Q432" s="33">
        <v>1.5632638999999999</v>
      </c>
      <c r="R432" s="33">
        <v>1.4813215</v>
      </c>
      <c r="S432" s="33">
        <v>1.6135838</v>
      </c>
      <c r="T432" s="33">
        <v>1.8213954999999999</v>
      </c>
      <c r="U432" s="33">
        <v>1.8451078000000001</v>
      </c>
      <c r="V432" s="33">
        <v>1.8530595000000001</v>
      </c>
      <c r="W432" s="33">
        <v>1.6512313999999999</v>
      </c>
      <c r="X432" s="33">
        <v>1.8649830999999999</v>
      </c>
      <c r="Y432" s="33">
        <v>1.5352163999999999</v>
      </c>
      <c r="Z432" s="33">
        <v>1.1822785</v>
      </c>
      <c r="AA432" s="33">
        <v>1.0088733999999999</v>
      </c>
      <c r="AB432" s="33">
        <v>0.97911585999999995</v>
      </c>
      <c r="AC432" s="33">
        <v>-8.231687E-2</v>
      </c>
      <c r="AD432" s="33">
        <v>-9.3256370000000005E-2</v>
      </c>
      <c r="AE432" s="33">
        <v>-0.11218747</v>
      </c>
      <c r="AF432" s="33">
        <v>-0.11067195000000001</v>
      </c>
      <c r="AG432" s="33">
        <v>-0.10106529</v>
      </c>
      <c r="AH432" s="33">
        <v>3.657469E-2</v>
      </c>
      <c r="AI432" s="33">
        <v>0.1625788</v>
      </c>
      <c r="AJ432" s="33">
        <v>-8.1996689999999997E-2</v>
      </c>
      <c r="AK432" s="33">
        <v>1.5185999999999999E-3</v>
      </c>
      <c r="AL432" s="33">
        <v>8.0764320000000001E-2</v>
      </c>
      <c r="AM432" s="33">
        <v>-0.10580873</v>
      </c>
      <c r="AN432" s="33">
        <v>-8.8343560000000002E-2</v>
      </c>
      <c r="AO432" s="33">
        <v>-0.27150397999999998</v>
      </c>
      <c r="AP432" s="33">
        <v>-0.37244490000000002</v>
      </c>
      <c r="AQ432" s="33">
        <v>-0.25560219000000001</v>
      </c>
      <c r="AR432" s="33">
        <v>-5.086446E-2</v>
      </c>
      <c r="AS432" s="33">
        <v>2.946176E-2</v>
      </c>
      <c r="AT432" s="33">
        <v>0.20168531000000001</v>
      </c>
      <c r="AU432" s="33">
        <v>0.16646554</v>
      </c>
      <c r="AV432" s="33">
        <v>0.44913452999999998</v>
      </c>
      <c r="AW432" s="33">
        <v>0.20976370999999999</v>
      </c>
      <c r="AX432" s="33">
        <v>2.948313E-2</v>
      </c>
      <c r="AY432" s="33">
        <v>-9.7925390000000001E-2</v>
      </c>
      <c r="AZ432" s="33">
        <v>-5.8539889999999997E-2</v>
      </c>
      <c r="BA432" s="33">
        <v>-6.8347889999999994E-2</v>
      </c>
      <c r="BB432" s="33">
        <v>-8.0145969999999997E-2</v>
      </c>
      <c r="BC432" s="33">
        <v>-9.9577600000000002E-2</v>
      </c>
      <c r="BD432" s="33">
        <v>-9.9562830000000005E-2</v>
      </c>
      <c r="BE432" s="33">
        <v>-9.0371779999999999E-2</v>
      </c>
      <c r="BF432" s="33">
        <v>5.7738579999999998E-2</v>
      </c>
      <c r="BG432" s="33">
        <v>0.18465382999999999</v>
      </c>
      <c r="BH432" s="33">
        <v>-6.5851060000000003E-2</v>
      </c>
      <c r="BI432" s="33">
        <v>2.4462910000000001E-2</v>
      </c>
      <c r="BJ432" s="33">
        <v>0.1142204</v>
      </c>
      <c r="BK432" s="33">
        <v>-6.7474190000000003E-2</v>
      </c>
      <c r="BL432" s="33">
        <v>-4.5517139999999998E-2</v>
      </c>
      <c r="BM432" s="33">
        <v>-0.23102581</v>
      </c>
      <c r="BN432" s="33">
        <v>-0.33299815999999999</v>
      </c>
      <c r="BO432" s="33">
        <v>-0.21674614</v>
      </c>
      <c r="BP432" s="33">
        <v>-8.5785800000000006E-3</v>
      </c>
      <c r="BQ432" s="33">
        <v>7.8342300000000004E-2</v>
      </c>
      <c r="BR432" s="33">
        <v>0.24876235999999999</v>
      </c>
      <c r="BS432" s="33">
        <v>0.21063119999999999</v>
      </c>
      <c r="BT432" s="33">
        <v>0.52874568</v>
      </c>
      <c r="BU432" s="33">
        <v>0.25940453000000002</v>
      </c>
      <c r="BV432" s="33">
        <v>5.4399110000000001E-2</v>
      </c>
      <c r="BW432" s="33">
        <v>-7.3027549999999997E-2</v>
      </c>
      <c r="BX432" s="33">
        <v>-3.6283070000000001E-2</v>
      </c>
      <c r="BY432" s="33">
        <v>-5.8673019999999999E-2</v>
      </c>
      <c r="BZ432" s="33">
        <v>-7.1065749999999997E-2</v>
      </c>
      <c r="CA432" s="33">
        <v>-9.0844049999999996E-2</v>
      </c>
      <c r="CB432" s="33">
        <v>-9.1868679999999994E-2</v>
      </c>
      <c r="CC432" s="33">
        <v>-8.2965479999999994E-2</v>
      </c>
      <c r="CD432" s="33">
        <v>7.2396630000000003E-2</v>
      </c>
      <c r="CE432" s="33">
        <v>0.19994292999999999</v>
      </c>
      <c r="CF432" s="33">
        <v>-5.4668649999999999E-2</v>
      </c>
      <c r="CG432" s="33">
        <v>4.0354069999999999E-2</v>
      </c>
      <c r="CH432" s="33">
        <v>0.13739198</v>
      </c>
      <c r="CI432" s="33">
        <v>-4.0923800000000003E-2</v>
      </c>
      <c r="CJ432" s="33">
        <v>-1.5855689999999999E-2</v>
      </c>
      <c r="CK432" s="33">
        <v>-0.20299075999999999</v>
      </c>
      <c r="CL432" s="33">
        <v>-0.30567747000000001</v>
      </c>
      <c r="CM432" s="33">
        <v>-0.18983454999999999</v>
      </c>
      <c r="CN432" s="33">
        <v>2.070849E-2</v>
      </c>
      <c r="CO432" s="33">
        <v>0.11219680999999999</v>
      </c>
      <c r="CP432" s="33">
        <v>0.28136778000000001</v>
      </c>
      <c r="CQ432" s="33">
        <v>0.24122020999999999</v>
      </c>
      <c r="CR432" s="33">
        <v>0.58388412000000001</v>
      </c>
      <c r="CS432" s="33">
        <v>0.29378559999999998</v>
      </c>
      <c r="CT432" s="33">
        <v>7.1655849999999993E-2</v>
      </c>
      <c r="CU432" s="33">
        <v>-5.578338E-2</v>
      </c>
      <c r="CV432" s="33">
        <v>-2.0868060000000001E-2</v>
      </c>
      <c r="CW432" s="33">
        <v>-4.8998140000000003E-2</v>
      </c>
      <c r="CX432" s="33">
        <v>-6.1985520000000002E-2</v>
      </c>
      <c r="CY432" s="33">
        <v>-8.2110500000000003E-2</v>
      </c>
      <c r="CZ432" s="33">
        <v>-8.4174540000000006E-2</v>
      </c>
      <c r="DA432" s="33">
        <v>-7.5559180000000004E-2</v>
      </c>
      <c r="DB432" s="33">
        <v>8.7054679999999995E-2</v>
      </c>
      <c r="DC432" s="33">
        <v>0.21523202999999999</v>
      </c>
      <c r="DD432" s="33">
        <v>-4.3486230000000001E-2</v>
      </c>
      <c r="DE432" s="33">
        <v>5.624523E-2</v>
      </c>
      <c r="DF432" s="33">
        <v>0.16056356999999999</v>
      </c>
      <c r="DG432" s="33">
        <v>-1.437341E-2</v>
      </c>
      <c r="DH432" s="33">
        <v>1.380576E-2</v>
      </c>
      <c r="DI432" s="33">
        <v>-0.17495569999999999</v>
      </c>
      <c r="DJ432" s="33">
        <v>-0.27835679000000002</v>
      </c>
      <c r="DK432" s="33">
        <v>-0.16292296000000001</v>
      </c>
      <c r="DL432" s="33">
        <v>4.9995560000000001E-2</v>
      </c>
      <c r="DM432" s="33">
        <v>0.14605132000000001</v>
      </c>
      <c r="DN432" s="33">
        <v>0.31397320000000001</v>
      </c>
      <c r="DO432" s="33">
        <v>0.27180921000000002</v>
      </c>
      <c r="DP432" s="33">
        <v>0.63902256000000002</v>
      </c>
      <c r="DQ432" s="33">
        <v>0.32816667999999999</v>
      </c>
      <c r="DR432" s="33">
        <v>8.8912580000000005E-2</v>
      </c>
      <c r="DS432" s="33">
        <v>-3.8539209999999997E-2</v>
      </c>
      <c r="DT432" s="33">
        <v>-5.45306E-3</v>
      </c>
      <c r="DU432" s="33">
        <v>-3.5029159999999997E-2</v>
      </c>
      <c r="DV432" s="33">
        <v>-4.8875120000000001E-2</v>
      </c>
      <c r="DW432" s="33">
        <v>-6.9500629999999994E-2</v>
      </c>
      <c r="DX432" s="33">
        <v>-7.3065420000000006E-2</v>
      </c>
      <c r="DY432" s="33">
        <v>-6.4865660000000006E-2</v>
      </c>
      <c r="DZ432" s="33">
        <v>0.10821857</v>
      </c>
      <c r="EA432" s="33">
        <v>0.23730705999999999</v>
      </c>
      <c r="EB432" s="33">
        <v>-2.73406E-2</v>
      </c>
      <c r="EC432" s="33">
        <v>7.9189549999999997E-2</v>
      </c>
      <c r="ED432" s="33">
        <v>0.19401964999999999</v>
      </c>
      <c r="EE432" s="33">
        <v>2.3961130000000001E-2</v>
      </c>
      <c r="EF432" s="33">
        <v>5.6632179999999997E-2</v>
      </c>
      <c r="EG432" s="33">
        <v>-0.13447753000000001</v>
      </c>
      <c r="EH432" s="33">
        <v>-0.23891005000000001</v>
      </c>
      <c r="EI432" s="33">
        <v>-0.12406691</v>
      </c>
      <c r="EJ432" s="33">
        <v>9.2281429999999998E-2</v>
      </c>
      <c r="EK432" s="33">
        <v>0.19493186000000001</v>
      </c>
      <c r="EL432" s="33">
        <v>0.36105025000000002</v>
      </c>
      <c r="EM432" s="33">
        <v>0.31597487000000002</v>
      </c>
      <c r="EN432" s="33">
        <v>0.71863370999999998</v>
      </c>
      <c r="EO432" s="33">
        <v>0.37780749000000002</v>
      </c>
      <c r="EP432" s="33">
        <v>0.11382857</v>
      </c>
      <c r="EQ432" s="33">
        <v>-1.364137E-2</v>
      </c>
      <c r="ER432" s="33">
        <v>1.6803760000000001E-2</v>
      </c>
      <c r="ES432" s="33">
        <v>81.718676000000002</v>
      </c>
      <c r="ET432" s="33">
        <v>80.477891999999997</v>
      </c>
      <c r="EU432" s="33">
        <v>79.127903000000003</v>
      </c>
      <c r="EV432" s="33">
        <v>77.465269000000006</v>
      </c>
      <c r="EW432" s="33">
        <v>76.585474000000005</v>
      </c>
      <c r="EX432" s="33">
        <v>75.296869000000001</v>
      </c>
      <c r="EY432" s="33">
        <v>74.127089999999995</v>
      </c>
      <c r="EZ432" s="33">
        <v>76.435817999999998</v>
      </c>
      <c r="FA432" s="33">
        <v>81.937094000000002</v>
      </c>
      <c r="FB432" s="33">
        <v>88.349125999999998</v>
      </c>
      <c r="FC432" s="33">
        <v>93.238208999999998</v>
      </c>
      <c r="FD432" s="33">
        <v>97.350407000000004</v>
      </c>
      <c r="FE432" s="33">
        <v>100.68015</v>
      </c>
      <c r="FF432" s="33">
        <v>103.13981</v>
      </c>
      <c r="FG432" s="33">
        <v>104.60408</v>
      </c>
      <c r="FH432" s="33">
        <v>105.54418</v>
      </c>
      <c r="FI432" s="33">
        <v>105.1057</v>
      </c>
      <c r="FJ432" s="33">
        <v>103.80079000000001</v>
      </c>
      <c r="FK432" s="33">
        <v>99.974528000000007</v>
      </c>
      <c r="FL432" s="33">
        <v>95.155321000000001</v>
      </c>
      <c r="FM432" s="33">
        <v>90.835804999999993</v>
      </c>
      <c r="FN432" s="33">
        <v>88.295181999999997</v>
      </c>
      <c r="FO432" s="33">
        <v>85.909773000000001</v>
      </c>
      <c r="FP432" s="33">
        <v>84.596389000000002</v>
      </c>
      <c r="FQ432" s="33">
        <v>0.4700896</v>
      </c>
      <c r="FR432" s="82">
        <v>5.2493699999999997E-2</v>
      </c>
      <c r="FS432">
        <v>1</v>
      </c>
    </row>
    <row r="433" spans="1:175" x14ac:dyDescent="0.2">
      <c r="A433" s="18" t="s">
        <v>236</v>
      </c>
      <c r="B433" s="27" t="s">
        <v>235</v>
      </c>
      <c r="C433" t="s">
        <v>1</v>
      </c>
      <c r="D433" s="33">
        <v>2147.4</v>
      </c>
      <c r="E433" s="33">
        <v>0.87458075999999996</v>
      </c>
      <c r="F433" s="33">
        <v>0.83504341999999998</v>
      </c>
      <c r="G433" s="33">
        <v>0.77635582999999997</v>
      </c>
      <c r="H433" s="33">
        <v>0.74699758000000005</v>
      </c>
      <c r="I433" s="33">
        <v>0.74135839000000003</v>
      </c>
      <c r="J433" s="33">
        <v>0.76490586999999999</v>
      </c>
      <c r="K433" s="33">
        <v>0.84038623000000001</v>
      </c>
      <c r="L433" s="33">
        <v>1.0035506999999999</v>
      </c>
      <c r="M433" s="33">
        <v>1.3334581999999999</v>
      </c>
      <c r="N433" s="33">
        <v>1.7110007</v>
      </c>
      <c r="O433" s="33">
        <v>1.9555499999999999</v>
      </c>
      <c r="P433" s="33">
        <v>2.1622764000000001</v>
      </c>
      <c r="Q433" s="33">
        <v>2.2909071000000001</v>
      </c>
      <c r="R433" s="33">
        <v>2.4286365000000001</v>
      </c>
      <c r="S433" s="33">
        <v>2.5411722999999999</v>
      </c>
      <c r="T433" s="33">
        <v>2.6601799000000002</v>
      </c>
      <c r="U433" s="33">
        <v>2.5125410000000001</v>
      </c>
      <c r="V433" s="33">
        <v>2.4151910999999999</v>
      </c>
      <c r="W433" s="33">
        <v>2.2088065000000001</v>
      </c>
      <c r="X433" s="33">
        <v>1.9627931000000001</v>
      </c>
      <c r="Y433" s="33">
        <v>1.5925488000000001</v>
      </c>
      <c r="Z433" s="33">
        <v>1.2841381000000001</v>
      </c>
      <c r="AA433" s="33">
        <v>1.0779358000000001</v>
      </c>
      <c r="AB433" s="33">
        <v>0.98744346000000005</v>
      </c>
      <c r="AC433" s="33">
        <v>-3.2488299999999999E-3</v>
      </c>
      <c r="AD433" s="33">
        <v>3.28328E-3</v>
      </c>
      <c r="AE433" s="33">
        <v>-1.227781E-2</v>
      </c>
      <c r="AF433" s="33">
        <v>-2.2413099999999998E-2</v>
      </c>
      <c r="AG433" s="33">
        <v>-1.2575660000000001E-2</v>
      </c>
      <c r="AH433" s="33">
        <v>-8.5037099999999994E-3</v>
      </c>
      <c r="AI433" s="33">
        <v>1.0567750000000001E-2</v>
      </c>
      <c r="AJ433" s="33">
        <v>6.5359700000000003E-3</v>
      </c>
      <c r="AK433" s="33">
        <v>-3.9838440000000003E-2</v>
      </c>
      <c r="AL433" s="33">
        <v>-2.6639200000000002E-3</v>
      </c>
      <c r="AM433" s="33">
        <v>-2.5191160000000001E-2</v>
      </c>
      <c r="AN433" s="33">
        <v>-2.4668789999999999E-2</v>
      </c>
      <c r="AO433" s="33">
        <v>-2.3175939999999999E-2</v>
      </c>
      <c r="AP433" s="33">
        <v>-3.3876740000000002E-2</v>
      </c>
      <c r="AQ433" s="33">
        <v>-2.10867E-2</v>
      </c>
      <c r="AR433" s="33">
        <v>3.0272719999999999E-2</v>
      </c>
      <c r="AS433" s="33">
        <v>-6.8052580000000001E-2</v>
      </c>
      <c r="AT433" s="33">
        <v>1.2576149999999999E-2</v>
      </c>
      <c r="AU433" s="33">
        <v>2.372896E-2</v>
      </c>
      <c r="AV433" s="33">
        <v>7.0916880000000002E-2</v>
      </c>
      <c r="AW433" s="33">
        <v>3.1312920000000001E-2</v>
      </c>
      <c r="AX433" s="33">
        <v>5.4324070000000002E-2</v>
      </c>
      <c r="AY433" s="33">
        <v>3.2307500000000003E-2</v>
      </c>
      <c r="AZ433" s="33">
        <v>2.7236349999999999E-2</v>
      </c>
      <c r="BA433" s="33">
        <v>1.0598300000000001E-3</v>
      </c>
      <c r="BB433" s="33">
        <v>7.5138899999999996E-3</v>
      </c>
      <c r="BC433" s="33">
        <v>-8.6475500000000004E-3</v>
      </c>
      <c r="BD433" s="33">
        <v>-1.9028360000000001E-2</v>
      </c>
      <c r="BE433" s="33">
        <v>-9.33054E-3</v>
      </c>
      <c r="BF433" s="33">
        <v>-5.0170700000000002E-3</v>
      </c>
      <c r="BG433" s="33">
        <v>1.4567500000000001E-2</v>
      </c>
      <c r="BH433" s="33">
        <v>1.1897909999999999E-2</v>
      </c>
      <c r="BI433" s="33">
        <v>-3.2493090000000002E-2</v>
      </c>
      <c r="BJ433" s="33">
        <v>6.2779100000000003E-3</v>
      </c>
      <c r="BK433" s="33">
        <v>-1.389756E-2</v>
      </c>
      <c r="BL433" s="33">
        <v>-1.1951929999999999E-2</v>
      </c>
      <c r="BM433" s="33">
        <v>-8.9268400000000001E-3</v>
      </c>
      <c r="BN433" s="33">
        <v>-1.7877770000000001E-2</v>
      </c>
      <c r="BO433" s="33">
        <v>-5.1803400000000003E-3</v>
      </c>
      <c r="BP433" s="33">
        <v>4.6611119999999999E-2</v>
      </c>
      <c r="BQ433" s="33">
        <v>-5.2640319999999997E-2</v>
      </c>
      <c r="BR433" s="33">
        <v>2.7637220000000001E-2</v>
      </c>
      <c r="BS433" s="33">
        <v>3.9204860000000001E-2</v>
      </c>
      <c r="BT433" s="33">
        <v>8.7677210000000005E-2</v>
      </c>
      <c r="BU433" s="33">
        <v>4.5664440000000001E-2</v>
      </c>
      <c r="BV433" s="33">
        <v>6.5603140000000004E-2</v>
      </c>
      <c r="BW433" s="33">
        <v>3.9819849999999997E-2</v>
      </c>
      <c r="BX433" s="33">
        <v>3.4044079999999997E-2</v>
      </c>
      <c r="BY433" s="33">
        <v>4.0439899999999999E-3</v>
      </c>
      <c r="BZ433" s="33">
        <v>1.0444E-2</v>
      </c>
      <c r="CA433" s="33">
        <v>-6.1332499999999998E-3</v>
      </c>
      <c r="CB433" s="33">
        <v>-1.66841E-2</v>
      </c>
      <c r="CC433" s="33">
        <v>-7.08298E-3</v>
      </c>
      <c r="CD433" s="33">
        <v>-2.60224E-3</v>
      </c>
      <c r="CE433" s="33">
        <v>1.7337709999999999E-2</v>
      </c>
      <c r="CF433" s="33">
        <v>1.561158E-2</v>
      </c>
      <c r="CG433" s="33">
        <v>-2.7405720000000001E-2</v>
      </c>
      <c r="CH433" s="33">
        <v>1.2470999999999999E-2</v>
      </c>
      <c r="CI433" s="33">
        <v>-6.0756500000000001E-3</v>
      </c>
      <c r="CJ433" s="33">
        <v>-3.1442699999999998E-3</v>
      </c>
      <c r="CK433" s="33">
        <v>9.4205000000000005E-4</v>
      </c>
      <c r="CL433" s="33">
        <v>-6.7969399999999996E-3</v>
      </c>
      <c r="CM433" s="33">
        <v>5.8363499999999997E-3</v>
      </c>
      <c r="CN433" s="33">
        <v>5.7927039999999999E-2</v>
      </c>
      <c r="CO433" s="33">
        <v>-4.1965830000000003E-2</v>
      </c>
      <c r="CP433" s="33">
        <v>3.806847E-2</v>
      </c>
      <c r="CQ433" s="33">
        <v>4.9923429999999998E-2</v>
      </c>
      <c r="CR433" s="33">
        <v>9.9285360000000003E-2</v>
      </c>
      <c r="CS433" s="33">
        <v>5.5604260000000003E-2</v>
      </c>
      <c r="CT433" s="33">
        <v>7.3414989999999999E-2</v>
      </c>
      <c r="CU433" s="33">
        <v>4.5022890000000003E-2</v>
      </c>
      <c r="CV433" s="33">
        <v>3.8759099999999998E-2</v>
      </c>
      <c r="CW433" s="33">
        <v>7.0281600000000003E-3</v>
      </c>
      <c r="CX433" s="33">
        <v>1.33741E-2</v>
      </c>
      <c r="CY433" s="33">
        <v>-3.6189400000000002E-3</v>
      </c>
      <c r="CZ433" s="33">
        <v>-1.433983E-2</v>
      </c>
      <c r="DA433" s="33">
        <v>-4.8354100000000001E-3</v>
      </c>
      <c r="DB433" s="33">
        <v>-1.8741E-4</v>
      </c>
      <c r="DC433" s="33">
        <v>2.010793E-2</v>
      </c>
      <c r="DD433" s="33">
        <v>1.932524E-2</v>
      </c>
      <c r="DE433" s="33">
        <v>-2.2318350000000001E-2</v>
      </c>
      <c r="DF433" s="33">
        <v>1.866408E-2</v>
      </c>
      <c r="DG433" s="33">
        <v>1.7462599999999999E-3</v>
      </c>
      <c r="DH433" s="33">
        <v>5.66338E-3</v>
      </c>
      <c r="DI433" s="33">
        <v>1.081094E-2</v>
      </c>
      <c r="DJ433" s="33">
        <v>4.2838900000000003E-3</v>
      </c>
      <c r="DK433" s="33">
        <v>1.6853050000000001E-2</v>
      </c>
      <c r="DL433" s="33">
        <v>6.9242970000000001E-2</v>
      </c>
      <c r="DM433" s="33">
        <v>-3.1291340000000001E-2</v>
      </c>
      <c r="DN433" s="33">
        <v>4.8499729999999998E-2</v>
      </c>
      <c r="DO433" s="33">
        <v>6.064199E-2</v>
      </c>
      <c r="DP433" s="33">
        <v>0.11089351</v>
      </c>
      <c r="DQ433" s="33">
        <v>6.5544089999999999E-2</v>
      </c>
      <c r="DR433" s="33">
        <v>8.122683E-2</v>
      </c>
      <c r="DS433" s="33">
        <v>5.022592E-2</v>
      </c>
      <c r="DT433" s="33">
        <v>4.3474119999999998E-2</v>
      </c>
      <c r="DU433" s="33">
        <v>1.1336809999999999E-2</v>
      </c>
      <c r="DV433" s="33">
        <v>1.7604709999999999E-2</v>
      </c>
      <c r="DW433" s="33">
        <v>1.132E-5</v>
      </c>
      <c r="DX433" s="33">
        <v>-1.0955090000000001E-2</v>
      </c>
      <c r="DY433" s="33">
        <v>-1.5902900000000001E-3</v>
      </c>
      <c r="DZ433" s="33">
        <v>3.2992199999999998E-3</v>
      </c>
      <c r="EA433" s="33">
        <v>2.4107679999999999E-2</v>
      </c>
      <c r="EB433" s="33">
        <v>2.468718E-2</v>
      </c>
      <c r="EC433" s="33">
        <v>-1.497299E-2</v>
      </c>
      <c r="ED433" s="33">
        <v>2.7605919999999999E-2</v>
      </c>
      <c r="EE433" s="33">
        <v>1.303985E-2</v>
      </c>
      <c r="EF433" s="33">
        <v>1.8380239999999999E-2</v>
      </c>
      <c r="EG433" s="33">
        <v>2.5060039999999999E-2</v>
      </c>
      <c r="EH433" s="33">
        <v>2.028286E-2</v>
      </c>
      <c r="EI433" s="33">
        <v>3.2759410000000003E-2</v>
      </c>
      <c r="EJ433" s="33">
        <v>8.5581370000000004E-2</v>
      </c>
      <c r="EK433" s="33">
        <v>-1.587908E-2</v>
      </c>
      <c r="EL433" s="33">
        <v>6.3560800000000001E-2</v>
      </c>
      <c r="EM433" s="33">
        <v>7.6117889999999994E-2</v>
      </c>
      <c r="EN433" s="33">
        <v>0.12765383999999999</v>
      </c>
      <c r="EO433" s="33">
        <v>7.9895610000000006E-2</v>
      </c>
      <c r="EP433" s="33">
        <v>9.2505900000000002E-2</v>
      </c>
      <c r="EQ433" s="33">
        <v>5.7738270000000001E-2</v>
      </c>
      <c r="ER433" s="33">
        <v>5.0281850000000003E-2</v>
      </c>
      <c r="ES433" s="33">
        <v>74.110845999999995</v>
      </c>
      <c r="ET433" s="33">
        <v>72.829031999999998</v>
      </c>
      <c r="EU433" s="33">
        <v>71.606775999999996</v>
      </c>
      <c r="EV433" s="33">
        <v>70.457560999999998</v>
      </c>
      <c r="EW433" s="33">
        <v>69.45026</v>
      </c>
      <c r="EX433" s="33">
        <v>68.752302999999998</v>
      </c>
      <c r="EY433" s="33">
        <v>69.224384999999998</v>
      </c>
      <c r="EZ433" s="33">
        <v>72.290295</v>
      </c>
      <c r="FA433" s="33">
        <v>76.423164</v>
      </c>
      <c r="FB433" s="33">
        <v>80.778323</v>
      </c>
      <c r="FC433" s="33">
        <v>84.802943999999997</v>
      </c>
      <c r="FD433" s="33">
        <v>88.300060999999999</v>
      </c>
      <c r="FE433" s="33">
        <v>91.306106999999997</v>
      </c>
      <c r="FF433" s="33">
        <v>93.609065000000001</v>
      </c>
      <c r="FG433" s="33">
        <v>95.0715</v>
      </c>
      <c r="FH433" s="33">
        <v>95.810337000000004</v>
      </c>
      <c r="FI433" s="33">
        <v>95.273426999999998</v>
      </c>
      <c r="FJ433" s="33">
        <v>93.856694000000005</v>
      </c>
      <c r="FK433" s="33">
        <v>91.286440999999996</v>
      </c>
      <c r="FL433" s="33">
        <v>86.796881999999997</v>
      </c>
      <c r="FM433" s="33">
        <v>82.664152999999999</v>
      </c>
      <c r="FN433" s="33">
        <v>80.057292000000004</v>
      </c>
      <c r="FO433" s="33">
        <v>78.332099999999997</v>
      </c>
      <c r="FP433" s="33">
        <v>76.667957999999999</v>
      </c>
      <c r="FQ433" s="33">
        <v>0.1617449</v>
      </c>
      <c r="FR433" s="82">
        <v>1.8091099999999999E-2</v>
      </c>
      <c r="FS433">
        <v>1</v>
      </c>
    </row>
    <row r="434" spans="1:175" x14ac:dyDescent="0.2">
      <c r="A434" s="18" t="s">
        <v>236</v>
      </c>
      <c r="B434" s="27" t="s">
        <v>201</v>
      </c>
      <c r="C434" s="27">
        <v>42902</v>
      </c>
      <c r="D434" s="33">
        <v>25974</v>
      </c>
      <c r="E434" s="33">
        <v>0.79062944000000002</v>
      </c>
      <c r="F434" s="33">
        <v>0.76037591000000004</v>
      </c>
      <c r="G434" s="33">
        <v>0.74049211000000004</v>
      </c>
      <c r="H434" s="33">
        <v>0.73611420000000005</v>
      </c>
      <c r="I434" s="33">
        <v>0.73768847999999998</v>
      </c>
      <c r="J434" s="33">
        <v>0.73101214000000003</v>
      </c>
      <c r="K434" s="33">
        <v>0.69776755999999995</v>
      </c>
      <c r="L434" s="33">
        <v>0.87701560999999995</v>
      </c>
      <c r="M434" s="33">
        <v>1.2192019000000001</v>
      </c>
      <c r="N434" s="33">
        <v>1.5572722999999999</v>
      </c>
      <c r="O434" s="33">
        <v>1.8089953999999999</v>
      </c>
      <c r="P434" s="33">
        <v>1.9204201000000001</v>
      </c>
      <c r="Q434" s="33">
        <v>1.928695</v>
      </c>
      <c r="R434" s="33">
        <v>1.943989</v>
      </c>
      <c r="S434" s="33">
        <v>1.9564177</v>
      </c>
      <c r="T434" s="33">
        <v>1.9417898</v>
      </c>
      <c r="U434" s="33">
        <v>1.8357918</v>
      </c>
      <c r="V434" s="33">
        <v>1.6156577999999999</v>
      </c>
      <c r="W434" s="33">
        <v>1.4468445000000001</v>
      </c>
      <c r="X434" s="33">
        <v>1.2921781999999999</v>
      </c>
      <c r="Y434" s="33">
        <v>1.1721367</v>
      </c>
      <c r="Z434" s="33">
        <v>1.1009962</v>
      </c>
      <c r="AA434" s="33">
        <v>0.96487911000000004</v>
      </c>
      <c r="AB434" s="33">
        <v>0.88270636000000002</v>
      </c>
      <c r="AC434" s="33">
        <v>-1.47478E-2</v>
      </c>
      <c r="AD434" s="33">
        <v>-1.6433550000000002E-2</v>
      </c>
      <c r="AE434" s="33">
        <v>-1.310911E-2</v>
      </c>
      <c r="AF434" s="33">
        <v>-6.2471000000000002E-3</v>
      </c>
      <c r="AG434" s="33">
        <v>-6.9842000000000003E-3</v>
      </c>
      <c r="AH434" s="33">
        <v>2.1666300000000001E-3</v>
      </c>
      <c r="AI434" s="33">
        <v>-6.8225999999999996E-4</v>
      </c>
      <c r="AJ434" s="33">
        <v>-1.2779449999999999E-2</v>
      </c>
      <c r="AK434" s="33">
        <v>3.2105499999999999E-3</v>
      </c>
      <c r="AL434" s="33">
        <v>1.663657E-2</v>
      </c>
      <c r="AM434" s="33">
        <v>5.1367459999999997E-2</v>
      </c>
      <c r="AN434" s="33">
        <v>5.3196649999999998E-2</v>
      </c>
      <c r="AO434" s="33">
        <v>1.7295109999999999E-2</v>
      </c>
      <c r="AP434" s="33">
        <v>-2.2372309999999999E-2</v>
      </c>
      <c r="AQ434" s="33">
        <v>-3.2402769999999997E-2</v>
      </c>
      <c r="AR434" s="33">
        <v>-3.214206E-2</v>
      </c>
      <c r="AS434" s="33">
        <v>-5.7416710000000003E-2</v>
      </c>
      <c r="AT434" s="33">
        <v>-6.0365500000000002E-2</v>
      </c>
      <c r="AU434" s="33">
        <v>-6.0956549999999998E-2</v>
      </c>
      <c r="AV434" s="33">
        <v>-5.1907309999999998E-2</v>
      </c>
      <c r="AW434" s="33">
        <v>-5.2992310000000001E-2</v>
      </c>
      <c r="AX434" s="33">
        <v>-3.7136669999999997E-2</v>
      </c>
      <c r="AY434" s="33">
        <v>-2.9679569999999999E-2</v>
      </c>
      <c r="AZ434" s="33">
        <v>-2.6252899999999999E-2</v>
      </c>
      <c r="BA434" s="33">
        <v>-1.2286470000000001E-2</v>
      </c>
      <c r="BB434" s="33">
        <v>-1.4145970000000001E-2</v>
      </c>
      <c r="BC434" s="33">
        <v>-1.1008860000000001E-2</v>
      </c>
      <c r="BD434" s="33">
        <v>-4.2107300000000002E-3</v>
      </c>
      <c r="BE434" s="33">
        <v>-4.9598100000000003E-3</v>
      </c>
      <c r="BF434" s="33">
        <v>4.50826E-3</v>
      </c>
      <c r="BG434" s="33">
        <v>2.1631799999999998E-3</v>
      </c>
      <c r="BH434" s="33">
        <v>-9.5455399999999999E-3</v>
      </c>
      <c r="BI434" s="33">
        <v>7.3876999999999996E-3</v>
      </c>
      <c r="BJ434" s="33">
        <v>2.2060239999999998E-2</v>
      </c>
      <c r="BK434" s="33">
        <v>5.788629E-2</v>
      </c>
      <c r="BL434" s="33">
        <v>6.0090150000000002E-2</v>
      </c>
      <c r="BM434" s="33">
        <v>2.4317229999999999E-2</v>
      </c>
      <c r="BN434" s="33">
        <v>-1.52452E-2</v>
      </c>
      <c r="BO434" s="33">
        <v>-2.5158570000000002E-2</v>
      </c>
      <c r="BP434" s="33">
        <v>-2.473991E-2</v>
      </c>
      <c r="BQ434" s="33">
        <v>-4.9884209999999998E-2</v>
      </c>
      <c r="BR434" s="33">
        <v>-5.2996099999999997E-2</v>
      </c>
      <c r="BS434" s="33">
        <v>-5.3338410000000003E-2</v>
      </c>
      <c r="BT434" s="33">
        <v>-4.4289219999999997E-2</v>
      </c>
      <c r="BU434" s="33">
        <v>-4.6146939999999997E-2</v>
      </c>
      <c r="BV434" s="33">
        <v>-3.1370549999999997E-2</v>
      </c>
      <c r="BW434" s="33">
        <v>-2.4904610000000001E-2</v>
      </c>
      <c r="BX434" s="33">
        <v>-2.218844E-2</v>
      </c>
      <c r="BY434" s="33">
        <v>-1.0581760000000001E-2</v>
      </c>
      <c r="BZ434" s="33">
        <v>-1.2561599999999999E-2</v>
      </c>
      <c r="CA434" s="33">
        <v>-9.5542400000000003E-3</v>
      </c>
      <c r="CB434" s="33">
        <v>-2.8003500000000001E-3</v>
      </c>
      <c r="CC434" s="33">
        <v>-3.55771E-3</v>
      </c>
      <c r="CD434" s="33">
        <v>6.1300599999999997E-3</v>
      </c>
      <c r="CE434" s="33">
        <v>4.1339200000000001E-3</v>
      </c>
      <c r="CF434" s="33">
        <v>-7.3057399999999998E-3</v>
      </c>
      <c r="CG434" s="33">
        <v>1.028077E-2</v>
      </c>
      <c r="CH434" s="33">
        <v>2.581665E-2</v>
      </c>
      <c r="CI434" s="33">
        <v>6.2401209999999999E-2</v>
      </c>
      <c r="CJ434" s="33">
        <v>6.4864560000000002E-2</v>
      </c>
      <c r="CK434" s="33">
        <v>2.918072E-2</v>
      </c>
      <c r="CL434" s="33">
        <v>-1.0308980000000001E-2</v>
      </c>
      <c r="CM434" s="33">
        <v>-2.0141260000000001E-2</v>
      </c>
      <c r="CN434" s="33">
        <v>-1.9613200000000001E-2</v>
      </c>
      <c r="CO434" s="33">
        <v>-4.4667230000000002E-2</v>
      </c>
      <c r="CP434" s="33">
        <v>-4.7892079999999997E-2</v>
      </c>
      <c r="CQ434" s="33">
        <v>-4.8062109999999998E-2</v>
      </c>
      <c r="CR434" s="33">
        <v>-3.9012949999999998E-2</v>
      </c>
      <c r="CS434" s="33">
        <v>-4.1405860000000003E-2</v>
      </c>
      <c r="CT434" s="33">
        <v>-2.7376950000000001E-2</v>
      </c>
      <c r="CU434" s="33">
        <v>-2.159749E-2</v>
      </c>
      <c r="CV434" s="33">
        <v>-1.9373399999999999E-2</v>
      </c>
      <c r="CW434" s="33">
        <v>-8.8770399999999992E-3</v>
      </c>
      <c r="CX434" s="33">
        <v>-1.0977229999999999E-2</v>
      </c>
      <c r="CY434" s="33">
        <v>-8.0996100000000001E-3</v>
      </c>
      <c r="CZ434" s="33">
        <v>-1.38996E-3</v>
      </c>
      <c r="DA434" s="33">
        <v>-2.15562E-3</v>
      </c>
      <c r="DB434" s="33">
        <v>7.7518600000000002E-3</v>
      </c>
      <c r="DC434" s="33">
        <v>6.1046499999999997E-3</v>
      </c>
      <c r="DD434" s="33">
        <v>-5.0659399999999997E-3</v>
      </c>
      <c r="DE434" s="33">
        <v>1.3173850000000001E-2</v>
      </c>
      <c r="DF434" s="33">
        <v>2.9573060000000002E-2</v>
      </c>
      <c r="DG434" s="33">
        <v>6.6916130000000004E-2</v>
      </c>
      <c r="DH434" s="33">
        <v>6.9638980000000003E-2</v>
      </c>
      <c r="DI434" s="33">
        <v>3.404422E-2</v>
      </c>
      <c r="DJ434" s="33">
        <v>-5.3727699999999998E-3</v>
      </c>
      <c r="DK434" s="33">
        <v>-1.5123950000000001E-2</v>
      </c>
      <c r="DL434" s="33">
        <v>-1.4486489999999999E-2</v>
      </c>
      <c r="DM434" s="33">
        <v>-3.9450249999999999E-2</v>
      </c>
      <c r="DN434" s="33">
        <v>-4.2788050000000001E-2</v>
      </c>
      <c r="DO434" s="33">
        <v>-4.2785810000000001E-2</v>
      </c>
      <c r="DP434" s="33">
        <v>-3.3736679999999998E-2</v>
      </c>
      <c r="DQ434" s="33">
        <v>-3.6664780000000001E-2</v>
      </c>
      <c r="DR434" s="33">
        <v>-2.3383350000000001E-2</v>
      </c>
      <c r="DS434" s="33">
        <v>-1.8290359999999999E-2</v>
      </c>
      <c r="DT434" s="33">
        <v>-1.6558369999999999E-2</v>
      </c>
      <c r="DU434" s="33">
        <v>-6.4157099999999998E-3</v>
      </c>
      <c r="DV434" s="33">
        <v>-8.6896400000000002E-3</v>
      </c>
      <c r="DW434" s="33">
        <v>-5.9993599999999996E-3</v>
      </c>
      <c r="DX434" s="33">
        <v>6.4639999999999999E-4</v>
      </c>
      <c r="DY434" s="33">
        <v>-1.3123E-4</v>
      </c>
      <c r="DZ434" s="33">
        <v>1.009348E-2</v>
      </c>
      <c r="EA434" s="33">
        <v>8.9500900000000008E-3</v>
      </c>
      <c r="EB434" s="33">
        <v>-1.8320299999999999E-3</v>
      </c>
      <c r="EC434" s="33">
        <v>1.735099E-2</v>
      </c>
      <c r="ED434" s="33">
        <v>3.4996720000000002E-2</v>
      </c>
      <c r="EE434" s="33">
        <v>7.3434959999999994E-2</v>
      </c>
      <c r="EF434" s="33">
        <v>7.6532470000000005E-2</v>
      </c>
      <c r="EG434" s="33">
        <v>4.1066329999999998E-2</v>
      </c>
      <c r="EH434" s="33">
        <v>1.7543400000000001E-3</v>
      </c>
      <c r="EI434" s="33">
        <v>-7.8797599999999995E-3</v>
      </c>
      <c r="EJ434" s="33">
        <v>-7.0843399999999997E-3</v>
      </c>
      <c r="EK434" s="33">
        <v>-3.1917750000000002E-2</v>
      </c>
      <c r="EL434" s="33">
        <v>-3.5418650000000003E-2</v>
      </c>
      <c r="EM434" s="33">
        <v>-3.516768E-2</v>
      </c>
      <c r="EN434" s="33">
        <v>-2.6118579999999999E-2</v>
      </c>
      <c r="EO434" s="33">
        <v>-2.9819419999999999E-2</v>
      </c>
      <c r="EP434" s="33">
        <v>-1.7617230000000001E-2</v>
      </c>
      <c r="EQ434" s="33">
        <v>-1.35154E-2</v>
      </c>
      <c r="ER434" s="33">
        <v>-1.24939E-2</v>
      </c>
      <c r="ES434" s="33">
        <v>68.641915999999995</v>
      </c>
      <c r="ET434" s="33">
        <v>67.626048999999995</v>
      </c>
      <c r="EU434" s="33">
        <v>66.679755999999998</v>
      </c>
      <c r="EV434" s="33">
        <v>65.699855999999997</v>
      </c>
      <c r="EW434" s="33">
        <v>64.618915999999999</v>
      </c>
      <c r="EX434" s="33">
        <v>64.319018999999997</v>
      </c>
      <c r="EY434" s="33">
        <v>65.693426000000002</v>
      </c>
      <c r="EZ434" s="33">
        <v>69.296481999999997</v>
      </c>
      <c r="FA434" s="33">
        <v>73.558757</v>
      </c>
      <c r="FB434" s="33">
        <v>77.443054000000004</v>
      </c>
      <c r="FC434" s="33">
        <v>80.731316000000007</v>
      </c>
      <c r="FD434" s="33">
        <v>83.798385999999994</v>
      </c>
      <c r="FE434" s="33">
        <v>86.410193000000007</v>
      </c>
      <c r="FF434" s="33">
        <v>87.712035</v>
      </c>
      <c r="FG434" s="33">
        <v>89.140293999999997</v>
      </c>
      <c r="FH434" s="33">
        <v>89.905840999999995</v>
      </c>
      <c r="FI434" s="33">
        <v>89.614116999999993</v>
      </c>
      <c r="FJ434" s="33">
        <v>88.753243999999995</v>
      </c>
      <c r="FK434" s="33">
        <v>87.102384000000001</v>
      </c>
      <c r="FL434" s="33">
        <v>84.328457999999998</v>
      </c>
      <c r="FM434" s="33">
        <v>80.803107999999995</v>
      </c>
      <c r="FN434" s="33">
        <v>78.332194000000001</v>
      </c>
      <c r="FO434" s="33">
        <v>76.489013</v>
      </c>
      <c r="FP434" s="33">
        <v>74.601521000000005</v>
      </c>
      <c r="FQ434" s="33">
        <v>8.1755800000000003E-2</v>
      </c>
      <c r="FR434" s="82">
        <v>8.3595000000000006E-3</v>
      </c>
      <c r="FS434">
        <v>1</v>
      </c>
    </row>
    <row r="435" spans="1:175" x14ac:dyDescent="0.2">
      <c r="A435" s="18" t="s">
        <v>236</v>
      </c>
      <c r="B435" s="27" t="s">
        <v>201</v>
      </c>
      <c r="C435" s="27">
        <v>42905</v>
      </c>
      <c r="D435" s="33">
        <v>25968</v>
      </c>
      <c r="E435" s="33">
        <v>0.86962178000000001</v>
      </c>
      <c r="F435" s="33">
        <v>0.83309566000000002</v>
      </c>
      <c r="G435" s="33">
        <v>0.80501460999999996</v>
      </c>
      <c r="H435" s="33">
        <v>0.79612329000000004</v>
      </c>
      <c r="I435" s="33">
        <v>0.79559933999999999</v>
      </c>
      <c r="J435" s="33">
        <v>0.80426633000000003</v>
      </c>
      <c r="K435" s="33">
        <v>0.79301781999999998</v>
      </c>
      <c r="L435" s="33">
        <v>1.0355483999999999</v>
      </c>
      <c r="M435" s="33">
        <v>1.4480329000000001</v>
      </c>
      <c r="N435" s="33">
        <v>1.8223072</v>
      </c>
      <c r="O435" s="33">
        <v>2.0641367000000002</v>
      </c>
      <c r="P435" s="33">
        <v>2.1727471999999999</v>
      </c>
      <c r="Q435" s="33">
        <v>2.1729748</v>
      </c>
      <c r="R435" s="33">
        <v>2.1742404999999998</v>
      </c>
      <c r="S435" s="33">
        <v>2.1778547000000001</v>
      </c>
      <c r="T435" s="33">
        <v>2.1650056000000002</v>
      </c>
      <c r="U435" s="33">
        <v>2.0497049999999999</v>
      </c>
      <c r="V435" s="33">
        <v>1.7955703000000001</v>
      </c>
      <c r="W435" s="33">
        <v>1.6115733000000001</v>
      </c>
      <c r="X435" s="33">
        <v>1.4376553000000001</v>
      </c>
      <c r="Y435" s="33">
        <v>1.2716243</v>
      </c>
      <c r="Z435" s="33">
        <v>1.1635651</v>
      </c>
      <c r="AA435" s="33">
        <v>1.0200047999999999</v>
      </c>
      <c r="AB435" s="33">
        <v>0.94666077999999998</v>
      </c>
      <c r="AC435" s="33">
        <v>-3.3616899999999998E-2</v>
      </c>
      <c r="AD435" s="33">
        <v>-4.1489640000000001E-2</v>
      </c>
      <c r="AE435" s="33">
        <v>-3.759324E-2</v>
      </c>
      <c r="AF435" s="33">
        <v>-3.1892909999999997E-2</v>
      </c>
      <c r="AG435" s="33">
        <v>-3.1552589999999998E-2</v>
      </c>
      <c r="AH435" s="33">
        <v>-1.8931900000000002E-2</v>
      </c>
      <c r="AI435" s="33">
        <v>-1.5702649999999999E-2</v>
      </c>
      <c r="AJ435" s="33">
        <v>3.3007100000000001E-3</v>
      </c>
      <c r="AK435" s="33">
        <v>4.6651999999999999E-2</v>
      </c>
      <c r="AL435" s="33">
        <v>0.10089670000000001</v>
      </c>
      <c r="AM435" s="33">
        <v>0.13039347000000001</v>
      </c>
      <c r="AN435" s="33">
        <v>0.13803504999999999</v>
      </c>
      <c r="AO435" s="33">
        <v>0.11545379</v>
      </c>
      <c r="AP435" s="33">
        <v>9.690269E-2</v>
      </c>
      <c r="AQ435" s="33">
        <v>0.10374329</v>
      </c>
      <c r="AR435" s="33">
        <v>0.11846577</v>
      </c>
      <c r="AS435" s="33">
        <v>8.9859480000000005E-2</v>
      </c>
      <c r="AT435" s="33">
        <v>6.7910869999999998E-2</v>
      </c>
      <c r="AU435" s="33">
        <v>5.8209619999999997E-2</v>
      </c>
      <c r="AV435" s="33">
        <v>5.5456720000000001E-2</v>
      </c>
      <c r="AW435" s="33">
        <v>8.5272000000000004E-3</v>
      </c>
      <c r="AX435" s="33">
        <v>-3.0781429999999999E-2</v>
      </c>
      <c r="AY435" s="33">
        <v>-4.0712280000000003E-2</v>
      </c>
      <c r="AZ435" s="33">
        <v>-3.3969630000000001E-2</v>
      </c>
      <c r="BA435" s="33">
        <v>-3.0661899999999999E-2</v>
      </c>
      <c r="BB435" s="33">
        <v>-3.8703069999999999E-2</v>
      </c>
      <c r="BC435" s="33">
        <v>-3.5026399999999999E-2</v>
      </c>
      <c r="BD435" s="33">
        <v>-2.9398500000000001E-2</v>
      </c>
      <c r="BE435" s="33">
        <v>-2.8961830000000001E-2</v>
      </c>
      <c r="BF435" s="33">
        <v>-1.6137680000000001E-2</v>
      </c>
      <c r="BG435" s="33">
        <v>-1.22684E-2</v>
      </c>
      <c r="BH435" s="33">
        <v>7.3654899999999997E-3</v>
      </c>
      <c r="BI435" s="33">
        <v>5.1890840000000001E-2</v>
      </c>
      <c r="BJ435" s="33">
        <v>0.10737838</v>
      </c>
      <c r="BK435" s="33">
        <v>0.13812256000000001</v>
      </c>
      <c r="BL435" s="33">
        <v>0.1461614</v>
      </c>
      <c r="BM435" s="33">
        <v>0.12372258999999999</v>
      </c>
      <c r="BN435" s="33">
        <v>0.10519205</v>
      </c>
      <c r="BO435" s="33">
        <v>0.11219792000000001</v>
      </c>
      <c r="BP435" s="33">
        <v>0.12685405</v>
      </c>
      <c r="BQ435" s="33">
        <v>9.8099729999999996E-2</v>
      </c>
      <c r="BR435" s="33">
        <v>7.6114959999999995E-2</v>
      </c>
      <c r="BS435" s="33">
        <v>6.6424769999999994E-2</v>
      </c>
      <c r="BT435" s="33">
        <v>6.3333249999999994E-2</v>
      </c>
      <c r="BU435" s="33">
        <v>1.5241940000000001E-2</v>
      </c>
      <c r="BV435" s="33">
        <v>-2.5353219999999999E-2</v>
      </c>
      <c r="BW435" s="33">
        <v>-3.6106680000000002E-2</v>
      </c>
      <c r="BX435" s="33">
        <v>-2.9832839999999999E-2</v>
      </c>
      <c r="BY435" s="33">
        <v>-2.8615270000000002E-2</v>
      </c>
      <c r="BZ435" s="33">
        <v>-3.6773100000000003E-2</v>
      </c>
      <c r="CA435" s="33">
        <v>-3.3248609999999998E-2</v>
      </c>
      <c r="CB435" s="33">
        <v>-2.7670879999999998E-2</v>
      </c>
      <c r="CC435" s="33">
        <v>-2.7167480000000001E-2</v>
      </c>
      <c r="CD435" s="33">
        <v>-1.420241E-2</v>
      </c>
      <c r="CE435" s="33">
        <v>-9.8898400000000004E-3</v>
      </c>
      <c r="CF435" s="33">
        <v>1.0180750000000001E-2</v>
      </c>
      <c r="CG435" s="33">
        <v>5.5519249999999999E-2</v>
      </c>
      <c r="CH435" s="33">
        <v>0.11186757999999999</v>
      </c>
      <c r="CI435" s="33">
        <v>0.14347570000000001</v>
      </c>
      <c r="CJ435" s="33">
        <v>0.1517897</v>
      </c>
      <c r="CK435" s="33">
        <v>0.12944953000000001</v>
      </c>
      <c r="CL435" s="33">
        <v>0.11093324</v>
      </c>
      <c r="CM435" s="33">
        <v>0.11805358000000001</v>
      </c>
      <c r="CN435" s="33">
        <v>0.13266375999999999</v>
      </c>
      <c r="CO435" s="33">
        <v>0.10380691</v>
      </c>
      <c r="CP435" s="33">
        <v>8.1797090000000003E-2</v>
      </c>
      <c r="CQ435" s="33">
        <v>7.2114559999999994E-2</v>
      </c>
      <c r="CR435" s="33">
        <v>6.8788509999999997E-2</v>
      </c>
      <c r="CS435" s="33">
        <v>1.989254E-2</v>
      </c>
      <c r="CT435" s="33">
        <v>-2.1593649999999999E-2</v>
      </c>
      <c r="CU435" s="33">
        <v>-3.2916859999999999E-2</v>
      </c>
      <c r="CV435" s="33">
        <v>-2.6967709999999999E-2</v>
      </c>
      <c r="CW435" s="33">
        <v>-2.6568640000000001E-2</v>
      </c>
      <c r="CX435" s="33">
        <v>-3.484313E-2</v>
      </c>
      <c r="CY435" s="33">
        <v>-3.1470819999999997E-2</v>
      </c>
      <c r="CZ435" s="33">
        <v>-2.5943250000000001E-2</v>
      </c>
      <c r="DA435" s="33">
        <v>-2.5373130000000001E-2</v>
      </c>
      <c r="DB435" s="33">
        <v>-1.2267129999999999E-2</v>
      </c>
      <c r="DC435" s="33">
        <v>-7.5112800000000004E-3</v>
      </c>
      <c r="DD435" s="33">
        <v>1.2996010000000001E-2</v>
      </c>
      <c r="DE435" s="33">
        <v>5.9147650000000003E-2</v>
      </c>
      <c r="DF435" s="33">
        <v>0.11635677</v>
      </c>
      <c r="DG435" s="33">
        <v>0.14882883999999999</v>
      </c>
      <c r="DH435" s="33">
        <v>0.15741799000000001</v>
      </c>
      <c r="DI435" s="33">
        <v>0.13517647999999999</v>
      </c>
      <c r="DJ435" s="33">
        <v>0.11667442</v>
      </c>
      <c r="DK435" s="33">
        <v>0.12390923</v>
      </c>
      <c r="DL435" s="33">
        <v>0.13847345999999999</v>
      </c>
      <c r="DM435" s="33">
        <v>0.10951408</v>
      </c>
      <c r="DN435" s="33">
        <v>8.7479210000000002E-2</v>
      </c>
      <c r="DO435" s="33">
        <v>7.7804349999999994E-2</v>
      </c>
      <c r="DP435" s="33">
        <v>7.4243770000000001E-2</v>
      </c>
      <c r="DQ435" s="33">
        <v>2.454315E-2</v>
      </c>
      <c r="DR435" s="33">
        <v>-1.783409E-2</v>
      </c>
      <c r="DS435" s="33">
        <v>-2.9727030000000002E-2</v>
      </c>
      <c r="DT435" s="33">
        <v>-2.410259E-2</v>
      </c>
      <c r="DU435" s="33">
        <v>-2.3613640000000002E-2</v>
      </c>
      <c r="DV435" s="33">
        <v>-3.2056559999999998E-2</v>
      </c>
      <c r="DW435" s="33">
        <v>-2.8903970000000001E-2</v>
      </c>
      <c r="DX435" s="33">
        <v>-2.3448839999999999E-2</v>
      </c>
      <c r="DY435" s="33">
        <v>-2.278237E-2</v>
      </c>
      <c r="DZ435" s="33">
        <v>-9.4729099999999993E-3</v>
      </c>
      <c r="EA435" s="33">
        <v>-4.0770299999999997E-3</v>
      </c>
      <c r="EB435" s="33">
        <v>1.7060789999999999E-2</v>
      </c>
      <c r="EC435" s="33">
        <v>6.4386490000000005E-2</v>
      </c>
      <c r="ED435" s="33">
        <v>0.12283845</v>
      </c>
      <c r="EE435" s="33">
        <v>0.15655791999999999</v>
      </c>
      <c r="EF435" s="33">
        <v>0.16554434000000001</v>
      </c>
      <c r="EG435" s="33">
        <v>0.14344527000000001</v>
      </c>
      <c r="EH435" s="33">
        <v>0.12496378</v>
      </c>
      <c r="EI435" s="33">
        <v>0.13236386999999999</v>
      </c>
      <c r="EJ435" s="33">
        <v>0.14686175000000001</v>
      </c>
      <c r="EK435" s="33">
        <v>0.11775433</v>
      </c>
      <c r="EL435" s="33">
        <v>9.5683299999999999E-2</v>
      </c>
      <c r="EM435" s="33">
        <v>8.6019499999999999E-2</v>
      </c>
      <c r="EN435" s="33">
        <v>8.2120299999999993E-2</v>
      </c>
      <c r="EO435" s="33">
        <v>3.1257880000000002E-2</v>
      </c>
      <c r="EP435" s="33">
        <v>-1.2405869999999999E-2</v>
      </c>
      <c r="EQ435" s="33">
        <v>-2.512143E-2</v>
      </c>
      <c r="ER435" s="33">
        <v>-1.9965799999999999E-2</v>
      </c>
      <c r="ES435" s="33">
        <v>78.712224000000006</v>
      </c>
      <c r="ET435" s="33">
        <v>77.625722999999994</v>
      </c>
      <c r="EU435" s="33">
        <v>75.443702999999999</v>
      </c>
      <c r="EV435" s="33">
        <v>74.278520999999998</v>
      </c>
      <c r="EW435" s="33">
        <v>73.529967999999997</v>
      </c>
      <c r="EX435" s="33">
        <v>72.666675999999995</v>
      </c>
      <c r="EY435" s="33">
        <v>73.396983000000006</v>
      </c>
      <c r="EZ435" s="33">
        <v>76.805104</v>
      </c>
      <c r="FA435" s="33">
        <v>80.879019999999997</v>
      </c>
      <c r="FB435" s="33">
        <v>85.136632000000006</v>
      </c>
      <c r="FC435" s="33">
        <v>88.687854999999999</v>
      </c>
      <c r="FD435" s="33">
        <v>92.063593999999995</v>
      </c>
      <c r="FE435" s="33">
        <v>94.087622999999994</v>
      </c>
      <c r="FF435" s="33">
        <v>95.31756</v>
      </c>
      <c r="FG435" s="33">
        <v>96.055442999999997</v>
      </c>
      <c r="FH435" s="33">
        <v>96.666700000000006</v>
      </c>
      <c r="FI435" s="33">
        <v>96.279706000000004</v>
      </c>
      <c r="FJ435" s="33">
        <v>94.746801000000005</v>
      </c>
      <c r="FK435" s="33">
        <v>92.371942000000004</v>
      </c>
      <c r="FL435" s="33">
        <v>87.503881000000007</v>
      </c>
      <c r="FM435" s="33">
        <v>83.18844</v>
      </c>
      <c r="FN435" s="33">
        <v>80.568488000000002</v>
      </c>
      <c r="FO435" s="33">
        <v>78.740048000000002</v>
      </c>
      <c r="FP435" s="33">
        <v>76.695080000000004</v>
      </c>
      <c r="FQ435" s="33">
        <v>9.2403799999999994E-2</v>
      </c>
      <c r="FR435" s="82">
        <v>9.5955999999999993E-3</v>
      </c>
      <c r="FS435">
        <v>1</v>
      </c>
    </row>
    <row r="436" spans="1:175" x14ac:dyDescent="0.2">
      <c r="A436" s="18" t="s">
        <v>236</v>
      </c>
      <c r="B436" s="27" t="s">
        <v>201</v>
      </c>
      <c r="C436" s="27">
        <v>42906</v>
      </c>
      <c r="D436" s="33">
        <v>25965</v>
      </c>
      <c r="E436" s="33">
        <v>0.89860943999999998</v>
      </c>
      <c r="F436" s="33">
        <v>0.86147288</v>
      </c>
      <c r="G436" s="33">
        <v>0.82998925999999995</v>
      </c>
      <c r="H436" s="33">
        <v>0.81872069000000003</v>
      </c>
      <c r="I436" s="33">
        <v>0.81303457999999995</v>
      </c>
      <c r="J436" s="33">
        <v>0.82304343000000002</v>
      </c>
      <c r="K436" s="33">
        <v>0.82599274</v>
      </c>
      <c r="L436" s="33">
        <v>1.0594625</v>
      </c>
      <c r="M436" s="33">
        <v>1.4602246000000001</v>
      </c>
      <c r="N436" s="33">
        <v>1.8546971000000001</v>
      </c>
      <c r="O436" s="33">
        <v>2.0974206999999998</v>
      </c>
      <c r="P436" s="33">
        <v>2.2121031000000002</v>
      </c>
      <c r="Q436" s="33">
        <v>2.2268541000000002</v>
      </c>
      <c r="R436" s="33">
        <v>2.2405933</v>
      </c>
      <c r="S436" s="33">
        <v>2.2439282</v>
      </c>
      <c r="T436" s="33">
        <v>2.2099120000000001</v>
      </c>
      <c r="U436" s="33">
        <v>2.1043820000000002</v>
      </c>
      <c r="V436" s="33">
        <v>1.8311516999999999</v>
      </c>
      <c r="W436" s="33">
        <v>1.6220595</v>
      </c>
      <c r="X436" s="33">
        <v>1.4283349000000001</v>
      </c>
      <c r="Y436" s="33">
        <v>1.2765002000000001</v>
      </c>
      <c r="Z436" s="33">
        <v>1.1792212</v>
      </c>
      <c r="AA436" s="33">
        <v>1.0288611000000001</v>
      </c>
      <c r="AB436" s="33">
        <v>0.94838591000000005</v>
      </c>
      <c r="AC436" s="33">
        <v>-3.141567E-2</v>
      </c>
      <c r="AD436" s="33">
        <v>-2.77354E-2</v>
      </c>
      <c r="AE436" s="33">
        <v>-2.6049650000000001E-2</v>
      </c>
      <c r="AF436" s="33">
        <v>-1.8020680000000001E-2</v>
      </c>
      <c r="AG436" s="33">
        <v>-2.3644439999999999E-2</v>
      </c>
      <c r="AH436" s="33">
        <v>-8.45746E-3</v>
      </c>
      <c r="AI436" s="33">
        <v>-6.8762399999999996E-3</v>
      </c>
      <c r="AJ436" s="33">
        <v>2.2500100000000002E-3</v>
      </c>
      <c r="AK436" s="33">
        <v>2.3238669999999999E-2</v>
      </c>
      <c r="AL436" s="33">
        <v>5.9208509999999999E-2</v>
      </c>
      <c r="AM436" s="33">
        <v>6.9029859999999998E-2</v>
      </c>
      <c r="AN436" s="33">
        <v>7.4427450000000006E-2</v>
      </c>
      <c r="AO436" s="33">
        <v>6.2281919999999998E-2</v>
      </c>
      <c r="AP436" s="33">
        <v>4.3696350000000002E-2</v>
      </c>
      <c r="AQ436" s="33">
        <v>4.5755289999999997E-2</v>
      </c>
      <c r="AR436" s="33">
        <v>3.3263809999999998E-2</v>
      </c>
      <c r="AS436" s="33">
        <v>3.1238430000000001E-2</v>
      </c>
      <c r="AT436" s="33">
        <v>7.4327400000000002E-3</v>
      </c>
      <c r="AU436" s="33">
        <v>-2.021098E-2</v>
      </c>
      <c r="AV436" s="33">
        <v>-2.550469E-2</v>
      </c>
      <c r="AW436" s="33">
        <v>-2.368729E-2</v>
      </c>
      <c r="AX436" s="33">
        <v>-1.1136210000000001E-2</v>
      </c>
      <c r="AY436" s="33">
        <v>-1.6263139999999999E-2</v>
      </c>
      <c r="AZ436" s="33">
        <v>-1.807893E-2</v>
      </c>
      <c r="BA436" s="33">
        <v>-2.8464779999999999E-2</v>
      </c>
      <c r="BB436" s="33">
        <v>-2.4952189999999999E-2</v>
      </c>
      <c r="BC436" s="33">
        <v>-2.3499720000000002E-2</v>
      </c>
      <c r="BD436" s="33">
        <v>-1.5647330000000001E-2</v>
      </c>
      <c r="BE436" s="33">
        <v>-2.1283860000000002E-2</v>
      </c>
      <c r="BF436" s="33">
        <v>-5.6518000000000002E-3</v>
      </c>
      <c r="BG436" s="33">
        <v>-3.47336E-3</v>
      </c>
      <c r="BH436" s="33">
        <v>6.0481700000000003E-3</v>
      </c>
      <c r="BI436" s="33">
        <v>2.808161E-2</v>
      </c>
      <c r="BJ436" s="33">
        <v>6.5313750000000004E-2</v>
      </c>
      <c r="BK436" s="33">
        <v>7.6224269999999997E-2</v>
      </c>
      <c r="BL436" s="33">
        <v>8.193636E-2</v>
      </c>
      <c r="BM436" s="33">
        <v>6.9922219999999993E-2</v>
      </c>
      <c r="BN436" s="33">
        <v>5.1454769999999997E-2</v>
      </c>
      <c r="BO436" s="33">
        <v>5.3609110000000001E-2</v>
      </c>
      <c r="BP436" s="33">
        <v>4.1202999999999997E-2</v>
      </c>
      <c r="BQ436" s="33">
        <v>3.927953E-2</v>
      </c>
      <c r="BR436" s="33">
        <v>1.5435819999999999E-2</v>
      </c>
      <c r="BS436" s="33">
        <v>-1.208386E-2</v>
      </c>
      <c r="BT436" s="33">
        <v>-1.7469789999999999E-2</v>
      </c>
      <c r="BU436" s="33">
        <v>-1.690009E-2</v>
      </c>
      <c r="BV436" s="33">
        <v>-5.8842699999999996E-3</v>
      </c>
      <c r="BW436" s="33">
        <v>-1.1826669999999999E-2</v>
      </c>
      <c r="BX436" s="33">
        <v>-1.404325E-2</v>
      </c>
      <c r="BY436" s="33">
        <v>-2.6421E-2</v>
      </c>
      <c r="BZ436" s="33">
        <v>-2.302454E-2</v>
      </c>
      <c r="CA436" s="33">
        <v>-2.1733639999999999E-2</v>
      </c>
      <c r="CB436" s="33">
        <v>-1.400356E-2</v>
      </c>
      <c r="CC436" s="33">
        <v>-1.964892E-2</v>
      </c>
      <c r="CD436" s="33">
        <v>-3.7086100000000002E-3</v>
      </c>
      <c r="CE436" s="33">
        <v>-1.1165299999999999E-3</v>
      </c>
      <c r="CF436" s="33">
        <v>8.6787700000000006E-3</v>
      </c>
      <c r="CG436" s="33">
        <v>3.1435820000000003E-2</v>
      </c>
      <c r="CH436" s="33">
        <v>6.9542220000000002E-2</v>
      </c>
      <c r="CI436" s="33">
        <v>8.1207100000000004E-2</v>
      </c>
      <c r="CJ436" s="33">
        <v>8.7137010000000001E-2</v>
      </c>
      <c r="CK436" s="33">
        <v>7.5213870000000002E-2</v>
      </c>
      <c r="CL436" s="33">
        <v>5.682823E-2</v>
      </c>
      <c r="CM436" s="33">
        <v>5.9048639999999999E-2</v>
      </c>
      <c r="CN436" s="33">
        <v>4.6701670000000001E-2</v>
      </c>
      <c r="CO436" s="33">
        <v>4.4848770000000003E-2</v>
      </c>
      <c r="CP436" s="33">
        <v>2.0978730000000001E-2</v>
      </c>
      <c r="CQ436" s="33">
        <v>-6.4550500000000004E-3</v>
      </c>
      <c r="CR436" s="33">
        <v>-1.190484E-2</v>
      </c>
      <c r="CS436" s="33">
        <v>-1.21993E-2</v>
      </c>
      <c r="CT436" s="33">
        <v>-2.2467799999999999E-3</v>
      </c>
      <c r="CU436" s="33">
        <v>-8.7539799999999997E-3</v>
      </c>
      <c r="CV436" s="33">
        <v>-1.124816E-2</v>
      </c>
      <c r="CW436" s="33">
        <v>-2.437723E-2</v>
      </c>
      <c r="CX436" s="33">
        <v>-2.109689E-2</v>
      </c>
      <c r="CY436" s="33">
        <v>-1.9967559999999999E-2</v>
      </c>
      <c r="CZ436" s="33">
        <v>-1.2359780000000001E-2</v>
      </c>
      <c r="DA436" s="33">
        <v>-1.8013990000000001E-2</v>
      </c>
      <c r="DB436" s="33">
        <v>-1.76542E-3</v>
      </c>
      <c r="DC436" s="33">
        <v>1.24029E-3</v>
      </c>
      <c r="DD436" s="33">
        <v>1.1309359999999999E-2</v>
      </c>
      <c r="DE436" s="33">
        <v>3.4790019999999998E-2</v>
      </c>
      <c r="DF436" s="33">
        <v>7.377069E-2</v>
      </c>
      <c r="DG436" s="33">
        <v>8.6189929999999998E-2</v>
      </c>
      <c r="DH436" s="33">
        <v>9.2337649999999993E-2</v>
      </c>
      <c r="DI436" s="33">
        <v>8.0505519999999997E-2</v>
      </c>
      <c r="DJ436" s="33">
        <v>6.2201680000000002E-2</v>
      </c>
      <c r="DK436" s="33">
        <v>6.4488169999999997E-2</v>
      </c>
      <c r="DL436" s="33">
        <v>5.2200330000000003E-2</v>
      </c>
      <c r="DM436" s="33">
        <v>5.0418020000000001E-2</v>
      </c>
      <c r="DN436" s="33">
        <v>2.6521639999999999E-2</v>
      </c>
      <c r="DO436" s="33">
        <v>-8.2622999999999995E-4</v>
      </c>
      <c r="DP436" s="33">
        <v>-6.3398899999999999E-3</v>
      </c>
      <c r="DQ436" s="33">
        <v>-7.4985099999999999E-3</v>
      </c>
      <c r="DR436" s="33">
        <v>1.3906999999999999E-3</v>
      </c>
      <c r="DS436" s="33">
        <v>-5.6813000000000002E-3</v>
      </c>
      <c r="DT436" s="33">
        <v>-8.4530600000000001E-3</v>
      </c>
      <c r="DU436" s="33">
        <v>-2.1426339999999999E-2</v>
      </c>
      <c r="DV436" s="33">
        <v>-1.8313679999999999E-2</v>
      </c>
      <c r="DW436" s="33">
        <v>-1.741763E-2</v>
      </c>
      <c r="DX436" s="33">
        <v>-9.9864299999999993E-3</v>
      </c>
      <c r="DY436" s="33">
        <v>-1.5653400000000001E-2</v>
      </c>
      <c r="DZ436" s="33">
        <v>1.04024E-3</v>
      </c>
      <c r="EA436" s="33">
        <v>4.6431800000000002E-3</v>
      </c>
      <c r="EB436" s="33">
        <v>1.5107529999999999E-2</v>
      </c>
      <c r="EC436" s="33">
        <v>3.9632960000000002E-2</v>
      </c>
      <c r="ED436" s="33">
        <v>7.9875940000000006E-2</v>
      </c>
      <c r="EE436" s="33">
        <v>9.3384350000000005E-2</v>
      </c>
      <c r="EF436" s="33">
        <v>9.9846569999999996E-2</v>
      </c>
      <c r="EG436" s="33">
        <v>8.814582E-2</v>
      </c>
      <c r="EH436" s="33">
        <v>6.9960099999999997E-2</v>
      </c>
      <c r="EI436" s="33">
        <v>7.2341989999999995E-2</v>
      </c>
      <c r="EJ436" s="33">
        <v>6.0139520000000002E-2</v>
      </c>
      <c r="EK436" s="33">
        <v>5.8459120000000003E-2</v>
      </c>
      <c r="EL436" s="33">
        <v>3.452471E-2</v>
      </c>
      <c r="EM436" s="33">
        <v>7.30088E-3</v>
      </c>
      <c r="EN436" s="33">
        <v>1.69502E-3</v>
      </c>
      <c r="EO436" s="33">
        <v>-7.1131000000000005E-4</v>
      </c>
      <c r="EP436" s="33">
        <v>6.64264E-3</v>
      </c>
      <c r="EQ436" s="33">
        <v>-1.24482E-3</v>
      </c>
      <c r="ER436" s="33">
        <v>-4.4173800000000003E-3</v>
      </c>
      <c r="ES436" s="33">
        <v>75.467104000000006</v>
      </c>
      <c r="ET436" s="33">
        <v>74.248283000000001</v>
      </c>
      <c r="EU436" s="33">
        <v>73.197900000000004</v>
      </c>
      <c r="EV436" s="33">
        <v>72.155274000000006</v>
      </c>
      <c r="EW436" s="33">
        <v>70.672146999999995</v>
      </c>
      <c r="EX436" s="33">
        <v>70.111467000000005</v>
      </c>
      <c r="EY436" s="33">
        <v>70.905337000000003</v>
      </c>
      <c r="EZ436" s="33">
        <v>74.645840000000007</v>
      </c>
      <c r="FA436" s="33">
        <v>78.225212999999997</v>
      </c>
      <c r="FB436" s="33">
        <v>82.175062999999994</v>
      </c>
      <c r="FC436" s="33">
        <v>86.145052000000007</v>
      </c>
      <c r="FD436" s="33">
        <v>89.025706</v>
      </c>
      <c r="FE436" s="33">
        <v>91.551417999999998</v>
      </c>
      <c r="FF436" s="33">
        <v>93.714658</v>
      </c>
      <c r="FG436" s="33">
        <v>94.793969000000004</v>
      </c>
      <c r="FH436" s="33">
        <v>95.179085999999998</v>
      </c>
      <c r="FI436" s="33">
        <v>94.313393000000005</v>
      </c>
      <c r="FJ436" s="33">
        <v>92.540011000000007</v>
      </c>
      <c r="FK436" s="33">
        <v>88.809952999999993</v>
      </c>
      <c r="FL436" s="33">
        <v>85.008741000000001</v>
      </c>
      <c r="FM436" s="33">
        <v>80.952376000000001</v>
      </c>
      <c r="FN436" s="33">
        <v>77.975258999999994</v>
      </c>
      <c r="FO436" s="33">
        <v>76.302932999999996</v>
      </c>
      <c r="FP436" s="33">
        <v>74.484334000000004</v>
      </c>
      <c r="FQ436" s="33">
        <v>8.4378700000000001E-2</v>
      </c>
      <c r="FR436" s="82">
        <v>9.0679000000000003E-3</v>
      </c>
      <c r="FS436">
        <v>1</v>
      </c>
    </row>
    <row r="437" spans="1:175" x14ac:dyDescent="0.2">
      <c r="A437" s="18" t="s">
        <v>236</v>
      </c>
      <c r="B437" s="27" t="s">
        <v>201</v>
      </c>
      <c r="C437" s="27">
        <v>42908</v>
      </c>
      <c r="D437" s="33">
        <v>25953</v>
      </c>
      <c r="E437" s="33">
        <v>0.92250688000000003</v>
      </c>
      <c r="F437" s="33">
        <v>0.88197376999999999</v>
      </c>
      <c r="G437" s="33">
        <v>0.84564771999999999</v>
      </c>
      <c r="H437" s="33">
        <v>0.82632276000000005</v>
      </c>
      <c r="I437" s="33">
        <v>0.82660255000000005</v>
      </c>
      <c r="J437" s="33">
        <v>0.82878965999999998</v>
      </c>
      <c r="K437" s="33">
        <v>0.83308641000000005</v>
      </c>
      <c r="L437" s="33">
        <v>1.0813771000000001</v>
      </c>
      <c r="M437" s="33">
        <v>1.4939775</v>
      </c>
      <c r="N437" s="33">
        <v>1.8853078999999999</v>
      </c>
      <c r="O437" s="33">
        <v>2.1479917999999998</v>
      </c>
      <c r="P437" s="33">
        <v>2.2505209000000002</v>
      </c>
      <c r="Q437" s="33">
        <v>2.2481811999999999</v>
      </c>
      <c r="R437" s="33">
        <v>2.2631760999999999</v>
      </c>
      <c r="S437" s="33">
        <v>2.2809005</v>
      </c>
      <c r="T437" s="33">
        <v>2.2556761999999999</v>
      </c>
      <c r="U437" s="33">
        <v>2.1346965999999998</v>
      </c>
      <c r="V437" s="33">
        <v>1.8801515</v>
      </c>
      <c r="W437" s="33">
        <v>1.698723</v>
      </c>
      <c r="X437" s="33">
        <v>1.4957467</v>
      </c>
      <c r="Y437" s="33">
        <v>1.3233444000000001</v>
      </c>
      <c r="Z437" s="33">
        <v>1.2037195000000001</v>
      </c>
      <c r="AA437" s="33">
        <v>1.0565951</v>
      </c>
      <c r="AB437" s="33">
        <v>0.96469970000000005</v>
      </c>
      <c r="AC437" s="33">
        <v>-1.383712E-2</v>
      </c>
      <c r="AD437" s="33">
        <v>-1.0639539999999999E-2</v>
      </c>
      <c r="AE437" s="33">
        <v>-1.3731500000000001E-2</v>
      </c>
      <c r="AF437" s="33">
        <v>-1.778565E-2</v>
      </c>
      <c r="AG437" s="33">
        <v>-2.0328450000000001E-2</v>
      </c>
      <c r="AH437" s="33">
        <v>-1.94001E-2</v>
      </c>
      <c r="AI437" s="33">
        <v>-1.7947569999999999E-2</v>
      </c>
      <c r="AJ437" s="33">
        <v>-3.0157700000000001E-3</v>
      </c>
      <c r="AK437" s="33">
        <v>2.3543049999999999E-2</v>
      </c>
      <c r="AL437" s="33">
        <v>3.5461260000000001E-2</v>
      </c>
      <c r="AM437" s="33">
        <v>4.3157330000000001E-2</v>
      </c>
      <c r="AN437" s="33">
        <v>3.2734869999999999E-2</v>
      </c>
      <c r="AO437" s="33">
        <v>6.9554700000000001E-3</v>
      </c>
      <c r="AP437" s="33">
        <v>-1.6354009999999999E-2</v>
      </c>
      <c r="AQ437" s="33">
        <v>5.3666900000000003E-3</v>
      </c>
      <c r="AR437" s="33">
        <v>9.5771199999999997E-3</v>
      </c>
      <c r="AS437" s="33">
        <v>-1.352682E-2</v>
      </c>
      <c r="AT437" s="33">
        <v>-3.6787199999999999E-2</v>
      </c>
      <c r="AU437" s="33">
        <v>-4.2479759999999998E-2</v>
      </c>
      <c r="AV437" s="33">
        <v>-3.9846180000000002E-2</v>
      </c>
      <c r="AW437" s="33">
        <v>-3.9255560000000002E-2</v>
      </c>
      <c r="AX437" s="33">
        <v>-3.4023339999999999E-2</v>
      </c>
      <c r="AY437" s="33">
        <v>-2.026275E-2</v>
      </c>
      <c r="AZ437" s="33">
        <v>-2.2616629999999999E-2</v>
      </c>
      <c r="BA437" s="33">
        <v>-1.086496E-2</v>
      </c>
      <c r="BB437" s="33">
        <v>-7.9098299999999996E-3</v>
      </c>
      <c r="BC437" s="33">
        <v>-1.125805E-2</v>
      </c>
      <c r="BD437" s="33">
        <v>-1.536443E-2</v>
      </c>
      <c r="BE437" s="33">
        <v>-1.7865369999999998E-2</v>
      </c>
      <c r="BF437" s="33">
        <v>-1.663245E-2</v>
      </c>
      <c r="BG437" s="33">
        <v>-1.469585E-2</v>
      </c>
      <c r="BH437" s="33">
        <v>8.5015999999999998E-4</v>
      </c>
      <c r="BI437" s="33">
        <v>2.8449370000000002E-2</v>
      </c>
      <c r="BJ437" s="33">
        <v>4.1688650000000001E-2</v>
      </c>
      <c r="BK437" s="33">
        <v>5.052943E-2</v>
      </c>
      <c r="BL437" s="33">
        <v>4.0499920000000002E-2</v>
      </c>
      <c r="BM437" s="33">
        <v>1.477462E-2</v>
      </c>
      <c r="BN437" s="33">
        <v>-8.3796700000000005E-3</v>
      </c>
      <c r="BO437" s="33">
        <v>1.356656E-2</v>
      </c>
      <c r="BP437" s="33">
        <v>1.768722E-2</v>
      </c>
      <c r="BQ437" s="33">
        <v>-5.5030499999999998E-3</v>
      </c>
      <c r="BR437" s="33">
        <v>-2.867196E-2</v>
      </c>
      <c r="BS437" s="33">
        <v>-3.4055809999999999E-2</v>
      </c>
      <c r="BT437" s="33">
        <v>-3.1486359999999998E-2</v>
      </c>
      <c r="BU437" s="33">
        <v>-3.2014590000000002E-2</v>
      </c>
      <c r="BV437" s="33">
        <v>-2.8025950000000001E-2</v>
      </c>
      <c r="BW437" s="33">
        <v>-1.531393E-2</v>
      </c>
      <c r="BX437" s="33">
        <v>-1.848195E-2</v>
      </c>
      <c r="BY437" s="33">
        <v>-8.8064500000000004E-3</v>
      </c>
      <c r="BZ437" s="33">
        <v>-6.0192300000000004E-3</v>
      </c>
      <c r="CA437" s="33">
        <v>-9.54494E-3</v>
      </c>
      <c r="CB437" s="33">
        <v>-1.36875E-2</v>
      </c>
      <c r="CC437" s="33">
        <v>-1.6159449999999999E-2</v>
      </c>
      <c r="CD437" s="33">
        <v>-1.4715590000000001E-2</v>
      </c>
      <c r="CE437" s="33">
        <v>-1.244372E-2</v>
      </c>
      <c r="CF437" s="33">
        <v>3.5276800000000001E-3</v>
      </c>
      <c r="CG437" s="33">
        <v>3.1847479999999997E-2</v>
      </c>
      <c r="CH437" s="33">
        <v>4.6001720000000003E-2</v>
      </c>
      <c r="CI437" s="33">
        <v>5.5635320000000002E-2</v>
      </c>
      <c r="CJ437" s="33">
        <v>4.5877979999999999E-2</v>
      </c>
      <c r="CK437" s="33">
        <v>2.0190139999999999E-2</v>
      </c>
      <c r="CL437" s="33">
        <v>-2.85666E-3</v>
      </c>
      <c r="CM437" s="33">
        <v>1.9245769999999999E-2</v>
      </c>
      <c r="CN437" s="33">
        <v>2.330424E-2</v>
      </c>
      <c r="CO437" s="33">
        <v>5.4190000000000001E-5</v>
      </c>
      <c r="CP437" s="33">
        <v>-2.305136E-2</v>
      </c>
      <c r="CQ437" s="33">
        <v>-2.8221400000000001E-2</v>
      </c>
      <c r="CR437" s="33">
        <v>-2.5696380000000001E-2</v>
      </c>
      <c r="CS437" s="33">
        <v>-2.6999519999999999E-2</v>
      </c>
      <c r="CT437" s="33">
        <v>-2.387218E-2</v>
      </c>
      <c r="CU437" s="33">
        <v>-1.18864E-2</v>
      </c>
      <c r="CV437" s="33">
        <v>-1.561828E-2</v>
      </c>
      <c r="CW437" s="33">
        <v>-6.7479300000000001E-3</v>
      </c>
      <c r="CX437" s="33">
        <v>-4.1286400000000003E-3</v>
      </c>
      <c r="CY437" s="33">
        <v>-7.8318299999999997E-3</v>
      </c>
      <c r="CZ437" s="33">
        <v>-1.201056E-2</v>
      </c>
      <c r="DA437" s="33">
        <v>-1.4453529999999999E-2</v>
      </c>
      <c r="DB437" s="33">
        <v>-1.279872E-2</v>
      </c>
      <c r="DC437" s="33">
        <v>-1.019159E-2</v>
      </c>
      <c r="DD437" s="33">
        <v>6.2052100000000001E-3</v>
      </c>
      <c r="DE437" s="33">
        <v>3.5245579999999999E-2</v>
      </c>
      <c r="DF437" s="33">
        <v>5.03148E-2</v>
      </c>
      <c r="DG437" s="33">
        <v>6.0741209999999997E-2</v>
      </c>
      <c r="DH437" s="33">
        <v>5.1256030000000001E-2</v>
      </c>
      <c r="DI437" s="33">
        <v>2.5605659999999999E-2</v>
      </c>
      <c r="DJ437" s="33">
        <v>2.6663500000000001E-3</v>
      </c>
      <c r="DK437" s="33">
        <v>2.4924979999999999E-2</v>
      </c>
      <c r="DL437" s="33">
        <v>2.8921269999999999E-2</v>
      </c>
      <c r="DM437" s="33">
        <v>5.6114299999999997E-3</v>
      </c>
      <c r="DN437" s="33">
        <v>-1.7430770000000002E-2</v>
      </c>
      <c r="DO437" s="33">
        <v>-2.2387000000000001E-2</v>
      </c>
      <c r="DP437" s="33">
        <v>-1.9906400000000001E-2</v>
      </c>
      <c r="DQ437" s="33">
        <v>-2.1984440000000001E-2</v>
      </c>
      <c r="DR437" s="33">
        <v>-1.9718409999999999E-2</v>
      </c>
      <c r="DS437" s="33">
        <v>-8.4588600000000003E-3</v>
      </c>
      <c r="DT437" s="33">
        <v>-1.275461E-2</v>
      </c>
      <c r="DU437" s="33">
        <v>-3.7757699999999999E-3</v>
      </c>
      <c r="DV437" s="33">
        <v>-1.3989199999999999E-3</v>
      </c>
      <c r="DW437" s="33">
        <v>-5.3583800000000003E-3</v>
      </c>
      <c r="DX437" s="33">
        <v>-9.58934E-3</v>
      </c>
      <c r="DY437" s="33">
        <v>-1.199046E-2</v>
      </c>
      <c r="DZ437" s="33">
        <v>-1.003108E-2</v>
      </c>
      <c r="EA437" s="33">
        <v>-6.9398799999999998E-3</v>
      </c>
      <c r="EB437" s="33">
        <v>1.0071129999999999E-2</v>
      </c>
      <c r="EC437" s="33">
        <v>4.0151909999999999E-2</v>
      </c>
      <c r="ED437" s="33">
        <v>5.6542189999999999E-2</v>
      </c>
      <c r="EE437" s="33">
        <v>6.8113309999999996E-2</v>
      </c>
      <c r="EF437" s="33">
        <v>5.9021089999999998E-2</v>
      </c>
      <c r="EG437" s="33">
        <v>3.3424799999999998E-2</v>
      </c>
      <c r="EH437" s="33">
        <v>1.064069E-2</v>
      </c>
      <c r="EI437" s="33">
        <v>3.3124849999999997E-2</v>
      </c>
      <c r="EJ437" s="33">
        <v>3.7031359999999999E-2</v>
      </c>
      <c r="EK437" s="33">
        <v>1.36352E-2</v>
      </c>
      <c r="EL437" s="33">
        <v>-9.3155200000000007E-3</v>
      </c>
      <c r="EM437" s="33">
        <v>-1.3963039999999999E-2</v>
      </c>
      <c r="EN437" s="33">
        <v>-1.1546580000000001E-2</v>
      </c>
      <c r="EO437" s="33">
        <v>-1.474347E-2</v>
      </c>
      <c r="EP437" s="33">
        <v>-1.372102E-2</v>
      </c>
      <c r="EQ437" s="33">
        <v>-3.5100499999999998E-3</v>
      </c>
      <c r="ER437" s="33">
        <v>-8.6199299999999996E-3</v>
      </c>
      <c r="ES437" s="33">
        <v>76.879170999999999</v>
      </c>
      <c r="ET437" s="33">
        <v>75.710599999999999</v>
      </c>
      <c r="EU437" s="33">
        <v>74.473556000000002</v>
      </c>
      <c r="EV437" s="33">
        <v>73.316868999999997</v>
      </c>
      <c r="EW437" s="33">
        <v>72.252787999999995</v>
      </c>
      <c r="EX437" s="33">
        <v>71.427054999999996</v>
      </c>
      <c r="EY437" s="33">
        <v>72.902180000000001</v>
      </c>
      <c r="EZ437" s="33">
        <v>76.814639</v>
      </c>
      <c r="FA437" s="33">
        <v>81.177231000000006</v>
      </c>
      <c r="FB437" s="33">
        <v>85.858574000000004</v>
      </c>
      <c r="FC437" s="33">
        <v>89.603579999999994</v>
      </c>
      <c r="FD437" s="33">
        <v>92.858742000000007</v>
      </c>
      <c r="FE437" s="33">
        <v>95.087729999999993</v>
      </c>
      <c r="FF437" s="33">
        <v>96.082144</v>
      </c>
      <c r="FG437" s="33">
        <v>97.292631999999998</v>
      </c>
      <c r="FH437" s="33">
        <v>97.183719999999994</v>
      </c>
      <c r="FI437" s="33">
        <v>96.403802999999996</v>
      </c>
      <c r="FJ437" s="33">
        <v>94.690302000000003</v>
      </c>
      <c r="FK437" s="33">
        <v>91.973853000000005</v>
      </c>
      <c r="FL437" s="33">
        <v>87.58099</v>
      </c>
      <c r="FM437" s="33">
        <v>83.026026000000002</v>
      </c>
      <c r="FN437" s="33">
        <v>79.871318000000002</v>
      </c>
      <c r="FO437" s="33">
        <v>77.701943</v>
      </c>
      <c r="FP437" s="33">
        <v>75.736621999999997</v>
      </c>
      <c r="FQ437" s="33">
        <v>9.0444399999999994E-2</v>
      </c>
      <c r="FR437" s="82">
        <v>9.3529000000000008E-3</v>
      </c>
      <c r="FS437">
        <v>1</v>
      </c>
    </row>
    <row r="438" spans="1:175" x14ac:dyDescent="0.2">
      <c r="A438" s="18" t="s">
        <v>236</v>
      </c>
      <c r="B438" s="27" t="s">
        <v>201</v>
      </c>
      <c r="C438" s="27">
        <v>42909</v>
      </c>
      <c r="D438" s="33">
        <v>25951</v>
      </c>
      <c r="E438" s="33">
        <v>0.91926693000000004</v>
      </c>
      <c r="F438" s="33">
        <v>0.87973361000000005</v>
      </c>
      <c r="G438" s="33">
        <v>0.84935157999999999</v>
      </c>
      <c r="H438" s="33">
        <v>0.83038619999999996</v>
      </c>
      <c r="I438" s="33">
        <v>0.82766554000000003</v>
      </c>
      <c r="J438" s="33">
        <v>0.82536134000000005</v>
      </c>
      <c r="K438" s="33">
        <v>0.81880494000000004</v>
      </c>
      <c r="L438" s="33">
        <v>1.0393920999999999</v>
      </c>
      <c r="M438" s="33">
        <v>1.4095077</v>
      </c>
      <c r="N438" s="33">
        <v>1.7707487</v>
      </c>
      <c r="O438" s="33">
        <v>2.0007519999999999</v>
      </c>
      <c r="P438" s="33">
        <v>2.0987619999999998</v>
      </c>
      <c r="Q438" s="33">
        <v>2.0918204</v>
      </c>
      <c r="R438" s="33">
        <v>2.0978240000000001</v>
      </c>
      <c r="S438" s="33">
        <v>2.0925691999999998</v>
      </c>
      <c r="T438" s="33">
        <v>2.0623505999999998</v>
      </c>
      <c r="U438" s="33">
        <v>1.9584957000000001</v>
      </c>
      <c r="V438" s="33">
        <v>1.7492635000000001</v>
      </c>
      <c r="W438" s="33">
        <v>1.5509299999999999</v>
      </c>
      <c r="X438" s="33">
        <v>1.3643867999999999</v>
      </c>
      <c r="Y438" s="33">
        <v>1.2310026000000001</v>
      </c>
      <c r="Z438" s="33">
        <v>1.1487571999999999</v>
      </c>
      <c r="AA438" s="33">
        <v>1.0103652999999999</v>
      </c>
      <c r="AB438" s="33">
        <v>0.92807711000000004</v>
      </c>
      <c r="AC438" s="33">
        <v>-4.33287E-3</v>
      </c>
      <c r="AD438" s="33">
        <v>-6.4132E-3</v>
      </c>
      <c r="AE438" s="33">
        <v>-1.3074199999999999E-3</v>
      </c>
      <c r="AF438" s="33">
        <v>-5.6731200000000002E-3</v>
      </c>
      <c r="AG438" s="33">
        <v>-9.1908400000000005E-3</v>
      </c>
      <c r="AH438" s="33">
        <v>-1.296418E-2</v>
      </c>
      <c r="AI438" s="33">
        <v>-1.542E-2</v>
      </c>
      <c r="AJ438" s="33">
        <v>-7.5199100000000003E-3</v>
      </c>
      <c r="AK438" s="33">
        <v>-1.2091700000000001E-3</v>
      </c>
      <c r="AL438" s="33">
        <v>1.1068059999999999E-2</v>
      </c>
      <c r="AM438" s="33">
        <v>3.0397179999999999E-2</v>
      </c>
      <c r="AN438" s="33">
        <v>4.133978E-2</v>
      </c>
      <c r="AO438" s="33">
        <v>-1.89913E-3</v>
      </c>
      <c r="AP438" s="33">
        <v>-3.8800599999999998E-2</v>
      </c>
      <c r="AQ438" s="33">
        <v>-4.351522E-2</v>
      </c>
      <c r="AR438" s="33">
        <v>-4.296842E-2</v>
      </c>
      <c r="AS438" s="33">
        <v>-5.2682890000000003E-2</v>
      </c>
      <c r="AT438" s="33">
        <v>-4.4759970000000003E-2</v>
      </c>
      <c r="AU438" s="33">
        <v>-5.9569829999999997E-2</v>
      </c>
      <c r="AV438" s="33">
        <v>-6.4149399999999995E-2</v>
      </c>
      <c r="AW438" s="33">
        <v>-6.7161910000000005E-2</v>
      </c>
      <c r="AX438" s="33">
        <v>-6.3721319999999998E-2</v>
      </c>
      <c r="AY438" s="33">
        <v>-4.533819E-2</v>
      </c>
      <c r="AZ438" s="33">
        <v>-2.9495159999999999E-2</v>
      </c>
      <c r="BA438" s="33">
        <v>-1.6280699999999999E-3</v>
      </c>
      <c r="BB438" s="33">
        <v>-3.8939199999999999E-3</v>
      </c>
      <c r="BC438" s="33">
        <v>9.4439000000000003E-4</v>
      </c>
      <c r="BD438" s="33">
        <v>-3.45474E-3</v>
      </c>
      <c r="BE438" s="33">
        <v>-6.98586E-3</v>
      </c>
      <c r="BF438" s="33">
        <v>-1.043407E-2</v>
      </c>
      <c r="BG438" s="33">
        <v>-1.23667E-2</v>
      </c>
      <c r="BH438" s="33">
        <v>-3.8501500000000001E-3</v>
      </c>
      <c r="BI438" s="33">
        <v>3.3034900000000001E-3</v>
      </c>
      <c r="BJ438" s="33">
        <v>1.6693739999999999E-2</v>
      </c>
      <c r="BK438" s="33">
        <v>3.705605E-2</v>
      </c>
      <c r="BL438" s="33">
        <v>4.8293549999999998E-2</v>
      </c>
      <c r="BM438" s="33">
        <v>5.1369600000000003E-3</v>
      </c>
      <c r="BN438" s="33">
        <v>-3.1465529999999999E-2</v>
      </c>
      <c r="BO438" s="33">
        <v>-3.5887349999999998E-2</v>
      </c>
      <c r="BP438" s="33">
        <v>-3.5336859999999998E-2</v>
      </c>
      <c r="BQ438" s="33">
        <v>-4.5054919999999998E-2</v>
      </c>
      <c r="BR438" s="33">
        <v>-3.719774E-2</v>
      </c>
      <c r="BS438" s="33">
        <v>-5.1799390000000001E-2</v>
      </c>
      <c r="BT438" s="33">
        <v>-5.6448379999999999E-2</v>
      </c>
      <c r="BU438" s="33">
        <v>-6.0117860000000002E-2</v>
      </c>
      <c r="BV438" s="33">
        <v>-5.7622180000000002E-2</v>
      </c>
      <c r="BW438" s="33">
        <v>-4.0166519999999997E-2</v>
      </c>
      <c r="BX438" s="33">
        <v>-2.5144529999999998E-2</v>
      </c>
      <c r="BY438" s="33">
        <v>2.4527000000000001E-4</v>
      </c>
      <c r="BZ438" s="33">
        <v>-2.1490699999999999E-3</v>
      </c>
      <c r="CA438" s="33">
        <v>2.5039799999999998E-3</v>
      </c>
      <c r="CB438" s="33">
        <v>-1.9183E-3</v>
      </c>
      <c r="CC438" s="33">
        <v>-5.4587000000000004E-3</v>
      </c>
      <c r="CD438" s="33">
        <v>-8.6817200000000004E-3</v>
      </c>
      <c r="CE438" s="33">
        <v>-1.0252000000000001E-2</v>
      </c>
      <c r="CF438" s="33">
        <v>-1.3084800000000001E-3</v>
      </c>
      <c r="CG438" s="33">
        <v>6.4289400000000002E-3</v>
      </c>
      <c r="CH438" s="33">
        <v>2.0590069999999999E-2</v>
      </c>
      <c r="CI438" s="33">
        <v>4.1667969999999999E-2</v>
      </c>
      <c r="CJ438" s="33">
        <v>5.3109709999999997E-2</v>
      </c>
      <c r="CK438" s="33">
        <v>1.0010130000000001E-2</v>
      </c>
      <c r="CL438" s="33">
        <v>-2.6385280000000001E-2</v>
      </c>
      <c r="CM438" s="33">
        <v>-3.0604300000000001E-2</v>
      </c>
      <c r="CN438" s="33">
        <v>-3.005126E-2</v>
      </c>
      <c r="CO438" s="33">
        <v>-3.9771809999999998E-2</v>
      </c>
      <c r="CP438" s="33">
        <v>-3.1960160000000001E-2</v>
      </c>
      <c r="CQ438" s="33">
        <v>-4.6417609999999998E-2</v>
      </c>
      <c r="CR438" s="33">
        <v>-5.1114670000000001E-2</v>
      </c>
      <c r="CS438" s="33">
        <v>-5.5239169999999997E-2</v>
      </c>
      <c r="CT438" s="33">
        <v>-5.3397930000000003E-2</v>
      </c>
      <c r="CU438" s="33">
        <v>-3.658463E-2</v>
      </c>
      <c r="CV438" s="33">
        <v>-2.21313E-2</v>
      </c>
      <c r="CW438" s="33">
        <v>2.1186099999999999E-3</v>
      </c>
      <c r="CX438" s="33">
        <v>-4.0422E-4</v>
      </c>
      <c r="CY438" s="33">
        <v>4.0635699999999999E-3</v>
      </c>
      <c r="CZ438" s="33">
        <v>-3.8185999999999998E-4</v>
      </c>
      <c r="DA438" s="33">
        <v>-3.9315399999999999E-3</v>
      </c>
      <c r="DB438" s="33">
        <v>-6.9293699999999998E-3</v>
      </c>
      <c r="DC438" s="33">
        <v>-8.1373000000000001E-3</v>
      </c>
      <c r="DD438" s="33">
        <v>1.2331899999999999E-3</v>
      </c>
      <c r="DE438" s="33">
        <v>9.5543899999999994E-3</v>
      </c>
      <c r="DF438" s="33">
        <v>2.448641E-2</v>
      </c>
      <c r="DG438" s="33">
        <v>4.6279880000000002E-2</v>
      </c>
      <c r="DH438" s="33">
        <v>5.7925860000000003E-2</v>
      </c>
      <c r="DI438" s="33">
        <v>1.48833E-2</v>
      </c>
      <c r="DJ438" s="33">
        <v>-2.1305029999999999E-2</v>
      </c>
      <c r="DK438" s="33">
        <v>-2.5321260000000002E-2</v>
      </c>
      <c r="DL438" s="33">
        <v>-2.476567E-2</v>
      </c>
      <c r="DM438" s="33">
        <v>-3.4488709999999999E-2</v>
      </c>
      <c r="DN438" s="33">
        <v>-2.6722579999999999E-2</v>
      </c>
      <c r="DO438" s="33">
        <v>-4.1035830000000002E-2</v>
      </c>
      <c r="DP438" s="33">
        <v>-4.5780969999999997E-2</v>
      </c>
      <c r="DQ438" s="33">
        <v>-5.0360490000000001E-2</v>
      </c>
      <c r="DR438" s="33">
        <v>-4.9173679999999997E-2</v>
      </c>
      <c r="DS438" s="33">
        <v>-3.3002749999999997E-2</v>
      </c>
      <c r="DT438" s="33">
        <v>-1.9118059999999999E-2</v>
      </c>
      <c r="DU438" s="33">
        <v>4.8234200000000001E-3</v>
      </c>
      <c r="DV438" s="33">
        <v>2.1150700000000001E-3</v>
      </c>
      <c r="DW438" s="33">
        <v>6.3153699999999998E-3</v>
      </c>
      <c r="DX438" s="33">
        <v>1.8365199999999999E-3</v>
      </c>
      <c r="DY438" s="33">
        <v>-1.72656E-3</v>
      </c>
      <c r="DZ438" s="33">
        <v>-4.3992500000000004E-3</v>
      </c>
      <c r="EA438" s="33">
        <v>-5.084E-3</v>
      </c>
      <c r="EB438" s="33">
        <v>4.9029499999999997E-3</v>
      </c>
      <c r="EC438" s="33">
        <v>1.4067049999999999E-2</v>
      </c>
      <c r="ED438" s="33">
        <v>3.0112090000000001E-2</v>
      </c>
      <c r="EE438" s="33">
        <v>5.2938760000000001E-2</v>
      </c>
      <c r="EF438" s="33">
        <v>6.4879629999999994E-2</v>
      </c>
      <c r="EG438" s="33">
        <v>2.1919379999999999E-2</v>
      </c>
      <c r="EH438" s="33">
        <v>-1.396996E-2</v>
      </c>
      <c r="EI438" s="33">
        <v>-1.7693380000000002E-2</v>
      </c>
      <c r="EJ438" s="33">
        <v>-1.7134099999999999E-2</v>
      </c>
      <c r="EK438" s="33">
        <v>-2.6860740000000001E-2</v>
      </c>
      <c r="EL438" s="33">
        <v>-1.916035E-2</v>
      </c>
      <c r="EM438" s="33">
        <v>-3.3265389999999999E-2</v>
      </c>
      <c r="EN438" s="33">
        <v>-3.807994E-2</v>
      </c>
      <c r="EO438" s="33">
        <v>-4.3316439999999998E-2</v>
      </c>
      <c r="EP438" s="33">
        <v>-4.3074540000000001E-2</v>
      </c>
      <c r="EQ438" s="33">
        <v>-2.7831080000000001E-2</v>
      </c>
      <c r="ER438" s="33">
        <v>-1.476743E-2</v>
      </c>
      <c r="ES438" s="33">
        <v>74.530696000000006</v>
      </c>
      <c r="ET438" s="33">
        <v>73.294629</v>
      </c>
      <c r="EU438" s="33">
        <v>71.961950000000002</v>
      </c>
      <c r="EV438" s="33">
        <v>70.786447999999993</v>
      </c>
      <c r="EW438" s="33">
        <v>69.845202999999998</v>
      </c>
      <c r="EX438" s="33">
        <v>68.690433999999996</v>
      </c>
      <c r="EY438" s="33">
        <v>69.410516999999999</v>
      </c>
      <c r="EZ438" s="33">
        <v>72.579037999999997</v>
      </c>
      <c r="FA438" s="33">
        <v>75.944075999999995</v>
      </c>
      <c r="FB438" s="33">
        <v>79.262197999999998</v>
      </c>
      <c r="FC438" s="33">
        <v>82.618626000000006</v>
      </c>
      <c r="FD438" s="33">
        <v>85.452243999999993</v>
      </c>
      <c r="FE438" s="33">
        <v>88.223647</v>
      </c>
      <c r="FF438" s="33">
        <v>89.891881999999995</v>
      </c>
      <c r="FG438" s="33">
        <v>90.756962999999999</v>
      </c>
      <c r="FH438" s="33">
        <v>91.131427000000002</v>
      </c>
      <c r="FI438" s="33">
        <v>90.768187999999995</v>
      </c>
      <c r="FJ438" s="33">
        <v>89.456772999999998</v>
      </c>
      <c r="FK438" s="33">
        <v>87.392335000000003</v>
      </c>
      <c r="FL438" s="33">
        <v>83.361985000000004</v>
      </c>
      <c r="FM438" s="33">
        <v>79.244038000000003</v>
      </c>
      <c r="FN438" s="33">
        <v>76.241646000000003</v>
      </c>
      <c r="FO438" s="33">
        <v>74.136233000000004</v>
      </c>
      <c r="FP438" s="33">
        <v>72.200126999999995</v>
      </c>
      <c r="FQ438" s="33">
        <v>8.4052399999999999E-2</v>
      </c>
      <c r="FR438" s="82">
        <v>8.6566999999999998E-3</v>
      </c>
      <c r="FS438">
        <v>1</v>
      </c>
    </row>
    <row r="439" spans="1:175" x14ac:dyDescent="0.2">
      <c r="A439" s="18" t="s">
        <v>236</v>
      </c>
      <c r="B439" s="27" t="s">
        <v>201</v>
      </c>
      <c r="C439" s="27">
        <v>42943</v>
      </c>
      <c r="D439" s="33">
        <v>25746</v>
      </c>
      <c r="E439" s="33">
        <v>0.83165624999999999</v>
      </c>
      <c r="F439" s="33">
        <v>0.79617433999999998</v>
      </c>
      <c r="G439" s="33">
        <v>0.76946302</v>
      </c>
      <c r="H439" s="33">
        <v>0.76099543999999997</v>
      </c>
      <c r="I439" s="33">
        <v>0.75967178999999996</v>
      </c>
      <c r="J439" s="33">
        <v>0.78065284999999995</v>
      </c>
      <c r="K439" s="33">
        <v>0.74797709000000001</v>
      </c>
      <c r="L439" s="33">
        <v>0.91472938000000004</v>
      </c>
      <c r="M439" s="33">
        <v>1.2779065999999999</v>
      </c>
      <c r="N439" s="33">
        <v>1.6098787000000001</v>
      </c>
      <c r="O439" s="33">
        <v>1.8537547000000001</v>
      </c>
      <c r="P439" s="33">
        <v>1.9714236999999999</v>
      </c>
      <c r="Q439" s="33">
        <v>1.9877343000000001</v>
      </c>
      <c r="R439" s="33">
        <v>2.0451332</v>
      </c>
      <c r="S439" s="33">
        <v>2.1034171000000002</v>
      </c>
      <c r="T439" s="33">
        <v>2.1018330000000001</v>
      </c>
      <c r="U439" s="33">
        <v>2.0105928</v>
      </c>
      <c r="V439" s="33">
        <v>1.7732838</v>
      </c>
      <c r="W439" s="33">
        <v>1.5623456</v>
      </c>
      <c r="X439" s="33">
        <v>1.3853366</v>
      </c>
      <c r="Y439" s="33">
        <v>1.2599594000000001</v>
      </c>
      <c r="Z439" s="33">
        <v>1.1286415000000001</v>
      </c>
      <c r="AA439" s="33">
        <v>0.98682351000000001</v>
      </c>
      <c r="AB439" s="33">
        <v>0.90519801</v>
      </c>
      <c r="AC439" s="33">
        <v>-6.2552099999999998E-3</v>
      </c>
      <c r="AD439" s="33">
        <v>-1.215833E-2</v>
      </c>
      <c r="AE439" s="33">
        <v>-1.379556E-2</v>
      </c>
      <c r="AF439" s="33">
        <v>-1.0793290000000001E-2</v>
      </c>
      <c r="AG439" s="33">
        <v>-1.360429E-2</v>
      </c>
      <c r="AH439" s="33">
        <v>-1.7889189999999999E-2</v>
      </c>
      <c r="AI439" s="33">
        <v>-1.7891830000000001E-2</v>
      </c>
      <c r="AJ439" s="33">
        <v>-1.5037160000000001E-2</v>
      </c>
      <c r="AK439" s="33">
        <v>2.2692540000000001E-2</v>
      </c>
      <c r="AL439" s="33">
        <v>3.9368149999999998E-2</v>
      </c>
      <c r="AM439" s="33">
        <v>5.9271690000000002E-2</v>
      </c>
      <c r="AN439" s="33">
        <v>5.4707510000000001E-2</v>
      </c>
      <c r="AO439" s="33">
        <v>1.6962600000000001E-2</v>
      </c>
      <c r="AP439" s="33">
        <v>6.4904799999999999E-3</v>
      </c>
      <c r="AQ439" s="33">
        <v>3.5324349999999997E-2</v>
      </c>
      <c r="AR439" s="33">
        <v>2.8050390000000001E-2</v>
      </c>
      <c r="AS439" s="33">
        <v>5.98395E-3</v>
      </c>
      <c r="AT439" s="33">
        <v>-2.1151369999999999E-2</v>
      </c>
      <c r="AU439" s="33">
        <v>-6.052511E-2</v>
      </c>
      <c r="AV439" s="33">
        <v>-4.7097819999999999E-2</v>
      </c>
      <c r="AW439" s="33">
        <v>-4.13677E-2</v>
      </c>
      <c r="AX439" s="33">
        <v>-2.6407300000000002E-2</v>
      </c>
      <c r="AY439" s="33">
        <v>-1.3814720000000001E-2</v>
      </c>
      <c r="AZ439" s="33">
        <v>-1.6144599999999999E-2</v>
      </c>
      <c r="BA439" s="33">
        <v>-3.8312200000000002E-3</v>
      </c>
      <c r="BB439" s="33">
        <v>-1.004965E-2</v>
      </c>
      <c r="BC439" s="33">
        <v>-1.1831899999999999E-2</v>
      </c>
      <c r="BD439" s="33">
        <v>-8.8583599999999992E-3</v>
      </c>
      <c r="BE439" s="33">
        <v>-1.1686500000000001E-2</v>
      </c>
      <c r="BF439" s="33">
        <v>-1.583911E-2</v>
      </c>
      <c r="BG439" s="33">
        <v>-1.547306E-2</v>
      </c>
      <c r="BH439" s="33">
        <v>-1.198654E-2</v>
      </c>
      <c r="BI439" s="33">
        <v>2.6652579999999999E-2</v>
      </c>
      <c r="BJ439" s="33">
        <v>4.4341119999999998E-2</v>
      </c>
      <c r="BK439" s="33">
        <v>6.5249929999999998E-2</v>
      </c>
      <c r="BL439" s="33">
        <v>6.1068909999999997E-2</v>
      </c>
      <c r="BM439" s="33">
        <v>2.3472549999999998E-2</v>
      </c>
      <c r="BN439" s="33">
        <v>1.317926E-2</v>
      </c>
      <c r="BO439" s="33">
        <v>4.232325E-2</v>
      </c>
      <c r="BP439" s="33">
        <v>3.5167810000000001E-2</v>
      </c>
      <c r="BQ439" s="33">
        <v>1.3261759999999999E-2</v>
      </c>
      <c r="BR439" s="33">
        <v>-1.358051E-2</v>
      </c>
      <c r="BS439" s="33">
        <v>-5.27076E-2</v>
      </c>
      <c r="BT439" s="33">
        <v>-3.907422E-2</v>
      </c>
      <c r="BU439" s="33">
        <v>-3.4286499999999998E-2</v>
      </c>
      <c r="BV439" s="33">
        <v>-2.0497660000000001E-2</v>
      </c>
      <c r="BW439" s="33">
        <v>-8.7833100000000008E-3</v>
      </c>
      <c r="BX439" s="33">
        <v>-1.150555E-2</v>
      </c>
      <c r="BY439" s="33">
        <v>-2.1523699999999998E-3</v>
      </c>
      <c r="BZ439" s="33">
        <v>-8.5891800000000001E-3</v>
      </c>
      <c r="CA439" s="33">
        <v>-1.0471879999999999E-2</v>
      </c>
      <c r="CB439" s="33">
        <v>-7.5182399999999998E-3</v>
      </c>
      <c r="CC439" s="33">
        <v>-1.0358249999999999E-2</v>
      </c>
      <c r="CD439" s="33">
        <v>-1.441924E-2</v>
      </c>
      <c r="CE439" s="33">
        <v>-1.3797820000000001E-2</v>
      </c>
      <c r="CF439" s="33">
        <v>-9.8736899999999992E-3</v>
      </c>
      <c r="CG439" s="33">
        <v>2.9395290000000001E-2</v>
      </c>
      <c r="CH439" s="33">
        <v>4.7785380000000002E-2</v>
      </c>
      <c r="CI439" s="33">
        <v>6.9390450000000006E-2</v>
      </c>
      <c r="CJ439" s="33">
        <v>6.54748E-2</v>
      </c>
      <c r="CK439" s="33">
        <v>2.7981329999999999E-2</v>
      </c>
      <c r="CL439" s="33">
        <v>1.7811899999999999E-2</v>
      </c>
      <c r="CM439" s="33">
        <v>4.7170660000000003E-2</v>
      </c>
      <c r="CN439" s="33">
        <v>4.0097309999999997E-2</v>
      </c>
      <c r="CO439" s="33">
        <v>1.8302349999999998E-2</v>
      </c>
      <c r="CP439" s="33">
        <v>-8.3369499999999992E-3</v>
      </c>
      <c r="CQ439" s="33">
        <v>-4.7293219999999997E-2</v>
      </c>
      <c r="CR439" s="33">
        <v>-3.3517089999999999E-2</v>
      </c>
      <c r="CS439" s="33">
        <v>-2.938209E-2</v>
      </c>
      <c r="CT439" s="33">
        <v>-1.640465E-2</v>
      </c>
      <c r="CU439" s="33">
        <v>-5.2985699999999998E-3</v>
      </c>
      <c r="CV439" s="33">
        <v>-8.2925599999999992E-3</v>
      </c>
      <c r="CW439" s="33">
        <v>-4.7352000000000001E-4</v>
      </c>
      <c r="CX439" s="33">
        <v>-7.1287199999999998E-3</v>
      </c>
      <c r="CY439" s="33">
        <v>-9.1118599999999994E-3</v>
      </c>
      <c r="CZ439" s="33">
        <v>-6.1781199999999996E-3</v>
      </c>
      <c r="DA439" s="33">
        <v>-9.0299899999999999E-3</v>
      </c>
      <c r="DB439" s="33">
        <v>-1.299936E-2</v>
      </c>
      <c r="DC439" s="33">
        <v>-1.2122580000000001E-2</v>
      </c>
      <c r="DD439" s="33">
        <v>-7.7608399999999998E-3</v>
      </c>
      <c r="DE439" s="33">
        <v>3.2138E-2</v>
      </c>
      <c r="DF439" s="33">
        <v>5.122964E-2</v>
      </c>
      <c r="DG439" s="33">
        <v>7.3530960000000006E-2</v>
      </c>
      <c r="DH439" s="33">
        <v>6.9880689999999995E-2</v>
      </c>
      <c r="DI439" s="33">
        <v>3.2490100000000001E-2</v>
      </c>
      <c r="DJ439" s="33">
        <v>2.2444530000000001E-2</v>
      </c>
      <c r="DK439" s="33">
        <v>5.201807E-2</v>
      </c>
      <c r="DL439" s="33">
        <v>4.502681E-2</v>
      </c>
      <c r="DM439" s="33">
        <v>2.334294E-2</v>
      </c>
      <c r="DN439" s="33">
        <v>-3.0933900000000001E-3</v>
      </c>
      <c r="DO439" s="33">
        <v>-4.1878829999999999E-2</v>
      </c>
      <c r="DP439" s="33">
        <v>-2.7959959999999999E-2</v>
      </c>
      <c r="DQ439" s="33">
        <v>-2.447767E-2</v>
      </c>
      <c r="DR439" s="33">
        <v>-1.231165E-2</v>
      </c>
      <c r="DS439" s="33">
        <v>-1.81383E-3</v>
      </c>
      <c r="DT439" s="33">
        <v>-5.0795700000000003E-3</v>
      </c>
      <c r="DU439" s="33">
        <v>1.9504699999999999E-3</v>
      </c>
      <c r="DV439" s="33">
        <v>-5.0200399999999999E-3</v>
      </c>
      <c r="DW439" s="33">
        <v>-7.1482000000000004E-3</v>
      </c>
      <c r="DX439" s="33">
        <v>-4.2431999999999999E-3</v>
      </c>
      <c r="DY439" s="33">
        <v>-7.1122099999999999E-3</v>
      </c>
      <c r="DZ439" s="33">
        <v>-1.094929E-2</v>
      </c>
      <c r="EA439" s="33">
        <v>-9.7038100000000002E-3</v>
      </c>
      <c r="EB439" s="33">
        <v>-4.7102200000000002E-3</v>
      </c>
      <c r="EC439" s="33">
        <v>3.6098030000000003E-2</v>
      </c>
      <c r="ED439" s="33">
        <v>5.620261E-2</v>
      </c>
      <c r="EE439" s="33">
        <v>7.9509209999999997E-2</v>
      </c>
      <c r="EF439" s="33">
        <v>7.6242089999999998E-2</v>
      </c>
      <c r="EG439" s="33">
        <v>3.9000050000000001E-2</v>
      </c>
      <c r="EH439" s="33">
        <v>2.9133309999999999E-2</v>
      </c>
      <c r="EI439" s="33">
        <v>5.901696E-2</v>
      </c>
      <c r="EJ439" s="33">
        <v>5.214423E-2</v>
      </c>
      <c r="EK439" s="33">
        <v>3.0620749999999999E-2</v>
      </c>
      <c r="EL439" s="33">
        <v>4.4774699999999999E-3</v>
      </c>
      <c r="EM439" s="33">
        <v>-3.4061330000000001E-2</v>
      </c>
      <c r="EN439" s="33">
        <v>-1.9936349999999999E-2</v>
      </c>
      <c r="EO439" s="33">
        <v>-1.7396479999999999E-2</v>
      </c>
      <c r="EP439" s="33">
        <v>-6.4020099999999996E-3</v>
      </c>
      <c r="EQ439" s="33">
        <v>3.2175799999999998E-3</v>
      </c>
      <c r="ER439" s="33">
        <v>-4.4052000000000002E-4</v>
      </c>
      <c r="ES439" s="33">
        <v>68.679974999999999</v>
      </c>
      <c r="ET439" s="33">
        <v>67.595174999999998</v>
      </c>
      <c r="EU439" s="33">
        <v>67.134912999999997</v>
      </c>
      <c r="EV439" s="33">
        <v>65.963390000000004</v>
      </c>
      <c r="EW439" s="33">
        <v>65.272049999999993</v>
      </c>
      <c r="EX439" s="33">
        <v>64.843948999999995</v>
      </c>
      <c r="EY439" s="33">
        <v>64.840552000000002</v>
      </c>
      <c r="EZ439" s="33">
        <v>67.914705999999995</v>
      </c>
      <c r="FA439" s="33">
        <v>71.803798</v>
      </c>
      <c r="FB439" s="33">
        <v>76.170933000000005</v>
      </c>
      <c r="FC439" s="33">
        <v>79.918518000000006</v>
      </c>
      <c r="FD439" s="33">
        <v>83.380984999999995</v>
      </c>
      <c r="FE439" s="33">
        <v>86.520611000000002</v>
      </c>
      <c r="FF439" s="33">
        <v>89.221528000000006</v>
      </c>
      <c r="FG439" s="33">
        <v>91.454182000000003</v>
      </c>
      <c r="FH439" s="33">
        <v>92.879931999999997</v>
      </c>
      <c r="FI439" s="33">
        <v>92.747035999999994</v>
      </c>
      <c r="FJ439" s="33">
        <v>91.270453000000003</v>
      </c>
      <c r="FK439" s="33">
        <v>89.003339999999994</v>
      </c>
      <c r="FL439" s="33">
        <v>84.645437000000001</v>
      </c>
      <c r="FM439" s="33">
        <v>80.220477000000002</v>
      </c>
      <c r="FN439" s="33">
        <v>77.550939999999997</v>
      </c>
      <c r="FO439" s="33">
        <v>75.200507000000002</v>
      </c>
      <c r="FP439" s="33">
        <v>72.973714000000001</v>
      </c>
      <c r="FQ439" s="33">
        <v>8.3022299999999993E-2</v>
      </c>
      <c r="FR439" s="82">
        <v>8.2050999999999999E-3</v>
      </c>
      <c r="FS439">
        <v>1</v>
      </c>
    </row>
    <row r="440" spans="1:175" x14ac:dyDescent="0.2">
      <c r="A440" s="18" t="s">
        <v>236</v>
      </c>
      <c r="B440" s="27" t="s">
        <v>201</v>
      </c>
      <c r="C440" s="27">
        <v>42947</v>
      </c>
      <c r="D440" s="33">
        <v>25725</v>
      </c>
      <c r="E440" s="33">
        <v>0.80547219999999997</v>
      </c>
      <c r="F440" s="33">
        <v>0.77700747000000003</v>
      </c>
      <c r="G440" s="33">
        <v>0.75458373999999995</v>
      </c>
      <c r="H440" s="33">
        <v>0.74040123000000002</v>
      </c>
      <c r="I440" s="33">
        <v>0.74148451000000004</v>
      </c>
      <c r="J440" s="33">
        <v>0.77474401000000004</v>
      </c>
      <c r="K440" s="33">
        <v>0.75622597000000003</v>
      </c>
      <c r="L440" s="33">
        <v>0.9057016</v>
      </c>
      <c r="M440" s="33">
        <v>1.2449834</v>
      </c>
      <c r="N440" s="33">
        <v>1.5485365</v>
      </c>
      <c r="O440" s="33">
        <v>1.7476524</v>
      </c>
      <c r="P440" s="33">
        <v>1.8453181999999999</v>
      </c>
      <c r="Q440" s="33">
        <v>1.8637387000000001</v>
      </c>
      <c r="R440" s="33">
        <v>1.8841105</v>
      </c>
      <c r="S440" s="33">
        <v>1.9223981000000001</v>
      </c>
      <c r="T440" s="33">
        <v>1.9218849</v>
      </c>
      <c r="U440" s="33">
        <v>1.8417813999999999</v>
      </c>
      <c r="V440" s="33">
        <v>1.6224594000000001</v>
      </c>
      <c r="W440" s="33">
        <v>1.4488742999999999</v>
      </c>
      <c r="X440" s="33">
        <v>1.2906755999999999</v>
      </c>
      <c r="Y440" s="33">
        <v>1.191627</v>
      </c>
      <c r="Z440" s="33">
        <v>1.0813181000000001</v>
      </c>
      <c r="AA440" s="33">
        <v>0.95465184000000003</v>
      </c>
      <c r="AB440" s="33">
        <v>0.88061805999999998</v>
      </c>
      <c r="AC440" s="33">
        <v>-1.821588E-2</v>
      </c>
      <c r="AD440" s="33">
        <v>-1.941292E-2</v>
      </c>
      <c r="AE440" s="33">
        <v>-2.044414E-2</v>
      </c>
      <c r="AF440" s="33">
        <v>-2.526546E-2</v>
      </c>
      <c r="AG440" s="33">
        <v>-2.6858549999999998E-2</v>
      </c>
      <c r="AH440" s="33">
        <v>-1.86214E-2</v>
      </c>
      <c r="AI440" s="33">
        <v>-1.346877E-2</v>
      </c>
      <c r="AJ440" s="33">
        <v>-1.133175E-2</v>
      </c>
      <c r="AK440" s="33">
        <v>2.840691E-2</v>
      </c>
      <c r="AL440" s="33">
        <v>7.7898930000000005E-2</v>
      </c>
      <c r="AM440" s="33">
        <v>0.11022649</v>
      </c>
      <c r="AN440" s="33">
        <v>0.11700359</v>
      </c>
      <c r="AO440" s="33">
        <v>0.10188517</v>
      </c>
      <c r="AP440" s="33">
        <v>7.2872049999999994E-2</v>
      </c>
      <c r="AQ440" s="33">
        <v>8.2975649999999998E-2</v>
      </c>
      <c r="AR440" s="33">
        <v>7.980901E-2</v>
      </c>
      <c r="AS440" s="33">
        <v>7.0079169999999996E-2</v>
      </c>
      <c r="AT440" s="33">
        <v>6.3899159999999997E-2</v>
      </c>
      <c r="AU440" s="33">
        <v>6.0287019999999997E-2</v>
      </c>
      <c r="AV440" s="33">
        <v>6.1974670000000003E-2</v>
      </c>
      <c r="AW440" s="33">
        <v>2.2394239999999999E-2</v>
      </c>
      <c r="AX440" s="33">
        <v>8.5376900000000006E-3</v>
      </c>
      <c r="AY440" s="33">
        <v>-1.6840799999999999E-3</v>
      </c>
      <c r="AZ440" s="33">
        <v>-3.33805E-3</v>
      </c>
      <c r="BA440" s="33">
        <v>-1.5767650000000001E-2</v>
      </c>
      <c r="BB440" s="33">
        <v>-1.725223E-2</v>
      </c>
      <c r="BC440" s="33">
        <v>-1.8395680000000001E-2</v>
      </c>
      <c r="BD440" s="33">
        <v>-2.3279609999999999E-2</v>
      </c>
      <c r="BE440" s="33">
        <v>-2.485269E-2</v>
      </c>
      <c r="BF440" s="33">
        <v>-1.6477550000000001E-2</v>
      </c>
      <c r="BG440" s="33">
        <v>-1.085327E-2</v>
      </c>
      <c r="BH440" s="33">
        <v>-8.1337400000000004E-3</v>
      </c>
      <c r="BI440" s="33">
        <v>3.2588680000000002E-2</v>
      </c>
      <c r="BJ440" s="33">
        <v>8.3063620000000005E-2</v>
      </c>
      <c r="BK440" s="33">
        <v>0.11634070000000001</v>
      </c>
      <c r="BL440" s="33">
        <v>0.12370971</v>
      </c>
      <c r="BM440" s="33">
        <v>0.10867601</v>
      </c>
      <c r="BN440" s="33">
        <v>7.9751509999999998E-2</v>
      </c>
      <c r="BO440" s="33">
        <v>9.0009679999999995E-2</v>
      </c>
      <c r="BP440" s="33">
        <v>8.6880860000000004E-2</v>
      </c>
      <c r="BQ440" s="33">
        <v>7.7135380000000003E-2</v>
      </c>
      <c r="BR440" s="33">
        <v>7.0835350000000005E-2</v>
      </c>
      <c r="BS440" s="33">
        <v>6.7208400000000001E-2</v>
      </c>
      <c r="BT440" s="33">
        <v>6.8487400000000004E-2</v>
      </c>
      <c r="BU440" s="33">
        <v>2.7859579999999998E-2</v>
      </c>
      <c r="BV440" s="33">
        <v>1.284973E-2</v>
      </c>
      <c r="BW440" s="33">
        <v>2.1058299999999999E-3</v>
      </c>
      <c r="BX440" s="33">
        <v>6.985E-6</v>
      </c>
      <c r="BY440" s="33">
        <v>-1.4072019999999999E-2</v>
      </c>
      <c r="BZ440" s="33">
        <v>-1.5755740000000001E-2</v>
      </c>
      <c r="CA440" s="33">
        <v>-1.697692E-2</v>
      </c>
      <c r="CB440" s="33">
        <v>-2.190421E-2</v>
      </c>
      <c r="CC440" s="33">
        <v>-2.3463439999999999E-2</v>
      </c>
      <c r="CD440" s="33">
        <v>-1.4992729999999999E-2</v>
      </c>
      <c r="CE440" s="33">
        <v>-9.0417799999999993E-3</v>
      </c>
      <c r="CF440" s="33">
        <v>-5.9188000000000001E-3</v>
      </c>
      <c r="CG440" s="33">
        <v>3.5484969999999998E-2</v>
      </c>
      <c r="CH440" s="33">
        <v>8.6640670000000003E-2</v>
      </c>
      <c r="CI440" s="33">
        <v>0.12057538</v>
      </c>
      <c r="CJ440" s="33">
        <v>0.12835434000000001</v>
      </c>
      <c r="CK440" s="33">
        <v>0.11337932000000001</v>
      </c>
      <c r="CL440" s="33">
        <v>8.45162E-2</v>
      </c>
      <c r="CM440" s="33">
        <v>9.4881430000000003E-2</v>
      </c>
      <c r="CN440" s="33">
        <v>9.1778799999999994E-2</v>
      </c>
      <c r="CO440" s="33">
        <v>8.2022479999999995E-2</v>
      </c>
      <c r="CP440" s="33">
        <v>7.5639339999999999E-2</v>
      </c>
      <c r="CQ440" s="33">
        <v>7.2002120000000003E-2</v>
      </c>
      <c r="CR440" s="33">
        <v>7.2998090000000002E-2</v>
      </c>
      <c r="CS440" s="33">
        <v>3.1644859999999997E-2</v>
      </c>
      <c r="CT440" s="33">
        <v>1.583623E-2</v>
      </c>
      <c r="CU440" s="33">
        <v>4.7307099999999999E-3</v>
      </c>
      <c r="CV440" s="33">
        <v>2.3237499999999999E-3</v>
      </c>
      <c r="CW440" s="33">
        <v>-1.2376389999999999E-2</v>
      </c>
      <c r="CX440" s="33">
        <v>-1.4259259999999999E-2</v>
      </c>
      <c r="CY440" s="33">
        <v>-1.555816E-2</v>
      </c>
      <c r="CZ440" s="33">
        <v>-2.052882E-2</v>
      </c>
      <c r="DA440" s="33">
        <v>-2.207419E-2</v>
      </c>
      <c r="DB440" s="33">
        <v>-1.35079E-2</v>
      </c>
      <c r="DC440" s="33">
        <v>-7.2302900000000003E-3</v>
      </c>
      <c r="DD440" s="33">
        <v>-3.7038700000000002E-3</v>
      </c>
      <c r="DE440" s="33">
        <v>3.838126E-2</v>
      </c>
      <c r="DF440" s="33">
        <v>9.0217720000000001E-2</v>
      </c>
      <c r="DG440" s="33">
        <v>0.12481006</v>
      </c>
      <c r="DH440" s="33">
        <v>0.13299896999999999</v>
      </c>
      <c r="DI440" s="33">
        <v>0.11808264</v>
      </c>
      <c r="DJ440" s="33">
        <v>8.9280899999999996E-2</v>
      </c>
      <c r="DK440" s="33">
        <v>9.9753179999999997E-2</v>
      </c>
      <c r="DL440" s="33">
        <v>9.6676739999999997E-2</v>
      </c>
      <c r="DM440" s="33">
        <v>8.690958E-2</v>
      </c>
      <c r="DN440" s="33">
        <v>8.0443319999999999E-2</v>
      </c>
      <c r="DO440" s="33">
        <v>7.6795849999999999E-2</v>
      </c>
      <c r="DP440" s="33">
        <v>7.7508789999999994E-2</v>
      </c>
      <c r="DQ440" s="33">
        <v>3.5430139999999999E-2</v>
      </c>
      <c r="DR440" s="33">
        <v>1.8822740000000001E-2</v>
      </c>
      <c r="DS440" s="33">
        <v>7.3555799999999996E-3</v>
      </c>
      <c r="DT440" s="33">
        <v>4.6405099999999996E-3</v>
      </c>
      <c r="DU440" s="33">
        <v>-9.9281700000000001E-3</v>
      </c>
      <c r="DV440" s="33">
        <v>-1.209856E-2</v>
      </c>
      <c r="DW440" s="33">
        <v>-1.3509699999999999E-2</v>
      </c>
      <c r="DX440" s="33">
        <v>-1.8542960000000001E-2</v>
      </c>
      <c r="DY440" s="33">
        <v>-2.0068329999999999E-2</v>
      </c>
      <c r="DZ440" s="33">
        <v>-1.1364050000000001E-2</v>
      </c>
      <c r="EA440" s="33">
        <v>-4.6147799999999998E-3</v>
      </c>
      <c r="EB440" s="33">
        <v>-5.0584999999999996E-4</v>
      </c>
      <c r="EC440" s="33">
        <v>4.2563030000000002E-2</v>
      </c>
      <c r="ED440" s="33">
        <v>9.5382410000000001E-2</v>
      </c>
      <c r="EE440" s="33">
        <v>0.13092425999999999</v>
      </c>
      <c r="EF440" s="33">
        <v>0.13970509</v>
      </c>
      <c r="EG440" s="33">
        <v>0.12487348</v>
      </c>
      <c r="EH440" s="33">
        <v>9.616036E-2</v>
      </c>
      <c r="EI440" s="33">
        <v>0.10678720999999999</v>
      </c>
      <c r="EJ440" s="33">
        <v>0.10374859</v>
      </c>
      <c r="EK440" s="33">
        <v>9.3965789999999993E-2</v>
      </c>
      <c r="EL440" s="33">
        <v>8.7379520000000002E-2</v>
      </c>
      <c r="EM440" s="33">
        <v>8.3717219999999995E-2</v>
      </c>
      <c r="EN440" s="33">
        <v>8.4021509999999994E-2</v>
      </c>
      <c r="EO440" s="33">
        <v>4.0895479999999998E-2</v>
      </c>
      <c r="EP440" s="33">
        <v>2.3134780000000001E-2</v>
      </c>
      <c r="EQ440" s="33">
        <v>1.1145489999999999E-2</v>
      </c>
      <c r="ER440" s="33">
        <v>7.9855399999999993E-3</v>
      </c>
      <c r="ES440" s="33">
        <v>69.201239999999999</v>
      </c>
      <c r="ET440" s="33">
        <v>68.010509999999996</v>
      </c>
      <c r="EU440" s="33">
        <v>67.043822000000006</v>
      </c>
      <c r="EV440" s="33">
        <v>66.248278999999997</v>
      </c>
      <c r="EW440" s="33">
        <v>65.406491000000003</v>
      </c>
      <c r="EX440" s="33">
        <v>64.501701999999995</v>
      </c>
      <c r="EY440" s="33">
        <v>64.460628999999997</v>
      </c>
      <c r="EZ440" s="33">
        <v>66.854158999999996</v>
      </c>
      <c r="FA440" s="33">
        <v>70.599475999999996</v>
      </c>
      <c r="FB440" s="33">
        <v>74.689989999999995</v>
      </c>
      <c r="FC440" s="33">
        <v>78.662205</v>
      </c>
      <c r="FD440" s="33">
        <v>81.955530999999993</v>
      </c>
      <c r="FE440" s="33">
        <v>84.994640000000004</v>
      </c>
      <c r="FF440" s="33">
        <v>87.849932999999993</v>
      </c>
      <c r="FG440" s="33">
        <v>89.491302000000005</v>
      </c>
      <c r="FH440" s="33">
        <v>90.657827999999995</v>
      </c>
      <c r="FI440" s="33">
        <v>90.749835000000004</v>
      </c>
      <c r="FJ440" s="33">
        <v>89.841144</v>
      </c>
      <c r="FK440" s="33">
        <v>87.313331000000005</v>
      </c>
      <c r="FL440" s="33">
        <v>82.697531999999995</v>
      </c>
      <c r="FM440" s="33">
        <v>78.525825999999995</v>
      </c>
      <c r="FN440" s="33">
        <v>75.862668999999997</v>
      </c>
      <c r="FO440" s="33">
        <v>73.939142000000004</v>
      </c>
      <c r="FP440" s="33">
        <v>72.176702000000006</v>
      </c>
      <c r="FQ440" s="33">
        <v>7.3565800000000001E-2</v>
      </c>
      <c r="FR440" s="82">
        <v>7.9565E-3</v>
      </c>
      <c r="FS440">
        <v>1</v>
      </c>
    </row>
    <row r="441" spans="1:175" x14ac:dyDescent="0.2">
      <c r="A441" s="18" t="s">
        <v>236</v>
      </c>
      <c r="B441" s="27" t="s">
        <v>201</v>
      </c>
      <c r="C441" s="27">
        <v>42923</v>
      </c>
      <c r="D441" s="33">
        <v>25843</v>
      </c>
      <c r="E441" s="33">
        <v>0.84745099000000002</v>
      </c>
      <c r="F441" s="33">
        <v>0.81910525000000001</v>
      </c>
      <c r="G441" s="33">
        <v>0.79076760000000001</v>
      </c>
      <c r="H441" s="33">
        <v>0.78036172999999998</v>
      </c>
      <c r="I441" s="33">
        <v>0.77625717999999999</v>
      </c>
      <c r="J441" s="33">
        <v>0.78441729999999998</v>
      </c>
      <c r="K441" s="33">
        <v>0.75958656999999996</v>
      </c>
      <c r="L441" s="33">
        <v>0.96437585999999997</v>
      </c>
      <c r="M441" s="33">
        <v>1.3280953</v>
      </c>
      <c r="N441" s="33">
        <v>1.6929862</v>
      </c>
      <c r="O441" s="33">
        <v>1.9777007</v>
      </c>
      <c r="P441" s="33">
        <v>2.1055869</v>
      </c>
      <c r="Q441" s="33">
        <v>2.1299448999999999</v>
      </c>
      <c r="R441" s="33">
        <v>2.1416821000000001</v>
      </c>
      <c r="S441" s="33">
        <v>2.1608551999999999</v>
      </c>
      <c r="T441" s="33">
        <v>2.1353420000000001</v>
      </c>
      <c r="U441" s="33">
        <v>2.0346329999999999</v>
      </c>
      <c r="V441" s="33">
        <v>1.815286</v>
      </c>
      <c r="W441" s="33">
        <v>1.6320509999999999</v>
      </c>
      <c r="X441" s="33">
        <v>1.4351775</v>
      </c>
      <c r="Y441" s="33">
        <v>1.2863096000000001</v>
      </c>
      <c r="Z441" s="33">
        <v>1.1814039000000001</v>
      </c>
      <c r="AA441" s="33">
        <v>1.0310708</v>
      </c>
      <c r="AB441" s="33">
        <v>0.94686188000000004</v>
      </c>
      <c r="AC441" s="33">
        <v>-1.795828E-2</v>
      </c>
      <c r="AD441" s="33">
        <v>-1.319235E-2</v>
      </c>
      <c r="AE441" s="33">
        <v>-1.4107120000000001E-2</v>
      </c>
      <c r="AF441" s="33">
        <v>-1.193894E-2</v>
      </c>
      <c r="AG441" s="33">
        <v>-1.250476E-2</v>
      </c>
      <c r="AH441" s="33">
        <v>-1.1164439999999999E-2</v>
      </c>
      <c r="AI441" s="33">
        <v>-9.2438499999999996E-3</v>
      </c>
      <c r="AJ441" s="33">
        <v>1.83658E-3</v>
      </c>
      <c r="AK441" s="33">
        <v>1.547303E-2</v>
      </c>
      <c r="AL441" s="33">
        <v>2.5556880000000001E-2</v>
      </c>
      <c r="AM441" s="33">
        <v>7.9227370000000005E-2</v>
      </c>
      <c r="AN441" s="33">
        <v>6.1539719999999999E-2</v>
      </c>
      <c r="AO441" s="33">
        <v>2.9060579999999999E-2</v>
      </c>
      <c r="AP441" s="33">
        <v>-2.2868389999999999E-2</v>
      </c>
      <c r="AQ441" s="33">
        <v>-2.0378509999999999E-2</v>
      </c>
      <c r="AR441" s="33">
        <v>-3.742098E-2</v>
      </c>
      <c r="AS441" s="33">
        <v>-3.9526430000000001E-2</v>
      </c>
      <c r="AT441" s="33">
        <v>-2.7119299999999999E-2</v>
      </c>
      <c r="AU441" s="33">
        <v>-1.6569360000000002E-2</v>
      </c>
      <c r="AV441" s="33">
        <v>-2.2337829999999999E-2</v>
      </c>
      <c r="AW441" s="33">
        <v>-3.0822889999999999E-2</v>
      </c>
      <c r="AX441" s="33">
        <v>-3.2528210000000002E-2</v>
      </c>
      <c r="AY441" s="33">
        <v>-2.6506289999999998E-2</v>
      </c>
      <c r="AZ441" s="33">
        <v>-1.863076E-2</v>
      </c>
      <c r="BA441" s="33">
        <v>-1.550006E-2</v>
      </c>
      <c r="BB441" s="33">
        <v>-1.0983730000000001E-2</v>
      </c>
      <c r="BC441" s="33">
        <v>-1.204384E-2</v>
      </c>
      <c r="BD441" s="33">
        <v>-1.001091E-2</v>
      </c>
      <c r="BE441" s="33">
        <v>-1.058417E-2</v>
      </c>
      <c r="BF441" s="33">
        <v>-8.9932399999999996E-3</v>
      </c>
      <c r="BG441" s="33">
        <v>-6.5177100000000003E-3</v>
      </c>
      <c r="BH441" s="33">
        <v>5.0376099999999997E-3</v>
      </c>
      <c r="BI441" s="33">
        <v>1.9535799999999999E-2</v>
      </c>
      <c r="BJ441" s="33">
        <v>3.0728709999999999E-2</v>
      </c>
      <c r="BK441" s="33">
        <v>8.5540450000000004E-2</v>
      </c>
      <c r="BL441" s="33">
        <v>6.8523840000000003E-2</v>
      </c>
      <c r="BM441" s="33">
        <v>3.626248E-2</v>
      </c>
      <c r="BN441" s="33">
        <v>-1.552868E-2</v>
      </c>
      <c r="BO441" s="33">
        <v>-1.28314E-2</v>
      </c>
      <c r="BP441" s="33">
        <v>-2.9774809999999999E-2</v>
      </c>
      <c r="BQ441" s="33">
        <v>-3.177406E-2</v>
      </c>
      <c r="BR441" s="33">
        <v>-1.9352930000000001E-2</v>
      </c>
      <c r="BS441" s="33">
        <v>-8.73553E-3</v>
      </c>
      <c r="BT441" s="33">
        <v>-1.4495299999999999E-2</v>
      </c>
      <c r="BU441" s="33">
        <v>-2.3686829999999999E-2</v>
      </c>
      <c r="BV441" s="33">
        <v>-2.658462E-2</v>
      </c>
      <c r="BW441" s="33">
        <v>-2.1471290000000001E-2</v>
      </c>
      <c r="BX441" s="33">
        <v>-1.4362400000000001E-2</v>
      </c>
      <c r="BY441" s="33">
        <v>-1.3797510000000001E-2</v>
      </c>
      <c r="BZ441" s="33">
        <v>-9.4540600000000002E-3</v>
      </c>
      <c r="CA441" s="33">
        <v>-1.0614820000000001E-2</v>
      </c>
      <c r="CB441" s="33">
        <v>-8.6755700000000005E-3</v>
      </c>
      <c r="CC441" s="33">
        <v>-9.2539800000000002E-3</v>
      </c>
      <c r="CD441" s="33">
        <v>-7.4894599999999999E-3</v>
      </c>
      <c r="CE441" s="33">
        <v>-4.6295900000000003E-3</v>
      </c>
      <c r="CF441" s="33">
        <v>7.2546299999999998E-3</v>
      </c>
      <c r="CG441" s="33">
        <v>2.2349649999999999E-2</v>
      </c>
      <c r="CH441" s="33">
        <v>3.43107E-2</v>
      </c>
      <c r="CI441" s="33">
        <v>8.9912880000000001E-2</v>
      </c>
      <c r="CJ441" s="33">
        <v>7.3361010000000004E-2</v>
      </c>
      <c r="CK441" s="33">
        <v>4.1250490000000001E-2</v>
      </c>
      <c r="CL441" s="33">
        <v>-1.044522E-2</v>
      </c>
      <c r="CM441" s="33">
        <v>-7.6042999999999996E-3</v>
      </c>
      <c r="CN441" s="33">
        <v>-2.4479089999999998E-2</v>
      </c>
      <c r="CO441" s="33">
        <v>-2.6404799999999999E-2</v>
      </c>
      <c r="CP441" s="33">
        <v>-1.397397E-2</v>
      </c>
      <c r="CQ441" s="33">
        <v>-3.3098400000000001E-3</v>
      </c>
      <c r="CR441" s="33">
        <v>-9.0635799999999999E-3</v>
      </c>
      <c r="CS441" s="33">
        <v>-1.874441E-2</v>
      </c>
      <c r="CT441" s="33">
        <v>-2.2468100000000001E-2</v>
      </c>
      <c r="CU441" s="33">
        <v>-1.798406E-2</v>
      </c>
      <c r="CV441" s="33">
        <v>-1.140614E-2</v>
      </c>
      <c r="CW441" s="33">
        <v>-1.209496E-2</v>
      </c>
      <c r="CX441" s="33">
        <v>-7.92438E-3</v>
      </c>
      <c r="CY441" s="33">
        <v>-9.1857999999999992E-3</v>
      </c>
      <c r="CZ441" s="33">
        <v>-7.3402199999999997E-3</v>
      </c>
      <c r="DA441" s="33">
        <v>-7.92379E-3</v>
      </c>
      <c r="DB441" s="33">
        <v>-5.9856900000000001E-3</v>
      </c>
      <c r="DC441" s="33">
        <v>-2.7414700000000002E-3</v>
      </c>
      <c r="DD441" s="33">
        <v>9.4716499999999999E-3</v>
      </c>
      <c r="DE441" s="33">
        <v>2.516351E-2</v>
      </c>
      <c r="DF441" s="33">
        <v>3.789269E-2</v>
      </c>
      <c r="DG441" s="33">
        <v>9.4285300000000002E-2</v>
      </c>
      <c r="DH441" s="33">
        <v>7.8198180000000006E-2</v>
      </c>
      <c r="DI441" s="33">
        <v>4.6238509999999997E-2</v>
      </c>
      <c r="DJ441" s="33">
        <v>-5.3617600000000001E-3</v>
      </c>
      <c r="DK441" s="33">
        <v>-2.3771999999999999E-3</v>
      </c>
      <c r="DL441" s="33">
        <v>-1.918338E-2</v>
      </c>
      <c r="DM441" s="33">
        <v>-2.103553E-2</v>
      </c>
      <c r="DN441" s="33">
        <v>-8.5950000000000002E-3</v>
      </c>
      <c r="DO441" s="33">
        <v>2.1158499999999998E-3</v>
      </c>
      <c r="DP441" s="33">
        <v>-3.6318700000000002E-3</v>
      </c>
      <c r="DQ441" s="33">
        <v>-1.380199E-2</v>
      </c>
      <c r="DR441" s="33">
        <v>-1.8351590000000001E-2</v>
      </c>
      <c r="DS441" s="33">
        <v>-1.449684E-2</v>
      </c>
      <c r="DT441" s="33">
        <v>-8.4498799999999999E-3</v>
      </c>
      <c r="DU441" s="33">
        <v>-9.6367499999999995E-3</v>
      </c>
      <c r="DV441" s="33">
        <v>-5.7157600000000003E-3</v>
      </c>
      <c r="DW441" s="33">
        <v>-7.1225200000000002E-3</v>
      </c>
      <c r="DX441" s="33">
        <v>-5.4121899999999999E-3</v>
      </c>
      <c r="DY441" s="33">
        <v>-6.0032000000000002E-3</v>
      </c>
      <c r="DZ441" s="33">
        <v>-3.8144799999999999E-3</v>
      </c>
      <c r="EA441" s="33">
        <v>-1.5319999999999999E-5</v>
      </c>
      <c r="EB441" s="33">
        <v>1.267268E-2</v>
      </c>
      <c r="EC441" s="33">
        <v>2.9226269999999999E-2</v>
      </c>
      <c r="ED441" s="33">
        <v>4.3064520000000002E-2</v>
      </c>
      <c r="EE441" s="33">
        <v>0.10059839</v>
      </c>
      <c r="EF441" s="33">
        <v>8.5182289999999994E-2</v>
      </c>
      <c r="EG441" s="33">
        <v>5.3440399999999999E-2</v>
      </c>
      <c r="EH441" s="33">
        <v>1.9779400000000001E-3</v>
      </c>
      <c r="EI441" s="33">
        <v>5.1699099999999998E-3</v>
      </c>
      <c r="EJ441" s="33">
        <v>-1.1537199999999999E-2</v>
      </c>
      <c r="EK441" s="33">
        <v>-1.328317E-2</v>
      </c>
      <c r="EL441" s="33">
        <v>-8.2863000000000001E-4</v>
      </c>
      <c r="EM441" s="33">
        <v>9.9496900000000006E-3</v>
      </c>
      <c r="EN441" s="33">
        <v>4.2106599999999998E-3</v>
      </c>
      <c r="EO441" s="33">
        <v>-6.6659199999999997E-3</v>
      </c>
      <c r="EP441" s="33">
        <v>-1.2408000000000001E-2</v>
      </c>
      <c r="EQ441" s="33">
        <v>-9.4618399999999991E-3</v>
      </c>
      <c r="ER441" s="33">
        <v>-4.1815200000000002E-3</v>
      </c>
      <c r="ES441" s="33">
        <v>71.772452999999999</v>
      </c>
      <c r="ET441" s="33">
        <v>71.036410000000004</v>
      </c>
      <c r="EU441" s="33">
        <v>70.121950999999996</v>
      </c>
      <c r="EV441" s="33">
        <v>68.910369000000003</v>
      </c>
      <c r="EW441" s="33">
        <v>67.899242000000001</v>
      </c>
      <c r="EX441" s="33">
        <v>67.285146999999995</v>
      </c>
      <c r="EY441" s="33">
        <v>68.067502000000005</v>
      </c>
      <c r="EZ441" s="33">
        <v>72.053629000000001</v>
      </c>
      <c r="FA441" s="33">
        <v>76.731148000000005</v>
      </c>
      <c r="FB441" s="33">
        <v>81.448061999999993</v>
      </c>
      <c r="FC441" s="33">
        <v>85.524035999999995</v>
      </c>
      <c r="FD441" s="33">
        <v>89.284820999999994</v>
      </c>
      <c r="FE441" s="33">
        <v>92.178375000000003</v>
      </c>
      <c r="FF441" s="33">
        <v>94.624701999999999</v>
      </c>
      <c r="FG441" s="33">
        <v>96.081142999999997</v>
      </c>
      <c r="FH441" s="33">
        <v>97.279416999999995</v>
      </c>
      <c r="FI441" s="33">
        <v>96.986693000000002</v>
      </c>
      <c r="FJ441" s="33">
        <v>96.015501</v>
      </c>
      <c r="FK441" s="33">
        <v>93.981542000000005</v>
      </c>
      <c r="FL441" s="33">
        <v>90.140884999999997</v>
      </c>
      <c r="FM441" s="33">
        <v>85.272683000000001</v>
      </c>
      <c r="FN441" s="33">
        <v>82.294936000000007</v>
      </c>
      <c r="FO441" s="33">
        <v>79.928352000000004</v>
      </c>
      <c r="FP441" s="33">
        <v>78.010294000000002</v>
      </c>
      <c r="FQ441" s="33">
        <v>8.4947400000000006E-2</v>
      </c>
      <c r="FR441" s="82">
        <v>8.7411999999999993E-3</v>
      </c>
      <c r="FS441">
        <v>1</v>
      </c>
    </row>
    <row r="442" spans="1:175" x14ac:dyDescent="0.2">
      <c r="A442" s="18" t="s">
        <v>236</v>
      </c>
      <c r="B442" s="27" t="s">
        <v>201</v>
      </c>
      <c r="C442" s="27">
        <v>42948</v>
      </c>
      <c r="D442" s="33">
        <v>25708</v>
      </c>
      <c r="E442" s="33">
        <v>0.83178249999999998</v>
      </c>
      <c r="F442" s="33">
        <v>0.79797203000000005</v>
      </c>
      <c r="G442" s="33">
        <v>0.77955394</v>
      </c>
      <c r="H442" s="33">
        <v>0.76275134</v>
      </c>
      <c r="I442" s="33">
        <v>0.76613651000000005</v>
      </c>
      <c r="J442" s="33">
        <v>0.80779095000000001</v>
      </c>
      <c r="K442" s="33">
        <v>0.76952725</v>
      </c>
      <c r="L442" s="33">
        <v>0.93899206999999996</v>
      </c>
      <c r="M442" s="33">
        <v>1.2889815</v>
      </c>
      <c r="N442" s="33">
        <v>1.6416759999999999</v>
      </c>
      <c r="O442" s="33">
        <v>1.8955573999999999</v>
      </c>
      <c r="P442" s="33">
        <v>2.0377757000000001</v>
      </c>
      <c r="Q442" s="33">
        <v>2.0817758</v>
      </c>
      <c r="R442" s="33">
        <v>2.1111414000000002</v>
      </c>
      <c r="S442" s="33">
        <v>2.1406022</v>
      </c>
      <c r="T442" s="33">
        <v>2.1432864999999999</v>
      </c>
      <c r="U442" s="33">
        <v>2.0559248000000001</v>
      </c>
      <c r="V442" s="33">
        <v>1.8141887000000001</v>
      </c>
      <c r="W442" s="33">
        <v>1.5852721000000001</v>
      </c>
      <c r="X442" s="33">
        <v>1.3836373</v>
      </c>
      <c r="Y442" s="33">
        <v>1.2742667000000001</v>
      </c>
      <c r="Z442" s="33">
        <v>1.1443631000000001</v>
      </c>
      <c r="AA442" s="33">
        <v>1.0049026999999999</v>
      </c>
      <c r="AB442" s="33">
        <v>0.93101084000000001</v>
      </c>
      <c r="AC442" s="33">
        <v>-1.195862E-2</v>
      </c>
      <c r="AD442" s="33">
        <v>-1.8729619999999999E-2</v>
      </c>
      <c r="AE442" s="33">
        <v>-9.8682400000000003E-3</v>
      </c>
      <c r="AF442" s="33">
        <v>-1.480914E-2</v>
      </c>
      <c r="AG442" s="33">
        <v>-1.0369919999999999E-2</v>
      </c>
      <c r="AH442" s="33">
        <v>-1.3831999999999999E-4</v>
      </c>
      <c r="AI442" s="33">
        <v>-1.5845439999999999E-2</v>
      </c>
      <c r="AJ442" s="33">
        <v>-1.3824019999999999E-2</v>
      </c>
      <c r="AK442" s="33">
        <v>7.6885800000000004E-3</v>
      </c>
      <c r="AL442" s="33">
        <v>3.9037139999999998E-2</v>
      </c>
      <c r="AM442" s="33">
        <v>8.391825E-2</v>
      </c>
      <c r="AN442" s="33">
        <v>0.10268715</v>
      </c>
      <c r="AO442" s="33">
        <v>9.8302290000000001E-2</v>
      </c>
      <c r="AP442" s="33">
        <v>5.7662909999999998E-2</v>
      </c>
      <c r="AQ442" s="33">
        <v>4.8168849999999999E-2</v>
      </c>
      <c r="AR442" s="33">
        <v>4.9471210000000002E-2</v>
      </c>
      <c r="AS442" s="33">
        <v>3.7061660000000003E-2</v>
      </c>
      <c r="AT442" s="33">
        <v>2.4415349999999999E-2</v>
      </c>
      <c r="AU442" s="33">
        <v>-2.8565489999999999E-2</v>
      </c>
      <c r="AV442" s="33">
        <v>-3.5215530000000002E-2</v>
      </c>
      <c r="AW442" s="33">
        <v>-3.4372130000000001E-2</v>
      </c>
      <c r="AX442" s="33">
        <v>-6.0513800000000003E-3</v>
      </c>
      <c r="AY442" s="33">
        <v>-5.0109000000000004E-4</v>
      </c>
      <c r="AZ442" s="33">
        <v>9.8415999999999998E-4</v>
      </c>
      <c r="BA442" s="33">
        <v>-9.5796800000000001E-3</v>
      </c>
      <c r="BB442" s="33">
        <v>-1.6501470000000001E-2</v>
      </c>
      <c r="BC442" s="33">
        <v>-7.7797099999999996E-3</v>
      </c>
      <c r="BD442" s="33">
        <v>-1.276825E-2</v>
      </c>
      <c r="BE442" s="33">
        <v>-8.3424699999999994E-3</v>
      </c>
      <c r="BF442" s="33">
        <v>2.6847500000000001E-3</v>
      </c>
      <c r="BG442" s="33">
        <v>-1.321517E-2</v>
      </c>
      <c r="BH442" s="33">
        <v>-1.0602810000000001E-2</v>
      </c>
      <c r="BI442" s="33">
        <v>1.183027E-2</v>
      </c>
      <c r="BJ442" s="33">
        <v>4.429876E-2</v>
      </c>
      <c r="BK442" s="33">
        <v>9.044162E-2</v>
      </c>
      <c r="BL442" s="33">
        <v>0.10959118</v>
      </c>
      <c r="BM442" s="33">
        <v>0.10541555</v>
      </c>
      <c r="BN442" s="33">
        <v>6.4850030000000003E-2</v>
      </c>
      <c r="BO442" s="33">
        <v>5.5290150000000003E-2</v>
      </c>
      <c r="BP442" s="33">
        <v>5.6664550000000001E-2</v>
      </c>
      <c r="BQ442" s="33">
        <v>4.4579550000000003E-2</v>
      </c>
      <c r="BR442" s="33">
        <v>3.1871459999999997E-2</v>
      </c>
      <c r="BS442" s="33">
        <v>-2.0811779999999998E-2</v>
      </c>
      <c r="BT442" s="33">
        <v>-2.7507239999999999E-2</v>
      </c>
      <c r="BU442" s="33">
        <v>-2.7743090000000001E-2</v>
      </c>
      <c r="BV442" s="33">
        <v>-1.15391E-3</v>
      </c>
      <c r="BW442" s="33">
        <v>3.5570900000000002E-3</v>
      </c>
      <c r="BX442" s="33">
        <v>4.6883100000000002E-3</v>
      </c>
      <c r="BY442" s="33">
        <v>-7.9320299999999996E-3</v>
      </c>
      <c r="BZ442" s="33">
        <v>-1.4958249999999999E-2</v>
      </c>
      <c r="CA442" s="33">
        <v>-6.3331999999999998E-3</v>
      </c>
      <c r="CB442" s="33">
        <v>-1.135473E-2</v>
      </c>
      <c r="CC442" s="33">
        <v>-6.9382599999999999E-3</v>
      </c>
      <c r="CD442" s="33">
        <v>4.64E-3</v>
      </c>
      <c r="CE442" s="33">
        <v>-1.1393459999999999E-2</v>
      </c>
      <c r="CF442" s="33">
        <v>-8.3718000000000004E-3</v>
      </c>
      <c r="CG442" s="33">
        <v>1.469879E-2</v>
      </c>
      <c r="CH442" s="33">
        <v>4.7942949999999998E-2</v>
      </c>
      <c r="CI442" s="33">
        <v>9.4959689999999999E-2</v>
      </c>
      <c r="CJ442" s="33">
        <v>0.11437289</v>
      </c>
      <c r="CK442" s="33">
        <v>0.11034217</v>
      </c>
      <c r="CL442" s="33">
        <v>6.9827810000000004E-2</v>
      </c>
      <c r="CM442" s="33">
        <v>6.0222339999999999E-2</v>
      </c>
      <c r="CN442" s="33">
        <v>6.1646630000000001E-2</v>
      </c>
      <c r="CO442" s="33">
        <v>4.9786410000000003E-2</v>
      </c>
      <c r="CP442" s="33">
        <v>3.7035539999999999E-2</v>
      </c>
      <c r="CQ442" s="33">
        <v>-1.544159E-2</v>
      </c>
      <c r="CR442" s="33">
        <v>-2.2168500000000001E-2</v>
      </c>
      <c r="CS442" s="33">
        <v>-2.3151830000000002E-2</v>
      </c>
      <c r="CT442" s="33">
        <v>2.23806E-3</v>
      </c>
      <c r="CU442" s="33">
        <v>6.36778E-3</v>
      </c>
      <c r="CV442" s="33">
        <v>7.2537900000000004E-3</v>
      </c>
      <c r="CW442" s="33">
        <v>-6.28438E-3</v>
      </c>
      <c r="CX442" s="33">
        <v>-1.341504E-2</v>
      </c>
      <c r="CY442" s="33">
        <v>-4.88669E-3</v>
      </c>
      <c r="CZ442" s="33">
        <v>-9.9412200000000006E-3</v>
      </c>
      <c r="DA442" s="33">
        <v>-5.5340600000000004E-3</v>
      </c>
      <c r="DB442" s="33">
        <v>6.5952500000000004E-3</v>
      </c>
      <c r="DC442" s="33">
        <v>-9.5717500000000004E-3</v>
      </c>
      <c r="DD442" s="33">
        <v>-6.1408000000000001E-3</v>
      </c>
      <c r="DE442" s="33">
        <v>1.7567309999999999E-2</v>
      </c>
      <c r="DF442" s="33">
        <v>5.1587130000000002E-2</v>
      </c>
      <c r="DG442" s="33">
        <v>9.9477759999999998E-2</v>
      </c>
      <c r="DH442" s="33">
        <v>0.11915460999999999</v>
      </c>
      <c r="DI442" s="33">
        <v>0.11526879</v>
      </c>
      <c r="DJ442" s="33">
        <v>7.4805590000000005E-2</v>
      </c>
      <c r="DK442" s="33">
        <v>6.5154530000000002E-2</v>
      </c>
      <c r="DL442" s="33">
        <v>6.6628720000000002E-2</v>
      </c>
      <c r="DM442" s="33">
        <v>5.4993279999999999E-2</v>
      </c>
      <c r="DN442" s="33">
        <v>4.219962E-2</v>
      </c>
      <c r="DO442" s="33">
        <v>-1.0071399999999999E-2</v>
      </c>
      <c r="DP442" s="33">
        <v>-1.6829759999999999E-2</v>
      </c>
      <c r="DQ442" s="33">
        <v>-1.856058E-2</v>
      </c>
      <c r="DR442" s="33">
        <v>5.6300300000000003E-3</v>
      </c>
      <c r="DS442" s="33">
        <v>9.1784699999999993E-3</v>
      </c>
      <c r="DT442" s="33">
        <v>9.8192699999999997E-3</v>
      </c>
      <c r="DU442" s="33">
        <v>-3.9054300000000001E-3</v>
      </c>
      <c r="DV442" s="33">
        <v>-1.118689E-2</v>
      </c>
      <c r="DW442" s="33">
        <v>-2.7981600000000001E-3</v>
      </c>
      <c r="DX442" s="33">
        <v>-7.9003300000000005E-3</v>
      </c>
      <c r="DY442" s="33">
        <v>-3.5066099999999998E-3</v>
      </c>
      <c r="DZ442" s="33">
        <v>9.4183200000000009E-3</v>
      </c>
      <c r="EA442" s="33">
        <v>-6.9414799999999999E-3</v>
      </c>
      <c r="EB442" s="33">
        <v>-2.9195800000000002E-3</v>
      </c>
      <c r="EC442" s="33">
        <v>2.1709010000000001E-2</v>
      </c>
      <c r="ED442" s="33">
        <v>5.6848750000000003E-2</v>
      </c>
      <c r="EE442" s="33">
        <v>0.10600113</v>
      </c>
      <c r="EF442" s="33">
        <v>0.12605864</v>
      </c>
      <c r="EG442" s="33">
        <v>0.12238204</v>
      </c>
      <c r="EH442" s="33">
        <v>8.1992709999999996E-2</v>
      </c>
      <c r="EI442" s="33">
        <v>7.2275829999999999E-2</v>
      </c>
      <c r="EJ442" s="33">
        <v>7.3822059999999995E-2</v>
      </c>
      <c r="EK442" s="33">
        <v>6.2511170000000005E-2</v>
      </c>
      <c r="EL442" s="33">
        <v>4.9655730000000002E-2</v>
      </c>
      <c r="EM442" s="33">
        <v>-2.3176899999999999E-3</v>
      </c>
      <c r="EN442" s="33">
        <v>-9.1214699999999996E-3</v>
      </c>
      <c r="EO442" s="33">
        <v>-1.1931539999999999E-2</v>
      </c>
      <c r="EP442" s="33">
        <v>1.052749E-2</v>
      </c>
      <c r="EQ442" s="33">
        <v>1.3236650000000001E-2</v>
      </c>
      <c r="ER442" s="33">
        <v>1.352342E-2</v>
      </c>
      <c r="ES442" s="33">
        <v>70.765112999999999</v>
      </c>
      <c r="ET442" s="33">
        <v>69.432436999999993</v>
      </c>
      <c r="EU442" s="33">
        <v>68.392404999999997</v>
      </c>
      <c r="EV442" s="33">
        <v>67.369716999999994</v>
      </c>
      <c r="EW442" s="33">
        <v>66.583853000000005</v>
      </c>
      <c r="EX442" s="33">
        <v>65.822308000000007</v>
      </c>
      <c r="EY442" s="33">
        <v>66.035245000000003</v>
      </c>
      <c r="EZ442" s="33">
        <v>68.930015999999995</v>
      </c>
      <c r="FA442" s="33">
        <v>73.679817999999997</v>
      </c>
      <c r="FB442" s="33">
        <v>78.071678000000006</v>
      </c>
      <c r="FC442" s="33">
        <v>82.751644999999996</v>
      </c>
      <c r="FD442" s="33">
        <v>86.012270999999998</v>
      </c>
      <c r="FE442" s="33">
        <v>89.060986999999997</v>
      </c>
      <c r="FF442" s="33">
        <v>91.949152999999995</v>
      </c>
      <c r="FG442" s="33">
        <v>93.315605000000005</v>
      </c>
      <c r="FH442" s="33">
        <v>94.659844000000007</v>
      </c>
      <c r="FI442" s="33">
        <v>94.667508999999995</v>
      </c>
      <c r="FJ442" s="33">
        <v>93.378932000000006</v>
      </c>
      <c r="FK442" s="33">
        <v>90.293170000000003</v>
      </c>
      <c r="FL442" s="33">
        <v>85.911906999999999</v>
      </c>
      <c r="FM442" s="33">
        <v>81.598575999999994</v>
      </c>
      <c r="FN442" s="33">
        <v>79.165889000000007</v>
      </c>
      <c r="FO442" s="33">
        <v>77.923365000000004</v>
      </c>
      <c r="FP442" s="33">
        <v>76.157393999999996</v>
      </c>
      <c r="FQ442" s="33">
        <v>7.65739E-2</v>
      </c>
      <c r="FR442" s="82">
        <v>8.1919999999999996E-3</v>
      </c>
      <c r="FS442">
        <v>1</v>
      </c>
    </row>
    <row r="443" spans="1:175" x14ac:dyDescent="0.2">
      <c r="A443" s="18" t="s">
        <v>236</v>
      </c>
      <c r="B443" s="27" t="s">
        <v>201</v>
      </c>
      <c r="C443" s="27">
        <v>42949</v>
      </c>
      <c r="D443" s="33">
        <v>25698</v>
      </c>
      <c r="E443" s="33">
        <v>0.87497132</v>
      </c>
      <c r="F443" s="33">
        <v>0.83929463000000004</v>
      </c>
      <c r="G443" s="33">
        <v>0.81196678</v>
      </c>
      <c r="H443" s="33">
        <v>0.79935438999999997</v>
      </c>
      <c r="I443" s="33">
        <v>0.80285887</v>
      </c>
      <c r="J443" s="33">
        <v>0.83432335000000002</v>
      </c>
      <c r="K443" s="33">
        <v>0.82484080999999998</v>
      </c>
      <c r="L443" s="33">
        <v>0.99834692000000003</v>
      </c>
      <c r="M443" s="33">
        <v>1.3903114000000001</v>
      </c>
      <c r="N443" s="33">
        <v>1.7642127999999999</v>
      </c>
      <c r="O443" s="33">
        <v>2.0287888999999999</v>
      </c>
      <c r="P443" s="33">
        <v>2.1521555999999999</v>
      </c>
      <c r="Q443" s="33">
        <v>2.1622626</v>
      </c>
      <c r="R443" s="33">
        <v>2.1986238999999999</v>
      </c>
      <c r="S443" s="33">
        <v>2.2096521</v>
      </c>
      <c r="T443" s="33">
        <v>2.1993749</v>
      </c>
      <c r="U443" s="33">
        <v>2.1084535</v>
      </c>
      <c r="V443" s="33">
        <v>1.8619365999999999</v>
      </c>
      <c r="W443" s="33">
        <v>1.6432772</v>
      </c>
      <c r="X443" s="33">
        <v>1.4285374</v>
      </c>
      <c r="Y443" s="33">
        <v>1.3042324999999999</v>
      </c>
      <c r="Z443" s="33">
        <v>1.1609210999999999</v>
      </c>
      <c r="AA443" s="33">
        <v>1.0376923</v>
      </c>
      <c r="AB443" s="33">
        <v>0.96179612000000003</v>
      </c>
      <c r="AC443" s="33">
        <v>-7.9461800000000006E-3</v>
      </c>
      <c r="AD443" s="33">
        <v>-1.2710279999999999E-2</v>
      </c>
      <c r="AE443" s="33">
        <v>-1.338541E-2</v>
      </c>
      <c r="AF443" s="33">
        <v>-1.500979E-2</v>
      </c>
      <c r="AG443" s="33">
        <v>-1.015369E-2</v>
      </c>
      <c r="AH443" s="33">
        <v>-1.4591430000000001E-2</v>
      </c>
      <c r="AI443" s="33">
        <v>-9.8681499999999991E-3</v>
      </c>
      <c r="AJ443" s="33">
        <v>-1.494184E-2</v>
      </c>
      <c r="AK443" s="33">
        <v>1.205089E-2</v>
      </c>
      <c r="AL443" s="33">
        <v>3.795656E-2</v>
      </c>
      <c r="AM443" s="33">
        <v>6.4122159999999997E-2</v>
      </c>
      <c r="AN443" s="33">
        <v>6.7141870000000006E-2</v>
      </c>
      <c r="AO443" s="33">
        <v>3.9618569999999999E-2</v>
      </c>
      <c r="AP443" s="33">
        <v>1.548564E-2</v>
      </c>
      <c r="AQ443" s="33">
        <v>5.10795E-3</v>
      </c>
      <c r="AR443" s="33">
        <v>-4.1639099999999998E-3</v>
      </c>
      <c r="AS443" s="33">
        <v>-1.799094E-2</v>
      </c>
      <c r="AT443" s="33">
        <v>-5.5762539999999999E-2</v>
      </c>
      <c r="AU443" s="33">
        <v>-0.11751768</v>
      </c>
      <c r="AV443" s="33">
        <v>-0.14986995</v>
      </c>
      <c r="AW443" s="33">
        <v>-9.6740419999999994E-2</v>
      </c>
      <c r="AX443" s="33">
        <v>-1.358036E-2</v>
      </c>
      <c r="AY443" s="33">
        <v>1.8286070000000001E-2</v>
      </c>
      <c r="AZ443" s="33">
        <v>1.6266119999999998E-2</v>
      </c>
      <c r="BA443" s="33">
        <v>-5.64498E-3</v>
      </c>
      <c r="BB443" s="33">
        <v>-1.052676E-2</v>
      </c>
      <c r="BC443" s="33">
        <v>-1.1323430000000001E-2</v>
      </c>
      <c r="BD443" s="33">
        <v>-1.2973169999999999E-2</v>
      </c>
      <c r="BE443" s="33">
        <v>-8.1428799999999999E-3</v>
      </c>
      <c r="BF443" s="33">
        <v>-1.223142E-2</v>
      </c>
      <c r="BG443" s="33">
        <v>-7.1862799999999998E-3</v>
      </c>
      <c r="BH443" s="33">
        <v>-1.1622169999999999E-2</v>
      </c>
      <c r="BI443" s="33">
        <v>1.6403709999999998E-2</v>
      </c>
      <c r="BJ443" s="33">
        <v>4.3360929999999999E-2</v>
      </c>
      <c r="BK443" s="33">
        <v>7.0497299999999999E-2</v>
      </c>
      <c r="BL443" s="33">
        <v>7.4020749999999996E-2</v>
      </c>
      <c r="BM443" s="33">
        <v>4.6571510000000003E-2</v>
      </c>
      <c r="BN443" s="33">
        <v>2.2688610000000001E-2</v>
      </c>
      <c r="BO443" s="33">
        <v>1.258102E-2</v>
      </c>
      <c r="BP443" s="33">
        <v>3.3594599999999999E-3</v>
      </c>
      <c r="BQ443" s="33">
        <v>-1.0327630000000001E-2</v>
      </c>
      <c r="BR443" s="33">
        <v>-4.7817110000000003E-2</v>
      </c>
      <c r="BS443" s="33">
        <v>-0.10915891</v>
      </c>
      <c r="BT443" s="33">
        <v>-0.14171</v>
      </c>
      <c r="BU443" s="33">
        <v>-9.0016509999999994E-2</v>
      </c>
      <c r="BV443" s="33">
        <v>-8.6510900000000002E-3</v>
      </c>
      <c r="BW443" s="33">
        <v>2.2422790000000001E-2</v>
      </c>
      <c r="BX443" s="33">
        <v>2.003916E-2</v>
      </c>
      <c r="BY443" s="33">
        <v>-4.0511699999999998E-3</v>
      </c>
      <c r="BZ443" s="33">
        <v>-9.0144500000000002E-3</v>
      </c>
      <c r="CA443" s="33">
        <v>-9.8952999999999992E-3</v>
      </c>
      <c r="CB443" s="33">
        <v>-1.1562619999999999E-2</v>
      </c>
      <c r="CC443" s="33">
        <v>-6.7501999999999996E-3</v>
      </c>
      <c r="CD443" s="33">
        <v>-1.0596889999999999E-2</v>
      </c>
      <c r="CE443" s="33">
        <v>-5.3288199999999997E-3</v>
      </c>
      <c r="CF443" s="33">
        <v>-9.3229799999999998E-3</v>
      </c>
      <c r="CG443" s="33">
        <v>1.941845E-2</v>
      </c>
      <c r="CH443" s="33">
        <v>4.7103970000000002E-2</v>
      </c>
      <c r="CI443" s="33">
        <v>7.4912699999999999E-2</v>
      </c>
      <c r="CJ443" s="33">
        <v>7.8785030000000006E-2</v>
      </c>
      <c r="CK443" s="33">
        <v>5.1387090000000003E-2</v>
      </c>
      <c r="CL443" s="33">
        <v>2.767737E-2</v>
      </c>
      <c r="CM443" s="33">
        <v>1.7756850000000001E-2</v>
      </c>
      <c r="CN443" s="33">
        <v>8.5701300000000005E-3</v>
      </c>
      <c r="CO443" s="33">
        <v>-5.0200499999999999E-3</v>
      </c>
      <c r="CP443" s="33">
        <v>-4.2314119999999997E-2</v>
      </c>
      <c r="CQ443" s="33">
        <v>-0.10336964999999999</v>
      </c>
      <c r="CR443" s="33">
        <v>-0.13605845</v>
      </c>
      <c r="CS443" s="33">
        <v>-8.5359550000000006E-2</v>
      </c>
      <c r="CT443" s="33">
        <v>-5.2370899999999998E-3</v>
      </c>
      <c r="CU443" s="33">
        <v>2.528787E-2</v>
      </c>
      <c r="CV443" s="33">
        <v>2.265236E-2</v>
      </c>
      <c r="CW443" s="33">
        <v>-2.45736E-3</v>
      </c>
      <c r="CX443" s="33">
        <v>-7.50215E-3</v>
      </c>
      <c r="CY443" s="33">
        <v>-8.4671799999999995E-3</v>
      </c>
      <c r="CZ443" s="33">
        <v>-1.0152069999999999E-2</v>
      </c>
      <c r="DA443" s="33">
        <v>-5.3575200000000002E-3</v>
      </c>
      <c r="DB443" s="33">
        <v>-8.9623600000000008E-3</v>
      </c>
      <c r="DC443" s="33">
        <v>-3.4713600000000002E-3</v>
      </c>
      <c r="DD443" s="33">
        <v>-7.0237800000000003E-3</v>
      </c>
      <c r="DE443" s="33">
        <v>2.24332E-2</v>
      </c>
      <c r="DF443" s="33">
        <v>5.084702E-2</v>
      </c>
      <c r="DG443" s="33">
        <v>7.9328109999999993E-2</v>
      </c>
      <c r="DH443" s="33">
        <v>8.3549319999999996E-2</v>
      </c>
      <c r="DI443" s="33">
        <v>5.6202670000000003E-2</v>
      </c>
      <c r="DJ443" s="33">
        <v>3.266612E-2</v>
      </c>
      <c r="DK443" s="33">
        <v>2.293268E-2</v>
      </c>
      <c r="DL443" s="33">
        <v>1.3780799999999999E-2</v>
      </c>
      <c r="DM443" s="33">
        <v>2.8753999999999997E-4</v>
      </c>
      <c r="DN443" s="33">
        <v>-3.6811139999999999E-2</v>
      </c>
      <c r="DO443" s="33">
        <v>-9.7580390000000003E-2</v>
      </c>
      <c r="DP443" s="33">
        <v>-0.13040689999999999</v>
      </c>
      <c r="DQ443" s="33">
        <v>-8.0702590000000005E-2</v>
      </c>
      <c r="DR443" s="33">
        <v>-1.8231E-3</v>
      </c>
      <c r="DS443" s="33">
        <v>2.8152940000000001E-2</v>
      </c>
      <c r="DT443" s="33">
        <v>2.5265550000000001E-2</v>
      </c>
      <c r="DU443" s="33">
        <v>-1.5616E-4</v>
      </c>
      <c r="DV443" s="33">
        <v>-5.3186199999999996E-3</v>
      </c>
      <c r="DW443" s="33">
        <v>-6.4051899999999998E-3</v>
      </c>
      <c r="DX443" s="33">
        <v>-8.1154499999999997E-3</v>
      </c>
      <c r="DY443" s="33">
        <v>-3.3467100000000001E-3</v>
      </c>
      <c r="DZ443" s="33">
        <v>-6.6023599999999998E-3</v>
      </c>
      <c r="EA443" s="33">
        <v>-7.8949000000000001E-4</v>
      </c>
      <c r="EB443" s="33">
        <v>-3.70411E-3</v>
      </c>
      <c r="EC443" s="33">
        <v>2.6786020000000001E-2</v>
      </c>
      <c r="ED443" s="33">
        <v>5.6251389999999998E-2</v>
      </c>
      <c r="EE443" s="33">
        <v>8.5703249999999995E-2</v>
      </c>
      <c r="EF443" s="33">
        <v>9.0428190000000006E-2</v>
      </c>
      <c r="EG443" s="33">
        <v>6.3155610000000001E-2</v>
      </c>
      <c r="EH443" s="33">
        <v>3.9869090000000003E-2</v>
      </c>
      <c r="EI443" s="33">
        <v>3.0405749999999999E-2</v>
      </c>
      <c r="EJ443" s="33">
        <v>2.1304170000000001E-2</v>
      </c>
      <c r="EK443" s="33">
        <v>7.9508400000000007E-3</v>
      </c>
      <c r="EL443" s="33">
        <v>-2.8865709999999999E-2</v>
      </c>
      <c r="EM443" s="33">
        <v>-8.9221620000000001E-2</v>
      </c>
      <c r="EN443" s="33">
        <v>-0.12224694999999999</v>
      </c>
      <c r="EO443" s="33">
        <v>-7.3978680000000005E-2</v>
      </c>
      <c r="EP443" s="33">
        <v>3.1061700000000001E-3</v>
      </c>
      <c r="EQ443" s="33">
        <v>3.2289659999999998E-2</v>
      </c>
      <c r="ER443" s="33">
        <v>2.903859E-2</v>
      </c>
      <c r="ES443" s="33">
        <v>75.235564999999994</v>
      </c>
      <c r="ET443" s="33">
        <v>73.605023000000003</v>
      </c>
      <c r="EU443" s="33">
        <v>72.980643999999998</v>
      </c>
      <c r="EV443" s="33">
        <v>72.578491999999997</v>
      </c>
      <c r="EW443" s="33">
        <v>71.731538999999998</v>
      </c>
      <c r="EX443" s="33">
        <v>70.863860000000003</v>
      </c>
      <c r="EY443" s="33">
        <v>71.104112000000001</v>
      </c>
      <c r="EZ443" s="33">
        <v>73.169256000000004</v>
      </c>
      <c r="FA443" s="33">
        <v>76.984627000000003</v>
      </c>
      <c r="FB443" s="33">
        <v>80.383277000000007</v>
      </c>
      <c r="FC443" s="33">
        <v>84.323638000000003</v>
      </c>
      <c r="FD443" s="33">
        <v>86.746076000000002</v>
      </c>
      <c r="FE443" s="33">
        <v>89.568682999999993</v>
      </c>
      <c r="FF443" s="33">
        <v>91.475132000000002</v>
      </c>
      <c r="FG443" s="33">
        <v>93.126931999999996</v>
      </c>
      <c r="FH443" s="33">
        <v>94.240396000000004</v>
      </c>
      <c r="FI443" s="33">
        <v>93.680537000000001</v>
      </c>
      <c r="FJ443" s="33">
        <v>92.423876000000007</v>
      </c>
      <c r="FK443" s="33">
        <v>90.668197000000006</v>
      </c>
      <c r="FL443" s="33">
        <v>87.299028000000007</v>
      </c>
      <c r="FM443" s="33">
        <v>83.639633000000003</v>
      </c>
      <c r="FN443" s="33">
        <v>80.605941000000001</v>
      </c>
      <c r="FO443" s="33">
        <v>79.539917000000003</v>
      </c>
      <c r="FP443" s="33">
        <v>78.208832000000001</v>
      </c>
      <c r="FQ443" s="33">
        <v>7.7640899999999999E-2</v>
      </c>
      <c r="FR443" s="82">
        <v>8.5906000000000003E-3</v>
      </c>
      <c r="FS443">
        <v>1</v>
      </c>
    </row>
    <row r="444" spans="1:175" x14ac:dyDescent="0.2">
      <c r="A444" s="18" t="s">
        <v>236</v>
      </c>
      <c r="B444" s="27" t="s">
        <v>201</v>
      </c>
      <c r="C444" s="27">
        <v>42975</v>
      </c>
      <c r="D444" s="33">
        <v>25583</v>
      </c>
      <c r="E444" s="33">
        <v>0.82275354000000001</v>
      </c>
      <c r="F444" s="33">
        <v>0.79733684000000005</v>
      </c>
      <c r="G444" s="33">
        <v>0.77416143999999998</v>
      </c>
      <c r="H444" s="33">
        <v>0.76262927000000003</v>
      </c>
      <c r="I444" s="33">
        <v>0.76130666999999996</v>
      </c>
      <c r="J444" s="33">
        <v>0.79348726999999997</v>
      </c>
      <c r="K444" s="33">
        <v>0.81943005999999996</v>
      </c>
      <c r="L444" s="33">
        <v>0.93608760000000002</v>
      </c>
      <c r="M444" s="33">
        <v>1.3189264000000001</v>
      </c>
      <c r="N444" s="33">
        <v>1.6478166999999999</v>
      </c>
      <c r="O444" s="33">
        <v>1.8918868</v>
      </c>
      <c r="P444" s="33">
        <v>2.0368420999999999</v>
      </c>
      <c r="Q444" s="33">
        <v>2.0630681000000002</v>
      </c>
      <c r="R444" s="33">
        <v>2.0920795999999999</v>
      </c>
      <c r="S444" s="33">
        <v>2.1272627000000002</v>
      </c>
      <c r="T444" s="33">
        <v>2.1358543999999999</v>
      </c>
      <c r="U444" s="33">
        <v>2.0657621000000002</v>
      </c>
      <c r="V444" s="33">
        <v>1.8180064</v>
      </c>
      <c r="W444" s="33">
        <v>1.6001802000000001</v>
      </c>
      <c r="X444" s="33">
        <v>1.4170305000000001</v>
      </c>
      <c r="Y444" s="33">
        <v>1.3104951</v>
      </c>
      <c r="Z444" s="33">
        <v>1.1272842000000001</v>
      </c>
      <c r="AA444" s="33">
        <v>0.98940545000000002</v>
      </c>
      <c r="AB444" s="33">
        <v>0.91395190999999998</v>
      </c>
      <c r="AC444" s="33">
        <v>-2.335487E-2</v>
      </c>
      <c r="AD444" s="33">
        <v>-1.920378E-2</v>
      </c>
      <c r="AE444" s="33">
        <v>-1.8697579999999998E-2</v>
      </c>
      <c r="AF444" s="33">
        <v>-2.0100489999999999E-2</v>
      </c>
      <c r="AG444" s="33">
        <v>-2.100347E-2</v>
      </c>
      <c r="AH444" s="33">
        <v>-2.2300540000000001E-2</v>
      </c>
      <c r="AI444" s="33">
        <v>-2.0339039999999999E-2</v>
      </c>
      <c r="AJ444" s="33">
        <v>-1.551572E-2</v>
      </c>
      <c r="AK444" s="33">
        <v>3.4494379999999998E-2</v>
      </c>
      <c r="AL444" s="33">
        <v>7.0124980000000003E-2</v>
      </c>
      <c r="AM444" s="33">
        <v>0.11873166</v>
      </c>
      <c r="AN444" s="33">
        <v>0.15273464</v>
      </c>
      <c r="AO444" s="33">
        <v>0.13935143999999999</v>
      </c>
      <c r="AP444" s="33">
        <v>0.11747214</v>
      </c>
      <c r="AQ444" s="33">
        <v>0.12806829</v>
      </c>
      <c r="AR444" s="33">
        <v>0.14271626000000001</v>
      </c>
      <c r="AS444" s="33">
        <v>0.13755748000000001</v>
      </c>
      <c r="AT444" s="33">
        <v>0.1194954</v>
      </c>
      <c r="AU444" s="33">
        <v>9.1762689999999994E-2</v>
      </c>
      <c r="AV444" s="33">
        <v>6.095399E-2</v>
      </c>
      <c r="AW444" s="33">
        <v>2.9672919999999998E-2</v>
      </c>
      <c r="AX444" s="33">
        <v>1.6231909999999999E-2</v>
      </c>
      <c r="AY444" s="33">
        <v>-8.1694000000000005E-4</v>
      </c>
      <c r="AZ444" s="33">
        <v>-6.3425799999999996E-3</v>
      </c>
      <c r="BA444" s="33">
        <v>-2.0638489999999999E-2</v>
      </c>
      <c r="BB444" s="33">
        <v>-1.6673830000000001E-2</v>
      </c>
      <c r="BC444" s="33">
        <v>-1.6201759999999999E-2</v>
      </c>
      <c r="BD444" s="33">
        <v>-1.7723929999999999E-2</v>
      </c>
      <c r="BE444" s="33">
        <v>-1.8601900000000001E-2</v>
      </c>
      <c r="BF444" s="33">
        <v>-1.9711559999999999E-2</v>
      </c>
      <c r="BG444" s="33">
        <v>-1.730232E-2</v>
      </c>
      <c r="BH444" s="33">
        <v>-1.1842760000000001E-2</v>
      </c>
      <c r="BI444" s="33">
        <v>3.9539709999999999E-2</v>
      </c>
      <c r="BJ444" s="33">
        <v>7.6284599999999994E-2</v>
      </c>
      <c r="BK444" s="33">
        <v>0.12587777999999999</v>
      </c>
      <c r="BL444" s="33">
        <v>0.16041047999999999</v>
      </c>
      <c r="BM444" s="33">
        <v>0.14716156999999999</v>
      </c>
      <c r="BN444" s="33">
        <v>0.12542547000000001</v>
      </c>
      <c r="BO444" s="33">
        <v>0.13631112000000001</v>
      </c>
      <c r="BP444" s="33">
        <v>0.15117485</v>
      </c>
      <c r="BQ444" s="33">
        <v>0.14594886000000001</v>
      </c>
      <c r="BR444" s="33">
        <v>0.12753086999999999</v>
      </c>
      <c r="BS444" s="33">
        <v>9.9912000000000001E-2</v>
      </c>
      <c r="BT444" s="33">
        <v>6.8467929999999996E-2</v>
      </c>
      <c r="BU444" s="33">
        <v>3.591449E-2</v>
      </c>
      <c r="BV444" s="33">
        <v>2.1077829999999999E-2</v>
      </c>
      <c r="BW444" s="33">
        <v>3.4179200000000001E-3</v>
      </c>
      <c r="BX444" s="33">
        <v>-2.43867E-3</v>
      </c>
      <c r="BY444" s="33">
        <v>-1.875713E-2</v>
      </c>
      <c r="BZ444" s="33">
        <v>-1.49216E-2</v>
      </c>
      <c r="CA444" s="33">
        <v>-1.4473160000000001E-2</v>
      </c>
      <c r="CB444" s="33">
        <v>-1.6077930000000001E-2</v>
      </c>
      <c r="CC444" s="33">
        <v>-1.693859E-2</v>
      </c>
      <c r="CD444" s="33">
        <v>-1.7918440000000001E-2</v>
      </c>
      <c r="CE444" s="33">
        <v>-1.51991E-2</v>
      </c>
      <c r="CF444" s="33">
        <v>-9.2988900000000006E-3</v>
      </c>
      <c r="CG444" s="33">
        <v>4.3034089999999997E-2</v>
      </c>
      <c r="CH444" s="33">
        <v>8.0550739999999996E-2</v>
      </c>
      <c r="CI444" s="33">
        <v>0.13082716</v>
      </c>
      <c r="CJ444" s="33">
        <v>0.16572675000000001</v>
      </c>
      <c r="CK444" s="33">
        <v>0.15257084000000001</v>
      </c>
      <c r="CL444" s="33">
        <v>0.13093393</v>
      </c>
      <c r="CM444" s="33">
        <v>0.14202007999999999</v>
      </c>
      <c r="CN444" s="33">
        <v>0.15703325000000001</v>
      </c>
      <c r="CO444" s="33">
        <v>0.1517607</v>
      </c>
      <c r="CP444" s="33">
        <v>0.13309621999999999</v>
      </c>
      <c r="CQ444" s="33">
        <v>0.10555618999999999</v>
      </c>
      <c r="CR444" s="33">
        <v>7.3672070000000006E-2</v>
      </c>
      <c r="CS444" s="33">
        <v>4.0237380000000003E-2</v>
      </c>
      <c r="CT444" s="33">
        <v>2.44341E-2</v>
      </c>
      <c r="CU444" s="33">
        <v>6.3509700000000001E-3</v>
      </c>
      <c r="CV444" s="33">
        <v>2.6517000000000001E-4</v>
      </c>
      <c r="CW444" s="33">
        <v>-1.6875769999999998E-2</v>
      </c>
      <c r="CX444" s="33">
        <v>-1.316936E-2</v>
      </c>
      <c r="CY444" s="33">
        <v>-1.274456E-2</v>
      </c>
      <c r="CZ444" s="33">
        <v>-1.4431940000000001E-2</v>
      </c>
      <c r="DA444" s="33">
        <v>-1.527528E-2</v>
      </c>
      <c r="DB444" s="33">
        <v>-1.6125319999999999E-2</v>
      </c>
      <c r="DC444" s="33">
        <v>-1.3095870000000001E-2</v>
      </c>
      <c r="DD444" s="33">
        <v>-6.7550099999999997E-3</v>
      </c>
      <c r="DE444" s="33">
        <v>4.6528470000000002E-2</v>
      </c>
      <c r="DF444" s="33">
        <v>8.4816870000000003E-2</v>
      </c>
      <c r="DG444" s="33">
        <v>0.13577654</v>
      </c>
      <c r="DH444" s="33">
        <v>0.17104301999999999</v>
      </c>
      <c r="DI444" s="33">
        <v>0.15798012</v>
      </c>
      <c r="DJ444" s="33">
        <v>0.13644238</v>
      </c>
      <c r="DK444" s="33">
        <v>0.14772903000000001</v>
      </c>
      <c r="DL444" s="33">
        <v>0.16289165</v>
      </c>
      <c r="DM444" s="33">
        <v>0.15757254000000001</v>
      </c>
      <c r="DN444" s="33">
        <v>0.13866155999999999</v>
      </c>
      <c r="DO444" s="33">
        <v>0.11120038</v>
      </c>
      <c r="DP444" s="33">
        <v>7.8876210000000002E-2</v>
      </c>
      <c r="DQ444" s="33">
        <v>4.4560269999999999E-2</v>
      </c>
      <c r="DR444" s="33">
        <v>2.7790369999999998E-2</v>
      </c>
      <c r="DS444" s="33">
        <v>9.2840200000000005E-3</v>
      </c>
      <c r="DT444" s="33">
        <v>2.9690099999999998E-3</v>
      </c>
      <c r="DU444" s="33">
        <v>-1.4159390000000001E-2</v>
      </c>
      <c r="DV444" s="33">
        <v>-1.063941E-2</v>
      </c>
      <c r="DW444" s="33">
        <v>-1.0248729999999999E-2</v>
      </c>
      <c r="DX444" s="33">
        <v>-1.2055379999999999E-2</v>
      </c>
      <c r="DY444" s="33">
        <v>-1.287371E-2</v>
      </c>
      <c r="DZ444" s="33">
        <v>-1.3536339999999999E-2</v>
      </c>
      <c r="EA444" s="33">
        <v>-1.0059149999999999E-2</v>
      </c>
      <c r="EB444" s="33">
        <v>-3.0820499999999998E-3</v>
      </c>
      <c r="EC444" s="33">
        <v>5.1573800000000003E-2</v>
      </c>
      <c r="ED444" s="33">
        <v>9.0976500000000002E-2</v>
      </c>
      <c r="EE444" s="33">
        <v>0.14292266000000001</v>
      </c>
      <c r="EF444" s="33">
        <v>0.17871887</v>
      </c>
      <c r="EG444" s="33">
        <v>0.16579025</v>
      </c>
      <c r="EH444" s="33">
        <v>0.14439571000000001</v>
      </c>
      <c r="EI444" s="33">
        <v>0.15597185999999999</v>
      </c>
      <c r="EJ444" s="33">
        <v>0.17135023999999999</v>
      </c>
      <c r="EK444" s="33">
        <v>0.16596390999999999</v>
      </c>
      <c r="EL444" s="33">
        <v>0.14669704</v>
      </c>
      <c r="EM444" s="33">
        <v>0.11934968999999999</v>
      </c>
      <c r="EN444" s="33">
        <v>8.6390149999999999E-2</v>
      </c>
      <c r="EO444" s="33">
        <v>5.0801840000000001E-2</v>
      </c>
      <c r="EP444" s="33">
        <v>3.2636289999999998E-2</v>
      </c>
      <c r="EQ444" s="33">
        <v>1.351888E-2</v>
      </c>
      <c r="ER444" s="33">
        <v>6.8729300000000002E-3</v>
      </c>
      <c r="ES444" s="33">
        <v>74.486825999999994</v>
      </c>
      <c r="ET444" s="33">
        <v>73.036415000000005</v>
      </c>
      <c r="EU444" s="33">
        <v>72.116353000000004</v>
      </c>
      <c r="EV444" s="33">
        <v>70.845343</v>
      </c>
      <c r="EW444" s="33">
        <v>69.870124000000004</v>
      </c>
      <c r="EX444" s="33">
        <v>69.117154999999997</v>
      </c>
      <c r="EY444" s="33">
        <v>68.577380000000005</v>
      </c>
      <c r="EZ444" s="33">
        <v>71.180736999999993</v>
      </c>
      <c r="FA444" s="33">
        <v>75.843926999999994</v>
      </c>
      <c r="FB444" s="33">
        <v>80.512075999999993</v>
      </c>
      <c r="FC444" s="33">
        <v>84.703959999999995</v>
      </c>
      <c r="FD444" s="33">
        <v>88.420263000000006</v>
      </c>
      <c r="FE444" s="33">
        <v>91.979974999999996</v>
      </c>
      <c r="FF444" s="33">
        <v>94.535556999999997</v>
      </c>
      <c r="FG444" s="33">
        <v>96.656595999999993</v>
      </c>
      <c r="FH444" s="33">
        <v>97.398861999999994</v>
      </c>
      <c r="FI444" s="33">
        <v>96.993870999999999</v>
      </c>
      <c r="FJ444" s="33">
        <v>94.839950000000002</v>
      </c>
      <c r="FK444" s="33">
        <v>91.612470000000002</v>
      </c>
      <c r="FL444" s="33">
        <v>85.801221999999996</v>
      </c>
      <c r="FM444" s="33">
        <v>81.570087000000001</v>
      </c>
      <c r="FN444" s="33">
        <v>78.570165000000003</v>
      </c>
      <c r="FO444" s="33">
        <v>76.431616000000005</v>
      </c>
      <c r="FP444" s="33">
        <v>74.900631000000004</v>
      </c>
      <c r="FQ444" s="33">
        <v>8.6108199999999996E-2</v>
      </c>
      <c r="FR444" s="82">
        <v>9.5875000000000005E-3</v>
      </c>
      <c r="FS444">
        <v>1</v>
      </c>
    </row>
    <row r="445" spans="1:175" x14ac:dyDescent="0.2">
      <c r="A445" s="18" t="s">
        <v>236</v>
      </c>
      <c r="B445" s="27" t="s">
        <v>201</v>
      </c>
      <c r="C445" s="27">
        <v>42976</v>
      </c>
      <c r="D445" s="33">
        <v>25579</v>
      </c>
      <c r="E445" s="33">
        <v>0.86499378000000005</v>
      </c>
      <c r="F445" s="33">
        <v>0.83283830999999997</v>
      </c>
      <c r="G445" s="33">
        <v>0.80299936000000005</v>
      </c>
      <c r="H445" s="33">
        <v>0.78602050000000001</v>
      </c>
      <c r="I445" s="33">
        <v>0.78792748999999995</v>
      </c>
      <c r="J445" s="33">
        <v>0.82394436000000004</v>
      </c>
      <c r="K445" s="33">
        <v>0.86793262000000004</v>
      </c>
      <c r="L445" s="33">
        <v>0.97188227000000005</v>
      </c>
      <c r="M445" s="33">
        <v>1.334522</v>
      </c>
      <c r="N445" s="33">
        <v>1.6683903</v>
      </c>
      <c r="O445" s="33">
        <v>1.9134339</v>
      </c>
      <c r="P445" s="33">
        <v>2.0280513999999998</v>
      </c>
      <c r="Q445" s="33">
        <v>2.0316043000000001</v>
      </c>
      <c r="R445" s="33">
        <v>2.0492629999999998</v>
      </c>
      <c r="S445" s="33">
        <v>2.0728165000000001</v>
      </c>
      <c r="T445" s="33">
        <v>2.0539212999999998</v>
      </c>
      <c r="U445" s="33">
        <v>1.9633647000000001</v>
      </c>
      <c r="V445" s="33">
        <v>1.7172426999999999</v>
      </c>
      <c r="W445" s="33">
        <v>1.4981571</v>
      </c>
      <c r="X445" s="33">
        <v>1.3612632</v>
      </c>
      <c r="Y445" s="33">
        <v>1.2612257</v>
      </c>
      <c r="Z445" s="33">
        <v>1.0801702</v>
      </c>
      <c r="AA445" s="33">
        <v>0.95382414000000004</v>
      </c>
      <c r="AB445" s="33">
        <v>0.88151095999999995</v>
      </c>
      <c r="AC445" s="33">
        <v>-1.219479E-2</v>
      </c>
      <c r="AD445" s="33">
        <v>-9.0686299999999994E-3</v>
      </c>
      <c r="AE445" s="33">
        <v>-1.0024750000000001E-2</v>
      </c>
      <c r="AF445" s="33">
        <v>-1.5527330000000001E-2</v>
      </c>
      <c r="AG445" s="33">
        <v>-1.2631109999999999E-2</v>
      </c>
      <c r="AH445" s="33">
        <v>-1.4959200000000001E-2</v>
      </c>
      <c r="AI445" s="33">
        <v>-5.0762400000000001E-3</v>
      </c>
      <c r="AJ445" s="33">
        <v>-9.8166799999999995E-3</v>
      </c>
      <c r="AK445" s="33">
        <v>7.7788400000000004E-3</v>
      </c>
      <c r="AL445" s="33">
        <v>2.607201E-2</v>
      </c>
      <c r="AM445" s="33">
        <v>7.4023149999999996E-2</v>
      </c>
      <c r="AN445" s="33">
        <v>9.2879390000000006E-2</v>
      </c>
      <c r="AO445" s="33">
        <v>6.3920699999999997E-2</v>
      </c>
      <c r="AP445" s="33">
        <v>3.5408889999999998E-2</v>
      </c>
      <c r="AQ445" s="33">
        <v>4.3860900000000001E-2</v>
      </c>
      <c r="AR445" s="33">
        <v>2.8219439999999998E-2</v>
      </c>
      <c r="AS445" s="33">
        <v>2.348453E-2</v>
      </c>
      <c r="AT445" s="33">
        <v>1.356105E-2</v>
      </c>
      <c r="AU445" s="33">
        <v>-1.7370779999999999E-2</v>
      </c>
      <c r="AV445" s="33">
        <v>-2.1733280000000001E-2</v>
      </c>
      <c r="AW445" s="33">
        <v>-2.8302440000000002E-2</v>
      </c>
      <c r="AX445" s="33">
        <v>-1.3595199999999999E-3</v>
      </c>
      <c r="AY445" s="33">
        <v>-6.5569999999999995E-4</v>
      </c>
      <c r="AZ445" s="33">
        <v>-3.3292500000000002E-3</v>
      </c>
      <c r="BA445" s="33">
        <v>-9.3258200000000003E-3</v>
      </c>
      <c r="BB445" s="33">
        <v>-6.5405699999999999E-3</v>
      </c>
      <c r="BC445" s="33">
        <v>-7.62219E-3</v>
      </c>
      <c r="BD445" s="33">
        <v>-1.31088E-2</v>
      </c>
      <c r="BE445" s="33">
        <v>-1.02942E-2</v>
      </c>
      <c r="BF445" s="33">
        <v>-1.2340729999999999E-2</v>
      </c>
      <c r="BG445" s="33">
        <v>-1.8821700000000001E-3</v>
      </c>
      <c r="BH445" s="33">
        <v>-6.1837000000000003E-3</v>
      </c>
      <c r="BI445" s="33">
        <v>1.2625279999999999E-2</v>
      </c>
      <c r="BJ445" s="33">
        <v>3.1984070000000003E-2</v>
      </c>
      <c r="BK445" s="33">
        <v>8.0887680000000003E-2</v>
      </c>
      <c r="BL445" s="33">
        <v>0.10010775</v>
      </c>
      <c r="BM445" s="33">
        <v>7.1125300000000002E-2</v>
      </c>
      <c r="BN445" s="33">
        <v>4.2655999999999999E-2</v>
      </c>
      <c r="BO445" s="33">
        <v>5.1346669999999997E-2</v>
      </c>
      <c r="BP445" s="33">
        <v>3.5795670000000002E-2</v>
      </c>
      <c r="BQ445" s="33">
        <v>3.1114989999999999E-2</v>
      </c>
      <c r="BR445" s="33">
        <v>2.136182E-2</v>
      </c>
      <c r="BS445" s="33">
        <v>-9.3502600000000009E-3</v>
      </c>
      <c r="BT445" s="33">
        <v>-1.379793E-2</v>
      </c>
      <c r="BU445" s="33">
        <v>-2.1611229999999999E-2</v>
      </c>
      <c r="BV445" s="33">
        <v>3.52294E-3</v>
      </c>
      <c r="BW445" s="33">
        <v>3.5229300000000001E-3</v>
      </c>
      <c r="BX445" s="33">
        <v>4.6504000000000001E-4</v>
      </c>
      <c r="BY445" s="33">
        <v>-7.3387799999999996E-3</v>
      </c>
      <c r="BZ445" s="33">
        <v>-4.7896400000000004E-3</v>
      </c>
      <c r="CA445" s="33">
        <v>-5.9581800000000004E-3</v>
      </c>
      <c r="CB445" s="33">
        <v>-1.143374E-2</v>
      </c>
      <c r="CC445" s="33">
        <v>-8.67565E-3</v>
      </c>
      <c r="CD445" s="33">
        <v>-1.0527190000000001E-2</v>
      </c>
      <c r="CE445" s="33">
        <v>3.3002999999999998E-4</v>
      </c>
      <c r="CF445" s="33">
        <v>-3.6675100000000001E-3</v>
      </c>
      <c r="CG445" s="33">
        <v>1.5981909999999998E-2</v>
      </c>
      <c r="CH445" s="33">
        <v>3.607875E-2</v>
      </c>
      <c r="CI445" s="33">
        <v>8.5642040000000003E-2</v>
      </c>
      <c r="CJ445" s="33">
        <v>0.10511408999999999</v>
      </c>
      <c r="CK445" s="33">
        <v>7.6115189999999999E-2</v>
      </c>
      <c r="CL445" s="33">
        <v>4.7675330000000002E-2</v>
      </c>
      <c r="CM445" s="33">
        <v>5.65313E-2</v>
      </c>
      <c r="CN445" s="33">
        <v>4.104294E-2</v>
      </c>
      <c r="CO445" s="33">
        <v>3.6399830000000001E-2</v>
      </c>
      <c r="CP445" s="33">
        <v>2.6764610000000001E-2</v>
      </c>
      <c r="CQ445" s="33">
        <v>-3.7952699999999999E-3</v>
      </c>
      <c r="CR445" s="33">
        <v>-8.3019400000000007E-3</v>
      </c>
      <c r="CS445" s="33">
        <v>-1.697692E-2</v>
      </c>
      <c r="CT445" s="33">
        <v>6.90451E-3</v>
      </c>
      <c r="CU445" s="33">
        <v>6.4170299999999998E-3</v>
      </c>
      <c r="CV445" s="33">
        <v>3.0929600000000001E-3</v>
      </c>
      <c r="CW445" s="33">
        <v>-5.3517499999999997E-3</v>
      </c>
      <c r="CX445" s="33">
        <v>-3.03871E-3</v>
      </c>
      <c r="CY445" s="33">
        <v>-4.2941799999999999E-3</v>
      </c>
      <c r="CZ445" s="33">
        <v>-9.7586700000000005E-3</v>
      </c>
      <c r="DA445" s="33">
        <v>-7.0571100000000001E-3</v>
      </c>
      <c r="DB445" s="33">
        <v>-8.7136499999999999E-3</v>
      </c>
      <c r="DC445" s="33">
        <v>2.5422299999999999E-3</v>
      </c>
      <c r="DD445" s="33">
        <v>-1.1513199999999999E-3</v>
      </c>
      <c r="DE445" s="33">
        <v>1.9338540000000001E-2</v>
      </c>
      <c r="DF445" s="33">
        <v>4.0173430000000003E-2</v>
      </c>
      <c r="DG445" s="33">
        <v>9.0396400000000002E-2</v>
      </c>
      <c r="DH445" s="33">
        <v>0.11012043000000001</v>
      </c>
      <c r="DI445" s="33">
        <v>8.1105079999999996E-2</v>
      </c>
      <c r="DJ445" s="33">
        <v>5.2694659999999997E-2</v>
      </c>
      <c r="DK445" s="33">
        <v>6.1715920000000001E-2</v>
      </c>
      <c r="DL445" s="33">
        <v>4.629022E-2</v>
      </c>
      <c r="DM445" s="33">
        <v>4.1684659999999998E-2</v>
      </c>
      <c r="DN445" s="33">
        <v>3.2167399999999999E-2</v>
      </c>
      <c r="DO445" s="33">
        <v>1.75972E-3</v>
      </c>
      <c r="DP445" s="33">
        <v>-2.8059399999999998E-3</v>
      </c>
      <c r="DQ445" s="33">
        <v>-1.23426E-2</v>
      </c>
      <c r="DR445" s="33">
        <v>1.0286089999999999E-2</v>
      </c>
      <c r="DS445" s="33">
        <v>9.3111400000000007E-3</v>
      </c>
      <c r="DT445" s="33">
        <v>5.7208700000000003E-3</v>
      </c>
      <c r="DU445" s="33">
        <v>-2.48278E-3</v>
      </c>
      <c r="DV445" s="33">
        <v>-5.1064000000000003E-4</v>
      </c>
      <c r="DW445" s="33">
        <v>-1.8916200000000001E-3</v>
      </c>
      <c r="DX445" s="33">
        <v>-7.3401500000000001E-3</v>
      </c>
      <c r="DY445" s="33">
        <v>-4.72019E-3</v>
      </c>
      <c r="DZ445" s="33">
        <v>-6.0951800000000004E-3</v>
      </c>
      <c r="EA445" s="33">
        <v>5.7362999999999997E-3</v>
      </c>
      <c r="EB445" s="33">
        <v>2.4816600000000001E-3</v>
      </c>
      <c r="EC445" s="33">
        <v>2.4184979999999998E-2</v>
      </c>
      <c r="ED445" s="33">
        <v>4.608549E-2</v>
      </c>
      <c r="EE445" s="33">
        <v>9.7260929999999995E-2</v>
      </c>
      <c r="EF445" s="33">
        <v>0.11734878999999999</v>
      </c>
      <c r="EG445" s="33">
        <v>8.8309680000000002E-2</v>
      </c>
      <c r="EH445" s="33">
        <v>5.9941769999999998E-2</v>
      </c>
      <c r="EI445" s="33">
        <v>6.9201700000000005E-2</v>
      </c>
      <c r="EJ445" s="33">
        <v>5.3866450000000003E-2</v>
      </c>
      <c r="EK445" s="33">
        <v>4.9315119999999997E-2</v>
      </c>
      <c r="EL445" s="33">
        <v>3.9968160000000003E-2</v>
      </c>
      <c r="EM445" s="33">
        <v>9.7802500000000007E-3</v>
      </c>
      <c r="EN445" s="33">
        <v>5.12941E-3</v>
      </c>
      <c r="EO445" s="33">
        <v>-5.6513900000000001E-3</v>
      </c>
      <c r="EP445" s="33">
        <v>1.5168539999999999E-2</v>
      </c>
      <c r="EQ445" s="33">
        <v>1.348977E-2</v>
      </c>
      <c r="ER445" s="33">
        <v>9.5151599999999999E-3</v>
      </c>
      <c r="ES445" s="33">
        <v>73.794432</v>
      </c>
      <c r="ET445" s="33">
        <v>72.577472</v>
      </c>
      <c r="EU445" s="33">
        <v>71.263780999999994</v>
      </c>
      <c r="EV445" s="33">
        <v>70.522571999999997</v>
      </c>
      <c r="EW445" s="33">
        <v>69.535610000000005</v>
      </c>
      <c r="EX445" s="33">
        <v>68.034087</v>
      </c>
      <c r="EY445" s="33">
        <v>67.665700999999999</v>
      </c>
      <c r="EZ445" s="33">
        <v>69.167957000000001</v>
      </c>
      <c r="FA445" s="33">
        <v>72.508162999999996</v>
      </c>
      <c r="FB445" s="33">
        <v>76.445182000000003</v>
      </c>
      <c r="FC445" s="33">
        <v>79.897572999999994</v>
      </c>
      <c r="FD445" s="33">
        <v>83.455667000000005</v>
      </c>
      <c r="FE445" s="33">
        <v>86.563732000000002</v>
      </c>
      <c r="FF445" s="33">
        <v>89.288946999999993</v>
      </c>
      <c r="FG445" s="33">
        <v>90.666655000000006</v>
      </c>
      <c r="FH445" s="33">
        <v>91.090620000000001</v>
      </c>
      <c r="FI445" s="33">
        <v>91.052328000000003</v>
      </c>
      <c r="FJ445" s="33">
        <v>89.252753999999996</v>
      </c>
      <c r="FK445" s="33">
        <v>86.275914999999998</v>
      </c>
      <c r="FL445" s="33">
        <v>81.379734999999997</v>
      </c>
      <c r="FM445" s="33">
        <v>77.980954999999994</v>
      </c>
      <c r="FN445" s="33">
        <v>75.385897999999997</v>
      </c>
      <c r="FO445" s="33">
        <v>73.608000000000004</v>
      </c>
      <c r="FP445" s="33">
        <v>71.442622</v>
      </c>
      <c r="FQ445" s="33">
        <v>8.0230599999999999E-2</v>
      </c>
      <c r="FR445" s="82">
        <v>8.6321999999999996E-3</v>
      </c>
      <c r="FS445">
        <v>1</v>
      </c>
    </row>
    <row r="446" spans="1:175" x14ac:dyDescent="0.2">
      <c r="A446" s="18" t="s">
        <v>236</v>
      </c>
      <c r="B446" s="27" t="s">
        <v>201</v>
      </c>
      <c r="C446" s="27">
        <v>42978</v>
      </c>
      <c r="D446" s="33">
        <v>25567</v>
      </c>
      <c r="E446" s="33">
        <v>0.80405386999999995</v>
      </c>
      <c r="F446" s="33">
        <v>0.77326779000000001</v>
      </c>
      <c r="G446" s="33">
        <v>0.75407312000000004</v>
      </c>
      <c r="H446" s="33">
        <v>0.74461655000000004</v>
      </c>
      <c r="I446" s="33">
        <v>0.74745483000000001</v>
      </c>
      <c r="J446" s="33">
        <v>0.78226452999999996</v>
      </c>
      <c r="K446" s="33">
        <v>0.80926271000000005</v>
      </c>
      <c r="L446" s="33">
        <v>0.90335326000000005</v>
      </c>
      <c r="M446" s="33">
        <v>1.2343911999999999</v>
      </c>
      <c r="N446" s="33">
        <v>1.5536152000000001</v>
      </c>
      <c r="O446" s="33">
        <v>1.8006504999999999</v>
      </c>
      <c r="P446" s="33">
        <v>1.9400658</v>
      </c>
      <c r="Q446" s="33">
        <v>1.9820963</v>
      </c>
      <c r="R446" s="33">
        <v>2.0379464</v>
      </c>
      <c r="S446" s="33">
        <v>2.0960192000000002</v>
      </c>
      <c r="T446" s="33">
        <v>2.0997110000000001</v>
      </c>
      <c r="U446" s="33">
        <v>2.0394226999999998</v>
      </c>
      <c r="V446" s="33">
        <v>1.7938008999999999</v>
      </c>
      <c r="W446" s="33">
        <v>1.5869131999999999</v>
      </c>
      <c r="X446" s="33">
        <v>1.4294378000000001</v>
      </c>
      <c r="Y446" s="33">
        <v>1.3063857000000001</v>
      </c>
      <c r="Z446" s="33">
        <v>1.1170675999999999</v>
      </c>
      <c r="AA446" s="33">
        <v>0.97862322000000002</v>
      </c>
      <c r="AB446" s="33">
        <v>0.90369860000000002</v>
      </c>
      <c r="AC446" s="33">
        <v>-2.0751289999999999E-2</v>
      </c>
      <c r="AD446" s="33">
        <v>-2.1315710000000002E-2</v>
      </c>
      <c r="AE446" s="33">
        <v>-1.7303200000000001E-2</v>
      </c>
      <c r="AF446" s="33">
        <v>-1.584874E-2</v>
      </c>
      <c r="AG446" s="33">
        <v>-1.3509139999999999E-2</v>
      </c>
      <c r="AH446" s="33">
        <v>-1.054656E-2</v>
      </c>
      <c r="AI446" s="33">
        <v>-7.05655E-3</v>
      </c>
      <c r="AJ446" s="33">
        <v>5.0275099999999998E-3</v>
      </c>
      <c r="AK446" s="33">
        <v>1.694331E-2</v>
      </c>
      <c r="AL446" s="33">
        <v>3.2545020000000001E-2</v>
      </c>
      <c r="AM446" s="33">
        <v>7.9825259999999995E-2</v>
      </c>
      <c r="AN446" s="33">
        <v>9.4110340000000001E-2</v>
      </c>
      <c r="AO446" s="33">
        <v>7.3158340000000002E-2</v>
      </c>
      <c r="AP446" s="33">
        <v>4.4408820000000002E-2</v>
      </c>
      <c r="AQ446" s="33">
        <v>5.7542000000000003E-2</v>
      </c>
      <c r="AR446" s="33">
        <v>3.513413E-2</v>
      </c>
      <c r="AS446" s="33">
        <v>2.8892020000000001E-2</v>
      </c>
      <c r="AT446" s="33">
        <v>4.8723000000000001E-4</v>
      </c>
      <c r="AU446" s="33">
        <v>-2.00409E-2</v>
      </c>
      <c r="AV446" s="33">
        <v>-2.9391210000000001E-2</v>
      </c>
      <c r="AW446" s="33">
        <v>-2.2699250000000001E-2</v>
      </c>
      <c r="AX446" s="33">
        <v>9.4804199999999998E-3</v>
      </c>
      <c r="AY446" s="33">
        <v>1.4093349999999999E-2</v>
      </c>
      <c r="AZ446" s="33">
        <v>1.0249380000000001E-2</v>
      </c>
      <c r="BA446" s="33">
        <v>-1.8054219999999999E-2</v>
      </c>
      <c r="BB446" s="33">
        <v>-1.890799E-2</v>
      </c>
      <c r="BC446" s="33">
        <v>-1.5023750000000001E-2</v>
      </c>
      <c r="BD446" s="33">
        <v>-1.360418E-2</v>
      </c>
      <c r="BE446" s="33">
        <v>-1.1300330000000001E-2</v>
      </c>
      <c r="BF446" s="33">
        <v>-8.1569799999999994E-3</v>
      </c>
      <c r="BG446" s="33">
        <v>-4.0771000000000002E-3</v>
      </c>
      <c r="BH446" s="33">
        <v>8.4197400000000002E-3</v>
      </c>
      <c r="BI446" s="33">
        <v>2.1421900000000001E-2</v>
      </c>
      <c r="BJ446" s="33">
        <v>3.808048E-2</v>
      </c>
      <c r="BK446" s="33">
        <v>8.6196309999999998E-2</v>
      </c>
      <c r="BL446" s="33">
        <v>0.10108536999999999</v>
      </c>
      <c r="BM446" s="33">
        <v>8.0290020000000004E-2</v>
      </c>
      <c r="BN446" s="33">
        <v>5.1808800000000002E-2</v>
      </c>
      <c r="BO446" s="33">
        <v>6.5130199999999999E-2</v>
      </c>
      <c r="BP446" s="33">
        <v>4.2828039999999998E-2</v>
      </c>
      <c r="BQ446" s="33">
        <v>3.6694659999999997E-2</v>
      </c>
      <c r="BR446" s="33">
        <v>8.3916400000000006E-3</v>
      </c>
      <c r="BS446" s="33">
        <v>-1.1892669999999999E-2</v>
      </c>
      <c r="BT446" s="33">
        <v>-2.141351E-2</v>
      </c>
      <c r="BU446" s="33">
        <v>-1.5751230000000001E-2</v>
      </c>
      <c r="BV446" s="33">
        <v>1.4647159999999999E-2</v>
      </c>
      <c r="BW446" s="33">
        <v>1.83994E-2</v>
      </c>
      <c r="BX446" s="33">
        <v>1.419839E-2</v>
      </c>
      <c r="BY446" s="33">
        <v>-1.6186240000000001E-2</v>
      </c>
      <c r="BZ446" s="33">
        <v>-1.7240410000000001E-2</v>
      </c>
      <c r="CA446" s="33">
        <v>-1.3445E-2</v>
      </c>
      <c r="CB446" s="33">
        <v>-1.2049600000000001E-2</v>
      </c>
      <c r="CC446" s="33">
        <v>-9.7705199999999996E-3</v>
      </c>
      <c r="CD446" s="33">
        <v>-6.5019700000000001E-3</v>
      </c>
      <c r="CE446" s="33">
        <v>-2.0135399999999999E-3</v>
      </c>
      <c r="CF446" s="33">
        <v>1.076919E-2</v>
      </c>
      <c r="CG446" s="33">
        <v>2.4523759999999999E-2</v>
      </c>
      <c r="CH446" s="33">
        <v>4.191433E-2</v>
      </c>
      <c r="CI446" s="33">
        <v>9.0608869999999994E-2</v>
      </c>
      <c r="CJ446" s="33">
        <v>0.10591625</v>
      </c>
      <c r="CK446" s="33">
        <v>8.5229390000000002E-2</v>
      </c>
      <c r="CL446" s="33">
        <v>5.693401E-2</v>
      </c>
      <c r="CM446" s="33">
        <v>7.038577E-2</v>
      </c>
      <c r="CN446" s="33">
        <v>4.8156820000000003E-2</v>
      </c>
      <c r="CO446" s="33">
        <v>4.2098749999999997E-2</v>
      </c>
      <c r="CP446" s="33">
        <v>1.38662E-2</v>
      </c>
      <c r="CQ446" s="33">
        <v>-6.2492399999999997E-3</v>
      </c>
      <c r="CR446" s="33">
        <v>-1.5888179999999998E-2</v>
      </c>
      <c r="CS446" s="33">
        <v>-1.0939050000000001E-2</v>
      </c>
      <c r="CT446" s="33">
        <v>1.8225640000000001E-2</v>
      </c>
      <c r="CU446" s="33">
        <v>2.1381770000000001E-2</v>
      </c>
      <c r="CV446" s="33">
        <v>1.6933469999999999E-2</v>
      </c>
      <c r="CW446" s="33">
        <v>-1.4318259999999999E-2</v>
      </c>
      <c r="CX446" s="33">
        <v>-1.5572829999999999E-2</v>
      </c>
      <c r="CY446" s="33">
        <v>-1.186625E-2</v>
      </c>
      <c r="CZ446" s="33">
        <v>-1.0495030000000001E-2</v>
      </c>
      <c r="DA446" s="33">
        <v>-8.2407000000000001E-3</v>
      </c>
      <c r="DB446" s="33">
        <v>-4.84696E-3</v>
      </c>
      <c r="DC446" s="33">
        <v>5.0019999999999999E-5</v>
      </c>
      <c r="DD446" s="33">
        <v>1.3118640000000001E-2</v>
      </c>
      <c r="DE446" s="33">
        <v>2.762562E-2</v>
      </c>
      <c r="DF446" s="33">
        <v>4.5748179999999999E-2</v>
      </c>
      <c r="DG446" s="33">
        <v>9.5021439999999999E-2</v>
      </c>
      <c r="DH446" s="33">
        <v>0.11074713999999999</v>
      </c>
      <c r="DI446" s="33">
        <v>9.0168760000000001E-2</v>
      </c>
      <c r="DJ446" s="33">
        <v>6.2059219999999998E-2</v>
      </c>
      <c r="DK446" s="33">
        <v>7.5641330000000007E-2</v>
      </c>
      <c r="DL446" s="33">
        <v>5.3485600000000001E-2</v>
      </c>
      <c r="DM446" s="33">
        <v>4.7502839999999998E-2</v>
      </c>
      <c r="DN446" s="33">
        <v>1.934077E-2</v>
      </c>
      <c r="DO446" s="33">
        <v>-6.0579999999999998E-4</v>
      </c>
      <c r="DP446" s="33">
        <v>-1.036285E-2</v>
      </c>
      <c r="DQ446" s="33">
        <v>-6.1268700000000004E-3</v>
      </c>
      <c r="DR446" s="33">
        <v>2.1804110000000002E-2</v>
      </c>
      <c r="DS446" s="33">
        <v>2.4364130000000001E-2</v>
      </c>
      <c r="DT446" s="33">
        <v>1.9668540000000002E-2</v>
      </c>
      <c r="DU446" s="33">
        <v>-1.162119E-2</v>
      </c>
      <c r="DV446" s="33">
        <v>-1.3165110000000001E-2</v>
      </c>
      <c r="DW446" s="33">
        <v>-9.5867999999999995E-3</v>
      </c>
      <c r="DX446" s="33">
        <v>-8.2504599999999994E-3</v>
      </c>
      <c r="DY446" s="33">
        <v>-6.0318899999999998E-3</v>
      </c>
      <c r="DZ446" s="33">
        <v>-2.4573799999999999E-3</v>
      </c>
      <c r="EA446" s="33">
        <v>3.0294599999999999E-3</v>
      </c>
      <c r="EB446" s="33">
        <v>1.651087E-2</v>
      </c>
      <c r="EC446" s="33">
        <v>3.2104210000000001E-2</v>
      </c>
      <c r="ED446" s="33">
        <v>5.1283639999999998E-2</v>
      </c>
      <c r="EE446" s="33">
        <v>0.10139249</v>
      </c>
      <c r="EF446" s="33">
        <v>0.11772217</v>
      </c>
      <c r="EG446" s="33">
        <v>9.7300429999999993E-2</v>
      </c>
      <c r="EH446" s="33">
        <v>6.9459209999999993E-2</v>
      </c>
      <c r="EI446" s="33">
        <v>8.3229529999999996E-2</v>
      </c>
      <c r="EJ446" s="33">
        <v>6.1179499999999998E-2</v>
      </c>
      <c r="EK446" s="33">
        <v>5.5305489999999999E-2</v>
      </c>
      <c r="EL446" s="33">
        <v>2.7245169999999999E-2</v>
      </c>
      <c r="EM446" s="33">
        <v>7.5424200000000002E-3</v>
      </c>
      <c r="EN446" s="33">
        <v>-2.3851599999999999E-3</v>
      </c>
      <c r="EO446" s="33">
        <v>8.2114999999999998E-4</v>
      </c>
      <c r="EP446" s="33">
        <v>2.6970859999999999E-2</v>
      </c>
      <c r="EQ446" s="33">
        <v>2.867018E-2</v>
      </c>
      <c r="ER446" s="33">
        <v>2.3617559999999999E-2</v>
      </c>
      <c r="ES446" s="33">
        <v>68.305623999999995</v>
      </c>
      <c r="ET446" s="33">
        <v>67.321505000000002</v>
      </c>
      <c r="EU446" s="33">
        <v>66.026385000000005</v>
      </c>
      <c r="EV446" s="33">
        <v>64.584522000000007</v>
      </c>
      <c r="EW446" s="33">
        <v>63.599086</v>
      </c>
      <c r="EX446" s="33">
        <v>63.673096000000001</v>
      </c>
      <c r="EY446" s="33">
        <v>62.806832999999997</v>
      </c>
      <c r="EZ446" s="33">
        <v>65.552656999999996</v>
      </c>
      <c r="FA446" s="33">
        <v>71.005892000000003</v>
      </c>
      <c r="FB446" s="33">
        <v>75.669107999999994</v>
      </c>
      <c r="FC446" s="33">
        <v>80.089617000000004</v>
      </c>
      <c r="FD446" s="33">
        <v>84.458316999999994</v>
      </c>
      <c r="FE446" s="33">
        <v>87.992789999999999</v>
      </c>
      <c r="FF446" s="33">
        <v>91.583697999999998</v>
      </c>
      <c r="FG446" s="33">
        <v>94.014809999999997</v>
      </c>
      <c r="FH446" s="33">
        <v>95.858932999999993</v>
      </c>
      <c r="FI446" s="33">
        <v>96.385346999999996</v>
      </c>
      <c r="FJ446" s="33">
        <v>95.403227000000001</v>
      </c>
      <c r="FK446" s="33">
        <v>92.381985999999998</v>
      </c>
      <c r="FL446" s="33">
        <v>87.274579000000003</v>
      </c>
      <c r="FM446" s="33">
        <v>83.801120999999995</v>
      </c>
      <c r="FN446" s="33">
        <v>80.660816999999994</v>
      </c>
      <c r="FO446" s="33">
        <v>78.573888999999994</v>
      </c>
      <c r="FP446" s="33">
        <v>77.031405000000007</v>
      </c>
      <c r="FQ446" s="33">
        <v>8.0609899999999998E-2</v>
      </c>
      <c r="FR446" s="82">
        <v>8.8246000000000002E-3</v>
      </c>
      <c r="FS446">
        <v>1</v>
      </c>
    </row>
    <row r="447" spans="1:175" x14ac:dyDescent="0.2">
      <c r="A447" s="18" t="s">
        <v>236</v>
      </c>
      <c r="B447" s="27" t="s">
        <v>201</v>
      </c>
      <c r="C447" s="27">
        <v>42979</v>
      </c>
      <c r="D447" s="33">
        <v>25538</v>
      </c>
      <c r="E447" s="33">
        <v>0.85400973000000002</v>
      </c>
      <c r="F447" s="33">
        <v>0.81699235000000003</v>
      </c>
      <c r="G447" s="33">
        <v>0.79346422999999999</v>
      </c>
      <c r="H447" s="33">
        <v>0.78152915000000001</v>
      </c>
      <c r="I447" s="33">
        <v>0.7870914</v>
      </c>
      <c r="J447" s="33">
        <v>0.81667603</v>
      </c>
      <c r="K447" s="33">
        <v>0.85268513000000001</v>
      </c>
      <c r="L447" s="33">
        <v>0.94460129000000004</v>
      </c>
      <c r="M447" s="33">
        <v>1.2904001</v>
      </c>
      <c r="N447" s="33">
        <v>1.6874583000000001</v>
      </c>
      <c r="O447" s="33">
        <v>1.9946736</v>
      </c>
      <c r="P447" s="33">
        <v>2.1485946</v>
      </c>
      <c r="Q447" s="33">
        <v>2.1801640999999998</v>
      </c>
      <c r="R447" s="33">
        <v>2.2243083000000001</v>
      </c>
      <c r="S447" s="33">
        <v>2.2499145</v>
      </c>
      <c r="T447" s="33">
        <v>2.2282489999999999</v>
      </c>
      <c r="U447" s="33">
        <v>2.1234174000000001</v>
      </c>
      <c r="V447" s="33">
        <v>1.8742909000000001</v>
      </c>
      <c r="W447" s="33">
        <v>1.6636356999999999</v>
      </c>
      <c r="X447" s="33">
        <v>1.4997137</v>
      </c>
      <c r="Y447" s="33">
        <v>1.3913880999999999</v>
      </c>
      <c r="Z447" s="33">
        <v>1.1925486999999999</v>
      </c>
      <c r="AA447" s="33">
        <v>1.0526002000000001</v>
      </c>
      <c r="AB447" s="33">
        <v>0.97418989</v>
      </c>
      <c r="AC447" s="33">
        <v>-1.7664E-3</v>
      </c>
      <c r="AD447" s="33">
        <v>-7.6600699999999997E-3</v>
      </c>
      <c r="AE447" s="33">
        <v>-4.7488499999999998E-3</v>
      </c>
      <c r="AF447" s="33">
        <v>-3.41902E-3</v>
      </c>
      <c r="AG447" s="33">
        <v>2.59085E-3</v>
      </c>
      <c r="AH447" s="33">
        <v>-7.8926299999999994E-3</v>
      </c>
      <c r="AI447" s="33">
        <v>-8.7426799999999992E-3</v>
      </c>
      <c r="AJ447" s="33">
        <v>-1.3296000000000001E-2</v>
      </c>
      <c r="AK447" s="33">
        <v>-2.2959380000000001E-2</v>
      </c>
      <c r="AL447" s="33">
        <v>1.281583E-2</v>
      </c>
      <c r="AM447" s="33">
        <v>6.7516370000000006E-2</v>
      </c>
      <c r="AN447" s="33">
        <v>8.2316619999999993E-2</v>
      </c>
      <c r="AO447" s="33">
        <v>4.6172030000000003E-2</v>
      </c>
      <c r="AP447" s="33">
        <v>2.7337489999999999E-2</v>
      </c>
      <c r="AQ447" s="33">
        <v>4.155296E-2</v>
      </c>
      <c r="AR447" s="33">
        <v>3.303768E-2</v>
      </c>
      <c r="AS447" s="33">
        <v>3.1753259999999998E-2</v>
      </c>
      <c r="AT447" s="33">
        <v>3.9842000000000002E-4</v>
      </c>
      <c r="AU447" s="33">
        <v>-6.9305900000000004E-3</v>
      </c>
      <c r="AV447" s="33">
        <v>-3.6017349999999997E-2</v>
      </c>
      <c r="AW447" s="33">
        <v>-3.276892E-2</v>
      </c>
      <c r="AX447" s="33">
        <v>-1.9147150000000002E-2</v>
      </c>
      <c r="AY447" s="33">
        <v>-4.9054600000000004E-3</v>
      </c>
      <c r="AZ447" s="33">
        <v>6.79876E-3</v>
      </c>
      <c r="BA447" s="33">
        <v>1.03725E-3</v>
      </c>
      <c r="BB447" s="33">
        <v>-5.2108199999999997E-3</v>
      </c>
      <c r="BC447" s="33">
        <v>-2.40917E-3</v>
      </c>
      <c r="BD447" s="33">
        <v>-1.0914900000000001E-3</v>
      </c>
      <c r="BE447" s="33">
        <v>4.86478E-3</v>
      </c>
      <c r="BF447" s="33">
        <v>-5.2482199999999996E-3</v>
      </c>
      <c r="BG447" s="33">
        <v>-5.4645900000000001E-3</v>
      </c>
      <c r="BH447" s="33">
        <v>-9.6795900000000001E-3</v>
      </c>
      <c r="BI447" s="33">
        <v>-1.8213650000000001E-2</v>
      </c>
      <c r="BJ447" s="33">
        <v>1.8877910000000001E-2</v>
      </c>
      <c r="BK447" s="33">
        <v>7.4833659999999996E-2</v>
      </c>
      <c r="BL447" s="33">
        <v>9.0378509999999995E-2</v>
      </c>
      <c r="BM447" s="33">
        <v>5.4591899999999999E-2</v>
      </c>
      <c r="BN447" s="33">
        <v>3.6405399999999997E-2</v>
      </c>
      <c r="BO447" s="33">
        <v>5.1011870000000001E-2</v>
      </c>
      <c r="BP447" s="33">
        <v>4.2681730000000001E-2</v>
      </c>
      <c r="BQ447" s="33">
        <v>4.1326519999999999E-2</v>
      </c>
      <c r="BR447" s="33">
        <v>9.6265900000000008E-3</v>
      </c>
      <c r="BS447" s="33">
        <v>2.1011699999999999E-3</v>
      </c>
      <c r="BT447" s="33">
        <v>-2.725824E-2</v>
      </c>
      <c r="BU447" s="33">
        <v>-2.434861E-2</v>
      </c>
      <c r="BV447" s="33">
        <v>-1.280305E-2</v>
      </c>
      <c r="BW447" s="33">
        <v>3.4529E-4</v>
      </c>
      <c r="BX447" s="33">
        <v>1.1516210000000001E-2</v>
      </c>
      <c r="BY447" s="33">
        <v>2.97905E-3</v>
      </c>
      <c r="BZ447" s="33">
        <v>-3.5144799999999999E-3</v>
      </c>
      <c r="CA447" s="33">
        <v>-7.8872000000000002E-4</v>
      </c>
      <c r="CB447" s="33">
        <v>5.2054E-4</v>
      </c>
      <c r="CC447" s="33">
        <v>6.4396899999999997E-3</v>
      </c>
      <c r="CD447" s="33">
        <v>-3.4167099999999999E-3</v>
      </c>
      <c r="CE447" s="33">
        <v>-3.1941999999999999E-3</v>
      </c>
      <c r="CF447" s="33">
        <v>-7.1748699999999999E-3</v>
      </c>
      <c r="CG447" s="33">
        <v>-1.4926770000000001E-2</v>
      </c>
      <c r="CH447" s="33">
        <v>2.307648E-2</v>
      </c>
      <c r="CI447" s="33">
        <v>7.9901600000000003E-2</v>
      </c>
      <c r="CJ447" s="33">
        <v>9.5962140000000001E-2</v>
      </c>
      <c r="CK447" s="33">
        <v>6.0423480000000002E-2</v>
      </c>
      <c r="CL447" s="33">
        <v>4.2685800000000003E-2</v>
      </c>
      <c r="CM447" s="33">
        <v>5.7563089999999997E-2</v>
      </c>
      <c r="CN447" s="33">
        <v>4.9361179999999998E-2</v>
      </c>
      <c r="CO447" s="33">
        <v>4.7956930000000002E-2</v>
      </c>
      <c r="CP447" s="33">
        <v>1.6018000000000001E-2</v>
      </c>
      <c r="CQ447" s="33">
        <v>8.3565299999999992E-3</v>
      </c>
      <c r="CR447" s="33">
        <v>-2.1191709999999999E-2</v>
      </c>
      <c r="CS447" s="33">
        <v>-1.8516729999999999E-2</v>
      </c>
      <c r="CT447" s="33">
        <v>-8.4091400000000007E-3</v>
      </c>
      <c r="CU447" s="33">
        <v>3.9819399999999998E-3</v>
      </c>
      <c r="CV447" s="33">
        <v>1.47835E-2</v>
      </c>
      <c r="CW447" s="33">
        <v>4.9208400000000001E-3</v>
      </c>
      <c r="CX447" s="33">
        <v>-1.81814E-3</v>
      </c>
      <c r="CY447" s="33">
        <v>8.3173999999999998E-4</v>
      </c>
      <c r="CZ447" s="33">
        <v>2.1325799999999998E-3</v>
      </c>
      <c r="DA447" s="33">
        <v>8.0146000000000002E-3</v>
      </c>
      <c r="DB447" s="33">
        <v>-1.5851999999999999E-3</v>
      </c>
      <c r="DC447" s="33">
        <v>-9.2380999999999995E-4</v>
      </c>
      <c r="DD447" s="33">
        <v>-4.6701499999999996E-3</v>
      </c>
      <c r="DE447" s="33">
        <v>-1.16399E-2</v>
      </c>
      <c r="DF447" s="33">
        <v>2.7275049999999999E-2</v>
      </c>
      <c r="DG447" s="33">
        <v>8.4969539999999996E-2</v>
      </c>
      <c r="DH447" s="33">
        <v>0.10154578</v>
      </c>
      <c r="DI447" s="33">
        <v>6.6255049999999996E-2</v>
      </c>
      <c r="DJ447" s="33">
        <v>4.8966210000000003E-2</v>
      </c>
      <c r="DK447" s="33">
        <v>6.4114309999999994E-2</v>
      </c>
      <c r="DL447" s="33">
        <v>5.6040619999999999E-2</v>
      </c>
      <c r="DM447" s="33">
        <v>5.4587339999999998E-2</v>
      </c>
      <c r="DN447" s="33">
        <v>2.2409399999999999E-2</v>
      </c>
      <c r="DO447" s="33">
        <v>1.4611900000000001E-2</v>
      </c>
      <c r="DP447" s="33">
        <v>-1.512518E-2</v>
      </c>
      <c r="DQ447" s="33">
        <v>-1.2684849999999999E-2</v>
      </c>
      <c r="DR447" s="33">
        <v>-4.0152299999999998E-3</v>
      </c>
      <c r="DS447" s="33">
        <v>7.6185899999999997E-3</v>
      </c>
      <c r="DT447" s="33">
        <v>1.8050790000000001E-2</v>
      </c>
      <c r="DU447" s="33">
        <v>7.7244899999999997E-3</v>
      </c>
      <c r="DV447" s="33">
        <v>6.3111000000000005E-4</v>
      </c>
      <c r="DW447" s="33">
        <v>3.1714199999999999E-3</v>
      </c>
      <c r="DX447" s="33">
        <v>4.4600999999999998E-3</v>
      </c>
      <c r="DY447" s="33">
        <v>1.0288530000000001E-2</v>
      </c>
      <c r="DZ447" s="33">
        <v>1.0591999999999999E-3</v>
      </c>
      <c r="EA447" s="33">
        <v>2.3542699999999999E-3</v>
      </c>
      <c r="EB447" s="33">
        <v>-1.0537400000000001E-3</v>
      </c>
      <c r="EC447" s="33">
        <v>-6.8941699999999998E-3</v>
      </c>
      <c r="ED447" s="33">
        <v>3.3337119999999998E-2</v>
      </c>
      <c r="EE447" s="33">
        <v>9.228683E-2</v>
      </c>
      <c r="EF447" s="33">
        <v>0.10960767</v>
      </c>
      <c r="EG447" s="33">
        <v>7.4674920000000006E-2</v>
      </c>
      <c r="EH447" s="33">
        <v>5.8034120000000002E-2</v>
      </c>
      <c r="EI447" s="33">
        <v>7.3573230000000003E-2</v>
      </c>
      <c r="EJ447" s="33">
        <v>6.5684679999999995E-2</v>
      </c>
      <c r="EK447" s="33">
        <v>6.4160599999999998E-2</v>
      </c>
      <c r="EL447" s="33">
        <v>3.1637579999999998E-2</v>
      </c>
      <c r="EM447" s="33">
        <v>2.364366E-2</v>
      </c>
      <c r="EN447" s="33">
        <v>-6.3660799999999997E-3</v>
      </c>
      <c r="EO447" s="33">
        <v>-4.2645399999999998E-3</v>
      </c>
      <c r="EP447" s="33">
        <v>2.3288699999999998E-3</v>
      </c>
      <c r="EQ447" s="33">
        <v>1.286934E-2</v>
      </c>
      <c r="ER447" s="33">
        <v>2.276823E-2</v>
      </c>
      <c r="ES447" s="33">
        <v>75.991105000000005</v>
      </c>
      <c r="ET447" s="33">
        <v>75.030789999999996</v>
      </c>
      <c r="EU447" s="33">
        <v>74.114298000000005</v>
      </c>
      <c r="EV447" s="33">
        <v>73.241710999999995</v>
      </c>
      <c r="EW447" s="33">
        <v>72.798698999999999</v>
      </c>
      <c r="EX447" s="33">
        <v>72.316096999999999</v>
      </c>
      <c r="EY447" s="33">
        <v>71.447001999999998</v>
      </c>
      <c r="EZ447" s="33">
        <v>73.576852000000002</v>
      </c>
      <c r="FA447" s="33">
        <v>78.903993</v>
      </c>
      <c r="FB447" s="33">
        <v>85.104712000000006</v>
      </c>
      <c r="FC447" s="33">
        <v>90.413892000000004</v>
      </c>
      <c r="FD447" s="33">
        <v>94.802221000000003</v>
      </c>
      <c r="FE447" s="33">
        <v>98.392617999999999</v>
      </c>
      <c r="FF447" s="33">
        <v>101.52572000000001</v>
      </c>
      <c r="FG447" s="33">
        <v>103.27401</v>
      </c>
      <c r="FH447" s="33">
        <v>104.31072</v>
      </c>
      <c r="FI447" s="33">
        <v>103.89147</v>
      </c>
      <c r="FJ447" s="33">
        <v>102.38744</v>
      </c>
      <c r="FK447" s="33">
        <v>98.388756999999998</v>
      </c>
      <c r="FL447" s="33">
        <v>93.632020999999995</v>
      </c>
      <c r="FM447" s="33">
        <v>89.462625000000003</v>
      </c>
      <c r="FN447" s="33">
        <v>86.888823000000002</v>
      </c>
      <c r="FO447" s="33">
        <v>84.661010000000005</v>
      </c>
      <c r="FP447" s="33">
        <v>82.534013000000002</v>
      </c>
      <c r="FQ447" s="33">
        <v>0.10339470000000001</v>
      </c>
      <c r="FR447" s="82">
        <v>1.11246E-2</v>
      </c>
      <c r="FS447">
        <v>1</v>
      </c>
    </row>
    <row r="448" spans="1:175" x14ac:dyDescent="0.2">
      <c r="A448" s="18" t="s">
        <v>236</v>
      </c>
      <c r="B448" s="27" t="s">
        <v>201</v>
      </c>
      <c r="C448" s="27">
        <v>42980</v>
      </c>
      <c r="D448" s="33">
        <v>25537</v>
      </c>
      <c r="E448" s="33">
        <v>0.93300563999999997</v>
      </c>
      <c r="F448" s="33">
        <v>0.89493462000000001</v>
      </c>
      <c r="G448" s="33">
        <v>0.85798032000000002</v>
      </c>
      <c r="H448" s="33">
        <v>0.83711696000000002</v>
      </c>
      <c r="I448" s="33">
        <v>0.82886013000000003</v>
      </c>
      <c r="J448" s="33">
        <v>0.83477875000000001</v>
      </c>
      <c r="K448" s="33">
        <v>0.82534302000000004</v>
      </c>
      <c r="L448" s="33">
        <v>0.81625614000000002</v>
      </c>
      <c r="M448" s="33">
        <v>1.0301895000000001</v>
      </c>
      <c r="N448" s="33">
        <v>1.3373078</v>
      </c>
      <c r="O448" s="33">
        <v>1.5856641</v>
      </c>
      <c r="P448" s="33">
        <v>1.7118716</v>
      </c>
      <c r="Q448" s="33">
        <v>1.7343438</v>
      </c>
      <c r="R448" s="33">
        <v>1.737193</v>
      </c>
      <c r="S448" s="33">
        <v>1.7180709999999999</v>
      </c>
      <c r="T448" s="33">
        <v>1.675311</v>
      </c>
      <c r="U448" s="33">
        <v>1.6311102</v>
      </c>
      <c r="V448" s="33">
        <v>1.5819540999999999</v>
      </c>
      <c r="W448" s="33">
        <v>1.4987459000000001</v>
      </c>
      <c r="X448" s="33">
        <v>1.4415674000000001</v>
      </c>
      <c r="Y448" s="33">
        <v>1.3763392000000001</v>
      </c>
      <c r="Z448" s="33">
        <v>1.2319746</v>
      </c>
      <c r="AA448" s="33">
        <v>1.0920132</v>
      </c>
      <c r="AB448" s="33">
        <v>1.0038526999999999</v>
      </c>
      <c r="AC448" s="33">
        <v>1.552211E-2</v>
      </c>
      <c r="AD448" s="33">
        <v>1.9424799999999999E-2</v>
      </c>
      <c r="AE448" s="33">
        <v>1.5091240000000001E-2</v>
      </c>
      <c r="AF448" s="33">
        <v>1.297382E-2</v>
      </c>
      <c r="AG448" s="33">
        <v>1.537326E-2</v>
      </c>
      <c r="AH448" s="33">
        <v>1.48468E-2</v>
      </c>
      <c r="AI448" s="33">
        <v>2.0715239999999999E-2</v>
      </c>
      <c r="AJ448" s="33">
        <v>-7.0010300000000001E-3</v>
      </c>
      <c r="AK448" s="33">
        <v>-4.7599530000000001E-2</v>
      </c>
      <c r="AL448" s="33">
        <v>-0.12972483000000001</v>
      </c>
      <c r="AM448" s="33">
        <v>-0.12646539000000001</v>
      </c>
      <c r="AN448" s="33">
        <v>-0.11032134</v>
      </c>
      <c r="AO448" s="33">
        <v>-0.13109501000000001</v>
      </c>
      <c r="AP448" s="33">
        <v>-0.14253347999999999</v>
      </c>
      <c r="AQ448" s="33">
        <v>-0.14713654000000001</v>
      </c>
      <c r="AR448" s="33">
        <v>-0.15703571999999999</v>
      </c>
      <c r="AS448" s="33">
        <v>-0.13131064000000001</v>
      </c>
      <c r="AT448" s="33">
        <v>-5.8622470000000003E-2</v>
      </c>
      <c r="AU448" s="33">
        <v>2.260649E-2</v>
      </c>
      <c r="AV448" s="33">
        <v>5.4138100000000001E-2</v>
      </c>
      <c r="AW448" s="33">
        <v>4.0192449999999998E-2</v>
      </c>
      <c r="AX448" s="33">
        <v>1.8588339999999998E-2</v>
      </c>
      <c r="AY448" s="33">
        <v>-1.0429239999999999E-2</v>
      </c>
      <c r="AZ448" s="33">
        <v>-2.0234269999999999E-2</v>
      </c>
      <c r="BA448" s="33">
        <v>1.9105150000000001E-2</v>
      </c>
      <c r="BB448" s="33">
        <v>2.267191E-2</v>
      </c>
      <c r="BC448" s="33">
        <v>1.8114499999999999E-2</v>
      </c>
      <c r="BD448" s="33">
        <v>1.587214E-2</v>
      </c>
      <c r="BE448" s="33">
        <v>1.824839E-2</v>
      </c>
      <c r="BF448" s="33">
        <v>1.7996060000000001E-2</v>
      </c>
      <c r="BG448" s="33">
        <v>2.453029E-2</v>
      </c>
      <c r="BH448" s="33">
        <v>-2.54178E-3</v>
      </c>
      <c r="BI448" s="33">
        <v>-4.1206069999999997E-2</v>
      </c>
      <c r="BJ448" s="33">
        <v>-0.12158873000000001</v>
      </c>
      <c r="BK448" s="33">
        <v>-0.11698728</v>
      </c>
      <c r="BL448" s="33">
        <v>-0.10008346999999999</v>
      </c>
      <c r="BM448" s="33">
        <v>-0.12059573</v>
      </c>
      <c r="BN448" s="33">
        <v>-0.13163462000000001</v>
      </c>
      <c r="BO448" s="33">
        <v>-0.13589739000000001</v>
      </c>
      <c r="BP448" s="33">
        <v>-0.14568555</v>
      </c>
      <c r="BQ448" s="33">
        <v>-0.12006304</v>
      </c>
      <c r="BR448" s="33">
        <v>-4.8165369999999999E-2</v>
      </c>
      <c r="BS448" s="33">
        <v>3.2142469999999999E-2</v>
      </c>
      <c r="BT448" s="33">
        <v>6.3016539999999996E-2</v>
      </c>
      <c r="BU448" s="33">
        <v>4.8285990000000001E-2</v>
      </c>
      <c r="BV448" s="33">
        <v>2.5666720000000001E-2</v>
      </c>
      <c r="BW448" s="33">
        <v>-4.0539900000000004E-3</v>
      </c>
      <c r="BX448" s="33">
        <v>-1.458831E-2</v>
      </c>
      <c r="BY448" s="33">
        <v>2.1586749999999998E-2</v>
      </c>
      <c r="BZ448" s="33">
        <v>2.4920850000000001E-2</v>
      </c>
      <c r="CA448" s="33">
        <v>2.0208400000000001E-2</v>
      </c>
      <c r="CB448" s="33">
        <v>1.78795E-2</v>
      </c>
      <c r="CC448" s="33">
        <v>2.0239690000000001E-2</v>
      </c>
      <c r="CD448" s="33">
        <v>2.0177219999999999E-2</v>
      </c>
      <c r="CE448" s="33">
        <v>2.7172580000000002E-2</v>
      </c>
      <c r="CF448" s="33">
        <v>5.4668000000000002E-4</v>
      </c>
      <c r="CG448" s="33">
        <v>-3.6777980000000002E-2</v>
      </c>
      <c r="CH448" s="33">
        <v>-0.11595369</v>
      </c>
      <c r="CI448" s="33">
        <v>-0.11042277</v>
      </c>
      <c r="CJ448" s="33">
        <v>-9.2992749999999999E-2</v>
      </c>
      <c r="CK448" s="33">
        <v>-0.11332396</v>
      </c>
      <c r="CL448" s="33">
        <v>-0.12408611</v>
      </c>
      <c r="CM448" s="33">
        <v>-0.12811317999999999</v>
      </c>
      <c r="CN448" s="33">
        <v>-0.13782446000000001</v>
      </c>
      <c r="CO448" s="33">
        <v>-0.11227297999999999</v>
      </c>
      <c r="CP448" s="33">
        <v>-4.0922819999999999E-2</v>
      </c>
      <c r="CQ448" s="33">
        <v>3.874706E-2</v>
      </c>
      <c r="CR448" s="33">
        <v>6.916572E-2</v>
      </c>
      <c r="CS448" s="33">
        <v>5.3891550000000003E-2</v>
      </c>
      <c r="CT448" s="33">
        <v>3.056919E-2</v>
      </c>
      <c r="CU448" s="33">
        <v>3.6148000000000002E-4</v>
      </c>
      <c r="CV448" s="33">
        <v>-1.067793E-2</v>
      </c>
      <c r="CW448" s="33">
        <v>2.406836E-2</v>
      </c>
      <c r="CX448" s="33">
        <v>2.7169789999999999E-2</v>
      </c>
      <c r="CY448" s="33">
        <v>2.2302300000000001E-2</v>
      </c>
      <c r="CZ448" s="33">
        <v>1.9886859999999999E-2</v>
      </c>
      <c r="DA448" s="33">
        <v>2.2230989999999999E-2</v>
      </c>
      <c r="DB448" s="33">
        <v>2.2358389999999999E-2</v>
      </c>
      <c r="DC448" s="33">
        <v>2.9814879999999998E-2</v>
      </c>
      <c r="DD448" s="33">
        <v>3.6351500000000002E-3</v>
      </c>
      <c r="DE448" s="33">
        <v>-3.2349900000000001E-2</v>
      </c>
      <c r="DF448" s="33">
        <v>-0.11031865</v>
      </c>
      <c r="DG448" s="33">
        <v>-0.10385825999999999</v>
      </c>
      <c r="DH448" s="33">
        <v>-8.5902039999999999E-2</v>
      </c>
      <c r="DI448" s="33">
        <v>-0.10605219</v>
      </c>
      <c r="DJ448" s="33">
        <v>-0.11653760000000001</v>
      </c>
      <c r="DK448" s="33">
        <v>-0.12032898</v>
      </c>
      <c r="DL448" s="33">
        <v>-0.12996336999999999</v>
      </c>
      <c r="DM448" s="33">
        <v>-0.10448292000000001</v>
      </c>
      <c r="DN448" s="33">
        <v>-3.3680259999999997E-2</v>
      </c>
      <c r="DO448" s="33">
        <v>4.535165E-2</v>
      </c>
      <c r="DP448" s="33">
        <v>7.5314900000000004E-2</v>
      </c>
      <c r="DQ448" s="33">
        <v>5.9497109999999999E-2</v>
      </c>
      <c r="DR448" s="33">
        <v>3.547165E-2</v>
      </c>
      <c r="DS448" s="33">
        <v>4.7769600000000002E-3</v>
      </c>
      <c r="DT448" s="33">
        <v>-6.7675599999999997E-3</v>
      </c>
      <c r="DU448" s="33">
        <v>2.7651390000000001E-2</v>
      </c>
      <c r="DV448" s="33">
        <v>3.04169E-2</v>
      </c>
      <c r="DW448" s="33">
        <v>2.532556E-2</v>
      </c>
      <c r="DX448" s="33">
        <v>2.2785179999999999E-2</v>
      </c>
      <c r="DY448" s="33">
        <v>2.5106119999999999E-2</v>
      </c>
      <c r="DZ448" s="33">
        <v>2.5507640000000002E-2</v>
      </c>
      <c r="EA448" s="33">
        <v>3.3629930000000002E-2</v>
      </c>
      <c r="EB448" s="33">
        <v>8.0943999999999999E-3</v>
      </c>
      <c r="EC448" s="33">
        <v>-2.5956440000000001E-2</v>
      </c>
      <c r="ED448" s="33">
        <v>-0.10218255</v>
      </c>
      <c r="EE448" s="33">
        <v>-9.4380149999999996E-2</v>
      </c>
      <c r="EF448" s="33">
        <v>-7.5664170000000003E-2</v>
      </c>
      <c r="EG448" s="33">
        <v>-9.5552899999999996E-2</v>
      </c>
      <c r="EH448" s="33">
        <v>-0.10563873999999999</v>
      </c>
      <c r="EI448" s="33">
        <v>-0.10908982</v>
      </c>
      <c r="EJ448" s="33">
        <v>-0.1186132</v>
      </c>
      <c r="EK448" s="33">
        <v>-9.3235310000000002E-2</v>
      </c>
      <c r="EL448" s="33">
        <v>-2.3223170000000001E-2</v>
      </c>
      <c r="EM448" s="33">
        <v>5.488763E-2</v>
      </c>
      <c r="EN448" s="33">
        <v>8.4193340000000005E-2</v>
      </c>
      <c r="EO448" s="33">
        <v>6.7590639999999994E-2</v>
      </c>
      <c r="EP448" s="33">
        <v>4.2550030000000003E-2</v>
      </c>
      <c r="EQ448" s="33">
        <v>1.1152199999999999E-2</v>
      </c>
      <c r="ER448" s="33">
        <v>-1.1215999999999999E-3</v>
      </c>
      <c r="ES448" s="33">
        <v>81.202167000000003</v>
      </c>
      <c r="ET448" s="33">
        <v>80.119786000000005</v>
      </c>
      <c r="EU448" s="33">
        <v>79.008116999999999</v>
      </c>
      <c r="EV448" s="33">
        <v>77.364636000000004</v>
      </c>
      <c r="EW448" s="33">
        <v>76.579262999999997</v>
      </c>
      <c r="EX448" s="33">
        <v>75.453605999999994</v>
      </c>
      <c r="EY448" s="33">
        <v>74.234809999999996</v>
      </c>
      <c r="EZ448" s="33">
        <v>76.595150000000004</v>
      </c>
      <c r="FA448" s="33">
        <v>82.021139000000005</v>
      </c>
      <c r="FB448" s="33">
        <v>88.430929000000006</v>
      </c>
      <c r="FC448" s="33">
        <v>93.251633999999996</v>
      </c>
      <c r="FD448" s="33">
        <v>97.296621000000002</v>
      </c>
      <c r="FE448" s="33">
        <v>100.49045</v>
      </c>
      <c r="FF448" s="33">
        <v>102.87846</v>
      </c>
      <c r="FG448" s="33">
        <v>104.30213000000001</v>
      </c>
      <c r="FH448" s="33">
        <v>105.17775</v>
      </c>
      <c r="FI448" s="33">
        <v>104.98318999999999</v>
      </c>
      <c r="FJ448" s="33">
        <v>103.66025</v>
      </c>
      <c r="FK448" s="33">
        <v>99.932883000000004</v>
      </c>
      <c r="FL448" s="33">
        <v>95.210632000000004</v>
      </c>
      <c r="FM448" s="33">
        <v>90.848690000000005</v>
      </c>
      <c r="FN448" s="33">
        <v>88.235853000000006</v>
      </c>
      <c r="FO448" s="33">
        <v>85.782167000000001</v>
      </c>
      <c r="FP448" s="33">
        <v>84.363631999999996</v>
      </c>
      <c r="FQ448" s="33">
        <v>0.12081310000000001</v>
      </c>
      <c r="FR448" s="82">
        <v>1.32157E-2</v>
      </c>
      <c r="FS448">
        <v>1</v>
      </c>
    </row>
    <row r="449" spans="1:175" x14ac:dyDescent="0.2">
      <c r="A449" s="18" t="s">
        <v>236</v>
      </c>
      <c r="B449" s="27" t="s">
        <v>201</v>
      </c>
      <c r="C449" t="s">
        <v>1</v>
      </c>
      <c r="D449" s="33">
        <v>25755.667000000001</v>
      </c>
      <c r="E449" s="33">
        <v>0.85810836999999995</v>
      </c>
      <c r="F449" s="33">
        <v>0.82415287000000004</v>
      </c>
      <c r="G449" s="33">
        <v>0.79734072</v>
      </c>
      <c r="H449" s="33">
        <v>0.78427579999999997</v>
      </c>
      <c r="I449" s="33">
        <v>0.78401644999999998</v>
      </c>
      <c r="J449" s="33">
        <v>0.80300461999999995</v>
      </c>
      <c r="K449" s="33">
        <v>0.79998497999999996</v>
      </c>
      <c r="L449" s="33">
        <v>0.95941838000000002</v>
      </c>
      <c r="M449" s="33">
        <v>1.3184187999999999</v>
      </c>
      <c r="N449" s="33">
        <v>1.6700135</v>
      </c>
      <c r="O449" s="33">
        <v>1.9211100999999999</v>
      </c>
      <c r="P449" s="33">
        <v>2.0425808999999999</v>
      </c>
      <c r="Q449" s="33">
        <v>2.0593892999999999</v>
      </c>
      <c r="R449" s="33">
        <v>2.0830688999999998</v>
      </c>
      <c r="S449" s="33">
        <v>2.1037805000000001</v>
      </c>
      <c r="T449" s="33">
        <v>2.0888749999999998</v>
      </c>
      <c r="U449" s="33">
        <v>1.9973122000000001</v>
      </c>
      <c r="V449" s="33">
        <v>1.7696635000000001</v>
      </c>
      <c r="W449" s="33">
        <v>1.5766861000000001</v>
      </c>
      <c r="X449" s="33">
        <v>1.4059820000000001</v>
      </c>
      <c r="Y449" s="33">
        <v>1.2822564999999999</v>
      </c>
      <c r="Z449" s="33">
        <v>1.1494857999999999</v>
      </c>
      <c r="AA449" s="33">
        <v>1.0108211</v>
      </c>
      <c r="AB449" s="33">
        <v>0.93153604000000001</v>
      </c>
      <c r="AC449" s="33">
        <v>-1.07749E-2</v>
      </c>
      <c r="AD449" s="33">
        <v>-1.1942309999999999E-2</v>
      </c>
      <c r="AE449" s="33">
        <v>-1.097501E-2</v>
      </c>
      <c r="AF449" s="33">
        <v>-1.104871E-2</v>
      </c>
      <c r="AG449" s="33">
        <v>-1.06754E-2</v>
      </c>
      <c r="AH449" s="33">
        <v>-8.0871799999999994E-3</v>
      </c>
      <c r="AI449" s="33">
        <v>-6.2853300000000004E-3</v>
      </c>
      <c r="AJ449" s="33">
        <v>-3.7026899999999998E-3</v>
      </c>
      <c r="AK449" s="33">
        <v>1.6115999999999998E-2</v>
      </c>
      <c r="AL449" s="33">
        <v>3.596601E-2</v>
      </c>
      <c r="AM449" s="33">
        <v>6.8823499999999996E-2</v>
      </c>
      <c r="AN449" s="33">
        <v>7.7314419999999995E-2</v>
      </c>
      <c r="AO449" s="33">
        <v>5.2371649999999999E-2</v>
      </c>
      <c r="AP449" s="33">
        <v>2.58064E-2</v>
      </c>
      <c r="AQ449" s="33">
        <v>3.1290829999999999E-2</v>
      </c>
      <c r="AR449" s="33">
        <v>2.677386E-2</v>
      </c>
      <c r="AS449" s="33">
        <v>1.75056E-2</v>
      </c>
      <c r="AT449" s="33">
        <v>7.5224799999999998E-3</v>
      </c>
      <c r="AU449" s="33">
        <v>-6.3593299999999998E-3</v>
      </c>
      <c r="AV449" s="33">
        <v>-1.110947E-2</v>
      </c>
      <c r="AW449" s="33">
        <v>-1.7272570000000001E-2</v>
      </c>
      <c r="AX449" s="33">
        <v>-9.1426500000000004E-3</v>
      </c>
      <c r="AY449" s="33">
        <v>-7.1544199999999999E-3</v>
      </c>
      <c r="AZ449" s="33">
        <v>-6.6330299999999998E-3</v>
      </c>
      <c r="BA449" s="33">
        <v>-9.7036599999999994E-3</v>
      </c>
      <c r="BB449" s="33">
        <v>-1.0967630000000001E-2</v>
      </c>
      <c r="BC449" s="33">
        <v>-1.003734E-2</v>
      </c>
      <c r="BD449" s="33">
        <v>-1.013678E-2</v>
      </c>
      <c r="BE449" s="33">
        <v>-9.8034899999999998E-3</v>
      </c>
      <c r="BF449" s="33">
        <v>-7.10562E-3</v>
      </c>
      <c r="BG449" s="33">
        <v>-5.2088200000000003E-3</v>
      </c>
      <c r="BH449" s="33">
        <v>-2.3437800000000002E-3</v>
      </c>
      <c r="BI449" s="33">
        <v>1.8001070000000001E-2</v>
      </c>
      <c r="BJ449" s="33">
        <v>3.8545450000000002E-2</v>
      </c>
      <c r="BK449" s="33">
        <v>7.1950159999999999E-2</v>
      </c>
      <c r="BL449" s="33">
        <v>8.0601469999999995E-2</v>
      </c>
      <c r="BM449" s="33">
        <v>5.567776E-2</v>
      </c>
      <c r="BN449" s="33">
        <v>2.913263E-2</v>
      </c>
      <c r="BO449" s="33">
        <v>3.4705300000000001E-2</v>
      </c>
      <c r="BP449" s="33">
        <v>3.0191240000000001E-2</v>
      </c>
      <c r="BQ449" s="33">
        <v>2.0875350000000001E-2</v>
      </c>
      <c r="BR449" s="33">
        <v>1.078585E-2</v>
      </c>
      <c r="BS449" s="33">
        <v>-3.1192099999999999E-3</v>
      </c>
      <c r="BT449" s="33">
        <v>-8.0996899999999997E-3</v>
      </c>
      <c r="BU449" s="33">
        <v>-1.4724299999999999E-2</v>
      </c>
      <c r="BV449" s="33">
        <v>-7.0665399999999996E-3</v>
      </c>
      <c r="BW449" s="33">
        <v>-5.3478600000000003E-3</v>
      </c>
      <c r="BX449" s="33">
        <v>-5.0561299999999998E-3</v>
      </c>
      <c r="BY449" s="33">
        <v>-8.9617299999999993E-3</v>
      </c>
      <c r="BZ449" s="33">
        <v>-1.0292569999999999E-2</v>
      </c>
      <c r="CA449" s="33">
        <v>-9.3879099999999993E-3</v>
      </c>
      <c r="CB449" s="33">
        <v>-9.5051700000000003E-3</v>
      </c>
      <c r="CC449" s="33">
        <v>-9.1996000000000005E-3</v>
      </c>
      <c r="CD449" s="33">
        <v>-6.4257999999999997E-3</v>
      </c>
      <c r="CE449" s="33">
        <v>-4.4632400000000003E-3</v>
      </c>
      <c r="CF449" s="33">
        <v>-1.4026100000000001E-3</v>
      </c>
      <c r="CG449" s="33">
        <v>1.9306670000000001E-2</v>
      </c>
      <c r="CH449" s="33">
        <v>4.033196E-2</v>
      </c>
      <c r="CI449" s="33">
        <v>7.4115680000000003E-2</v>
      </c>
      <c r="CJ449" s="33">
        <v>8.2878080000000007E-2</v>
      </c>
      <c r="CK449" s="33">
        <v>5.7967570000000003E-2</v>
      </c>
      <c r="CL449" s="33">
        <v>3.1436369999999998E-2</v>
      </c>
      <c r="CM449" s="33">
        <v>3.7070150000000003E-2</v>
      </c>
      <c r="CN449" s="33">
        <v>3.2558110000000001E-2</v>
      </c>
      <c r="CO449" s="33">
        <v>2.3209219999999999E-2</v>
      </c>
      <c r="CP449" s="33">
        <v>1.304604E-2</v>
      </c>
      <c r="CQ449" s="33">
        <v>-8.7511999999999996E-4</v>
      </c>
      <c r="CR449" s="33">
        <v>-6.0151299999999996E-3</v>
      </c>
      <c r="CS449" s="33">
        <v>-1.295937E-2</v>
      </c>
      <c r="CT449" s="33">
        <v>-5.6286299999999999E-3</v>
      </c>
      <c r="CU449" s="33">
        <v>-4.0966400000000004E-3</v>
      </c>
      <c r="CV449" s="33">
        <v>-3.9639799999999998E-3</v>
      </c>
      <c r="CW449" s="33">
        <v>-8.2197899999999994E-3</v>
      </c>
      <c r="CX449" s="33">
        <v>-9.6175099999999993E-3</v>
      </c>
      <c r="CY449" s="33">
        <v>-8.7384799999999999E-3</v>
      </c>
      <c r="CZ449" s="33">
        <v>-8.8735700000000008E-3</v>
      </c>
      <c r="DA449" s="33">
        <v>-8.5957199999999994E-3</v>
      </c>
      <c r="DB449" s="33">
        <v>-5.7459700000000004E-3</v>
      </c>
      <c r="DC449" s="33">
        <v>-3.7176499999999999E-3</v>
      </c>
      <c r="DD449" s="33">
        <v>-4.6142999999999998E-4</v>
      </c>
      <c r="DE449" s="33">
        <v>2.061226E-2</v>
      </c>
      <c r="DF449" s="33">
        <v>4.2118469999999998E-2</v>
      </c>
      <c r="DG449" s="33">
        <v>7.6281199999999993E-2</v>
      </c>
      <c r="DH449" s="33">
        <v>8.5154679999999996E-2</v>
      </c>
      <c r="DI449" s="33">
        <v>6.0257379999999999E-2</v>
      </c>
      <c r="DJ449" s="33">
        <v>3.3740109999999997E-2</v>
      </c>
      <c r="DK449" s="33">
        <v>3.943501E-2</v>
      </c>
      <c r="DL449" s="33">
        <v>3.4924980000000001E-2</v>
      </c>
      <c r="DM449" s="33">
        <v>2.5543099999999999E-2</v>
      </c>
      <c r="DN449" s="33">
        <v>1.530624E-2</v>
      </c>
      <c r="DO449" s="33">
        <v>1.3689799999999999E-3</v>
      </c>
      <c r="DP449" s="33">
        <v>-3.9305599999999996E-3</v>
      </c>
      <c r="DQ449" s="33">
        <v>-1.119444E-2</v>
      </c>
      <c r="DR449" s="33">
        <v>-4.1907200000000002E-3</v>
      </c>
      <c r="DS449" s="33">
        <v>-2.84542E-3</v>
      </c>
      <c r="DT449" s="33">
        <v>-2.8718400000000001E-3</v>
      </c>
      <c r="DU449" s="33">
        <v>-7.14855E-3</v>
      </c>
      <c r="DV449" s="33">
        <v>-8.6428300000000007E-3</v>
      </c>
      <c r="DW449" s="33">
        <v>-7.8008000000000001E-3</v>
      </c>
      <c r="DX449" s="33">
        <v>-7.9616300000000008E-3</v>
      </c>
      <c r="DY449" s="33">
        <v>-7.7238100000000002E-3</v>
      </c>
      <c r="DZ449" s="33">
        <v>-4.7644200000000001E-3</v>
      </c>
      <c r="EA449" s="33">
        <v>-2.6411500000000001E-3</v>
      </c>
      <c r="EB449" s="33">
        <v>8.9747999999999998E-4</v>
      </c>
      <c r="EC449" s="33">
        <v>2.2497329999999999E-2</v>
      </c>
      <c r="ED449" s="33">
        <v>4.469791E-2</v>
      </c>
      <c r="EE449" s="33">
        <v>7.9407859999999997E-2</v>
      </c>
      <c r="EF449" s="33">
        <v>8.8441729999999996E-2</v>
      </c>
      <c r="EG449" s="33">
        <v>6.356349E-2</v>
      </c>
      <c r="EH449" s="33">
        <v>3.7066340000000003E-2</v>
      </c>
      <c r="EI449" s="33">
        <v>4.2849480000000002E-2</v>
      </c>
      <c r="EJ449" s="33">
        <v>3.8342359999999999E-2</v>
      </c>
      <c r="EK449" s="33">
        <v>2.891285E-2</v>
      </c>
      <c r="EL449" s="33">
        <v>1.8569599999999999E-2</v>
      </c>
      <c r="EM449" s="33">
        <v>4.6090999999999997E-3</v>
      </c>
      <c r="EN449" s="33">
        <v>-9.2077999999999995E-4</v>
      </c>
      <c r="EO449" s="33">
        <v>-8.6461699999999999E-3</v>
      </c>
      <c r="EP449" s="33">
        <v>-2.1146099999999998E-3</v>
      </c>
      <c r="EQ449" s="33">
        <v>-1.03885E-3</v>
      </c>
      <c r="ER449" s="33">
        <v>-1.2949400000000001E-3</v>
      </c>
      <c r="ES449" s="33">
        <v>73.720567000000003</v>
      </c>
      <c r="ET449" s="33">
        <v>72.550213999999997</v>
      </c>
      <c r="EU449" s="33">
        <v>71.446358000000004</v>
      </c>
      <c r="EV449" s="33">
        <v>70.365506999999994</v>
      </c>
      <c r="EW449" s="33">
        <v>69.443048000000005</v>
      </c>
      <c r="EX449" s="33">
        <v>68.684957999999995</v>
      </c>
      <c r="EY449" s="33">
        <v>68.860310999999996</v>
      </c>
      <c r="EZ449" s="33">
        <v>71.794433999999995</v>
      </c>
      <c r="FA449" s="33">
        <v>76.081097999999997</v>
      </c>
      <c r="FB449" s="33">
        <v>80.562707000000003</v>
      </c>
      <c r="FC449" s="33">
        <v>84.612523999999993</v>
      </c>
      <c r="FD449" s="33">
        <v>88.045463999999996</v>
      </c>
      <c r="FE449" s="33">
        <v>90.966363000000001</v>
      </c>
      <c r="FF449" s="33">
        <v>93.227796999999995</v>
      </c>
      <c r="FG449" s="33">
        <v>94.717511000000002</v>
      </c>
      <c r="FH449" s="33">
        <v>95.577518999999995</v>
      </c>
      <c r="FI449" s="33">
        <v>95.290792999999994</v>
      </c>
      <c r="FJ449" s="33">
        <v>93.932603</v>
      </c>
      <c r="FK449" s="33">
        <v>91.192488999999995</v>
      </c>
      <c r="FL449" s="33">
        <v>86.866050000000001</v>
      </c>
      <c r="FM449" s="33">
        <v>82.770262000000002</v>
      </c>
      <c r="FN449" s="33">
        <v>79.955473999999995</v>
      </c>
      <c r="FO449" s="33">
        <v>78.014493000000002</v>
      </c>
      <c r="FP449" s="33">
        <v>76.188079000000002</v>
      </c>
      <c r="FQ449" s="33">
        <v>3.6817200000000001E-2</v>
      </c>
      <c r="FR449" s="82">
        <v>3.9671999999999997E-3</v>
      </c>
      <c r="FS449">
        <v>1</v>
      </c>
    </row>
    <row r="450" spans="1:175" x14ac:dyDescent="0.2">
      <c r="A450" s="18" t="s">
        <v>236</v>
      </c>
      <c r="B450" s="27" t="s">
        <v>204</v>
      </c>
      <c r="C450" s="27">
        <v>42902</v>
      </c>
      <c r="D450" s="33">
        <v>44280</v>
      </c>
      <c r="E450" s="33">
        <v>0.80863143999999998</v>
      </c>
      <c r="F450" s="33">
        <v>0.78237093000000002</v>
      </c>
      <c r="G450" s="33">
        <v>0.76403443999999998</v>
      </c>
      <c r="H450" s="33">
        <v>0.76027984999999998</v>
      </c>
      <c r="I450" s="33">
        <v>0.76463002000000002</v>
      </c>
      <c r="J450" s="33">
        <v>0.76503582000000003</v>
      </c>
      <c r="K450" s="33">
        <v>0.74039390999999999</v>
      </c>
      <c r="L450" s="33">
        <v>0.85482212999999996</v>
      </c>
      <c r="M450" s="33">
        <v>1.0687012</v>
      </c>
      <c r="N450" s="33">
        <v>1.2721046</v>
      </c>
      <c r="O450" s="33">
        <v>1.4447650000000001</v>
      </c>
      <c r="P450" s="33">
        <v>1.54972</v>
      </c>
      <c r="Q450" s="33">
        <v>1.6043556000000001</v>
      </c>
      <c r="R450" s="33">
        <v>1.6552897</v>
      </c>
      <c r="S450" s="33">
        <v>1.6977613</v>
      </c>
      <c r="T450" s="33">
        <v>1.6914534000000001</v>
      </c>
      <c r="U450" s="33">
        <v>1.5836425999999999</v>
      </c>
      <c r="V450" s="33">
        <v>1.3580477</v>
      </c>
      <c r="W450" s="33">
        <v>1.1955522000000001</v>
      </c>
      <c r="X450" s="33">
        <v>1.092651</v>
      </c>
      <c r="Y450" s="33">
        <v>1.0696341</v>
      </c>
      <c r="Z450" s="33">
        <v>1.0567806</v>
      </c>
      <c r="AA450" s="33">
        <v>0.96442572999999998</v>
      </c>
      <c r="AB450" s="33">
        <v>0.89606527000000002</v>
      </c>
      <c r="AC450" s="33">
        <v>-6.1375099999999997E-3</v>
      </c>
      <c r="AD450" s="33">
        <v>-4.28014E-3</v>
      </c>
      <c r="AE450" s="33">
        <v>-5.3271100000000004E-3</v>
      </c>
      <c r="AF450" s="33">
        <v>1.5237499999999999E-3</v>
      </c>
      <c r="AG450" s="33">
        <v>1.6430699999999999E-3</v>
      </c>
      <c r="AH450" s="33">
        <v>1.3343999999999999E-3</v>
      </c>
      <c r="AI450" s="33">
        <v>1.66965E-3</v>
      </c>
      <c r="AJ450" s="33">
        <v>-8.5337299999999998E-3</v>
      </c>
      <c r="AK450" s="33">
        <v>-1.2063300000000001E-2</v>
      </c>
      <c r="AL450" s="33">
        <v>-1.59647E-3</v>
      </c>
      <c r="AM450" s="33">
        <v>7.3762899999999998E-3</v>
      </c>
      <c r="AN450" s="33">
        <v>1.1347629999999999E-2</v>
      </c>
      <c r="AO450" s="33">
        <v>1.6400290000000001E-2</v>
      </c>
      <c r="AP450" s="33">
        <v>5.2490499999999999E-3</v>
      </c>
      <c r="AQ450" s="33">
        <v>1.8886960000000001E-2</v>
      </c>
      <c r="AR450" s="33">
        <v>2.4710920000000001E-2</v>
      </c>
      <c r="AS450" s="33">
        <v>1.7429770000000001E-2</v>
      </c>
      <c r="AT450" s="33">
        <v>1.2109119999999999E-2</v>
      </c>
      <c r="AU450" s="33">
        <v>2.9499800000000001E-3</v>
      </c>
      <c r="AV450" s="33">
        <v>4.4452700000000003E-3</v>
      </c>
      <c r="AW450" s="33">
        <v>-5.6157200000000003E-3</v>
      </c>
      <c r="AX450" s="33">
        <v>-5.6353899999999997E-3</v>
      </c>
      <c r="AY450" s="33">
        <v>-6.9385200000000001E-3</v>
      </c>
      <c r="AZ450" s="33">
        <v>-8.0029100000000002E-3</v>
      </c>
      <c r="BA450" s="33">
        <v>-4.4760199999999998E-3</v>
      </c>
      <c r="BB450" s="33">
        <v>-2.78984E-3</v>
      </c>
      <c r="BC450" s="33">
        <v>-3.9469099999999997E-3</v>
      </c>
      <c r="BD450" s="33">
        <v>2.8620999999999998E-3</v>
      </c>
      <c r="BE450" s="33">
        <v>2.9856000000000001E-3</v>
      </c>
      <c r="BF450" s="33">
        <v>2.8457700000000001E-3</v>
      </c>
      <c r="BG450" s="33">
        <v>3.5825599999999998E-3</v>
      </c>
      <c r="BH450" s="33">
        <v>-6.3866900000000004E-3</v>
      </c>
      <c r="BI450" s="33">
        <v>-9.3705999999999998E-3</v>
      </c>
      <c r="BJ450" s="33">
        <v>1.6950800000000001E-3</v>
      </c>
      <c r="BK450" s="33">
        <v>1.128617E-2</v>
      </c>
      <c r="BL450" s="33">
        <v>1.550256E-2</v>
      </c>
      <c r="BM450" s="33">
        <v>2.0701210000000001E-2</v>
      </c>
      <c r="BN450" s="33">
        <v>9.6998899999999992E-3</v>
      </c>
      <c r="BO450" s="33">
        <v>2.3532549999999999E-2</v>
      </c>
      <c r="BP450" s="33">
        <v>2.9437560000000002E-2</v>
      </c>
      <c r="BQ450" s="33">
        <v>2.205526E-2</v>
      </c>
      <c r="BR450" s="33">
        <v>1.636903E-2</v>
      </c>
      <c r="BS450" s="33">
        <v>7.0175200000000002E-3</v>
      </c>
      <c r="BT450" s="33">
        <v>8.2342100000000005E-3</v>
      </c>
      <c r="BU450" s="33">
        <v>-2.1686800000000001E-3</v>
      </c>
      <c r="BV450" s="33">
        <v>-2.5811699999999998E-3</v>
      </c>
      <c r="BW450" s="33">
        <v>-4.2267800000000003E-3</v>
      </c>
      <c r="BX450" s="33">
        <v>-5.5640300000000002E-3</v>
      </c>
      <c r="BY450" s="33">
        <v>-3.32527E-3</v>
      </c>
      <c r="BZ450" s="33">
        <v>-1.75767E-3</v>
      </c>
      <c r="CA450" s="33">
        <v>-2.9909899999999998E-3</v>
      </c>
      <c r="CB450" s="33">
        <v>3.7890300000000001E-3</v>
      </c>
      <c r="CC450" s="33">
        <v>3.9154400000000001E-3</v>
      </c>
      <c r="CD450" s="33">
        <v>3.8925399999999999E-3</v>
      </c>
      <c r="CE450" s="33">
        <v>4.90743E-3</v>
      </c>
      <c r="CF450" s="33">
        <v>-4.8996600000000001E-3</v>
      </c>
      <c r="CG450" s="33">
        <v>-7.50565E-3</v>
      </c>
      <c r="CH450" s="33">
        <v>3.9747999999999997E-3</v>
      </c>
      <c r="CI450" s="33">
        <v>1.399414E-2</v>
      </c>
      <c r="CJ450" s="33">
        <v>1.8380239999999999E-2</v>
      </c>
      <c r="CK450" s="33">
        <v>2.368002E-2</v>
      </c>
      <c r="CL450" s="33">
        <v>1.278253E-2</v>
      </c>
      <c r="CM450" s="33">
        <v>2.6750070000000001E-2</v>
      </c>
      <c r="CN450" s="33">
        <v>3.2711209999999998E-2</v>
      </c>
      <c r="CO450" s="33">
        <v>2.5258860000000001E-2</v>
      </c>
      <c r="CP450" s="33">
        <v>1.9319429999999999E-2</v>
      </c>
      <c r="CQ450" s="33">
        <v>9.8346900000000001E-3</v>
      </c>
      <c r="CR450" s="33">
        <v>1.0858420000000001E-2</v>
      </c>
      <c r="CS450" s="33">
        <v>2.1872999999999999E-4</v>
      </c>
      <c r="CT450" s="33">
        <v>-4.6582999999999998E-4</v>
      </c>
      <c r="CU450" s="33">
        <v>-2.3486399999999999E-3</v>
      </c>
      <c r="CV450" s="33">
        <v>-3.8748699999999999E-3</v>
      </c>
      <c r="CW450" s="33">
        <v>-2.1745200000000001E-3</v>
      </c>
      <c r="CX450" s="33">
        <v>-7.2550000000000002E-4</v>
      </c>
      <c r="CY450" s="33">
        <v>-2.0350699999999999E-3</v>
      </c>
      <c r="CZ450" s="33">
        <v>4.7159699999999999E-3</v>
      </c>
      <c r="DA450" s="33">
        <v>4.8452699999999996E-3</v>
      </c>
      <c r="DB450" s="33">
        <v>4.9393099999999997E-3</v>
      </c>
      <c r="DC450" s="33">
        <v>6.2323099999999996E-3</v>
      </c>
      <c r="DD450" s="33">
        <v>-3.4126199999999999E-3</v>
      </c>
      <c r="DE450" s="33">
        <v>-5.6406900000000003E-3</v>
      </c>
      <c r="DF450" s="33">
        <v>6.2545099999999996E-3</v>
      </c>
      <c r="DG450" s="33">
        <v>1.6702109999999999E-2</v>
      </c>
      <c r="DH450" s="33">
        <v>2.1257930000000001E-2</v>
      </c>
      <c r="DI450" s="33">
        <v>2.665882E-2</v>
      </c>
      <c r="DJ450" s="33">
        <v>1.586516E-2</v>
      </c>
      <c r="DK450" s="33">
        <v>2.9967589999999999E-2</v>
      </c>
      <c r="DL450" s="33">
        <v>3.5984870000000002E-2</v>
      </c>
      <c r="DM450" s="33">
        <v>2.846245E-2</v>
      </c>
      <c r="DN450" s="33">
        <v>2.2269839999999999E-2</v>
      </c>
      <c r="DO450" s="33">
        <v>1.2651859999999999E-2</v>
      </c>
      <c r="DP450" s="33">
        <v>1.3482630000000001E-2</v>
      </c>
      <c r="DQ450" s="33">
        <v>2.6061399999999998E-3</v>
      </c>
      <c r="DR450" s="33">
        <v>1.64952E-3</v>
      </c>
      <c r="DS450" s="33">
        <v>-4.705E-4</v>
      </c>
      <c r="DT450" s="33">
        <v>-2.18571E-3</v>
      </c>
      <c r="DU450" s="33">
        <v>-5.1303000000000004E-4</v>
      </c>
      <c r="DV450" s="33">
        <v>7.6480000000000005E-4</v>
      </c>
      <c r="DW450" s="33">
        <v>-6.5485999999999995E-4</v>
      </c>
      <c r="DX450" s="33">
        <v>6.0543200000000002E-3</v>
      </c>
      <c r="DY450" s="33">
        <v>6.1878000000000002E-3</v>
      </c>
      <c r="DZ450" s="33">
        <v>6.4506800000000003E-3</v>
      </c>
      <c r="EA450" s="33">
        <v>8.1452199999999999E-3</v>
      </c>
      <c r="EB450" s="33">
        <v>-1.2655800000000001E-3</v>
      </c>
      <c r="EC450" s="33">
        <v>-2.9480000000000001E-3</v>
      </c>
      <c r="ED450" s="33">
        <v>9.5460600000000003E-3</v>
      </c>
      <c r="EE450" s="33">
        <v>2.061199E-2</v>
      </c>
      <c r="EF450" s="33">
        <v>2.5412850000000001E-2</v>
      </c>
      <c r="EG450" s="33">
        <v>3.0959739999999999E-2</v>
      </c>
      <c r="EH450" s="33">
        <v>2.0316000000000001E-2</v>
      </c>
      <c r="EI450" s="33">
        <v>3.461318E-2</v>
      </c>
      <c r="EJ450" s="33">
        <v>4.0711509999999999E-2</v>
      </c>
      <c r="EK450" s="33">
        <v>3.3087940000000003E-2</v>
      </c>
      <c r="EL450" s="33">
        <v>2.6529750000000001E-2</v>
      </c>
      <c r="EM450" s="33">
        <v>1.6719399999999999E-2</v>
      </c>
      <c r="EN450" s="33">
        <v>1.727157E-2</v>
      </c>
      <c r="EO450" s="33">
        <v>6.05319E-3</v>
      </c>
      <c r="EP450" s="33">
        <v>4.7037299999999997E-3</v>
      </c>
      <c r="EQ450" s="33">
        <v>2.2412399999999998E-3</v>
      </c>
      <c r="ER450" s="33">
        <v>2.5316999999999999E-4</v>
      </c>
      <c r="ES450" s="33">
        <v>68.171244999999999</v>
      </c>
      <c r="ET450" s="33">
        <v>67.208250000000007</v>
      </c>
      <c r="EU450" s="33">
        <v>66.205355999999995</v>
      </c>
      <c r="EV450" s="33">
        <v>65.170726000000002</v>
      </c>
      <c r="EW450" s="33">
        <v>64.230735999999993</v>
      </c>
      <c r="EX450" s="33">
        <v>63.930658000000001</v>
      </c>
      <c r="EY450" s="33">
        <v>65.378501</v>
      </c>
      <c r="EZ450" s="33">
        <v>68.967303999999999</v>
      </c>
      <c r="FA450" s="33">
        <v>73.330152999999996</v>
      </c>
      <c r="FB450" s="33">
        <v>77.183131000000003</v>
      </c>
      <c r="FC450" s="33">
        <v>80.490280999999996</v>
      </c>
      <c r="FD450" s="33">
        <v>83.513727000000003</v>
      </c>
      <c r="FE450" s="33">
        <v>86.068679000000003</v>
      </c>
      <c r="FF450" s="33">
        <v>87.329042999999999</v>
      </c>
      <c r="FG450" s="33">
        <v>88.826446000000004</v>
      </c>
      <c r="FH450" s="33">
        <v>89.396523999999999</v>
      </c>
      <c r="FI450" s="33">
        <v>89.083177000000006</v>
      </c>
      <c r="FJ450" s="33">
        <v>88.158610999999993</v>
      </c>
      <c r="FK450" s="33">
        <v>86.491659999999996</v>
      </c>
      <c r="FL450" s="33">
        <v>83.888290999999995</v>
      </c>
      <c r="FM450" s="33">
        <v>80.315055000000001</v>
      </c>
      <c r="FN450" s="33">
        <v>77.868072999999995</v>
      </c>
      <c r="FO450" s="33">
        <v>75.900114000000002</v>
      </c>
      <c r="FP450" s="33">
        <v>74.011326999999994</v>
      </c>
      <c r="FQ450" s="33">
        <v>4.5145999999999999E-2</v>
      </c>
      <c r="FR450" s="82">
        <v>5.0619000000000003E-3</v>
      </c>
      <c r="FS450">
        <v>1</v>
      </c>
    </row>
    <row r="451" spans="1:175" x14ac:dyDescent="0.2">
      <c r="A451" s="18" t="s">
        <v>236</v>
      </c>
      <c r="B451" s="27" t="s">
        <v>204</v>
      </c>
      <c r="C451" s="27">
        <v>42905</v>
      </c>
      <c r="D451" s="33">
        <v>44260</v>
      </c>
      <c r="E451" s="33">
        <v>0.90738010000000002</v>
      </c>
      <c r="F451" s="33">
        <v>0.87255927</v>
      </c>
      <c r="G451" s="33">
        <v>0.84717332000000001</v>
      </c>
      <c r="H451" s="33">
        <v>0.83676567999999996</v>
      </c>
      <c r="I451" s="33">
        <v>0.83874205000000002</v>
      </c>
      <c r="J451" s="33">
        <v>0.85118271999999995</v>
      </c>
      <c r="K451" s="33">
        <v>0.85465855000000002</v>
      </c>
      <c r="L451" s="33">
        <v>1.0329839000000001</v>
      </c>
      <c r="M451" s="33">
        <v>1.3194091999999999</v>
      </c>
      <c r="N451" s="33">
        <v>1.5583047999999999</v>
      </c>
      <c r="O451" s="33">
        <v>1.7372472000000001</v>
      </c>
      <c r="P451" s="33">
        <v>1.8417798999999999</v>
      </c>
      <c r="Q451" s="33">
        <v>1.8827898999999999</v>
      </c>
      <c r="R451" s="33">
        <v>1.9220069</v>
      </c>
      <c r="S451" s="33">
        <v>1.9506851999999999</v>
      </c>
      <c r="T451" s="33">
        <v>1.94716</v>
      </c>
      <c r="U451" s="33">
        <v>1.8202164999999999</v>
      </c>
      <c r="V451" s="33">
        <v>1.5587835999999999</v>
      </c>
      <c r="W451" s="33">
        <v>1.3588783</v>
      </c>
      <c r="X451" s="33">
        <v>1.2260420999999999</v>
      </c>
      <c r="Y451" s="33">
        <v>1.1696215999999999</v>
      </c>
      <c r="Z451" s="33">
        <v>1.1400762</v>
      </c>
      <c r="AA451" s="33">
        <v>1.0348797999999999</v>
      </c>
      <c r="AB451" s="33">
        <v>0.96406988000000005</v>
      </c>
      <c r="AC451" s="33">
        <v>7.2712999999999999E-4</v>
      </c>
      <c r="AD451" s="33">
        <v>-2.7674800000000001E-3</v>
      </c>
      <c r="AE451" s="33">
        <v>-6.0022000000000005E-4</v>
      </c>
      <c r="AF451" s="33">
        <v>2.9312800000000001E-3</v>
      </c>
      <c r="AG451" s="33">
        <v>1.8730299999999999E-3</v>
      </c>
      <c r="AH451" s="33">
        <v>4.1177E-4</v>
      </c>
      <c r="AI451" s="33">
        <v>-1.0015600000000001E-3</v>
      </c>
      <c r="AJ451" s="33">
        <v>-8.0114699999999997E-3</v>
      </c>
      <c r="AK451" s="33">
        <v>-1.2077910000000001E-2</v>
      </c>
      <c r="AL451" s="33">
        <v>-2.074844E-2</v>
      </c>
      <c r="AM451" s="33">
        <v>-1.9658350000000002E-2</v>
      </c>
      <c r="AN451" s="33">
        <v>-2.0685829999999999E-2</v>
      </c>
      <c r="AO451" s="33">
        <v>-2.1500930000000001E-2</v>
      </c>
      <c r="AP451" s="33">
        <v>-2.7739690000000001E-2</v>
      </c>
      <c r="AQ451" s="33">
        <v>4.5412999999999999E-3</v>
      </c>
      <c r="AR451" s="33">
        <v>3.0370870000000001E-2</v>
      </c>
      <c r="AS451" s="33">
        <v>1.2447949999999999E-2</v>
      </c>
      <c r="AT451" s="33">
        <v>1.1370170000000001E-2</v>
      </c>
      <c r="AU451" s="33">
        <v>4.86623E-3</v>
      </c>
      <c r="AV451" s="33">
        <v>-4.7598900000000001E-3</v>
      </c>
      <c r="AW451" s="33">
        <v>-2.376723E-2</v>
      </c>
      <c r="AX451" s="33">
        <v>-2.115326E-2</v>
      </c>
      <c r="AY451" s="33">
        <v>-2.2292200000000002E-2</v>
      </c>
      <c r="AZ451" s="33">
        <v>-1.743244E-2</v>
      </c>
      <c r="BA451" s="33">
        <v>2.6832000000000002E-3</v>
      </c>
      <c r="BB451" s="33">
        <v>-9.8076999999999995E-4</v>
      </c>
      <c r="BC451" s="33">
        <v>1.0425300000000001E-3</v>
      </c>
      <c r="BD451" s="33">
        <v>4.5711500000000004E-3</v>
      </c>
      <c r="BE451" s="33">
        <v>3.5412799999999999E-3</v>
      </c>
      <c r="BF451" s="33">
        <v>2.2862799999999999E-3</v>
      </c>
      <c r="BG451" s="33">
        <v>1.2968000000000001E-3</v>
      </c>
      <c r="BH451" s="33">
        <v>-5.2853400000000004E-3</v>
      </c>
      <c r="BI451" s="33">
        <v>-8.6450099999999998E-3</v>
      </c>
      <c r="BJ451" s="33">
        <v>-1.6576560000000001E-2</v>
      </c>
      <c r="BK451" s="33">
        <v>-1.479785E-2</v>
      </c>
      <c r="BL451" s="33">
        <v>-1.5538959999999999E-2</v>
      </c>
      <c r="BM451" s="33">
        <v>-1.6272930000000001E-2</v>
      </c>
      <c r="BN451" s="33">
        <v>-2.2392599999999999E-2</v>
      </c>
      <c r="BO451" s="33">
        <v>9.9542799999999994E-3</v>
      </c>
      <c r="BP451" s="33">
        <v>3.5780199999999998E-2</v>
      </c>
      <c r="BQ451" s="33">
        <v>1.771375E-2</v>
      </c>
      <c r="BR451" s="33">
        <v>1.642532E-2</v>
      </c>
      <c r="BS451" s="33">
        <v>9.6160499999999993E-3</v>
      </c>
      <c r="BT451" s="33">
        <v>-3.7969000000000002E-4</v>
      </c>
      <c r="BU451" s="33">
        <v>-1.9937839999999998E-2</v>
      </c>
      <c r="BV451" s="33">
        <v>-1.776018E-2</v>
      </c>
      <c r="BW451" s="33">
        <v>-1.9291559999999999E-2</v>
      </c>
      <c r="BX451" s="33">
        <v>-1.4724559999999999E-2</v>
      </c>
      <c r="BY451" s="33">
        <v>4.0379700000000001E-3</v>
      </c>
      <c r="BZ451" s="33">
        <v>2.5670000000000001E-4</v>
      </c>
      <c r="CA451" s="33">
        <v>2.1802900000000001E-3</v>
      </c>
      <c r="CB451" s="33">
        <v>5.7069199999999999E-3</v>
      </c>
      <c r="CC451" s="33">
        <v>4.6967099999999998E-3</v>
      </c>
      <c r="CD451" s="33">
        <v>3.5845600000000001E-3</v>
      </c>
      <c r="CE451" s="33">
        <v>2.8886300000000001E-3</v>
      </c>
      <c r="CF451" s="33">
        <v>-3.3972400000000002E-3</v>
      </c>
      <c r="CG451" s="33">
        <v>-6.2674000000000002E-3</v>
      </c>
      <c r="CH451" s="33">
        <v>-1.368714E-2</v>
      </c>
      <c r="CI451" s="33">
        <v>-1.1431480000000001E-2</v>
      </c>
      <c r="CJ451" s="33">
        <v>-1.1974240000000001E-2</v>
      </c>
      <c r="CK451" s="33">
        <v>-1.265204E-2</v>
      </c>
      <c r="CL451" s="33">
        <v>-1.8689230000000001E-2</v>
      </c>
      <c r="CM451" s="33">
        <v>1.370329E-2</v>
      </c>
      <c r="CN451" s="33">
        <v>3.9526690000000003E-2</v>
      </c>
      <c r="CO451" s="33">
        <v>2.1360830000000001E-2</v>
      </c>
      <c r="CP451" s="33">
        <v>1.9926510000000001E-2</v>
      </c>
      <c r="CQ451" s="33">
        <v>1.290577E-2</v>
      </c>
      <c r="CR451" s="33">
        <v>2.6540299999999999E-3</v>
      </c>
      <c r="CS451" s="33">
        <v>-1.7285620000000002E-2</v>
      </c>
      <c r="CT451" s="33">
        <v>-1.5410139999999999E-2</v>
      </c>
      <c r="CU451" s="33">
        <v>-1.7213329999999999E-2</v>
      </c>
      <c r="CV451" s="33">
        <v>-1.28491E-2</v>
      </c>
      <c r="CW451" s="33">
        <v>5.39274E-3</v>
      </c>
      <c r="CX451" s="33">
        <v>1.49417E-3</v>
      </c>
      <c r="CY451" s="33">
        <v>3.3180499999999999E-3</v>
      </c>
      <c r="CZ451" s="33">
        <v>6.8426900000000002E-3</v>
      </c>
      <c r="DA451" s="33">
        <v>5.8521299999999997E-3</v>
      </c>
      <c r="DB451" s="33">
        <v>4.8828400000000003E-3</v>
      </c>
      <c r="DC451" s="33">
        <v>4.4804700000000003E-3</v>
      </c>
      <c r="DD451" s="33">
        <v>-1.50913E-3</v>
      </c>
      <c r="DE451" s="33">
        <v>-3.8897900000000002E-3</v>
      </c>
      <c r="DF451" s="33">
        <v>-1.079771E-2</v>
      </c>
      <c r="DG451" s="33">
        <v>-8.0651100000000003E-3</v>
      </c>
      <c r="DH451" s="33">
        <v>-8.4095300000000001E-3</v>
      </c>
      <c r="DI451" s="33">
        <v>-9.0311499999999999E-3</v>
      </c>
      <c r="DJ451" s="33">
        <v>-1.498585E-2</v>
      </c>
      <c r="DK451" s="33">
        <v>1.74523E-2</v>
      </c>
      <c r="DL451" s="33">
        <v>4.327317E-2</v>
      </c>
      <c r="DM451" s="33">
        <v>2.5007910000000001E-2</v>
      </c>
      <c r="DN451" s="33">
        <v>2.3427690000000001E-2</v>
      </c>
      <c r="DO451" s="33">
        <v>1.619549E-2</v>
      </c>
      <c r="DP451" s="33">
        <v>5.6877400000000002E-3</v>
      </c>
      <c r="DQ451" s="33">
        <v>-1.46334E-2</v>
      </c>
      <c r="DR451" s="33">
        <v>-1.30601E-2</v>
      </c>
      <c r="DS451" s="33">
        <v>-1.51351E-2</v>
      </c>
      <c r="DT451" s="33">
        <v>-1.097363E-2</v>
      </c>
      <c r="DU451" s="33">
        <v>7.3488099999999999E-3</v>
      </c>
      <c r="DV451" s="33">
        <v>3.28087E-3</v>
      </c>
      <c r="DW451" s="33">
        <v>4.9607999999999996E-3</v>
      </c>
      <c r="DX451" s="33">
        <v>8.48257E-3</v>
      </c>
      <c r="DY451" s="33">
        <v>7.5203900000000001E-3</v>
      </c>
      <c r="DZ451" s="33">
        <v>6.7573499999999996E-3</v>
      </c>
      <c r="EA451" s="33">
        <v>6.7788299999999996E-3</v>
      </c>
      <c r="EB451" s="33">
        <v>1.21699E-3</v>
      </c>
      <c r="EC451" s="33">
        <v>-4.5689999999999999E-4</v>
      </c>
      <c r="ED451" s="33">
        <v>-6.62584E-3</v>
      </c>
      <c r="EE451" s="33">
        <v>-3.20462E-3</v>
      </c>
      <c r="EF451" s="33">
        <v>-3.2626500000000002E-3</v>
      </c>
      <c r="EG451" s="33">
        <v>-3.8031599999999999E-3</v>
      </c>
      <c r="EH451" s="33">
        <v>-9.6387699999999996E-3</v>
      </c>
      <c r="EI451" s="33">
        <v>2.2865280000000002E-2</v>
      </c>
      <c r="EJ451" s="33">
        <v>4.8682499999999997E-2</v>
      </c>
      <c r="EK451" s="33">
        <v>3.0273709999999999E-2</v>
      </c>
      <c r="EL451" s="33">
        <v>2.8482850000000001E-2</v>
      </c>
      <c r="EM451" s="33">
        <v>2.0945310000000002E-2</v>
      </c>
      <c r="EN451" s="33">
        <v>1.0067939999999999E-2</v>
      </c>
      <c r="EO451" s="33">
        <v>-1.0804009999999999E-2</v>
      </c>
      <c r="EP451" s="33">
        <v>-9.6670200000000001E-3</v>
      </c>
      <c r="EQ451" s="33">
        <v>-1.213447E-2</v>
      </c>
      <c r="ER451" s="33">
        <v>-8.2657600000000005E-3</v>
      </c>
      <c r="ES451" s="33">
        <v>78.227632</v>
      </c>
      <c r="ET451" s="33">
        <v>77.185293999999999</v>
      </c>
      <c r="EU451" s="33">
        <v>75.026276999999993</v>
      </c>
      <c r="EV451" s="33">
        <v>73.879285999999993</v>
      </c>
      <c r="EW451" s="33">
        <v>73.050437000000002</v>
      </c>
      <c r="EX451" s="33">
        <v>72.173727999999997</v>
      </c>
      <c r="EY451" s="33">
        <v>73.009079999999997</v>
      </c>
      <c r="EZ451" s="33">
        <v>76.582312000000002</v>
      </c>
      <c r="FA451" s="33">
        <v>80.830562999999998</v>
      </c>
      <c r="FB451" s="33">
        <v>85.201487</v>
      </c>
      <c r="FC451" s="33">
        <v>88.743831999999998</v>
      </c>
      <c r="FD451" s="33">
        <v>92.241702000000004</v>
      </c>
      <c r="FE451" s="33">
        <v>94.271154999999993</v>
      </c>
      <c r="FF451" s="33">
        <v>95.151217000000003</v>
      </c>
      <c r="FG451" s="33">
        <v>95.609223</v>
      </c>
      <c r="FH451" s="33">
        <v>96.217377999999997</v>
      </c>
      <c r="FI451" s="33">
        <v>95.801649999999995</v>
      </c>
      <c r="FJ451" s="33">
        <v>94.075145000000006</v>
      </c>
      <c r="FK451" s="33">
        <v>91.846920999999995</v>
      </c>
      <c r="FL451" s="33">
        <v>87.052662999999995</v>
      </c>
      <c r="FM451" s="33">
        <v>82.457184999999996</v>
      </c>
      <c r="FN451" s="33">
        <v>79.893908999999994</v>
      </c>
      <c r="FO451" s="33">
        <v>78.016103000000001</v>
      </c>
      <c r="FP451" s="33">
        <v>76.122103999999993</v>
      </c>
      <c r="FQ451" s="33">
        <v>5.7624000000000002E-2</v>
      </c>
      <c r="FR451" s="82">
        <v>6.0663000000000002E-3</v>
      </c>
      <c r="FS451">
        <v>1</v>
      </c>
    </row>
    <row r="452" spans="1:175" x14ac:dyDescent="0.2">
      <c r="A452" s="18" t="s">
        <v>236</v>
      </c>
      <c r="B452" s="27" t="s">
        <v>204</v>
      </c>
      <c r="C452" s="27">
        <v>42906</v>
      </c>
      <c r="D452" s="33">
        <v>44250</v>
      </c>
      <c r="E452" s="33">
        <v>0.92030571999999999</v>
      </c>
      <c r="F452" s="33">
        <v>0.88597819</v>
      </c>
      <c r="G452" s="33">
        <v>0.86082424000000002</v>
      </c>
      <c r="H452" s="33">
        <v>0.84645683000000005</v>
      </c>
      <c r="I452" s="33">
        <v>0.84383432999999997</v>
      </c>
      <c r="J452" s="33">
        <v>0.85595511000000002</v>
      </c>
      <c r="K452" s="33">
        <v>0.85968332000000003</v>
      </c>
      <c r="L452" s="33">
        <v>1.0265280000000001</v>
      </c>
      <c r="M452" s="33">
        <v>1.2990837</v>
      </c>
      <c r="N452" s="33">
        <v>1.5399735000000001</v>
      </c>
      <c r="O452" s="33">
        <v>1.7043988999999999</v>
      </c>
      <c r="P452" s="33">
        <v>1.8217981999999999</v>
      </c>
      <c r="Q452" s="33">
        <v>1.8779216999999999</v>
      </c>
      <c r="R452" s="33">
        <v>1.9278735</v>
      </c>
      <c r="S452" s="33">
        <v>1.9562217</v>
      </c>
      <c r="T452" s="33">
        <v>1.9429504</v>
      </c>
      <c r="U452" s="33">
        <v>1.8177049999999999</v>
      </c>
      <c r="V452" s="33">
        <v>1.5401555</v>
      </c>
      <c r="W452" s="33">
        <v>1.337388</v>
      </c>
      <c r="X452" s="33">
        <v>1.2089148999999999</v>
      </c>
      <c r="Y452" s="33">
        <v>1.1607092999999999</v>
      </c>
      <c r="Z452" s="33">
        <v>1.1317613</v>
      </c>
      <c r="AA452" s="33">
        <v>1.0221667000000001</v>
      </c>
      <c r="AB452" s="33">
        <v>0.95222315999999996</v>
      </c>
      <c r="AC452" s="33">
        <v>-9.0090399999999994E-3</v>
      </c>
      <c r="AD452" s="33">
        <v>-4.0844599999999998E-3</v>
      </c>
      <c r="AE452" s="33">
        <v>-2.0213900000000001E-3</v>
      </c>
      <c r="AF452" s="33">
        <v>-4.0253000000000001E-4</v>
      </c>
      <c r="AG452" s="33">
        <v>-6.8491400000000001E-3</v>
      </c>
      <c r="AH452" s="33">
        <v>-6.2712100000000002E-3</v>
      </c>
      <c r="AI452" s="33">
        <v>-4.7782299999999996E-3</v>
      </c>
      <c r="AJ452" s="33">
        <v>-5.9665400000000002E-3</v>
      </c>
      <c r="AK452" s="33">
        <v>-4.3586999999999999E-4</v>
      </c>
      <c r="AL452" s="33">
        <v>3.3772300000000002E-3</v>
      </c>
      <c r="AM452" s="33">
        <v>-9.0204900000000008E-3</v>
      </c>
      <c r="AN452" s="33">
        <v>-1.4946999999999999E-4</v>
      </c>
      <c r="AO452" s="33">
        <v>2.6467000000000001E-3</v>
      </c>
      <c r="AP452" s="33">
        <v>-1.23934E-3</v>
      </c>
      <c r="AQ452" s="33">
        <v>1.449451E-2</v>
      </c>
      <c r="AR452" s="33">
        <v>2.7648740000000002E-2</v>
      </c>
      <c r="AS452" s="33">
        <v>2.219689E-2</v>
      </c>
      <c r="AT452" s="33">
        <v>1.70863E-3</v>
      </c>
      <c r="AU452" s="33">
        <v>-1.044398E-2</v>
      </c>
      <c r="AV452" s="33">
        <v>-1.012277E-2</v>
      </c>
      <c r="AW452" s="33">
        <v>-1.0655100000000001E-2</v>
      </c>
      <c r="AX452" s="33">
        <v>-9.417E-3</v>
      </c>
      <c r="AY452" s="33">
        <v>-1.522632E-2</v>
      </c>
      <c r="AZ452" s="33">
        <v>-8.0410099999999995E-3</v>
      </c>
      <c r="BA452" s="33">
        <v>-7.1488599999999999E-3</v>
      </c>
      <c r="BB452" s="33">
        <v>-2.4198100000000001E-3</v>
      </c>
      <c r="BC452" s="33">
        <v>-4.1864000000000002E-4</v>
      </c>
      <c r="BD452" s="33">
        <v>1.1224799999999999E-3</v>
      </c>
      <c r="BE452" s="33">
        <v>-5.3000199999999999E-3</v>
      </c>
      <c r="BF452" s="33">
        <v>-4.5059899999999996E-3</v>
      </c>
      <c r="BG452" s="33">
        <v>-2.6243099999999999E-3</v>
      </c>
      <c r="BH452" s="33">
        <v>-3.5187299999999999E-3</v>
      </c>
      <c r="BI452" s="33">
        <v>2.6878900000000001E-3</v>
      </c>
      <c r="BJ452" s="33">
        <v>7.21457E-3</v>
      </c>
      <c r="BK452" s="33">
        <v>-4.5890599999999998E-3</v>
      </c>
      <c r="BL452" s="33">
        <v>4.5370899999999997E-3</v>
      </c>
      <c r="BM452" s="33">
        <v>7.4710599999999999E-3</v>
      </c>
      <c r="BN452" s="33">
        <v>3.6595400000000002E-3</v>
      </c>
      <c r="BO452" s="33">
        <v>1.9405390000000002E-2</v>
      </c>
      <c r="BP452" s="33">
        <v>3.2674109999999999E-2</v>
      </c>
      <c r="BQ452" s="33">
        <v>2.714366E-2</v>
      </c>
      <c r="BR452" s="33">
        <v>6.3698499999999998E-3</v>
      </c>
      <c r="BS452" s="33">
        <v>-6.0349100000000001E-3</v>
      </c>
      <c r="BT452" s="33">
        <v>-5.9939399999999997E-3</v>
      </c>
      <c r="BU452" s="33">
        <v>-7.0196900000000003E-3</v>
      </c>
      <c r="BV452" s="33">
        <v>-6.2965299999999998E-3</v>
      </c>
      <c r="BW452" s="33">
        <v>-1.243962E-2</v>
      </c>
      <c r="BX452" s="33">
        <v>-5.4919699999999997E-3</v>
      </c>
      <c r="BY452" s="33">
        <v>-5.8605200000000001E-3</v>
      </c>
      <c r="BZ452" s="33">
        <v>-1.26687E-3</v>
      </c>
      <c r="CA452" s="33">
        <v>6.9141999999999999E-4</v>
      </c>
      <c r="CB452" s="33">
        <v>2.1786900000000001E-3</v>
      </c>
      <c r="CC452" s="33">
        <v>-4.2271100000000001E-3</v>
      </c>
      <c r="CD452" s="33">
        <v>-3.2834100000000001E-3</v>
      </c>
      <c r="CE452" s="33">
        <v>-1.13251E-3</v>
      </c>
      <c r="CF452" s="33">
        <v>-1.8233800000000001E-3</v>
      </c>
      <c r="CG452" s="33">
        <v>4.8513999999999996E-3</v>
      </c>
      <c r="CH452" s="33">
        <v>9.8722900000000006E-3</v>
      </c>
      <c r="CI452" s="33">
        <v>-1.51986E-3</v>
      </c>
      <c r="CJ452" s="33">
        <v>7.78299E-3</v>
      </c>
      <c r="CK452" s="33">
        <v>1.08124E-2</v>
      </c>
      <c r="CL452" s="33">
        <v>7.0524799999999999E-3</v>
      </c>
      <c r="CM452" s="33">
        <v>2.280664E-2</v>
      </c>
      <c r="CN452" s="33">
        <v>3.6154659999999998E-2</v>
      </c>
      <c r="CO452" s="33">
        <v>3.0569780000000001E-2</v>
      </c>
      <c r="CP452" s="33">
        <v>9.5982099999999994E-3</v>
      </c>
      <c r="CQ452" s="33">
        <v>-2.9812100000000002E-3</v>
      </c>
      <c r="CR452" s="33">
        <v>-3.1343299999999998E-3</v>
      </c>
      <c r="CS452" s="33">
        <v>-4.5018200000000001E-3</v>
      </c>
      <c r="CT452" s="33">
        <v>-4.1353099999999997E-3</v>
      </c>
      <c r="CU452" s="33">
        <v>-1.0509559999999999E-2</v>
      </c>
      <c r="CV452" s="33">
        <v>-3.7265200000000001E-3</v>
      </c>
      <c r="CW452" s="33">
        <v>-4.5721700000000004E-3</v>
      </c>
      <c r="CX452" s="33">
        <v>-1.1394E-4</v>
      </c>
      <c r="CY452" s="33">
        <v>1.8014699999999999E-3</v>
      </c>
      <c r="CZ452" s="33">
        <v>3.2349000000000002E-3</v>
      </c>
      <c r="DA452" s="33">
        <v>-3.1541999999999998E-3</v>
      </c>
      <c r="DB452" s="33">
        <v>-2.0608200000000001E-3</v>
      </c>
      <c r="DC452" s="33">
        <v>3.5929000000000001E-4</v>
      </c>
      <c r="DD452" s="33">
        <v>-1.2804E-4</v>
      </c>
      <c r="DE452" s="33">
        <v>7.0149100000000001E-3</v>
      </c>
      <c r="DF452" s="33">
        <v>1.2530019999999999E-2</v>
      </c>
      <c r="DG452" s="33">
        <v>1.54933E-3</v>
      </c>
      <c r="DH452" s="33">
        <v>1.102889E-2</v>
      </c>
      <c r="DI452" s="33">
        <v>1.415374E-2</v>
      </c>
      <c r="DJ452" s="33">
        <v>1.044543E-2</v>
      </c>
      <c r="DK452" s="33">
        <v>2.6207899999999999E-2</v>
      </c>
      <c r="DL452" s="33">
        <v>3.9635209999999997E-2</v>
      </c>
      <c r="DM452" s="33">
        <v>3.3995900000000003E-2</v>
      </c>
      <c r="DN452" s="33">
        <v>1.2826560000000001E-2</v>
      </c>
      <c r="DO452" s="33">
        <v>7.2490000000000006E-5</v>
      </c>
      <c r="DP452" s="33">
        <v>-2.7472E-4</v>
      </c>
      <c r="DQ452" s="33">
        <v>-1.9839499999999999E-3</v>
      </c>
      <c r="DR452" s="33">
        <v>-1.97409E-3</v>
      </c>
      <c r="DS452" s="33">
        <v>-8.5794900000000004E-3</v>
      </c>
      <c r="DT452" s="33">
        <v>-1.9610700000000001E-3</v>
      </c>
      <c r="DU452" s="33">
        <v>-2.712E-3</v>
      </c>
      <c r="DV452" s="33">
        <v>1.5507100000000001E-3</v>
      </c>
      <c r="DW452" s="33">
        <v>3.4042199999999999E-3</v>
      </c>
      <c r="DX452" s="33">
        <v>4.75991E-3</v>
      </c>
      <c r="DY452" s="33">
        <v>-1.60509E-3</v>
      </c>
      <c r="DZ452" s="33">
        <v>-2.9559999999999998E-4</v>
      </c>
      <c r="EA452" s="33">
        <v>2.5132100000000001E-3</v>
      </c>
      <c r="EB452" s="33">
        <v>2.31978E-3</v>
      </c>
      <c r="EC452" s="33">
        <v>1.0138680000000001E-2</v>
      </c>
      <c r="ED452" s="33">
        <v>1.6367360000000001E-2</v>
      </c>
      <c r="EE452" s="33">
        <v>5.9807599999999999E-3</v>
      </c>
      <c r="EF452" s="33">
        <v>1.5715449999999999E-2</v>
      </c>
      <c r="EG452" s="33">
        <v>1.8978100000000001E-2</v>
      </c>
      <c r="EH452" s="33">
        <v>1.534431E-2</v>
      </c>
      <c r="EI452" s="33">
        <v>3.111877E-2</v>
      </c>
      <c r="EJ452" s="33">
        <v>4.4660569999999997E-2</v>
      </c>
      <c r="EK452" s="33">
        <v>3.8942669999999999E-2</v>
      </c>
      <c r="EL452" s="33">
        <v>1.7487780000000001E-2</v>
      </c>
      <c r="EM452" s="33">
        <v>4.4815599999999999E-3</v>
      </c>
      <c r="EN452" s="33">
        <v>3.8541000000000001E-3</v>
      </c>
      <c r="EO452" s="33">
        <v>1.65146E-3</v>
      </c>
      <c r="EP452" s="33">
        <v>1.14638E-3</v>
      </c>
      <c r="EQ452" s="33">
        <v>-5.7927899999999999E-3</v>
      </c>
      <c r="ER452" s="33">
        <v>5.8797000000000005E-4</v>
      </c>
      <c r="ES452" s="33">
        <v>74.820892000000001</v>
      </c>
      <c r="ET452" s="33">
        <v>73.564600999999996</v>
      </c>
      <c r="EU452" s="33">
        <v>72.592242999999996</v>
      </c>
      <c r="EV452" s="33">
        <v>71.623165999999998</v>
      </c>
      <c r="EW452" s="33">
        <v>70.254931999999997</v>
      </c>
      <c r="EX452" s="33">
        <v>69.703778999999997</v>
      </c>
      <c r="EY452" s="33">
        <v>70.461134000000001</v>
      </c>
      <c r="EZ452" s="33">
        <v>74.352458999999996</v>
      </c>
      <c r="FA452" s="33">
        <v>78.095530999999994</v>
      </c>
      <c r="FB452" s="33">
        <v>82.126519999999999</v>
      </c>
      <c r="FC452" s="33">
        <v>86.181022999999996</v>
      </c>
      <c r="FD452" s="33">
        <v>89.090536999999998</v>
      </c>
      <c r="FE452" s="33">
        <v>91.513254000000003</v>
      </c>
      <c r="FF452" s="33">
        <v>93.498549999999994</v>
      </c>
      <c r="FG452" s="33">
        <v>94.296751999999998</v>
      </c>
      <c r="FH452" s="33">
        <v>94.735214999999997</v>
      </c>
      <c r="FI452" s="33">
        <v>93.590519999999998</v>
      </c>
      <c r="FJ452" s="33">
        <v>91.595703</v>
      </c>
      <c r="FK452" s="33">
        <v>87.969706000000002</v>
      </c>
      <c r="FL452" s="33">
        <v>84.273321999999993</v>
      </c>
      <c r="FM452" s="33">
        <v>80.205646000000002</v>
      </c>
      <c r="FN452" s="33">
        <v>77.342365999999998</v>
      </c>
      <c r="FO452" s="33">
        <v>75.632613000000006</v>
      </c>
      <c r="FP452" s="33">
        <v>73.832380000000001</v>
      </c>
      <c r="FQ452" s="33">
        <v>5.0889299999999998E-2</v>
      </c>
      <c r="FR452" s="82">
        <v>5.5205999999999996E-3</v>
      </c>
      <c r="FS452">
        <v>1</v>
      </c>
    </row>
    <row r="453" spans="1:175" x14ac:dyDescent="0.2">
      <c r="A453" s="18" t="s">
        <v>236</v>
      </c>
      <c r="B453" s="27" t="s">
        <v>204</v>
      </c>
      <c r="C453" s="27">
        <v>42908</v>
      </c>
      <c r="D453" s="33">
        <v>44231</v>
      </c>
      <c r="E453" s="33">
        <v>0.93992485999999997</v>
      </c>
      <c r="F453" s="33">
        <v>0.90394611999999996</v>
      </c>
      <c r="G453" s="33">
        <v>0.86923090000000003</v>
      </c>
      <c r="H453" s="33">
        <v>0.85123915000000006</v>
      </c>
      <c r="I453" s="33">
        <v>0.85507661999999995</v>
      </c>
      <c r="J453" s="33">
        <v>0.86196205000000004</v>
      </c>
      <c r="K453" s="33">
        <v>0.87015072999999998</v>
      </c>
      <c r="L453" s="33">
        <v>1.0467702999999999</v>
      </c>
      <c r="M453" s="33">
        <v>1.3163328999999999</v>
      </c>
      <c r="N453" s="33">
        <v>1.5607815</v>
      </c>
      <c r="O453" s="33">
        <v>1.7463721999999999</v>
      </c>
      <c r="P453" s="33">
        <v>1.8596094999999999</v>
      </c>
      <c r="Q453" s="33">
        <v>1.9120718999999999</v>
      </c>
      <c r="R453" s="33">
        <v>1.9578381</v>
      </c>
      <c r="S453" s="33">
        <v>1.9985151000000001</v>
      </c>
      <c r="T453" s="33">
        <v>1.9807184</v>
      </c>
      <c r="U453" s="33">
        <v>1.8537333</v>
      </c>
      <c r="V453" s="33">
        <v>1.5823678000000001</v>
      </c>
      <c r="W453" s="33">
        <v>1.3771526999999999</v>
      </c>
      <c r="X453" s="33">
        <v>1.2355944999999999</v>
      </c>
      <c r="Y453" s="33">
        <v>1.1826405</v>
      </c>
      <c r="Z453" s="33">
        <v>1.1453936</v>
      </c>
      <c r="AA453" s="33">
        <v>1.0459495000000001</v>
      </c>
      <c r="AB453" s="33">
        <v>0.96998286</v>
      </c>
      <c r="AC453" s="33">
        <v>3.8800599999999998E-3</v>
      </c>
      <c r="AD453" s="33">
        <v>5.1135499999999997E-3</v>
      </c>
      <c r="AE453" s="33">
        <v>-2.2938500000000001E-3</v>
      </c>
      <c r="AF453" s="33">
        <v>-5.7458199999999996E-3</v>
      </c>
      <c r="AG453" s="33">
        <v>-4.9659500000000002E-3</v>
      </c>
      <c r="AH453" s="33">
        <v>-1.2767000000000001E-2</v>
      </c>
      <c r="AI453" s="33">
        <v>-1.0567760000000001E-2</v>
      </c>
      <c r="AJ453" s="33">
        <v>-2.5934E-3</v>
      </c>
      <c r="AK453" s="33">
        <v>-4.7230099999999997E-3</v>
      </c>
      <c r="AL453" s="33">
        <v>-1.77775E-3</v>
      </c>
      <c r="AM453" s="33">
        <v>-5.7740999999999999E-4</v>
      </c>
      <c r="AN453" s="33">
        <v>-2.7367300000000002E-3</v>
      </c>
      <c r="AO453" s="33">
        <v>-4.82987E-3</v>
      </c>
      <c r="AP453" s="33">
        <v>-1.009232E-2</v>
      </c>
      <c r="AQ453" s="33">
        <v>1.9325539999999999E-2</v>
      </c>
      <c r="AR453" s="33">
        <v>2.7971179999999998E-2</v>
      </c>
      <c r="AS453" s="33">
        <v>2.1723760000000002E-2</v>
      </c>
      <c r="AT453" s="33">
        <v>1.162814E-2</v>
      </c>
      <c r="AU453" s="33">
        <v>-5.0151400000000004E-3</v>
      </c>
      <c r="AV453" s="33">
        <v>-1.770615E-2</v>
      </c>
      <c r="AW453" s="33">
        <v>-1.484396E-2</v>
      </c>
      <c r="AX453" s="33">
        <v>-1.7015410000000002E-2</v>
      </c>
      <c r="AY453" s="33">
        <v>-6.72954E-3</v>
      </c>
      <c r="AZ453" s="33">
        <v>-4.8160399999999997E-3</v>
      </c>
      <c r="BA453" s="33">
        <v>5.75538E-3</v>
      </c>
      <c r="BB453" s="33">
        <v>6.8144499999999997E-3</v>
      </c>
      <c r="BC453" s="33">
        <v>-7.2072E-4</v>
      </c>
      <c r="BD453" s="33">
        <v>-4.20784E-3</v>
      </c>
      <c r="BE453" s="33">
        <v>-3.4061899999999999E-3</v>
      </c>
      <c r="BF453" s="33">
        <v>-1.1014060000000001E-2</v>
      </c>
      <c r="BG453" s="33">
        <v>-8.4398300000000006E-3</v>
      </c>
      <c r="BH453" s="33">
        <v>-1.1212E-4</v>
      </c>
      <c r="BI453" s="33">
        <v>-1.6081699999999999E-3</v>
      </c>
      <c r="BJ453" s="33">
        <v>2.0277699999999999E-3</v>
      </c>
      <c r="BK453" s="33">
        <v>3.8605900000000001E-3</v>
      </c>
      <c r="BL453" s="33">
        <v>1.9651299999999998E-3</v>
      </c>
      <c r="BM453" s="33">
        <v>5.6730000000000001E-5</v>
      </c>
      <c r="BN453" s="33">
        <v>-5.1257500000000001E-3</v>
      </c>
      <c r="BO453" s="33">
        <v>2.447129E-2</v>
      </c>
      <c r="BP453" s="33">
        <v>3.3127829999999997E-2</v>
      </c>
      <c r="BQ453" s="33">
        <v>2.6761090000000001E-2</v>
      </c>
      <c r="BR453" s="33">
        <v>1.6400939999999999E-2</v>
      </c>
      <c r="BS453" s="33">
        <v>-5.4462E-4</v>
      </c>
      <c r="BT453" s="33">
        <v>-1.3566079999999999E-2</v>
      </c>
      <c r="BU453" s="33">
        <v>-1.122245E-2</v>
      </c>
      <c r="BV453" s="33">
        <v>-1.381228E-2</v>
      </c>
      <c r="BW453" s="33">
        <v>-3.9050600000000001E-3</v>
      </c>
      <c r="BX453" s="33">
        <v>-2.2751799999999999E-3</v>
      </c>
      <c r="BY453" s="33">
        <v>7.0542199999999999E-3</v>
      </c>
      <c r="BZ453" s="33">
        <v>7.9924799999999997E-3</v>
      </c>
      <c r="CA453" s="33">
        <v>3.6882000000000001E-4</v>
      </c>
      <c r="CB453" s="33">
        <v>-3.14263E-3</v>
      </c>
      <c r="CC453" s="33">
        <v>-2.32591E-3</v>
      </c>
      <c r="CD453" s="33">
        <v>-9.7999799999999998E-3</v>
      </c>
      <c r="CE453" s="33">
        <v>-6.9660199999999999E-3</v>
      </c>
      <c r="CF453" s="33">
        <v>1.60641E-3</v>
      </c>
      <c r="CG453" s="33">
        <v>5.4914999999999999E-4</v>
      </c>
      <c r="CH453" s="33">
        <v>4.6634500000000004E-3</v>
      </c>
      <c r="CI453" s="33">
        <v>6.9343399999999998E-3</v>
      </c>
      <c r="CJ453" s="33">
        <v>5.2216199999999997E-3</v>
      </c>
      <c r="CK453" s="33">
        <v>3.4411799999999998E-3</v>
      </c>
      <c r="CL453" s="33">
        <v>-1.68592E-3</v>
      </c>
      <c r="CM453" s="33">
        <v>2.803522E-2</v>
      </c>
      <c r="CN453" s="33">
        <v>3.6699309999999999E-2</v>
      </c>
      <c r="CO453" s="33">
        <v>3.024992E-2</v>
      </c>
      <c r="CP453" s="33">
        <v>1.970657E-2</v>
      </c>
      <c r="CQ453" s="33">
        <v>2.55164E-3</v>
      </c>
      <c r="CR453" s="33">
        <v>-1.069868E-2</v>
      </c>
      <c r="CS453" s="33">
        <v>-8.7142000000000001E-3</v>
      </c>
      <c r="CT453" s="33">
        <v>-1.15938E-2</v>
      </c>
      <c r="CU453" s="33">
        <v>-1.9488299999999999E-3</v>
      </c>
      <c r="CV453" s="33">
        <v>-5.1539000000000001E-4</v>
      </c>
      <c r="CW453" s="33">
        <v>8.3530600000000007E-3</v>
      </c>
      <c r="CX453" s="33">
        <v>9.1705199999999997E-3</v>
      </c>
      <c r="CY453" s="33">
        <v>1.4583599999999999E-3</v>
      </c>
      <c r="CZ453" s="33">
        <v>-2.07742E-3</v>
      </c>
      <c r="DA453" s="33">
        <v>-1.24562E-3</v>
      </c>
      <c r="DB453" s="33">
        <v>-8.5859000000000005E-3</v>
      </c>
      <c r="DC453" s="33">
        <v>-5.4922199999999999E-3</v>
      </c>
      <c r="DD453" s="33">
        <v>3.3249400000000002E-3</v>
      </c>
      <c r="DE453" s="33">
        <v>2.7064799999999998E-3</v>
      </c>
      <c r="DF453" s="33">
        <v>7.29914E-3</v>
      </c>
      <c r="DG453" s="33">
        <v>1.0008090000000001E-2</v>
      </c>
      <c r="DH453" s="33">
        <v>8.4781100000000005E-3</v>
      </c>
      <c r="DI453" s="33">
        <v>6.8256300000000001E-3</v>
      </c>
      <c r="DJ453" s="33">
        <v>1.75391E-3</v>
      </c>
      <c r="DK453" s="33">
        <v>3.1599160000000001E-2</v>
      </c>
      <c r="DL453" s="33">
        <v>4.0270790000000001E-2</v>
      </c>
      <c r="DM453" s="33">
        <v>3.373876E-2</v>
      </c>
      <c r="DN453" s="33">
        <v>2.30122E-2</v>
      </c>
      <c r="DO453" s="33">
        <v>5.6479099999999999E-3</v>
      </c>
      <c r="DP453" s="33">
        <v>-7.8312799999999995E-3</v>
      </c>
      <c r="DQ453" s="33">
        <v>-6.20595E-3</v>
      </c>
      <c r="DR453" s="33">
        <v>-9.3753199999999995E-3</v>
      </c>
      <c r="DS453" s="33">
        <v>7.3969999999999997E-6</v>
      </c>
      <c r="DT453" s="33">
        <v>1.2444000000000001E-3</v>
      </c>
      <c r="DU453" s="33">
        <v>1.0228370000000001E-2</v>
      </c>
      <c r="DV453" s="33">
        <v>1.087141E-2</v>
      </c>
      <c r="DW453" s="33">
        <v>3.03148E-3</v>
      </c>
      <c r="DX453" s="33">
        <v>-5.3943000000000003E-4</v>
      </c>
      <c r="DY453" s="33">
        <v>3.1414000000000002E-4</v>
      </c>
      <c r="DZ453" s="33">
        <v>-6.8329599999999999E-3</v>
      </c>
      <c r="EA453" s="33">
        <v>-3.3642799999999999E-3</v>
      </c>
      <c r="EB453" s="33">
        <v>5.80622E-3</v>
      </c>
      <c r="EC453" s="33">
        <v>5.8213199999999996E-3</v>
      </c>
      <c r="ED453" s="33">
        <v>1.1104650000000001E-2</v>
      </c>
      <c r="EE453" s="33">
        <v>1.444609E-2</v>
      </c>
      <c r="EF453" s="33">
        <v>1.3179959999999999E-2</v>
      </c>
      <c r="EG453" s="33">
        <v>1.1712230000000001E-2</v>
      </c>
      <c r="EH453" s="33">
        <v>6.72048E-3</v>
      </c>
      <c r="EI453" s="33">
        <v>3.6744909999999999E-2</v>
      </c>
      <c r="EJ453" s="33">
        <v>4.5427439999999999E-2</v>
      </c>
      <c r="EK453" s="33">
        <v>3.8776079999999997E-2</v>
      </c>
      <c r="EL453" s="33">
        <v>2.7785000000000001E-2</v>
      </c>
      <c r="EM453" s="33">
        <v>1.0118419999999999E-2</v>
      </c>
      <c r="EN453" s="33">
        <v>-3.6912099999999999E-3</v>
      </c>
      <c r="EO453" s="33">
        <v>-2.5844399999999999E-3</v>
      </c>
      <c r="EP453" s="33">
        <v>-6.1722000000000001E-3</v>
      </c>
      <c r="EQ453" s="33">
        <v>2.8318800000000002E-3</v>
      </c>
      <c r="ER453" s="33">
        <v>3.7852599999999999E-3</v>
      </c>
      <c r="ES453" s="33">
        <v>76.335853999999998</v>
      </c>
      <c r="ET453" s="33">
        <v>75.299615000000003</v>
      </c>
      <c r="EU453" s="33">
        <v>74.004020999999995</v>
      </c>
      <c r="EV453" s="33">
        <v>72.781120999999999</v>
      </c>
      <c r="EW453" s="33">
        <v>71.777868999999995</v>
      </c>
      <c r="EX453" s="33">
        <v>71.023593000000005</v>
      </c>
      <c r="EY453" s="33">
        <v>72.482275000000001</v>
      </c>
      <c r="EZ453" s="33">
        <v>76.480540000000005</v>
      </c>
      <c r="FA453" s="33">
        <v>80.988547999999994</v>
      </c>
      <c r="FB453" s="33">
        <v>85.620564000000002</v>
      </c>
      <c r="FC453" s="33">
        <v>89.436386999999996</v>
      </c>
      <c r="FD453" s="33">
        <v>92.721390999999997</v>
      </c>
      <c r="FE453" s="33">
        <v>94.834985000000003</v>
      </c>
      <c r="FF453" s="33">
        <v>95.729260999999994</v>
      </c>
      <c r="FG453" s="33">
        <v>96.849114</v>
      </c>
      <c r="FH453" s="33">
        <v>96.619977000000006</v>
      </c>
      <c r="FI453" s="33">
        <v>95.639274999999998</v>
      </c>
      <c r="FJ453" s="33">
        <v>93.708793</v>
      </c>
      <c r="FK453" s="33">
        <v>91.263143999999997</v>
      </c>
      <c r="FL453" s="33">
        <v>86.992157000000006</v>
      </c>
      <c r="FM453" s="33">
        <v>82.452512999999996</v>
      </c>
      <c r="FN453" s="33">
        <v>79.201857000000004</v>
      </c>
      <c r="FO453" s="33">
        <v>77.010120000000001</v>
      </c>
      <c r="FP453" s="33">
        <v>75.058991000000006</v>
      </c>
      <c r="FQ453" s="33">
        <v>5.2735799999999999E-2</v>
      </c>
      <c r="FR453" s="82">
        <v>5.7331999999999999E-3</v>
      </c>
      <c r="FS453">
        <v>1</v>
      </c>
    </row>
    <row r="454" spans="1:175" x14ac:dyDescent="0.2">
      <c r="A454" s="18" t="s">
        <v>236</v>
      </c>
      <c r="B454" s="27" t="s">
        <v>204</v>
      </c>
      <c r="C454" s="27">
        <v>42909</v>
      </c>
      <c r="D454" s="33">
        <v>44223</v>
      </c>
      <c r="E454" s="33">
        <v>0.92080786000000003</v>
      </c>
      <c r="F454" s="33">
        <v>0.88597554999999995</v>
      </c>
      <c r="G454" s="33">
        <v>0.86058266000000005</v>
      </c>
      <c r="H454" s="33">
        <v>0.84453339000000005</v>
      </c>
      <c r="I454" s="33">
        <v>0.84417184999999995</v>
      </c>
      <c r="J454" s="33">
        <v>0.84897197999999996</v>
      </c>
      <c r="K454" s="33">
        <v>0.84295858000000001</v>
      </c>
      <c r="L454" s="33">
        <v>0.99167991</v>
      </c>
      <c r="M454" s="33">
        <v>1.2286915</v>
      </c>
      <c r="N454" s="33">
        <v>1.4361231000000001</v>
      </c>
      <c r="O454" s="33">
        <v>1.5983003</v>
      </c>
      <c r="P454" s="33">
        <v>1.6940820999999999</v>
      </c>
      <c r="Q454" s="33">
        <v>1.7447935999999999</v>
      </c>
      <c r="R454" s="33">
        <v>1.7836425</v>
      </c>
      <c r="S454" s="33">
        <v>1.8031514</v>
      </c>
      <c r="T454" s="33">
        <v>1.7764453</v>
      </c>
      <c r="U454" s="33">
        <v>1.6611708000000001</v>
      </c>
      <c r="V454" s="33">
        <v>1.4408589000000001</v>
      </c>
      <c r="W454" s="33">
        <v>1.2552901999999999</v>
      </c>
      <c r="X454" s="33">
        <v>1.1334192999999999</v>
      </c>
      <c r="Y454" s="33">
        <v>1.1038019999999999</v>
      </c>
      <c r="Z454" s="33">
        <v>1.0887624</v>
      </c>
      <c r="AA454" s="33">
        <v>0.99868409999999996</v>
      </c>
      <c r="AB454" s="33">
        <v>0.92906650999999996</v>
      </c>
      <c r="AC454" s="33">
        <v>-2.1682899999999998E-3</v>
      </c>
      <c r="AD454" s="33">
        <v>-6.2637000000000001E-4</v>
      </c>
      <c r="AE454" s="33">
        <v>1.7501699999999999E-3</v>
      </c>
      <c r="AF454" s="33">
        <v>2.8050699999999998E-3</v>
      </c>
      <c r="AG454" s="33">
        <v>1.35472E-3</v>
      </c>
      <c r="AH454" s="33">
        <v>-7.7503499999999996E-3</v>
      </c>
      <c r="AI454" s="33">
        <v>-7.3535800000000002E-3</v>
      </c>
      <c r="AJ454" s="33">
        <v>-3.8970900000000002E-3</v>
      </c>
      <c r="AK454" s="33">
        <v>-5.23603E-3</v>
      </c>
      <c r="AL454" s="33">
        <v>-1.233242E-2</v>
      </c>
      <c r="AM454" s="33">
        <v>-1.262391E-2</v>
      </c>
      <c r="AN454" s="33">
        <v>-8.28775E-3</v>
      </c>
      <c r="AO454" s="33">
        <v>4.7670000000000003E-5</v>
      </c>
      <c r="AP454" s="33">
        <v>-8.3719299999999996E-3</v>
      </c>
      <c r="AQ454" s="33">
        <v>-4.0129500000000004E-3</v>
      </c>
      <c r="AR454" s="33">
        <v>2.6399700000000002E-3</v>
      </c>
      <c r="AS454" s="33">
        <v>2.28079E-3</v>
      </c>
      <c r="AT454" s="33">
        <v>8.3657699999999998E-3</v>
      </c>
      <c r="AU454" s="33">
        <v>-9.0823499999999995E-3</v>
      </c>
      <c r="AV454" s="33">
        <v>-1.63927E-2</v>
      </c>
      <c r="AW454" s="33">
        <v>-1.6787759999999999E-2</v>
      </c>
      <c r="AX454" s="33">
        <v>-1.5671709999999998E-2</v>
      </c>
      <c r="AY454" s="33">
        <v>-9.4810799999999994E-3</v>
      </c>
      <c r="AZ454" s="33">
        <v>-8.6618900000000002E-3</v>
      </c>
      <c r="BA454" s="33">
        <v>-4.1985999999999998E-4</v>
      </c>
      <c r="BB454" s="33">
        <v>9.3647999999999995E-4</v>
      </c>
      <c r="BC454" s="33">
        <v>3.2184800000000001E-3</v>
      </c>
      <c r="BD454" s="33">
        <v>4.2255499999999998E-3</v>
      </c>
      <c r="BE454" s="33">
        <v>2.7525700000000002E-3</v>
      </c>
      <c r="BF454" s="33">
        <v>-6.1487499999999997E-3</v>
      </c>
      <c r="BG454" s="33">
        <v>-5.3386900000000001E-3</v>
      </c>
      <c r="BH454" s="33">
        <v>-1.57544E-3</v>
      </c>
      <c r="BI454" s="33">
        <v>-2.42997E-3</v>
      </c>
      <c r="BJ454" s="33">
        <v>-8.9095400000000005E-3</v>
      </c>
      <c r="BK454" s="33">
        <v>-8.6697700000000003E-3</v>
      </c>
      <c r="BL454" s="33">
        <v>-4.1544700000000004E-3</v>
      </c>
      <c r="BM454" s="33">
        <v>4.2972699999999997E-3</v>
      </c>
      <c r="BN454" s="33">
        <v>-3.9600199999999999E-3</v>
      </c>
      <c r="BO454" s="33">
        <v>5.6066000000000004E-4</v>
      </c>
      <c r="BP454" s="33">
        <v>7.2123500000000002E-3</v>
      </c>
      <c r="BQ454" s="33">
        <v>6.7755899999999997E-3</v>
      </c>
      <c r="BR454" s="33">
        <v>1.261866E-2</v>
      </c>
      <c r="BS454" s="33">
        <v>-5.1095999999999997E-3</v>
      </c>
      <c r="BT454" s="33">
        <v>-1.269548E-2</v>
      </c>
      <c r="BU454" s="33">
        <v>-1.3366289999999999E-2</v>
      </c>
      <c r="BV454" s="33">
        <v>-1.266014E-2</v>
      </c>
      <c r="BW454" s="33">
        <v>-6.7348099999999999E-3</v>
      </c>
      <c r="BX454" s="33">
        <v>-6.1973599999999998E-3</v>
      </c>
      <c r="BY454" s="33">
        <v>7.9109999999999998E-4</v>
      </c>
      <c r="BZ454" s="33">
        <v>2.0189100000000001E-3</v>
      </c>
      <c r="CA454" s="33">
        <v>4.2354300000000001E-3</v>
      </c>
      <c r="CB454" s="33">
        <v>5.2093699999999996E-3</v>
      </c>
      <c r="CC454" s="33">
        <v>3.7207099999999999E-3</v>
      </c>
      <c r="CD454" s="33">
        <v>-5.0394899999999998E-3</v>
      </c>
      <c r="CE454" s="33">
        <v>-3.9431900000000001E-3</v>
      </c>
      <c r="CF454" s="33">
        <v>3.252E-5</v>
      </c>
      <c r="CG454" s="33">
        <v>-4.8650000000000001E-4</v>
      </c>
      <c r="CH454" s="33">
        <v>-6.5388699999999996E-3</v>
      </c>
      <c r="CI454" s="33">
        <v>-5.9311399999999997E-3</v>
      </c>
      <c r="CJ454" s="33">
        <v>-1.29178E-3</v>
      </c>
      <c r="CK454" s="33">
        <v>7.2405300000000002E-3</v>
      </c>
      <c r="CL454" s="33">
        <v>-9.0435000000000005E-4</v>
      </c>
      <c r="CM454" s="33">
        <v>3.7283300000000002E-3</v>
      </c>
      <c r="CN454" s="33">
        <v>1.037916E-2</v>
      </c>
      <c r="CO454" s="33">
        <v>9.8886700000000004E-3</v>
      </c>
      <c r="CP454" s="33">
        <v>1.55642E-2</v>
      </c>
      <c r="CQ454" s="33">
        <v>-2.3580799999999998E-3</v>
      </c>
      <c r="CR454" s="33">
        <v>-1.0134799999999999E-2</v>
      </c>
      <c r="CS454" s="33">
        <v>-1.0996590000000001E-2</v>
      </c>
      <c r="CT454" s="33">
        <v>-1.057434E-2</v>
      </c>
      <c r="CU454" s="33">
        <v>-4.8327500000000002E-3</v>
      </c>
      <c r="CV454" s="33">
        <v>-4.4904300000000001E-3</v>
      </c>
      <c r="CW454" s="33">
        <v>2.00206E-3</v>
      </c>
      <c r="CX454" s="33">
        <v>3.1013299999999998E-3</v>
      </c>
      <c r="CY454" s="33">
        <v>5.2523700000000001E-3</v>
      </c>
      <c r="CZ454" s="33">
        <v>6.1932000000000003E-3</v>
      </c>
      <c r="DA454" s="33">
        <v>4.6888600000000004E-3</v>
      </c>
      <c r="DB454" s="33">
        <v>-3.9302299999999998E-3</v>
      </c>
      <c r="DC454" s="33">
        <v>-2.5476800000000001E-3</v>
      </c>
      <c r="DD454" s="33">
        <v>1.6404900000000001E-3</v>
      </c>
      <c r="DE454" s="33">
        <v>1.4569699999999999E-3</v>
      </c>
      <c r="DF454" s="33">
        <v>-4.1681899999999996E-3</v>
      </c>
      <c r="DG454" s="33">
        <v>-3.1925199999999999E-3</v>
      </c>
      <c r="DH454" s="33">
        <v>1.57091E-3</v>
      </c>
      <c r="DI454" s="33">
        <v>1.01838E-2</v>
      </c>
      <c r="DJ454" s="33">
        <v>2.15132E-3</v>
      </c>
      <c r="DK454" s="33">
        <v>6.8959900000000003E-3</v>
      </c>
      <c r="DL454" s="33">
        <v>1.3545979999999999E-2</v>
      </c>
      <c r="DM454" s="33">
        <v>1.3001759999999999E-2</v>
      </c>
      <c r="DN454" s="33">
        <v>1.8509729999999999E-2</v>
      </c>
      <c r="DO454" s="33">
        <v>3.9343000000000001E-4</v>
      </c>
      <c r="DP454" s="33">
        <v>-7.5741200000000002E-3</v>
      </c>
      <c r="DQ454" s="33">
        <v>-8.6268999999999998E-3</v>
      </c>
      <c r="DR454" s="33">
        <v>-8.4885399999999993E-3</v>
      </c>
      <c r="DS454" s="33">
        <v>-2.9306900000000001E-3</v>
      </c>
      <c r="DT454" s="33">
        <v>-2.7835099999999999E-3</v>
      </c>
      <c r="DU454" s="33">
        <v>3.75049E-3</v>
      </c>
      <c r="DV454" s="33">
        <v>4.6641800000000004E-3</v>
      </c>
      <c r="DW454" s="33">
        <v>6.7206799999999997E-3</v>
      </c>
      <c r="DX454" s="33">
        <v>7.6136800000000003E-3</v>
      </c>
      <c r="DY454" s="33">
        <v>6.0866999999999996E-3</v>
      </c>
      <c r="DZ454" s="33">
        <v>-2.3286399999999999E-3</v>
      </c>
      <c r="EA454" s="33">
        <v>-5.3280000000000005E-4</v>
      </c>
      <c r="EB454" s="33">
        <v>3.9621400000000003E-3</v>
      </c>
      <c r="EC454" s="33">
        <v>4.2630400000000001E-3</v>
      </c>
      <c r="ED454" s="33">
        <v>-7.4531E-4</v>
      </c>
      <c r="EE454" s="33">
        <v>7.6161999999999996E-4</v>
      </c>
      <c r="EF454" s="33">
        <v>5.7041799999999997E-3</v>
      </c>
      <c r="EG454" s="33">
        <v>1.4433400000000001E-2</v>
      </c>
      <c r="EH454" s="33">
        <v>6.5632199999999998E-3</v>
      </c>
      <c r="EI454" s="33">
        <v>1.14696E-2</v>
      </c>
      <c r="EJ454" s="33">
        <v>1.8118349999999998E-2</v>
      </c>
      <c r="EK454" s="33">
        <v>1.749655E-2</v>
      </c>
      <c r="EL454" s="33">
        <v>2.2762620000000001E-2</v>
      </c>
      <c r="EM454" s="33">
        <v>4.3661799999999999E-3</v>
      </c>
      <c r="EN454" s="33">
        <v>-3.8769E-3</v>
      </c>
      <c r="EO454" s="33">
        <v>-5.2054299999999996E-3</v>
      </c>
      <c r="EP454" s="33">
        <v>-5.4769700000000003E-3</v>
      </c>
      <c r="EQ454" s="33">
        <v>-1.8442E-4</v>
      </c>
      <c r="ER454" s="33">
        <v>-3.1898000000000001E-4</v>
      </c>
      <c r="ES454" s="33">
        <v>73.894064</v>
      </c>
      <c r="ET454" s="33">
        <v>72.785261000000006</v>
      </c>
      <c r="EU454" s="33">
        <v>71.490548000000004</v>
      </c>
      <c r="EV454" s="33">
        <v>70.315504000000004</v>
      </c>
      <c r="EW454" s="33">
        <v>69.389936000000006</v>
      </c>
      <c r="EX454" s="33">
        <v>68.297775000000001</v>
      </c>
      <c r="EY454" s="33">
        <v>68.978567999999996</v>
      </c>
      <c r="EZ454" s="33">
        <v>72.331068999999999</v>
      </c>
      <c r="FA454" s="33">
        <v>75.801789999999997</v>
      </c>
      <c r="FB454" s="33">
        <v>79.173657000000006</v>
      </c>
      <c r="FC454" s="33">
        <v>82.598313000000005</v>
      </c>
      <c r="FD454" s="33">
        <v>85.497291000000004</v>
      </c>
      <c r="FE454" s="33">
        <v>88.184044999999998</v>
      </c>
      <c r="FF454" s="33">
        <v>89.726995000000002</v>
      </c>
      <c r="FG454" s="33">
        <v>90.443911</v>
      </c>
      <c r="FH454" s="33">
        <v>90.731689000000003</v>
      </c>
      <c r="FI454" s="33">
        <v>90.138887999999994</v>
      </c>
      <c r="FJ454" s="33">
        <v>88.600617999999997</v>
      </c>
      <c r="FK454" s="33">
        <v>86.602534000000006</v>
      </c>
      <c r="FL454" s="33">
        <v>82.547535999999994</v>
      </c>
      <c r="FM454" s="33">
        <v>78.515716999999995</v>
      </c>
      <c r="FN454" s="33">
        <v>75.777742000000003</v>
      </c>
      <c r="FO454" s="33">
        <v>73.666808000000003</v>
      </c>
      <c r="FP454" s="33">
        <v>71.674094999999994</v>
      </c>
      <c r="FQ454" s="33">
        <v>4.4472999999999999E-2</v>
      </c>
      <c r="FR454" s="82">
        <v>4.9217000000000002E-3</v>
      </c>
      <c r="FS454">
        <v>1</v>
      </c>
    </row>
    <row r="455" spans="1:175" x14ac:dyDescent="0.2">
      <c r="A455" s="18" t="s">
        <v>236</v>
      </c>
      <c r="B455" s="27" t="s">
        <v>204</v>
      </c>
      <c r="C455" s="27">
        <v>42943</v>
      </c>
      <c r="D455" s="33">
        <v>43775</v>
      </c>
      <c r="E455" s="33">
        <v>0.85568274</v>
      </c>
      <c r="F455" s="33">
        <v>0.82210453000000006</v>
      </c>
      <c r="G455" s="33">
        <v>0.80323641999999995</v>
      </c>
      <c r="H455" s="33">
        <v>0.79063609999999995</v>
      </c>
      <c r="I455" s="33">
        <v>0.79471506000000003</v>
      </c>
      <c r="J455" s="33">
        <v>0.82177179</v>
      </c>
      <c r="K455" s="33">
        <v>0.80607046000000004</v>
      </c>
      <c r="L455" s="33">
        <v>0.90583468</v>
      </c>
      <c r="M455" s="33">
        <v>1.1370614000000001</v>
      </c>
      <c r="N455" s="33">
        <v>1.3400730000000001</v>
      </c>
      <c r="O455" s="33">
        <v>1.5080781999999999</v>
      </c>
      <c r="P455" s="33">
        <v>1.6194614000000001</v>
      </c>
      <c r="Q455" s="33">
        <v>1.6851514999999999</v>
      </c>
      <c r="R455" s="33">
        <v>1.7647796</v>
      </c>
      <c r="S455" s="33">
        <v>1.8208219000000001</v>
      </c>
      <c r="T455" s="33">
        <v>1.8289124999999999</v>
      </c>
      <c r="U455" s="33">
        <v>1.7304896999999999</v>
      </c>
      <c r="V455" s="33">
        <v>1.4833023000000001</v>
      </c>
      <c r="W455" s="33">
        <v>1.2747485999999999</v>
      </c>
      <c r="X455" s="33">
        <v>1.1495943</v>
      </c>
      <c r="Y455" s="33">
        <v>1.1351245999999999</v>
      </c>
      <c r="Z455" s="33">
        <v>1.0881841999999999</v>
      </c>
      <c r="AA455" s="33">
        <v>0.98758615999999999</v>
      </c>
      <c r="AB455" s="33">
        <v>0.91872483999999999</v>
      </c>
      <c r="AC455" s="33">
        <v>3.5732200000000002E-3</v>
      </c>
      <c r="AD455" s="33">
        <v>-1.12155E-3</v>
      </c>
      <c r="AE455" s="33">
        <v>-6.8889999999999999E-5</v>
      </c>
      <c r="AF455" s="33">
        <v>-2.76465E-3</v>
      </c>
      <c r="AG455" s="33">
        <v>-9.8560000000000005E-5</v>
      </c>
      <c r="AH455" s="33">
        <v>-5.3539199999999999E-3</v>
      </c>
      <c r="AI455" s="33">
        <v>-8.5988899999999997E-3</v>
      </c>
      <c r="AJ455" s="33">
        <v>-1.23058E-2</v>
      </c>
      <c r="AK455" s="33">
        <v>-8.8933999999999997E-4</v>
      </c>
      <c r="AL455" s="33">
        <v>-1.0464999999999999E-3</v>
      </c>
      <c r="AM455" s="33">
        <v>8.3761999999999997E-4</v>
      </c>
      <c r="AN455" s="33">
        <v>2.4431000000000001E-3</v>
      </c>
      <c r="AO455" s="33">
        <v>5.5201199999999999E-3</v>
      </c>
      <c r="AP455" s="33">
        <v>-2.8805999999999998E-4</v>
      </c>
      <c r="AQ455" s="33">
        <v>2.3504300000000001E-3</v>
      </c>
      <c r="AR455" s="33">
        <v>1.127362E-2</v>
      </c>
      <c r="AS455" s="33">
        <v>1.177753E-2</v>
      </c>
      <c r="AT455" s="33">
        <v>9.0916199999999999E-3</v>
      </c>
      <c r="AU455" s="33">
        <v>-1.223692E-2</v>
      </c>
      <c r="AV455" s="33">
        <v>-1.8393880000000001E-2</v>
      </c>
      <c r="AW455" s="33">
        <v>-1.183536E-2</v>
      </c>
      <c r="AX455" s="33">
        <v>-1.68589E-3</v>
      </c>
      <c r="AY455" s="33">
        <v>-1.44618E-3</v>
      </c>
      <c r="AZ455" s="33">
        <v>2.07245E-3</v>
      </c>
      <c r="BA455" s="33">
        <v>5.0675800000000003E-3</v>
      </c>
      <c r="BB455" s="33">
        <v>1.8555000000000001E-4</v>
      </c>
      <c r="BC455" s="33">
        <v>1.1574300000000001E-3</v>
      </c>
      <c r="BD455" s="33">
        <v>-1.53721E-3</v>
      </c>
      <c r="BE455" s="33">
        <v>1.1484900000000001E-3</v>
      </c>
      <c r="BF455" s="33">
        <v>-4.0346499999999999E-3</v>
      </c>
      <c r="BG455" s="33">
        <v>-6.9866700000000004E-3</v>
      </c>
      <c r="BH455" s="33">
        <v>-1.0342209999999999E-2</v>
      </c>
      <c r="BI455" s="33">
        <v>1.6157700000000001E-3</v>
      </c>
      <c r="BJ455" s="33">
        <v>1.9923900000000001E-3</v>
      </c>
      <c r="BK455" s="33">
        <v>4.3733799999999996E-3</v>
      </c>
      <c r="BL455" s="33">
        <v>6.1669400000000001E-3</v>
      </c>
      <c r="BM455" s="33">
        <v>9.3720999999999995E-3</v>
      </c>
      <c r="BN455" s="33">
        <v>3.7228399999999998E-3</v>
      </c>
      <c r="BO455" s="33">
        <v>6.5802100000000004E-3</v>
      </c>
      <c r="BP455" s="33">
        <v>1.557941E-2</v>
      </c>
      <c r="BQ455" s="33">
        <v>1.610412E-2</v>
      </c>
      <c r="BR455" s="33">
        <v>1.32534E-2</v>
      </c>
      <c r="BS455" s="33">
        <v>-8.3420899999999999E-3</v>
      </c>
      <c r="BT455" s="33">
        <v>-1.476089E-2</v>
      </c>
      <c r="BU455" s="33">
        <v>-8.6165300000000007E-3</v>
      </c>
      <c r="BV455" s="33">
        <v>1.2055099999999999E-3</v>
      </c>
      <c r="BW455" s="33">
        <v>1.0983900000000001E-3</v>
      </c>
      <c r="BX455" s="33">
        <v>4.3886200000000002E-3</v>
      </c>
      <c r="BY455" s="33">
        <v>6.1025599999999999E-3</v>
      </c>
      <c r="BZ455" s="33">
        <v>1.09085E-3</v>
      </c>
      <c r="CA455" s="33">
        <v>2.0067700000000002E-3</v>
      </c>
      <c r="CB455" s="33">
        <v>-6.8707999999999996E-4</v>
      </c>
      <c r="CC455" s="33">
        <v>2.0122E-3</v>
      </c>
      <c r="CD455" s="33">
        <v>-3.1209200000000001E-3</v>
      </c>
      <c r="CE455" s="33">
        <v>-5.8700499999999999E-3</v>
      </c>
      <c r="CF455" s="33">
        <v>-8.9822400000000007E-3</v>
      </c>
      <c r="CG455" s="33">
        <v>3.3507900000000002E-3</v>
      </c>
      <c r="CH455" s="33">
        <v>4.0971200000000001E-3</v>
      </c>
      <c r="CI455" s="33">
        <v>6.8222300000000003E-3</v>
      </c>
      <c r="CJ455" s="33">
        <v>8.7460699999999999E-3</v>
      </c>
      <c r="CK455" s="33">
        <v>1.2039960000000001E-2</v>
      </c>
      <c r="CL455" s="33">
        <v>6.5007800000000003E-3</v>
      </c>
      <c r="CM455" s="33">
        <v>9.5097399999999992E-3</v>
      </c>
      <c r="CN455" s="33">
        <v>1.8561580000000001E-2</v>
      </c>
      <c r="CO455" s="33">
        <v>1.9100700000000002E-2</v>
      </c>
      <c r="CP455" s="33">
        <v>1.613583E-2</v>
      </c>
      <c r="CQ455" s="33">
        <v>-5.64454E-3</v>
      </c>
      <c r="CR455" s="33">
        <v>-1.2244680000000001E-2</v>
      </c>
      <c r="CS455" s="33">
        <v>-6.3871700000000002E-3</v>
      </c>
      <c r="CT455" s="33">
        <v>3.2080799999999999E-3</v>
      </c>
      <c r="CU455" s="33">
        <v>2.86075E-3</v>
      </c>
      <c r="CV455" s="33">
        <v>5.9928000000000004E-3</v>
      </c>
      <c r="CW455" s="33">
        <v>7.1375500000000003E-3</v>
      </c>
      <c r="CX455" s="33">
        <v>1.9961499999999999E-3</v>
      </c>
      <c r="CY455" s="33">
        <v>2.8561099999999998E-3</v>
      </c>
      <c r="CZ455" s="33">
        <v>1.6304000000000001E-4</v>
      </c>
      <c r="DA455" s="33">
        <v>2.8759100000000002E-3</v>
      </c>
      <c r="DB455" s="33">
        <v>-2.2071999999999999E-3</v>
      </c>
      <c r="DC455" s="33">
        <v>-4.7534300000000003E-3</v>
      </c>
      <c r="DD455" s="33">
        <v>-7.6222599999999996E-3</v>
      </c>
      <c r="DE455" s="33">
        <v>5.0858199999999996E-3</v>
      </c>
      <c r="DF455" s="33">
        <v>6.2018500000000001E-3</v>
      </c>
      <c r="DG455" s="33">
        <v>9.2710799999999993E-3</v>
      </c>
      <c r="DH455" s="33">
        <v>1.1325190000000001E-2</v>
      </c>
      <c r="DI455" s="33">
        <v>1.470783E-2</v>
      </c>
      <c r="DJ455" s="33">
        <v>9.2787300000000007E-3</v>
      </c>
      <c r="DK455" s="33">
        <v>1.243928E-2</v>
      </c>
      <c r="DL455" s="33">
        <v>2.1543759999999999E-2</v>
      </c>
      <c r="DM455" s="33">
        <v>2.209728E-2</v>
      </c>
      <c r="DN455" s="33">
        <v>1.901827E-2</v>
      </c>
      <c r="DO455" s="33">
        <v>-2.94699E-3</v>
      </c>
      <c r="DP455" s="33">
        <v>-9.7284799999999994E-3</v>
      </c>
      <c r="DQ455" s="33">
        <v>-4.1578099999999996E-3</v>
      </c>
      <c r="DR455" s="33">
        <v>5.2106499999999998E-3</v>
      </c>
      <c r="DS455" s="33">
        <v>4.6231199999999997E-3</v>
      </c>
      <c r="DT455" s="33">
        <v>7.5969699999999998E-3</v>
      </c>
      <c r="DU455" s="33">
        <v>8.6318999999999996E-3</v>
      </c>
      <c r="DV455" s="33">
        <v>3.3032600000000001E-3</v>
      </c>
      <c r="DW455" s="33">
        <v>4.0824299999999997E-3</v>
      </c>
      <c r="DX455" s="33">
        <v>1.3904900000000001E-3</v>
      </c>
      <c r="DY455" s="33">
        <v>4.1229600000000002E-3</v>
      </c>
      <c r="DZ455" s="33">
        <v>-8.8792999999999999E-4</v>
      </c>
      <c r="EA455" s="33">
        <v>-3.1412100000000002E-3</v>
      </c>
      <c r="EB455" s="33">
        <v>-5.6586700000000002E-3</v>
      </c>
      <c r="EC455" s="33">
        <v>7.5909200000000001E-3</v>
      </c>
      <c r="ED455" s="33">
        <v>9.2407400000000008E-3</v>
      </c>
      <c r="EE455" s="33">
        <v>1.280684E-2</v>
      </c>
      <c r="EF455" s="33">
        <v>1.504904E-2</v>
      </c>
      <c r="EG455" s="33">
        <v>1.855981E-2</v>
      </c>
      <c r="EH455" s="33">
        <v>1.328963E-2</v>
      </c>
      <c r="EI455" s="33">
        <v>1.6669059999999999E-2</v>
      </c>
      <c r="EJ455" s="33">
        <v>2.5849549999999999E-2</v>
      </c>
      <c r="EK455" s="33">
        <v>2.6423869999999999E-2</v>
      </c>
      <c r="EL455" s="33">
        <v>2.3180039999999999E-2</v>
      </c>
      <c r="EM455" s="33">
        <v>9.4784000000000003E-4</v>
      </c>
      <c r="EN455" s="33">
        <v>-6.0954800000000003E-3</v>
      </c>
      <c r="EO455" s="33">
        <v>-9.3897999999999996E-4</v>
      </c>
      <c r="EP455" s="33">
        <v>8.1020499999999995E-3</v>
      </c>
      <c r="EQ455" s="33">
        <v>7.16769E-3</v>
      </c>
      <c r="ER455" s="33">
        <v>9.9131400000000008E-3</v>
      </c>
      <c r="ES455" s="33">
        <v>68.503371999999999</v>
      </c>
      <c r="ET455" s="33">
        <v>67.381890999999996</v>
      </c>
      <c r="EU455" s="33">
        <v>66.924049999999994</v>
      </c>
      <c r="EV455" s="33">
        <v>65.823672000000002</v>
      </c>
      <c r="EW455" s="33">
        <v>65.191756999999996</v>
      </c>
      <c r="EX455" s="33">
        <v>64.815928</v>
      </c>
      <c r="EY455" s="33">
        <v>64.841361000000006</v>
      </c>
      <c r="EZ455" s="33">
        <v>67.869878</v>
      </c>
      <c r="FA455" s="33">
        <v>71.805071999999996</v>
      </c>
      <c r="FB455" s="33">
        <v>76.052850000000007</v>
      </c>
      <c r="FC455" s="33">
        <v>79.836642999999995</v>
      </c>
      <c r="FD455" s="33">
        <v>83.306010999999998</v>
      </c>
      <c r="FE455" s="33">
        <v>86.397300000000001</v>
      </c>
      <c r="FF455" s="33">
        <v>88.960031999999998</v>
      </c>
      <c r="FG455" s="33">
        <v>91.089202</v>
      </c>
      <c r="FH455" s="33">
        <v>92.390158999999997</v>
      </c>
      <c r="FI455" s="33">
        <v>92.001216999999997</v>
      </c>
      <c r="FJ455" s="33">
        <v>90.409279999999995</v>
      </c>
      <c r="FK455" s="33">
        <v>88.157171000000005</v>
      </c>
      <c r="FL455" s="33">
        <v>83.827528999999998</v>
      </c>
      <c r="FM455" s="33">
        <v>79.596310000000003</v>
      </c>
      <c r="FN455" s="33">
        <v>77.097015999999996</v>
      </c>
      <c r="FO455" s="33">
        <v>74.836433999999997</v>
      </c>
      <c r="FP455" s="33">
        <v>72.598809000000003</v>
      </c>
      <c r="FQ455" s="33">
        <v>4.1238999999999998E-2</v>
      </c>
      <c r="FR455" s="82">
        <v>4.6519999999999999E-3</v>
      </c>
      <c r="FS455">
        <v>1</v>
      </c>
    </row>
    <row r="456" spans="1:175" x14ac:dyDescent="0.2">
      <c r="A456" s="18" t="s">
        <v>236</v>
      </c>
      <c r="B456" s="27" t="s">
        <v>204</v>
      </c>
      <c r="C456" s="27">
        <v>42947</v>
      </c>
      <c r="D456" s="33">
        <v>43732</v>
      </c>
      <c r="E456" s="33">
        <v>0.83894310999999999</v>
      </c>
      <c r="F456" s="33">
        <v>0.80953593999999995</v>
      </c>
      <c r="G456" s="33">
        <v>0.79151214000000003</v>
      </c>
      <c r="H456" s="33">
        <v>0.77871343999999998</v>
      </c>
      <c r="I456" s="33">
        <v>0.78306799999999999</v>
      </c>
      <c r="J456" s="33">
        <v>0.81987052000000005</v>
      </c>
      <c r="K456" s="33">
        <v>0.82041509999999995</v>
      </c>
      <c r="L456" s="33">
        <v>0.91579069999999996</v>
      </c>
      <c r="M456" s="33">
        <v>1.1448609999999999</v>
      </c>
      <c r="N456" s="33">
        <v>1.3314208000000001</v>
      </c>
      <c r="O456" s="33">
        <v>1.4701415</v>
      </c>
      <c r="P456" s="33">
        <v>1.5603918999999999</v>
      </c>
      <c r="Q456" s="33">
        <v>1.6137509000000001</v>
      </c>
      <c r="R456" s="33">
        <v>1.6787383</v>
      </c>
      <c r="S456" s="33">
        <v>1.7290753999999999</v>
      </c>
      <c r="T456" s="33">
        <v>1.7393011</v>
      </c>
      <c r="U456" s="33">
        <v>1.6434877999999999</v>
      </c>
      <c r="V456" s="33">
        <v>1.4006879000000001</v>
      </c>
      <c r="W456" s="33">
        <v>1.2165345000000001</v>
      </c>
      <c r="X456" s="33">
        <v>1.1140283</v>
      </c>
      <c r="Y456" s="33">
        <v>1.1022088000000001</v>
      </c>
      <c r="Z456" s="33">
        <v>1.0535539</v>
      </c>
      <c r="AA456" s="33">
        <v>0.96476744000000003</v>
      </c>
      <c r="AB456" s="33">
        <v>0.8997174</v>
      </c>
      <c r="AC456" s="33">
        <v>2.0604E-4</v>
      </c>
      <c r="AD456" s="33">
        <v>-2.0080100000000002E-3</v>
      </c>
      <c r="AE456" s="33">
        <v>-1.2612400000000001E-3</v>
      </c>
      <c r="AF456" s="33">
        <v>-3.9450600000000002E-3</v>
      </c>
      <c r="AG456" s="33">
        <v>-5.7719700000000004E-3</v>
      </c>
      <c r="AH456" s="33">
        <v>-3.05339E-3</v>
      </c>
      <c r="AI456" s="33">
        <v>-1.3073200000000001E-3</v>
      </c>
      <c r="AJ456" s="33">
        <v>-6.2536400000000004E-3</v>
      </c>
      <c r="AK456" s="33">
        <v>6.0033000000000005E-4</v>
      </c>
      <c r="AL456" s="33">
        <v>-7.1299199999999997E-3</v>
      </c>
      <c r="AM456" s="33">
        <v>-1.47554E-2</v>
      </c>
      <c r="AN456" s="33">
        <v>-2.718986E-2</v>
      </c>
      <c r="AO456" s="33">
        <v>-2.373983E-2</v>
      </c>
      <c r="AP456" s="33">
        <v>-2.951962E-2</v>
      </c>
      <c r="AQ456" s="33">
        <v>-2.326483E-2</v>
      </c>
      <c r="AR456" s="33">
        <v>-1.5104859999999999E-2</v>
      </c>
      <c r="AS456" s="33">
        <v>-1.6418820000000001E-2</v>
      </c>
      <c r="AT456" s="33">
        <v>-2.3620619999999998E-2</v>
      </c>
      <c r="AU456" s="33">
        <v>-2.516881E-2</v>
      </c>
      <c r="AV456" s="33">
        <v>-8.4050500000000007E-3</v>
      </c>
      <c r="AW456" s="33">
        <v>-2.205209E-2</v>
      </c>
      <c r="AX456" s="33">
        <v>-1.379972E-2</v>
      </c>
      <c r="AY456" s="33">
        <v>-8.8305999999999992E-3</v>
      </c>
      <c r="AZ456" s="33">
        <v>-6.33871E-3</v>
      </c>
      <c r="BA456" s="33">
        <v>1.72795E-3</v>
      </c>
      <c r="BB456" s="33">
        <v>-6.7425999999999999E-4</v>
      </c>
      <c r="BC456" s="33">
        <v>3.8770000000000003E-5</v>
      </c>
      <c r="BD456" s="33">
        <v>-2.6762499999999998E-3</v>
      </c>
      <c r="BE456" s="33">
        <v>-4.5084399999999998E-3</v>
      </c>
      <c r="BF456" s="33">
        <v>-1.6489E-3</v>
      </c>
      <c r="BG456" s="33">
        <v>4.0743000000000002E-4</v>
      </c>
      <c r="BH456" s="33">
        <v>-4.1661199999999997E-3</v>
      </c>
      <c r="BI456" s="33">
        <v>3.2330200000000001E-3</v>
      </c>
      <c r="BJ456" s="33">
        <v>-3.9779300000000002E-3</v>
      </c>
      <c r="BK456" s="33">
        <v>-1.1031620000000001E-2</v>
      </c>
      <c r="BL456" s="33">
        <v>-2.311332E-2</v>
      </c>
      <c r="BM456" s="33">
        <v>-1.951628E-2</v>
      </c>
      <c r="BN456" s="33">
        <v>-2.5151300000000001E-2</v>
      </c>
      <c r="BO456" s="33">
        <v>-1.8765210000000001E-2</v>
      </c>
      <c r="BP456" s="33">
        <v>-1.0598089999999999E-2</v>
      </c>
      <c r="BQ456" s="33">
        <v>-1.1983789999999999E-2</v>
      </c>
      <c r="BR456" s="33">
        <v>-1.939743E-2</v>
      </c>
      <c r="BS456" s="33">
        <v>-2.126188E-2</v>
      </c>
      <c r="BT456" s="33">
        <v>-4.8590899999999999E-3</v>
      </c>
      <c r="BU456" s="33">
        <v>-1.8898720000000001E-2</v>
      </c>
      <c r="BV456" s="33">
        <v>-1.107114E-2</v>
      </c>
      <c r="BW456" s="33">
        <v>-6.3766700000000001E-3</v>
      </c>
      <c r="BX456" s="33">
        <v>-4.1182399999999996E-3</v>
      </c>
      <c r="BY456" s="33">
        <v>2.7820200000000001E-3</v>
      </c>
      <c r="BZ456" s="33">
        <v>2.4948E-4</v>
      </c>
      <c r="CA456" s="33">
        <v>9.3915000000000003E-4</v>
      </c>
      <c r="CB456" s="33">
        <v>-1.79748E-3</v>
      </c>
      <c r="CC456" s="33">
        <v>-3.6333200000000002E-3</v>
      </c>
      <c r="CD456" s="33">
        <v>-6.7615000000000004E-4</v>
      </c>
      <c r="CE456" s="33">
        <v>1.5950599999999999E-3</v>
      </c>
      <c r="CF456" s="33">
        <v>-2.7203100000000001E-3</v>
      </c>
      <c r="CG456" s="33">
        <v>5.0564199999999998E-3</v>
      </c>
      <c r="CH456" s="33">
        <v>-1.7948700000000001E-3</v>
      </c>
      <c r="CI456" s="33">
        <v>-8.4525399999999997E-3</v>
      </c>
      <c r="CJ456" s="33">
        <v>-2.0289930000000001E-2</v>
      </c>
      <c r="CK456" s="33">
        <v>-1.6591060000000001E-2</v>
      </c>
      <c r="CL456" s="33">
        <v>-2.2125809999999999E-2</v>
      </c>
      <c r="CM456" s="33">
        <v>-1.5648789999999999E-2</v>
      </c>
      <c r="CN456" s="33">
        <v>-7.4767200000000001E-3</v>
      </c>
      <c r="CO456" s="33">
        <v>-8.9120999999999992E-3</v>
      </c>
      <c r="CP456" s="33">
        <v>-1.6472460000000001E-2</v>
      </c>
      <c r="CQ456" s="33">
        <v>-1.8555950000000002E-2</v>
      </c>
      <c r="CR456" s="33">
        <v>-2.40317E-3</v>
      </c>
      <c r="CS456" s="33">
        <v>-1.6714710000000001E-2</v>
      </c>
      <c r="CT456" s="33">
        <v>-9.1813399999999996E-3</v>
      </c>
      <c r="CU456" s="33">
        <v>-4.6770700000000002E-3</v>
      </c>
      <c r="CV456" s="33">
        <v>-2.5803599999999999E-3</v>
      </c>
      <c r="CW456" s="33">
        <v>3.8360899999999999E-3</v>
      </c>
      <c r="CX456" s="33">
        <v>1.1732299999999999E-3</v>
      </c>
      <c r="CY456" s="33">
        <v>1.83953E-3</v>
      </c>
      <c r="CZ456" s="33">
        <v>-9.1870999999999999E-4</v>
      </c>
      <c r="DA456" s="33">
        <v>-2.7582100000000001E-3</v>
      </c>
      <c r="DB456" s="33">
        <v>2.9659E-4</v>
      </c>
      <c r="DC456" s="33">
        <v>2.78269E-3</v>
      </c>
      <c r="DD456" s="33">
        <v>-1.2745E-3</v>
      </c>
      <c r="DE456" s="33">
        <v>6.87982E-3</v>
      </c>
      <c r="DF456" s="33">
        <v>3.8819000000000001E-4</v>
      </c>
      <c r="DG456" s="33">
        <v>-5.8734599999999996E-3</v>
      </c>
      <c r="DH456" s="33">
        <v>-1.7466530000000001E-2</v>
      </c>
      <c r="DI456" s="33">
        <v>-1.366584E-2</v>
      </c>
      <c r="DJ456" s="33">
        <v>-1.9100329999999999E-2</v>
      </c>
      <c r="DK456" s="33">
        <v>-1.2532359999999999E-2</v>
      </c>
      <c r="DL456" s="33">
        <v>-4.3553400000000001E-3</v>
      </c>
      <c r="DM456" s="33">
        <v>-5.8404099999999999E-3</v>
      </c>
      <c r="DN456" s="33">
        <v>-1.3547480000000001E-2</v>
      </c>
      <c r="DO456" s="33">
        <v>-1.5850030000000001E-2</v>
      </c>
      <c r="DP456" s="33">
        <v>5.2750000000000001E-5</v>
      </c>
      <c r="DQ456" s="33">
        <v>-1.4530690000000001E-2</v>
      </c>
      <c r="DR456" s="33">
        <v>-7.2915300000000001E-3</v>
      </c>
      <c r="DS456" s="33">
        <v>-2.9774799999999998E-3</v>
      </c>
      <c r="DT456" s="33">
        <v>-1.04247E-3</v>
      </c>
      <c r="DU456" s="33">
        <v>5.3579999999999999E-3</v>
      </c>
      <c r="DV456" s="33">
        <v>2.5069699999999999E-3</v>
      </c>
      <c r="DW456" s="33">
        <v>3.1395400000000001E-3</v>
      </c>
      <c r="DX456" s="33">
        <v>3.501E-4</v>
      </c>
      <c r="DY456" s="33">
        <v>-1.49468E-3</v>
      </c>
      <c r="DZ456" s="33">
        <v>1.70108E-3</v>
      </c>
      <c r="EA456" s="33">
        <v>4.4974400000000001E-3</v>
      </c>
      <c r="EB456" s="33">
        <v>8.1302000000000002E-4</v>
      </c>
      <c r="EC456" s="33">
        <v>9.5125100000000001E-3</v>
      </c>
      <c r="ED456" s="33">
        <v>3.5401899999999999E-3</v>
      </c>
      <c r="EE456" s="33">
        <v>-2.1496800000000002E-3</v>
      </c>
      <c r="EF456" s="33">
        <v>-1.3389989999999999E-2</v>
      </c>
      <c r="EG456" s="33">
        <v>-9.4422900000000008E-3</v>
      </c>
      <c r="EH456" s="33">
        <v>-1.4732E-2</v>
      </c>
      <c r="EI456" s="33">
        <v>-8.03274E-3</v>
      </c>
      <c r="EJ456" s="33">
        <v>1.5142000000000001E-4</v>
      </c>
      <c r="EK456" s="33">
        <v>-1.4053799999999999E-3</v>
      </c>
      <c r="EL456" s="33">
        <v>-9.3242900000000007E-3</v>
      </c>
      <c r="EM456" s="33">
        <v>-1.19431E-2</v>
      </c>
      <c r="EN456" s="33">
        <v>3.5987100000000002E-3</v>
      </c>
      <c r="EO456" s="33">
        <v>-1.137732E-2</v>
      </c>
      <c r="EP456" s="33">
        <v>-4.5629499999999996E-3</v>
      </c>
      <c r="EQ456" s="33">
        <v>-5.2355000000000001E-4</v>
      </c>
      <c r="ER456" s="33">
        <v>1.1779900000000001E-3</v>
      </c>
      <c r="ES456" s="33">
        <v>68.826117999999994</v>
      </c>
      <c r="ET456" s="33">
        <v>67.661732000000001</v>
      </c>
      <c r="EU456" s="33">
        <v>66.714454000000003</v>
      </c>
      <c r="EV456" s="33">
        <v>65.995767000000001</v>
      </c>
      <c r="EW456" s="33">
        <v>65.305394000000007</v>
      </c>
      <c r="EX456" s="33">
        <v>64.416210000000007</v>
      </c>
      <c r="EY456" s="33">
        <v>64.445012000000006</v>
      </c>
      <c r="EZ456" s="33">
        <v>67.033130999999997</v>
      </c>
      <c r="FA456" s="33">
        <v>70.849680000000006</v>
      </c>
      <c r="FB456" s="33">
        <v>74.880510999999998</v>
      </c>
      <c r="FC456" s="33">
        <v>78.816595000000007</v>
      </c>
      <c r="FD456" s="33">
        <v>82.028763999999995</v>
      </c>
      <c r="FE456" s="33">
        <v>85.077404999999999</v>
      </c>
      <c r="FF456" s="33">
        <v>87.839008000000007</v>
      </c>
      <c r="FG456" s="33">
        <v>89.366881000000006</v>
      </c>
      <c r="FH456" s="33">
        <v>90.381135999999998</v>
      </c>
      <c r="FI456" s="33">
        <v>90.257115999999996</v>
      </c>
      <c r="FJ456" s="33">
        <v>89.267390000000006</v>
      </c>
      <c r="FK456" s="33">
        <v>86.711303999999998</v>
      </c>
      <c r="FL456" s="33">
        <v>82.249512999999993</v>
      </c>
      <c r="FM456" s="33">
        <v>78.118178</v>
      </c>
      <c r="FN456" s="33">
        <v>75.457138999999998</v>
      </c>
      <c r="FO456" s="33">
        <v>73.455000999999996</v>
      </c>
      <c r="FP456" s="33">
        <v>71.760785999999996</v>
      </c>
      <c r="FQ456" s="33">
        <v>4.5158499999999997E-2</v>
      </c>
      <c r="FR456" s="82">
        <v>4.9735999999999999E-3</v>
      </c>
      <c r="FS456">
        <v>1</v>
      </c>
    </row>
    <row r="457" spans="1:175" x14ac:dyDescent="0.2">
      <c r="A457" s="18" t="s">
        <v>236</v>
      </c>
      <c r="B457" s="27" t="s">
        <v>204</v>
      </c>
      <c r="C457" s="27">
        <v>42923</v>
      </c>
      <c r="D457" s="33">
        <v>44004</v>
      </c>
      <c r="E457" s="33">
        <v>0.86271704000000005</v>
      </c>
      <c r="F457" s="33">
        <v>0.83767393000000001</v>
      </c>
      <c r="G457" s="33">
        <v>0.81353653999999997</v>
      </c>
      <c r="H457" s="33">
        <v>0.80192399999999997</v>
      </c>
      <c r="I457" s="33">
        <v>0.80163315000000002</v>
      </c>
      <c r="J457" s="33">
        <v>0.81459214000000002</v>
      </c>
      <c r="K457" s="33">
        <v>0.79747553999999998</v>
      </c>
      <c r="L457" s="33">
        <v>0.93016125000000005</v>
      </c>
      <c r="M457" s="33">
        <v>1.1665422999999999</v>
      </c>
      <c r="N457" s="33">
        <v>1.3834953000000001</v>
      </c>
      <c r="O457" s="33">
        <v>1.5758368</v>
      </c>
      <c r="P457" s="33">
        <v>1.6996026</v>
      </c>
      <c r="Q457" s="33">
        <v>1.7696187999999999</v>
      </c>
      <c r="R457" s="33">
        <v>1.8229862999999999</v>
      </c>
      <c r="S457" s="33">
        <v>1.8618816</v>
      </c>
      <c r="T457" s="33">
        <v>1.8529066000000001</v>
      </c>
      <c r="U457" s="33">
        <v>1.7445624</v>
      </c>
      <c r="V457" s="33">
        <v>1.5084820999999999</v>
      </c>
      <c r="W457" s="33">
        <v>1.3263723000000001</v>
      </c>
      <c r="X457" s="33">
        <v>1.1912581</v>
      </c>
      <c r="Y457" s="33">
        <v>1.1486079</v>
      </c>
      <c r="Z457" s="33">
        <v>1.1197798000000001</v>
      </c>
      <c r="AA457" s="33">
        <v>1.0229307999999999</v>
      </c>
      <c r="AB457" s="33">
        <v>0.95245219000000003</v>
      </c>
      <c r="AC457" s="33">
        <v>-7.4603200000000003E-3</v>
      </c>
      <c r="AD457" s="33">
        <v>-1.3028099999999999E-3</v>
      </c>
      <c r="AE457" s="33">
        <v>-1.0374399999999999E-3</v>
      </c>
      <c r="AF457" s="33">
        <v>6.6715000000000003E-4</v>
      </c>
      <c r="AG457" s="33">
        <v>-1.2970900000000001E-3</v>
      </c>
      <c r="AH457" s="33">
        <v>-3.1407700000000002E-3</v>
      </c>
      <c r="AI457" s="33">
        <v>2.8068300000000002E-3</v>
      </c>
      <c r="AJ457" s="33">
        <v>-3.0887100000000002E-3</v>
      </c>
      <c r="AK457" s="33">
        <v>-5.8601900000000004E-3</v>
      </c>
      <c r="AL457" s="33">
        <v>-1.029513E-2</v>
      </c>
      <c r="AM457" s="33">
        <v>-2.1612799999999998E-3</v>
      </c>
      <c r="AN457" s="33">
        <v>5.6611500000000002E-3</v>
      </c>
      <c r="AO457" s="33">
        <v>2.5593999999999999E-3</v>
      </c>
      <c r="AP457" s="33">
        <v>-1.1691389999999999E-2</v>
      </c>
      <c r="AQ457" s="33">
        <v>-3.37419E-3</v>
      </c>
      <c r="AR457" s="33">
        <v>2.5146000000000001E-4</v>
      </c>
      <c r="AS457" s="33">
        <v>8.5608300000000002E-3</v>
      </c>
      <c r="AT457" s="33">
        <v>1.1199819999999999E-2</v>
      </c>
      <c r="AU457" s="33">
        <v>1.016531E-2</v>
      </c>
      <c r="AV457" s="33">
        <v>-1.6438399999999999E-3</v>
      </c>
      <c r="AW457" s="33">
        <v>-6.2493999999999996E-3</v>
      </c>
      <c r="AX457" s="33">
        <v>-1.7326729999999999E-2</v>
      </c>
      <c r="AY457" s="33">
        <v>-1.5469139999999999E-2</v>
      </c>
      <c r="AZ457" s="33">
        <v>-7.6639400000000002E-3</v>
      </c>
      <c r="BA457" s="33">
        <v>-5.9469199999999996E-3</v>
      </c>
      <c r="BB457" s="33">
        <v>9.6009999999999997E-5</v>
      </c>
      <c r="BC457" s="33">
        <v>2.4104000000000001E-4</v>
      </c>
      <c r="BD457" s="33">
        <v>1.8876100000000001E-3</v>
      </c>
      <c r="BE457" s="33">
        <v>-3.8670000000000001E-5</v>
      </c>
      <c r="BF457" s="33">
        <v>-1.72974E-3</v>
      </c>
      <c r="BG457" s="33">
        <v>4.5595799999999997E-3</v>
      </c>
      <c r="BH457" s="33">
        <v>-1.00581E-3</v>
      </c>
      <c r="BI457" s="33">
        <v>-3.2457100000000002E-3</v>
      </c>
      <c r="BJ457" s="33">
        <v>-7.0966199999999997E-3</v>
      </c>
      <c r="BK457" s="33">
        <v>1.7265200000000001E-3</v>
      </c>
      <c r="BL457" s="33">
        <v>9.8565600000000003E-3</v>
      </c>
      <c r="BM457" s="33">
        <v>6.9195599999999999E-3</v>
      </c>
      <c r="BN457" s="33">
        <v>-7.1145100000000001E-3</v>
      </c>
      <c r="BO457" s="33">
        <v>1.43282E-3</v>
      </c>
      <c r="BP457" s="33">
        <v>5.1224599999999997E-3</v>
      </c>
      <c r="BQ457" s="33">
        <v>1.3267320000000001E-2</v>
      </c>
      <c r="BR457" s="33">
        <v>1.5657000000000001E-2</v>
      </c>
      <c r="BS457" s="33">
        <v>1.4416689999999999E-2</v>
      </c>
      <c r="BT457" s="33">
        <v>2.2632199999999998E-3</v>
      </c>
      <c r="BU457" s="33">
        <v>-2.7015899999999998E-3</v>
      </c>
      <c r="BV457" s="33">
        <v>-1.4202569999999999E-2</v>
      </c>
      <c r="BW457" s="33">
        <v>-1.2684620000000001E-2</v>
      </c>
      <c r="BX457" s="33">
        <v>-5.1172400000000003E-3</v>
      </c>
      <c r="BY457" s="33">
        <v>-4.8987500000000003E-3</v>
      </c>
      <c r="BZ457" s="33">
        <v>1.0648299999999999E-3</v>
      </c>
      <c r="CA457" s="33">
        <v>1.1265100000000001E-3</v>
      </c>
      <c r="CB457" s="33">
        <v>2.7328999999999999E-3</v>
      </c>
      <c r="CC457" s="33">
        <v>8.3290999999999997E-4</v>
      </c>
      <c r="CD457" s="33">
        <v>-7.5246000000000004E-4</v>
      </c>
      <c r="CE457" s="33">
        <v>5.7735299999999998E-3</v>
      </c>
      <c r="CF457" s="33">
        <v>4.3679E-4</v>
      </c>
      <c r="CG457" s="33">
        <v>-1.4349300000000001E-3</v>
      </c>
      <c r="CH457" s="33">
        <v>-4.8813399999999996E-3</v>
      </c>
      <c r="CI457" s="33">
        <v>4.4191899999999999E-3</v>
      </c>
      <c r="CJ457" s="33">
        <v>1.2762290000000001E-2</v>
      </c>
      <c r="CK457" s="33">
        <v>9.9393899999999993E-3</v>
      </c>
      <c r="CL457" s="33">
        <v>-3.9445799999999996E-3</v>
      </c>
      <c r="CM457" s="33">
        <v>4.7621399999999998E-3</v>
      </c>
      <c r="CN457" s="33">
        <v>8.4960999999999995E-3</v>
      </c>
      <c r="CO457" s="33">
        <v>1.6527010000000002E-2</v>
      </c>
      <c r="CP457" s="33">
        <v>1.8744029999999998E-2</v>
      </c>
      <c r="CQ457" s="33">
        <v>1.736118E-2</v>
      </c>
      <c r="CR457" s="33">
        <v>4.9692399999999998E-3</v>
      </c>
      <c r="CS457" s="33">
        <v>-2.4439999999999998E-4</v>
      </c>
      <c r="CT457" s="33">
        <v>-1.2038780000000001E-2</v>
      </c>
      <c r="CU457" s="33">
        <v>-1.0756079999999999E-2</v>
      </c>
      <c r="CV457" s="33">
        <v>-3.3533899999999999E-3</v>
      </c>
      <c r="CW457" s="33">
        <v>-3.8505800000000001E-3</v>
      </c>
      <c r="CX457" s="33">
        <v>2.0336600000000001E-3</v>
      </c>
      <c r="CY457" s="33">
        <v>2.01198E-3</v>
      </c>
      <c r="CZ457" s="33">
        <v>3.5781799999999998E-3</v>
      </c>
      <c r="DA457" s="33">
        <v>1.7044899999999999E-3</v>
      </c>
      <c r="DB457" s="33">
        <v>2.2482000000000001E-4</v>
      </c>
      <c r="DC457" s="33">
        <v>6.9874799999999999E-3</v>
      </c>
      <c r="DD457" s="33">
        <v>1.8794E-3</v>
      </c>
      <c r="DE457" s="33">
        <v>3.7585E-4</v>
      </c>
      <c r="DF457" s="33">
        <v>-2.66606E-3</v>
      </c>
      <c r="DG457" s="33">
        <v>7.1118700000000002E-3</v>
      </c>
      <c r="DH457" s="33">
        <v>1.566801E-2</v>
      </c>
      <c r="DI457" s="33">
        <v>1.295922E-2</v>
      </c>
      <c r="DJ457" s="33">
        <v>-7.7464999999999999E-4</v>
      </c>
      <c r="DK457" s="33">
        <v>8.09146E-3</v>
      </c>
      <c r="DL457" s="33">
        <v>1.186975E-2</v>
      </c>
      <c r="DM457" s="33">
        <v>1.9786709999999999E-2</v>
      </c>
      <c r="DN457" s="33">
        <v>2.1831050000000001E-2</v>
      </c>
      <c r="DO457" s="33">
        <v>2.0305670000000001E-2</v>
      </c>
      <c r="DP457" s="33">
        <v>7.6752599999999997E-3</v>
      </c>
      <c r="DQ457" s="33">
        <v>2.2128E-3</v>
      </c>
      <c r="DR457" s="33">
        <v>-9.8749900000000002E-3</v>
      </c>
      <c r="DS457" s="33">
        <v>-8.8275300000000001E-3</v>
      </c>
      <c r="DT457" s="33">
        <v>-1.5895499999999999E-3</v>
      </c>
      <c r="DU457" s="33">
        <v>-2.3371799999999999E-3</v>
      </c>
      <c r="DV457" s="33">
        <v>3.4324799999999999E-3</v>
      </c>
      <c r="DW457" s="33">
        <v>3.2904599999999998E-3</v>
      </c>
      <c r="DX457" s="33">
        <v>4.7986399999999999E-3</v>
      </c>
      <c r="DY457" s="33">
        <v>2.96292E-3</v>
      </c>
      <c r="DZ457" s="33">
        <v>1.63586E-3</v>
      </c>
      <c r="EA457" s="33">
        <v>8.7402299999999999E-3</v>
      </c>
      <c r="EB457" s="33">
        <v>3.9623000000000002E-3</v>
      </c>
      <c r="EC457" s="33">
        <v>2.9903299999999998E-3</v>
      </c>
      <c r="ED457" s="33">
        <v>5.3244999999999996E-4</v>
      </c>
      <c r="EE457" s="33">
        <v>1.099967E-2</v>
      </c>
      <c r="EF457" s="33">
        <v>1.986342E-2</v>
      </c>
      <c r="EG457" s="33">
        <v>1.7319379999999999E-2</v>
      </c>
      <c r="EH457" s="33">
        <v>3.8022300000000002E-3</v>
      </c>
      <c r="EI457" s="33">
        <v>1.289847E-2</v>
      </c>
      <c r="EJ457" s="33">
        <v>1.6740749999999999E-2</v>
      </c>
      <c r="EK457" s="33">
        <v>2.4493190000000001E-2</v>
      </c>
      <c r="EL457" s="33">
        <v>2.6288229999999999E-2</v>
      </c>
      <c r="EM457" s="33">
        <v>2.4557039999999999E-2</v>
      </c>
      <c r="EN457" s="33">
        <v>1.158232E-2</v>
      </c>
      <c r="EO457" s="33">
        <v>5.7606100000000002E-3</v>
      </c>
      <c r="EP457" s="33">
        <v>-6.7508200000000003E-3</v>
      </c>
      <c r="EQ457" s="33">
        <v>-6.0430199999999996E-3</v>
      </c>
      <c r="ER457" s="33">
        <v>9.5715000000000004E-4</v>
      </c>
      <c r="ES457" s="33">
        <v>71.287143999999998</v>
      </c>
      <c r="ET457" s="33">
        <v>70.519391999999996</v>
      </c>
      <c r="EU457" s="33">
        <v>69.648646999999997</v>
      </c>
      <c r="EV457" s="33">
        <v>68.432471000000007</v>
      </c>
      <c r="EW457" s="33">
        <v>67.429614999999998</v>
      </c>
      <c r="EX457" s="33">
        <v>66.734097000000006</v>
      </c>
      <c r="EY457" s="33">
        <v>67.639027999999996</v>
      </c>
      <c r="EZ457" s="33">
        <v>71.956170999999998</v>
      </c>
      <c r="FA457" s="33">
        <v>76.666010999999997</v>
      </c>
      <c r="FB457" s="33">
        <v>81.216635999999994</v>
      </c>
      <c r="FC457" s="33">
        <v>85.363128000000003</v>
      </c>
      <c r="FD457" s="33">
        <v>89.121138999999999</v>
      </c>
      <c r="FE457" s="33">
        <v>91.947385999999995</v>
      </c>
      <c r="FF457" s="33">
        <v>94.306865000000002</v>
      </c>
      <c r="FG457" s="33">
        <v>95.663214999999994</v>
      </c>
      <c r="FH457" s="33">
        <v>96.668374</v>
      </c>
      <c r="FI457" s="33">
        <v>96.298542999999995</v>
      </c>
      <c r="FJ457" s="33">
        <v>95.229510000000005</v>
      </c>
      <c r="FK457" s="33">
        <v>93.332178999999996</v>
      </c>
      <c r="FL457" s="33">
        <v>89.624692999999994</v>
      </c>
      <c r="FM457" s="33">
        <v>84.802950999999993</v>
      </c>
      <c r="FN457" s="33">
        <v>82.009206000000006</v>
      </c>
      <c r="FO457" s="33">
        <v>79.524818999999994</v>
      </c>
      <c r="FP457" s="33">
        <v>77.586281</v>
      </c>
      <c r="FQ457" s="33">
        <v>4.8198299999999999E-2</v>
      </c>
      <c r="FR457" s="82">
        <v>5.2671999999999997E-3</v>
      </c>
      <c r="FS457">
        <v>1</v>
      </c>
    </row>
    <row r="458" spans="1:175" x14ac:dyDescent="0.2">
      <c r="A458" s="18" t="s">
        <v>236</v>
      </c>
      <c r="B458" s="27" t="s">
        <v>204</v>
      </c>
      <c r="C458" s="27">
        <v>42948</v>
      </c>
      <c r="D458" s="33">
        <v>43672</v>
      </c>
      <c r="E458" s="33">
        <v>0.86078778</v>
      </c>
      <c r="F458" s="33">
        <v>0.83113537000000004</v>
      </c>
      <c r="G458" s="33">
        <v>0.81381831999999998</v>
      </c>
      <c r="H458" s="33">
        <v>0.80081097000000001</v>
      </c>
      <c r="I458" s="33">
        <v>0.80338531999999996</v>
      </c>
      <c r="J458" s="33">
        <v>0.84000859000000005</v>
      </c>
      <c r="K458" s="33">
        <v>0.82503510999999996</v>
      </c>
      <c r="L458" s="33">
        <v>0.93840491000000004</v>
      </c>
      <c r="M458" s="33">
        <v>1.1780301</v>
      </c>
      <c r="N458" s="33">
        <v>1.3889670999999999</v>
      </c>
      <c r="O458" s="33">
        <v>1.5700761000000001</v>
      </c>
      <c r="P458" s="33">
        <v>1.6920191</v>
      </c>
      <c r="Q458" s="33">
        <v>1.7656832</v>
      </c>
      <c r="R458" s="33">
        <v>1.8456345000000001</v>
      </c>
      <c r="S458" s="33">
        <v>1.8902498999999999</v>
      </c>
      <c r="T458" s="33">
        <v>1.8864061000000001</v>
      </c>
      <c r="U458" s="33">
        <v>1.7837802</v>
      </c>
      <c r="V458" s="33">
        <v>1.5355403999999999</v>
      </c>
      <c r="W458" s="33">
        <v>1.3140262</v>
      </c>
      <c r="X458" s="33">
        <v>1.1786969</v>
      </c>
      <c r="Y458" s="33">
        <v>1.1727540000000001</v>
      </c>
      <c r="Z458" s="33">
        <v>1.112187</v>
      </c>
      <c r="AA458" s="33">
        <v>1.0131627000000001</v>
      </c>
      <c r="AB458" s="33">
        <v>0.94622510999999998</v>
      </c>
      <c r="AC458" s="33">
        <v>-3.6762600000000002E-3</v>
      </c>
      <c r="AD458" s="33">
        <v>-4.0391899999999998E-3</v>
      </c>
      <c r="AE458" s="33">
        <v>-4.0624999999999998E-4</v>
      </c>
      <c r="AF458" s="33">
        <v>-1.62951E-3</v>
      </c>
      <c r="AG458" s="33">
        <v>-3.2224100000000002E-3</v>
      </c>
      <c r="AH458" s="33">
        <v>-3.2943400000000002E-3</v>
      </c>
      <c r="AI458" s="33">
        <v>-1.277563E-2</v>
      </c>
      <c r="AJ458" s="33">
        <v>-6.2822599999999996E-3</v>
      </c>
      <c r="AK458" s="33">
        <v>3.4418500000000002E-3</v>
      </c>
      <c r="AL458" s="33">
        <v>1.15121E-3</v>
      </c>
      <c r="AM458" s="33">
        <v>1.4545310000000001E-2</v>
      </c>
      <c r="AN458" s="33">
        <v>1.804733E-2</v>
      </c>
      <c r="AO458" s="33">
        <v>2.6335669999999999E-2</v>
      </c>
      <c r="AP458" s="33">
        <v>2.542268E-2</v>
      </c>
      <c r="AQ458" s="33">
        <v>2.696078E-2</v>
      </c>
      <c r="AR458" s="33">
        <v>2.3542899999999999E-2</v>
      </c>
      <c r="AS458" s="33">
        <v>1.434831E-2</v>
      </c>
      <c r="AT458" s="33">
        <v>1.887337E-2</v>
      </c>
      <c r="AU458" s="33">
        <v>-1.39171E-3</v>
      </c>
      <c r="AV458" s="33">
        <v>-9.3103500000000002E-3</v>
      </c>
      <c r="AW458" s="33">
        <v>-3.7903199999999998E-3</v>
      </c>
      <c r="AX458" s="33">
        <v>-3.6141900000000002E-3</v>
      </c>
      <c r="AY458" s="33">
        <v>-5.6259999999999999E-3</v>
      </c>
      <c r="AZ458" s="33">
        <v>-3.7475099999999999E-3</v>
      </c>
      <c r="BA458" s="33">
        <v>-2.13036E-3</v>
      </c>
      <c r="BB458" s="33">
        <v>-2.6486299999999999E-3</v>
      </c>
      <c r="BC458" s="33">
        <v>9.2865000000000005E-4</v>
      </c>
      <c r="BD458" s="33">
        <v>-3.3145000000000001E-4</v>
      </c>
      <c r="BE458" s="33">
        <v>-1.87922E-3</v>
      </c>
      <c r="BF458" s="33">
        <v>-1.66259E-3</v>
      </c>
      <c r="BG458" s="33">
        <v>-1.106408E-2</v>
      </c>
      <c r="BH458" s="33">
        <v>-4.1897599999999998E-3</v>
      </c>
      <c r="BI458" s="33">
        <v>6.0723000000000001E-3</v>
      </c>
      <c r="BJ458" s="33">
        <v>4.3295199999999999E-3</v>
      </c>
      <c r="BK458" s="33">
        <v>1.8890730000000001E-2</v>
      </c>
      <c r="BL458" s="33">
        <v>2.2692230000000001E-2</v>
      </c>
      <c r="BM458" s="33">
        <v>3.117027E-2</v>
      </c>
      <c r="BN458" s="33">
        <v>3.0408190000000002E-2</v>
      </c>
      <c r="BO458" s="33">
        <v>3.1752639999999999E-2</v>
      </c>
      <c r="BP458" s="33">
        <v>2.8207989999999999E-2</v>
      </c>
      <c r="BQ458" s="33">
        <v>1.9047890000000001E-2</v>
      </c>
      <c r="BR458" s="33">
        <v>2.3300700000000001E-2</v>
      </c>
      <c r="BS458" s="33">
        <v>2.7407500000000001E-3</v>
      </c>
      <c r="BT458" s="33">
        <v>-5.5051800000000001E-3</v>
      </c>
      <c r="BU458" s="33">
        <v>-4.4669000000000002E-4</v>
      </c>
      <c r="BV458" s="33">
        <v>-7.0339000000000003E-4</v>
      </c>
      <c r="BW458" s="33">
        <v>-3.05931E-3</v>
      </c>
      <c r="BX458" s="33">
        <v>-1.4021299999999999E-3</v>
      </c>
      <c r="BY458" s="33">
        <v>-1.05967E-3</v>
      </c>
      <c r="BZ458" s="33">
        <v>-1.68553E-3</v>
      </c>
      <c r="CA458" s="33">
        <v>1.8531999999999999E-3</v>
      </c>
      <c r="CB458" s="33">
        <v>5.6758999999999998E-4</v>
      </c>
      <c r="CC458" s="33">
        <v>-9.4894E-4</v>
      </c>
      <c r="CD458" s="33">
        <v>-5.3244000000000002E-4</v>
      </c>
      <c r="CE458" s="33">
        <v>-9.8786599999999992E-3</v>
      </c>
      <c r="CF458" s="33">
        <v>-2.7404899999999999E-3</v>
      </c>
      <c r="CG458" s="33">
        <v>7.8941399999999991E-3</v>
      </c>
      <c r="CH458" s="33">
        <v>6.5308099999999997E-3</v>
      </c>
      <c r="CI458" s="33">
        <v>2.1900360000000001E-2</v>
      </c>
      <c r="CJ458" s="33">
        <v>2.590928E-2</v>
      </c>
      <c r="CK458" s="33">
        <v>3.4518689999999998E-2</v>
      </c>
      <c r="CL458" s="33">
        <v>3.3861139999999998E-2</v>
      </c>
      <c r="CM458" s="33">
        <v>3.5071459999999999E-2</v>
      </c>
      <c r="CN458" s="33">
        <v>3.1439010000000003E-2</v>
      </c>
      <c r="CO458" s="33">
        <v>2.2302800000000001E-2</v>
      </c>
      <c r="CP458" s="33">
        <v>2.636705E-2</v>
      </c>
      <c r="CQ458" s="33">
        <v>5.6028800000000002E-3</v>
      </c>
      <c r="CR458" s="33">
        <v>-2.86974E-3</v>
      </c>
      <c r="CS458" s="33">
        <v>1.8691000000000001E-3</v>
      </c>
      <c r="CT458" s="33">
        <v>1.31262E-3</v>
      </c>
      <c r="CU458" s="33">
        <v>-1.28163E-3</v>
      </c>
      <c r="CV458" s="33">
        <v>2.2227999999999999E-4</v>
      </c>
      <c r="CW458" s="33">
        <v>1.101E-5</v>
      </c>
      <c r="CX458" s="33">
        <v>-7.2243000000000003E-4</v>
      </c>
      <c r="CY458" s="33">
        <v>2.7777499999999998E-3</v>
      </c>
      <c r="CZ458" s="33">
        <v>1.46663E-3</v>
      </c>
      <c r="DA458" s="33">
        <v>-1.8649999999999999E-5</v>
      </c>
      <c r="DB458" s="33">
        <v>5.9770999999999999E-4</v>
      </c>
      <c r="DC458" s="33">
        <v>-8.6932499999999996E-3</v>
      </c>
      <c r="DD458" s="33">
        <v>-1.29123E-3</v>
      </c>
      <c r="DE458" s="33">
        <v>9.7159800000000008E-3</v>
      </c>
      <c r="DF458" s="33">
        <v>8.7320899999999996E-3</v>
      </c>
      <c r="DG458" s="33">
        <v>2.490999E-2</v>
      </c>
      <c r="DH458" s="33">
        <v>2.9126329999999999E-2</v>
      </c>
      <c r="DI458" s="33">
        <v>3.7867110000000002E-2</v>
      </c>
      <c r="DJ458" s="33">
        <v>3.7314090000000001E-2</v>
      </c>
      <c r="DK458" s="33">
        <v>3.8390290000000001E-2</v>
      </c>
      <c r="DL458" s="33">
        <v>3.4670039999999999E-2</v>
      </c>
      <c r="DM458" s="33">
        <v>2.5557710000000001E-2</v>
      </c>
      <c r="DN458" s="33">
        <v>2.9433399999999998E-2</v>
      </c>
      <c r="DO458" s="33">
        <v>8.4650200000000002E-3</v>
      </c>
      <c r="DP458" s="33">
        <v>-2.343E-4</v>
      </c>
      <c r="DQ458" s="33">
        <v>4.1848900000000001E-3</v>
      </c>
      <c r="DR458" s="33">
        <v>3.32862E-3</v>
      </c>
      <c r="DS458" s="33">
        <v>4.9605000000000005E-4</v>
      </c>
      <c r="DT458" s="33">
        <v>1.8466800000000001E-3</v>
      </c>
      <c r="DU458" s="33">
        <v>1.5569100000000001E-3</v>
      </c>
      <c r="DV458" s="33">
        <v>6.6812999999999996E-4</v>
      </c>
      <c r="DW458" s="33">
        <v>4.1126599999999998E-3</v>
      </c>
      <c r="DX458" s="33">
        <v>2.7647000000000001E-3</v>
      </c>
      <c r="DY458" s="33">
        <v>1.32453E-3</v>
      </c>
      <c r="DZ458" s="33">
        <v>2.2294599999999999E-3</v>
      </c>
      <c r="EA458" s="33">
        <v>-6.9817000000000004E-3</v>
      </c>
      <c r="EB458" s="33">
        <v>8.0128000000000003E-4</v>
      </c>
      <c r="EC458" s="33">
        <v>1.234642E-2</v>
      </c>
      <c r="ED458" s="33">
        <v>1.19104E-2</v>
      </c>
      <c r="EE458" s="33">
        <v>2.9255420000000001E-2</v>
      </c>
      <c r="EF458" s="33">
        <v>3.3771229999999999E-2</v>
      </c>
      <c r="EG458" s="33">
        <v>4.2701700000000002E-2</v>
      </c>
      <c r="EH458" s="33">
        <v>4.22996E-2</v>
      </c>
      <c r="EI458" s="33">
        <v>4.3182150000000002E-2</v>
      </c>
      <c r="EJ458" s="33">
        <v>3.9335130000000003E-2</v>
      </c>
      <c r="EK458" s="33">
        <v>3.0257289999999999E-2</v>
      </c>
      <c r="EL458" s="33">
        <v>3.3860729999999999E-2</v>
      </c>
      <c r="EM458" s="33">
        <v>1.2597479999999999E-2</v>
      </c>
      <c r="EN458" s="33">
        <v>3.5708699999999999E-3</v>
      </c>
      <c r="EO458" s="33">
        <v>7.5285200000000004E-3</v>
      </c>
      <c r="EP458" s="33">
        <v>6.2394199999999999E-3</v>
      </c>
      <c r="EQ458" s="33">
        <v>3.06274E-3</v>
      </c>
      <c r="ER458" s="33">
        <v>4.19207E-3</v>
      </c>
      <c r="ES458" s="33">
        <v>70.359053000000003</v>
      </c>
      <c r="ET458" s="33">
        <v>69.047601999999998</v>
      </c>
      <c r="EU458" s="33">
        <v>68.013115999999997</v>
      </c>
      <c r="EV458" s="33">
        <v>67.025524000000004</v>
      </c>
      <c r="EW458" s="33">
        <v>66.213339000000005</v>
      </c>
      <c r="EX458" s="33">
        <v>65.601651000000004</v>
      </c>
      <c r="EY458" s="33">
        <v>65.714405999999997</v>
      </c>
      <c r="EZ458" s="33">
        <v>68.915419999999997</v>
      </c>
      <c r="FA458" s="33">
        <v>73.716452000000004</v>
      </c>
      <c r="FB458" s="33">
        <v>78.041866999999996</v>
      </c>
      <c r="FC458" s="33">
        <v>82.773007000000007</v>
      </c>
      <c r="FD458" s="33">
        <v>85.986238</v>
      </c>
      <c r="FE458" s="33">
        <v>88.878634000000005</v>
      </c>
      <c r="FF458" s="33">
        <v>91.675748999999996</v>
      </c>
      <c r="FG458" s="33">
        <v>92.812382999999997</v>
      </c>
      <c r="FH458" s="33">
        <v>94.054552999999999</v>
      </c>
      <c r="FI458" s="33">
        <v>93.947164000000001</v>
      </c>
      <c r="FJ458" s="33">
        <v>92.345603999999994</v>
      </c>
      <c r="FK458" s="33">
        <v>89.417625999999998</v>
      </c>
      <c r="FL458" s="33">
        <v>85.234361000000007</v>
      </c>
      <c r="FM458" s="33">
        <v>81.071371999999997</v>
      </c>
      <c r="FN458" s="33">
        <v>78.724985000000004</v>
      </c>
      <c r="FO458" s="33">
        <v>77.475935000000007</v>
      </c>
      <c r="FP458" s="33">
        <v>75.746196999999995</v>
      </c>
      <c r="FQ458" s="33">
        <v>4.78231E-2</v>
      </c>
      <c r="FR458" s="82">
        <v>5.1837000000000003E-3</v>
      </c>
      <c r="FS458">
        <v>1</v>
      </c>
    </row>
    <row r="459" spans="1:175" x14ac:dyDescent="0.2">
      <c r="A459" s="18" t="s">
        <v>236</v>
      </c>
      <c r="B459" s="27" t="s">
        <v>204</v>
      </c>
      <c r="C459" s="27">
        <v>42949</v>
      </c>
      <c r="D459" s="33">
        <v>43653</v>
      </c>
      <c r="E459" s="33">
        <v>0.90374432000000005</v>
      </c>
      <c r="F459" s="33">
        <v>0.87242125000000004</v>
      </c>
      <c r="G459" s="33">
        <v>0.84860659000000005</v>
      </c>
      <c r="H459" s="33">
        <v>0.83627454999999995</v>
      </c>
      <c r="I459" s="33">
        <v>0.84171569000000002</v>
      </c>
      <c r="J459" s="33">
        <v>0.87523947000000002</v>
      </c>
      <c r="K459" s="33">
        <v>0.87526126999999998</v>
      </c>
      <c r="L459" s="33">
        <v>0.99066248000000001</v>
      </c>
      <c r="M459" s="33">
        <v>1.2610691000000001</v>
      </c>
      <c r="N459" s="33">
        <v>1.4825309</v>
      </c>
      <c r="O459" s="33">
        <v>1.6630663999999999</v>
      </c>
      <c r="P459" s="33">
        <v>1.7808120999999999</v>
      </c>
      <c r="Q459" s="33">
        <v>1.8299300000000001</v>
      </c>
      <c r="R459" s="33">
        <v>1.8923219</v>
      </c>
      <c r="S459" s="33">
        <v>1.9331962</v>
      </c>
      <c r="T459" s="33">
        <v>1.9329305000000001</v>
      </c>
      <c r="U459" s="33">
        <v>1.8259881</v>
      </c>
      <c r="V459" s="33">
        <v>1.5623863</v>
      </c>
      <c r="W459" s="33">
        <v>1.3386769999999999</v>
      </c>
      <c r="X459" s="33">
        <v>1.1986482000000001</v>
      </c>
      <c r="Y459" s="33">
        <v>1.1940693</v>
      </c>
      <c r="Z459" s="33">
        <v>1.1269323</v>
      </c>
      <c r="AA459" s="33">
        <v>1.0359837999999999</v>
      </c>
      <c r="AB459" s="33">
        <v>0.97009347000000001</v>
      </c>
      <c r="AC459" s="33">
        <v>-2.3515999999999999E-4</v>
      </c>
      <c r="AD459" s="33">
        <v>-8.8680000000000005E-6</v>
      </c>
      <c r="AE459" s="33">
        <v>-1.2193499999999999E-3</v>
      </c>
      <c r="AF459" s="33">
        <v>-8.9711000000000001E-4</v>
      </c>
      <c r="AG459" s="33">
        <v>5.0255999999999999E-4</v>
      </c>
      <c r="AH459" s="33">
        <v>-4.46431E-3</v>
      </c>
      <c r="AI459" s="33">
        <v>-8.0044899999999995E-3</v>
      </c>
      <c r="AJ459" s="33">
        <v>-1.4280340000000001E-2</v>
      </c>
      <c r="AK459" s="33">
        <v>2.5401400000000002E-3</v>
      </c>
      <c r="AL459" s="33">
        <v>-5.7638200000000002E-3</v>
      </c>
      <c r="AM459" s="33">
        <v>-8.5869099999999997E-3</v>
      </c>
      <c r="AN459" s="33">
        <v>-6.8982000000000002E-3</v>
      </c>
      <c r="AO459" s="33">
        <v>-3.3010800000000001E-3</v>
      </c>
      <c r="AP459" s="33">
        <v>-2.8694300000000001E-3</v>
      </c>
      <c r="AQ459" s="33">
        <v>2.6755799999999999E-3</v>
      </c>
      <c r="AR459" s="33">
        <v>1.1775590000000001E-2</v>
      </c>
      <c r="AS459" s="33">
        <v>1.448433E-2</v>
      </c>
      <c r="AT459" s="33">
        <v>1.556918E-2</v>
      </c>
      <c r="AU459" s="33">
        <v>-7.6413200000000001E-3</v>
      </c>
      <c r="AV459" s="33">
        <v>-2.4824140000000001E-2</v>
      </c>
      <c r="AW459" s="33">
        <v>-1.929413E-2</v>
      </c>
      <c r="AX459" s="33">
        <v>-5.1950299999999998E-3</v>
      </c>
      <c r="AY459" s="33">
        <v>5.3860699999999997E-3</v>
      </c>
      <c r="AZ459" s="33">
        <v>7.33025E-3</v>
      </c>
      <c r="BA459" s="33">
        <v>1.3109599999999999E-3</v>
      </c>
      <c r="BB459" s="33">
        <v>1.41015E-3</v>
      </c>
      <c r="BC459" s="33">
        <v>1.3223E-4</v>
      </c>
      <c r="BD459" s="33">
        <v>4.6147000000000001E-4</v>
      </c>
      <c r="BE459" s="33">
        <v>1.8472199999999999E-3</v>
      </c>
      <c r="BF459" s="33">
        <v>-2.9302899999999999E-3</v>
      </c>
      <c r="BG459" s="33">
        <v>-6.1934499999999997E-3</v>
      </c>
      <c r="BH459" s="33">
        <v>-1.2062730000000001E-2</v>
      </c>
      <c r="BI459" s="33">
        <v>5.3704299999999998E-3</v>
      </c>
      <c r="BJ459" s="33">
        <v>-2.3708800000000001E-3</v>
      </c>
      <c r="BK459" s="33">
        <v>-4.6047500000000003E-3</v>
      </c>
      <c r="BL459" s="33">
        <v>-2.6196700000000002E-3</v>
      </c>
      <c r="BM459" s="33">
        <v>1.07879E-3</v>
      </c>
      <c r="BN459" s="33">
        <v>1.6232E-3</v>
      </c>
      <c r="BO459" s="33">
        <v>7.3837900000000003E-3</v>
      </c>
      <c r="BP459" s="33">
        <v>1.658768E-2</v>
      </c>
      <c r="BQ459" s="33">
        <v>1.9191E-2</v>
      </c>
      <c r="BR459" s="33">
        <v>2.0075269999999999E-2</v>
      </c>
      <c r="BS459" s="33">
        <v>-3.5053800000000002E-3</v>
      </c>
      <c r="BT459" s="33">
        <v>-2.1067010000000001E-2</v>
      </c>
      <c r="BU459" s="33">
        <v>-1.5912369999999999E-2</v>
      </c>
      <c r="BV459" s="33">
        <v>-2.2607700000000001E-3</v>
      </c>
      <c r="BW459" s="33">
        <v>8.0318200000000003E-3</v>
      </c>
      <c r="BX459" s="33">
        <v>9.7853599999999999E-3</v>
      </c>
      <c r="BY459" s="33">
        <v>2.3817999999999999E-3</v>
      </c>
      <c r="BZ459" s="33">
        <v>2.3929699999999999E-3</v>
      </c>
      <c r="CA459" s="33">
        <v>1.0683299999999999E-3</v>
      </c>
      <c r="CB459" s="33">
        <v>1.4024300000000001E-3</v>
      </c>
      <c r="CC459" s="33">
        <v>2.77852E-3</v>
      </c>
      <c r="CD459" s="33">
        <v>-1.86783E-3</v>
      </c>
      <c r="CE459" s="33">
        <v>-4.9391299999999999E-3</v>
      </c>
      <c r="CF459" s="33">
        <v>-1.0526819999999999E-2</v>
      </c>
      <c r="CG459" s="33">
        <v>7.3306899999999999E-3</v>
      </c>
      <c r="CH459" s="33">
        <v>-2.0950000000000001E-5</v>
      </c>
      <c r="CI459" s="33">
        <v>-1.84672E-3</v>
      </c>
      <c r="CJ459" s="33">
        <v>3.4362999999999999E-4</v>
      </c>
      <c r="CK459" s="33">
        <v>4.1122800000000003E-3</v>
      </c>
      <c r="CL459" s="33">
        <v>4.7347800000000001E-3</v>
      </c>
      <c r="CM459" s="33">
        <v>1.064468E-2</v>
      </c>
      <c r="CN459" s="33">
        <v>1.9920520000000001E-2</v>
      </c>
      <c r="CO459" s="33">
        <v>2.2450830000000001E-2</v>
      </c>
      <c r="CP459" s="33">
        <v>2.319618E-2</v>
      </c>
      <c r="CQ459" s="33">
        <v>-6.4084000000000005E-4</v>
      </c>
      <c r="CR459" s="33">
        <v>-1.846484E-2</v>
      </c>
      <c r="CS459" s="33">
        <v>-1.3570169999999999E-2</v>
      </c>
      <c r="CT459" s="33">
        <v>-2.2851999999999999E-4</v>
      </c>
      <c r="CU459" s="33">
        <v>9.8642599999999997E-3</v>
      </c>
      <c r="CV459" s="33">
        <v>1.1485759999999999E-2</v>
      </c>
      <c r="CW459" s="33">
        <v>3.4526399999999999E-3</v>
      </c>
      <c r="CX459" s="33">
        <v>3.3757800000000001E-3</v>
      </c>
      <c r="CY459" s="33">
        <v>2.0044199999999998E-3</v>
      </c>
      <c r="CZ459" s="33">
        <v>2.3433799999999999E-3</v>
      </c>
      <c r="DA459" s="33">
        <v>3.7098299999999999E-3</v>
      </c>
      <c r="DB459" s="33">
        <v>-8.0537000000000002E-4</v>
      </c>
      <c r="DC459" s="33">
        <v>-3.6848100000000002E-3</v>
      </c>
      <c r="DD459" s="33">
        <v>-8.9909099999999995E-3</v>
      </c>
      <c r="DE459" s="33">
        <v>9.2909399999999993E-3</v>
      </c>
      <c r="DF459" s="33">
        <v>2.32899E-3</v>
      </c>
      <c r="DG459" s="33">
        <v>9.1131999999999997E-4</v>
      </c>
      <c r="DH459" s="33">
        <v>3.30693E-3</v>
      </c>
      <c r="DI459" s="33">
        <v>7.1457600000000001E-3</v>
      </c>
      <c r="DJ459" s="33">
        <v>7.8463600000000001E-3</v>
      </c>
      <c r="DK459" s="33">
        <v>1.3905570000000001E-2</v>
      </c>
      <c r="DL459" s="33">
        <v>2.3253360000000001E-2</v>
      </c>
      <c r="DM459" s="33">
        <v>2.5710650000000002E-2</v>
      </c>
      <c r="DN459" s="33">
        <v>2.6317090000000001E-2</v>
      </c>
      <c r="DO459" s="33">
        <v>2.2236999999999999E-3</v>
      </c>
      <c r="DP459" s="33">
        <v>-1.5862669999999999E-2</v>
      </c>
      <c r="DQ459" s="33">
        <v>-1.122797E-2</v>
      </c>
      <c r="DR459" s="33">
        <v>1.8037400000000001E-3</v>
      </c>
      <c r="DS459" s="33">
        <v>1.1696700000000001E-2</v>
      </c>
      <c r="DT459" s="33">
        <v>1.3186160000000001E-2</v>
      </c>
      <c r="DU459" s="33">
        <v>4.9987599999999997E-3</v>
      </c>
      <c r="DV459" s="33">
        <v>4.7948000000000001E-3</v>
      </c>
      <c r="DW459" s="33">
        <v>3.356E-3</v>
      </c>
      <c r="DX459" s="33">
        <v>3.7019599999999998E-3</v>
      </c>
      <c r="DY459" s="33">
        <v>5.05449E-3</v>
      </c>
      <c r="DZ459" s="33">
        <v>7.2866000000000001E-4</v>
      </c>
      <c r="EA459" s="33">
        <v>-1.87378E-3</v>
      </c>
      <c r="EB459" s="33">
        <v>-6.7733000000000003E-3</v>
      </c>
      <c r="EC459" s="33">
        <v>1.212124E-2</v>
      </c>
      <c r="ED459" s="33">
        <v>5.7219200000000001E-3</v>
      </c>
      <c r="EE459" s="33">
        <v>4.8934699999999996E-3</v>
      </c>
      <c r="EF459" s="33">
        <v>7.5854599999999996E-3</v>
      </c>
      <c r="EG459" s="33">
        <v>1.152563E-2</v>
      </c>
      <c r="EH459" s="33">
        <v>1.2338979999999999E-2</v>
      </c>
      <c r="EI459" s="33">
        <v>1.861378E-2</v>
      </c>
      <c r="EJ459" s="33">
        <v>2.806546E-2</v>
      </c>
      <c r="EK459" s="33">
        <v>3.0417320000000001E-2</v>
      </c>
      <c r="EL459" s="33">
        <v>3.082319E-2</v>
      </c>
      <c r="EM459" s="33">
        <v>6.3596399999999997E-3</v>
      </c>
      <c r="EN459" s="33">
        <v>-1.210554E-2</v>
      </c>
      <c r="EO459" s="33">
        <v>-7.8462099999999993E-3</v>
      </c>
      <c r="EP459" s="33">
        <v>4.7379900000000001E-3</v>
      </c>
      <c r="EQ459" s="33">
        <v>1.434244E-2</v>
      </c>
      <c r="ER459" s="33">
        <v>1.5641260000000001E-2</v>
      </c>
      <c r="ES459" s="33">
        <v>74.880077</v>
      </c>
      <c r="ET459" s="33">
        <v>73.292283999999995</v>
      </c>
      <c r="EU459" s="33">
        <v>72.758156</v>
      </c>
      <c r="EV459" s="33">
        <v>72.345860999999999</v>
      </c>
      <c r="EW459" s="33">
        <v>71.432968000000002</v>
      </c>
      <c r="EX459" s="33">
        <v>70.659206999999995</v>
      </c>
      <c r="EY459" s="33">
        <v>70.995377000000005</v>
      </c>
      <c r="EZ459" s="33">
        <v>73.388979000000006</v>
      </c>
      <c r="FA459" s="33">
        <v>77.382366000000005</v>
      </c>
      <c r="FB459" s="33">
        <v>80.696534</v>
      </c>
      <c r="FC459" s="33">
        <v>84.517311000000007</v>
      </c>
      <c r="FD459" s="33">
        <v>86.833489</v>
      </c>
      <c r="FE459" s="33">
        <v>89.444957000000002</v>
      </c>
      <c r="FF459" s="33">
        <v>91.136212</v>
      </c>
      <c r="FG459" s="33">
        <v>92.680291999999994</v>
      </c>
      <c r="FH459" s="33">
        <v>93.724851000000001</v>
      </c>
      <c r="FI459" s="33">
        <v>93.088458000000003</v>
      </c>
      <c r="FJ459" s="33">
        <v>91.676326000000003</v>
      </c>
      <c r="FK459" s="33">
        <v>89.857119999999995</v>
      </c>
      <c r="FL459" s="33">
        <v>86.327809000000002</v>
      </c>
      <c r="FM459" s="33">
        <v>82.976044999999999</v>
      </c>
      <c r="FN459" s="33">
        <v>80.085790000000003</v>
      </c>
      <c r="FO459" s="33">
        <v>78.980130000000003</v>
      </c>
      <c r="FP459" s="33">
        <v>77.793812000000003</v>
      </c>
      <c r="FQ459" s="33">
        <v>4.7148500000000003E-2</v>
      </c>
      <c r="FR459" s="82">
        <v>5.2903999999999998E-3</v>
      </c>
      <c r="FS459">
        <v>1</v>
      </c>
    </row>
    <row r="460" spans="1:175" x14ac:dyDescent="0.2">
      <c r="A460" s="18" t="s">
        <v>236</v>
      </c>
      <c r="B460" s="27" t="s">
        <v>204</v>
      </c>
      <c r="C460" s="27">
        <v>42975</v>
      </c>
      <c r="D460" s="33">
        <v>43415</v>
      </c>
      <c r="E460" s="33">
        <v>0.86787528999999997</v>
      </c>
      <c r="F460" s="33">
        <v>0.84297478000000003</v>
      </c>
      <c r="G460" s="33">
        <v>0.82157835000000001</v>
      </c>
      <c r="H460" s="33">
        <v>0.80916445999999997</v>
      </c>
      <c r="I460" s="33">
        <v>0.81264776999999999</v>
      </c>
      <c r="J460" s="33">
        <v>0.85057801</v>
      </c>
      <c r="K460" s="33">
        <v>0.88543437999999997</v>
      </c>
      <c r="L460" s="33">
        <v>0.96301658999999995</v>
      </c>
      <c r="M460" s="33">
        <v>1.2342055999999999</v>
      </c>
      <c r="N460" s="33">
        <v>1.4401873999999999</v>
      </c>
      <c r="O460" s="33">
        <v>1.6109439000000001</v>
      </c>
      <c r="P460" s="33">
        <v>1.7294891999999999</v>
      </c>
      <c r="Q460" s="33">
        <v>1.7949792</v>
      </c>
      <c r="R460" s="33">
        <v>1.8593876</v>
      </c>
      <c r="S460" s="33">
        <v>1.9141868</v>
      </c>
      <c r="T460" s="33">
        <v>1.9170967999999999</v>
      </c>
      <c r="U460" s="33">
        <v>1.8233661000000001</v>
      </c>
      <c r="V460" s="33">
        <v>1.5608796</v>
      </c>
      <c r="W460" s="33">
        <v>1.3367720999999999</v>
      </c>
      <c r="X460" s="33">
        <v>1.2261466999999999</v>
      </c>
      <c r="Y460" s="33">
        <v>1.2057842000000001</v>
      </c>
      <c r="Z460" s="33">
        <v>1.1023923</v>
      </c>
      <c r="AA460" s="33">
        <v>1.0038069000000001</v>
      </c>
      <c r="AB460" s="33">
        <v>0.93586738000000003</v>
      </c>
      <c r="AC460" s="33">
        <v>-2.20645E-3</v>
      </c>
      <c r="AD460" s="33">
        <v>1.5267900000000001E-3</v>
      </c>
      <c r="AE460" s="33">
        <v>3.2122700000000001E-3</v>
      </c>
      <c r="AF460" s="33">
        <v>3.34067E-3</v>
      </c>
      <c r="AG460" s="33">
        <v>1.8778499999999999E-3</v>
      </c>
      <c r="AH460" s="33">
        <v>-2.3533999999999998E-3</v>
      </c>
      <c r="AI460" s="33">
        <v>-8.4257599999999992E-3</v>
      </c>
      <c r="AJ460" s="33">
        <v>-1.0787339999999999E-2</v>
      </c>
      <c r="AK460" s="33">
        <v>5.1490199999999998E-3</v>
      </c>
      <c r="AL460" s="33">
        <v>-2.579733E-2</v>
      </c>
      <c r="AM460" s="33">
        <v>-3.310871E-2</v>
      </c>
      <c r="AN460" s="33">
        <v>-2.207684E-2</v>
      </c>
      <c r="AO460" s="33">
        <v>-1.6832150000000001E-2</v>
      </c>
      <c r="AP460" s="33">
        <v>-3.278797E-2</v>
      </c>
      <c r="AQ460" s="33">
        <v>-7.5488899999999999E-3</v>
      </c>
      <c r="AR460" s="33">
        <v>8.1714300000000004E-3</v>
      </c>
      <c r="AS460" s="33">
        <v>1.1120349999999999E-2</v>
      </c>
      <c r="AT460" s="33">
        <v>9.5636000000000002E-3</v>
      </c>
      <c r="AU460" s="33">
        <v>-7.2190700000000002E-3</v>
      </c>
      <c r="AV460" s="33">
        <v>-2.194815E-2</v>
      </c>
      <c r="AW460" s="33">
        <v>-2.157893E-2</v>
      </c>
      <c r="AX460" s="33">
        <v>-1.012069E-2</v>
      </c>
      <c r="AY460" s="33">
        <v>-8.3229299999999992E-3</v>
      </c>
      <c r="AZ460" s="33">
        <v>-7.9717299999999998E-3</v>
      </c>
      <c r="BA460" s="33">
        <v>-5.4516000000000005E-4</v>
      </c>
      <c r="BB460" s="33">
        <v>3.0994099999999999E-3</v>
      </c>
      <c r="BC460" s="33">
        <v>4.6768399999999998E-3</v>
      </c>
      <c r="BD460" s="33">
        <v>4.7642700000000001E-3</v>
      </c>
      <c r="BE460" s="33">
        <v>3.3356599999999998E-3</v>
      </c>
      <c r="BF460" s="33">
        <v>-7.3921000000000002E-4</v>
      </c>
      <c r="BG460" s="33">
        <v>-6.4013400000000002E-3</v>
      </c>
      <c r="BH460" s="33">
        <v>-8.4485399999999992E-3</v>
      </c>
      <c r="BI460" s="33">
        <v>8.2390299999999996E-3</v>
      </c>
      <c r="BJ460" s="33">
        <v>-2.2083209999999999E-2</v>
      </c>
      <c r="BK460" s="33">
        <v>-2.8556700000000001E-2</v>
      </c>
      <c r="BL460" s="33">
        <v>-1.7273279999999998E-2</v>
      </c>
      <c r="BM460" s="33">
        <v>-1.18321E-2</v>
      </c>
      <c r="BN460" s="33">
        <v>-2.7543310000000001E-2</v>
      </c>
      <c r="BO460" s="33">
        <v>-2.1306699999999999E-3</v>
      </c>
      <c r="BP460" s="33">
        <v>1.366008E-2</v>
      </c>
      <c r="BQ460" s="33">
        <v>1.6543749999999999E-2</v>
      </c>
      <c r="BR460" s="33">
        <v>1.474579E-2</v>
      </c>
      <c r="BS460" s="33">
        <v>-2.3622500000000002E-3</v>
      </c>
      <c r="BT460" s="33">
        <v>-1.7676899999999999E-2</v>
      </c>
      <c r="BU460" s="33">
        <v>-1.7818199999999999E-2</v>
      </c>
      <c r="BV460" s="33">
        <v>-6.9352099999999998E-3</v>
      </c>
      <c r="BW460" s="33">
        <v>-5.4258199999999996E-3</v>
      </c>
      <c r="BX460" s="33">
        <v>-5.3015400000000004E-3</v>
      </c>
      <c r="BY460" s="33">
        <v>6.0543000000000001E-4</v>
      </c>
      <c r="BZ460" s="33">
        <v>4.1885999999999998E-3</v>
      </c>
      <c r="CA460" s="33">
        <v>5.6912000000000004E-3</v>
      </c>
      <c r="CB460" s="33">
        <v>5.7502600000000001E-3</v>
      </c>
      <c r="CC460" s="33">
        <v>4.3453299999999997E-3</v>
      </c>
      <c r="CD460" s="33">
        <v>3.7877000000000001E-4</v>
      </c>
      <c r="CE460" s="33">
        <v>-4.9992400000000003E-3</v>
      </c>
      <c r="CF460" s="33">
        <v>-6.8287E-3</v>
      </c>
      <c r="CG460" s="33">
        <v>1.037917E-2</v>
      </c>
      <c r="CH460" s="33">
        <v>-1.9510820000000002E-2</v>
      </c>
      <c r="CI460" s="33">
        <v>-2.5403999999999999E-2</v>
      </c>
      <c r="CJ460" s="33">
        <v>-1.394636E-2</v>
      </c>
      <c r="CK460" s="33">
        <v>-8.3690799999999992E-3</v>
      </c>
      <c r="CL460" s="33">
        <v>-2.3910870000000001E-2</v>
      </c>
      <c r="CM460" s="33">
        <v>1.6219699999999999E-3</v>
      </c>
      <c r="CN460" s="33">
        <v>1.746151E-2</v>
      </c>
      <c r="CO460" s="33">
        <v>2.0299979999999999E-2</v>
      </c>
      <c r="CP460" s="33">
        <v>1.8334960000000001E-2</v>
      </c>
      <c r="CQ460" s="33">
        <v>1.00158E-3</v>
      </c>
      <c r="CR460" s="33">
        <v>-1.471865E-2</v>
      </c>
      <c r="CS460" s="33">
        <v>-1.5213529999999999E-2</v>
      </c>
      <c r="CT460" s="33">
        <v>-4.72895E-3</v>
      </c>
      <c r="CU460" s="33">
        <v>-3.4192799999999998E-3</v>
      </c>
      <c r="CV460" s="33">
        <v>-3.4521700000000001E-3</v>
      </c>
      <c r="CW460" s="33">
        <v>1.75603E-3</v>
      </c>
      <c r="CX460" s="33">
        <v>5.2777900000000001E-3</v>
      </c>
      <c r="CY460" s="33">
        <v>6.7055500000000002E-3</v>
      </c>
      <c r="CZ460" s="33">
        <v>6.7362500000000001E-3</v>
      </c>
      <c r="DA460" s="33">
        <v>5.3550000000000004E-3</v>
      </c>
      <c r="DB460" s="33">
        <v>1.49675E-3</v>
      </c>
      <c r="DC460" s="33">
        <v>-3.59713E-3</v>
      </c>
      <c r="DD460" s="33">
        <v>-5.2088500000000001E-3</v>
      </c>
      <c r="DE460" s="33">
        <v>1.2519300000000001E-2</v>
      </c>
      <c r="DF460" s="33">
        <v>-1.6938430000000001E-2</v>
      </c>
      <c r="DG460" s="33">
        <v>-2.2251300000000002E-2</v>
      </c>
      <c r="DH460" s="33">
        <v>-1.0619429999999999E-2</v>
      </c>
      <c r="DI460" s="33">
        <v>-4.9060600000000003E-3</v>
      </c>
      <c r="DJ460" s="33">
        <v>-2.0278439999999998E-2</v>
      </c>
      <c r="DK460" s="33">
        <v>5.3746100000000002E-3</v>
      </c>
      <c r="DL460" s="33">
        <v>2.1262929999999999E-2</v>
      </c>
      <c r="DM460" s="33">
        <v>2.4056210000000001E-2</v>
      </c>
      <c r="DN460" s="33">
        <v>2.192413E-2</v>
      </c>
      <c r="DO460" s="33">
        <v>4.3654000000000002E-3</v>
      </c>
      <c r="DP460" s="33">
        <v>-1.1760400000000001E-2</v>
      </c>
      <c r="DQ460" s="33">
        <v>-1.260886E-2</v>
      </c>
      <c r="DR460" s="33">
        <v>-2.5227000000000001E-3</v>
      </c>
      <c r="DS460" s="33">
        <v>-1.4127499999999999E-3</v>
      </c>
      <c r="DT460" s="33">
        <v>-1.6027999999999999E-3</v>
      </c>
      <c r="DU460" s="33">
        <v>3.4173099999999998E-3</v>
      </c>
      <c r="DV460" s="33">
        <v>6.8504100000000004E-3</v>
      </c>
      <c r="DW460" s="33">
        <v>8.1701199999999995E-3</v>
      </c>
      <c r="DX460" s="33">
        <v>8.1598499999999997E-3</v>
      </c>
      <c r="DY460" s="33">
        <v>6.8128099999999999E-3</v>
      </c>
      <c r="DZ460" s="33">
        <v>3.11094E-3</v>
      </c>
      <c r="EA460" s="33">
        <v>-1.5727200000000001E-3</v>
      </c>
      <c r="EB460" s="33">
        <v>-2.8700499999999999E-3</v>
      </c>
      <c r="EC460" s="33">
        <v>1.5609319999999999E-2</v>
      </c>
      <c r="ED460" s="33">
        <v>-1.3224319999999999E-2</v>
      </c>
      <c r="EE460" s="33">
        <v>-1.7699289999999999E-2</v>
      </c>
      <c r="EF460" s="33">
        <v>-5.8158699999999999E-3</v>
      </c>
      <c r="EG460" s="33">
        <v>9.399E-5</v>
      </c>
      <c r="EH460" s="33">
        <v>-1.503378E-2</v>
      </c>
      <c r="EI460" s="33">
        <v>1.079283E-2</v>
      </c>
      <c r="EJ460" s="33">
        <v>2.675158E-2</v>
      </c>
      <c r="EK460" s="33">
        <v>2.947961E-2</v>
      </c>
      <c r="EL460" s="33">
        <v>2.710632E-2</v>
      </c>
      <c r="EM460" s="33">
        <v>9.2222199999999997E-3</v>
      </c>
      <c r="EN460" s="33">
        <v>-7.48915E-3</v>
      </c>
      <c r="EO460" s="33">
        <v>-8.8481299999999992E-3</v>
      </c>
      <c r="EP460" s="33">
        <v>6.6279000000000002E-4</v>
      </c>
      <c r="EQ460" s="33">
        <v>1.4843600000000001E-3</v>
      </c>
      <c r="ER460" s="33">
        <v>1.0673900000000001E-3</v>
      </c>
      <c r="ES460" s="33">
        <v>74.092190000000002</v>
      </c>
      <c r="ET460" s="33">
        <v>72.575339999999997</v>
      </c>
      <c r="EU460" s="33">
        <v>71.639792</v>
      </c>
      <c r="EV460" s="33">
        <v>70.372630000000001</v>
      </c>
      <c r="EW460" s="33">
        <v>69.417169999999999</v>
      </c>
      <c r="EX460" s="33">
        <v>68.801581999999996</v>
      </c>
      <c r="EY460" s="33">
        <v>68.321926000000005</v>
      </c>
      <c r="EZ460" s="33">
        <v>71.051266999999996</v>
      </c>
      <c r="FA460" s="33">
        <v>75.799919000000003</v>
      </c>
      <c r="FB460" s="33">
        <v>80.381336000000005</v>
      </c>
      <c r="FC460" s="33">
        <v>84.619647000000001</v>
      </c>
      <c r="FD460" s="33">
        <v>88.349197000000004</v>
      </c>
      <c r="FE460" s="33">
        <v>91.847500999999994</v>
      </c>
      <c r="FF460" s="33">
        <v>94.332821999999993</v>
      </c>
      <c r="FG460" s="33">
        <v>96.191074</v>
      </c>
      <c r="FH460" s="33">
        <v>96.869259</v>
      </c>
      <c r="FI460" s="33">
        <v>96.325626999999997</v>
      </c>
      <c r="FJ460" s="33">
        <v>94.122980999999996</v>
      </c>
      <c r="FK460" s="33">
        <v>90.978696999999997</v>
      </c>
      <c r="FL460" s="33">
        <v>85.327224999999999</v>
      </c>
      <c r="FM460" s="33">
        <v>81.311712</v>
      </c>
      <c r="FN460" s="33">
        <v>78.300462999999993</v>
      </c>
      <c r="FO460" s="33">
        <v>75.979956999999999</v>
      </c>
      <c r="FP460" s="33">
        <v>74.498575000000002</v>
      </c>
      <c r="FQ460" s="33">
        <v>5.73626E-2</v>
      </c>
      <c r="FR460" s="82">
        <v>6.2507999999999999E-3</v>
      </c>
      <c r="FS460">
        <v>1</v>
      </c>
    </row>
    <row r="461" spans="1:175" x14ac:dyDescent="0.2">
      <c r="A461" s="18" t="s">
        <v>236</v>
      </c>
      <c r="B461" s="27" t="s">
        <v>204</v>
      </c>
      <c r="C461" s="27">
        <v>42976</v>
      </c>
      <c r="D461" s="33">
        <v>43410</v>
      </c>
      <c r="E461" s="33">
        <v>0.90102877999999997</v>
      </c>
      <c r="F461" s="33">
        <v>0.86892332000000005</v>
      </c>
      <c r="G461" s="33">
        <v>0.84151228</v>
      </c>
      <c r="H461" s="33">
        <v>0.82631200000000005</v>
      </c>
      <c r="I461" s="33">
        <v>0.83182056999999998</v>
      </c>
      <c r="J461" s="33">
        <v>0.86873529999999999</v>
      </c>
      <c r="K461" s="33">
        <v>0.92305373000000002</v>
      </c>
      <c r="L461" s="33">
        <v>0.98358206000000004</v>
      </c>
      <c r="M461" s="33">
        <v>1.2148562999999999</v>
      </c>
      <c r="N461" s="33">
        <v>1.4161906</v>
      </c>
      <c r="O461" s="33">
        <v>1.5767157000000001</v>
      </c>
      <c r="P461" s="33">
        <v>1.6982457</v>
      </c>
      <c r="Q461" s="33">
        <v>1.7426846</v>
      </c>
      <c r="R461" s="33">
        <v>1.7996143</v>
      </c>
      <c r="S461" s="33">
        <v>1.8393330000000001</v>
      </c>
      <c r="T461" s="33">
        <v>1.8345753</v>
      </c>
      <c r="U461" s="33">
        <v>1.7238530000000001</v>
      </c>
      <c r="V461" s="33">
        <v>1.4641521</v>
      </c>
      <c r="W461" s="33">
        <v>1.2511838</v>
      </c>
      <c r="X461" s="33">
        <v>1.1702401</v>
      </c>
      <c r="Y461" s="33">
        <v>1.1614937000000001</v>
      </c>
      <c r="Z461" s="33">
        <v>1.0638749000000001</v>
      </c>
      <c r="AA461" s="33">
        <v>0.96944909999999995</v>
      </c>
      <c r="AB461" s="33">
        <v>0.90497640000000001</v>
      </c>
      <c r="AC461" s="33">
        <v>2.6376400000000001E-3</v>
      </c>
      <c r="AD461" s="33">
        <v>8.6618999999999997E-4</v>
      </c>
      <c r="AE461" s="33">
        <v>-1.77881E-3</v>
      </c>
      <c r="AF461" s="33">
        <v>-5.2966899999999997E-3</v>
      </c>
      <c r="AG461" s="33">
        <v>-3.6196100000000001E-3</v>
      </c>
      <c r="AH461" s="33">
        <v>-3.7072799999999999E-3</v>
      </c>
      <c r="AI461" s="33">
        <v>-2.6140099999999999E-3</v>
      </c>
      <c r="AJ461" s="33">
        <v>-1.1101099999999999E-2</v>
      </c>
      <c r="AK461" s="33">
        <v>-1.03239E-3</v>
      </c>
      <c r="AL461" s="33">
        <v>-8.4328700000000003E-3</v>
      </c>
      <c r="AM461" s="33">
        <v>-9.0968799999999999E-3</v>
      </c>
      <c r="AN461" s="33">
        <v>1.438591E-2</v>
      </c>
      <c r="AO461" s="33">
        <v>-1.6080700000000001E-3</v>
      </c>
      <c r="AP461" s="33">
        <v>-1.0781010000000001E-2</v>
      </c>
      <c r="AQ461" s="33">
        <v>-5.1786899999999997E-3</v>
      </c>
      <c r="AR461" s="33">
        <v>1.1355899999999999E-3</v>
      </c>
      <c r="AS461" s="33">
        <v>-1.0981599999999999E-2</v>
      </c>
      <c r="AT461" s="33">
        <v>-1.23473E-2</v>
      </c>
      <c r="AU461" s="33">
        <v>-2.7211519999999999E-2</v>
      </c>
      <c r="AV461" s="33">
        <v>-2.22277E-2</v>
      </c>
      <c r="AW461" s="33">
        <v>-1.077648E-2</v>
      </c>
      <c r="AX461" s="33">
        <v>-3.6298900000000002E-3</v>
      </c>
      <c r="AY461" s="33">
        <v>-7.8085400000000001E-3</v>
      </c>
      <c r="AZ461" s="33">
        <v>-3.2957799999999999E-3</v>
      </c>
      <c r="BA461" s="33">
        <v>4.3196199999999997E-3</v>
      </c>
      <c r="BB461" s="33">
        <v>2.4261600000000001E-3</v>
      </c>
      <c r="BC461" s="33">
        <v>-3.3721000000000001E-4</v>
      </c>
      <c r="BD461" s="33">
        <v>-3.8837699999999999E-3</v>
      </c>
      <c r="BE461" s="33">
        <v>-2.16578E-3</v>
      </c>
      <c r="BF461" s="33">
        <v>-2.1008699999999999E-3</v>
      </c>
      <c r="BG461" s="33">
        <v>-5.1250000000000004E-4</v>
      </c>
      <c r="BH461" s="33">
        <v>-8.7863799999999999E-3</v>
      </c>
      <c r="BI461" s="33">
        <v>1.8525900000000001E-3</v>
      </c>
      <c r="BJ461" s="33">
        <v>-4.7566900000000001E-3</v>
      </c>
      <c r="BK461" s="33">
        <v>-4.9313200000000003E-3</v>
      </c>
      <c r="BL461" s="33">
        <v>1.8793870000000001E-2</v>
      </c>
      <c r="BM461" s="33">
        <v>2.93721E-3</v>
      </c>
      <c r="BN461" s="33">
        <v>-6.0729399999999998E-3</v>
      </c>
      <c r="BO461" s="33">
        <v>-3.4572999999999998E-4</v>
      </c>
      <c r="BP461" s="33">
        <v>6.0393499999999998E-3</v>
      </c>
      <c r="BQ461" s="33">
        <v>-6.1280299999999996E-3</v>
      </c>
      <c r="BR461" s="33">
        <v>-7.7351E-3</v>
      </c>
      <c r="BS461" s="33">
        <v>-2.2880259999999999E-2</v>
      </c>
      <c r="BT461" s="33">
        <v>-1.8184559999999999E-2</v>
      </c>
      <c r="BU461" s="33">
        <v>-7.1626600000000004E-3</v>
      </c>
      <c r="BV461" s="33">
        <v>-6.0554999999999995E-4</v>
      </c>
      <c r="BW461" s="33">
        <v>-5.0960399999999996E-3</v>
      </c>
      <c r="BX461" s="33">
        <v>-7.6057999999999996E-4</v>
      </c>
      <c r="BY461" s="33">
        <v>5.4845600000000003E-3</v>
      </c>
      <c r="BZ461" s="33">
        <v>3.5065999999999999E-3</v>
      </c>
      <c r="CA461" s="33">
        <v>6.6124E-4</v>
      </c>
      <c r="CB461" s="33">
        <v>-2.9051900000000002E-3</v>
      </c>
      <c r="CC461" s="33">
        <v>-1.15887E-3</v>
      </c>
      <c r="CD461" s="33">
        <v>-9.8827000000000008E-4</v>
      </c>
      <c r="CE461" s="33">
        <v>9.4300000000000004E-4</v>
      </c>
      <c r="CF461" s="33">
        <v>-7.1832099999999998E-3</v>
      </c>
      <c r="CG461" s="33">
        <v>3.8507200000000002E-3</v>
      </c>
      <c r="CH461" s="33">
        <v>-2.2105800000000002E-3</v>
      </c>
      <c r="CI461" s="33">
        <v>-2.0462599999999998E-3</v>
      </c>
      <c r="CJ461" s="33">
        <v>2.1846819999999999E-2</v>
      </c>
      <c r="CK461" s="33">
        <v>6.0852600000000003E-3</v>
      </c>
      <c r="CL461" s="33">
        <v>-2.8121499999999998E-3</v>
      </c>
      <c r="CM461" s="33">
        <v>3.00155E-3</v>
      </c>
      <c r="CN461" s="33">
        <v>9.4356800000000001E-3</v>
      </c>
      <c r="CO461" s="33">
        <v>-2.7664500000000002E-3</v>
      </c>
      <c r="CP461" s="33">
        <v>-4.5407099999999999E-3</v>
      </c>
      <c r="CQ461" s="33">
        <v>-1.9880450000000001E-2</v>
      </c>
      <c r="CR461" s="33">
        <v>-1.53843E-2</v>
      </c>
      <c r="CS461" s="33">
        <v>-4.6597399999999999E-3</v>
      </c>
      <c r="CT461" s="33">
        <v>1.4891100000000001E-3</v>
      </c>
      <c r="CU461" s="33">
        <v>-3.2173700000000002E-3</v>
      </c>
      <c r="CV461" s="33">
        <v>9.9529000000000002E-4</v>
      </c>
      <c r="CW461" s="33">
        <v>6.6494900000000001E-3</v>
      </c>
      <c r="CX461" s="33">
        <v>4.5870299999999998E-3</v>
      </c>
      <c r="CY461" s="33">
        <v>1.6597000000000001E-3</v>
      </c>
      <c r="CZ461" s="33">
        <v>-1.92661E-3</v>
      </c>
      <c r="DA461" s="33">
        <v>-1.5196E-4</v>
      </c>
      <c r="DB461" s="33">
        <v>1.2432E-4</v>
      </c>
      <c r="DC461" s="33">
        <v>2.3985E-3</v>
      </c>
      <c r="DD461" s="33">
        <v>-5.5800399999999997E-3</v>
      </c>
      <c r="DE461" s="33">
        <v>5.8488500000000001E-3</v>
      </c>
      <c r="DF461" s="33">
        <v>3.3553000000000001E-4</v>
      </c>
      <c r="DG461" s="33">
        <v>8.3878999999999996E-4</v>
      </c>
      <c r="DH461" s="33">
        <v>2.489976E-2</v>
      </c>
      <c r="DI461" s="33">
        <v>9.2332999999999998E-3</v>
      </c>
      <c r="DJ461" s="33">
        <v>4.4863999999999999E-4</v>
      </c>
      <c r="DK461" s="33">
        <v>6.3488399999999997E-3</v>
      </c>
      <c r="DL461" s="33">
        <v>1.283201E-2</v>
      </c>
      <c r="DM461" s="33">
        <v>5.9511999999999998E-4</v>
      </c>
      <c r="DN461" s="33">
        <v>-1.34632E-3</v>
      </c>
      <c r="DO461" s="33">
        <v>-1.6880639999999999E-2</v>
      </c>
      <c r="DP461" s="33">
        <v>-1.258403E-2</v>
      </c>
      <c r="DQ461" s="33">
        <v>-2.1568099999999999E-3</v>
      </c>
      <c r="DR461" s="33">
        <v>3.5837600000000001E-3</v>
      </c>
      <c r="DS461" s="33">
        <v>-1.3387E-3</v>
      </c>
      <c r="DT461" s="33">
        <v>2.7511599999999999E-3</v>
      </c>
      <c r="DU461" s="33">
        <v>8.3314800000000005E-3</v>
      </c>
      <c r="DV461" s="33">
        <v>6.1470099999999996E-3</v>
      </c>
      <c r="DW461" s="33">
        <v>3.1013E-3</v>
      </c>
      <c r="DX461" s="33">
        <v>-5.1369000000000002E-4</v>
      </c>
      <c r="DY461" s="33">
        <v>1.3018699999999999E-3</v>
      </c>
      <c r="DZ461" s="33">
        <v>1.73073E-3</v>
      </c>
      <c r="EA461" s="33">
        <v>4.5000099999999996E-3</v>
      </c>
      <c r="EB461" s="33">
        <v>-3.26531E-3</v>
      </c>
      <c r="EC461" s="33">
        <v>8.7338199999999998E-3</v>
      </c>
      <c r="ED461" s="33">
        <v>4.0117099999999999E-3</v>
      </c>
      <c r="EE461" s="33">
        <v>5.0043500000000003E-3</v>
      </c>
      <c r="EF461" s="33">
        <v>2.9307719999999999E-2</v>
      </c>
      <c r="EG461" s="33">
        <v>1.377858E-2</v>
      </c>
      <c r="EH461" s="33">
        <v>5.1567100000000001E-3</v>
      </c>
      <c r="EI461" s="33">
        <v>1.11818E-2</v>
      </c>
      <c r="EJ461" s="33">
        <v>1.7735770000000001E-2</v>
      </c>
      <c r="EK461" s="33">
        <v>5.4486999999999999E-3</v>
      </c>
      <c r="EL461" s="33">
        <v>3.2658700000000001E-3</v>
      </c>
      <c r="EM461" s="33">
        <v>-1.2549390000000001E-2</v>
      </c>
      <c r="EN461" s="33">
        <v>-8.5409000000000006E-3</v>
      </c>
      <c r="EO461" s="33">
        <v>1.4570099999999999E-3</v>
      </c>
      <c r="EP461" s="33">
        <v>6.6081100000000004E-3</v>
      </c>
      <c r="EQ461" s="33">
        <v>1.37379E-3</v>
      </c>
      <c r="ER461" s="33">
        <v>5.2863500000000004E-3</v>
      </c>
      <c r="ES461" s="33">
        <v>73.400993999999997</v>
      </c>
      <c r="ET461" s="33">
        <v>72.120878000000005</v>
      </c>
      <c r="EU461" s="33">
        <v>70.827901999999995</v>
      </c>
      <c r="EV461" s="33">
        <v>69.918801999999999</v>
      </c>
      <c r="EW461" s="33">
        <v>69.074065000000004</v>
      </c>
      <c r="EX461" s="33">
        <v>67.793442999999996</v>
      </c>
      <c r="EY461" s="33">
        <v>67.645325</v>
      </c>
      <c r="EZ461" s="33">
        <v>69.266101000000006</v>
      </c>
      <c r="FA461" s="33">
        <v>72.770763000000002</v>
      </c>
      <c r="FB461" s="33">
        <v>76.681597999999994</v>
      </c>
      <c r="FC461" s="33">
        <v>80.159522999999993</v>
      </c>
      <c r="FD461" s="33">
        <v>83.875187999999994</v>
      </c>
      <c r="FE461" s="33">
        <v>86.898808000000002</v>
      </c>
      <c r="FF461" s="33">
        <v>89.560377000000003</v>
      </c>
      <c r="FG461" s="33">
        <v>90.821477999999999</v>
      </c>
      <c r="FH461" s="33">
        <v>91.039993999999993</v>
      </c>
      <c r="FI461" s="33">
        <v>90.845150000000004</v>
      </c>
      <c r="FJ461" s="33">
        <v>88.872662000000005</v>
      </c>
      <c r="FK461" s="33">
        <v>85.880623999999997</v>
      </c>
      <c r="FL461" s="33">
        <v>81.139404999999996</v>
      </c>
      <c r="FM461" s="33">
        <v>77.912637000000004</v>
      </c>
      <c r="FN461" s="33">
        <v>75.267740000000003</v>
      </c>
      <c r="FO461" s="33">
        <v>73.405985000000001</v>
      </c>
      <c r="FP461" s="33">
        <v>71.415279999999996</v>
      </c>
      <c r="FQ461" s="33">
        <v>5.0649300000000001E-2</v>
      </c>
      <c r="FR461" s="82">
        <v>5.4792E-3</v>
      </c>
      <c r="FS461">
        <v>1</v>
      </c>
    </row>
    <row r="462" spans="1:175" x14ac:dyDescent="0.2">
      <c r="A462" s="18" t="s">
        <v>236</v>
      </c>
      <c r="B462" s="27" t="s">
        <v>204</v>
      </c>
      <c r="C462" s="27">
        <v>42978</v>
      </c>
      <c r="D462" s="33">
        <v>43372</v>
      </c>
      <c r="E462" s="33">
        <v>0.83558310000000002</v>
      </c>
      <c r="F462" s="33">
        <v>0.80631145000000004</v>
      </c>
      <c r="G462" s="33">
        <v>0.78915420999999997</v>
      </c>
      <c r="H462" s="33">
        <v>0.77923319000000002</v>
      </c>
      <c r="I462" s="33">
        <v>0.78630369</v>
      </c>
      <c r="J462" s="33">
        <v>0.82609591000000004</v>
      </c>
      <c r="K462" s="33">
        <v>0.85714082999999996</v>
      </c>
      <c r="L462" s="33">
        <v>0.90222475000000002</v>
      </c>
      <c r="M462" s="33">
        <v>1.1177018999999999</v>
      </c>
      <c r="N462" s="33">
        <v>1.3144218000000001</v>
      </c>
      <c r="O462" s="33">
        <v>1.4864527000000001</v>
      </c>
      <c r="P462" s="33">
        <v>1.6061087000000001</v>
      </c>
      <c r="Q462" s="33">
        <v>1.6834560000000001</v>
      </c>
      <c r="R462" s="33">
        <v>1.7713744</v>
      </c>
      <c r="S462" s="33">
        <v>1.8412896000000001</v>
      </c>
      <c r="T462" s="33">
        <v>1.8579216000000001</v>
      </c>
      <c r="U462" s="33">
        <v>1.7747379999999999</v>
      </c>
      <c r="V462" s="33">
        <v>1.5185968999999999</v>
      </c>
      <c r="W462" s="33">
        <v>1.3035109</v>
      </c>
      <c r="X462" s="33">
        <v>1.2051346999999999</v>
      </c>
      <c r="Y462" s="33">
        <v>1.1852003</v>
      </c>
      <c r="Z462" s="33">
        <v>1.0830276000000001</v>
      </c>
      <c r="AA462" s="33">
        <v>0.98637512999999999</v>
      </c>
      <c r="AB462" s="33">
        <v>0.91896319000000004</v>
      </c>
      <c r="AC462" s="33">
        <v>-9.1571900000000008E-3</v>
      </c>
      <c r="AD462" s="33">
        <v>-1.1432629999999999E-2</v>
      </c>
      <c r="AE462" s="33">
        <v>-5.5479099999999996E-3</v>
      </c>
      <c r="AF462" s="33">
        <v>-5.5754999999999997E-3</v>
      </c>
      <c r="AG462" s="33">
        <v>-3.5920100000000001E-3</v>
      </c>
      <c r="AH462" s="33">
        <v>1.6174E-3</v>
      </c>
      <c r="AI462" s="33">
        <v>-7.8540399999999996E-3</v>
      </c>
      <c r="AJ462" s="33">
        <v>-4.5783000000000004E-3</v>
      </c>
      <c r="AK462" s="33">
        <v>6.3879699999999998E-3</v>
      </c>
      <c r="AL462" s="33">
        <v>8.5481900000000006E-3</v>
      </c>
      <c r="AM462" s="33">
        <v>1.6466700000000001E-2</v>
      </c>
      <c r="AN462" s="33">
        <v>1.7239709999999998E-2</v>
      </c>
      <c r="AO462" s="33">
        <v>1.7500040000000001E-2</v>
      </c>
      <c r="AP462" s="33">
        <v>7.2059999999999997E-3</v>
      </c>
      <c r="AQ462" s="33">
        <v>1.429036E-2</v>
      </c>
      <c r="AR462" s="33">
        <v>2.105914E-2</v>
      </c>
      <c r="AS462" s="33">
        <v>1.8864590000000001E-2</v>
      </c>
      <c r="AT462" s="33">
        <v>8.0567699999999996E-3</v>
      </c>
      <c r="AU462" s="33">
        <v>-1.138747E-2</v>
      </c>
      <c r="AV462" s="33">
        <v>-2.331503E-2</v>
      </c>
      <c r="AW462" s="33">
        <v>-1.755994E-2</v>
      </c>
      <c r="AX462" s="33">
        <v>-3.6006499999999999E-3</v>
      </c>
      <c r="AY462" s="33">
        <v>-1.8422099999999999E-3</v>
      </c>
      <c r="AZ462" s="33">
        <v>-8.8820000000000001E-4</v>
      </c>
      <c r="BA462" s="33">
        <v>-7.5042499999999996E-3</v>
      </c>
      <c r="BB462" s="33">
        <v>-9.9811499999999994E-3</v>
      </c>
      <c r="BC462" s="33">
        <v>-4.2014399999999999E-3</v>
      </c>
      <c r="BD462" s="33">
        <v>-4.2755600000000003E-3</v>
      </c>
      <c r="BE462" s="33">
        <v>-2.2364199999999998E-3</v>
      </c>
      <c r="BF462" s="33">
        <v>3.0825800000000001E-3</v>
      </c>
      <c r="BG462" s="33">
        <v>-5.9306799999999998E-3</v>
      </c>
      <c r="BH462" s="33">
        <v>-2.41676E-3</v>
      </c>
      <c r="BI462" s="33">
        <v>9.0439100000000005E-3</v>
      </c>
      <c r="BJ462" s="33">
        <v>1.165953E-2</v>
      </c>
      <c r="BK462" s="33">
        <v>2.016422E-2</v>
      </c>
      <c r="BL462" s="33">
        <v>2.130872E-2</v>
      </c>
      <c r="BM462" s="33">
        <v>2.1805330000000001E-2</v>
      </c>
      <c r="BN462" s="33">
        <v>1.173071E-2</v>
      </c>
      <c r="BO462" s="33">
        <v>1.905834E-2</v>
      </c>
      <c r="BP462" s="33">
        <v>2.5980989999999999E-2</v>
      </c>
      <c r="BQ462" s="33">
        <v>2.3782560000000001E-2</v>
      </c>
      <c r="BR462" s="33">
        <v>1.278663E-2</v>
      </c>
      <c r="BS462" s="33">
        <v>-6.9920499999999997E-3</v>
      </c>
      <c r="BT462" s="33">
        <v>-1.928158E-2</v>
      </c>
      <c r="BU462" s="33">
        <v>-1.390806E-2</v>
      </c>
      <c r="BV462" s="33">
        <v>-5.6459999999999995E-4</v>
      </c>
      <c r="BW462" s="33">
        <v>8.7976999999999999E-4</v>
      </c>
      <c r="BX462" s="33">
        <v>1.56803E-3</v>
      </c>
      <c r="BY462" s="33">
        <v>-6.3594300000000001E-3</v>
      </c>
      <c r="BZ462" s="33">
        <v>-8.9758600000000004E-3</v>
      </c>
      <c r="CA462" s="33">
        <v>-3.26888E-3</v>
      </c>
      <c r="CB462" s="33">
        <v>-3.37522E-3</v>
      </c>
      <c r="CC462" s="33">
        <v>-1.29754E-3</v>
      </c>
      <c r="CD462" s="33">
        <v>4.0973499999999996E-3</v>
      </c>
      <c r="CE462" s="33">
        <v>-4.5985799999999997E-3</v>
      </c>
      <c r="CF462" s="33">
        <v>-9.1967999999999998E-4</v>
      </c>
      <c r="CG462" s="33">
        <v>1.08834E-2</v>
      </c>
      <c r="CH462" s="33">
        <v>1.3814430000000001E-2</v>
      </c>
      <c r="CI462" s="33">
        <v>2.272511E-2</v>
      </c>
      <c r="CJ462" s="33">
        <v>2.41269E-2</v>
      </c>
      <c r="CK462" s="33">
        <v>2.4787159999999999E-2</v>
      </c>
      <c r="CL462" s="33">
        <v>1.4864509999999999E-2</v>
      </c>
      <c r="CM462" s="33">
        <v>2.2360629999999999E-2</v>
      </c>
      <c r="CN462" s="33">
        <v>2.9389849999999999E-2</v>
      </c>
      <c r="CO462" s="33">
        <v>2.7188730000000001E-2</v>
      </c>
      <c r="CP462" s="33">
        <v>1.6062509999999999E-2</v>
      </c>
      <c r="CQ462" s="33">
        <v>-3.9478100000000004E-3</v>
      </c>
      <c r="CR462" s="33">
        <v>-1.6488019999999999E-2</v>
      </c>
      <c r="CS462" s="33">
        <v>-1.137879E-2</v>
      </c>
      <c r="CT462" s="33">
        <v>1.5381500000000001E-3</v>
      </c>
      <c r="CU462" s="33">
        <v>2.7650000000000001E-3</v>
      </c>
      <c r="CV462" s="33">
        <v>3.2691999999999999E-3</v>
      </c>
      <c r="CW462" s="33">
        <v>-5.2145999999999998E-3</v>
      </c>
      <c r="CX462" s="33">
        <v>-7.9705699999999997E-3</v>
      </c>
      <c r="CY462" s="33">
        <v>-2.3363199999999998E-3</v>
      </c>
      <c r="CZ462" s="33">
        <v>-2.47488E-3</v>
      </c>
      <c r="DA462" s="33">
        <v>-3.5866000000000001E-4</v>
      </c>
      <c r="DB462" s="33">
        <v>5.1121300000000003E-3</v>
      </c>
      <c r="DC462" s="33">
        <v>-3.2664700000000001E-3</v>
      </c>
      <c r="DD462" s="33">
        <v>5.7740000000000005E-4</v>
      </c>
      <c r="DE462" s="33">
        <v>1.2722890000000001E-2</v>
      </c>
      <c r="DF462" s="33">
        <v>1.596933E-2</v>
      </c>
      <c r="DG462" s="33">
        <v>2.5285990000000001E-2</v>
      </c>
      <c r="DH462" s="33">
        <v>2.694508E-2</v>
      </c>
      <c r="DI462" s="33">
        <v>2.7768999999999999E-2</v>
      </c>
      <c r="DJ462" s="33">
        <v>1.799831E-2</v>
      </c>
      <c r="DK462" s="33">
        <v>2.5662919999999999E-2</v>
      </c>
      <c r="DL462" s="33">
        <v>3.27987E-2</v>
      </c>
      <c r="DM462" s="33">
        <v>3.0594900000000001E-2</v>
      </c>
      <c r="DN462" s="33">
        <v>1.9338399999999999E-2</v>
      </c>
      <c r="DO462" s="33">
        <v>-9.0355999999999998E-4</v>
      </c>
      <c r="DP462" s="33">
        <v>-1.369446E-2</v>
      </c>
      <c r="DQ462" s="33">
        <v>-8.8495099999999997E-3</v>
      </c>
      <c r="DR462" s="33">
        <v>3.6408999999999999E-3</v>
      </c>
      <c r="DS462" s="33">
        <v>4.6502399999999999E-3</v>
      </c>
      <c r="DT462" s="33">
        <v>4.97037E-3</v>
      </c>
      <c r="DU462" s="33">
        <v>-3.5616599999999999E-3</v>
      </c>
      <c r="DV462" s="33">
        <v>-6.5190999999999999E-3</v>
      </c>
      <c r="DW462" s="33">
        <v>-9.8985000000000002E-4</v>
      </c>
      <c r="DX462" s="33">
        <v>-1.17493E-3</v>
      </c>
      <c r="DY462" s="33">
        <v>9.9693999999999998E-4</v>
      </c>
      <c r="DZ462" s="33">
        <v>6.5773100000000003E-3</v>
      </c>
      <c r="EA462" s="33">
        <v>-1.3431199999999999E-3</v>
      </c>
      <c r="EB462" s="33">
        <v>2.73894E-3</v>
      </c>
      <c r="EC462" s="33">
        <v>1.537882E-2</v>
      </c>
      <c r="ED462" s="33">
        <v>1.9080670000000001E-2</v>
      </c>
      <c r="EE462" s="33">
        <v>2.8983510000000001E-2</v>
      </c>
      <c r="EF462" s="33">
        <v>3.1014079999999999E-2</v>
      </c>
      <c r="EG462" s="33">
        <v>3.2074289999999998E-2</v>
      </c>
      <c r="EH462" s="33">
        <v>2.2523020000000001E-2</v>
      </c>
      <c r="EI462" s="33">
        <v>3.04309E-2</v>
      </c>
      <c r="EJ462" s="33">
        <v>3.7720549999999999E-2</v>
      </c>
      <c r="EK462" s="33">
        <v>3.551286E-2</v>
      </c>
      <c r="EL462" s="33">
        <v>2.4068249999999999E-2</v>
      </c>
      <c r="EM462" s="33">
        <v>3.4918599999999998E-3</v>
      </c>
      <c r="EN462" s="33">
        <v>-9.6609999999999994E-3</v>
      </c>
      <c r="EO462" s="33">
        <v>-5.1976399999999999E-3</v>
      </c>
      <c r="EP462" s="33">
        <v>6.6769500000000001E-3</v>
      </c>
      <c r="EQ462" s="33">
        <v>7.3722199999999996E-3</v>
      </c>
      <c r="ER462" s="33">
        <v>7.4265900000000003E-3</v>
      </c>
      <c r="ES462" s="33">
        <v>68.139476999999999</v>
      </c>
      <c r="ET462" s="33">
        <v>67.200322</v>
      </c>
      <c r="EU462" s="33">
        <v>65.999786</v>
      </c>
      <c r="EV462" s="33">
        <v>64.510023000000004</v>
      </c>
      <c r="EW462" s="33">
        <v>63.508468999999998</v>
      </c>
      <c r="EX462" s="33">
        <v>63.717731000000001</v>
      </c>
      <c r="EY462" s="33">
        <v>62.891387000000002</v>
      </c>
      <c r="EZ462" s="33">
        <v>65.754234999999994</v>
      </c>
      <c r="FA462" s="33">
        <v>71.116425000000007</v>
      </c>
      <c r="FB462" s="33">
        <v>75.782162999999997</v>
      </c>
      <c r="FC462" s="33">
        <v>80.296599999999998</v>
      </c>
      <c r="FD462" s="33">
        <v>84.585550999999995</v>
      </c>
      <c r="FE462" s="33">
        <v>87.989164000000002</v>
      </c>
      <c r="FF462" s="33">
        <v>91.421616999999998</v>
      </c>
      <c r="FG462" s="33">
        <v>93.759854000000004</v>
      </c>
      <c r="FH462" s="33">
        <v>95.566073000000003</v>
      </c>
      <c r="FI462" s="33">
        <v>96.054683999999995</v>
      </c>
      <c r="FJ462" s="33">
        <v>94.872846999999993</v>
      </c>
      <c r="FK462" s="33">
        <v>91.825524999999999</v>
      </c>
      <c r="FL462" s="33">
        <v>86.836217000000005</v>
      </c>
      <c r="FM462" s="33">
        <v>83.614123000000006</v>
      </c>
      <c r="FN462" s="33">
        <v>80.633711000000005</v>
      </c>
      <c r="FO462" s="33">
        <v>78.619765999999998</v>
      </c>
      <c r="FP462" s="33">
        <v>77.066006000000002</v>
      </c>
      <c r="FQ462" s="33">
        <v>4.7106200000000001E-2</v>
      </c>
      <c r="FR462" s="82">
        <v>5.4535E-3</v>
      </c>
      <c r="FS462">
        <v>1</v>
      </c>
    </row>
    <row r="463" spans="1:175" x14ac:dyDescent="0.2">
      <c r="A463" s="18" t="s">
        <v>236</v>
      </c>
      <c r="B463" s="27" t="s">
        <v>204</v>
      </c>
      <c r="C463" s="27">
        <v>42979</v>
      </c>
      <c r="D463" s="33">
        <v>43337</v>
      </c>
      <c r="E463" s="33">
        <v>0.88578277000000005</v>
      </c>
      <c r="F463" s="33">
        <v>0.85275177000000002</v>
      </c>
      <c r="G463" s="33">
        <v>0.83086492000000001</v>
      </c>
      <c r="H463" s="33">
        <v>0.81902562000000001</v>
      </c>
      <c r="I463" s="33">
        <v>0.82706254999999995</v>
      </c>
      <c r="J463" s="33">
        <v>0.85721331000000001</v>
      </c>
      <c r="K463" s="33">
        <v>0.90445129999999996</v>
      </c>
      <c r="L463" s="33">
        <v>0.95221431999999995</v>
      </c>
      <c r="M463" s="33">
        <v>1.1715998999999999</v>
      </c>
      <c r="N463" s="33">
        <v>1.4039626000000001</v>
      </c>
      <c r="O463" s="33">
        <v>1.6280146</v>
      </c>
      <c r="P463" s="33">
        <v>1.7759963000000001</v>
      </c>
      <c r="Q463" s="33">
        <v>1.8513602</v>
      </c>
      <c r="R463" s="33">
        <v>1.9317812999999999</v>
      </c>
      <c r="S463" s="33">
        <v>1.9754187000000001</v>
      </c>
      <c r="T463" s="33">
        <v>1.9521595</v>
      </c>
      <c r="U463" s="33">
        <v>1.8314604000000001</v>
      </c>
      <c r="V463" s="33">
        <v>1.5828126</v>
      </c>
      <c r="W463" s="33">
        <v>1.3717265000000001</v>
      </c>
      <c r="X463" s="33">
        <v>1.2835938</v>
      </c>
      <c r="Y463" s="33">
        <v>1.2573631000000001</v>
      </c>
      <c r="Z463" s="33">
        <v>1.1482222</v>
      </c>
      <c r="AA463" s="33">
        <v>1.0528915999999999</v>
      </c>
      <c r="AB463" s="33">
        <v>0.98160493000000004</v>
      </c>
      <c r="AC463" s="33">
        <v>6.6386700000000002E-3</v>
      </c>
      <c r="AD463" s="33">
        <v>2.2218699999999999E-3</v>
      </c>
      <c r="AE463" s="33">
        <v>1.8128E-3</v>
      </c>
      <c r="AF463" s="33">
        <v>1.9706599999999999E-3</v>
      </c>
      <c r="AG463" s="33">
        <v>3.14183E-3</v>
      </c>
      <c r="AH463" s="33">
        <v>-6.2140900000000002E-3</v>
      </c>
      <c r="AI463" s="33">
        <v>-6.5637100000000004E-3</v>
      </c>
      <c r="AJ463" s="33">
        <v>-1.0172830000000001E-2</v>
      </c>
      <c r="AK463" s="33">
        <v>-1.1203629999999999E-2</v>
      </c>
      <c r="AL463" s="33">
        <v>-1.4734219999999999E-2</v>
      </c>
      <c r="AM463" s="33">
        <v>3.56866E-3</v>
      </c>
      <c r="AN463" s="33">
        <v>7.4961999999999997E-3</v>
      </c>
      <c r="AO463" s="33">
        <v>9.4973000000000002E-3</v>
      </c>
      <c r="AP463" s="33">
        <v>1.4149220000000001E-2</v>
      </c>
      <c r="AQ463" s="33">
        <v>3.6398560000000003E-2</v>
      </c>
      <c r="AR463" s="33">
        <v>4.1673950000000001E-2</v>
      </c>
      <c r="AS463" s="33">
        <v>3.7884050000000002E-2</v>
      </c>
      <c r="AT463" s="33">
        <v>2.7297910000000002E-2</v>
      </c>
      <c r="AU463" s="33">
        <v>1.3455450000000001E-2</v>
      </c>
      <c r="AV463" s="33">
        <v>-1.1803300000000001E-3</v>
      </c>
      <c r="AW463" s="33">
        <v>3.9496699999999997E-3</v>
      </c>
      <c r="AX463" s="33">
        <v>7.8072000000000005E-4</v>
      </c>
      <c r="AY463" s="33">
        <v>1.3983999999999999E-4</v>
      </c>
      <c r="AZ463" s="33">
        <v>3.3344199999999998E-3</v>
      </c>
      <c r="BA463" s="33">
        <v>8.2918699999999998E-3</v>
      </c>
      <c r="BB463" s="33">
        <v>3.7090199999999999E-3</v>
      </c>
      <c r="BC463" s="33">
        <v>3.2208900000000001E-3</v>
      </c>
      <c r="BD463" s="33">
        <v>3.3661799999999999E-3</v>
      </c>
      <c r="BE463" s="33">
        <v>4.5578600000000004E-3</v>
      </c>
      <c r="BF463" s="33">
        <v>-4.6714599999999997E-3</v>
      </c>
      <c r="BG463" s="33">
        <v>-4.5033900000000003E-3</v>
      </c>
      <c r="BH463" s="33">
        <v>-7.8861799999999996E-3</v>
      </c>
      <c r="BI463" s="33">
        <v>-8.4261100000000005E-3</v>
      </c>
      <c r="BJ463" s="33">
        <v>-1.120401E-2</v>
      </c>
      <c r="BK463" s="33">
        <v>7.9762500000000007E-3</v>
      </c>
      <c r="BL463" s="33">
        <v>1.249288E-2</v>
      </c>
      <c r="BM463" s="33">
        <v>1.4798749999999999E-2</v>
      </c>
      <c r="BN463" s="33">
        <v>1.9894350000000002E-2</v>
      </c>
      <c r="BO463" s="33">
        <v>4.2518269999999997E-2</v>
      </c>
      <c r="BP463" s="33">
        <v>4.792809E-2</v>
      </c>
      <c r="BQ463" s="33">
        <v>4.4000659999999997E-2</v>
      </c>
      <c r="BR463" s="33">
        <v>3.2903399999999999E-2</v>
      </c>
      <c r="BS463" s="33">
        <v>1.8476550000000001E-2</v>
      </c>
      <c r="BT463" s="33">
        <v>3.34563E-3</v>
      </c>
      <c r="BU463" s="33">
        <v>8.1776499999999998E-3</v>
      </c>
      <c r="BV463" s="33">
        <v>4.3135600000000001E-3</v>
      </c>
      <c r="BW463" s="33">
        <v>3.2881400000000002E-3</v>
      </c>
      <c r="BX463" s="33">
        <v>6.18842E-3</v>
      </c>
      <c r="BY463" s="33">
        <v>9.43687E-3</v>
      </c>
      <c r="BZ463" s="33">
        <v>4.7390100000000001E-3</v>
      </c>
      <c r="CA463" s="33">
        <v>4.1961300000000002E-3</v>
      </c>
      <c r="CB463" s="33">
        <v>4.33271E-3</v>
      </c>
      <c r="CC463" s="33">
        <v>5.5385900000000004E-3</v>
      </c>
      <c r="CD463" s="33">
        <v>-3.6030300000000001E-3</v>
      </c>
      <c r="CE463" s="33">
        <v>-3.0764199999999998E-3</v>
      </c>
      <c r="CF463" s="33">
        <v>-6.3024600000000002E-3</v>
      </c>
      <c r="CG463" s="33">
        <v>-6.5024100000000001E-3</v>
      </c>
      <c r="CH463" s="33">
        <v>-8.7589899999999995E-3</v>
      </c>
      <c r="CI463" s="33">
        <v>1.1028929999999999E-2</v>
      </c>
      <c r="CJ463" s="33">
        <v>1.5953559999999999E-2</v>
      </c>
      <c r="CK463" s="33">
        <v>1.8470520000000001E-2</v>
      </c>
      <c r="CL463" s="33">
        <v>2.3873399999999999E-2</v>
      </c>
      <c r="CM463" s="33">
        <v>4.6756760000000001E-2</v>
      </c>
      <c r="CN463" s="33">
        <v>5.2259689999999998E-2</v>
      </c>
      <c r="CO463" s="33">
        <v>4.8237009999999997E-2</v>
      </c>
      <c r="CP463" s="33">
        <v>3.6785739999999997E-2</v>
      </c>
      <c r="CQ463" s="33">
        <v>2.1954149999999999E-2</v>
      </c>
      <c r="CR463" s="33">
        <v>6.4802899999999997E-3</v>
      </c>
      <c r="CS463" s="33">
        <v>1.110594E-2</v>
      </c>
      <c r="CT463" s="33">
        <v>6.7603899999999998E-3</v>
      </c>
      <c r="CU463" s="33">
        <v>5.4686400000000003E-3</v>
      </c>
      <c r="CV463" s="33">
        <v>8.1650899999999998E-3</v>
      </c>
      <c r="CW463" s="33">
        <v>1.058187E-2</v>
      </c>
      <c r="CX463" s="33">
        <v>5.7689999999999998E-3</v>
      </c>
      <c r="CY463" s="33">
        <v>5.1713699999999998E-3</v>
      </c>
      <c r="CZ463" s="33">
        <v>5.2992500000000001E-3</v>
      </c>
      <c r="DA463" s="33">
        <v>6.5193300000000003E-3</v>
      </c>
      <c r="DB463" s="33">
        <v>-2.5346100000000001E-3</v>
      </c>
      <c r="DC463" s="33">
        <v>-1.64945E-3</v>
      </c>
      <c r="DD463" s="33">
        <v>-4.71873E-3</v>
      </c>
      <c r="DE463" s="33">
        <v>-4.5787099999999997E-3</v>
      </c>
      <c r="DF463" s="33">
        <v>-6.3139800000000003E-3</v>
      </c>
      <c r="DG463" s="33">
        <v>1.408162E-2</v>
      </c>
      <c r="DH463" s="33">
        <v>1.9414250000000001E-2</v>
      </c>
      <c r="DI463" s="33">
        <v>2.2142289999999999E-2</v>
      </c>
      <c r="DJ463" s="33">
        <v>2.7852459999999999E-2</v>
      </c>
      <c r="DK463" s="33">
        <v>5.0995249999999999E-2</v>
      </c>
      <c r="DL463" s="33">
        <v>5.6591280000000001E-2</v>
      </c>
      <c r="DM463" s="33">
        <v>5.2473359999999997E-2</v>
      </c>
      <c r="DN463" s="33">
        <v>4.0668089999999997E-2</v>
      </c>
      <c r="DO463" s="33">
        <v>2.5431749999999999E-2</v>
      </c>
      <c r="DP463" s="33">
        <v>9.6149600000000005E-3</v>
      </c>
      <c r="DQ463" s="33">
        <v>1.403422E-2</v>
      </c>
      <c r="DR463" s="33">
        <v>9.2072300000000003E-3</v>
      </c>
      <c r="DS463" s="33">
        <v>7.6491399999999996E-3</v>
      </c>
      <c r="DT463" s="33">
        <v>1.014176E-2</v>
      </c>
      <c r="DU463" s="33">
        <v>1.2235070000000001E-2</v>
      </c>
      <c r="DV463" s="33">
        <v>7.2561500000000003E-3</v>
      </c>
      <c r="DW463" s="33">
        <v>6.5794599999999996E-3</v>
      </c>
      <c r="DX463" s="33">
        <v>6.6947700000000001E-3</v>
      </c>
      <c r="DY463" s="33">
        <v>7.9353600000000007E-3</v>
      </c>
      <c r="DZ463" s="33">
        <v>-9.9197999999999995E-4</v>
      </c>
      <c r="EA463" s="33">
        <v>4.1086999999999997E-4</v>
      </c>
      <c r="EB463" s="33">
        <v>-2.43209E-3</v>
      </c>
      <c r="EC463" s="33">
        <v>-1.80119E-3</v>
      </c>
      <c r="ED463" s="33">
        <v>-2.7837700000000001E-3</v>
      </c>
      <c r="EE463" s="33">
        <v>1.8489200000000001E-2</v>
      </c>
      <c r="EF463" s="33">
        <v>2.4410930000000001E-2</v>
      </c>
      <c r="EG463" s="33">
        <v>2.7443740000000001E-2</v>
      </c>
      <c r="EH463" s="33">
        <v>3.3597589999999997E-2</v>
      </c>
      <c r="EI463" s="33">
        <v>5.7114959999999999E-2</v>
      </c>
      <c r="EJ463" s="33">
        <v>6.2845419999999999E-2</v>
      </c>
      <c r="EK463" s="33">
        <v>5.8589969999999998E-2</v>
      </c>
      <c r="EL463" s="33">
        <v>4.6273580000000002E-2</v>
      </c>
      <c r="EM463" s="33">
        <v>3.045285E-2</v>
      </c>
      <c r="EN463" s="33">
        <v>1.414092E-2</v>
      </c>
      <c r="EO463" s="33">
        <v>1.8262199999999999E-2</v>
      </c>
      <c r="EP463" s="33">
        <v>1.2740069999999999E-2</v>
      </c>
      <c r="EQ463" s="33">
        <v>1.079744E-2</v>
      </c>
      <c r="ER463" s="33">
        <v>1.299575E-2</v>
      </c>
      <c r="ES463" s="33">
        <v>75.995137999999997</v>
      </c>
      <c r="ET463" s="33">
        <v>75.083550000000002</v>
      </c>
      <c r="EU463" s="33">
        <v>74.093993999999995</v>
      </c>
      <c r="EV463" s="33">
        <v>73.143675000000002</v>
      </c>
      <c r="EW463" s="33">
        <v>72.723094000000003</v>
      </c>
      <c r="EX463" s="33">
        <v>72.348280000000003</v>
      </c>
      <c r="EY463" s="33">
        <v>71.408642</v>
      </c>
      <c r="EZ463" s="33">
        <v>73.607501999999997</v>
      </c>
      <c r="FA463" s="33">
        <v>78.879347999999993</v>
      </c>
      <c r="FB463" s="33">
        <v>84.900791999999996</v>
      </c>
      <c r="FC463" s="33">
        <v>90.210374000000002</v>
      </c>
      <c r="FD463" s="33">
        <v>94.701588000000001</v>
      </c>
      <c r="FE463" s="33">
        <v>98.354590000000002</v>
      </c>
      <c r="FF463" s="33">
        <v>101.51732</v>
      </c>
      <c r="FG463" s="33">
        <v>103.13722</v>
      </c>
      <c r="FH463" s="33">
        <v>104.04792999999999</v>
      </c>
      <c r="FI463" s="33">
        <v>103.39894</v>
      </c>
      <c r="FJ463" s="33">
        <v>101.81802999999999</v>
      </c>
      <c r="FK463" s="33">
        <v>97.908319000000006</v>
      </c>
      <c r="FL463" s="33">
        <v>93.334259000000003</v>
      </c>
      <c r="FM463" s="33">
        <v>89.390389999999996</v>
      </c>
      <c r="FN463" s="33">
        <v>86.749684999999999</v>
      </c>
      <c r="FO463" s="33">
        <v>84.708082000000005</v>
      </c>
      <c r="FP463" s="33">
        <v>82.611259000000004</v>
      </c>
      <c r="FQ463" s="33">
        <v>6.1540200000000003E-2</v>
      </c>
      <c r="FR463" s="82">
        <v>7.0047E-3</v>
      </c>
      <c r="FS463">
        <v>1</v>
      </c>
    </row>
    <row r="464" spans="1:175" x14ac:dyDescent="0.2">
      <c r="A464" s="18" t="s">
        <v>236</v>
      </c>
      <c r="B464" s="27" t="s">
        <v>204</v>
      </c>
      <c r="C464" s="27">
        <v>42980</v>
      </c>
      <c r="D464" s="33">
        <v>43334</v>
      </c>
      <c r="E464" s="33">
        <v>0.92554565</v>
      </c>
      <c r="F464" s="33">
        <v>0.88997152000000002</v>
      </c>
      <c r="G464" s="33">
        <v>0.86012520000000003</v>
      </c>
      <c r="H464" s="33">
        <v>0.84484658000000001</v>
      </c>
      <c r="I464" s="33">
        <v>0.84081939000000006</v>
      </c>
      <c r="J464" s="33">
        <v>0.85330850999999996</v>
      </c>
      <c r="K464" s="33">
        <v>0.84664689999999998</v>
      </c>
      <c r="L464" s="33">
        <v>0.79016945000000005</v>
      </c>
      <c r="M464" s="33">
        <v>0.88616242000000001</v>
      </c>
      <c r="N464" s="33">
        <v>1.0443827999999999</v>
      </c>
      <c r="O464" s="33">
        <v>1.2119607999999999</v>
      </c>
      <c r="P464" s="33">
        <v>1.3303627</v>
      </c>
      <c r="Q464" s="33">
        <v>1.3965744</v>
      </c>
      <c r="R464" s="33">
        <v>1.4446737000000001</v>
      </c>
      <c r="S464" s="33">
        <v>1.4481879</v>
      </c>
      <c r="T464" s="33">
        <v>1.4288289999999999</v>
      </c>
      <c r="U464" s="33">
        <v>1.3827894000000001</v>
      </c>
      <c r="V464" s="33">
        <v>1.3425887000000001</v>
      </c>
      <c r="W464" s="33">
        <v>1.2652479999999999</v>
      </c>
      <c r="X464" s="33">
        <v>1.2479435999999999</v>
      </c>
      <c r="Y464" s="33">
        <v>1.2484038</v>
      </c>
      <c r="Z464" s="33">
        <v>1.171689</v>
      </c>
      <c r="AA464" s="33">
        <v>1.0730367999999999</v>
      </c>
      <c r="AB464" s="33">
        <v>1.0023899999999999</v>
      </c>
      <c r="AC464" s="33">
        <v>-9.4456799999999997E-3</v>
      </c>
      <c r="AD464" s="33">
        <v>-8.3011500000000002E-3</v>
      </c>
      <c r="AE464" s="33">
        <v>-9.4737299999999997E-3</v>
      </c>
      <c r="AF464" s="33">
        <v>-7.2969599999999999E-3</v>
      </c>
      <c r="AG464" s="33">
        <v>-5.1585499999999996E-3</v>
      </c>
      <c r="AH464" s="33">
        <v>-3.5750000000000002E-5</v>
      </c>
      <c r="AI464" s="33">
        <v>1.416852E-2</v>
      </c>
      <c r="AJ464" s="33">
        <v>2.0157299999999999E-3</v>
      </c>
      <c r="AK464" s="33">
        <v>-2.44677E-3</v>
      </c>
      <c r="AL464" s="33">
        <v>-1.5977419999999999E-2</v>
      </c>
      <c r="AM464" s="33">
        <v>-1.8446029999999999E-2</v>
      </c>
      <c r="AN464" s="33">
        <v>-1.079398E-2</v>
      </c>
      <c r="AO464" s="33">
        <v>-2.6535199999999999E-3</v>
      </c>
      <c r="AP464" s="33">
        <v>9.4710300000000001E-3</v>
      </c>
      <c r="AQ464" s="33">
        <v>-3.1688699999999998E-3</v>
      </c>
      <c r="AR464" s="33">
        <v>-1.9678589999999999E-2</v>
      </c>
      <c r="AS464" s="33">
        <v>-3.351316E-2</v>
      </c>
      <c r="AT464" s="33">
        <v>9.4585000000000003E-4</v>
      </c>
      <c r="AU464" s="33">
        <v>1.0858649999999999E-2</v>
      </c>
      <c r="AV464" s="33">
        <v>-1.2912500000000001E-3</v>
      </c>
      <c r="AW464" s="33">
        <v>4.4247699999999997E-3</v>
      </c>
      <c r="AX464" s="33">
        <v>1.344183E-2</v>
      </c>
      <c r="AY464" s="33">
        <v>-9.5255000000000003E-4</v>
      </c>
      <c r="AZ464" s="33">
        <v>-4.1410500000000003E-3</v>
      </c>
      <c r="BA464" s="33">
        <v>-7.29825E-3</v>
      </c>
      <c r="BB464" s="33">
        <v>-6.3445200000000002E-3</v>
      </c>
      <c r="BC464" s="33">
        <v>-7.6132300000000003E-3</v>
      </c>
      <c r="BD464" s="33">
        <v>-5.49542E-3</v>
      </c>
      <c r="BE464" s="33">
        <v>-3.4024099999999998E-3</v>
      </c>
      <c r="BF464" s="33">
        <v>1.8198999999999999E-3</v>
      </c>
      <c r="BG464" s="33">
        <v>1.6474180000000001E-2</v>
      </c>
      <c r="BH464" s="33">
        <v>4.6799399999999996E-3</v>
      </c>
      <c r="BI464" s="33">
        <v>1.2781100000000001E-3</v>
      </c>
      <c r="BJ464" s="33">
        <v>-1.1264619999999999E-2</v>
      </c>
      <c r="BK464" s="33">
        <v>-1.280939E-2</v>
      </c>
      <c r="BL464" s="33">
        <v>-4.6384800000000004E-3</v>
      </c>
      <c r="BM464" s="33">
        <v>3.7203900000000001E-3</v>
      </c>
      <c r="BN464" s="33">
        <v>1.6067769999999999E-2</v>
      </c>
      <c r="BO464" s="33">
        <v>3.6898299999999998E-3</v>
      </c>
      <c r="BP464" s="33">
        <v>-1.2817769999999999E-2</v>
      </c>
      <c r="BQ464" s="33">
        <v>-2.6919720000000001E-2</v>
      </c>
      <c r="BR464" s="33">
        <v>6.7316600000000004E-3</v>
      </c>
      <c r="BS464" s="33">
        <v>1.5854859999999998E-2</v>
      </c>
      <c r="BT464" s="33">
        <v>3.3020100000000002E-3</v>
      </c>
      <c r="BU464" s="33">
        <v>8.6386499999999995E-3</v>
      </c>
      <c r="BV464" s="33">
        <v>1.7228400000000001E-2</v>
      </c>
      <c r="BW464" s="33">
        <v>2.4981399999999998E-3</v>
      </c>
      <c r="BX464" s="33">
        <v>-1.01297E-3</v>
      </c>
      <c r="BY464" s="33">
        <v>-5.8109600000000004E-3</v>
      </c>
      <c r="BZ464" s="33">
        <v>-4.98936E-3</v>
      </c>
      <c r="CA464" s="33">
        <v>-6.3246500000000002E-3</v>
      </c>
      <c r="CB464" s="33">
        <v>-4.2476800000000002E-3</v>
      </c>
      <c r="CC464" s="33">
        <v>-2.1861200000000002E-3</v>
      </c>
      <c r="CD464" s="33">
        <v>3.1051099999999999E-3</v>
      </c>
      <c r="CE464" s="33">
        <v>1.807108E-2</v>
      </c>
      <c r="CF464" s="33">
        <v>6.5251700000000003E-3</v>
      </c>
      <c r="CG464" s="33">
        <v>3.8579600000000001E-3</v>
      </c>
      <c r="CH464" s="33">
        <v>-8.0005400000000004E-3</v>
      </c>
      <c r="CI464" s="33">
        <v>-8.9054700000000004E-3</v>
      </c>
      <c r="CJ464" s="33">
        <v>-3.7521000000000001E-4</v>
      </c>
      <c r="CK464" s="33">
        <v>8.1349400000000002E-3</v>
      </c>
      <c r="CL464" s="33">
        <v>2.0636649999999999E-2</v>
      </c>
      <c r="CM464" s="33">
        <v>8.4401400000000005E-3</v>
      </c>
      <c r="CN464" s="33">
        <v>-8.0659800000000004E-3</v>
      </c>
      <c r="CO464" s="33">
        <v>-2.2353129999999999E-2</v>
      </c>
      <c r="CP464" s="33">
        <v>1.0738899999999999E-2</v>
      </c>
      <c r="CQ464" s="33">
        <v>1.9315229999999999E-2</v>
      </c>
      <c r="CR464" s="33">
        <v>6.4832900000000001E-3</v>
      </c>
      <c r="CS464" s="33">
        <v>1.155717E-2</v>
      </c>
      <c r="CT464" s="33">
        <v>1.9850969999999999E-2</v>
      </c>
      <c r="CU464" s="33">
        <v>4.8880800000000004E-3</v>
      </c>
      <c r="CV464" s="33">
        <v>1.1535300000000001E-3</v>
      </c>
      <c r="CW464" s="33">
        <v>-4.32366E-3</v>
      </c>
      <c r="CX464" s="33">
        <v>-3.6342100000000001E-3</v>
      </c>
      <c r="CY464" s="33">
        <v>-5.0360700000000001E-3</v>
      </c>
      <c r="CZ464" s="33">
        <v>-2.99994E-3</v>
      </c>
      <c r="DA464" s="33">
        <v>-9.6982999999999998E-4</v>
      </c>
      <c r="DB464" s="33">
        <v>4.3903199999999996E-3</v>
      </c>
      <c r="DC464" s="33">
        <v>1.966797E-2</v>
      </c>
      <c r="DD464" s="33">
        <v>8.3703900000000001E-3</v>
      </c>
      <c r="DE464" s="33">
        <v>6.4378100000000004E-3</v>
      </c>
      <c r="DF464" s="33">
        <v>-4.7364699999999996E-3</v>
      </c>
      <c r="DG464" s="33">
        <v>-5.0015399999999996E-3</v>
      </c>
      <c r="DH464" s="33">
        <v>3.88807E-3</v>
      </c>
      <c r="DI464" s="33">
        <v>1.254949E-2</v>
      </c>
      <c r="DJ464" s="33">
        <v>2.5205519999999999E-2</v>
      </c>
      <c r="DK464" s="33">
        <v>1.3190449999999999E-2</v>
      </c>
      <c r="DL464" s="33">
        <v>-3.3141899999999998E-3</v>
      </c>
      <c r="DM464" s="33">
        <v>-1.7786529999999998E-2</v>
      </c>
      <c r="DN464" s="33">
        <v>1.474613E-2</v>
      </c>
      <c r="DO464" s="33">
        <v>2.2775589999999998E-2</v>
      </c>
      <c r="DP464" s="33">
        <v>9.6645700000000008E-3</v>
      </c>
      <c r="DQ464" s="33">
        <v>1.4475689999999999E-2</v>
      </c>
      <c r="DR464" s="33">
        <v>2.2473529999999999E-2</v>
      </c>
      <c r="DS464" s="33">
        <v>7.2780199999999996E-3</v>
      </c>
      <c r="DT464" s="33">
        <v>3.3200399999999998E-3</v>
      </c>
      <c r="DU464" s="33">
        <v>-2.1762399999999999E-3</v>
      </c>
      <c r="DV464" s="33">
        <v>-1.6775799999999999E-3</v>
      </c>
      <c r="DW464" s="33">
        <v>-3.17557E-3</v>
      </c>
      <c r="DX464" s="33">
        <v>-1.1984000000000001E-3</v>
      </c>
      <c r="DY464" s="33">
        <v>7.8631000000000003E-4</v>
      </c>
      <c r="DZ464" s="33">
        <v>6.24597E-3</v>
      </c>
      <c r="EA464" s="33">
        <v>2.1973630000000001E-2</v>
      </c>
      <c r="EB464" s="33">
        <v>1.10346E-2</v>
      </c>
      <c r="EC464" s="33">
        <v>1.01627E-2</v>
      </c>
      <c r="ED464" s="33">
        <v>-2.366E-5</v>
      </c>
      <c r="EE464" s="33">
        <v>6.3509999999999999E-4</v>
      </c>
      <c r="EF464" s="33">
        <v>1.004356E-2</v>
      </c>
      <c r="EG464" s="33">
        <v>1.8923389999999998E-2</v>
      </c>
      <c r="EH464" s="33">
        <v>3.1802259999999999E-2</v>
      </c>
      <c r="EI464" s="33">
        <v>2.004914E-2</v>
      </c>
      <c r="EJ464" s="33">
        <v>3.5466299999999998E-3</v>
      </c>
      <c r="EK464" s="33">
        <v>-1.1193099999999999E-2</v>
      </c>
      <c r="EL464" s="33">
        <v>2.053195E-2</v>
      </c>
      <c r="EM464" s="33">
        <v>2.7771799999999999E-2</v>
      </c>
      <c r="EN464" s="33">
        <v>1.4257830000000001E-2</v>
      </c>
      <c r="EO464" s="33">
        <v>1.8689569999999999E-2</v>
      </c>
      <c r="EP464" s="33">
        <v>2.6260100000000001E-2</v>
      </c>
      <c r="EQ464" s="33">
        <v>1.0728710000000001E-2</v>
      </c>
      <c r="ER464" s="33">
        <v>6.4481199999999999E-3</v>
      </c>
      <c r="ES464" s="33">
        <v>81.313158000000001</v>
      </c>
      <c r="ET464" s="33">
        <v>80.226298999999997</v>
      </c>
      <c r="EU464" s="33">
        <v>79.074110000000005</v>
      </c>
      <c r="EV464" s="33">
        <v>77.380846000000005</v>
      </c>
      <c r="EW464" s="33">
        <v>76.632265000000004</v>
      </c>
      <c r="EX464" s="33">
        <v>75.528677000000002</v>
      </c>
      <c r="EY464" s="33">
        <v>74.278469000000001</v>
      </c>
      <c r="EZ464" s="33">
        <v>76.659587999999999</v>
      </c>
      <c r="FA464" s="33">
        <v>82.059636999999995</v>
      </c>
      <c r="FB464" s="33">
        <v>88.530816000000002</v>
      </c>
      <c r="FC464" s="33">
        <v>93.487292999999994</v>
      </c>
      <c r="FD464" s="33">
        <v>97.532792999999998</v>
      </c>
      <c r="FE464" s="33">
        <v>100.57326999999999</v>
      </c>
      <c r="FF464" s="33">
        <v>102.89637</v>
      </c>
      <c r="FG464" s="33">
        <v>104.22598000000001</v>
      </c>
      <c r="FH464" s="33">
        <v>104.98907</v>
      </c>
      <c r="FI464" s="33">
        <v>104.58749</v>
      </c>
      <c r="FJ464" s="33">
        <v>103.16426</v>
      </c>
      <c r="FK464" s="33">
        <v>99.526056999999994</v>
      </c>
      <c r="FL464" s="33">
        <v>95.039873999999998</v>
      </c>
      <c r="FM464" s="33">
        <v>90.827027999999999</v>
      </c>
      <c r="FN464" s="33">
        <v>88.324155000000005</v>
      </c>
      <c r="FO464" s="33">
        <v>85.914475999999993</v>
      </c>
      <c r="FP464" s="33">
        <v>84.490932999999998</v>
      </c>
      <c r="FQ464" s="33">
        <v>6.8009899999999998E-2</v>
      </c>
      <c r="FR464" s="82">
        <v>7.7120000000000001E-3</v>
      </c>
      <c r="FS464">
        <v>1</v>
      </c>
    </row>
    <row r="465" spans="1:175" x14ac:dyDescent="0.2">
      <c r="A465" s="18" t="s">
        <v>236</v>
      </c>
      <c r="B465" s="27" t="s">
        <v>204</v>
      </c>
      <c r="C465" t="s">
        <v>1</v>
      </c>
      <c r="D465" s="33">
        <v>43796.533000000003</v>
      </c>
      <c r="E465" s="33">
        <v>0.88236186000000005</v>
      </c>
      <c r="F465" s="33">
        <v>0.85101638999999996</v>
      </c>
      <c r="G465" s="33">
        <v>0.82775116999999998</v>
      </c>
      <c r="H465" s="33">
        <v>0.81511528</v>
      </c>
      <c r="I465" s="33">
        <v>0.81799944000000002</v>
      </c>
      <c r="J465" s="33">
        <v>0.84063686999999998</v>
      </c>
      <c r="K465" s="33">
        <v>0.84707644000000004</v>
      </c>
      <c r="L465" s="33">
        <v>0.94856180000000001</v>
      </c>
      <c r="M465" s="33">
        <v>1.1833586</v>
      </c>
      <c r="N465" s="33">
        <v>1.3946962000000001</v>
      </c>
      <c r="O465" s="33">
        <v>1.5693094000000001</v>
      </c>
      <c r="P465" s="33">
        <v>1.6843923000000001</v>
      </c>
      <c r="Q465" s="33">
        <v>1.7440538000000001</v>
      </c>
      <c r="R465" s="33">
        <v>1.8041582</v>
      </c>
      <c r="S465" s="33">
        <v>1.8442590999999999</v>
      </c>
      <c r="T465" s="33">
        <v>1.8382167</v>
      </c>
      <c r="U465" s="33">
        <v>1.7335284</v>
      </c>
      <c r="V465" s="33">
        <v>1.4959762000000001</v>
      </c>
      <c r="W465" s="33">
        <v>1.3015355</v>
      </c>
      <c r="X465" s="33">
        <v>1.1906380999999999</v>
      </c>
      <c r="Y465" s="33">
        <v>1.1662326999999999</v>
      </c>
      <c r="Z465" s="33">
        <v>1.1088319</v>
      </c>
      <c r="AA465" s="33">
        <v>1.0117198999999999</v>
      </c>
      <c r="AB465" s="33">
        <v>0.94279838999999999</v>
      </c>
      <c r="AC465" s="33">
        <v>-2.9316999999999999E-4</v>
      </c>
      <c r="AD465" s="33">
        <v>-3.5293999999999999E-4</v>
      </c>
      <c r="AE465" s="33">
        <v>-5.8659999999999997E-5</v>
      </c>
      <c r="AF465" s="33">
        <v>1.7522999999999999E-4</v>
      </c>
      <c r="AG465" s="33">
        <v>-7.4140000000000005E-5</v>
      </c>
      <c r="AH465" s="33">
        <v>-1.9514000000000001E-3</v>
      </c>
      <c r="AI465" s="33">
        <v>-1.89135E-3</v>
      </c>
      <c r="AJ465" s="33">
        <v>-4.5703499999999999E-3</v>
      </c>
      <c r="AK465" s="33">
        <v>5.6831000000000004E-4</v>
      </c>
      <c r="AL465" s="33">
        <v>-3.7935500000000001E-3</v>
      </c>
      <c r="AM465" s="33">
        <v>-1.4110699999999999E-3</v>
      </c>
      <c r="AN465" s="33">
        <v>3.0831299999999999E-3</v>
      </c>
      <c r="AO465" s="33">
        <v>5.0903099999999998E-3</v>
      </c>
      <c r="AP465" s="33">
        <v>-1.4684999999999999E-4</v>
      </c>
      <c r="AQ465" s="33">
        <v>1.1150419999999999E-2</v>
      </c>
      <c r="AR465" s="33">
        <v>1.8114999999999999E-2</v>
      </c>
      <c r="AS465" s="33">
        <v>1.377278E-2</v>
      </c>
      <c r="AT465" s="33">
        <v>1.205788E-2</v>
      </c>
      <c r="AU465" s="33">
        <v>-4.5313999999999999E-4</v>
      </c>
      <c r="AV465" s="33">
        <v>-7.5640999999999998E-3</v>
      </c>
      <c r="AW465" s="33">
        <v>-7.9319899999999999E-3</v>
      </c>
      <c r="AX465" s="33">
        <v>-4.27984E-3</v>
      </c>
      <c r="AY465" s="33">
        <v>-4.0642500000000002E-3</v>
      </c>
      <c r="AZ465" s="33">
        <v>-1.83073E-3</v>
      </c>
      <c r="BA465" s="33">
        <v>3.2591E-4</v>
      </c>
      <c r="BB465" s="33">
        <v>2.0683E-4</v>
      </c>
      <c r="BC465" s="33">
        <v>4.6713000000000001E-4</v>
      </c>
      <c r="BD465" s="33">
        <v>6.8915000000000003E-4</v>
      </c>
      <c r="BE465" s="33">
        <v>4.4533000000000002E-4</v>
      </c>
      <c r="BF465" s="33">
        <v>-1.3785799999999999E-3</v>
      </c>
      <c r="BG465" s="33">
        <v>-1.2176699999999999E-3</v>
      </c>
      <c r="BH465" s="33">
        <v>-3.74633E-3</v>
      </c>
      <c r="BI465" s="33">
        <v>1.6285900000000001E-3</v>
      </c>
      <c r="BJ465" s="33">
        <v>-2.42969E-3</v>
      </c>
      <c r="BK465" s="33">
        <v>3.0041999999999997E-4</v>
      </c>
      <c r="BL465" s="33">
        <v>4.92202E-3</v>
      </c>
      <c r="BM465" s="33">
        <v>7.0239400000000002E-3</v>
      </c>
      <c r="BN465" s="33">
        <v>1.8991699999999999E-3</v>
      </c>
      <c r="BO465" s="33">
        <v>1.3291020000000001E-2</v>
      </c>
      <c r="BP465" s="33">
        <v>2.030848E-2</v>
      </c>
      <c r="BQ465" s="33">
        <v>1.5871659999999999E-2</v>
      </c>
      <c r="BR465" s="33">
        <v>1.397402E-2</v>
      </c>
      <c r="BS465" s="33">
        <v>1.2563100000000001E-3</v>
      </c>
      <c r="BT465" s="33">
        <v>-6.0411800000000002E-3</v>
      </c>
      <c r="BU465" s="33">
        <v>-6.6024899999999999E-3</v>
      </c>
      <c r="BV465" s="33">
        <v>-3.1275500000000002E-3</v>
      </c>
      <c r="BW465" s="33">
        <v>-3.0373900000000001E-3</v>
      </c>
      <c r="BX465" s="33">
        <v>-9.0611999999999995E-4</v>
      </c>
      <c r="BY465" s="33">
        <v>7.5467999999999998E-4</v>
      </c>
      <c r="BZ465" s="33">
        <v>5.9453000000000002E-4</v>
      </c>
      <c r="CA465" s="33">
        <v>8.3129000000000005E-4</v>
      </c>
      <c r="CB465" s="33">
        <v>1.04509E-3</v>
      </c>
      <c r="CC465" s="33">
        <v>8.0511999999999999E-4</v>
      </c>
      <c r="CD465" s="33">
        <v>-9.8185000000000004E-4</v>
      </c>
      <c r="CE465" s="33">
        <v>-7.5108E-4</v>
      </c>
      <c r="CF465" s="33">
        <v>-3.1756100000000002E-3</v>
      </c>
      <c r="CG465" s="33">
        <v>2.3629300000000001E-3</v>
      </c>
      <c r="CH465" s="33">
        <v>-1.4850900000000001E-3</v>
      </c>
      <c r="CI465" s="33">
        <v>1.4857900000000001E-3</v>
      </c>
      <c r="CJ465" s="33">
        <v>6.1956299999999997E-3</v>
      </c>
      <c r="CK465" s="33">
        <v>8.3631599999999997E-3</v>
      </c>
      <c r="CL465" s="33">
        <v>3.3162500000000002E-3</v>
      </c>
      <c r="CM465" s="33">
        <v>1.47736E-2</v>
      </c>
      <c r="CN465" s="33">
        <v>2.1827679999999999E-2</v>
      </c>
      <c r="CO465" s="33">
        <v>1.732535E-2</v>
      </c>
      <c r="CP465" s="33">
        <v>1.530113E-2</v>
      </c>
      <c r="CQ465" s="33">
        <v>2.44027E-3</v>
      </c>
      <c r="CR465" s="33">
        <v>-4.9864100000000001E-3</v>
      </c>
      <c r="CS465" s="33">
        <v>-5.6816899999999997E-3</v>
      </c>
      <c r="CT465" s="33">
        <v>-2.3294800000000001E-3</v>
      </c>
      <c r="CU465" s="33">
        <v>-2.3261900000000001E-3</v>
      </c>
      <c r="CV465" s="33">
        <v>-2.6573999999999999E-4</v>
      </c>
      <c r="CW465" s="33">
        <v>1.18345E-3</v>
      </c>
      <c r="CX465" s="33">
        <v>9.8222000000000001E-4</v>
      </c>
      <c r="CY465" s="33">
        <v>1.19545E-3</v>
      </c>
      <c r="CZ465" s="33">
        <v>1.4010299999999999E-3</v>
      </c>
      <c r="DA465" s="33">
        <v>1.1649E-3</v>
      </c>
      <c r="DB465" s="33">
        <v>-5.8511000000000001E-4</v>
      </c>
      <c r="DC465" s="33">
        <v>-2.8448999999999998E-4</v>
      </c>
      <c r="DD465" s="33">
        <v>-2.6048899999999999E-3</v>
      </c>
      <c r="DE465" s="33">
        <v>3.0972700000000001E-3</v>
      </c>
      <c r="DF465" s="33">
        <v>-5.4049000000000002E-4</v>
      </c>
      <c r="DG465" s="33">
        <v>2.6711600000000001E-3</v>
      </c>
      <c r="DH465" s="33">
        <v>7.4692400000000003E-3</v>
      </c>
      <c r="DI465" s="33">
        <v>9.70239E-3</v>
      </c>
      <c r="DJ465" s="33">
        <v>4.7333200000000001E-3</v>
      </c>
      <c r="DK465" s="33">
        <v>1.625617E-2</v>
      </c>
      <c r="DL465" s="33">
        <v>2.3346869999999999E-2</v>
      </c>
      <c r="DM465" s="33">
        <v>1.8779029999999999E-2</v>
      </c>
      <c r="DN465" s="33">
        <v>1.6628239999999999E-2</v>
      </c>
      <c r="DO465" s="33">
        <v>3.62423E-3</v>
      </c>
      <c r="DP465" s="33">
        <v>-3.9316400000000001E-3</v>
      </c>
      <c r="DQ465" s="33">
        <v>-4.7608800000000003E-3</v>
      </c>
      <c r="DR465" s="33">
        <v>-1.53141E-3</v>
      </c>
      <c r="DS465" s="33">
        <v>-1.61499E-3</v>
      </c>
      <c r="DT465" s="33">
        <v>3.7465000000000003E-4</v>
      </c>
      <c r="DU465" s="33">
        <v>1.8025300000000001E-3</v>
      </c>
      <c r="DV465" s="33">
        <v>1.542E-3</v>
      </c>
      <c r="DW465" s="33">
        <v>1.72124E-3</v>
      </c>
      <c r="DX465" s="33">
        <v>1.9149499999999999E-3</v>
      </c>
      <c r="DY465" s="33">
        <v>1.6843699999999999E-3</v>
      </c>
      <c r="DZ465" s="33">
        <v>-1.2289999999999999E-5</v>
      </c>
      <c r="EA465" s="33">
        <v>3.8918999999999998E-4</v>
      </c>
      <c r="EB465" s="33">
        <v>-1.7808699999999999E-3</v>
      </c>
      <c r="EC465" s="33">
        <v>4.1575400000000004E-3</v>
      </c>
      <c r="ED465" s="33">
        <v>8.2335999999999998E-4</v>
      </c>
      <c r="EE465" s="33">
        <v>4.3826500000000001E-3</v>
      </c>
      <c r="EF465" s="33">
        <v>9.3081399999999995E-3</v>
      </c>
      <c r="EG465" s="33">
        <v>1.163602E-2</v>
      </c>
      <c r="EH465" s="33">
        <v>6.77935E-3</v>
      </c>
      <c r="EI465" s="33">
        <v>1.839677E-2</v>
      </c>
      <c r="EJ465" s="33">
        <v>2.554035E-2</v>
      </c>
      <c r="EK465" s="33">
        <v>2.0877920000000001E-2</v>
      </c>
      <c r="EL465" s="33">
        <v>1.8544370000000001E-2</v>
      </c>
      <c r="EM465" s="33">
        <v>5.3336800000000004E-3</v>
      </c>
      <c r="EN465" s="33">
        <v>-2.40872E-3</v>
      </c>
      <c r="EO465" s="33">
        <v>-3.4313799999999999E-3</v>
      </c>
      <c r="EP465" s="33">
        <v>-3.7911999999999999E-4</v>
      </c>
      <c r="EQ465" s="33">
        <v>-5.8812999999999997E-4</v>
      </c>
      <c r="ER465" s="33">
        <v>1.29926E-3</v>
      </c>
      <c r="ES465" s="33">
        <v>73.348522000000003</v>
      </c>
      <c r="ET465" s="33">
        <v>72.201385000000002</v>
      </c>
      <c r="EU465" s="33">
        <v>71.111529000000004</v>
      </c>
      <c r="EV465" s="33">
        <v>70.018203</v>
      </c>
      <c r="EW465" s="33">
        <v>69.136936000000006</v>
      </c>
      <c r="EX465" s="33">
        <v>68.444074999999998</v>
      </c>
      <c r="EY465" s="33">
        <v>68.635878000000005</v>
      </c>
      <c r="EZ465" s="33">
        <v>71.701690999999997</v>
      </c>
      <c r="FA465" s="33">
        <v>76.061749000000006</v>
      </c>
      <c r="FB465" s="33">
        <v>80.463030000000003</v>
      </c>
      <c r="FC465" s="33">
        <v>84.535162999999997</v>
      </c>
      <c r="FD465" s="33">
        <v>87.987413000000004</v>
      </c>
      <c r="FE465" s="33">
        <v>90.832909999999998</v>
      </c>
      <c r="FF465" s="33">
        <v>92.982556000000002</v>
      </c>
      <c r="FG465" s="33">
        <v>94.334344999999999</v>
      </c>
      <c r="FH465" s="33">
        <v>95.100347999999997</v>
      </c>
      <c r="FI465" s="33">
        <v>94.685716999999997</v>
      </c>
      <c r="FJ465" s="33">
        <v>93.196081000000007</v>
      </c>
      <c r="FK465" s="33">
        <v>90.553690000000003</v>
      </c>
      <c r="FL465" s="33">
        <v>86.339922000000001</v>
      </c>
      <c r="FM465" s="33">
        <v>82.327342000000002</v>
      </c>
      <c r="FN465" s="33">
        <v>79.572135000000003</v>
      </c>
      <c r="FO465" s="33">
        <v>77.610380000000006</v>
      </c>
      <c r="FP465" s="33">
        <v>75.825641000000005</v>
      </c>
      <c r="FQ465" s="33">
        <v>2.16873E-2</v>
      </c>
      <c r="FR465" s="82">
        <v>2.4646999999999998E-3</v>
      </c>
      <c r="FS465">
        <v>1</v>
      </c>
    </row>
    <row r="466" spans="1:175" x14ac:dyDescent="0.2">
      <c r="A466" s="18" t="s">
        <v>236</v>
      </c>
      <c r="B466" s="27" t="s">
        <v>188</v>
      </c>
      <c r="C466" s="27">
        <v>42902</v>
      </c>
      <c r="D466" s="33">
        <v>52187</v>
      </c>
      <c r="E466" s="33">
        <v>0.98465029000000004</v>
      </c>
      <c r="F466" s="33">
        <v>0.95515386999999996</v>
      </c>
      <c r="G466" s="33">
        <v>0.93475993999999996</v>
      </c>
      <c r="H466" s="33">
        <v>0.92453025</v>
      </c>
      <c r="I466" s="33">
        <v>0.92646280000000003</v>
      </c>
      <c r="J466" s="33">
        <v>0.92384979</v>
      </c>
      <c r="K466" s="33">
        <v>0.89136802999999998</v>
      </c>
      <c r="L466" s="33">
        <v>1.0479019999999999</v>
      </c>
      <c r="M466" s="33">
        <v>1.3312217</v>
      </c>
      <c r="N466" s="33">
        <v>1.6400991</v>
      </c>
      <c r="O466" s="33">
        <v>1.8950644999999999</v>
      </c>
      <c r="P466" s="33">
        <v>2.0210764000000001</v>
      </c>
      <c r="Q466" s="33">
        <v>2.095825</v>
      </c>
      <c r="R466" s="33">
        <v>2.136533</v>
      </c>
      <c r="S466" s="33">
        <v>2.1875521</v>
      </c>
      <c r="T466" s="33">
        <v>2.1757594</v>
      </c>
      <c r="U466" s="33">
        <v>2.0617724000000002</v>
      </c>
      <c r="V466" s="33">
        <v>1.7946660999999999</v>
      </c>
      <c r="W466" s="33">
        <v>1.5364354</v>
      </c>
      <c r="X466" s="33">
        <v>1.3610047999999999</v>
      </c>
      <c r="Y466" s="33">
        <v>1.2822137</v>
      </c>
      <c r="Z466" s="33">
        <v>1.2615392999999999</v>
      </c>
      <c r="AA466" s="33">
        <v>1.1434317000000001</v>
      </c>
      <c r="AB466" s="33">
        <v>1.0647990000000001</v>
      </c>
      <c r="AC466" s="33">
        <v>-1.52067E-3</v>
      </c>
      <c r="AD466" s="33">
        <v>5.2986000000000005E-4</v>
      </c>
      <c r="AE466" s="33">
        <v>3.4282499999999999E-3</v>
      </c>
      <c r="AF466" s="33">
        <v>4.2642000000000001E-3</v>
      </c>
      <c r="AG466" s="33">
        <v>1.4846799999999999E-3</v>
      </c>
      <c r="AH466" s="33">
        <v>1.16014E-3</v>
      </c>
      <c r="AI466" s="33">
        <v>-8.4241000000000003E-3</v>
      </c>
      <c r="AJ466" s="33">
        <v>-1.414545E-2</v>
      </c>
      <c r="AK466" s="33">
        <v>-9.9683299999999992E-3</v>
      </c>
      <c r="AL466" s="33">
        <v>-7.2445699999999997E-3</v>
      </c>
      <c r="AM466" s="33">
        <v>7.8550100000000008E-3</v>
      </c>
      <c r="AN466" s="33">
        <v>-1.454942E-2</v>
      </c>
      <c r="AO466" s="33">
        <v>-1.207719E-2</v>
      </c>
      <c r="AP466" s="33">
        <v>-2.2991089999999999E-2</v>
      </c>
      <c r="AQ466" s="33">
        <v>9.9803000000000001E-4</v>
      </c>
      <c r="AR466" s="33">
        <v>1.0956769999999999E-2</v>
      </c>
      <c r="AS466" s="33">
        <v>5.9733299999999998E-3</v>
      </c>
      <c r="AT466" s="33">
        <v>-1.379639E-2</v>
      </c>
      <c r="AU466" s="33">
        <v>-3.148687E-2</v>
      </c>
      <c r="AV466" s="33">
        <v>-2.4315739999999999E-2</v>
      </c>
      <c r="AW466" s="33">
        <v>-2.8077499999999998E-2</v>
      </c>
      <c r="AX466" s="33">
        <v>-1.891315E-2</v>
      </c>
      <c r="AY466" s="33">
        <v>-1.8491290000000001E-2</v>
      </c>
      <c r="AZ466" s="33">
        <v>-1.620226E-2</v>
      </c>
      <c r="BA466" s="33">
        <v>1.5310000000000001E-5</v>
      </c>
      <c r="BB466" s="33">
        <v>1.9331699999999999E-3</v>
      </c>
      <c r="BC466" s="33">
        <v>4.6838799999999996E-3</v>
      </c>
      <c r="BD466" s="33">
        <v>5.4659499999999998E-3</v>
      </c>
      <c r="BE466" s="33">
        <v>2.7155E-3</v>
      </c>
      <c r="BF466" s="33">
        <v>2.58924E-3</v>
      </c>
      <c r="BG466" s="33">
        <v>-6.7164399999999997E-3</v>
      </c>
      <c r="BH466" s="33">
        <v>-1.2218069999999999E-2</v>
      </c>
      <c r="BI466" s="33">
        <v>-7.2124800000000003E-3</v>
      </c>
      <c r="BJ466" s="33">
        <v>-3.7102099999999998E-3</v>
      </c>
      <c r="BK466" s="33">
        <v>1.195187E-2</v>
      </c>
      <c r="BL466" s="33">
        <v>-1.015016E-2</v>
      </c>
      <c r="BM466" s="33">
        <v>-7.5366599999999997E-3</v>
      </c>
      <c r="BN466" s="33">
        <v>-1.8247699999999999E-2</v>
      </c>
      <c r="BO466" s="33">
        <v>5.9708199999999999E-3</v>
      </c>
      <c r="BP466" s="33">
        <v>1.6109490000000001E-2</v>
      </c>
      <c r="BQ466" s="33">
        <v>1.092158E-2</v>
      </c>
      <c r="BR466" s="33">
        <v>-9.3274599999999992E-3</v>
      </c>
      <c r="BS466" s="33">
        <v>-2.7331649999999999E-2</v>
      </c>
      <c r="BT466" s="33">
        <v>-2.0418059999999998E-2</v>
      </c>
      <c r="BU466" s="33">
        <v>-2.4550240000000001E-2</v>
      </c>
      <c r="BV466" s="33">
        <v>-1.5810959999999999E-2</v>
      </c>
      <c r="BW466" s="33">
        <v>-1.584727E-2</v>
      </c>
      <c r="BX466" s="33">
        <v>-1.392993E-2</v>
      </c>
      <c r="BY466" s="33">
        <v>1.07913E-3</v>
      </c>
      <c r="BZ466" s="33">
        <v>2.9050899999999999E-3</v>
      </c>
      <c r="CA466" s="33">
        <v>5.5535200000000002E-3</v>
      </c>
      <c r="CB466" s="33">
        <v>6.2982799999999999E-3</v>
      </c>
      <c r="CC466" s="33">
        <v>3.5679599999999998E-3</v>
      </c>
      <c r="CD466" s="33">
        <v>3.57903E-3</v>
      </c>
      <c r="CE466" s="33">
        <v>-5.5337099999999998E-3</v>
      </c>
      <c r="CF466" s="33">
        <v>-1.0883169999999999E-2</v>
      </c>
      <c r="CG466" s="33">
        <v>-5.3038E-3</v>
      </c>
      <c r="CH466" s="33">
        <v>-1.2623199999999999E-3</v>
      </c>
      <c r="CI466" s="33">
        <v>1.478934E-2</v>
      </c>
      <c r="CJ466" s="33">
        <v>-7.1032500000000002E-3</v>
      </c>
      <c r="CK466" s="33">
        <v>-4.3918999999999998E-3</v>
      </c>
      <c r="CL466" s="33">
        <v>-1.496244E-2</v>
      </c>
      <c r="CM466" s="33">
        <v>9.41496E-3</v>
      </c>
      <c r="CN466" s="33">
        <v>1.9678250000000001E-2</v>
      </c>
      <c r="CO466" s="33">
        <v>1.4348730000000001E-2</v>
      </c>
      <c r="CP466" s="33">
        <v>-6.2322999999999996E-3</v>
      </c>
      <c r="CQ466" s="33">
        <v>-2.445375E-2</v>
      </c>
      <c r="CR466" s="33">
        <v>-1.7718540000000001E-2</v>
      </c>
      <c r="CS466" s="33">
        <v>-2.210726E-2</v>
      </c>
      <c r="CT466" s="33">
        <v>-1.366239E-2</v>
      </c>
      <c r="CU466" s="33">
        <v>-1.4016030000000001E-2</v>
      </c>
      <c r="CV466" s="33">
        <v>-1.235613E-2</v>
      </c>
      <c r="CW466" s="33">
        <v>2.1429399999999999E-3</v>
      </c>
      <c r="CX466" s="33">
        <v>3.8770100000000002E-3</v>
      </c>
      <c r="CY466" s="33">
        <v>6.4231599999999998E-3</v>
      </c>
      <c r="CZ466" s="33">
        <v>7.1306099999999999E-3</v>
      </c>
      <c r="DA466" s="33">
        <v>4.4204200000000004E-3</v>
      </c>
      <c r="DB466" s="33">
        <v>4.5688200000000003E-3</v>
      </c>
      <c r="DC466" s="33">
        <v>-4.3509899999999999E-3</v>
      </c>
      <c r="DD466" s="33">
        <v>-9.5482699999999993E-3</v>
      </c>
      <c r="DE466" s="33">
        <v>-3.3951099999999998E-3</v>
      </c>
      <c r="DF466" s="33">
        <v>1.18556E-3</v>
      </c>
      <c r="DG466" s="33">
        <v>1.762681E-2</v>
      </c>
      <c r="DH466" s="33">
        <v>-4.0563400000000003E-3</v>
      </c>
      <c r="DI466" s="33">
        <v>-1.24715E-3</v>
      </c>
      <c r="DJ466" s="33">
        <v>-1.1677180000000001E-2</v>
      </c>
      <c r="DK466" s="33">
        <v>1.28591E-2</v>
      </c>
      <c r="DL466" s="33">
        <v>2.3247009999999999E-2</v>
      </c>
      <c r="DM466" s="33">
        <v>1.7775869999999999E-2</v>
      </c>
      <c r="DN466" s="33">
        <v>-3.1371400000000001E-3</v>
      </c>
      <c r="DO466" s="33">
        <v>-2.1575850000000001E-2</v>
      </c>
      <c r="DP466" s="33">
        <v>-1.5019019999999999E-2</v>
      </c>
      <c r="DQ466" s="33">
        <v>-1.9664290000000001E-2</v>
      </c>
      <c r="DR466" s="33">
        <v>-1.1513819999999999E-2</v>
      </c>
      <c r="DS466" s="33">
        <v>-1.2184789999999999E-2</v>
      </c>
      <c r="DT466" s="33">
        <v>-1.078232E-2</v>
      </c>
      <c r="DU466" s="33">
        <v>3.67892E-3</v>
      </c>
      <c r="DV466" s="33">
        <v>5.2803099999999999E-3</v>
      </c>
      <c r="DW466" s="33">
        <v>7.6787799999999996E-3</v>
      </c>
      <c r="DX466" s="33">
        <v>8.3323700000000004E-3</v>
      </c>
      <c r="DY466" s="33">
        <v>5.65125E-3</v>
      </c>
      <c r="DZ466" s="33">
        <v>5.9979200000000003E-3</v>
      </c>
      <c r="EA466" s="33">
        <v>-2.6433300000000002E-3</v>
      </c>
      <c r="EB466" s="33">
        <v>-7.62089E-3</v>
      </c>
      <c r="EC466" s="33">
        <v>-6.3927000000000005E-4</v>
      </c>
      <c r="ED466" s="33">
        <v>4.7199199999999998E-3</v>
      </c>
      <c r="EE466" s="33">
        <v>2.172367E-2</v>
      </c>
      <c r="EF466" s="33">
        <v>3.4291999999999998E-4</v>
      </c>
      <c r="EG466" s="33">
        <v>3.2933900000000002E-3</v>
      </c>
      <c r="EH466" s="33">
        <v>-6.9337899999999996E-3</v>
      </c>
      <c r="EI466" s="33">
        <v>1.783189E-2</v>
      </c>
      <c r="EJ466" s="33">
        <v>2.8399730000000002E-2</v>
      </c>
      <c r="EK466" s="33">
        <v>2.272412E-2</v>
      </c>
      <c r="EL466" s="33">
        <v>1.33179E-3</v>
      </c>
      <c r="EM466" s="33">
        <v>-1.7420629999999999E-2</v>
      </c>
      <c r="EN466" s="33">
        <v>-1.112134E-2</v>
      </c>
      <c r="EO466" s="33">
        <v>-1.6137019999999998E-2</v>
      </c>
      <c r="EP466" s="33">
        <v>-8.4116299999999998E-3</v>
      </c>
      <c r="EQ466" s="33">
        <v>-9.5407800000000004E-3</v>
      </c>
      <c r="ER466" s="33">
        <v>-8.5100000000000002E-3</v>
      </c>
      <c r="ES466" s="33">
        <v>64.657292999999996</v>
      </c>
      <c r="ET466" s="33">
        <v>64.048275000000004</v>
      </c>
      <c r="EU466" s="33">
        <v>63.791401999999998</v>
      </c>
      <c r="EV466" s="33">
        <v>62.732508000000003</v>
      </c>
      <c r="EW466" s="33">
        <v>62.413401999999998</v>
      </c>
      <c r="EX466" s="33">
        <v>62.199851000000002</v>
      </c>
      <c r="EY466" s="33">
        <v>63.698576000000003</v>
      </c>
      <c r="EZ466" s="33">
        <v>66.523206000000002</v>
      </c>
      <c r="FA466" s="33">
        <v>70.104481000000007</v>
      </c>
      <c r="FB466" s="33">
        <v>74.360810000000001</v>
      </c>
      <c r="FC466" s="33">
        <v>77.280606000000006</v>
      </c>
      <c r="FD466" s="33">
        <v>80.679423</v>
      </c>
      <c r="FE466" s="33">
        <v>83.245517000000007</v>
      </c>
      <c r="FF466" s="33">
        <v>84.464388</v>
      </c>
      <c r="FG466" s="33">
        <v>84.891673999999995</v>
      </c>
      <c r="FH466" s="33">
        <v>85.308325999999994</v>
      </c>
      <c r="FI466" s="33">
        <v>84.392000999999993</v>
      </c>
      <c r="FJ466" s="33">
        <v>83.217787999999999</v>
      </c>
      <c r="FK466" s="33">
        <v>80.843191000000004</v>
      </c>
      <c r="FL466" s="33">
        <v>78.015179000000003</v>
      </c>
      <c r="FM466" s="33">
        <v>74.457679999999996</v>
      </c>
      <c r="FN466" s="33">
        <v>71.926822999999999</v>
      </c>
      <c r="FO466" s="33">
        <v>70.109195</v>
      </c>
      <c r="FP466" s="33">
        <v>69.052640999999994</v>
      </c>
      <c r="FQ466" s="33">
        <v>4.97632E-2</v>
      </c>
      <c r="FR466" s="82">
        <v>5.5760999999999996E-3</v>
      </c>
      <c r="FS466">
        <v>1</v>
      </c>
    </row>
    <row r="467" spans="1:175" x14ac:dyDescent="0.2">
      <c r="A467" s="18" t="s">
        <v>236</v>
      </c>
      <c r="B467" s="27" t="s">
        <v>188</v>
      </c>
      <c r="C467" s="27">
        <v>42905</v>
      </c>
      <c r="D467" s="33">
        <v>52167</v>
      </c>
      <c r="E467" s="33">
        <v>1.0651481</v>
      </c>
      <c r="F467" s="33">
        <v>1.0207752999999999</v>
      </c>
      <c r="G467" s="33">
        <v>0.99137202000000002</v>
      </c>
      <c r="H467" s="33">
        <v>0.97679214000000003</v>
      </c>
      <c r="I467" s="33">
        <v>0.98176600000000003</v>
      </c>
      <c r="J467" s="33">
        <v>1.0018937999999999</v>
      </c>
      <c r="K467" s="33">
        <v>1.0061175</v>
      </c>
      <c r="L467" s="33">
        <v>1.2109951000000001</v>
      </c>
      <c r="M467" s="33">
        <v>1.5917314</v>
      </c>
      <c r="N467" s="33">
        <v>1.9382272</v>
      </c>
      <c r="O467" s="33">
        <v>2.2077648999999999</v>
      </c>
      <c r="P467" s="33">
        <v>2.3371306000000001</v>
      </c>
      <c r="Q467" s="33">
        <v>2.3745997999999999</v>
      </c>
      <c r="R467" s="33">
        <v>2.3875864999999998</v>
      </c>
      <c r="S467" s="33">
        <v>2.4130718</v>
      </c>
      <c r="T467" s="33">
        <v>2.4116238000000001</v>
      </c>
      <c r="U467" s="33">
        <v>2.2724486000000002</v>
      </c>
      <c r="V467" s="33">
        <v>1.9464549</v>
      </c>
      <c r="W467" s="33">
        <v>1.6461298</v>
      </c>
      <c r="X467" s="33">
        <v>1.4286147</v>
      </c>
      <c r="Y467" s="33">
        <v>1.3186386000000001</v>
      </c>
      <c r="Z467" s="33">
        <v>1.2872319000000001</v>
      </c>
      <c r="AA467" s="33">
        <v>1.1608875000000001</v>
      </c>
      <c r="AB467" s="33">
        <v>1.0857443</v>
      </c>
      <c r="AC467" s="33">
        <v>-2.60378E-3</v>
      </c>
      <c r="AD467" s="33">
        <v>-1.07873E-2</v>
      </c>
      <c r="AE467" s="33">
        <v>-9.7908000000000005E-3</v>
      </c>
      <c r="AF467" s="33">
        <v>-6.8608899999999997E-3</v>
      </c>
      <c r="AG467" s="33">
        <v>-8.0119000000000006E-3</v>
      </c>
      <c r="AH467" s="33">
        <v>1.8832E-3</v>
      </c>
      <c r="AI467" s="33">
        <v>5.3218199999999997E-3</v>
      </c>
      <c r="AJ467" s="33">
        <v>-1.1937980000000001E-2</v>
      </c>
      <c r="AK467" s="33">
        <v>1.1845980000000001E-2</v>
      </c>
      <c r="AL467" s="33">
        <v>-6.9690999999999998E-3</v>
      </c>
      <c r="AM467" s="33">
        <v>-7.4560000000000002E-4</v>
      </c>
      <c r="AN467" s="33">
        <v>-1.239167E-2</v>
      </c>
      <c r="AO467" s="33">
        <v>-3.452359E-2</v>
      </c>
      <c r="AP467" s="33">
        <v>-5.1764299999999999E-2</v>
      </c>
      <c r="AQ467" s="33">
        <v>-2.698795E-2</v>
      </c>
      <c r="AR467" s="33">
        <v>1.083696E-2</v>
      </c>
      <c r="AS467" s="33">
        <v>-8.2370099999999995E-3</v>
      </c>
      <c r="AT467" s="33">
        <v>-2.256642E-2</v>
      </c>
      <c r="AU467" s="33">
        <v>-2.0270429999999999E-2</v>
      </c>
      <c r="AV467" s="33">
        <v>-2.9488230000000001E-2</v>
      </c>
      <c r="AW467" s="33">
        <v>-4.1048370000000001E-2</v>
      </c>
      <c r="AX467" s="33">
        <v>-3.3399400000000003E-2</v>
      </c>
      <c r="AY467" s="33">
        <v>-3.4332939999999999E-2</v>
      </c>
      <c r="AZ467" s="33">
        <v>-2.5084470000000001E-2</v>
      </c>
      <c r="BA467" s="33">
        <v>-7.3214999999999999E-4</v>
      </c>
      <c r="BB467" s="33">
        <v>-9.1120699999999999E-3</v>
      </c>
      <c r="BC467" s="33">
        <v>-8.2507499999999994E-3</v>
      </c>
      <c r="BD467" s="33">
        <v>-5.3797200000000002E-3</v>
      </c>
      <c r="BE467" s="33">
        <v>-6.4751299999999999E-3</v>
      </c>
      <c r="BF467" s="33">
        <v>3.6524999999999999E-3</v>
      </c>
      <c r="BG467" s="33">
        <v>7.5182799999999996E-3</v>
      </c>
      <c r="BH467" s="33">
        <v>-9.3842400000000003E-3</v>
      </c>
      <c r="BI467" s="33">
        <v>1.5280790000000001E-2</v>
      </c>
      <c r="BJ467" s="33">
        <v>-2.63029E-3</v>
      </c>
      <c r="BK467" s="33">
        <v>4.5061199999999997E-3</v>
      </c>
      <c r="BL467" s="33">
        <v>-6.7834699999999998E-3</v>
      </c>
      <c r="BM467" s="33">
        <v>-2.8785930000000001E-2</v>
      </c>
      <c r="BN467" s="33">
        <v>-4.597101E-2</v>
      </c>
      <c r="BO467" s="33">
        <v>-2.1054860000000002E-2</v>
      </c>
      <c r="BP467" s="33">
        <v>1.6722520000000001E-2</v>
      </c>
      <c r="BQ467" s="33">
        <v>-2.60108E-3</v>
      </c>
      <c r="BR467" s="33">
        <v>-1.7353529999999999E-2</v>
      </c>
      <c r="BS467" s="33">
        <v>-1.55763E-2</v>
      </c>
      <c r="BT467" s="33">
        <v>-2.530083E-2</v>
      </c>
      <c r="BU467" s="33">
        <v>-3.7428740000000002E-2</v>
      </c>
      <c r="BV467" s="33">
        <v>-3.0233369999999999E-2</v>
      </c>
      <c r="BW467" s="33">
        <v>-3.1640370000000001E-2</v>
      </c>
      <c r="BX467" s="33">
        <v>-2.2714410000000001E-2</v>
      </c>
      <c r="BY467" s="33">
        <v>5.6413000000000004E-4</v>
      </c>
      <c r="BZ467" s="33">
        <v>-7.9518100000000001E-3</v>
      </c>
      <c r="CA467" s="33">
        <v>-7.1841099999999996E-3</v>
      </c>
      <c r="CB467" s="33">
        <v>-4.3538600000000002E-3</v>
      </c>
      <c r="CC467" s="33">
        <v>-5.4107599999999997E-3</v>
      </c>
      <c r="CD467" s="33">
        <v>4.8779000000000001E-3</v>
      </c>
      <c r="CE467" s="33">
        <v>9.0395500000000004E-3</v>
      </c>
      <c r="CF467" s="33">
        <v>-7.6155299999999997E-3</v>
      </c>
      <c r="CG467" s="33">
        <v>1.765974E-2</v>
      </c>
      <c r="CH467" s="33">
        <v>3.7476000000000002E-4</v>
      </c>
      <c r="CI467" s="33">
        <v>8.14345E-3</v>
      </c>
      <c r="CJ467" s="33">
        <v>-2.8992499999999999E-3</v>
      </c>
      <c r="CK467" s="33">
        <v>-2.481204E-2</v>
      </c>
      <c r="CL467" s="33">
        <v>-4.1958599999999999E-2</v>
      </c>
      <c r="CM467" s="33">
        <v>-1.6945620000000002E-2</v>
      </c>
      <c r="CN467" s="33">
        <v>2.0798839999999999E-2</v>
      </c>
      <c r="CO467" s="33">
        <v>1.3023399999999999E-3</v>
      </c>
      <c r="CP467" s="33">
        <v>-1.3743099999999999E-2</v>
      </c>
      <c r="CQ467" s="33">
        <v>-1.232515E-2</v>
      </c>
      <c r="CR467" s="33">
        <v>-2.2400639999999999E-2</v>
      </c>
      <c r="CS467" s="33">
        <v>-3.4921790000000001E-2</v>
      </c>
      <c r="CT467" s="33">
        <v>-2.8040579999999999E-2</v>
      </c>
      <c r="CU467" s="33">
        <v>-2.97755E-2</v>
      </c>
      <c r="CV467" s="33">
        <v>-2.107291E-2</v>
      </c>
      <c r="CW467" s="33">
        <v>1.86042E-3</v>
      </c>
      <c r="CX467" s="33">
        <v>-6.7915500000000004E-3</v>
      </c>
      <c r="CY467" s="33">
        <v>-6.1174799999999998E-3</v>
      </c>
      <c r="CZ467" s="33">
        <v>-3.3280100000000002E-3</v>
      </c>
      <c r="DA467" s="33">
        <v>-4.3464000000000003E-3</v>
      </c>
      <c r="DB467" s="33">
        <v>6.1033099999999998E-3</v>
      </c>
      <c r="DC467" s="33">
        <v>1.056081E-2</v>
      </c>
      <c r="DD467" s="33">
        <v>-5.84682E-3</v>
      </c>
      <c r="DE467" s="33">
        <v>2.003868E-2</v>
      </c>
      <c r="DF467" s="33">
        <v>3.37981E-3</v>
      </c>
      <c r="DG467" s="33">
        <v>1.1780769999999999E-2</v>
      </c>
      <c r="DH467" s="33">
        <v>9.8496999999999994E-4</v>
      </c>
      <c r="DI467" s="33">
        <v>-2.083815E-2</v>
      </c>
      <c r="DJ467" s="33">
        <v>-3.7946189999999998E-2</v>
      </c>
      <c r="DK467" s="33">
        <v>-1.283639E-2</v>
      </c>
      <c r="DL467" s="33">
        <v>2.487516E-2</v>
      </c>
      <c r="DM467" s="33">
        <v>5.2057600000000002E-3</v>
      </c>
      <c r="DN467" s="33">
        <v>-1.013267E-2</v>
      </c>
      <c r="DO467" s="33">
        <v>-9.0740100000000004E-3</v>
      </c>
      <c r="DP467" s="33">
        <v>-1.9500460000000001E-2</v>
      </c>
      <c r="DQ467" s="33">
        <v>-3.241484E-2</v>
      </c>
      <c r="DR467" s="33">
        <v>-2.5847800000000001E-2</v>
      </c>
      <c r="DS467" s="33">
        <v>-2.7910629999999999E-2</v>
      </c>
      <c r="DT467" s="33">
        <v>-1.9431400000000001E-2</v>
      </c>
      <c r="DU467" s="33">
        <v>3.7320500000000002E-3</v>
      </c>
      <c r="DV467" s="33">
        <v>-5.1163299999999997E-3</v>
      </c>
      <c r="DW467" s="33">
        <v>-4.5774199999999996E-3</v>
      </c>
      <c r="DX467" s="33">
        <v>-1.84683E-3</v>
      </c>
      <c r="DY467" s="33">
        <v>-2.8096200000000001E-3</v>
      </c>
      <c r="DZ467" s="33">
        <v>7.8726100000000004E-3</v>
      </c>
      <c r="EA467" s="33">
        <v>1.2757269999999999E-2</v>
      </c>
      <c r="EB467" s="33">
        <v>-3.2930899999999998E-3</v>
      </c>
      <c r="EC467" s="33">
        <v>2.3473500000000001E-2</v>
      </c>
      <c r="ED467" s="33">
        <v>7.7186199999999998E-3</v>
      </c>
      <c r="EE467" s="33">
        <v>1.7032490000000001E-2</v>
      </c>
      <c r="EF467" s="33">
        <v>6.5931599999999998E-3</v>
      </c>
      <c r="EG467" s="33">
        <v>-1.5100489999999999E-2</v>
      </c>
      <c r="EH467" s="33">
        <v>-3.215291E-2</v>
      </c>
      <c r="EI467" s="33">
        <v>-6.9033000000000002E-3</v>
      </c>
      <c r="EJ467" s="33">
        <v>3.0760719999999998E-2</v>
      </c>
      <c r="EK467" s="33">
        <v>1.0841689999999999E-2</v>
      </c>
      <c r="EL467" s="33">
        <v>-4.9197900000000003E-3</v>
      </c>
      <c r="EM467" s="33">
        <v>-4.3798700000000001E-3</v>
      </c>
      <c r="EN467" s="33">
        <v>-1.531306E-2</v>
      </c>
      <c r="EO467" s="33">
        <v>-2.8795210000000002E-2</v>
      </c>
      <c r="EP467" s="33">
        <v>-2.2681759999999999E-2</v>
      </c>
      <c r="EQ467" s="33">
        <v>-2.5218049999999999E-2</v>
      </c>
      <c r="ER467" s="33">
        <v>-1.7061340000000001E-2</v>
      </c>
      <c r="ES467" s="33">
        <v>74.277649999999994</v>
      </c>
      <c r="ET467" s="33">
        <v>73.321524999999994</v>
      </c>
      <c r="EU467" s="33">
        <v>70.608045000000004</v>
      </c>
      <c r="EV467" s="33">
        <v>69.084413999999995</v>
      </c>
      <c r="EW467" s="33">
        <v>68.429574000000002</v>
      </c>
      <c r="EX467" s="33">
        <v>67.700237999999999</v>
      </c>
      <c r="EY467" s="33">
        <v>67.874084999999994</v>
      </c>
      <c r="EZ467" s="33">
        <v>71.424723</v>
      </c>
      <c r="FA467" s="33">
        <v>75.910415999999998</v>
      </c>
      <c r="FB467" s="33">
        <v>79.426101000000003</v>
      </c>
      <c r="FC467" s="33">
        <v>82.574173999999999</v>
      </c>
      <c r="FD467" s="33">
        <v>86.424263999999994</v>
      </c>
      <c r="FE467" s="33">
        <v>88.675458000000006</v>
      </c>
      <c r="FF467" s="33">
        <v>88.491224000000003</v>
      </c>
      <c r="FG467" s="33">
        <v>89.553591999999995</v>
      </c>
      <c r="FH467" s="33">
        <v>90.240341999999998</v>
      </c>
      <c r="FI467" s="33">
        <v>88.735212000000004</v>
      </c>
      <c r="FJ467" s="33">
        <v>85.913832999999997</v>
      </c>
      <c r="FK467" s="33">
        <v>83.757835</v>
      </c>
      <c r="FL467" s="33">
        <v>77.781188</v>
      </c>
      <c r="FM467" s="33">
        <v>72.658116000000007</v>
      </c>
      <c r="FN467" s="33">
        <v>70.984032999999997</v>
      </c>
      <c r="FO467" s="33">
        <v>70.199685000000002</v>
      </c>
      <c r="FP467" s="33">
        <v>67.408833999999999</v>
      </c>
      <c r="FQ467" s="33">
        <v>6.12107E-2</v>
      </c>
      <c r="FR467" s="82">
        <v>6.5893999999999996E-3</v>
      </c>
      <c r="FS467">
        <v>1</v>
      </c>
    </row>
    <row r="468" spans="1:175" x14ac:dyDescent="0.2">
      <c r="A468" s="18" t="s">
        <v>236</v>
      </c>
      <c r="B468" s="27" t="s">
        <v>188</v>
      </c>
      <c r="C468" s="27">
        <v>42906</v>
      </c>
      <c r="D468" s="33">
        <v>52151</v>
      </c>
      <c r="E468" s="33">
        <v>1.0364104999999999</v>
      </c>
      <c r="F468" s="33">
        <v>1.0041152</v>
      </c>
      <c r="G468" s="33">
        <v>0.97467808</v>
      </c>
      <c r="H468" s="33">
        <v>0.96897761999999998</v>
      </c>
      <c r="I468" s="33">
        <v>0.96558146</v>
      </c>
      <c r="J468" s="33">
        <v>0.97984634000000004</v>
      </c>
      <c r="K468" s="33">
        <v>0.98191476</v>
      </c>
      <c r="L468" s="33">
        <v>1.1748095000000001</v>
      </c>
      <c r="M468" s="33">
        <v>1.5008203</v>
      </c>
      <c r="N468" s="33">
        <v>1.8443532</v>
      </c>
      <c r="O468" s="33">
        <v>2.0989879</v>
      </c>
      <c r="P468" s="33">
        <v>2.2598604999999998</v>
      </c>
      <c r="Q468" s="33">
        <v>2.3194344999999998</v>
      </c>
      <c r="R468" s="33">
        <v>2.3565952999999999</v>
      </c>
      <c r="S468" s="33">
        <v>2.3932848</v>
      </c>
      <c r="T468" s="33">
        <v>2.3761266999999999</v>
      </c>
      <c r="U468" s="33">
        <v>2.2440245000000001</v>
      </c>
      <c r="V468" s="33">
        <v>1.9339470000000001</v>
      </c>
      <c r="W468" s="33">
        <v>1.6333845</v>
      </c>
      <c r="X468" s="33">
        <v>1.4165757999999999</v>
      </c>
      <c r="Y468" s="33">
        <v>1.3080088000000001</v>
      </c>
      <c r="Z468" s="33">
        <v>1.2748994</v>
      </c>
      <c r="AA468" s="33">
        <v>1.1454669</v>
      </c>
      <c r="AB468" s="33">
        <v>1.067178</v>
      </c>
      <c r="AC468" s="33">
        <v>-1.7664559999999999E-2</v>
      </c>
      <c r="AD468" s="33">
        <v>-1.0761420000000001E-2</v>
      </c>
      <c r="AE468" s="33">
        <v>-1.190014E-2</v>
      </c>
      <c r="AF468" s="33">
        <v>-5.2409900000000001E-3</v>
      </c>
      <c r="AG468" s="33">
        <v>-1.216249E-2</v>
      </c>
      <c r="AH468" s="33">
        <v>-1.7117300000000001E-3</v>
      </c>
      <c r="AI468" s="33">
        <v>9.9946900000000005E-3</v>
      </c>
      <c r="AJ468" s="33">
        <v>5.4853000000000002E-3</v>
      </c>
      <c r="AK468" s="33">
        <v>6.0591000000000004E-3</v>
      </c>
      <c r="AL468" s="33">
        <v>3.7460700000000002E-3</v>
      </c>
      <c r="AM468" s="33">
        <v>-6.4210999999999999E-3</v>
      </c>
      <c r="AN468" s="33">
        <v>-1.53057E-3</v>
      </c>
      <c r="AO468" s="33">
        <v>-8.5251400000000005E-3</v>
      </c>
      <c r="AP468" s="33">
        <v>-1.6461369999999999E-2</v>
      </c>
      <c r="AQ468" s="33">
        <v>-1.4960900000000001E-3</v>
      </c>
      <c r="AR468" s="33">
        <v>1.7565899999999999E-2</v>
      </c>
      <c r="AS468" s="33">
        <v>1.755849E-2</v>
      </c>
      <c r="AT468" s="33">
        <v>6.4367900000000004E-3</v>
      </c>
      <c r="AU468" s="33">
        <v>7.3247700000000004E-3</v>
      </c>
      <c r="AV468" s="33">
        <v>3.6674099999999999E-3</v>
      </c>
      <c r="AW468" s="33">
        <v>-2.3621200000000001E-3</v>
      </c>
      <c r="AX468" s="33">
        <v>4.8457300000000003E-3</v>
      </c>
      <c r="AY468" s="33">
        <v>5.3770000000000001E-4</v>
      </c>
      <c r="AZ468" s="33">
        <v>-5.0111999999999997E-4</v>
      </c>
      <c r="BA468" s="33">
        <v>-1.5971800000000001E-2</v>
      </c>
      <c r="BB468" s="33">
        <v>-9.2617299999999993E-3</v>
      </c>
      <c r="BC468" s="33">
        <v>-1.045476E-2</v>
      </c>
      <c r="BD468" s="33">
        <v>-3.87689E-3</v>
      </c>
      <c r="BE468" s="33">
        <v>-1.0806110000000001E-2</v>
      </c>
      <c r="BF468" s="33">
        <v>-1.4332E-4</v>
      </c>
      <c r="BG468" s="33">
        <v>1.1980360000000001E-2</v>
      </c>
      <c r="BH468" s="33">
        <v>7.7438999999999997E-3</v>
      </c>
      <c r="BI468" s="33">
        <v>9.1313100000000001E-3</v>
      </c>
      <c r="BJ468" s="33">
        <v>7.6826100000000003E-3</v>
      </c>
      <c r="BK468" s="33">
        <v>-1.8182199999999999E-3</v>
      </c>
      <c r="BL468" s="33">
        <v>3.4282499999999999E-3</v>
      </c>
      <c r="BM468" s="33">
        <v>-3.40961E-3</v>
      </c>
      <c r="BN468" s="33">
        <v>-1.131182E-2</v>
      </c>
      <c r="BO468" s="33">
        <v>3.69002E-3</v>
      </c>
      <c r="BP468" s="33">
        <v>2.294562E-2</v>
      </c>
      <c r="BQ468" s="33">
        <v>2.2753369999999998E-2</v>
      </c>
      <c r="BR468" s="33">
        <v>1.122415E-2</v>
      </c>
      <c r="BS468" s="33">
        <v>1.165415E-2</v>
      </c>
      <c r="BT468" s="33">
        <v>7.6490799999999999E-3</v>
      </c>
      <c r="BU468" s="33">
        <v>1.18414E-3</v>
      </c>
      <c r="BV468" s="33">
        <v>7.7893700000000003E-3</v>
      </c>
      <c r="BW468" s="33">
        <v>3.07844E-3</v>
      </c>
      <c r="BX468" s="33">
        <v>1.7429399999999999E-3</v>
      </c>
      <c r="BY468" s="33">
        <v>-1.4799400000000001E-2</v>
      </c>
      <c r="BZ468" s="33">
        <v>-8.2230600000000008E-3</v>
      </c>
      <c r="CA468" s="33">
        <v>-9.4536900000000007E-3</v>
      </c>
      <c r="CB468" s="33">
        <v>-2.9321099999999999E-3</v>
      </c>
      <c r="CC468" s="33">
        <v>-9.8666899999999991E-3</v>
      </c>
      <c r="CD468" s="33">
        <v>9.4295999999999996E-4</v>
      </c>
      <c r="CE468" s="33">
        <v>1.335562E-2</v>
      </c>
      <c r="CF468" s="33">
        <v>9.3082000000000008E-3</v>
      </c>
      <c r="CG468" s="33">
        <v>1.1259119999999999E-2</v>
      </c>
      <c r="CH468" s="33">
        <v>1.040905E-2</v>
      </c>
      <c r="CI468" s="33">
        <v>1.3697099999999999E-3</v>
      </c>
      <c r="CJ468" s="33">
        <v>6.8627100000000002E-3</v>
      </c>
      <c r="CK468" s="33">
        <v>1.3339999999999999E-4</v>
      </c>
      <c r="CL468" s="33">
        <v>-7.7452500000000004E-3</v>
      </c>
      <c r="CM468" s="33">
        <v>7.2819099999999999E-3</v>
      </c>
      <c r="CN468" s="33">
        <v>2.66716E-2</v>
      </c>
      <c r="CO468" s="33">
        <v>2.6351320000000001E-2</v>
      </c>
      <c r="CP468" s="33">
        <v>1.453987E-2</v>
      </c>
      <c r="CQ468" s="33">
        <v>1.465267E-2</v>
      </c>
      <c r="CR468" s="33">
        <v>1.0406779999999999E-2</v>
      </c>
      <c r="CS468" s="33">
        <v>3.6402700000000001E-3</v>
      </c>
      <c r="CT468" s="33">
        <v>9.8281299999999992E-3</v>
      </c>
      <c r="CU468" s="33">
        <v>4.8381500000000003E-3</v>
      </c>
      <c r="CV468" s="33">
        <v>3.2971699999999999E-3</v>
      </c>
      <c r="CW468" s="33">
        <v>-1.362699E-2</v>
      </c>
      <c r="CX468" s="33">
        <v>-7.1843799999999998E-3</v>
      </c>
      <c r="CY468" s="33">
        <v>-8.4526299999999992E-3</v>
      </c>
      <c r="CZ468" s="33">
        <v>-1.9873400000000002E-3</v>
      </c>
      <c r="DA468" s="33">
        <v>-8.9272599999999994E-3</v>
      </c>
      <c r="DB468" s="33">
        <v>2.0292399999999999E-3</v>
      </c>
      <c r="DC468" s="33">
        <v>1.473089E-2</v>
      </c>
      <c r="DD468" s="33">
        <v>1.08725E-2</v>
      </c>
      <c r="DE468" s="33">
        <v>1.338692E-2</v>
      </c>
      <c r="DF468" s="33">
        <v>1.313548E-2</v>
      </c>
      <c r="DG468" s="33">
        <v>4.5576499999999999E-3</v>
      </c>
      <c r="DH468" s="33">
        <v>1.029716E-2</v>
      </c>
      <c r="DI468" s="33">
        <v>3.6763999999999998E-3</v>
      </c>
      <c r="DJ468" s="33">
        <v>-4.1786899999999997E-3</v>
      </c>
      <c r="DK468" s="33">
        <v>1.0873799999999999E-2</v>
      </c>
      <c r="DL468" s="33">
        <v>3.039758E-2</v>
      </c>
      <c r="DM468" s="33">
        <v>2.9949280000000002E-2</v>
      </c>
      <c r="DN468" s="33">
        <v>1.7855579999999999E-2</v>
      </c>
      <c r="DO468" s="33">
        <v>1.7651190000000001E-2</v>
      </c>
      <c r="DP468" s="33">
        <v>1.3164469999999999E-2</v>
      </c>
      <c r="DQ468" s="33">
        <v>6.0964000000000001E-3</v>
      </c>
      <c r="DR468" s="33">
        <v>1.186688E-2</v>
      </c>
      <c r="DS468" s="33">
        <v>6.5978599999999997E-3</v>
      </c>
      <c r="DT468" s="33">
        <v>4.8513999999999996E-3</v>
      </c>
      <c r="DU468" s="33">
        <v>-1.1934230000000001E-2</v>
      </c>
      <c r="DV468" s="33">
        <v>-5.6847E-3</v>
      </c>
      <c r="DW468" s="33">
        <v>-7.0072499999999996E-3</v>
      </c>
      <c r="DX468" s="33">
        <v>-6.2323000000000001E-4</v>
      </c>
      <c r="DY468" s="33">
        <v>-7.5708800000000003E-3</v>
      </c>
      <c r="DZ468" s="33">
        <v>3.59765E-3</v>
      </c>
      <c r="EA468" s="33">
        <v>1.671655E-2</v>
      </c>
      <c r="EB468" s="33">
        <v>1.313109E-2</v>
      </c>
      <c r="EC468" s="33">
        <v>1.6459129999999999E-2</v>
      </c>
      <c r="ED468" s="33">
        <v>1.707202E-2</v>
      </c>
      <c r="EE468" s="33">
        <v>9.1605200000000001E-3</v>
      </c>
      <c r="EF468" s="33">
        <v>1.5255980000000001E-2</v>
      </c>
      <c r="EG468" s="33">
        <v>8.7919399999999998E-3</v>
      </c>
      <c r="EH468" s="33">
        <v>9.7086999999999998E-4</v>
      </c>
      <c r="EI468" s="33">
        <v>1.6059919999999998E-2</v>
      </c>
      <c r="EJ468" s="33">
        <v>3.5777299999999998E-2</v>
      </c>
      <c r="EK468" s="33">
        <v>3.5144149999999999E-2</v>
      </c>
      <c r="EL468" s="33">
        <v>2.264294E-2</v>
      </c>
      <c r="EM468" s="33">
        <v>2.1980570000000001E-2</v>
      </c>
      <c r="EN468" s="33">
        <v>1.7146149999999999E-2</v>
      </c>
      <c r="EO468" s="33">
        <v>9.6426600000000008E-3</v>
      </c>
      <c r="EP468" s="33">
        <v>1.4810530000000001E-2</v>
      </c>
      <c r="EQ468" s="33">
        <v>9.1386000000000002E-3</v>
      </c>
      <c r="ER468" s="33">
        <v>7.0954700000000004E-3</v>
      </c>
      <c r="ES468" s="33">
        <v>66.463138999999998</v>
      </c>
      <c r="ET468" s="33">
        <v>65.305104</v>
      </c>
      <c r="EU468" s="33">
        <v>65.118375999999998</v>
      </c>
      <c r="EV468" s="33">
        <v>63.955717</v>
      </c>
      <c r="EW468" s="33">
        <v>63.217168000000001</v>
      </c>
      <c r="EX468" s="33">
        <v>63.075799000000004</v>
      </c>
      <c r="EY468" s="33">
        <v>63.695183999999998</v>
      </c>
      <c r="EZ468" s="33">
        <v>66.792618000000004</v>
      </c>
      <c r="FA468" s="33">
        <v>70.271199999999993</v>
      </c>
      <c r="FB468" s="33">
        <v>74.015369000000007</v>
      </c>
      <c r="FC468" s="33">
        <v>78.122834999999995</v>
      </c>
      <c r="FD468" s="33">
        <v>80.941329999999994</v>
      </c>
      <c r="FE468" s="33">
        <v>83.544310999999993</v>
      </c>
      <c r="FF468" s="33">
        <v>85.500365000000002</v>
      </c>
      <c r="FG468" s="33">
        <v>85.959282999999999</v>
      </c>
      <c r="FH468" s="33">
        <v>84.637110000000007</v>
      </c>
      <c r="FI468" s="33">
        <v>81.884783999999996</v>
      </c>
      <c r="FJ468" s="33">
        <v>79.690573000000001</v>
      </c>
      <c r="FK468" s="33">
        <v>74.401026000000002</v>
      </c>
      <c r="FL468" s="33">
        <v>70.111515999999995</v>
      </c>
      <c r="FM468" s="33">
        <v>66.307187999999996</v>
      </c>
      <c r="FN468" s="33">
        <v>64.505647999999994</v>
      </c>
      <c r="FO468" s="33">
        <v>63.807918999999998</v>
      </c>
      <c r="FP468" s="33">
        <v>62.351163</v>
      </c>
      <c r="FQ468" s="33">
        <v>5.4354199999999998E-2</v>
      </c>
      <c r="FR468" s="82">
        <v>5.9451E-3</v>
      </c>
      <c r="FS468">
        <v>1</v>
      </c>
    </row>
    <row r="469" spans="1:175" x14ac:dyDescent="0.2">
      <c r="A469" s="18" t="s">
        <v>236</v>
      </c>
      <c r="B469" s="27" t="s">
        <v>188</v>
      </c>
      <c r="C469" s="27">
        <v>42908</v>
      </c>
      <c r="D469" s="33">
        <v>52118</v>
      </c>
      <c r="E469" s="33">
        <v>1.0573764999999999</v>
      </c>
      <c r="F469" s="33">
        <v>1.0260469000000001</v>
      </c>
      <c r="G469" s="33">
        <v>0.99099689999999996</v>
      </c>
      <c r="H469" s="33">
        <v>0.96988638999999999</v>
      </c>
      <c r="I469" s="33">
        <v>0.97940459999999996</v>
      </c>
      <c r="J469" s="33">
        <v>0.98536453999999996</v>
      </c>
      <c r="K469" s="33">
        <v>0.99467952999999998</v>
      </c>
      <c r="L469" s="33">
        <v>1.2088549</v>
      </c>
      <c r="M469" s="33">
        <v>1.5595855000000001</v>
      </c>
      <c r="N469" s="33">
        <v>1.9201577000000001</v>
      </c>
      <c r="O469" s="33">
        <v>2.2041694999999999</v>
      </c>
      <c r="P469" s="33">
        <v>2.3593595000000001</v>
      </c>
      <c r="Q469" s="33">
        <v>2.4222136000000001</v>
      </c>
      <c r="R469" s="33">
        <v>2.4649244000000001</v>
      </c>
      <c r="S469" s="33">
        <v>2.5012306</v>
      </c>
      <c r="T469" s="33">
        <v>2.4843864</v>
      </c>
      <c r="U469" s="33">
        <v>2.3326973999999998</v>
      </c>
      <c r="V469" s="33">
        <v>2.0071618</v>
      </c>
      <c r="W469" s="33">
        <v>1.7040344000000001</v>
      </c>
      <c r="X469" s="33">
        <v>1.4667859000000001</v>
      </c>
      <c r="Y469" s="33">
        <v>1.3520966000000001</v>
      </c>
      <c r="Z469" s="33">
        <v>1.3068725999999999</v>
      </c>
      <c r="AA469" s="33">
        <v>1.1753922000000001</v>
      </c>
      <c r="AB469" s="33">
        <v>1.0960966000000001</v>
      </c>
      <c r="AC469" s="33">
        <v>-6.6321599999999998E-3</v>
      </c>
      <c r="AD469" s="33">
        <v>2.6238699999999999E-3</v>
      </c>
      <c r="AE469" s="33">
        <v>-3.24319E-3</v>
      </c>
      <c r="AF469" s="33">
        <v>-1.09804E-2</v>
      </c>
      <c r="AG469" s="33">
        <v>-7.9718800000000006E-3</v>
      </c>
      <c r="AH469" s="33">
        <v>-1.0725149999999999E-2</v>
      </c>
      <c r="AI469" s="33">
        <v>-8.6602999999999995E-4</v>
      </c>
      <c r="AJ469" s="33">
        <v>3.3342900000000002E-3</v>
      </c>
      <c r="AK469" s="33">
        <v>9.2997199999999992E-3</v>
      </c>
      <c r="AL469" s="33">
        <v>-1.021614E-2</v>
      </c>
      <c r="AM469" s="33">
        <v>-2.3405499999999999E-2</v>
      </c>
      <c r="AN469" s="33">
        <v>-4.5782969999999999E-2</v>
      </c>
      <c r="AO469" s="33">
        <v>-5.657127E-2</v>
      </c>
      <c r="AP469" s="33">
        <v>-5.5513109999999997E-2</v>
      </c>
      <c r="AQ469" s="33">
        <v>-3.596067E-2</v>
      </c>
      <c r="AR469" s="33">
        <v>-1.3806219999999999E-2</v>
      </c>
      <c r="AS469" s="33">
        <v>-3.113343E-2</v>
      </c>
      <c r="AT469" s="33">
        <v>-3.7873120000000003E-2</v>
      </c>
      <c r="AU469" s="33">
        <v>-1.9585680000000001E-2</v>
      </c>
      <c r="AV469" s="33">
        <v>-2.8310419999999999E-2</v>
      </c>
      <c r="AW469" s="33">
        <v>-2.676713E-2</v>
      </c>
      <c r="AX469" s="33">
        <v>-2.6741069999999999E-2</v>
      </c>
      <c r="AY469" s="33">
        <v>-2.2247429999999999E-2</v>
      </c>
      <c r="AZ469" s="33">
        <v>-1.326169E-2</v>
      </c>
      <c r="BA469" s="33">
        <v>-4.8839799999999996E-3</v>
      </c>
      <c r="BB469" s="33">
        <v>4.2682600000000003E-3</v>
      </c>
      <c r="BC469" s="33">
        <v>-1.7947600000000001E-3</v>
      </c>
      <c r="BD469" s="33">
        <v>-9.5472999999999999E-3</v>
      </c>
      <c r="BE469" s="33">
        <v>-6.5329899999999998E-3</v>
      </c>
      <c r="BF469" s="33">
        <v>-9.1344900000000003E-3</v>
      </c>
      <c r="BG469" s="33">
        <v>1.0794800000000001E-3</v>
      </c>
      <c r="BH469" s="33">
        <v>5.6562599999999998E-3</v>
      </c>
      <c r="BI469" s="33">
        <v>1.2493229999999999E-2</v>
      </c>
      <c r="BJ469" s="33">
        <v>-6.0797000000000004E-3</v>
      </c>
      <c r="BK469" s="33">
        <v>-1.843324E-2</v>
      </c>
      <c r="BL469" s="33">
        <v>-4.0472889999999997E-2</v>
      </c>
      <c r="BM469" s="33">
        <v>-5.109665E-2</v>
      </c>
      <c r="BN469" s="33">
        <v>-4.9974739999999997E-2</v>
      </c>
      <c r="BO469" s="33">
        <v>-3.0285090000000001E-2</v>
      </c>
      <c r="BP469" s="33">
        <v>-8.0399500000000006E-3</v>
      </c>
      <c r="BQ469" s="33">
        <v>-2.562043E-2</v>
      </c>
      <c r="BR469" s="33">
        <v>-3.2749100000000003E-2</v>
      </c>
      <c r="BS469" s="33">
        <v>-1.497243E-2</v>
      </c>
      <c r="BT469" s="33">
        <v>-2.4109220000000001E-2</v>
      </c>
      <c r="BU469" s="33">
        <v>-2.315124E-2</v>
      </c>
      <c r="BV469" s="33">
        <v>-2.366973E-2</v>
      </c>
      <c r="BW469" s="33">
        <v>-1.9629270000000001E-2</v>
      </c>
      <c r="BX469" s="33">
        <v>-1.0987230000000001E-2</v>
      </c>
      <c r="BY469" s="33">
        <v>-3.6731899999999998E-3</v>
      </c>
      <c r="BZ469" s="33">
        <v>5.4071500000000003E-3</v>
      </c>
      <c r="CA469" s="33">
        <v>-7.9159E-4</v>
      </c>
      <c r="CB469" s="33">
        <v>-8.5547399999999999E-3</v>
      </c>
      <c r="CC469" s="33">
        <v>-5.5364200000000002E-3</v>
      </c>
      <c r="CD469" s="33">
        <v>-8.0328099999999996E-3</v>
      </c>
      <c r="CE469" s="33">
        <v>2.4269299999999999E-3</v>
      </c>
      <c r="CF469" s="33">
        <v>7.2644399999999996E-3</v>
      </c>
      <c r="CG469" s="33">
        <v>1.4705050000000001E-2</v>
      </c>
      <c r="CH469" s="33">
        <v>-3.2148099999999998E-3</v>
      </c>
      <c r="CI469" s="33">
        <v>-1.498946E-2</v>
      </c>
      <c r="CJ469" s="33">
        <v>-3.6795149999999999E-2</v>
      </c>
      <c r="CK469" s="33">
        <v>-4.7304949999999998E-2</v>
      </c>
      <c r="CL469" s="33">
        <v>-4.613888E-2</v>
      </c>
      <c r="CM469" s="33">
        <v>-2.635419E-2</v>
      </c>
      <c r="CN469" s="33">
        <v>-4.0462500000000004E-3</v>
      </c>
      <c r="CO469" s="33">
        <v>-2.1802140000000001E-2</v>
      </c>
      <c r="CP469" s="33">
        <v>-2.9200210000000001E-2</v>
      </c>
      <c r="CQ469" s="33">
        <v>-1.1777309999999999E-2</v>
      </c>
      <c r="CR469" s="33">
        <v>-2.1199490000000001E-2</v>
      </c>
      <c r="CS469" s="33">
        <v>-2.0646879999999999E-2</v>
      </c>
      <c r="CT469" s="33">
        <v>-2.1542539999999999E-2</v>
      </c>
      <c r="CU469" s="33">
        <v>-1.7815939999999999E-2</v>
      </c>
      <c r="CV469" s="33">
        <v>-9.4119400000000006E-3</v>
      </c>
      <c r="CW469" s="33">
        <v>-2.4624E-3</v>
      </c>
      <c r="CX469" s="33">
        <v>6.5460500000000003E-3</v>
      </c>
      <c r="CY469" s="33">
        <v>2.1159E-4</v>
      </c>
      <c r="CZ469" s="33">
        <v>-7.5621799999999999E-3</v>
      </c>
      <c r="DA469" s="33">
        <v>-4.5398599999999997E-3</v>
      </c>
      <c r="DB469" s="33">
        <v>-6.9311299999999998E-3</v>
      </c>
      <c r="DC469" s="33">
        <v>3.7743799999999999E-3</v>
      </c>
      <c r="DD469" s="33">
        <v>8.8726299999999994E-3</v>
      </c>
      <c r="DE469" s="33">
        <v>1.6916859999999999E-2</v>
      </c>
      <c r="DF469" s="33">
        <v>-3.4992999999999998E-4</v>
      </c>
      <c r="DG469" s="33">
        <v>-1.1545690000000001E-2</v>
      </c>
      <c r="DH469" s="33">
        <v>-3.311741E-2</v>
      </c>
      <c r="DI469" s="33">
        <v>-4.3513250000000003E-2</v>
      </c>
      <c r="DJ469" s="33">
        <v>-4.2303019999999997E-2</v>
      </c>
      <c r="DK469" s="33">
        <v>-2.24233E-2</v>
      </c>
      <c r="DL469" s="33">
        <v>-5.2549999999999997E-5</v>
      </c>
      <c r="DM469" s="33">
        <v>-1.7983849999999999E-2</v>
      </c>
      <c r="DN469" s="33">
        <v>-2.565133E-2</v>
      </c>
      <c r="DO469" s="33">
        <v>-8.58218E-3</v>
      </c>
      <c r="DP469" s="33">
        <v>-1.828975E-2</v>
      </c>
      <c r="DQ469" s="33">
        <v>-1.8142519999999999E-2</v>
      </c>
      <c r="DR469" s="33">
        <v>-1.941534E-2</v>
      </c>
      <c r="DS469" s="33">
        <v>-1.6002599999999999E-2</v>
      </c>
      <c r="DT469" s="33">
        <v>-7.8366600000000005E-3</v>
      </c>
      <c r="DU469" s="33">
        <v>-7.1422E-4</v>
      </c>
      <c r="DV469" s="33">
        <v>8.1904300000000003E-3</v>
      </c>
      <c r="DW469" s="33">
        <v>1.66001E-3</v>
      </c>
      <c r="DX469" s="33">
        <v>-6.1290800000000003E-3</v>
      </c>
      <c r="DY469" s="33">
        <v>-3.1009700000000002E-3</v>
      </c>
      <c r="DZ469" s="33">
        <v>-5.3404699999999999E-3</v>
      </c>
      <c r="EA469" s="33">
        <v>5.7198800000000001E-3</v>
      </c>
      <c r="EB469" s="33">
        <v>1.1194600000000001E-2</v>
      </c>
      <c r="EC469" s="33">
        <v>2.0110380000000001E-2</v>
      </c>
      <c r="ED469" s="33">
        <v>3.7865199999999998E-3</v>
      </c>
      <c r="EE469" s="33">
        <v>-6.5734299999999999E-3</v>
      </c>
      <c r="EF469" s="33">
        <v>-2.7807330000000002E-2</v>
      </c>
      <c r="EG469" s="33">
        <v>-3.8038629999999997E-2</v>
      </c>
      <c r="EH469" s="33">
        <v>-3.6764640000000001E-2</v>
      </c>
      <c r="EI469" s="33">
        <v>-1.6747720000000001E-2</v>
      </c>
      <c r="EJ469" s="33">
        <v>5.7137200000000003E-3</v>
      </c>
      <c r="EK469" s="33">
        <v>-1.247085E-2</v>
      </c>
      <c r="EL469" s="33">
        <v>-2.052731E-2</v>
      </c>
      <c r="EM469" s="33">
        <v>-3.9689299999999999E-3</v>
      </c>
      <c r="EN469" s="33">
        <v>-1.408855E-2</v>
      </c>
      <c r="EO469" s="33">
        <v>-1.4526620000000001E-2</v>
      </c>
      <c r="EP469" s="33">
        <v>-1.6344009999999999E-2</v>
      </c>
      <c r="EQ469" s="33">
        <v>-1.3384439999999999E-2</v>
      </c>
      <c r="ER469" s="33">
        <v>-5.5621999999999998E-3</v>
      </c>
      <c r="ES469" s="33">
        <v>69.845198999999994</v>
      </c>
      <c r="ET469" s="33">
        <v>68.731437</v>
      </c>
      <c r="EU469" s="33">
        <v>68.144679999999994</v>
      </c>
      <c r="EV469" s="33">
        <v>67.792882000000006</v>
      </c>
      <c r="EW469" s="33">
        <v>67.554471000000007</v>
      </c>
      <c r="EX469" s="33">
        <v>66.695762000000002</v>
      </c>
      <c r="EY469" s="33">
        <v>67.659126000000001</v>
      </c>
      <c r="EZ469" s="33">
        <v>71.601383999999996</v>
      </c>
      <c r="FA469" s="33">
        <v>75.405949000000007</v>
      </c>
      <c r="FB469" s="33">
        <v>80.646288999999996</v>
      </c>
      <c r="FC469" s="33">
        <v>85.237801000000005</v>
      </c>
      <c r="FD469" s="33">
        <v>89.959924999999998</v>
      </c>
      <c r="FE469" s="33">
        <v>92.089303999999998</v>
      </c>
      <c r="FF469" s="33">
        <v>91.587277</v>
      </c>
      <c r="FG469" s="33">
        <v>92.384268000000006</v>
      </c>
      <c r="FH469" s="33">
        <v>90.952541999999994</v>
      </c>
      <c r="FI469" s="33">
        <v>88.679354000000004</v>
      </c>
      <c r="FJ469" s="33">
        <v>84.344441000000003</v>
      </c>
      <c r="FK469" s="33">
        <v>80.686015999999995</v>
      </c>
      <c r="FL469" s="33">
        <v>76.634918999999996</v>
      </c>
      <c r="FM469" s="33">
        <v>72.975515000000001</v>
      </c>
      <c r="FN469" s="33">
        <v>69.925703999999996</v>
      </c>
      <c r="FO469" s="33">
        <v>68.585894999999994</v>
      </c>
      <c r="FP469" s="33">
        <v>67.364875999999995</v>
      </c>
      <c r="FQ469" s="33">
        <v>5.8526700000000001E-2</v>
      </c>
      <c r="FR469" s="82">
        <v>6.4853999999999997E-3</v>
      </c>
      <c r="FS469">
        <v>1</v>
      </c>
    </row>
    <row r="470" spans="1:175" x14ac:dyDescent="0.2">
      <c r="A470" s="18" t="s">
        <v>236</v>
      </c>
      <c r="B470" s="27" t="s">
        <v>188</v>
      </c>
      <c r="C470" s="27">
        <v>42909</v>
      </c>
      <c r="D470" s="33">
        <v>52107</v>
      </c>
      <c r="E470" s="33">
        <v>1.0410341000000001</v>
      </c>
      <c r="F470" s="33">
        <v>1.0048424</v>
      </c>
      <c r="G470" s="33">
        <v>0.97941354999999997</v>
      </c>
      <c r="H470" s="33">
        <v>0.96341224999999997</v>
      </c>
      <c r="I470" s="33">
        <v>0.96074683999999999</v>
      </c>
      <c r="J470" s="33">
        <v>0.96845013999999996</v>
      </c>
      <c r="K470" s="33">
        <v>0.95861830000000003</v>
      </c>
      <c r="L470" s="33">
        <v>1.1291947</v>
      </c>
      <c r="M470" s="33">
        <v>1.418747</v>
      </c>
      <c r="N470" s="33">
        <v>1.7461854000000001</v>
      </c>
      <c r="O470" s="33">
        <v>1.9685729000000001</v>
      </c>
      <c r="P470" s="33">
        <v>2.0967497000000002</v>
      </c>
      <c r="Q470" s="33">
        <v>2.1607881999999998</v>
      </c>
      <c r="R470" s="33">
        <v>2.1691573000000002</v>
      </c>
      <c r="S470" s="33">
        <v>2.1860851000000001</v>
      </c>
      <c r="T470" s="33">
        <v>2.1698293</v>
      </c>
      <c r="U470" s="33">
        <v>2.0561379999999998</v>
      </c>
      <c r="V470" s="33">
        <v>1.7954106000000001</v>
      </c>
      <c r="W470" s="33">
        <v>1.5207257000000001</v>
      </c>
      <c r="X470" s="33">
        <v>1.3235893999999999</v>
      </c>
      <c r="Y470" s="33">
        <v>1.2473345</v>
      </c>
      <c r="Z470" s="33">
        <v>1.2344641000000001</v>
      </c>
      <c r="AA470" s="33">
        <v>1.1271983999999999</v>
      </c>
      <c r="AB470" s="33">
        <v>1.0468272999999999</v>
      </c>
      <c r="AC470" s="33">
        <v>-1.0787710000000001E-2</v>
      </c>
      <c r="AD470" s="33">
        <v>-8.3708500000000009E-3</v>
      </c>
      <c r="AE470" s="33">
        <v>-3.54996E-3</v>
      </c>
      <c r="AF470" s="33">
        <v>-6.0639200000000004E-3</v>
      </c>
      <c r="AG470" s="33">
        <v>-1.164312E-2</v>
      </c>
      <c r="AH470" s="33">
        <v>-7.4169500000000003E-3</v>
      </c>
      <c r="AI470" s="33">
        <v>-1.0543E-3</v>
      </c>
      <c r="AJ470" s="33">
        <v>-1.5813699999999999E-3</v>
      </c>
      <c r="AK470" s="33">
        <v>3.9359900000000003E-3</v>
      </c>
      <c r="AL470" s="33">
        <v>1.553059E-2</v>
      </c>
      <c r="AM470" s="33">
        <v>1.4919600000000001E-3</v>
      </c>
      <c r="AN470" s="33">
        <v>5.7748599999999997E-3</v>
      </c>
      <c r="AO470" s="33">
        <v>1.7632950000000001E-2</v>
      </c>
      <c r="AP470" s="33">
        <v>-1.281763E-2</v>
      </c>
      <c r="AQ470" s="33">
        <v>-1.9262459999999999E-2</v>
      </c>
      <c r="AR470" s="33">
        <v>3.5385E-3</v>
      </c>
      <c r="AS470" s="33">
        <v>5.5122000000000001E-3</v>
      </c>
      <c r="AT470" s="33">
        <v>-5.4622200000000003E-3</v>
      </c>
      <c r="AU470" s="33">
        <v>-1.9428939999999999E-2</v>
      </c>
      <c r="AV470" s="33">
        <v>-2.8427259999999999E-2</v>
      </c>
      <c r="AW470" s="33">
        <v>-2.7653380000000002E-2</v>
      </c>
      <c r="AX470" s="33">
        <v>-2.218053E-2</v>
      </c>
      <c r="AY470" s="33">
        <v>-1.0155259999999999E-2</v>
      </c>
      <c r="AZ470" s="33">
        <v>-1.4158570000000001E-2</v>
      </c>
      <c r="BA470" s="33">
        <v>-9.1791700000000004E-3</v>
      </c>
      <c r="BB470" s="33">
        <v>-6.9373200000000003E-3</v>
      </c>
      <c r="BC470" s="33">
        <v>-2.2473900000000002E-3</v>
      </c>
      <c r="BD470" s="33">
        <v>-4.8165899999999999E-3</v>
      </c>
      <c r="BE470" s="33">
        <v>-1.039084E-2</v>
      </c>
      <c r="BF470" s="33">
        <v>-6.0236500000000002E-3</v>
      </c>
      <c r="BG470" s="33">
        <v>6.8970999999999995E-4</v>
      </c>
      <c r="BH470" s="33">
        <v>4.7354999999999999E-4</v>
      </c>
      <c r="BI470" s="33">
        <v>6.67681E-3</v>
      </c>
      <c r="BJ470" s="33">
        <v>1.9069289999999999E-2</v>
      </c>
      <c r="BK470" s="33">
        <v>5.5655499999999998E-3</v>
      </c>
      <c r="BL470" s="33">
        <v>1.011316E-2</v>
      </c>
      <c r="BM470" s="33">
        <v>2.210223E-2</v>
      </c>
      <c r="BN470" s="33">
        <v>-8.2468899999999998E-3</v>
      </c>
      <c r="BO470" s="33">
        <v>-1.450978E-2</v>
      </c>
      <c r="BP470" s="33">
        <v>8.4987399999999994E-3</v>
      </c>
      <c r="BQ470" s="33">
        <v>1.0226239999999999E-2</v>
      </c>
      <c r="BR470" s="33">
        <v>-1.14265E-3</v>
      </c>
      <c r="BS470" s="33">
        <v>-1.5449650000000001E-2</v>
      </c>
      <c r="BT470" s="33">
        <v>-2.4679779999999998E-2</v>
      </c>
      <c r="BU470" s="33">
        <v>-2.4190139999999999E-2</v>
      </c>
      <c r="BV470" s="33">
        <v>-1.9097389999999999E-2</v>
      </c>
      <c r="BW470" s="33">
        <v>-7.3751099999999998E-3</v>
      </c>
      <c r="BX470" s="33">
        <v>-1.1866679999999999E-2</v>
      </c>
      <c r="BY470" s="33">
        <v>-8.0651000000000004E-3</v>
      </c>
      <c r="BZ470" s="33">
        <v>-5.9444500000000004E-3</v>
      </c>
      <c r="CA470" s="33">
        <v>-1.3452399999999999E-3</v>
      </c>
      <c r="CB470" s="33">
        <v>-3.9527E-3</v>
      </c>
      <c r="CC470" s="33">
        <v>-9.5235200000000006E-3</v>
      </c>
      <c r="CD470" s="33">
        <v>-5.0586600000000004E-3</v>
      </c>
      <c r="CE470" s="33">
        <v>1.8975999999999999E-3</v>
      </c>
      <c r="CF470" s="33">
        <v>1.89678E-3</v>
      </c>
      <c r="CG470" s="33">
        <v>8.5751000000000004E-3</v>
      </c>
      <c r="CH470" s="33">
        <v>2.1520190000000002E-2</v>
      </c>
      <c r="CI470" s="33">
        <v>8.3869099999999992E-3</v>
      </c>
      <c r="CJ470" s="33">
        <v>1.311785E-2</v>
      </c>
      <c r="CK470" s="33">
        <v>2.519764E-2</v>
      </c>
      <c r="CL470" s="33">
        <v>-5.08122E-3</v>
      </c>
      <c r="CM470" s="33">
        <v>-1.121809E-2</v>
      </c>
      <c r="CN470" s="33">
        <v>1.1934200000000001E-2</v>
      </c>
      <c r="CO470" s="33">
        <v>1.349117E-2</v>
      </c>
      <c r="CP470" s="33">
        <v>1.84907E-3</v>
      </c>
      <c r="CQ470" s="33">
        <v>-1.2693609999999999E-2</v>
      </c>
      <c r="CR470" s="33">
        <v>-2.2084289999999999E-2</v>
      </c>
      <c r="CS470" s="33">
        <v>-2.179151E-2</v>
      </c>
      <c r="CT470" s="33">
        <v>-1.696201E-2</v>
      </c>
      <c r="CU470" s="33">
        <v>-5.4495899999999998E-3</v>
      </c>
      <c r="CV470" s="33">
        <v>-1.027932E-2</v>
      </c>
      <c r="CW470" s="33">
        <v>-6.9510300000000004E-3</v>
      </c>
      <c r="CX470" s="33">
        <v>-4.9515899999999996E-3</v>
      </c>
      <c r="CY470" s="33">
        <v>-4.4308999999999999E-4</v>
      </c>
      <c r="CZ470" s="33">
        <v>-3.08881E-3</v>
      </c>
      <c r="DA470" s="33">
        <v>-8.6561999999999993E-3</v>
      </c>
      <c r="DB470" s="33">
        <v>-4.0936599999999998E-3</v>
      </c>
      <c r="DC470" s="33">
        <v>3.1055000000000002E-3</v>
      </c>
      <c r="DD470" s="33">
        <v>3.32001E-3</v>
      </c>
      <c r="DE470" s="33">
        <v>1.0473390000000001E-2</v>
      </c>
      <c r="DF470" s="33">
        <v>2.397109E-2</v>
      </c>
      <c r="DG470" s="33">
        <v>1.1208269999999999E-2</v>
      </c>
      <c r="DH470" s="33">
        <v>1.6122540000000001E-2</v>
      </c>
      <c r="DI470" s="33">
        <v>2.8293039999999998E-2</v>
      </c>
      <c r="DJ470" s="33">
        <v>-1.91555E-3</v>
      </c>
      <c r="DK470" s="33">
        <v>-7.9263900000000002E-3</v>
      </c>
      <c r="DL470" s="33">
        <v>1.536965E-2</v>
      </c>
      <c r="DM470" s="33">
        <v>1.6756099999999999E-2</v>
      </c>
      <c r="DN470" s="33">
        <v>4.8407900000000002E-3</v>
      </c>
      <c r="DO470" s="33">
        <v>-9.9375699999999997E-3</v>
      </c>
      <c r="DP470" s="33">
        <v>-1.9488800000000001E-2</v>
      </c>
      <c r="DQ470" s="33">
        <v>-1.9392880000000001E-2</v>
      </c>
      <c r="DR470" s="33">
        <v>-1.482663E-2</v>
      </c>
      <c r="DS470" s="33">
        <v>-3.5240599999999999E-3</v>
      </c>
      <c r="DT470" s="33">
        <v>-8.6919600000000003E-3</v>
      </c>
      <c r="DU470" s="33">
        <v>-5.3424900000000001E-3</v>
      </c>
      <c r="DV470" s="33">
        <v>-3.5180599999999999E-3</v>
      </c>
      <c r="DW470" s="33">
        <v>8.5948000000000003E-4</v>
      </c>
      <c r="DX470" s="33">
        <v>-1.8414799999999999E-3</v>
      </c>
      <c r="DY470" s="33">
        <v>-7.4039199999999996E-3</v>
      </c>
      <c r="DZ470" s="33">
        <v>-2.7003600000000002E-3</v>
      </c>
      <c r="EA470" s="33">
        <v>4.8494999999999996E-3</v>
      </c>
      <c r="EB470" s="33">
        <v>5.37493E-3</v>
      </c>
      <c r="EC470" s="33">
        <v>1.321422E-2</v>
      </c>
      <c r="ED470" s="33">
        <v>2.7509789999999999E-2</v>
      </c>
      <c r="EE470" s="33">
        <v>1.528186E-2</v>
      </c>
      <c r="EF470" s="33">
        <v>2.0460829999999999E-2</v>
      </c>
      <c r="EG470" s="33">
        <v>3.2762319999999998E-2</v>
      </c>
      <c r="EH470" s="33">
        <v>2.65519E-3</v>
      </c>
      <c r="EI470" s="33">
        <v>-3.1737100000000002E-3</v>
      </c>
      <c r="EJ470" s="33">
        <v>2.0329900000000001E-2</v>
      </c>
      <c r="EK470" s="33">
        <v>2.1470139999999999E-2</v>
      </c>
      <c r="EL470" s="33">
        <v>9.1603599999999993E-3</v>
      </c>
      <c r="EM470" s="33">
        <v>-5.9582899999999998E-3</v>
      </c>
      <c r="EN470" s="33">
        <v>-1.574132E-2</v>
      </c>
      <c r="EO470" s="33">
        <v>-1.592963E-2</v>
      </c>
      <c r="EP470" s="33">
        <v>-1.1743490000000001E-2</v>
      </c>
      <c r="EQ470" s="33">
        <v>-7.4390999999999997E-4</v>
      </c>
      <c r="ER470" s="33">
        <v>-6.40006E-3</v>
      </c>
      <c r="ES470" s="33">
        <v>66.535212000000001</v>
      </c>
      <c r="ET470" s="33">
        <v>65.688332000000003</v>
      </c>
      <c r="EU470" s="33">
        <v>64.775497000000001</v>
      </c>
      <c r="EV470" s="33">
        <v>64.018640000000005</v>
      </c>
      <c r="EW470" s="33">
        <v>63.09319</v>
      </c>
      <c r="EX470" s="33">
        <v>62.610489999999999</v>
      </c>
      <c r="EY470" s="33">
        <v>63.073880000000003</v>
      </c>
      <c r="EZ470" s="33">
        <v>64.904546999999994</v>
      </c>
      <c r="FA470" s="33">
        <v>68.113168999999999</v>
      </c>
      <c r="FB470" s="33">
        <v>70.881383999999997</v>
      </c>
      <c r="FC470" s="33">
        <v>74.091464999999999</v>
      </c>
      <c r="FD470" s="33">
        <v>76.550560000000004</v>
      </c>
      <c r="FE470" s="33">
        <v>78.716981000000004</v>
      </c>
      <c r="FF470" s="33">
        <v>80.302571999999998</v>
      </c>
      <c r="FG470" s="33">
        <v>80.383815999999996</v>
      </c>
      <c r="FH470" s="33">
        <v>79.610274000000004</v>
      </c>
      <c r="FI470" s="33">
        <v>78.944140000000004</v>
      </c>
      <c r="FJ470" s="33">
        <v>77.557457999999997</v>
      </c>
      <c r="FK470" s="33">
        <v>75.241365999999999</v>
      </c>
      <c r="FL470" s="33">
        <v>71.182862</v>
      </c>
      <c r="FM470" s="33">
        <v>67.204814999999996</v>
      </c>
      <c r="FN470" s="33">
        <v>65.120293000000004</v>
      </c>
      <c r="FO470" s="33">
        <v>64.001384000000002</v>
      </c>
      <c r="FP470" s="33">
        <v>62.768937000000001</v>
      </c>
      <c r="FQ470" s="33">
        <v>4.9017600000000001E-2</v>
      </c>
      <c r="FR470" s="82">
        <v>5.3264000000000002E-3</v>
      </c>
      <c r="FS470">
        <v>1</v>
      </c>
    </row>
    <row r="471" spans="1:175" x14ac:dyDescent="0.2">
      <c r="A471" s="18" t="s">
        <v>236</v>
      </c>
      <c r="B471" s="27" t="s">
        <v>188</v>
      </c>
      <c r="C471" s="27">
        <v>42943</v>
      </c>
      <c r="D471" s="33">
        <v>51672</v>
      </c>
      <c r="E471" s="33">
        <v>0.97635687000000004</v>
      </c>
      <c r="F471" s="33">
        <v>0.94723325000000003</v>
      </c>
      <c r="G471" s="33">
        <v>0.92341684000000002</v>
      </c>
      <c r="H471" s="33">
        <v>0.91498674000000002</v>
      </c>
      <c r="I471" s="33">
        <v>0.91937369999999996</v>
      </c>
      <c r="J471" s="33">
        <v>0.94308345000000005</v>
      </c>
      <c r="K471" s="33">
        <v>0.92929094999999995</v>
      </c>
      <c r="L471" s="33">
        <v>1.0405127000000001</v>
      </c>
      <c r="M471" s="33">
        <v>1.3042967999999999</v>
      </c>
      <c r="N471" s="33">
        <v>1.6037359</v>
      </c>
      <c r="O471" s="33">
        <v>1.8463978999999999</v>
      </c>
      <c r="P471" s="33">
        <v>1.9862869999999999</v>
      </c>
      <c r="Q471" s="33">
        <v>2.0692137000000002</v>
      </c>
      <c r="R471" s="33">
        <v>2.1560888</v>
      </c>
      <c r="S471" s="33">
        <v>2.2315958999999999</v>
      </c>
      <c r="T471" s="33">
        <v>2.2533352</v>
      </c>
      <c r="U471" s="33">
        <v>2.1708425999999998</v>
      </c>
      <c r="V471" s="33">
        <v>1.9031521</v>
      </c>
      <c r="W471" s="33">
        <v>1.5823942</v>
      </c>
      <c r="X471" s="33">
        <v>1.3869879000000001</v>
      </c>
      <c r="Y471" s="33">
        <v>1.3156121999999999</v>
      </c>
      <c r="Z471" s="33">
        <v>1.2467801999999999</v>
      </c>
      <c r="AA471" s="33">
        <v>1.1294014000000001</v>
      </c>
      <c r="AB471" s="33">
        <v>1.0548099</v>
      </c>
      <c r="AC471" s="33">
        <v>-1.5100199999999999E-3</v>
      </c>
      <c r="AD471" s="33">
        <v>-9.1479999999999998E-5</v>
      </c>
      <c r="AE471" s="33">
        <v>-3.3094999999999999E-3</v>
      </c>
      <c r="AF471" s="33">
        <v>-1.6358200000000001E-3</v>
      </c>
      <c r="AG471" s="33">
        <v>-2.8802599999999999E-3</v>
      </c>
      <c r="AH471" s="33">
        <v>-1.0129859999999999E-2</v>
      </c>
      <c r="AI471" s="33">
        <v>-6.4099600000000001E-3</v>
      </c>
      <c r="AJ471" s="33">
        <v>-8.4392200000000007E-3</v>
      </c>
      <c r="AK471" s="33">
        <v>-1.7731800000000001E-3</v>
      </c>
      <c r="AL471" s="33">
        <v>1.184079E-2</v>
      </c>
      <c r="AM471" s="33">
        <v>1.143716E-2</v>
      </c>
      <c r="AN471" s="33">
        <v>-4.69741E-3</v>
      </c>
      <c r="AO471" s="33">
        <v>-6.0792299999999997E-3</v>
      </c>
      <c r="AP471" s="33">
        <v>-3.1120900000000001E-3</v>
      </c>
      <c r="AQ471" s="33">
        <v>-1.47624E-3</v>
      </c>
      <c r="AR471" s="33">
        <v>-6.0905500000000001E-3</v>
      </c>
      <c r="AS471" s="33">
        <v>-9.7865299999999999E-3</v>
      </c>
      <c r="AT471" s="33">
        <v>8.4679999999999998E-4</v>
      </c>
      <c r="AU471" s="33">
        <v>-3.2076140000000003E-2</v>
      </c>
      <c r="AV471" s="33">
        <v>-1.8945400000000001E-2</v>
      </c>
      <c r="AW471" s="33">
        <v>-1.9639219999999999E-2</v>
      </c>
      <c r="AX471" s="33">
        <v>-1.552768E-2</v>
      </c>
      <c r="AY471" s="33">
        <v>-6.30249E-3</v>
      </c>
      <c r="AZ471" s="33">
        <v>3.1242999999999999E-4</v>
      </c>
      <c r="BA471" s="33">
        <v>-3.1644000000000003E-4</v>
      </c>
      <c r="BB471" s="33">
        <v>9.6765999999999996E-4</v>
      </c>
      <c r="BC471" s="33">
        <v>-2.2955599999999999E-3</v>
      </c>
      <c r="BD471" s="33">
        <v>-6.4369999999999998E-4</v>
      </c>
      <c r="BE471" s="33">
        <v>-1.8628200000000001E-3</v>
      </c>
      <c r="BF471" s="33">
        <v>-9.0059700000000003E-3</v>
      </c>
      <c r="BG471" s="33">
        <v>-5.04661E-3</v>
      </c>
      <c r="BH471" s="33">
        <v>-6.7709900000000002E-3</v>
      </c>
      <c r="BI471" s="33">
        <v>3.2636999999999998E-4</v>
      </c>
      <c r="BJ471" s="33">
        <v>1.4688949999999999E-2</v>
      </c>
      <c r="BK471" s="33">
        <v>1.492258E-2</v>
      </c>
      <c r="BL471" s="33">
        <v>-8.7774999999999995E-4</v>
      </c>
      <c r="BM471" s="33">
        <v>-2.12941E-3</v>
      </c>
      <c r="BN471" s="33">
        <v>1.0357700000000001E-3</v>
      </c>
      <c r="BO471" s="33">
        <v>2.8895700000000002E-3</v>
      </c>
      <c r="BP471" s="33">
        <v>-1.4585900000000001E-3</v>
      </c>
      <c r="BQ471" s="33">
        <v>-5.0570600000000004E-3</v>
      </c>
      <c r="BR471" s="33">
        <v>5.3324399999999999E-3</v>
      </c>
      <c r="BS471" s="33">
        <v>-2.800441E-2</v>
      </c>
      <c r="BT471" s="33">
        <v>-1.5329499999999999E-2</v>
      </c>
      <c r="BU471" s="33">
        <v>-1.663974E-2</v>
      </c>
      <c r="BV471" s="33">
        <v>-1.2982530000000001E-2</v>
      </c>
      <c r="BW471" s="33">
        <v>-4.1661500000000004E-3</v>
      </c>
      <c r="BX471" s="33">
        <v>2.17227E-3</v>
      </c>
      <c r="BY471" s="33">
        <v>5.1022000000000003E-4</v>
      </c>
      <c r="BZ471" s="33">
        <v>1.70122E-3</v>
      </c>
      <c r="CA471" s="33">
        <v>-1.5933200000000001E-3</v>
      </c>
      <c r="CB471" s="33">
        <v>4.3430000000000003E-5</v>
      </c>
      <c r="CC471" s="33">
        <v>-1.15814E-3</v>
      </c>
      <c r="CD471" s="33">
        <v>-8.22757E-3</v>
      </c>
      <c r="CE471" s="33">
        <v>-4.1023600000000002E-3</v>
      </c>
      <c r="CF471" s="33">
        <v>-5.6155800000000002E-3</v>
      </c>
      <c r="CG471" s="33">
        <v>1.7805099999999999E-3</v>
      </c>
      <c r="CH471" s="33">
        <v>1.6661579999999999E-2</v>
      </c>
      <c r="CI471" s="33">
        <v>1.7336569999999999E-2</v>
      </c>
      <c r="CJ471" s="33">
        <v>1.7677400000000001E-3</v>
      </c>
      <c r="CK471" s="33">
        <v>6.0623000000000003E-4</v>
      </c>
      <c r="CL471" s="33">
        <v>3.9085600000000002E-3</v>
      </c>
      <c r="CM471" s="33">
        <v>5.9133199999999997E-3</v>
      </c>
      <c r="CN471" s="33">
        <v>1.7495E-3</v>
      </c>
      <c r="CO471" s="33">
        <v>-1.78144E-3</v>
      </c>
      <c r="CP471" s="33">
        <v>8.4391799999999993E-3</v>
      </c>
      <c r="CQ471" s="33">
        <v>-2.518434E-2</v>
      </c>
      <c r="CR471" s="33">
        <v>-1.282514E-2</v>
      </c>
      <c r="CS471" s="33">
        <v>-1.45623E-2</v>
      </c>
      <c r="CT471" s="33">
        <v>-1.121978E-2</v>
      </c>
      <c r="CU471" s="33">
        <v>-2.6865299999999999E-3</v>
      </c>
      <c r="CV471" s="33">
        <v>3.4604000000000002E-3</v>
      </c>
      <c r="CW471" s="33">
        <v>1.3368900000000001E-3</v>
      </c>
      <c r="CX471" s="33">
        <v>2.4347700000000002E-3</v>
      </c>
      <c r="CY471" s="33">
        <v>-8.9106999999999999E-4</v>
      </c>
      <c r="CZ471" s="33">
        <v>7.3057000000000005E-4</v>
      </c>
      <c r="DA471" s="33">
        <v>-4.5345999999999999E-4</v>
      </c>
      <c r="DB471" s="33">
        <v>-7.4491599999999998E-3</v>
      </c>
      <c r="DC471" s="33">
        <v>-3.15811E-3</v>
      </c>
      <c r="DD471" s="33">
        <v>-4.4601700000000003E-3</v>
      </c>
      <c r="DE471" s="33">
        <v>3.2346499999999999E-3</v>
      </c>
      <c r="DF471" s="33">
        <v>1.86342E-2</v>
      </c>
      <c r="DG471" s="33">
        <v>1.9750549999999999E-2</v>
      </c>
      <c r="DH471" s="33">
        <v>4.4132299999999998E-3</v>
      </c>
      <c r="DI471" s="33">
        <v>3.3418599999999999E-3</v>
      </c>
      <c r="DJ471" s="33">
        <v>6.7813600000000002E-3</v>
      </c>
      <c r="DK471" s="33">
        <v>8.9370600000000001E-3</v>
      </c>
      <c r="DL471" s="33">
        <v>4.9575899999999996E-3</v>
      </c>
      <c r="DM471" s="33">
        <v>1.49417E-3</v>
      </c>
      <c r="DN471" s="33">
        <v>1.1545929999999999E-2</v>
      </c>
      <c r="DO471" s="33">
        <v>-2.236426E-2</v>
      </c>
      <c r="DP471" s="33">
        <v>-1.032078E-2</v>
      </c>
      <c r="DQ471" s="33">
        <v>-1.248487E-2</v>
      </c>
      <c r="DR471" s="33">
        <v>-9.45702E-3</v>
      </c>
      <c r="DS471" s="33">
        <v>-1.2069100000000001E-3</v>
      </c>
      <c r="DT471" s="33">
        <v>4.74852E-3</v>
      </c>
      <c r="DU471" s="33">
        <v>2.53046E-3</v>
      </c>
      <c r="DV471" s="33">
        <v>3.4939099999999998E-3</v>
      </c>
      <c r="DW471" s="33">
        <v>1.2286999999999999E-4</v>
      </c>
      <c r="DX471" s="33">
        <v>1.7226800000000001E-3</v>
      </c>
      <c r="DY471" s="33">
        <v>5.6397999999999995E-4</v>
      </c>
      <c r="DZ471" s="33">
        <v>-6.32527E-3</v>
      </c>
      <c r="EA471" s="33">
        <v>-1.79477E-3</v>
      </c>
      <c r="EB471" s="33">
        <v>-2.7919400000000001E-3</v>
      </c>
      <c r="EC471" s="33">
        <v>5.3341999999999999E-3</v>
      </c>
      <c r="ED471" s="33">
        <v>2.1482359999999999E-2</v>
      </c>
      <c r="EE471" s="33">
        <v>2.3235970000000002E-2</v>
      </c>
      <c r="EF471" s="33">
        <v>8.2328899999999997E-3</v>
      </c>
      <c r="EG471" s="33">
        <v>7.29168E-3</v>
      </c>
      <c r="EH471" s="33">
        <v>1.092921E-2</v>
      </c>
      <c r="EI471" s="33">
        <v>1.330287E-2</v>
      </c>
      <c r="EJ471" s="33">
        <v>9.5895600000000004E-3</v>
      </c>
      <c r="EK471" s="33">
        <v>6.2236399999999999E-3</v>
      </c>
      <c r="EL471" s="33">
        <v>1.6031569999999998E-2</v>
      </c>
      <c r="EM471" s="33">
        <v>-1.8292530000000001E-2</v>
      </c>
      <c r="EN471" s="33">
        <v>-6.7048899999999998E-3</v>
      </c>
      <c r="EO471" s="33">
        <v>-9.4853899999999998E-3</v>
      </c>
      <c r="EP471" s="33">
        <v>-6.9118699999999996E-3</v>
      </c>
      <c r="EQ471" s="33">
        <v>9.2942999999999997E-4</v>
      </c>
      <c r="ER471" s="33">
        <v>6.6083599999999998E-3</v>
      </c>
      <c r="ES471" s="33">
        <v>61.954861000000001</v>
      </c>
      <c r="ET471" s="33">
        <v>61.155529000000001</v>
      </c>
      <c r="EU471" s="33">
        <v>60.744301999999998</v>
      </c>
      <c r="EV471" s="33">
        <v>59.842249000000002</v>
      </c>
      <c r="EW471" s="33">
        <v>59.027524999999997</v>
      </c>
      <c r="EX471" s="33">
        <v>59.434558000000003</v>
      </c>
      <c r="EY471" s="33">
        <v>59.888030000000001</v>
      </c>
      <c r="EZ471" s="33">
        <v>61.108466999999997</v>
      </c>
      <c r="FA471" s="33">
        <v>64.133657999999997</v>
      </c>
      <c r="FB471" s="33">
        <v>68.311492999999999</v>
      </c>
      <c r="FC471" s="33">
        <v>71.848663999999999</v>
      </c>
      <c r="FD471" s="33">
        <v>75.922635999999997</v>
      </c>
      <c r="FE471" s="33">
        <v>79.430436999999998</v>
      </c>
      <c r="FF471" s="33">
        <v>82.883815999999996</v>
      </c>
      <c r="FG471" s="33">
        <v>85.433091000000005</v>
      </c>
      <c r="FH471" s="33">
        <v>87.602671000000001</v>
      </c>
      <c r="FI471" s="33">
        <v>86.394232000000002</v>
      </c>
      <c r="FJ471" s="33">
        <v>84.211213999999998</v>
      </c>
      <c r="FK471" s="33">
        <v>81.077500000000001</v>
      </c>
      <c r="FL471" s="33">
        <v>76.530467999999999</v>
      </c>
      <c r="FM471" s="33">
        <v>72.697682999999998</v>
      </c>
      <c r="FN471" s="33">
        <v>70.558443999999994</v>
      </c>
      <c r="FO471" s="33">
        <v>68.174700999999999</v>
      </c>
      <c r="FP471" s="33">
        <v>66.608925999999997</v>
      </c>
      <c r="FQ471" s="33">
        <v>4.1886199999999998E-2</v>
      </c>
      <c r="FR471" s="82">
        <v>5.1037000000000001E-3</v>
      </c>
      <c r="FS471">
        <v>1</v>
      </c>
    </row>
    <row r="472" spans="1:175" x14ac:dyDescent="0.2">
      <c r="A472" s="18" t="s">
        <v>236</v>
      </c>
      <c r="B472" s="27" t="s">
        <v>188</v>
      </c>
      <c r="C472" s="27">
        <v>42947</v>
      </c>
      <c r="D472" s="33">
        <v>51623</v>
      </c>
      <c r="E472" s="33">
        <v>0.95008546999999999</v>
      </c>
      <c r="F472" s="33">
        <v>0.92222996000000002</v>
      </c>
      <c r="G472" s="33">
        <v>0.90826735999999997</v>
      </c>
      <c r="H472" s="33">
        <v>0.89645598999999998</v>
      </c>
      <c r="I472" s="33">
        <v>0.89884306000000003</v>
      </c>
      <c r="J472" s="33">
        <v>0.93653560999999996</v>
      </c>
      <c r="K472" s="33">
        <v>0.93585383</v>
      </c>
      <c r="L472" s="33">
        <v>1.0346047</v>
      </c>
      <c r="M472" s="33">
        <v>1.2839033</v>
      </c>
      <c r="N472" s="33">
        <v>1.5604213</v>
      </c>
      <c r="O472" s="33">
        <v>1.7634333</v>
      </c>
      <c r="P472" s="33">
        <v>1.8866645</v>
      </c>
      <c r="Q472" s="33">
        <v>1.9681033000000001</v>
      </c>
      <c r="R472" s="33">
        <v>2.0066972999999999</v>
      </c>
      <c r="S472" s="33">
        <v>2.0597249999999998</v>
      </c>
      <c r="T472" s="33">
        <v>2.0926928999999999</v>
      </c>
      <c r="U472" s="33">
        <v>1.9945461</v>
      </c>
      <c r="V472" s="33">
        <v>1.7249125999999999</v>
      </c>
      <c r="W472" s="33">
        <v>1.4769686</v>
      </c>
      <c r="X472" s="33">
        <v>1.3045629000000001</v>
      </c>
      <c r="Y472" s="33">
        <v>1.2425989</v>
      </c>
      <c r="Z472" s="33">
        <v>1.1846140999999999</v>
      </c>
      <c r="AA472" s="33">
        <v>1.0896927000000001</v>
      </c>
      <c r="AB472" s="33">
        <v>1.0234672</v>
      </c>
      <c r="AC472" s="33">
        <v>-4.9155199999999996E-3</v>
      </c>
      <c r="AD472" s="33">
        <v>-5.5227100000000001E-3</v>
      </c>
      <c r="AE472" s="33">
        <v>9.4399000000000002E-4</v>
      </c>
      <c r="AF472" s="33">
        <v>-2.7943199999999999E-3</v>
      </c>
      <c r="AG472" s="33">
        <v>-8.7638600000000001E-3</v>
      </c>
      <c r="AH472" s="33">
        <v>-2.67447E-3</v>
      </c>
      <c r="AI472" s="33">
        <v>3.4161999999999999E-3</v>
      </c>
      <c r="AJ472" s="33">
        <v>-3.2481699999999999E-3</v>
      </c>
      <c r="AK472" s="33">
        <v>-7.3180199999999997E-3</v>
      </c>
      <c r="AL472" s="33">
        <v>4.6040999999999999E-3</v>
      </c>
      <c r="AM472" s="33">
        <v>-5.9257999999999999E-4</v>
      </c>
      <c r="AN472" s="33">
        <v>-1.7502500000000001E-3</v>
      </c>
      <c r="AO472" s="33">
        <v>1.4500330000000001E-2</v>
      </c>
      <c r="AP472" s="33">
        <v>-6.7885200000000001E-3</v>
      </c>
      <c r="AQ472" s="33">
        <v>-1.264643E-2</v>
      </c>
      <c r="AR472" s="33">
        <v>1.198682E-2</v>
      </c>
      <c r="AS472" s="33">
        <v>5.6956300000000001E-3</v>
      </c>
      <c r="AT472" s="33">
        <v>-5.3710399999999997E-3</v>
      </c>
      <c r="AU472" s="33">
        <v>7.8085400000000001E-3</v>
      </c>
      <c r="AV472" s="33">
        <v>2.0896040000000001E-2</v>
      </c>
      <c r="AW472" s="33">
        <v>-4.8786200000000002E-3</v>
      </c>
      <c r="AX472" s="33">
        <v>-3.7717699999999998E-3</v>
      </c>
      <c r="AY472" s="33">
        <v>9.1964999999999998E-3</v>
      </c>
      <c r="AZ472" s="33">
        <v>1.098823E-2</v>
      </c>
      <c r="BA472" s="33">
        <v>-3.6082200000000001E-3</v>
      </c>
      <c r="BB472" s="33">
        <v>-4.3898799999999997E-3</v>
      </c>
      <c r="BC472" s="33">
        <v>2.01629E-3</v>
      </c>
      <c r="BD472" s="33">
        <v>-1.7503E-3</v>
      </c>
      <c r="BE472" s="33">
        <v>-7.6802900000000002E-3</v>
      </c>
      <c r="BF472" s="33">
        <v>-1.4621E-3</v>
      </c>
      <c r="BG472" s="33">
        <v>4.9084899999999997E-3</v>
      </c>
      <c r="BH472" s="33">
        <v>-1.4987100000000001E-3</v>
      </c>
      <c r="BI472" s="33">
        <v>-4.9387299999999997E-3</v>
      </c>
      <c r="BJ472" s="33">
        <v>7.6528400000000002E-3</v>
      </c>
      <c r="BK472" s="33">
        <v>3.1643399999999999E-3</v>
      </c>
      <c r="BL472" s="33">
        <v>2.4042500000000001E-3</v>
      </c>
      <c r="BM472" s="33">
        <v>1.8826180000000001E-2</v>
      </c>
      <c r="BN472" s="33">
        <v>-2.3936399999999998E-3</v>
      </c>
      <c r="BO472" s="33">
        <v>-8.0824699999999996E-3</v>
      </c>
      <c r="BP472" s="33">
        <v>1.6691060000000001E-2</v>
      </c>
      <c r="BQ472" s="33">
        <v>1.028683E-2</v>
      </c>
      <c r="BR472" s="33">
        <v>-1.09501E-3</v>
      </c>
      <c r="BS472" s="33">
        <v>1.162819E-2</v>
      </c>
      <c r="BT472" s="33">
        <v>2.421529E-2</v>
      </c>
      <c r="BU472" s="33">
        <v>-2.0501999999999999E-3</v>
      </c>
      <c r="BV472" s="33">
        <v>-1.3405100000000001E-3</v>
      </c>
      <c r="BW472" s="33">
        <v>1.130626E-2</v>
      </c>
      <c r="BX472" s="33">
        <v>1.281202E-2</v>
      </c>
      <c r="BY472" s="33">
        <v>-2.7027900000000001E-3</v>
      </c>
      <c r="BZ472" s="33">
        <v>-3.6052900000000001E-3</v>
      </c>
      <c r="CA472" s="33">
        <v>2.75896E-3</v>
      </c>
      <c r="CB472" s="33">
        <v>-1.02721E-3</v>
      </c>
      <c r="CC472" s="33">
        <v>-6.9298099999999998E-3</v>
      </c>
      <c r="CD472" s="33">
        <v>-6.2241E-4</v>
      </c>
      <c r="CE472" s="33">
        <v>5.9420499999999999E-3</v>
      </c>
      <c r="CF472" s="33">
        <v>-2.8704000000000002E-4</v>
      </c>
      <c r="CG472" s="33">
        <v>-3.2908400000000002E-3</v>
      </c>
      <c r="CH472" s="33">
        <v>9.7643899999999995E-3</v>
      </c>
      <c r="CI472" s="33">
        <v>5.7663699999999998E-3</v>
      </c>
      <c r="CJ472" s="33">
        <v>5.2816399999999998E-3</v>
      </c>
      <c r="CK472" s="33">
        <v>2.1822250000000001E-2</v>
      </c>
      <c r="CL472" s="33">
        <v>6.5023999999999995E-4</v>
      </c>
      <c r="CM472" s="33">
        <v>-4.9214899999999997E-3</v>
      </c>
      <c r="CN472" s="33">
        <v>1.99492E-2</v>
      </c>
      <c r="CO472" s="33">
        <v>1.346669E-2</v>
      </c>
      <c r="CP472" s="33">
        <v>1.86656E-3</v>
      </c>
      <c r="CQ472" s="33">
        <v>1.427367E-2</v>
      </c>
      <c r="CR472" s="33">
        <v>2.6514179999999998E-2</v>
      </c>
      <c r="CS472" s="33">
        <v>-9.1240000000000001E-5</v>
      </c>
      <c r="CT472" s="33">
        <v>3.4337000000000001E-4</v>
      </c>
      <c r="CU472" s="33">
        <v>1.276747E-2</v>
      </c>
      <c r="CV472" s="33">
        <v>1.407516E-2</v>
      </c>
      <c r="CW472" s="33">
        <v>-1.79736E-3</v>
      </c>
      <c r="CX472" s="33">
        <v>-2.8207000000000002E-3</v>
      </c>
      <c r="CY472" s="33">
        <v>3.5016299999999999E-3</v>
      </c>
      <c r="CZ472" s="33">
        <v>-3.0412000000000001E-4</v>
      </c>
      <c r="DA472" s="33">
        <v>-6.1793400000000002E-3</v>
      </c>
      <c r="DB472" s="33">
        <v>2.1728000000000001E-4</v>
      </c>
      <c r="DC472" s="33">
        <v>6.9756000000000002E-3</v>
      </c>
      <c r="DD472" s="33">
        <v>9.2462999999999996E-4</v>
      </c>
      <c r="DE472" s="33">
        <v>-1.64295E-3</v>
      </c>
      <c r="DF472" s="33">
        <v>1.187594E-2</v>
      </c>
      <c r="DG472" s="33">
        <v>8.3683999999999998E-3</v>
      </c>
      <c r="DH472" s="33">
        <v>8.1590299999999994E-3</v>
      </c>
      <c r="DI472" s="33">
        <v>2.481831E-2</v>
      </c>
      <c r="DJ472" s="33">
        <v>3.6941299999999999E-3</v>
      </c>
      <c r="DK472" s="33">
        <v>-1.7605100000000001E-3</v>
      </c>
      <c r="DL472" s="33">
        <v>2.320734E-2</v>
      </c>
      <c r="DM472" s="33">
        <v>1.664655E-2</v>
      </c>
      <c r="DN472" s="33">
        <v>4.8281299999999999E-3</v>
      </c>
      <c r="DO472" s="33">
        <v>1.6919139999999999E-2</v>
      </c>
      <c r="DP472" s="33">
        <v>2.8813080000000001E-2</v>
      </c>
      <c r="DQ472" s="33">
        <v>1.86772E-3</v>
      </c>
      <c r="DR472" s="33">
        <v>2.02725E-3</v>
      </c>
      <c r="DS472" s="33">
        <v>1.422868E-2</v>
      </c>
      <c r="DT472" s="33">
        <v>1.5338310000000001E-2</v>
      </c>
      <c r="DU472" s="33">
        <v>-4.9005999999999995E-4</v>
      </c>
      <c r="DV472" s="33">
        <v>-1.6878799999999999E-3</v>
      </c>
      <c r="DW472" s="33">
        <v>4.5739300000000004E-3</v>
      </c>
      <c r="DX472" s="33">
        <v>7.3990999999999998E-4</v>
      </c>
      <c r="DY472" s="33">
        <v>-5.0957700000000003E-3</v>
      </c>
      <c r="DZ472" s="33">
        <v>1.42965E-3</v>
      </c>
      <c r="EA472" s="33">
        <v>8.4679000000000004E-3</v>
      </c>
      <c r="EB472" s="33">
        <v>2.6740900000000001E-3</v>
      </c>
      <c r="EC472" s="33">
        <v>7.3632999999999999E-4</v>
      </c>
      <c r="ED472" s="33">
        <v>1.4924689999999999E-2</v>
      </c>
      <c r="EE472" s="33">
        <v>1.212532E-2</v>
      </c>
      <c r="EF472" s="33">
        <v>1.231353E-2</v>
      </c>
      <c r="EG472" s="33">
        <v>2.9144159999999999E-2</v>
      </c>
      <c r="EH472" s="33">
        <v>8.0890100000000006E-3</v>
      </c>
      <c r="EI472" s="33">
        <v>2.8034399999999999E-3</v>
      </c>
      <c r="EJ472" s="33">
        <v>2.7911579999999998E-2</v>
      </c>
      <c r="EK472" s="33">
        <v>2.123775E-2</v>
      </c>
      <c r="EL472" s="33">
        <v>9.10416E-3</v>
      </c>
      <c r="EM472" s="33">
        <v>2.073879E-2</v>
      </c>
      <c r="EN472" s="33">
        <v>3.2132330000000001E-2</v>
      </c>
      <c r="EO472" s="33">
        <v>4.6961399999999997E-3</v>
      </c>
      <c r="EP472" s="33">
        <v>4.4584999999999998E-3</v>
      </c>
      <c r="EQ472" s="33">
        <v>1.6338439999999999E-2</v>
      </c>
      <c r="ER472" s="33">
        <v>1.71621E-2</v>
      </c>
      <c r="ES472" s="33">
        <v>61.145004999999998</v>
      </c>
      <c r="ET472" s="33">
        <v>60.073990000000002</v>
      </c>
      <c r="EU472" s="33">
        <v>59.912208</v>
      </c>
      <c r="EV472" s="33">
        <v>59.992626999999999</v>
      </c>
      <c r="EW472" s="33">
        <v>60.094954000000001</v>
      </c>
      <c r="EX472" s="33">
        <v>59.846086</v>
      </c>
      <c r="EY472" s="33">
        <v>59.960394000000001</v>
      </c>
      <c r="EZ472" s="33">
        <v>61.312992999999999</v>
      </c>
      <c r="FA472" s="33">
        <v>63.955067</v>
      </c>
      <c r="FB472" s="33">
        <v>66.994791000000006</v>
      </c>
      <c r="FC472" s="33">
        <v>70.384450000000001</v>
      </c>
      <c r="FD472" s="33">
        <v>73.442409999999995</v>
      </c>
      <c r="FE472" s="33">
        <v>76.842273000000006</v>
      </c>
      <c r="FF472" s="33">
        <v>79.666295000000005</v>
      </c>
      <c r="FG472" s="33">
        <v>80.922967</v>
      </c>
      <c r="FH472" s="33">
        <v>82.164134000000004</v>
      </c>
      <c r="FI472" s="33">
        <v>81.609853000000001</v>
      </c>
      <c r="FJ472" s="33">
        <v>79.948607999999993</v>
      </c>
      <c r="FK472" s="33">
        <v>76.726545999999999</v>
      </c>
      <c r="FL472" s="33">
        <v>72.248965999999996</v>
      </c>
      <c r="FM472" s="33">
        <v>68.282719999999998</v>
      </c>
      <c r="FN472" s="33">
        <v>66.343687000000003</v>
      </c>
      <c r="FO472" s="33">
        <v>64.523978999999997</v>
      </c>
      <c r="FP472" s="33">
        <v>63.413145999999998</v>
      </c>
      <c r="FQ472" s="33">
        <v>4.5589200000000003E-2</v>
      </c>
      <c r="FR472" s="82">
        <v>5.1910000000000003E-3</v>
      </c>
      <c r="FS472">
        <v>1</v>
      </c>
    </row>
    <row r="473" spans="1:175" x14ac:dyDescent="0.2">
      <c r="A473" s="18" t="s">
        <v>236</v>
      </c>
      <c r="B473" s="27" t="s">
        <v>188</v>
      </c>
      <c r="C473" s="27">
        <v>42923</v>
      </c>
      <c r="D473" s="33">
        <v>51864</v>
      </c>
      <c r="E473" s="33">
        <v>0.99341986000000004</v>
      </c>
      <c r="F473" s="33">
        <v>0.96444836</v>
      </c>
      <c r="G473" s="33">
        <v>0.93804149999999997</v>
      </c>
      <c r="H473" s="33">
        <v>0.92870302999999998</v>
      </c>
      <c r="I473" s="33">
        <v>0.92858713000000004</v>
      </c>
      <c r="J473" s="33">
        <v>0.94491999999999998</v>
      </c>
      <c r="K473" s="33">
        <v>0.91166066000000001</v>
      </c>
      <c r="L473" s="33">
        <v>1.0697140000000001</v>
      </c>
      <c r="M473" s="33">
        <v>1.3504489</v>
      </c>
      <c r="N473" s="33">
        <v>1.6605968</v>
      </c>
      <c r="O473" s="33">
        <v>1.9499880000000001</v>
      </c>
      <c r="P473" s="33">
        <v>2.1162393000000002</v>
      </c>
      <c r="Q473" s="33">
        <v>2.2137535000000002</v>
      </c>
      <c r="R473" s="33">
        <v>2.2589519999999998</v>
      </c>
      <c r="S473" s="33">
        <v>2.2975281000000001</v>
      </c>
      <c r="T473" s="33">
        <v>2.3086388000000002</v>
      </c>
      <c r="U473" s="33">
        <v>2.1962552999999998</v>
      </c>
      <c r="V473" s="33">
        <v>1.9197043</v>
      </c>
      <c r="W473" s="33">
        <v>1.6483901999999999</v>
      </c>
      <c r="X473" s="33">
        <v>1.4184838</v>
      </c>
      <c r="Y473" s="33">
        <v>1.3259392999999999</v>
      </c>
      <c r="Z473" s="33">
        <v>1.2962210999999999</v>
      </c>
      <c r="AA473" s="33">
        <v>1.1739341000000001</v>
      </c>
      <c r="AB473" s="33">
        <v>1.0932804</v>
      </c>
      <c r="AC473" s="33">
        <v>-3.31818E-3</v>
      </c>
      <c r="AD473" s="33">
        <v>4.0308999999999999E-4</v>
      </c>
      <c r="AE473" s="33">
        <v>-1.01275E-3</v>
      </c>
      <c r="AF473" s="33">
        <v>5.4949999999999997E-4</v>
      </c>
      <c r="AG473" s="33">
        <v>-1.9080099999999999E-3</v>
      </c>
      <c r="AH473" s="33">
        <v>2.4362E-4</v>
      </c>
      <c r="AI473" s="33">
        <v>-4.0191699999999999E-3</v>
      </c>
      <c r="AJ473" s="33">
        <v>-1.4007799999999999E-3</v>
      </c>
      <c r="AK473" s="33">
        <v>-5.7466399999999999E-3</v>
      </c>
      <c r="AL473" s="33">
        <v>-1.0946269999999999E-2</v>
      </c>
      <c r="AM473" s="33">
        <v>1.377163E-2</v>
      </c>
      <c r="AN473" s="33">
        <v>5.5921499999999997E-3</v>
      </c>
      <c r="AO473" s="33">
        <v>1.7702099999999998E-2</v>
      </c>
      <c r="AP473" s="33">
        <v>-9.8274199999999999E-3</v>
      </c>
      <c r="AQ473" s="33">
        <v>-1.7643780000000001E-2</v>
      </c>
      <c r="AR473" s="33">
        <v>5.0886200000000003E-3</v>
      </c>
      <c r="AS473" s="33">
        <v>1.1983499999999999E-3</v>
      </c>
      <c r="AT473" s="33">
        <v>-6.09933E-3</v>
      </c>
      <c r="AU473" s="33">
        <v>4.9803399999999998E-3</v>
      </c>
      <c r="AV473" s="33">
        <v>-2.185256E-2</v>
      </c>
      <c r="AW473" s="33">
        <v>-2.336498E-2</v>
      </c>
      <c r="AX473" s="33">
        <v>-2.0349740000000002E-2</v>
      </c>
      <c r="AY473" s="33">
        <v>-1.362234E-2</v>
      </c>
      <c r="AZ473" s="33">
        <v>-1.009672E-2</v>
      </c>
      <c r="BA473" s="33">
        <v>-1.97225E-3</v>
      </c>
      <c r="BB473" s="33">
        <v>1.61246E-3</v>
      </c>
      <c r="BC473" s="33">
        <v>9.713E-5</v>
      </c>
      <c r="BD473" s="33">
        <v>1.6150400000000001E-3</v>
      </c>
      <c r="BE473" s="33">
        <v>-8.3016000000000003E-4</v>
      </c>
      <c r="BF473" s="33">
        <v>1.4799399999999999E-3</v>
      </c>
      <c r="BG473" s="33">
        <v>-2.3951799999999998E-3</v>
      </c>
      <c r="BH473" s="33">
        <v>4.2219000000000002E-4</v>
      </c>
      <c r="BI473" s="33">
        <v>-3.3283499999999999E-3</v>
      </c>
      <c r="BJ473" s="33">
        <v>-7.8126500000000008E-3</v>
      </c>
      <c r="BK473" s="33">
        <v>1.767641E-2</v>
      </c>
      <c r="BL473" s="33">
        <v>9.9968100000000001E-3</v>
      </c>
      <c r="BM473" s="33">
        <v>2.230627E-2</v>
      </c>
      <c r="BN473" s="33">
        <v>-4.9820400000000001E-3</v>
      </c>
      <c r="BO473" s="33">
        <v>-1.2583520000000001E-2</v>
      </c>
      <c r="BP473" s="33">
        <v>1.028711E-2</v>
      </c>
      <c r="BQ473" s="33">
        <v>6.2593700000000002E-3</v>
      </c>
      <c r="BR473" s="33">
        <v>-1.39499E-3</v>
      </c>
      <c r="BS473" s="33">
        <v>9.3668499999999995E-3</v>
      </c>
      <c r="BT473" s="33">
        <v>-1.7824630000000001E-2</v>
      </c>
      <c r="BU473" s="33">
        <v>-1.967609E-2</v>
      </c>
      <c r="BV473" s="33">
        <v>-1.7156919999999999E-2</v>
      </c>
      <c r="BW473" s="33">
        <v>-1.0928510000000001E-2</v>
      </c>
      <c r="BX473" s="33">
        <v>-7.8014199999999999E-3</v>
      </c>
      <c r="BY473" s="33">
        <v>-1.04006E-3</v>
      </c>
      <c r="BZ473" s="33">
        <v>2.45006E-3</v>
      </c>
      <c r="CA473" s="33">
        <v>8.6583000000000005E-4</v>
      </c>
      <c r="CB473" s="33">
        <v>2.3530299999999999E-3</v>
      </c>
      <c r="CC473" s="33">
        <v>-8.365E-5</v>
      </c>
      <c r="CD473" s="33">
        <v>2.3362000000000001E-3</v>
      </c>
      <c r="CE473" s="33">
        <v>-1.2704000000000001E-3</v>
      </c>
      <c r="CF473" s="33">
        <v>1.68476E-3</v>
      </c>
      <c r="CG473" s="33">
        <v>-1.6534500000000001E-3</v>
      </c>
      <c r="CH473" s="33">
        <v>-5.6423200000000001E-3</v>
      </c>
      <c r="CI473" s="33">
        <v>2.0380849999999999E-2</v>
      </c>
      <c r="CJ473" s="33">
        <v>1.304747E-2</v>
      </c>
      <c r="CK473" s="33">
        <v>2.5495110000000001E-2</v>
      </c>
      <c r="CL473" s="33">
        <v>-1.6261400000000001E-3</v>
      </c>
      <c r="CM473" s="33">
        <v>-9.0787999999999997E-3</v>
      </c>
      <c r="CN473" s="33">
        <v>1.388757E-2</v>
      </c>
      <c r="CO473" s="33">
        <v>9.7646199999999999E-3</v>
      </c>
      <c r="CP473" s="33">
        <v>1.8632200000000001E-3</v>
      </c>
      <c r="CQ473" s="33">
        <v>1.240493E-2</v>
      </c>
      <c r="CR473" s="33">
        <v>-1.50349E-2</v>
      </c>
      <c r="CS473" s="33">
        <v>-1.712118E-2</v>
      </c>
      <c r="CT473" s="33">
        <v>-1.494559E-2</v>
      </c>
      <c r="CU473" s="33">
        <v>-9.0627799999999994E-3</v>
      </c>
      <c r="CV473" s="33">
        <v>-6.2116899999999997E-3</v>
      </c>
      <c r="CW473" s="33">
        <v>-1.0787E-4</v>
      </c>
      <c r="CX473" s="33">
        <v>3.28766E-3</v>
      </c>
      <c r="CY473" s="33">
        <v>1.6345299999999999E-3</v>
      </c>
      <c r="CZ473" s="33">
        <v>3.0910199999999999E-3</v>
      </c>
      <c r="DA473" s="33">
        <v>6.6286000000000003E-4</v>
      </c>
      <c r="DB473" s="33">
        <v>3.1924700000000002E-3</v>
      </c>
      <c r="DC473" s="33">
        <v>-1.4563E-4</v>
      </c>
      <c r="DD473" s="33">
        <v>2.9473400000000001E-3</v>
      </c>
      <c r="DE473" s="33">
        <v>2.1440000000000001E-5</v>
      </c>
      <c r="DF473" s="33">
        <v>-3.4719799999999999E-3</v>
      </c>
      <c r="DG473" s="33">
        <v>2.3085290000000001E-2</v>
      </c>
      <c r="DH473" s="33">
        <v>1.609812E-2</v>
      </c>
      <c r="DI473" s="33">
        <v>2.868395E-2</v>
      </c>
      <c r="DJ473" s="33">
        <v>1.7297600000000001E-3</v>
      </c>
      <c r="DK473" s="33">
        <v>-5.5740800000000004E-3</v>
      </c>
      <c r="DL473" s="33">
        <v>1.7488030000000002E-2</v>
      </c>
      <c r="DM473" s="33">
        <v>1.326988E-2</v>
      </c>
      <c r="DN473" s="33">
        <v>5.1214299999999997E-3</v>
      </c>
      <c r="DO473" s="33">
        <v>1.544302E-2</v>
      </c>
      <c r="DP473" s="33">
        <v>-1.224517E-2</v>
      </c>
      <c r="DQ473" s="33">
        <v>-1.4566269999999999E-2</v>
      </c>
      <c r="DR473" s="33">
        <v>-1.2734260000000001E-2</v>
      </c>
      <c r="DS473" s="33">
        <v>-7.19704E-3</v>
      </c>
      <c r="DT473" s="33">
        <v>-4.6219700000000004E-3</v>
      </c>
      <c r="DU473" s="33">
        <v>1.23806E-3</v>
      </c>
      <c r="DV473" s="33">
        <v>4.49703E-3</v>
      </c>
      <c r="DW473" s="33">
        <v>2.7444100000000001E-3</v>
      </c>
      <c r="DX473" s="33">
        <v>4.1565500000000002E-3</v>
      </c>
      <c r="DY473" s="33">
        <v>1.7407099999999999E-3</v>
      </c>
      <c r="DZ473" s="33">
        <v>4.4287900000000002E-3</v>
      </c>
      <c r="EA473" s="33">
        <v>1.4783699999999999E-3</v>
      </c>
      <c r="EB473" s="33">
        <v>4.7702999999999999E-3</v>
      </c>
      <c r="EC473" s="33">
        <v>2.4397300000000002E-3</v>
      </c>
      <c r="ED473" s="33">
        <v>-3.3836000000000001E-4</v>
      </c>
      <c r="EE473" s="33">
        <v>2.699008E-2</v>
      </c>
      <c r="EF473" s="33">
        <v>2.0502780000000002E-2</v>
      </c>
      <c r="EG473" s="33">
        <v>3.3288129999999999E-2</v>
      </c>
      <c r="EH473" s="33">
        <v>6.5751400000000002E-3</v>
      </c>
      <c r="EI473" s="33">
        <v>-5.1382000000000001E-4</v>
      </c>
      <c r="EJ473" s="33">
        <v>2.2686520000000002E-2</v>
      </c>
      <c r="EK473" s="33">
        <v>1.8330900000000001E-2</v>
      </c>
      <c r="EL473" s="33">
        <v>9.8257599999999994E-3</v>
      </c>
      <c r="EM473" s="33">
        <v>1.982952E-2</v>
      </c>
      <c r="EN473" s="33">
        <v>-8.2172400000000007E-3</v>
      </c>
      <c r="EO473" s="33">
        <v>-1.0877380000000001E-2</v>
      </c>
      <c r="EP473" s="33">
        <v>-9.5414499999999999E-3</v>
      </c>
      <c r="EQ473" s="33">
        <v>-4.5032099999999997E-3</v>
      </c>
      <c r="ER473" s="33">
        <v>-2.3266699999999999E-3</v>
      </c>
      <c r="ES473" s="33">
        <v>64.942674999999994</v>
      </c>
      <c r="ET473" s="33">
        <v>64.131804000000002</v>
      </c>
      <c r="EU473" s="33">
        <v>63.898316000000001</v>
      </c>
      <c r="EV473" s="33">
        <v>63.147613999999997</v>
      </c>
      <c r="EW473" s="33">
        <v>62.074331000000001</v>
      </c>
      <c r="EX473" s="33">
        <v>61.368651</v>
      </c>
      <c r="EY473" s="33">
        <v>62.193246000000002</v>
      </c>
      <c r="EZ473" s="33">
        <v>65.372922000000003</v>
      </c>
      <c r="FA473" s="33">
        <v>70.431496999999993</v>
      </c>
      <c r="FB473" s="33">
        <v>75.532736999999997</v>
      </c>
      <c r="FC473" s="33">
        <v>80.244275000000002</v>
      </c>
      <c r="FD473" s="33">
        <v>84.859095999999994</v>
      </c>
      <c r="FE473" s="33">
        <v>87.947359000000006</v>
      </c>
      <c r="FF473" s="33">
        <v>91.032196999999996</v>
      </c>
      <c r="FG473" s="33">
        <v>92.357724000000005</v>
      </c>
      <c r="FH473" s="33">
        <v>92.979738999999995</v>
      </c>
      <c r="FI473" s="33">
        <v>91.887272999999993</v>
      </c>
      <c r="FJ473" s="33">
        <v>90.303299999999993</v>
      </c>
      <c r="FK473" s="33">
        <v>87.218633999999994</v>
      </c>
      <c r="FL473" s="33">
        <v>83.192318999999998</v>
      </c>
      <c r="FM473" s="33">
        <v>77.906384000000003</v>
      </c>
      <c r="FN473" s="33">
        <v>75.374172999999999</v>
      </c>
      <c r="FO473" s="33">
        <v>72.919730000000001</v>
      </c>
      <c r="FP473" s="33">
        <v>71.395735999999999</v>
      </c>
      <c r="FQ473" s="33">
        <v>5.1395400000000001E-2</v>
      </c>
      <c r="FR473" s="82">
        <v>5.7355000000000001E-3</v>
      </c>
      <c r="FS473">
        <v>1</v>
      </c>
    </row>
    <row r="474" spans="1:175" x14ac:dyDescent="0.2">
      <c r="A474" s="18" t="s">
        <v>236</v>
      </c>
      <c r="B474" s="27" t="s">
        <v>188</v>
      </c>
      <c r="C474" s="27">
        <v>42948</v>
      </c>
      <c r="D474" s="33">
        <v>51550</v>
      </c>
      <c r="E474" s="33">
        <v>0.97268131999999996</v>
      </c>
      <c r="F474" s="33">
        <v>0.94211522999999997</v>
      </c>
      <c r="G474" s="33">
        <v>0.92581703000000004</v>
      </c>
      <c r="H474" s="33">
        <v>0.91298500999999999</v>
      </c>
      <c r="I474" s="33">
        <v>0.91428556999999999</v>
      </c>
      <c r="J474" s="33">
        <v>0.9515768</v>
      </c>
      <c r="K474" s="33">
        <v>0.92213645</v>
      </c>
      <c r="L474" s="33">
        <v>1.0400050000000001</v>
      </c>
      <c r="M474" s="33">
        <v>1.3147333000000001</v>
      </c>
      <c r="N474" s="33">
        <v>1.6178882000000001</v>
      </c>
      <c r="O474" s="33">
        <v>1.8711834000000001</v>
      </c>
      <c r="P474" s="33">
        <v>2.0428836000000001</v>
      </c>
      <c r="Q474" s="33">
        <v>2.1444581999999999</v>
      </c>
      <c r="R474" s="33">
        <v>2.2307587999999998</v>
      </c>
      <c r="S474" s="33">
        <v>2.2834514000000001</v>
      </c>
      <c r="T474" s="33">
        <v>2.3026244</v>
      </c>
      <c r="U474" s="33">
        <v>2.1942398000000001</v>
      </c>
      <c r="V474" s="33">
        <v>1.9279211000000001</v>
      </c>
      <c r="W474" s="33">
        <v>1.6159245</v>
      </c>
      <c r="X474" s="33">
        <v>1.3858592000000001</v>
      </c>
      <c r="Y474" s="33">
        <v>1.3185693999999999</v>
      </c>
      <c r="Z474" s="33">
        <v>1.2494160999999999</v>
      </c>
      <c r="AA474" s="33">
        <v>1.1244044</v>
      </c>
      <c r="AB474" s="33">
        <v>1.0564846999999999</v>
      </c>
      <c r="AC474" s="33">
        <v>1.8402399999999999E-3</v>
      </c>
      <c r="AD474" s="33">
        <v>-1.1580799999999999E-3</v>
      </c>
      <c r="AE474" s="33">
        <v>4.1663500000000001E-3</v>
      </c>
      <c r="AF474" s="33">
        <v>4.4009000000000002E-4</v>
      </c>
      <c r="AG474" s="33">
        <v>-2.59546E-3</v>
      </c>
      <c r="AH474" s="33">
        <v>-8.7575999999999995E-4</v>
      </c>
      <c r="AI474" s="33">
        <v>-8.7007500000000002E-3</v>
      </c>
      <c r="AJ474" s="33">
        <v>-1.05381E-2</v>
      </c>
      <c r="AK474" s="33">
        <v>-9.31799E-3</v>
      </c>
      <c r="AL474" s="33">
        <v>2.6646999999999999E-4</v>
      </c>
      <c r="AM474" s="33">
        <v>7.82272E-3</v>
      </c>
      <c r="AN474" s="33">
        <v>9.8244400000000003E-3</v>
      </c>
      <c r="AO474" s="33">
        <v>1.1652350000000001E-2</v>
      </c>
      <c r="AP474" s="33">
        <v>6.0474500000000002E-3</v>
      </c>
      <c r="AQ474" s="33">
        <v>-7.08532E-3</v>
      </c>
      <c r="AR474" s="33">
        <v>6.2625099999999998E-3</v>
      </c>
      <c r="AS474" s="33">
        <v>-3.69324E-3</v>
      </c>
      <c r="AT474" s="33">
        <v>2.3716060000000001E-2</v>
      </c>
      <c r="AU474" s="33">
        <v>9.2077200000000008E-3</v>
      </c>
      <c r="AV474" s="33">
        <v>-4.6677100000000003E-3</v>
      </c>
      <c r="AW474" s="33">
        <v>-1.3231440000000001E-2</v>
      </c>
      <c r="AX474" s="33">
        <v>2.4624E-4</v>
      </c>
      <c r="AY474" s="33">
        <v>-3.8204200000000002E-3</v>
      </c>
      <c r="AZ474" s="33">
        <v>3.9335200000000002E-3</v>
      </c>
      <c r="BA474" s="33">
        <v>3.1082699999999998E-3</v>
      </c>
      <c r="BB474" s="33">
        <v>-1.853E-5</v>
      </c>
      <c r="BC474" s="33">
        <v>5.2531100000000001E-3</v>
      </c>
      <c r="BD474" s="33">
        <v>1.49088E-3</v>
      </c>
      <c r="BE474" s="33">
        <v>-1.53696E-3</v>
      </c>
      <c r="BF474" s="33">
        <v>7.046E-4</v>
      </c>
      <c r="BG474" s="33">
        <v>-7.29417E-3</v>
      </c>
      <c r="BH474" s="33">
        <v>-8.7721499999999994E-3</v>
      </c>
      <c r="BI474" s="33">
        <v>-7.0016499999999999E-3</v>
      </c>
      <c r="BJ474" s="33">
        <v>3.2340899999999998E-3</v>
      </c>
      <c r="BK474" s="33">
        <v>1.1495669999999999E-2</v>
      </c>
      <c r="BL474" s="33">
        <v>1.3942639999999999E-2</v>
      </c>
      <c r="BM474" s="33">
        <v>1.6069010000000002E-2</v>
      </c>
      <c r="BN474" s="33">
        <v>1.0683150000000001E-2</v>
      </c>
      <c r="BO474" s="33">
        <v>-2.2952699999999999E-3</v>
      </c>
      <c r="BP474" s="33">
        <v>1.118652E-2</v>
      </c>
      <c r="BQ474" s="33">
        <v>1.1949199999999999E-3</v>
      </c>
      <c r="BR474" s="33">
        <v>2.827986E-2</v>
      </c>
      <c r="BS474" s="33">
        <v>1.3398129999999999E-2</v>
      </c>
      <c r="BT474" s="33">
        <v>-1.03253E-3</v>
      </c>
      <c r="BU474" s="33">
        <v>-1.0177769999999999E-2</v>
      </c>
      <c r="BV474" s="33">
        <v>2.7549499999999999E-3</v>
      </c>
      <c r="BW474" s="33">
        <v>-1.70141E-3</v>
      </c>
      <c r="BX474" s="33">
        <v>5.8627799999999997E-3</v>
      </c>
      <c r="BY474" s="33">
        <v>3.9864899999999997E-3</v>
      </c>
      <c r="BZ474" s="33">
        <v>7.7072000000000002E-4</v>
      </c>
      <c r="CA474" s="33">
        <v>6.0057900000000004E-3</v>
      </c>
      <c r="CB474" s="33">
        <v>2.21865E-3</v>
      </c>
      <c r="CC474" s="33">
        <v>-8.0385000000000005E-4</v>
      </c>
      <c r="CD474" s="33">
        <v>1.79916E-3</v>
      </c>
      <c r="CE474" s="33">
        <v>-6.3199800000000002E-3</v>
      </c>
      <c r="CF474" s="33">
        <v>-7.5490599999999998E-3</v>
      </c>
      <c r="CG474" s="33">
        <v>-5.3973700000000003E-3</v>
      </c>
      <c r="CH474" s="33">
        <v>5.2894500000000002E-3</v>
      </c>
      <c r="CI474" s="33">
        <v>1.403954E-2</v>
      </c>
      <c r="CJ474" s="33">
        <v>1.679489E-2</v>
      </c>
      <c r="CK474" s="33">
        <v>1.9127979999999999E-2</v>
      </c>
      <c r="CL474" s="33">
        <v>1.3893809999999999E-2</v>
      </c>
      <c r="CM474" s="33">
        <v>1.0223000000000001E-3</v>
      </c>
      <c r="CN474" s="33">
        <v>1.459688E-2</v>
      </c>
      <c r="CO474" s="33">
        <v>4.5804499999999998E-3</v>
      </c>
      <c r="CP474" s="33">
        <v>3.144073E-2</v>
      </c>
      <c r="CQ474" s="33">
        <v>1.63004E-2</v>
      </c>
      <c r="CR474" s="33">
        <v>1.4851700000000001E-3</v>
      </c>
      <c r="CS474" s="33">
        <v>-8.0628100000000001E-3</v>
      </c>
      <c r="CT474" s="33">
        <v>4.4924700000000001E-3</v>
      </c>
      <c r="CU474" s="33">
        <v>-2.3379E-4</v>
      </c>
      <c r="CV474" s="33">
        <v>7.1989699999999998E-3</v>
      </c>
      <c r="CW474" s="33">
        <v>4.8647200000000003E-3</v>
      </c>
      <c r="CX474" s="33">
        <v>1.5599699999999999E-3</v>
      </c>
      <c r="CY474" s="33">
        <v>6.7584699999999999E-3</v>
      </c>
      <c r="CZ474" s="33">
        <v>2.9464299999999999E-3</v>
      </c>
      <c r="DA474" s="33">
        <v>-7.0740000000000004E-5</v>
      </c>
      <c r="DB474" s="33">
        <v>2.8937099999999999E-3</v>
      </c>
      <c r="DC474" s="33">
        <v>-5.3458000000000004E-3</v>
      </c>
      <c r="DD474" s="33">
        <v>-6.3259700000000002E-3</v>
      </c>
      <c r="DE474" s="33">
        <v>-3.7930799999999999E-3</v>
      </c>
      <c r="DF474" s="33">
        <v>7.3448200000000002E-3</v>
      </c>
      <c r="DG474" s="33">
        <v>1.6583420000000001E-2</v>
      </c>
      <c r="DH474" s="33">
        <v>1.964714E-2</v>
      </c>
      <c r="DI474" s="33">
        <v>2.2186939999999999E-2</v>
      </c>
      <c r="DJ474" s="33">
        <v>1.7104479999999998E-2</v>
      </c>
      <c r="DK474" s="33">
        <v>4.33987E-3</v>
      </c>
      <c r="DL474" s="33">
        <v>1.8007240000000001E-2</v>
      </c>
      <c r="DM474" s="33">
        <v>7.9659799999999992E-3</v>
      </c>
      <c r="DN474" s="33">
        <v>3.4601609999999998E-2</v>
      </c>
      <c r="DO474" s="33">
        <v>1.920266E-2</v>
      </c>
      <c r="DP474" s="33">
        <v>4.0028800000000003E-3</v>
      </c>
      <c r="DQ474" s="33">
        <v>-5.9478400000000002E-3</v>
      </c>
      <c r="DR474" s="33">
        <v>6.2299900000000004E-3</v>
      </c>
      <c r="DS474" s="33">
        <v>1.23383E-3</v>
      </c>
      <c r="DT474" s="33">
        <v>8.5351699999999999E-3</v>
      </c>
      <c r="DU474" s="33">
        <v>6.1327400000000002E-3</v>
      </c>
      <c r="DV474" s="33">
        <v>2.69952E-3</v>
      </c>
      <c r="DW474" s="33">
        <v>7.84522E-3</v>
      </c>
      <c r="DX474" s="33">
        <v>3.9972200000000001E-3</v>
      </c>
      <c r="DY474" s="33">
        <v>9.8774999999999991E-4</v>
      </c>
      <c r="DZ474" s="33">
        <v>4.4740700000000001E-3</v>
      </c>
      <c r="EA474" s="33">
        <v>-3.9392200000000002E-3</v>
      </c>
      <c r="EB474" s="33">
        <v>-4.5600099999999998E-3</v>
      </c>
      <c r="EC474" s="33">
        <v>-1.47675E-3</v>
      </c>
      <c r="ED474" s="33">
        <v>1.0312440000000001E-2</v>
      </c>
      <c r="EE474" s="33">
        <v>2.0256369999999999E-2</v>
      </c>
      <c r="EF474" s="33">
        <v>2.3765339999999999E-2</v>
      </c>
      <c r="EG474" s="33">
        <v>2.660361E-2</v>
      </c>
      <c r="EH474" s="33">
        <v>2.174017E-2</v>
      </c>
      <c r="EI474" s="33">
        <v>9.1299199999999997E-3</v>
      </c>
      <c r="EJ474" s="33">
        <v>2.293125E-2</v>
      </c>
      <c r="EK474" s="33">
        <v>1.285414E-2</v>
      </c>
      <c r="EL474" s="33">
        <v>3.9165409999999998E-2</v>
      </c>
      <c r="EM474" s="33">
        <v>2.3393069999999998E-2</v>
      </c>
      <c r="EN474" s="33">
        <v>7.6380600000000003E-3</v>
      </c>
      <c r="EO474" s="33">
        <v>-2.8941700000000002E-3</v>
      </c>
      <c r="EP474" s="33">
        <v>8.7387000000000003E-3</v>
      </c>
      <c r="EQ474" s="33">
        <v>3.3528400000000002E-3</v>
      </c>
      <c r="ER474" s="33">
        <v>1.046443E-2</v>
      </c>
      <c r="ES474" s="33">
        <v>62.517707000000001</v>
      </c>
      <c r="ET474" s="33">
        <v>61.450851</v>
      </c>
      <c r="EU474" s="33">
        <v>60.799284999999998</v>
      </c>
      <c r="EV474" s="33">
        <v>60.285164000000002</v>
      </c>
      <c r="EW474" s="33">
        <v>59.545121999999999</v>
      </c>
      <c r="EX474" s="33">
        <v>59.055916000000003</v>
      </c>
      <c r="EY474" s="33">
        <v>59.277239000000002</v>
      </c>
      <c r="EZ474" s="33">
        <v>61.596187999999998</v>
      </c>
      <c r="FA474" s="33">
        <v>66.035353999999998</v>
      </c>
      <c r="FB474" s="33">
        <v>70.621018000000007</v>
      </c>
      <c r="FC474" s="33">
        <v>75.883835000000005</v>
      </c>
      <c r="FD474" s="33">
        <v>78.918098999999998</v>
      </c>
      <c r="FE474" s="33">
        <v>83.305852999999999</v>
      </c>
      <c r="FF474" s="33">
        <v>86.264121000000003</v>
      </c>
      <c r="FG474" s="33">
        <v>86.697136</v>
      </c>
      <c r="FH474" s="33">
        <v>87.505810999999994</v>
      </c>
      <c r="FI474" s="33">
        <v>86.848899000000003</v>
      </c>
      <c r="FJ474" s="33">
        <v>84.187544000000003</v>
      </c>
      <c r="FK474" s="33">
        <v>80.378666999999993</v>
      </c>
      <c r="FL474" s="33">
        <v>76.457566</v>
      </c>
      <c r="FM474" s="33">
        <v>72.358027000000007</v>
      </c>
      <c r="FN474" s="33">
        <v>70.617823999999999</v>
      </c>
      <c r="FO474" s="33">
        <v>69.274870000000007</v>
      </c>
      <c r="FP474" s="33">
        <v>67.912865999999994</v>
      </c>
      <c r="FQ474" s="33">
        <v>4.6060200000000003E-2</v>
      </c>
      <c r="FR474" s="82">
        <v>5.4707000000000002E-3</v>
      </c>
      <c r="FS474">
        <v>1</v>
      </c>
    </row>
    <row r="475" spans="1:175" x14ac:dyDescent="0.2">
      <c r="A475" s="18" t="s">
        <v>236</v>
      </c>
      <c r="B475" s="27" t="s">
        <v>188</v>
      </c>
      <c r="C475" s="27">
        <v>42949</v>
      </c>
      <c r="D475" s="33">
        <v>51532</v>
      </c>
      <c r="E475" s="33">
        <v>1.0029001</v>
      </c>
      <c r="F475" s="33">
        <v>0.9694547</v>
      </c>
      <c r="G475" s="33">
        <v>0.94606051000000002</v>
      </c>
      <c r="H475" s="33">
        <v>0.93243829</v>
      </c>
      <c r="I475" s="33">
        <v>0.93552486999999995</v>
      </c>
      <c r="J475" s="33">
        <v>0.96993081000000003</v>
      </c>
      <c r="K475" s="33">
        <v>0.96946388999999999</v>
      </c>
      <c r="L475" s="33">
        <v>1.0959371</v>
      </c>
      <c r="M475" s="33">
        <v>1.3984135</v>
      </c>
      <c r="N475" s="33">
        <v>1.7090386</v>
      </c>
      <c r="O475" s="33">
        <v>1.9916826999999999</v>
      </c>
      <c r="P475" s="33">
        <v>2.1572583999999999</v>
      </c>
      <c r="Q475" s="33">
        <v>2.2221867999999998</v>
      </c>
      <c r="R475" s="33">
        <v>2.2826805999999999</v>
      </c>
      <c r="S475" s="33">
        <v>2.3464176000000001</v>
      </c>
      <c r="T475" s="33">
        <v>2.3805048000000002</v>
      </c>
      <c r="U475" s="33">
        <v>2.2729564</v>
      </c>
      <c r="V475" s="33">
        <v>1.9652423000000001</v>
      </c>
      <c r="W475" s="33">
        <v>1.6492848</v>
      </c>
      <c r="X475" s="33">
        <v>1.4216928</v>
      </c>
      <c r="Y475" s="33">
        <v>1.3678353999999999</v>
      </c>
      <c r="Z475" s="33">
        <v>1.2840931</v>
      </c>
      <c r="AA475" s="33">
        <v>1.1641634999999999</v>
      </c>
      <c r="AB475" s="33">
        <v>1.090314</v>
      </c>
      <c r="AC475" s="33">
        <v>-1.57624E-3</v>
      </c>
      <c r="AD475" s="33">
        <v>-2.1815799999999998E-3</v>
      </c>
      <c r="AE475" s="33">
        <v>-1.46451E-3</v>
      </c>
      <c r="AF475" s="33">
        <v>-4.5041600000000001E-3</v>
      </c>
      <c r="AG475" s="33">
        <v>-7.4917500000000001E-3</v>
      </c>
      <c r="AH475" s="33">
        <v>-1.0286999999999999E-2</v>
      </c>
      <c r="AI475" s="33">
        <v>8.3319999999999998E-4</v>
      </c>
      <c r="AJ475" s="33">
        <v>-3.9239899999999996E-3</v>
      </c>
      <c r="AK475" s="33">
        <v>4.5443999999999997E-3</v>
      </c>
      <c r="AL475" s="33">
        <v>-6.8128999999999998E-4</v>
      </c>
      <c r="AM475" s="33">
        <v>7.9870099999999992E-3</v>
      </c>
      <c r="AN475" s="33">
        <v>-2.68812E-3</v>
      </c>
      <c r="AO475" s="33">
        <v>-1.3069020000000001E-2</v>
      </c>
      <c r="AP475" s="33">
        <v>-2.882173E-2</v>
      </c>
      <c r="AQ475" s="33">
        <v>-3.1829950000000003E-2</v>
      </c>
      <c r="AR475" s="33">
        <v>-1.458126E-2</v>
      </c>
      <c r="AS475" s="33">
        <v>-2.3620260000000001E-2</v>
      </c>
      <c r="AT475" s="33">
        <v>-3.2562760000000003E-2</v>
      </c>
      <c r="AU475" s="33">
        <v>-4.457237E-2</v>
      </c>
      <c r="AV475" s="33">
        <v>-4.8353269999999997E-2</v>
      </c>
      <c r="AW475" s="33">
        <v>-3.3442220000000002E-2</v>
      </c>
      <c r="AX475" s="33">
        <v>-1.275928E-2</v>
      </c>
      <c r="AY475" s="33">
        <v>-2.4119000000000001E-4</v>
      </c>
      <c r="AZ475" s="33">
        <v>3.8280200000000001E-3</v>
      </c>
      <c r="BA475" s="33">
        <v>-2.8061999999999998E-4</v>
      </c>
      <c r="BB475" s="33">
        <v>-1.0330599999999999E-3</v>
      </c>
      <c r="BC475" s="33">
        <v>-3.6318E-4</v>
      </c>
      <c r="BD475" s="33">
        <v>-3.44597E-3</v>
      </c>
      <c r="BE475" s="33">
        <v>-6.4309399999999996E-3</v>
      </c>
      <c r="BF475" s="33">
        <v>-9.0517500000000008E-3</v>
      </c>
      <c r="BG475" s="33">
        <v>2.3040999999999999E-3</v>
      </c>
      <c r="BH475" s="33">
        <v>-2.1026199999999999E-3</v>
      </c>
      <c r="BI475" s="33">
        <v>7.0171499999999998E-3</v>
      </c>
      <c r="BJ475" s="33">
        <v>2.4480000000000001E-3</v>
      </c>
      <c r="BK475" s="33">
        <v>1.184587E-2</v>
      </c>
      <c r="BL475" s="33">
        <v>1.63021E-3</v>
      </c>
      <c r="BM475" s="33">
        <v>-8.5985699999999998E-3</v>
      </c>
      <c r="BN475" s="33">
        <v>-2.4172229999999999E-2</v>
      </c>
      <c r="BO475" s="33">
        <v>-2.693543E-2</v>
      </c>
      <c r="BP475" s="33">
        <v>-9.4741200000000008E-3</v>
      </c>
      <c r="BQ475" s="33">
        <v>-1.8612569999999998E-2</v>
      </c>
      <c r="BR475" s="33">
        <v>-2.7841790000000002E-2</v>
      </c>
      <c r="BS475" s="33">
        <v>-4.0297350000000003E-2</v>
      </c>
      <c r="BT475" s="33">
        <v>-4.4600109999999998E-2</v>
      </c>
      <c r="BU475" s="33">
        <v>-3.0209130000000001E-2</v>
      </c>
      <c r="BV475" s="33">
        <v>-1.002697E-2</v>
      </c>
      <c r="BW475" s="33">
        <v>2.0647600000000001E-3</v>
      </c>
      <c r="BX475" s="33">
        <v>5.8846999999999997E-3</v>
      </c>
      <c r="BY475" s="33">
        <v>6.1673000000000001E-4</v>
      </c>
      <c r="BZ475" s="33">
        <v>-2.376E-4</v>
      </c>
      <c r="CA475" s="33">
        <v>3.9960000000000001E-4</v>
      </c>
      <c r="CB475" s="33">
        <v>-2.7130700000000002E-3</v>
      </c>
      <c r="CC475" s="33">
        <v>-5.6962200000000001E-3</v>
      </c>
      <c r="CD475" s="33">
        <v>-8.1962300000000005E-3</v>
      </c>
      <c r="CE475" s="33">
        <v>3.3228400000000001E-3</v>
      </c>
      <c r="CF475" s="33">
        <v>-8.4115000000000004E-4</v>
      </c>
      <c r="CG475" s="33">
        <v>8.7297699999999995E-3</v>
      </c>
      <c r="CH475" s="33">
        <v>4.61533E-3</v>
      </c>
      <c r="CI475" s="33">
        <v>1.451851E-2</v>
      </c>
      <c r="CJ475" s="33">
        <v>4.6210699999999997E-3</v>
      </c>
      <c r="CK475" s="33">
        <v>-5.5023499999999996E-3</v>
      </c>
      <c r="CL475" s="33">
        <v>-2.0951999999999998E-2</v>
      </c>
      <c r="CM475" s="33">
        <v>-2.3545509999999999E-2</v>
      </c>
      <c r="CN475" s="33">
        <v>-5.93693E-3</v>
      </c>
      <c r="CO475" s="33">
        <v>-1.514426E-2</v>
      </c>
      <c r="CP475" s="33">
        <v>-2.4572050000000002E-2</v>
      </c>
      <c r="CQ475" s="33">
        <v>-3.7336479999999998E-2</v>
      </c>
      <c r="CR475" s="33">
        <v>-4.200069E-2</v>
      </c>
      <c r="CS475" s="33">
        <v>-2.7969899999999999E-2</v>
      </c>
      <c r="CT475" s="33">
        <v>-8.1345800000000006E-3</v>
      </c>
      <c r="CU475" s="33">
        <v>3.6618599999999999E-3</v>
      </c>
      <c r="CV475" s="33">
        <v>7.3091500000000004E-3</v>
      </c>
      <c r="CW475" s="33">
        <v>1.5140799999999999E-3</v>
      </c>
      <c r="CX475" s="33">
        <v>5.5785999999999997E-4</v>
      </c>
      <c r="CY475" s="33">
        <v>1.16238E-3</v>
      </c>
      <c r="CZ475" s="33">
        <v>-1.9801699999999998E-3</v>
      </c>
      <c r="DA475" s="33">
        <v>-4.9614999999999998E-3</v>
      </c>
      <c r="DB475" s="33">
        <v>-7.3407000000000003E-3</v>
      </c>
      <c r="DC475" s="33">
        <v>4.3415800000000003E-3</v>
      </c>
      <c r="DD475" s="33">
        <v>4.2033000000000001E-4</v>
      </c>
      <c r="DE475" s="33">
        <v>1.0442389999999999E-2</v>
      </c>
      <c r="DF475" s="33">
        <v>6.7826600000000003E-3</v>
      </c>
      <c r="DG475" s="33">
        <v>1.7191149999999999E-2</v>
      </c>
      <c r="DH475" s="33">
        <v>7.6119200000000003E-3</v>
      </c>
      <c r="DI475" s="33">
        <v>-2.4061400000000002E-3</v>
      </c>
      <c r="DJ475" s="33">
        <v>-1.7731779999999999E-2</v>
      </c>
      <c r="DK475" s="33">
        <v>-2.0155579999999999E-2</v>
      </c>
      <c r="DL475" s="33">
        <v>-2.3997300000000001E-3</v>
      </c>
      <c r="DM475" s="33">
        <v>-1.1675939999999999E-2</v>
      </c>
      <c r="DN475" s="33">
        <v>-2.130232E-2</v>
      </c>
      <c r="DO475" s="33">
        <v>-3.4375610000000001E-2</v>
      </c>
      <c r="DP475" s="33">
        <v>-3.940126E-2</v>
      </c>
      <c r="DQ475" s="33">
        <v>-2.5730670000000001E-2</v>
      </c>
      <c r="DR475" s="33">
        <v>-6.2421999999999998E-3</v>
      </c>
      <c r="DS475" s="33">
        <v>5.2589500000000001E-3</v>
      </c>
      <c r="DT475" s="33">
        <v>8.7335899999999994E-3</v>
      </c>
      <c r="DU475" s="33">
        <v>2.80971E-3</v>
      </c>
      <c r="DV475" s="33">
        <v>1.70638E-3</v>
      </c>
      <c r="DW475" s="33">
        <v>2.2637099999999999E-3</v>
      </c>
      <c r="DX475" s="33">
        <v>-9.2199000000000003E-4</v>
      </c>
      <c r="DY475" s="33">
        <v>-3.9006900000000001E-3</v>
      </c>
      <c r="DZ475" s="33">
        <v>-6.1054600000000001E-3</v>
      </c>
      <c r="EA475" s="33">
        <v>5.8124800000000001E-3</v>
      </c>
      <c r="EB475" s="33">
        <v>2.2416900000000002E-3</v>
      </c>
      <c r="EC475" s="33">
        <v>1.291514E-2</v>
      </c>
      <c r="ED475" s="33">
        <v>9.9119399999999993E-3</v>
      </c>
      <c r="EE475" s="33">
        <v>2.1050010000000001E-2</v>
      </c>
      <c r="EF475" s="33">
        <v>1.193025E-2</v>
      </c>
      <c r="EG475" s="33">
        <v>2.0643100000000002E-3</v>
      </c>
      <c r="EH475" s="33">
        <v>-1.308228E-2</v>
      </c>
      <c r="EI475" s="33">
        <v>-1.526107E-2</v>
      </c>
      <c r="EJ475" s="33">
        <v>2.7074099999999999E-3</v>
      </c>
      <c r="EK475" s="33">
        <v>-6.6682499999999997E-3</v>
      </c>
      <c r="EL475" s="33">
        <v>-1.658134E-2</v>
      </c>
      <c r="EM475" s="33">
        <v>-3.010059E-2</v>
      </c>
      <c r="EN475" s="33">
        <v>-3.5648109999999997E-2</v>
      </c>
      <c r="EO475" s="33">
        <v>-2.2497570000000001E-2</v>
      </c>
      <c r="EP475" s="33">
        <v>-3.5098899999999999E-3</v>
      </c>
      <c r="EQ475" s="33">
        <v>7.5649000000000003E-3</v>
      </c>
      <c r="ER475" s="33">
        <v>1.0790269999999999E-2</v>
      </c>
      <c r="ES475" s="33">
        <v>67.574590999999998</v>
      </c>
      <c r="ET475" s="33">
        <v>66.152371000000002</v>
      </c>
      <c r="EU475" s="33">
        <v>65.658027000000004</v>
      </c>
      <c r="EV475" s="33">
        <v>65.482538000000005</v>
      </c>
      <c r="EW475" s="33">
        <v>65.071686</v>
      </c>
      <c r="EX475" s="33">
        <v>64.180025000000001</v>
      </c>
      <c r="EY475" s="33">
        <v>64.274039000000002</v>
      </c>
      <c r="EZ475" s="33">
        <v>65.684621000000007</v>
      </c>
      <c r="FA475" s="33">
        <v>69.483919999999998</v>
      </c>
      <c r="FB475" s="33">
        <v>73.352279999999993</v>
      </c>
      <c r="FC475" s="33">
        <v>78.204699000000005</v>
      </c>
      <c r="FD475" s="33">
        <v>80.759137999999993</v>
      </c>
      <c r="FE475" s="33">
        <v>83.740202999999994</v>
      </c>
      <c r="FF475" s="33">
        <v>86.551029999999997</v>
      </c>
      <c r="FG475" s="33">
        <v>89.133932999999999</v>
      </c>
      <c r="FH475" s="33">
        <v>90.577038999999999</v>
      </c>
      <c r="FI475" s="33">
        <v>89.440763000000004</v>
      </c>
      <c r="FJ475" s="33">
        <v>87.141588999999996</v>
      </c>
      <c r="FK475" s="33">
        <v>84.942160000000001</v>
      </c>
      <c r="FL475" s="33">
        <v>79.213911999999993</v>
      </c>
      <c r="FM475" s="33">
        <v>74.931223000000003</v>
      </c>
      <c r="FN475" s="33">
        <v>72.474018999999998</v>
      </c>
      <c r="FO475" s="33">
        <v>71.612234999999998</v>
      </c>
      <c r="FP475" s="33">
        <v>70.948106999999993</v>
      </c>
      <c r="FQ475" s="33">
        <v>4.8040199999999998E-2</v>
      </c>
      <c r="FR475" s="82">
        <v>5.6369999999999996E-3</v>
      </c>
      <c r="FS475">
        <v>1</v>
      </c>
    </row>
    <row r="476" spans="1:175" x14ac:dyDescent="0.2">
      <c r="A476" s="18" t="s">
        <v>236</v>
      </c>
      <c r="B476" s="27" t="s">
        <v>188</v>
      </c>
      <c r="C476" s="27">
        <v>42975</v>
      </c>
      <c r="D476" s="33">
        <v>51305</v>
      </c>
      <c r="E476" s="33">
        <v>0.99699141999999996</v>
      </c>
      <c r="F476" s="33">
        <v>0.97064927999999995</v>
      </c>
      <c r="G476" s="33">
        <v>0.94651472000000003</v>
      </c>
      <c r="H476" s="33">
        <v>0.93611741000000004</v>
      </c>
      <c r="I476" s="33">
        <v>0.93701592</v>
      </c>
      <c r="J476" s="33">
        <v>0.97259952999999999</v>
      </c>
      <c r="K476" s="33">
        <v>1.0234274999999999</v>
      </c>
      <c r="L476" s="33">
        <v>1.1152439999999999</v>
      </c>
      <c r="M476" s="33">
        <v>1.4112471</v>
      </c>
      <c r="N476" s="33">
        <v>1.7311430000000001</v>
      </c>
      <c r="O476" s="33">
        <v>1.9612324999999999</v>
      </c>
      <c r="P476" s="33">
        <v>2.0996079000000001</v>
      </c>
      <c r="Q476" s="33">
        <v>2.1807658999999999</v>
      </c>
      <c r="R476" s="33">
        <v>2.2375479999999999</v>
      </c>
      <c r="S476" s="33">
        <v>2.3012190000000001</v>
      </c>
      <c r="T476" s="33">
        <v>2.2997564000000001</v>
      </c>
      <c r="U476" s="33">
        <v>2.2048087000000001</v>
      </c>
      <c r="V476" s="33">
        <v>1.9218815</v>
      </c>
      <c r="W476" s="33">
        <v>1.6116067000000001</v>
      </c>
      <c r="X476" s="33">
        <v>1.4103218</v>
      </c>
      <c r="Y476" s="33">
        <v>1.3741725</v>
      </c>
      <c r="Z476" s="33">
        <v>1.2382361</v>
      </c>
      <c r="AA476" s="33">
        <v>1.1215884</v>
      </c>
      <c r="AB476" s="33">
        <v>1.047193</v>
      </c>
      <c r="AC476" s="33">
        <v>-6.27927E-3</v>
      </c>
      <c r="AD476" s="33">
        <v>-1.18323E-3</v>
      </c>
      <c r="AE476" s="33">
        <v>5.1194000000000001E-4</v>
      </c>
      <c r="AF476" s="33">
        <v>2.5979499999999999E-3</v>
      </c>
      <c r="AG476" s="33">
        <v>-3.52083E-3</v>
      </c>
      <c r="AH476" s="33">
        <v>-1.142951E-2</v>
      </c>
      <c r="AI476" s="33">
        <v>-2.6659499999999998E-3</v>
      </c>
      <c r="AJ476" s="33">
        <v>2.43509E-3</v>
      </c>
      <c r="AK476" s="33">
        <v>-1.01348E-3</v>
      </c>
      <c r="AL476" s="33">
        <v>-1.081265E-2</v>
      </c>
      <c r="AM476" s="33">
        <v>-2.7567879999999999E-2</v>
      </c>
      <c r="AN476" s="33">
        <v>-2.8059230000000001E-2</v>
      </c>
      <c r="AO476" s="33">
        <v>-1.8371579999999998E-2</v>
      </c>
      <c r="AP476" s="33">
        <v>-2.685061E-2</v>
      </c>
      <c r="AQ476" s="33">
        <v>-1.7576649999999999E-2</v>
      </c>
      <c r="AR476" s="33">
        <v>-1.8491810000000001E-2</v>
      </c>
      <c r="AS476" s="33">
        <v>-1.432491E-2</v>
      </c>
      <c r="AT476" s="33">
        <v>6.4285599999999998E-3</v>
      </c>
      <c r="AU476" s="33">
        <v>1.413558E-2</v>
      </c>
      <c r="AV476" s="33">
        <v>5.8940000000000002E-5</v>
      </c>
      <c r="AW476" s="33">
        <v>-6.3182899999999998E-3</v>
      </c>
      <c r="AX476" s="33">
        <v>-1.2248000000000001E-3</v>
      </c>
      <c r="AY476" s="33">
        <v>-4.6798E-4</v>
      </c>
      <c r="AZ476" s="33">
        <v>-2.5552399999999999E-3</v>
      </c>
      <c r="BA476" s="33">
        <v>-4.8303599999999997E-3</v>
      </c>
      <c r="BB476" s="33">
        <v>1.7023E-4</v>
      </c>
      <c r="BC476" s="33">
        <v>1.76932E-3</v>
      </c>
      <c r="BD476" s="33">
        <v>3.83045E-3</v>
      </c>
      <c r="BE476" s="33">
        <v>-2.2650700000000001E-3</v>
      </c>
      <c r="BF476" s="33">
        <v>-9.9727400000000008E-3</v>
      </c>
      <c r="BG476" s="33">
        <v>-7.1668000000000003E-4</v>
      </c>
      <c r="BH476" s="33">
        <v>4.5764899999999999E-3</v>
      </c>
      <c r="BI476" s="33">
        <v>1.7865800000000001E-3</v>
      </c>
      <c r="BJ476" s="33">
        <v>-7.1804599999999996E-3</v>
      </c>
      <c r="BK476" s="33">
        <v>-2.316503E-2</v>
      </c>
      <c r="BL476" s="33">
        <v>-2.3256590000000001E-2</v>
      </c>
      <c r="BM476" s="33">
        <v>-1.3305539999999999E-2</v>
      </c>
      <c r="BN476" s="33">
        <v>-2.1606710000000001E-2</v>
      </c>
      <c r="BO476" s="33">
        <v>-1.212246E-2</v>
      </c>
      <c r="BP476" s="33">
        <v>-1.29199E-2</v>
      </c>
      <c r="BQ476" s="33">
        <v>-8.8133699999999992E-3</v>
      </c>
      <c r="BR476" s="33">
        <v>1.157561E-2</v>
      </c>
      <c r="BS476" s="33">
        <v>1.8732209999999999E-2</v>
      </c>
      <c r="BT476" s="33">
        <v>3.9431400000000004E-3</v>
      </c>
      <c r="BU476" s="33">
        <v>-2.8147300000000001E-3</v>
      </c>
      <c r="BV476" s="33">
        <v>1.49935E-3</v>
      </c>
      <c r="BW476" s="33">
        <v>1.87623E-3</v>
      </c>
      <c r="BX476" s="33">
        <v>-4.6705E-4</v>
      </c>
      <c r="BY476" s="33">
        <v>-3.8268500000000001E-3</v>
      </c>
      <c r="BZ476" s="33">
        <v>1.10764E-3</v>
      </c>
      <c r="CA476" s="33">
        <v>2.6401799999999998E-3</v>
      </c>
      <c r="CB476" s="33">
        <v>4.6840700000000002E-3</v>
      </c>
      <c r="CC476" s="33">
        <v>-1.39533E-3</v>
      </c>
      <c r="CD476" s="33">
        <v>-8.9637799999999993E-3</v>
      </c>
      <c r="CE476" s="33">
        <v>6.3338999999999995E-4</v>
      </c>
      <c r="CF476" s="33">
        <v>6.0596199999999999E-3</v>
      </c>
      <c r="CG476" s="33">
        <v>3.72588E-3</v>
      </c>
      <c r="CH476" s="33">
        <v>-4.6648100000000001E-3</v>
      </c>
      <c r="CI476" s="33">
        <v>-2.0115640000000001E-2</v>
      </c>
      <c r="CJ476" s="33">
        <v>-1.993029E-2</v>
      </c>
      <c r="CK476" s="33">
        <v>-9.7968199999999995E-3</v>
      </c>
      <c r="CL476" s="33">
        <v>-1.7974799999999999E-2</v>
      </c>
      <c r="CM476" s="33">
        <v>-8.3449000000000006E-3</v>
      </c>
      <c r="CN476" s="33">
        <v>-9.0608100000000007E-3</v>
      </c>
      <c r="CO476" s="33">
        <v>-4.9960999999999998E-3</v>
      </c>
      <c r="CP476" s="33">
        <v>1.514043E-2</v>
      </c>
      <c r="CQ476" s="33">
        <v>2.1915819999999999E-2</v>
      </c>
      <c r="CR476" s="33">
        <v>6.6333199999999998E-3</v>
      </c>
      <c r="CS476" s="33">
        <v>-3.8817000000000002E-4</v>
      </c>
      <c r="CT476" s="33">
        <v>3.3861E-3</v>
      </c>
      <c r="CU476" s="33">
        <v>3.4998199999999998E-3</v>
      </c>
      <c r="CV476" s="33">
        <v>9.7922999999999999E-4</v>
      </c>
      <c r="CW476" s="33">
        <v>-2.8233400000000001E-3</v>
      </c>
      <c r="CX476" s="33">
        <v>2.0450400000000001E-3</v>
      </c>
      <c r="CY476" s="33">
        <v>3.5110300000000001E-3</v>
      </c>
      <c r="CZ476" s="33">
        <v>5.5376999999999996E-3</v>
      </c>
      <c r="DA476" s="33">
        <v>-5.2559999999999998E-4</v>
      </c>
      <c r="DB476" s="33">
        <v>-7.9548299999999995E-3</v>
      </c>
      <c r="DC476" s="33">
        <v>1.9834499999999999E-3</v>
      </c>
      <c r="DD476" s="33">
        <v>7.54275E-3</v>
      </c>
      <c r="DE476" s="33">
        <v>5.6651899999999996E-3</v>
      </c>
      <c r="DF476" s="33">
        <v>-2.1491599999999998E-3</v>
      </c>
      <c r="DG476" s="33">
        <v>-1.706624E-2</v>
      </c>
      <c r="DH476" s="33">
        <v>-1.6604000000000001E-2</v>
      </c>
      <c r="DI476" s="33">
        <v>-6.2880999999999996E-3</v>
      </c>
      <c r="DJ476" s="33">
        <v>-1.434289E-2</v>
      </c>
      <c r="DK476" s="33">
        <v>-4.5673500000000004E-3</v>
      </c>
      <c r="DL476" s="33">
        <v>-5.2017299999999999E-3</v>
      </c>
      <c r="DM476" s="33">
        <v>-1.1788300000000001E-3</v>
      </c>
      <c r="DN476" s="33">
        <v>1.8705260000000001E-2</v>
      </c>
      <c r="DO476" s="33">
        <v>2.5099429999999999E-2</v>
      </c>
      <c r="DP476" s="33">
        <v>9.3235100000000001E-3</v>
      </c>
      <c r="DQ476" s="33">
        <v>2.0383799999999998E-3</v>
      </c>
      <c r="DR476" s="33">
        <v>5.27284E-3</v>
      </c>
      <c r="DS476" s="33">
        <v>5.1234100000000001E-3</v>
      </c>
      <c r="DT476" s="33">
        <v>2.4255000000000001E-3</v>
      </c>
      <c r="DU476" s="33">
        <v>-1.3744300000000001E-3</v>
      </c>
      <c r="DV476" s="33">
        <v>3.3985E-3</v>
      </c>
      <c r="DW476" s="33">
        <v>4.7684099999999998E-3</v>
      </c>
      <c r="DX476" s="33">
        <v>6.7701899999999997E-3</v>
      </c>
      <c r="DY476" s="33">
        <v>7.3017000000000004E-4</v>
      </c>
      <c r="DZ476" s="33">
        <v>-6.4980599999999999E-3</v>
      </c>
      <c r="EA476" s="33">
        <v>3.9327199999999998E-3</v>
      </c>
      <c r="EB476" s="33">
        <v>9.6841500000000007E-3</v>
      </c>
      <c r="EC476" s="33">
        <v>8.4652500000000006E-3</v>
      </c>
      <c r="ED476" s="33">
        <v>1.48303E-3</v>
      </c>
      <c r="EE476" s="33">
        <v>-1.266339E-2</v>
      </c>
      <c r="EF476" s="33">
        <v>-1.180135E-2</v>
      </c>
      <c r="EG476" s="33">
        <v>-1.2220600000000001E-3</v>
      </c>
      <c r="EH476" s="33">
        <v>-9.0989899999999995E-3</v>
      </c>
      <c r="EI476" s="33">
        <v>8.8685000000000001E-4</v>
      </c>
      <c r="EJ476" s="33">
        <v>3.7018000000000001E-4</v>
      </c>
      <c r="EK476" s="33">
        <v>4.3327000000000001E-3</v>
      </c>
      <c r="EL476" s="33">
        <v>2.38523E-2</v>
      </c>
      <c r="EM476" s="33">
        <v>2.9696050000000002E-2</v>
      </c>
      <c r="EN476" s="33">
        <v>1.3207699999999999E-2</v>
      </c>
      <c r="EO476" s="33">
        <v>5.5419400000000004E-3</v>
      </c>
      <c r="EP476" s="33">
        <v>7.9970000000000006E-3</v>
      </c>
      <c r="EQ476" s="33">
        <v>7.4676200000000003E-3</v>
      </c>
      <c r="ER476" s="33">
        <v>4.5136899999999999E-3</v>
      </c>
      <c r="ES476" s="33">
        <v>69.013749000000004</v>
      </c>
      <c r="ET476" s="33">
        <v>68.505515000000003</v>
      </c>
      <c r="EU476" s="33">
        <v>66.670661999999993</v>
      </c>
      <c r="EV476" s="33">
        <v>65.574145999999999</v>
      </c>
      <c r="EW476" s="33">
        <v>64.487652999999995</v>
      </c>
      <c r="EX476" s="33">
        <v>63.826931999999999</v>
      </c>
      <c r="EY476" s="33">
        <v>63.522385</v>
      </c>
      <c r="EZ476" s="33">
        <v>65.058558000000005</v>
      </c>
      <c r="FA476" s="33">
        <v>69.007446999999999</v>
      </c>
      <c r="FB476" s="33">
        <v>72.174170000000004</v>
      </c>
      <c r="FC476" s="33">
        <v>76.224542999999997</v>
      </c>
      <c r="FD476" s="33">
        <v>79.805149</v>
      </c>
      <c r="FE476" s="33">
        <v>83.667534000000003</v>
      </c>
      <c r="FF476" s="33">
        <v>86.235814000000005</v>
      </c>
      <c r="FG476" s="33">
        <v>88.063374999999994</v>
      </c>
      <c r="FH476" s="33">
        <v>88.237498000000002</v>
      </c>
      <c r="FI476" s="33">
        <v>86.655508999999995</v>
      </c>
      <c r="FJ476" s="33">
        <v>83.022499999999994</v>
      </c>
      <c r="FK476" s="33">
        <v>79.254678999999996</v>
      </c>
      <c r="FL476" s="33">
        <v>73.864590000000007</v>
      </c>
      <c r="FM476" s="33">
        <v>70.684139999999999</v>
      </c>
      <c r="FN476" s="33">
        <v>68.733616999999995</v>
      </c>
      <c r="FO476" s="33">
        <v>66.849164999999999</v>
      </c>
      <c r="FP476" s="33">
        <v>65.317389000000006</v>
      </c>
      <c r="FQ476" s="33">
        <v>5.3346200000000003E-2</v>
      </c>
      <c r="FR476" s="82">
        <v>6.3172999999999997E-3</v>
      </c>
      <c r="FS476">
        <v>1</v>
      </c>
    </row>
    <row r="477" spans="1:175" x14ac:dyDescent="0.2">
      <c r="A477" s="18" t="s">
        <v>236</v>
      </c>
      <c r="B477" s="27" t="s">
        <v>188</v>
      </c>
      <c r="C477" s="27">
        <v>42976</v>
      </c>
      <c r="D477" s="33">
        <v>51295</v>
      </c>
      <c r="E477" s="33">
        <v>1.0000738</v>
      </c>
      <c r="F477" s="33">
        <v>0.97292113000000002</v>
      </c>
      <c r="G477" s="33">
        <v>0.94354267000000003</v>
      </c>
      <c r="H477" s="33">
        <v>0.93420871000000005</v>
      </c>
      <c r="I477" s="33">
        <v>0.93958249999999999</v>
      </c>
      <c r="J477" s="33">
        <v>0.97252623999999999</v>
      </c>
      <c r="K477" s="33">
        <v>1.0370292999999999</v>
      </c>
      <c r="L477" s="33">
        <v>1.1074691999999999</v>
      </c>
      <c r="M477" s="33">
        <v>1.3482455</v>
      </c>
      <c r="N477" s="33">
        <v>1.6263609000000001</v>
      </c>
      <c r="O477" s="33">
        <v>1.8406477999999999</v>
      </c>
      <c r="P477" s="33">
        <v>1.9865575</v>
      </c>
      <c r="Q477" s="33">
        <v>2.0431607000000001</v>
      </c>
      <c r="R477" s="33">
        <v>2.0818702999999998</v>
      </c>
      <c r="S477" s="33">
        <v>2.1435453</v>
      </c>
      <c r="T477" s="33">
        <v>2.1415411999999998</v>
      </c>
      <c r="U477" s="33">
        <v>2.0291084000000001</v>
      </c>
      <c r="V477" s="33">
        <v>1.7712644</v>
      </c>
      <c r="W477" s="33">
        <v>1.4776796000000001</v>
      </c>
      <c r="X477" s="33">
        <v>1.3426142000000001</v>
      </c>
      <c r="Y477" s="33">
        <v>1.3085732000000001</v>
      </c>
      <c r="Z477" s="33">
        <v>1.1877696</v>
      </c>
      <c r="AA477" s="33">
        <v>1.0778551000000001</v>
      </c>
      <c r="AB477" s="33">
        <v>1.0094349</v>
      </c>
      <c r="AC477" s="33">
        <v>-4.3377499999999996E-3</v>
      </c>
      <c r="AD477" s="33">
        <v>9.4165999999999998E-4</v>
      </c>
      <c r="AE477" s="33">
        <v>-3.0328999999999998E-3</v>
      </c>
      <c r="AF477" s="33">
        <v>-3.0693600000000001E-3</v>
      </c>
      <c r="AG477" s="33">
        <v>-2.91479E-3</v>
      </c>
      <c r="AH477" s="33">
        <v>-9.9536899999999994E-3</v>
      </c>
      <c r="AI477" s="33">
        <v>-4.48067E-3</v>
      </c>
      <c r="AJ477" s="33">
        <v>2.2081800000000001E-3</v>
      </c>
      <c r="AK477" s="33">
        <v>-6.2160499999999999E-3</v>
      </c>
      <c r="AL477" s="33">
        <v>1.4744000000000001E-3</v>
      </c>
      <c r="AM477" s="33">
        <v>1.047906E-2</v>
      </c>
      <c r="AN477" s="33">
        <v>4.098454E-2</v>
      </c>
      <c r="AO477" s="33">
        <v>4.3612680000000001E-2</v>
      </c>
      <c r="AP477" s="33">
        <v>2.7137499999999998E-2</v>
      </c>
      <c r="AQ477" s="33">
        <v>4.3272320000000003E-2</v>
      </c>
      <c r="AR477" s="33">
        <v>4.7608549999999999E-2</v>
      </c>
      <c r="AS477" s="33">
        <v>3.1533600000000002E-2</v>
      </c>
      <c r="AT477" s="33">
        <v>3.5312110000000001E-2</v>
      </c>
      <c r="AU477" s="33">
        <v>1.7149810000000001E-2</v>
      </c>
      <c r="AV477" s="33">
        <v>2.3050600000000001E-2</v>
      </c>
      <c r="AW477" s="33">
        <v>6.4029500000000001E-3</v>
      </c>
      <c r="AX477" s="33">
        <v>1.5550319999999999E-2</v>
      </c>
      <c r="AY477" s="33">
        <v>1.0092200000000001E-2</v>
      </c>
      <c r="AZ477" s="33">
        <v>3.98088E-3</v>
      </c>
      <c r="BA477" s="33">
        <v>-2.8950500000000001E-3</v>
      </c>
      <c r="BB477" s="33">
        <v>2.2475899999999998E-3</v>
      </c>
      <c r="BC477" s="33">
        <v>-1.83997E-3</v>
      </c>
      <c r="BD477" s="33">
        <v>-1.9231299999999999E-3</v>
      </c>
      <c r="BE477" s="33">
        <v>-1.76888E-3</v>
      </c>
      <c r="BF477" s="33">
        <v>-8.5872299999999995E-3</v>
      </c>
      <c r="BG477" s="33">
        <v>-2.5065199999999999E-3</v>
      </c>
      <c r="BH477" s="33">
        <v>4.2275300000000002E-3</v>
      </c>
      <c r="BI477" s="33">
        <v>-3.6165199999999998E-3</v>
      </c>
      <c r="BJ477" s="33">
        <v>4.6397299999999999E-3</v>
      </c>
      <c r="BK477" s="33">
        <v>1.422848E-2</v>
      </c>
      <c r="BL477" s="33">
        <v>4.504797E-2</v>
      </c>
      <c r="BM477" s="33">
        <v>4.7779160000000001E-2</v>
      </c>
      <c r="BN477" s="33">
        <v>3.1421829999999998E-2</v>
      </c>
      <c r="BO477" s="33">
        <v>4.7702170000000002E-2</v>
      </c>
      <c r="BP477" s="33">
        <v>5.2111739999999997E-2</v>
      </c>
      <c r="BQ477" s="33">
        <v>3.6017680000000003E-2</v>
      </c>
      <c r="BR477" s="33">
        <v>3.9756340000000001E-2</v>
      </c>
      <c r="BS477" s="33">
        <v>2.121166E-2</v>
      </c>
      <c r="BT477" s="33">
        <v>2.6750380000000001E-2</v>
      </c>
      <c r="BU477" s="33">
        <v>9.7058500000000002E-3</v>
      </c>
      <c r="BV477" s="33">
        <v>1.8094579999999999E-2</v>
      </c>
      <c r="BW477" s="33">
        <v>1.223727E-2</v>
      </c>
      <c r="BX477" s="33">
        <v>5.9097100000000003E-3</v>
      </c>
      <c r="BY477" s="33">
        <v>-1.89584E-3</v>
      </c>
      <c r="BZ477" s="33">
        <v>3.1520799999999998E-3</v>
      </c>
      <c r="CA477" s="33">
        <v>-1.0137600000000001E-3</v>
      </c>
      <c r="CB477" s="33">
        <v>-1.12925E-3</v>
      </c>
      <c r="CC477" s="33">
        <v>-9.7521999999999995E-4</v>
      </c>
      <c r="CD477" s="33">
        <v>-7.6408300000000004E-3</v>
      </c>
      <c r="CE477" s="33">
        <v>-1.13923E-3</v>
      </c>
      <c r="CF477" s="33">
        <v>5.62613E-3</v>
      </c>
      <c r="CG477" s="33">
        <v>-1.8161E-3</v>
      </c>
      <c r="CH477" s="33">
        <v>6.8320200000000003E-3</v>
      </c>
      <c r="CI477" s="33">
        <v>1.682531E-2</v>
      </c>
      <c r="CJ477" s="33">
        <v>4.7862290000000002E-2</v>
      </c>
      <c r="CK477" s="33">
        <v>5.0664859999999999E-2</v>
      </c>
      <c r="CL477" s="33">
        <v>3.438915E-2</v>
      </c>
      <c r="CM477" s="33">
        <v>5.0770280000000001E-2</v>
      </c>
      <c r="CN477" s="33">
        <v>5.5230630000000003E-2</v>
      </c>
      <c r="CO477" s="33">
        <v>3.9123329999999998E-2</v>
      </c>
      <c r="CP477" s="33">
        <v>4.283439E-2</v>
      </c>
      <c r="CQ477" s="33">
        <v>2.4024879999999998E-2</v>
      </c>
      <c r="CR477" s="33">
        <v>2.931284E-2</v>
      </c>
      <c r="CS477" s="33">
        <v>1.1993419999999999E-2</v>
      </c>
      <c r="CT477" s="33">
        <v>1.9856720000000001E-2</v>
      </c>
      <c r="CU477" s="33">
        <v>1.372293E-2</v>
      </c>
      <c r="CV477" s="33">
        <v>7.2456200000000004E-3</v>
      </c>
      <c r="CW477" s="33">
        <v>-8.9663999999999998E-4</v>
      </c>
      <c r="CX477" s="33">
        <v>4.0565599999999999E-3</v>
      </c>
      <c r="CY477" s="33">
        <v>-1.8754000000000001E-4</v>
      </c>
      <c r="CZ477" s="33">
        <v>-3.3537999999999998E-4</v>
      </c>
      <c r="DA477" s="33">
        <v>-1.8155999999999999E-4</v>
      </c>
      <c r="DB477" s="33">
        <v>-6.6944300000000003E-3</v>
      </c>
      <c r="DC477" s="33">
        <v>2.2806000000000001E-4</v>
      </c>
      <c r="DD477" s="33">
        <v>7.0247199999999999E-3</v>
      </c>
      <c r="DE477" s="33">
        <v>-1.5670000000000001E-5</v>
      </c>
      <c r="DF477" s="33">
        <v>9.0243100000000007E-3</v>
      </c>
      <c r="DG477" s="33">
        <v>1.9422140000000001E-2</v>
      </c>
      <c r="DH477" s="33">
        <v>5.0676600000000002E-2</v>
      </c>
      <c r="DI477" s="33">
        <v>5.3550550000000002E-2</v>
      </c>
      <c r="DJ477" s="33">
        <v>3.7356470000000003E-2</v>
      </c>
      <c r="DK477" s="33">
        <v>5.3838379999999998E-2</v>
      </c>
      <c r="DL477" s="33">
        <v>5.8349529999999997E-2</v>
      </c>
      <c r="DM477" s="33">
        <v>4.2228990000000001E-2</v>
      </c>
      <c r="DN477" s="33">
        <v>4.5912439999999999E-2</v>
      </c>
      <c r="DO477" s="33">
        <v>2.68381E-2</v>
      </c>
      <c r="DP477" s="33">
        <v>3.1875300000000002E-2</v>
      </c>
      <c r="DQ477" s="33">
        <v>1.4281E-2</v>
      </c>
      <c r="DR477" s="33">
        <v>2.161886E-2</v>
      </c>
      <c r="DS477" s="33">
        <v>1.5208599999999999E-2</v>
      </c>
      <c r="DT477" s="33">
        <v>8.5815200000000005E-3</v>
      </c>
      <c r="DU477" s="33">
        <v>5.4606000000000001E-4</v>
      </c>
      <c r="DV477" s="33">
        <v>5.3625000000000001E-3</v>
      </c>
      <c r="DW477" s="33">
        <v>1.0053900000000001E-3</v>
      </c>
      <c r="DX477" s="33">
        <v>8.1086000000000005E-4</v>
      </c>
      <c r="DY477" s="33">
        <v>9.6434999999999999E-4</v>
      </c>
      <c r="DZ477" s="33">
        <v>-5.3279800000000004E-3</v>
      </c>
      <c r="EA477" s="33">
        <v>2.20221E-3</v>
      </c>
      <c r="EB477" s="33">
        <v>9.0440799999999995E-3</v>
      </c>
      <c r="EC477" s="33">
        <v>2.5838599999999999E-3</v>
      </c>
      <c r="ED477" s="33">
        <v>1.218963E-2</v>
      </c>
      <c r="EE477" s="33">
        <v>2.3171560000000001E-2</v>
      </c>
      <c r="EF477" s="33">
        <v>5.4740030000000002E-2</v>
      </c>
      <c r="EG477" s="33">
        <v>5.7717030000000002E-2</v>
      </c>
      <c r="EH477" s="33">
        <v>4.1640799999999999E-2</v>
      </c>
      <c r="EI477" s="33">
        <v>5.8268229999999997E-2</v>
      </c>
      <c r="EJ477" s="33">
        <v>6.2852720000000001E-2</v>
      </c>
      <c r="EK477" s="33">
        <v>4.6713070000000002E-2</v>
      </c>
      <c r="EL477" s="33">
        <v>5.0356669999999999E-2</v>
      </c>
      <c r="EM477" s="33">
        <v>3.0899949999999999E-2</v>
      </c>
      <c r="EN477" s="33">
        <v>3.5575080000000002E-2</v>
      </c>
      <c r="EO477" s="33">
        <v>1.7583890000000001E-2</v>
      </c>
      <c r="EP477" s="33">
        <v>2.416312E-2</v>
      </c>
      <c r="EQ477" s="33">
        <v>1.735366E-2</v>
      </c>
      <c r="ER477" s="33">
        <v>1.051035E-2</v>
      </c>
      <c r="ES477" s="33">
        <v>64.294335000000004</v>
      </c>
      <c r="ET477" s="33">
        <v>63.444676999999999</v>
      </c>
      <c r="EU477" s="33">
        <v>62.613318</v>
      </c>
      <c r="EV477" s="33">
        <v>62.538215999999998</v>
      </c>
      <c r="EW477" s="33">
        <v>61.853923000000002</v>
      </c>
      <c r="EX477" s="33">
        <v>61.185684999999999</v>
      </c>
      <c r="EY477" s="33">
        <v>61.002603999999998</v>
      </c>
      <c r="EZ477" s="33">
        <v>60.945383999999997</v>
      </c>
      <c r="FA477" s="33">
        <v>62.586570000000002</v>
      </c>
      <c r="FB477" s="33">
        <v>64.256364000000005</v>
      </c>
      <c r="FC477" s="33">
        <v>66.384542999999994</v>
      </c>
      <c r="FD477" s="33">
        <v>69.312479999999994</v>
      </c>
      <c r="FE477" s="33">
        <v>72.160927999999998</v>
      </c>
      <c r="FF477" s="33">
        <v>75.021372999999997</v>
      </c>
      <c r="FG477" s="33">
        <v>75.581868999999998</v>
      </c>
      <c r="FH477" s="33">
        <v>75.263874999999999</v>
      </c>
      <c r="FI477" s="33">
        <v>75.163914000000005</v>
      </c>
      <c r="FJ477" s="33">
        <v>73.334126999999995</v>
      </c>
      <c r="FK477" s="33">
        <v>71.103632000000005</v>
      </c>
      <c r="FL477" s="33">
        <v>66.889505999999997</v>
      </c>
      <c r="FM477" s="33">
        <v>65.222155000000001</v>
      </c>
      <c r="FN477" s="33">
        <v>63.649738999999997</v>
      </c>
      <c r="FO477" s="33">
        <v>62.667355000000001</v>
      </c>
      <c r="FP477" s="33">
        <v>61.125672999999999</v>
      </c>
      <c r="FQ477" s="33">
        <v>4.3195999999999998E-2</v>
      </c>
      <c r="FR477" s="82">
        <v>5.0355E-3</v>
      </c>
      <c r="FS477">
        <v>1</v>
      </c>
    </row>
    <row r="478" spans="1:175" x14ac:dyDescent="0.2">
      <c r="A478" s="18" t="s">
        <v>236</v>
      </c>
      <c r="B478" s="27" t="s">
        <v>188</v>
      </c>
      <c r="C478" s="27">
        <v>42978</v>
      </c>
      <c r="D478" s="33">
        <v>51253</v>
      </c>
      <c r="E478" s="33">
        <v>0.95733234</v>
      </c>
      <c r="F478" s="33">
        <v>0.93063344000000003</v>
      </c>
      <c r="G478" s="33">
        <v>0.91397117999999999</v>
      </c>
      <c r="H478" s="33">
        <v>0.90568417999999995</v>
      </c>
      <c r="I478" s="33">
        <v>0.91120864000000001</v>
      </c>
      <c r="J478" s="33">
        <v>0.94638447999999997</v>
      </c>
      <c r="K478" s="33">
        <v>0.97720801999999996</v>
      </c>
      <c r="L478" s="33">
        <v>1.0256027000000001</v>
      </c>
      <c r="M478" s="33">
        <v>1.2811086</v>
      </c>
      <c r="N478" s="33">
        <v>1.5585118</v>
      </c>
      <c r="O478" s="33">
        <v>1.7829926</v>
      </c>
      <c r="P478" s="33">
        <v>1.9504231999999999</v>
      </c>
      <c r="Q478" s="33">
        <v>2.0732270000000002</v>
      </c>
      <c r="R478" s="33">
        <v>2.1741790000000001</v>
      </c>
      <c r="S478" s="33">
        <v>2.2740908000000002</v>
      </c>
      <c r="T478" s="33">
        <v>2.3157214000000002</v>
      </c>
      <c r="U478" s="33">
        <v>2.2433687</v>
      </c>
      <c r="V478" s="33">
        <v>1.9815573</v>
      </c>
      <c r="W478" s="33">
        <v>1.6642646999999999</v>
      </c>
      <c r="X478" s="33">
        <v>1.495946</v>
      </c>
      <c r="Y478" s="33">
        <v>1.4302043</v>
      </c>
      <c r="Z478" s="33">
        <v>1.2785158999999999</v>
      </c>
      <c r="AA478" s="33">
        <v>1.1552241000000001</v>
      </c>
      <c r="AB478" s="33">
        <v>1.0810580999999999</v>
      </c>
      <c r="AC478" s="33">
        <v>-5.2646899999999998E-3</v>
      </c>
      <c r="AD478" s="33">
        <v>-5.0305699999999998E-3</v>
      </c>
      <c r="AE478" s="33">
        <v>-6.7812000000000005E-4</v>
      </c>
      <c r="AF478" s="33">
        <v>2.3299E-4</v>
      </c>
      <c r="AG478" s="33">
        <v>-1.58059E-3</v>
      </c>
      <c r="AH478" s="33">
        <v>-1.93882E-3</v>
      </c>
      <c r="AI478" s="33">
        <v>-7.68077E-3</v>
      </c>
      <c r="AJ478" s="33">
        <v>-5.9275700000000001E-3</v>
      </c>
      <c r="AK478" s="33">
        <v>-1.1609000000000001E-3</v>
      </c>
      <c r="AL478" s="33">
        <v>2.1544400000000001E-3</v>
      </c>
      <c r="AM478" s="33">
        <v>-7.1681499999999999E-3</v>
      </c>
      <c r="AN478" s="33">
        <v>8.0813E-4</v>
      </c>
      <c r="AO478" s="33">
        <v>2.2249000000000001E-2</v>
      </c>
      <c r="AP478" s="33">
        <v>7.0224999999999997E-4</v>
      </c>
      <c r="AQ478" s="33">
        <v>-2.5510300000000001E-3</v>
      </c>
      <c r="AR478" s="33">
        <v>-7.1800700000000002E-3</v>
      </c>
      <c r="AS478" s="33">
        <v>-2.1600149999999999E-2</v>
      </c>
      <c r="AT478" s="33">
        <v>-1.324433E-2</v>
      </c>
      <c r="AU478" s="33">
        <v>-3.5489229999999997E-2</v>
      </c>
      <c r="AV478" s="33">
        <v>-2.42793E-2</v>
      </c>
      <c r="AW478" s="33">
        <v>-2.5447930000000001E-2</v>
      </c>
      <c r="AX478" s="33">
        <v>-1.8346959999999999E-2</v>
      </c>
      <c r="AY478" s="33">
        <v>-1.311445E-2</v>
      </c>
      <c r="AZ478" s="33">
        <v>-9.8236499999999997E-3</v>
      </c>
      <c r="BA478" s="33">
        <v>-3.9631500000000004E-3</v>
      </c>
      <c r="BB478" s="33">
        <v>-3.8506999999999999E-3</v>
      </c>
      <c r="BC478" s="33">
        <v>4.0314000000000002E-4</v>
      </c>
      <c r="BD478" s="33">
        <v>1.3006999999999999E-3</v>
      </c>
      <c r="BE478" s="33">
        <v>-5.0385999999999996E-4</v>
      </c>
      <c r="BF478" s="33">
        <v>-7.1164999999999998E-4</v>
      </c>
      <c r="BG478" s="33">
        <v>-5.9078799999999999E-3</v>
      </c>
      <c r="BH478" s="33">
        <v>-4.0804700000000001E-3</v>
      </c>
      <c r="BI478" s="33">
        <v>1.1603799999999999E-3</v>
      </c>
      <c r="BJ478" s="33">
        <v>5.1566199999999998E-3</v>
      </c>
      <c r="BK478" s="33">
        <v>-3.51353E-3</v>
      </c>
      <c r="BL478" s="33">
        <v>4.8504400000000001E-3</v>
      </c>
      <c r="BM478" s="33">
        <v>2.6598360000000001E-2</v>
      </c>
      <c r="BN478" s="33">
        <v>5.3655400000000002E-3</v>
      </c>
      <c r="BO478" s="33">
        <v>2.5823299999999999E-3</v>
      </c>
      <c r="BP478" s="33">
        <v>-1.8012799999999999E-3</v>
      </c>
      <c r="BQ478" s="33">
        <v>-1.6100380000000001E-2</v>
      </c>
      <c r="BR478" s="33">
        <v>-7.96731E-3</v>
      </c>
      <c r="BS478" s="33">
        <v>-3.0426450000000001E-2</v>
      </c>
      <c r="BT478" s="33">
        <v>-1.980355E-2</v>
      </c>
      <c r="BU478" s="33">
        <v>-2.1558049999999999E-2</v>
      </c>
      <c r="BV478" s="33">
        <v>-1.525057E-2</v>
      </c>
      <c r="BW478" s="33">
        <v>-1.0344539999999999E-2</v>
      </c>
      <c r="BX478" s="33">
        <v>-7.3389600000000003E-3</v>
      </c>
      <c r="BY478" s="33">
        <v>-3.0617000000000001E-3</v>
      </c>
      <c r="BZ478" s="33">
        <v>-3.03353E-3</v>
      </c>
      <c r="CA478" s="33">
        <v>1.15201E-3</v>
      </c>
      <c r="CB478" s="33">
        <v>2.0401999999999998E-3</v>
      </c>
      <c r="CC478" s="33">
        <v>2.4188000000000001E-4</v>
      </c>
      <c r="CD478" s="33">
        <v>1.3828000000000001E-4</v>
      </c>
      <c r="CE478" s="33">
        <v>-4.6799900000000002E-3</v>
      </c>
      <c r="CF478" s="33">
        <v>-2.80117E-3</v>
      </c>
      <c r="CG478" s="33">
        <v>2.76809E-3</v>
      </c>
      <c r="CH478" s="33">
        <v>7.2359199999999999E-3</v>
      </c>
      <c r="CI478" s="33">
        <v>-9.8235000000000011E-4</v>
      </c>
      <c r="CJ478" s="33">
        <v>7.6501299999999998E-3</v>
      </c>
      <c r="CK478" s="33">
        <v>2.9610709999999998E-2</v>
      </c>
      <c r="CL478" s="33">
        <v>8.59532E-3</v>
      </c>
      <c r="CM478" s="33">
        <v>6.1376800000000004E-3</v>
      </c>
      <c r="CN478" s="33">
        <v>1.92406E-3</v>
      </c>
      <c r="CO478" s="33">
        <v>-1.229125E-2</v>
      </c>
      <c r="CP478" s="33">
        <v>-4.3124599999999997E-3</v>
      </c>
      <c r="CQ478" s="33">
        <v>-2.691998E-2</v>
      </c>
      <c r="CR478" s="33">
        <v>-1.6703659999999999E-2</v>
      </c>
      <c r="CS478" s="33">
        <v>-1.8863939999999999E-2</v>
      </c>
      <c r="CT478" s="33">
        <v>-1.3106019999999999E-2</v>
      </c>
      <c r="CU478" s="33">
        <v>-8.4261000000000006E-3</v>
      </c>
      <c r="CV478" s="33">
        <v>-5.6180700000000002E-3</v>
      </c>
      <c r="CW478" s="33">
        <v>-2.1602599999999998E-3</v>
      </c>
      <c r="CX478" s="33">
        <v>-2.2163600000000001E-3</v>
      </c>
      <c r="CY478" s="33">
        <v>1.90088E-3</v>
      </c>
      <c r="CZ478" s="33">
        <v>2.7797E-3</v>
      </c>
      <c r="DA478" s="33">
        <v>9.8762999999999997E-4</v>
      </c>
      <c r="DB478" s="33">
        <v>9.8821E-4</v>
      </c>
      <c r="DC478" s="33">
        <v>-3.4520900000000001E-3</v>
      </c>
      <c r="DD478" s="33">
        <v>-1.52188E-3</v>
      </c>
      <c r="DE478" s="33">
        <v>4.3758E-3</v>
      </c>
      <c r="DF478" s="33">
        <v>9.3152200000000008E-3</v>
      </c>
      <c r="DG478" s="33">
        <v>1.54883E-3</v>
      </c>
      <c r="DH478" s="33">
        <v>1.044981E-2</v>
      </c>
      <c r="DI478" s="33">
        <v>3.2623060000000002E-2</v>
      </c>
      <c r="DJ478" s="33">
        <v>1.18251E-2</v>
      </c>
      <c r="DK478" s="33">
        <v>9.6930200000000001E-3</v>
      </c>
      <c r="DL478" s="33">
        <v>5.6493899999999998E-3</v>
      </c>
      <c r="DM478" s="33">
        <v>-8.4821299999999992E-3</v>
      </c>
      <c r="DN478" s="33">
        <v>-6.5760999999999999E-4</v>
      </c>
      <c r="DO478" s="33">
        <v>-2.3413509999999998E-2</v>
      </c>
      <c r="DP478" s="33">
        <v>-1.3603769999999999E-2</v>
      </c>
      <c r="DQ478" s="33">
        <v>-1.6169820000000001E-2</v>
      </c>
      <c r="DR478" s="33">
        <v>-1.0961469999999999E-2</v>
      </c>
      <c r="DS478" s="33">
        <v>-6.5076700000000001E-3</v>
      </c>
      <c r="DT478" s="33">
        <v>-3.8971800000000001E-3</v>
      </c>
      <c r="DU478" s="33">
        <v>-8.5871000000000005E-4</v>
      </c>
      <c r="DV478" s="33">
        <v>-1.0364899999999999E-3</v>
      </c>
      <c r="DW478" s="33">
        <v>2.9821399999999999E-3</v>
      </c>
      <c r="DX478" s="33">
        <v>3.8474199999999998E-3</v>
      </c>
      <c r="DY478" s="33">
        <v>2.0643599999999999E-3</v>
      </c>
      <c r="DZ478" s="33">
        <v>2.2153799999999999E-3</v>
      </c>
      <c r="EA478" s="33">
        <v>-1.67921E-3</v>
      </c>
      <c r="EB478" s="33">
        <v>3.2521999999999998E-4</v>
      </c>
      <c r="EC478" s="33">
        <v>6.6970800000000002E-3</v>
      </c>
      <c r="ED478" s="33">
        <v>1.2317399999999999E-2</v>
      </c>
      <c r="EE478" s="33">
        <v>5.20346E-3</v>
      </c>
      <c r="EF478" s="33">
        <v>1.4492120000000001E-2</v>
      </c>
      <c r="EG478" s="33">
        <v>3.6972419999999999E-2</v>
      </c>
      <c r="EH478" s="33">
        <v>1.6488389999999999E-2</v>
      </c>
      <c r="EI478" s="33">
        <v>1.482638E-2</v>
      </c>
      <c r="EJ478" s="33">
        <v>1.102818E-2</v>
      </c>
      <c r="EK478" s="33">
        <v>-2.9823499999999999E-3</v>
      </c>
      <c r="EL478" s="33">
        <v>4.61941E-3</v>
      </c>
      <c r="EM478" s="33">
        <v>-1.8350729999999999E-2</v>
      </c>
      <c r="EN478" s="33">
        <v>-9.1280300000000005E-3</v>
      </c>
      <c r="EO478" s="33">
        <v>-1.227994E-2</v>
      </c>
      <c r="EP478" s="33">
        <v>-7.86507E-3</v>
      </c>
      <c r="EQ478" s="33">
        <v>-3.7377600000000001E-3</v>
      </c>
      <c r="ER478" s="33">
        <v>-1.41249E-3</v>
      </c>
      <c r="ES478" s="33">
        <v>61.882993999999997</v>
      </c>
      <c r="ET478" s="33">
        <v>61.538707000000002</v>
      </c>
      <c r="EU478" s="33">
        <v>61.276265000000002</v>
      </c>
      <c r="EV478" s="33">
        <v>59.873448000000003</v>
      </c>
      <c r="EW478" s="33">
        <v>58.807757000000002</v>
      </c>
      <c r="EX478" s="33">
        <v>59.44509</v>
      </c>
      <c r="EY478" s="33">
        <v>58.950654</v>
      </c>
      <c r="EZ478" s="33">
        <v>61.611865000000002</v>
      </c>
      <c r="FA478" s="33">
        <v>66.096806000000001</v>
      </c>
      <c r="FB478" s="33">
        <v>69.826245999999998</v>
      </c>
      <c r="FC478" s="33">
        <v>74.038955999999999</v>
      </c>
      <c r="FD478" s="33">
        <v>79.017069000000006</v>
      </c>
      <c r="FE478" s="33">
        <v>83.247022999999999</v>
      </c>
      <c r="FF478" s="33">
        <v>87.977489000000006</v>
      </c>
      <c r="FG478" s="33">
        <v>91.494945000000001</v>
      </c>
      <c r="FH478" s="33">
        <v>94.194108999999997</v>
      </c>
      <c r="FI478" s="33">
        <v>94.792896999999996</v>
      </c>
      <c r="FJ478" s="33">
        <v>93.853408000000002</v>
      </c>
      <c r="FK478" s="33">
        <v>90.972513000000006</v>
      </c>
      <c r="FL478" s="33">
        <v>85.710555999999997</v>
      </c>
      <c r="FM478" s="33">
        <v>83.296001000000004</v>
      </c>
      <c r="FN478" s="33">
        <v>79.676040999999998</v>
      </c>
      <c r="FO478" s="33">
        <v>77.834599999999995</v>
      </c>
      <c r="FP478" s="33">
        <v>76.059098000000006</v>
      </c>
      <c r="FQ478" s="33">
        <v>5.1737100000000001E-2</v>
      </c>
      <c r="FR478" s="82">
        <v>6.1254999999999999E-3</v>
      </c>
      <c r="FS478">
        <v>1</v>
      </c>
    </row>
    <row r="479" spans="1:175" x14ac:dyDescent="0.2">
      <c r="A479" s="18" t="s">
        <v>236</v>
      </c>
      <c r="B479" s="27" t="s">
        <v>188</v>
      </c>
      <c r="C479" s="27">
        <v>42979</v>
      </c>
      <c r="D479" s="33">
        <v>51218</v>
      </c>
      <c r="E479" s="33">
        <v>1.0451341999999999</v>
      </c>
      <c r="F479" s="33">
        <v>1.0063724000000001</v>
      </c>
      <c r="G479" s="33">
        <v>0.97286265000000005</v>
      </c>
      <c r="H479" s="33">
        <v>0.96062466000000002</v>
      </c>
      <c r="I479" s="33">
        <v>0.96479336999999998</v>
      </c>
      <c r="J479" s="33">
        <v>0.9982993</v>
      </c>
      <c r="K479" s="33">
        <v>1.0615292000000001</v>
      </c>
      <c r="L479" s="33">
        <v>1.1256385</v>
      </c>
      <c r="M479" s="33">
        <v>1.4069099</v>
      </c>
      <c r="N479" s="33">
        <v>1.7726419</v>
      </c>
      <c r="O479" s="33">
        <v>2.1134883000000002</v>
      </c>
      <c r="P479" s="33">
        <v>2.3106195</v>
      </c>
      <c r="Q479" s="33">
        <v>2.3997001</v>
      </c>
      <c r="R479" s="33">
        <v>2.4732873</v>
      </c>
      <c r="S479" s="33">
        <v>2.5219152</v>
      </c>
      <c r="T479" s="33">
        <v>2.5093918</v>
      </c>
      <c r="U479" s="33">
        <v>2.3883017</v>
      </c>
      <c r="V479" s="33">
        <v>2.0842230000000002</v>
      </c>
      <c r="W479" s="33">
        <v>1.7606932</v>
      </c>
      <c r="X479" s="33">
        <v>1.5783963999999999</v>
      </c>
      <c r="Y479" s="33">
        <v>1.5205721000000001</v>
      </c>
      <c r="Z479" s="33">
        <v>1.3751153</v>
      </c>
      <c r="AA479" s="33">
        <v>1.2467391000000001</v>
      </c>
      <c r="AB479" s="33">
        <v>1.1655374000000001</v>
      </c>
      <c r="AC479" s="33">
        <v>3.9950899999999998E-3</v>
      </c>
      <c r="AD479" s="33">
        <v>3.20039E-3</v>
      </c>
      <c r="AE479" s="33">
        <v>-4.6330999999999998E-4</v>
      </c>
      <c r="AF479" s="33">
        <v>3.5437899999999998E-3</v>
      </c>
      <c r="AG479" s="33">
        <v>4.2441800000000002E-3</v>
      </c>
      <c r="AH479" s="33">
        <v>-4.53587E-3</v>
      </c>
      <c r="AI479" s="33">
        <v>4.4935699999999997E-3</v>
      </c>
      <c r="AJ479" s="33">
        <v>-2.6007399999999998E-3</v>
      </c>
      <c r="AK479" s="33">
        <v>-1.7869989999999999E-2</v>
      </c>
      <c r="AL479" s="33">
        <v>-2.665315E-2</v>
      </c>
      <c r="AM479" s="33">
        <v>5.5972799999999996E-3</v>
      </c>
      <c r="AN479" s="33">
        <v>6.8154599999999997E-3</v>
      </c>
      <c r="AO479" s="33">
        <v>3.89669E-3</v>
      </c>
      <c r="AP479" s="33">
        <v>1.00813E-2</v>
      </c>
      <c r="AQ479" s="33">
        <v>2.6209570000000001E-2</v>
      </c>
      <c r="AR479" s="33">
        <v>3.3119919999999997E-2</v>
      </c>
      <c r="AS479" s="33">
        <v>2.835114E-2</v>
      </c>
      <c r="AT479" s="33">
        <v>-8.5554700000000008E-3</v>
      </c>
      <c r="AU479" s="33">
        <v>-2.7455839999999999E-2</v>
      </c>
      <c r="AV479" s="33">
        <v>-4.1928710000000001E-2</v>
      </c>
      <c r="AW479" s="33">
        <v>-3.8924140000000003E-2</v>
      </c>
      <c r="AX479" s="33">
        <v>-3.1912120000000002E-2</v>
      </c>
      <c r="AY479" s="33">
        <v>-2.463185E-2</v>
      </c>
      <c r="AZ479" s="33">
        <v>-1.6946889999999999E-2</v>
      </c>
      <c r="BA479" s="33">
        <v>5.5860600000000003E-3</v>
      </c>
      <c r="BB479" s="33">
        <v>4.6269199999999996E-3</v>
      </c>
      <c r="BC479" s="33">
        <v>8.3354000000000002E-4</v>
      </c>
      <c r="BD479" s="33">
        <v>4.8110000000000002E-3</v>
      </c>
      <c r="BE479" s="33">
        <v>5.5385900000000004E-3</v>
      </c>
      <c r="BF479" s="33">
        <v>-3.0850700000000001E-3</v>
      </c>
      <c r="BG479" s="33">
        <v>6.5854599999999996E-3</v>
      </c>
      <c r="BH479" s="33">
        <v>-4.6999999999999999E-4</v>
      </c>
      <c r="BI479" s="33">
        <v>-1.5044689999999999E-2</v>
      </c>
      <c r="BJ479" s="33">
        <v>-2.274029E-2</v>
      </c>
      <c r="BK479" s="33">
        <v>1.059658E-2</v>
      </c>
      <c r="BL479" s="33">
        <v>1.257176E-2</v>
      </c>
      <c r="BM479" s="33">
        <v>1.00202E-2</v>
      </c>
      <c r="BN479" s="33">
        <v>1.6698589999999999E-2</v>
      </c>
      <c r="BO479" s="33">
        <v>3.3300490000000002E-2</v>
      </c>
      <c r="BP479" s="33">
        <v>4.0562620000000001E-2</v>
      </c>
      <c r="BQ479" s="33">
        <v>3.585675E-2</v>
      </c>
      <c r="BR479" s="33">
        <v>-1.63554E-3</v>
      </c>
      <c r="BS479" s="33">
        <v>-2.1080080000000001E-2</v>
      </c>
      <c r="BT479" s="33">
        <v>-3.6144990000000002E-2</v>
      </c>
      <c r="BU479" s="33">
        <v>-3.3308440000000002E-2</v>
      </c>
      <c r="BV479" s="33">
        <v>-2.706033E-2</v>
      </c>
      <c r="BW479" s="33">
        <v>-2.1071309999999999E-2</v>
      </c>
      <c r="BX479" s="33">
        <v>-1.388992E-2</v>
      </c>
      <c r="BY479" s="33">
        <v>6.6879699999999997E-3</v>
      </c>
      <c r="BZ479" s="33">
        <v>5.6149199999999998E-3</v>
      </c>
      <c r="CA479" s="33">
        <v>1.7317299999999999E-3</v>
      </c>
      <c r="CB479" s="33">
        <v>5.6886599999999999E-3</v>
      </c>
      <c r="CC479" s="33">
        <v>6.4350900000000001E-3</v>
      </c>
      <c r="CD479" s="33">
        <v>-2.08026E-3</v>
      </c>
      <c r="CE479" s="33">
        <v>8.0342999999999994E-3</v>
      </c>
      <c r="CF479" s="33">
        <v>1.00574E-3</v>
      </c>
      <c r="CG479" s="33">
        <v>-1.308789E-2</v>
      </c>
      <c r="CH479" s="33">
        <v>-2.0030260000000001E-2</v>
      </c>
      <c r="CI479" s="33">
        <v>1.405907E-2</v>
      </c>
      <c r="CJ479" s="33">
        <v>1.6558570000000002E-2</v>
      </c>
      <c r="CK479" s="33">
        <v>1.4261329999999999E-2</v>
      </c>
      <c r="CL479" s="33">
        <v>2.1281709999999999E-2</v>
      </c>
      <c r="CM479" s="33">
        <v>3.821165E-2</v>
      </c>
      <c r="CN479" s="33">
        <v>4.571741E-2</v>
      </c>
      <c r="CO479" s="33">
        <v>4.1055109999999999E-2</v>
      </c>
      <c r="CP479" s="33">
        <v>3.1571799999999999E-3</v>
      </c>
      <c r="CQ479" s="33">
        <v>-1.6664249999999999E-2</v>
      </c>
      <c r="CR479" s="33">
        <v>-3.21392E-2</v>
      </c>
      <c r="CS479" s="33">
        <v>-2.9419020000000001E-2</v>
      </c>
      <c r="CT479" s="33">
        <v>-2.3699990000000001E-2</v>
      </c>
      <c r="CU479" s="33">
        <v>-1.8605300000000002E-2</v>
      </c>
      <c r="CV479" s="33">
        <v>-1.1772670000000001E-2</v>
      </c>
      <c r="CW479" s="33">
        <v>7.78987E-3</v>
      </c>
      <c r="CX479" s="33">
        <v>6.6029299999999999E-3</v>
      </c>
      <c r="CY479" s="33">
        <v>2.62992E-3</v>
      </c>
      <c r="CZ479" s="33">
        <v>6.5663300000000004E-3</v>
      </c>
      <c r="DA479" s="33">
        <v>7.3315899999999998E-3</v>
      </c>
      <c r="DB479" s="33">
        <v>-1.07544E-3</v>
      </c>
      <c r="DC479" s="33">
        <v>9.4831299999999993E-3</v>
      </c>
      <c r="DD479" s="33">
        <v>2.4814899999999998E-3</v>
      </c>
      <c r="DE479" s="33">
        <v>-1.113109E-2</v>
      </c>
      <c r="DF479" s="33">
        <v>-1.7320229999999999E-2</v>
      </c>
      <c r="DG479" s="33">
        <v>1.752157E-2</v>
      </c>
      <c r="DH479" s="33">
        <v>2.054537E-2</v>
      </c>
      <c r="DI479" s="33">
        <v>1.8502459999999998E-2</v>
      </c>
      <c r="DJ479" s="33">
        <v>2.5864829999999998E-2</v>
      </c>
      <c r="DK479" s="33">
        <v>4.3122800000000003E-2</v>
      </c>
      <c r="DL479" s="33">
        <v>5.0872199999999999E-2</v>
      </c>
      <c r="DM479" s="33">
        <v>4.6253460000000003E-2</v>
      </c>
      <c r="DN479" s="33">
        <v>7.9499099999999993E-3</v>
      </c>
      <c r="DO479" s="33">
        <v>-1.224841E-2</v>
      </c>
      <c r="DP479" s="33">
        <v>-2.8133410000000001E-2</v>
      </c>
      <c r="DQ479" s="33">
        <v>-2.55296E-2</v>
      </c>
      <c r="DR479" s="33">
        <v>-2.0339650000000001E-2</v>
      </c>
      <c r="DS479" s="33">
        <v>-1.6139279999999999E-2</v>
      </c>
      <c r="DT479" s="33">
        <v>-9.6554199999999996E-3</v>
      </c>
      <c r="DU479" s="33">
        <v>9.3808499999999996E-3</v>
      </c>
      <c r="DV479" s="33">
        <v>8.0294600000000004E-3</v>
      </c>
      <c r="DW479" s="33">
        <v>3.9267699999999996E-3</v>
      </c>
      <c r="DX479" s="33">
        <v>7.8335399999999999E-3</v>
      </c>
      <c r="DY479" s="33">
        <v>8.626E-3</v>
      </c>
      <c r="DZ479" s="33">
        <v>3.7535999999999998E-4</v>
      </c>
      <c r="EA479" s="33">
        <v>1.157502E-2</v>
      </c>
      <c r="EB479" s="33">
        <v>4.6122300000000001E-3</v>
      </c>
      <c r="EC479" s="33">
        <v>-8.3057900000000004E-3</v>
      </c>
      <c r="ED479" s="33">
        <v>-1.340738E-2</v>
      </c>
      <c r="EE479" s="33">
        <v>2.2520869999999998E-2</v>
      </c>
      <c r="EF479" s="33">
        <v>2.6301669999999999E-2</v>
      </c>
      <c r="EG479" s="33">
        <v>2.462597E-2</v>
      </c>
      <c r="EH479" s="33">
        <v>3.2482129999999998E-2</v>
      </c>
      <c r="EI479" s="33">
        <v>5.0213720000000003E-2</v>
      </c>
      <c r="EJ479" s="33">
        <v>5.8314900000000003E-2</v>
      </c>
      <c r="EK479" s="33">
        <v>5.3759069999999999E-2</v>
      </c>
      <c r="EL479" s="33">
        <v>1.486984E-2</v>
      </c>
      <c r="EM479" s="33">
        <v>-5.8726500000000001E-3</v>
      </c>
      <c r="EN479" s="33">
        <v>-2.234968E-2</v>
      </c>
      <c r="EO479" s="33">
        <v>-1.9913899999999998E-2</v>
      </c>
      <c r="EP479" s="33">
        <v>-1.5487849999999999E-2</v>
      </c>
      <c r="EQ479" s="33">
        <v>-1.257875E-2</v>
      </c>
      <c r="ER479" s="33">
        <v>-6.5984399999999997E-3</v>
      </c>
      <c r="ES479" s="33">
        <v>74.791143000000005</v>
      </c>
      <c r="ET479" s="33">
        <v>73.883358999999999</v>
      </c>
      <c r="EU479" s="33">
        <v>73.132896000000002</v>
      </c>
      <c r="EV479" s="33">
        <v>71.964065000000005</v>
      </c>
      <c r="EW479" s="33">
        <v>71.309523999999996</v>
      </c>
      <c r="EX479" s="33">
        <v>70.789857999999995</v>
      </c>
      <c r="EY479" s="33">
        <v>70.079819999999998</v>
      </c>
      <c r="EZ479" s="33">
        <v>71.949284000000006</v>
      </c>
      <c r="FA479" s="33">
        <v>77.811689000000001</v>
      </c>
      <c r="FB479" s="33">
        <v>83.732144000000005</v>
      </c>
      <c r="FC479" s="33">
        <v>89.419905999999997</v>
      </c>
      <c r="FD479" s="33">
        <v>93.415015999999994</v>
      </c>
      <c r="FE479" s="33">
        <v>97.450772999999998</v>
      </c>
      <c r="FF479" s="33">
        <v>101.0722</v>
      </c>
      <c r="FG479" s="33">
        <v>103.80586</v>
      </c>
      <c r="FH479" s="33">
        <v>105.58989</v>
      </c>
      <c r="FI479" s="33">
        <v>105.21932</v>
      </c>
      <c r="FJ479" s="33">
        <v>103.98769</v>
      </c>
      <c r="FK479" s="33">
        <v>99.776374000000004</v>
      </c>
      <c r="FL479" s="33">
        <v>95.145002000000005</v>
      </c>
      <c r="FM479" s="33">
        <v>90.216711000000004</v>
      </c>
      <c r="FN479" s="33">
        <v>87.598376000000002</v>
      </c>
      <c r="FO479" s="33">
        <v>85.074792000000002</v>
      </c>
      <c r="FP479" s="33">
        <v>83.120504999999994</v>
      </c>
      <c r="FQ479" s="33">
        <v>7.7835100000000004E-2</v>
      </c>
      <c r="FR479" s="82">
        <v>8.6865999999999992E-3</v>
      </c>
      <c r="FS479">
        <v>1</v>
      </c>
    </row>
    <row r="480" spans="1:175" x14ac:dyDescent="0.2">
      <c r="A480" s="18" t="s">
        <v>236</v>
      </c>
      <c r="B480" s="27" t="s">
        <v>188</v>
      </c>
      <c r="C480" s="27">
        <v>42980</v>
      </c>
      <c r="D480" s="33">
        <v>51216</v>
      </c>
      <c r="E480" s="33">
        <v>1.1076725999999999</v>
      </c>
      <c r="F480" s="33">
        <v>1.0637051</v>
      </c>
      <c r="G480" s="33">
        <v>1.0267199</v>
      </c>
      <c r="H480" s="33">
        <v>1.0097693999999999</v>
      </c>
      <c r="I480" s="33">
        <v>1.0053311</v>
      </c>
      <c r="J480" s="33">
        <v>1.0153231</v>
      </c>
      <c r="K480" s="33">
        <v>1.0073254</v>
      </c>
      <c r="L480" s="33">
        <v>0.96857921000000002</v>
      </c>
      <c r="M480" s="33">
        <v>1.1183289000000001</v>
      </c>
      <c r="N480" s="33">
        <v>1.3753972999999999</v>
      </c>
      <c r="O480" s="33">
        <v>1.6209872999999999</v>
      </c>
      <c r="P480" s="33">
        <v>1.7613924999999999</v>
      </c>
      <c r="Q480" s="33">
        <v>1.8354330999999999</v>
      </c>
      <c r="R480" s="33">
        <v>1.8400588</v>
      </c>
      <c r="S480" s="33">
        <v>1.8462822000000001</v>
      </c>
      <c r="T480" s="33">
        <v>1.8359775</v>
      </c>
      <c r="U480" s="33">
        <v>1.7679247</v>
      </c>
      <c r="V480" s="33">
        <v>1.6930748</v>
      </c>
      <c r="W480" s="33">
        <v>1.5636048</v>
      </c>
      <c r="X480" s="33">
        <v>1.4984059999999999</v>
      </c>
      <c r="Y480" s="33">
        <v>1.4819251</v>
      </c>
      <c r="Z480" s="33">
        <v>1.3968178</v>
      </c>
      <c r="AA480" s="33">
        <v>1.2725092</v>
      </c>
      <c r="AB480" s="33">
        <v>1.1880344</v>
      </c>
      <c r="AC480" s="33">
        <v>-1.7881009999999999E-2</v>
      </c>
      <c r="AD480" s="33">
        <v>-1.6819489999999999E-2</v>
      </c>
      <c r="AE480" s="33">
        <v>-1.503027E-2</v>
      </c>
      <c r="AF480" s="33">
        <v>-8.5727700000000004E-3</v>
      </c>
      <c r="AG480" s="33">
        <v>-3.4675999999999999E-3</v>
      </c>
      <c r="AH480" s="33">
        <v>1.6125E-3</v>
      </c>
      <c r="AI480" s="33">
        <v>1.223145E-2</v>
      </c>
      <c r="AJ480" s="33">
        <v>1.4473349999999999E-2</v>
      </c>
      <c r="AK480" s="33">
        <v>3.9782699999999999E-3</v>
      </c>
      <c r="AL480" s="33">
        <v>-1.280748E-2</v>
      </c>
      <c r="AM480" s="33">
        <v>-1.4057149999999999E-2</v>
      </c>
      <c r="AN480" s="33">
        <v>-1.092773E-2</v>
      </c>
      <c r="AO480" s="33">
        <v>6.2109799999999996E-3</v>
      </c>
      <c r="AP480" s="33">
        <v>-1.8778139999999999E-2</v>
      </c>
      <c r="AQ480" s="33">
        <v>-1.6801969999999999E-2</v>
      </c>
      <c r="AR480" s="33">
        <v>-2.0218219999999999E-2</v>
      </c>
      <c r="AS480" s="33">
        <v>-3.4430170000000003E-2</v>
      </c>
      <c r="AT480" s="33">
        <v>-9.0137099999999994E-3</v>
      </c>
      <c r="AU480" s="33">
        <v>4.5896000000000001E-4</v>
      </c>
      <c r="AV480" s="33">
        <v>-1.8096E-4</v>
      </c>
      <c r="AW480" s="33">
        <v>-1.1243009999999999E-2</v>
      </c>
      <c r="AX480" s="33">
        <v>9.8959300000000007E-3</v>
      </c>
      <c r="AY480" s="33">
        <v>-3.0916699999999999E-3</v>
      </c>
      <c r="AZ480" s="33">
        <v>-8.9676700000000005E-3</v>
      </c>
      <c r="BA480" s="33">
        <v>-1.570094E-2</v>
      </c>
      <c r="BB480" s="33">
        <v>-1.483395E-2</v>
      </c>
      <c r="BC480" s="33">
        <v>-1.325148E-2</v>
      </c>
      <c r="BD480" s="33">
        <v>-6.8791800000000004E-3</v>
      </c>
      <c r="BE480" s="33">
        <v>-1.8234E-3</v>
      </c>
      <c r="BF480" s="33">
        <v>3.4614300000000001E-3</v>
      </c>
      <c r="BG480" s="33">
        <v>1.464672E-2</v>
      </c>
      <c r="BH480" s="33">
        <v>1.7153089999999999E-2</v>
      </c>
      <c r="BI480" s="33">
        <v>7.7067300000000002E-3</v>
      </c>
      <c r="BJ480" s="33">
        <v>-7.7809200000000002E-3</v>
      </c>
      <c r="BK480" s="33">
        <v>-7.9793999999999993E-3</v>
      </c>
      <c r="BL480" s="33">
        <v>-4.2975299999999999E-3</v>
      </c>
      <c r="BM480" s="33">
        <v>1.309592E-2</v>
      </c>
      <c r="BN480" s="33">
        <v>-1.156605E-2</v>
      </c>
      <c r="BO480" s="33">
        <v>-9.2641900000000003E-3</v>
      </c>
      <c r="BP480" s="33">
        <v>-1.2489200000000001E-2</v>
      </c>
      <c r="BQ480" s="33">
        <v>-2.674408E-2</v>
      </c>
      <c r="BR480" s="33">
        <v>-2.0996299999999999E-3</v>
      </c>
      <c r="BS480" s="33">
        <v>6.4757199999999999E-3</v>
      </c>
      <c r="BT480" s="33">
        <v>5.39011E-3</v>
      </c>
      <c r="BU480" s="33">
        <v>-6.1671E-3</v>
      </c>
      <c r="BV480" s="33">
        <v>1.439675E-2</v>
      </c>
      <c r="BW480" s="33">
        <v>9.5312999999999995E-4</v>
      </c>
      <c r="BX480" s="33">
        <v>-5.3904499999999998E-3</v>
      </c>
      <c r="BY480" s="33">
        <v>-1.419103E-2</v>
      </c>
      <c r="BZ480" s="33">
        <v>-1.345877E-2</v>
      </c>
      <c r="CA480" s="33">
        <v>-1.2019490000000001E-2</v>
      </c>
      <c r="CB480" s="33">
        <v>-5.7062099999999998E-3</v>
      </c>
      <c r="CC480" s="33">
        <v>-6.8462000000000004E-4</v>
      </c>
      <c r="CD480" s="33">
        <v>4.7419999999999997E-3</v>
      </c>
      <c r="CE480" s="33">
        <v>1.6319529999999999E-2</v>
      </c>
      <c r="CF480" s="33">
        <v>1.9009069999999999E-2</v>
      </c>
      <c r="CG480" s="33">
        <v>1.0289049999999999E-2</v>
      </c>
      <c r="CH480" s="33">
        <v>-4.2995300000000002E-3</v>
      </c>
      <c r="CI480" s="33">
        <v>-3.76998E-3</v>
      </c>
      <c r="CJ480" s="33">
        <v>2.9452999999999999E-4</v>
      </c>
      <c r="CK480" s="33">
        <v>1.7864410000000001E-2</v>
      </c>
      <c r="CL480" s="33">
        <v>-6.5709899999999996E-3</v>
      </c>
      <c r="CM480" s="33">
        <v>-4.0435499999999999E-3</v>
      </c>
      <c r="CN480" s="33">
        <v>-7.1361000000000003E-3</v>
      </c>
      <c r="CO480" s="33">
        <v>-2.1420720000000001E-2</v>
      </c>
      <c r="CP480" s="33">
        <v>2.6890500000000001E-3</v>
      </c>
      <c r="CQ480" s="33">
        <v>1.064291E-2</v>
      </c>
      <c r="CR480" s="33">
        <v>9.2486200000000008E-3</v>
      </c>
      <c r="CS480" s="33">
        <v>-2.65154E-3</v>
      </c>
      <c r="CT480" s="33">
        <v>1.751401E-2</v>
      </c>
      <c r="CU480" s="33">
        <v>3.7545500000000002E-3</v>
      </c>
      <c r="CV480" s="33">
        <v>-2.9128700000000001E-3</v>
      </c>
      <c r="CW480" s="33">
        <v>-1.2681120000000001E-2</v>
      </c>
      <c r="CX480" s="33">
        <v>-1.208359E-2</v>
      </c>
      <c r="CY480" s="33">
        <v>-1.078751E-2</v>
      </c>
      <c r="CZ480" s="33">
        <v>-4.5332300000000001E-3</v>
      </c>
      <c r="DA480" s="33">
        <v>4.5415000000000001E-4</v>
      </c>
      <c r="DB480" s="33">
        <v>6.0225699999999997E-3</v>
      </c>
      <c r="DC480" s="33">
        <v>1.7992339999999999E-2</v>
      </c>
      <c r="DD480" s="33">
        <v>2.086505E-2</v>
      </c>
      <c r="DE480" s="33">
        <v>1.287138E-2</v>
      </c>
      <c r="DF480" s="33">
        <v>-8.1815000000000002E-4</v>
      </c>
      <c r="DG480" s="33">
        <v>4.3944999999999998E-4</v>
      </c>
      <c r="DH480" s="33">
        <v>4.8865899999999997E-3</v>
      </c>
      <c r="DI480" s="33">
        <v>2.2632900000000001E-2</v>
      </c>
      <c r="DJ480" s="33">
        <v>-1.57592E-3</v>
      </c>
      <c r="DK480" s="33">
        <v>1.17709E-3</v>
      </c>
      <c r="DL480" s="33">
        <v>-1.7830000000000001E-3</v>
      </c>
      <c r="DM480" s="33">
        <v>-1.6097360000000002E-2</v>
      </c>
      <c r="DN480" s="33">
        <v>7.4777300000000001E-3</v>
      </c>
      <c r="DO480" s="33">
        <v>1.481011E-2</v>
      </c>
      <c r="DP480" s="33">
        <v>1.310714E-2</v>
      </c>
      <c r="DQ480" s="33">
        <v>8.6401000000000002E-4</v>
      </c>
      <c r="DR480" s="33">
        <v>2.0631259999999998E-2</v>
      </c>
      <c r="DS480" s="33">
        <v>6.5559700000000004E-3</v>
      </c>
      <c r="DT480" s="33">
        <v>-4.3529000000000002E-4</v>
      </c>
      <c r="DU480" s="33">
        <v>-1.050105E-2</v>
      </c>
      <c r="DV480" s="33">
        <v>-1.0098050000000001E-2</v>
      </c>
      <c r="DW480" s="33">
        <v>-9.0087199999999996E-3</v>
      </c>
      <c r="DX480" s="33">
        <v>-2.83964E-3</v>
      </c>
      <c r="DY480" s="33">
        <v>2.0983600000000001E-3</v>
      </c>
      <c r="DZ480" s="33">
        <v>7.8715E-3</v>
      </c>
      <c r="EA480" s="33">
        <v>2.0407620000000001E-2</v>
      </c>
      <c r="EB480" s="33">
        <v>2.3544800000000001E-2</v>
      </c>
      <c r="EC480" s="33">
        <v>1.6599840000000001E-2</v>
      </c>
      <c r="ED480" s="33">
        <v>4.2084100000000001E-3</v>
      </c>
      <c r="EE480" s="33">
        <v>6.51719E-3</v>
      </c>
      <c r="EF480" s="33">
        <v>1.1516790000000001E-2</v>
      </c>
      <c r="EG480" s="33">
        <v>2.951784E-2</v>
      </c>
      <c r="EH480" s="33">
        <v>5.6361600000000003E-3</v>
      </c>
      <c r="EI480" s="33">
        <v>8.7148599999999996E-3</v>
      </c>
      <c r="EJ480" s="33">
        <v>5.9460199999999998E-3</v>
      </c>
      <c r="EK480" s="33">
        <v>-8.4112800000000001E-3</v>
      </c>
      <c r="EL480" s="33">
        <v>1.439181E-2</v>
      </c>
      <c r="EM480" s="33">
        <v>2.0826870000000001E-2</v>
      </c>
      <c r="EN480" s="33">
        <v>1.8678210000000001E-2</v>
      </c>
      <c r="EO480" s="33">
        <v>5.9399199999999996E-3</v>
      </c>
      <c r="EP480" s="33">
        <v>2.5132080000000001E-2</v>
      </c>
      <c r="EQ480" s="33">
        <v>1.0600780000000001E-2</v>
      </c>
      <c r="ER480" s="33">
        <v>3.1419400000000002E-3</v>
      </c>
      <c r="ES480" s="33">
        <v>82.021265</v>
      </c>
      <c r="ET480" s="33">
        <v>81.025535000000005</v>
      </c>
      <c r="EU480" s="33">
        <v>79.864213000000007</v>
      </c>
      <c r="EV480" s="33">
        <v>77.814381999999995</v>
      </c>
      <c r="EW480" s="33">
        <v>77.472755000000006</v>
      </c>
      <c r="EX480" s="33">
        <v>75.394824</v>
      </c>
      <c r="EY480" s="33">
        <v>74.795546000000002</v>
      </c>
      <c r="EZ480" s="33">
        <v>76.406490000000005</v>
      </c>
      <c r="FA480" s="33">
        <v>81.230266</v>
      </c>
      <c r="FB480" s="33">
        <v>86.807135000000002</v>
      </c>
      <c r="FC480" s="33">
        <v>91.211006999999995</v>
      </c>
      <c r="FD480" s="33">
        <v>95.049931000000001</v>
      </c>
      <c r="FE480" s="33">
        <v>98.308047000000002</v>
      </c>
      <c r="FF480" s="33">
        <v>101.30938999999999</v>
      </c>
      <c r="FG480" s="33">
        <v>103.69797</v>
      </c>
      <c r="FH480" s="33">
        <v>105.19898000000001</v>
      </c>
      <c r="FI480" s="33">
        <v>104.88191999999999</v>
      </c>
      <c r="FJ480" s="33">
        <v>103.53789</v>
      </c>
      <c r="FK480" s="33">
        <v>99.791790000000006</v>
      </c>
      <c r="FL480" s="33">
        <v>95.182626999999997</v>
      </c>
      <c r="FM480" s="33">
        <v>90.578574000000003</v>
      </c>
      <c r="FN480" s="33">
        <v>87.526932000000002</v>
      </c>
      <c r="FO480" s="33">
        <v>85.431565000000006</v>
      </c>
      <c r="FP480" s="33">
        <v>83.992068000000003</v>
      </c>
      <c r="FQ480" s="33">
        <v>8.0999600000000005E-2</v>
      </c>
      <c r="FR480" s="82">
        <v>9.0195999999999991E-3</v>
      </c>
      <c r="FS480">
        <v>1</v>
      </c>
    </row>
    <row r="481" spans="1:175" x14ac:dyDescent="0.2">
      <c r="A481" s="18" t="s">
        <v>236</v>
      </c>
      <c r="B481" s="27" t="s">
        <v>188</v>
      </c>
      <c r="C481" t="s">
        <v>1</v>
      </c>
      <c r="D481" s="33">
        <v>51683.866999999998</v>
      </c>
      <c r="E481" s="33">
        <v>1.0125316</v>
      </c>
      <c r="F481" s="33">
        <v>0.98008881000000003</v>
      </c>
      <c r="G481" s="33">
        <v>0.95446953999999995</v>
      </c>
      <c r="H481" s="33">
        <v>0.94240802999999995</v>
      </c>
      <c r="I481" s="33">
        <v>0.94460277000000004</v>
      </c>
      <c r="J481" s="33">
        <v>0.96734251000000004</v>
      </c>
      <c r="K481" s="33">
        <v>0.97368467000000003</v>
      </c>
      <c r="L481" s="33">
        <v>1.0932658</v>
      </c>
      <c r="M481" s="33">
        <v>1.3751511000000001</v>
      </c>
      <c r="N481" s="33">
        <v>1.6875971999999999</v>
      </c>
      <c r="O481" s="33">
        <v>1.9417376</v>
      </c>
      <c r="P481" s="33">
        <v>2.0920492999999998</v>
      </c>
      <c r="Q481" s="33">
        <v>2.1686942999999999</v>
      </c>
      <c r="R481" s="33">
        <v>2.2175457000000001</v>
      </c>
      <c r="S481" s="33">
        <v>2.2661497000000002</v>
      </c>
      <c r="T481" s="33">
        <v>2.2708222</v>
      </c>
      <c r="U481" s="33">
        <v>2.1621492999999998</v>
      </c>
      <c r="V481" s="33">
        <v>1.8913789999999999</v>
      </c>
      <c r="W481" s="33">
        <v>1.6060782</v>
      </c>
      <c r="X481" s="33">
        <v>1.4158017000000001</v>
      </c>
      <c r="Y481" s="33">
        <v>1.3459302</v>
      </c>
      <c r="Z481" s="33">
        <v>1.2734414999999999</v>
      </c>
      <c r="AA481" s="33">
        <v>1.1537881999999999</v>
      </c>
      <c r="AB481" s="33">
        <v>1.0779384000000001</v>
      </c>
      <c r="AC481" s="33">
        <v>-3.6148299999999999E-3</v>
      </c>
      <c r="AD481" s="33">
        <v>-2.1650100000000002E-3</v>
      </c>
      <c r="AE481" s="33">
        <v>-1.65167E-3</v>
      </c>
      <c r="AF481" s="33">
        <v>-1.28524E-3</v>
      </c>
      <c r="AG481" s="33">
        <v>-3.33272E-3</v>
      </c>
      <c r="AH481" s="33">
        <v>-2.9176800000000002E-3</v>
      </c>
      <c r="AI481" s="33">
        <v>1.5075900000000001E-3</v>
      </c>
      <c r="AJ481" s="33">
        <v>-1.8667E-4</v>
      </c>
      <c r="AK481" s="33">
        <v>1.50197E-3</v>
      </c>
      <c r="AL481" s="33">
        <v>4.3978000000000002E-4</v>
      </c>
      <c r="AM481" s="33">
        <v>3.27006E-3</v>
      </c>
      <c r="AN481" s="33">
        <v>1.01398E-3</v>
      </c>
      <c r="AO481" s="33">
        <v>3.8008500000000001E-3</v>
      </c>
      <c r="AP481" s="33">
        <v>-9.2912299999999993E-3</v>
      </c>
      <c r="AQ481" s="33">
        <v>-3.1572499999999999E-3</v>
      </c>
      <c r="AR481" s="33">
        <v>9.5441399999999996E-3</v>
      </c>
      <c r="AS481" s="33">
        <v>1.7750699999999999E-3</v>
      </c>
      <c r="AT481" s="33">
        <v>-5.5787999999999996E-4</v>
      </c>
      <c r="AU481" s="33">
        <v>-6.7055300000000003E-3</v>
      </c>
      <c r="AV481" s="33">
        <v>-1.057985E-2</v>
      </c>
      <c r="AW481" s="33">
        <v>-1.5847320000000002E-2</v>
      </c>
      <c r="AX481" s="33">
        <v>-8.3193599999999996E-3</v>
      </c>
      <c r="AY481" s="33">
        <v>-5.8876700000000002E-3</v>
      </c>
      <c r="AZ481" s="33">
        <v>-3.8042499999999999E-3</v>
      </c>
      <c r="BA481" s="33">
        <v>-3.0508200000000001E-3</v>
      </c>
      <c r="BB481" s="33">
        <v>-1.6497599999999999E-3</v>
      </c>
      <c r="BC481" s="33">
        <v>-1.1624599999999999E-3</v>
      </c>
      <c r="BD481" s="33">
        <v>-8.0886E-4</v>
      </c>
      <c r="BE481" s="33">
        <v>-2.86272E-3</v>
      </c>
      <c r="BF481" s="33">
        <v>-2.3872799999999999E-3</v>
      </c>
      <c r="BG481" s="33">
        <v>2.11094E-3</v>
      </c>
      <c r="BH481" s="33">
        <v>5.5502000000000004E-4</v>
      </c>
      <c r="BI481" s="33">
        <v>2.5574E-3</v>
      </c>
      <c r="BJ481" s="33">
        <v>1.90916E-3</v>
      </c>
      <c r="BK481" s="33">
        <v>5.1133899999999998E-3</v>
      </c>
      <c r="BL481" s="33">
        <v>3.0320799999999999E-3</v>
      </c>
      <c r="BM481" s="33">
        <v>5.9546099999999999E-3</v>
      </c>
      <c r="BN481" s="33">
        <v>-7.0175200000000002E-3</v>
      </c>
      <c r="BO481" s="33">
        <v>-7.6628999999999998E-4</v>
      </c>
      <c r="BP481" s="33">
        <v>1.2016799999999999E-2</v>
      </c>
      <c r="BQ481" s="33">
        <v>4.1169900000000001E-3</v>
      </c>
      <c r="BR481" s="33">
        <v>1.5447200000000001E-3</v>
      </c>
      <c r="BS481" s="33">
        <v>-4.8521199999999997E-3</v>
      </c>
      <c r="BT481" s="33">
        <v>-9.0177399999999998E-3</v>
      </c>
      <c r="BU481" s="33">
        <v>-1.449668E-2</v>
      </c>
      <c r="BV481" s="33">
        <v>-7.2076900000000001E-3</v>
      </c>
      <c r="BW481" s="33">
        <v>-4.94467E-3</v>
      </c>
      <c r="BX481" s="33">
        <v>-2.9935999999999999E-3</v>
      </c>
      <c r="BY481" s="33">
        <v>-2.6601900000000002E-3</v>
      </c>
      <c r="BZ481" s="33">
        <v>-1.2929E-3</v>
      </c>
      <c r="CA481" s="33">
        <v>-8.2363E-4</v>
      </c>
      <c r="CB481" s="33">
        <v>-4.7891999999999998E-4</v>
      </c>
      <c r="CC481" s="33">
        <v>-2.5372099999999998E-3</v>
      </c>
      <c r="CD481" s="33">
        <v>-2.0199200000000001E-3</v>
      </c>
      <c r="CE481" s="33">
        <v>2.5288200000000002E-3</v>
      </c>
      <c r="CF481" s="33">
        <v>1.0686999999999999E-3</v>
      </c>
      <c r="CG481" s="33">
        <v>3.2883999999999999E-3</v>
      </c>
      <c r="CH481" s="33">
        <v>2.9268499999999999E-3</v>
      </c>
      <c r="CI481" s="33">
        <v>6.3900800000000002E-3</v>
      </c>
      <c r="CJ481" s="33">
        <v>4.4298100000000002E-3</v>
      </c>
      <c r="CK481" s="33">
        <v>7.4463000000000003E-3</v>
      </c>
      <c r="CL481" s="33">
        <v>-5.4427499999999997E-3</v>
      </c>
      <c r="CM481" s="33">
        <v>8.8968999999999995E-4</v>
      </c>
      <c r="CN481" s="33">
        <v>1.372935E-2</v>
      </c>
      <c r="CO481" s="33">
        <v>5.7390000000000002E-3</v>
      </c>
      <c r="CP481" s="33">
        <v>3.0009799999999999E-3</v>
      </c>
      <c r="CQ481" s="33">
        <v>-3.5684499999999999E-3</v>
      </c>
      <c r="CR481" s="33">
        <v>-7.9358299999999996E-3</v>
      </c>
      <c r="CS481" s="33">
        <v>-1.356124E-2</v>
      </c>
      <c r="CT481" s="33">
        <v>-6.4377499999999999E-3</v>
      </c>
      <c r="CU481" s="33">
        <v>-4.2915499999999999E-3</v>
      </c>
      <c r="CV481" s="33">
        <v>-2.4321400000000002E-3</v>
      </c>
      <c r="CW481" s="33">
        <v>-2.2695599999999999E-3</v>
      </c>
      <c r="CX481" s="33">
        <v>-9.3603999999999996E-4</v>
      </c>
      <c r="CY481" s="33">
        <v>-4.8481000000000002E-4</v>
      </c>
      <c r="CZ481" s="33">
        <v>-1.4898E-4</v>
      </c>
      <c r="DA481" s="33">
        <v>-2.2116900000000001E-3</v>
      </c>
      <c r="DB481" s="33">
        <v>-1.6525699999999999E-3</v>
      </c>
      <c r="DC481" s="33">
        <v>2.9467E-3</v>
      </c>
      <c r="DD481" s="33">
        <v>1.5823899999999999E-3</v>
      </c>
      <c r="DE481" s="33">
        <v>4.0193900000000003E-3</v>
      </c>
      <c r="DF481" s="33">
        <v>3.9445399999999999E-3</v>
      </c>
      <c r="DG481" s="33">
        <v>7.6667599999999999E-3</v>
      </c>
      <c r="DH481" s="33">
        <v>5.82753E-3</v>
      </c>
      <c r="DI481" s="33">
        <v>8.9379799999999999E-3</v>
      </c>
      <c r="DJ481" s="33">
        <v>-3.86799E-3</v>
      </c>
      <c r="DK481" s="33">
        <v>2.5456599999999999E-3</v>
      </c>
      <c r="DL481" s="33">
        <v>1.544191E-2</v>
      </c>
      <c r="DM481" s="33">
        <v>7.3610100000000003E-3</v>
      </c>
      <c r="DN481" s="33">
        <v>4.4572400000000003E-3</v>
      </c>
      <c r="DO481" s="33">
        <v>-2.2847800000000001E-3</v>
      </c>
      <c r="DP481" s="33">
        <v>-6.8539100000000004E-3</v>
      </c>
      <c r="DQ481" s="33">
        <v>-1.262579E-2</v>
      </c>
      <c r="DR481" s="33">
        <v>-5.6678199999999996E-3</v>
      </c>
      <c r="DS481" s="33">
        <v>-3.6384199999999998E-3</v>
      </c>
      <c r="DT481" s="33">
        <v>-1.87068E-3</v>
      </c>
      <c r="DU481" s="33">
        <v>-1.7055499999999999E-3</v>
      </c>
      <c r="DV481" s="33">
        <v>-4.2078999999999999E-4</v>
      </c>
      <c r="DW481" s="33">
        <v>4.403E-6</v>
      </c>
      <c r="DX481" s="33">
        <v>3.2739999999999999E-4</v>
      </c>
      <c r="DY481" s="33">
        <v>-1.7417000000000001E-3</v>
      </c>
      <c r="DZ481" s="33">
        <v>-1.12217E-3</v>
      </c>
      <c r="EA481" s="33">
        <v>3.5500499999999999E-3</v>
      </c>
      <c r="EB481" s="33">
        <v>2.3240800000000001E-3</v>
      </c>
      <c r="EC481" s="33">
        <v>5.0748299999999998E-3</v>
      </c>
      <c r="ED481" s="33">
        <v>5.41393E-3</v>
      </c>
      <c r="EE481" s="33">
        <v>9.5101000000000005E-3</v>
      </c>
      <c r="EF481" s="33">
        <v>7.8456299999999993E-3</v>
      </c>
      <c r="EG481" s="33">
        <v>1.1091739999999999E-2</v>
      </c>
      <c r="EH481" s="33">
        <v>-1.5942700000000001E-3</v>
      </c>
      <c r="EI481" s="33">
        <v>4.9366200000000001E-3</v>
      </c>
      <c r="EJ481" s="33">
        <v>1.7914570000000001E-2</v>
      </c>
      <c r="EK481" s="33">
        <v>9.7029200000000003E-3</v>
      </c>
      <c r="EL481" s="33">
        <v>6.5598399999999999E-3</v>
      </c>
      <c r="EM481" s="33">
        <v>-4.3136999999999998E-4</v>
      </c>
      <c r="EN481" s="33">
        <v>-5.2918000000000001E-3</v>
      </c>
      <c r="EO481" s="33">
        <v>-1.1275159999999999E-2</v>
      </c>
      <c r="EP481" s="33">
        <v>-4.5561500000000001E-3</v>
      </c>
      <c r="EQ481" s="33">
        <v>-2.69542E-3</v>
      </c>
      <c r="ER481" s="33">
        <v>-1.06003E-3</v>
      </c>
      <c r="ES481" s="33">
        <v>67.678137000000007</v>
      </c>
      <c r="ET481" s="33">
        <v>66.760863000000001</v>
      </c>
      <c r="EU481" s="33">
        <v>65.965605999999994</v>
      </c>
      <c r="EV481" s="33">
        <v>65.077209999999994</v>
      </c>
      <c r="EW481" s="33">
        <v>64.420732000000001</v>
      </c>
      <c r="EX481" s="33">
        <v>63.876837999999999</v>
      </c>
      <c r="EY481" s="33">
        <v>64.082447999999999</v>
      </c>
      <c r="EZ481" s="33">
        <v>66.214271999999994</v>
      </c>
      <c r="FA481" s="33">
        <v>70.095860000000002</v>
      </c>
      <c r="FB481" s="33">
        <v>74.175318000000004</v>
      </c>
      <c r="FC481" s="33">
        <v>78.249329000000003</v>
      </c>
      <c r="FD481" s="33">
        <v>81.874691999999996</v>
      </c>
      <c r="FE481" s="33">
        <v>85.005205000000004</v>
      </c>
      <c r="FF481" s="33">
        <v>87.325941999999998</v>
      </c>
      <c r="FG481" s="33">
        <v>88.758030000000005</v>
      </c>
      <c r="FH481" s="33">
        <v>89.387281000000002</v>
      </c>
      <c r="FI481" s="33">
        <v>88.419132000000005</v>
      </c>
      <c r="FJ481" s="33">
        <v>86.415745000000001</v>
      </c>
      <c r="FK481" s="33">
        <v>83.300974999999994</v>
      </c>
      <c r="FL481" s="33">
        <v>78.888075000000001</v>
      </c>
      <c r="FM481" s="33">
        <v>75.026285000000001</v>
      </c>
      <c r="FN481" s="33">
        <v>72.591519000000005</v>
      </c>
      <c r="FO481" s="33">
        <v>70.999087000000003</v>
      </c>
      <c r="FP481" s="33">
        <v>69.509665999999996</v>
      </c>
      <c r="FQ481" s="33">
        <v>2.4115600000000001E-2</v>
      </c>
      <c r="FR481" s="82">
        <v>2.7975000000000001E-3</v>
      </c>
      <c r="FS481">
        <v>1</v>
      </c>
    </row>
    <row r="482" spans="1:175" x14ac:dyDescent="0.2">
      <c r="A482" s="18" t="s">
        <v>236</v>
      </c>
      <c r="B482" s="27" t="s">
        <v>189</v>
      </c>
      <c r="C482" s="27">
        <v>42902</v>
      </c>
      <c r="D482" s="33">
        <v>15459</v>
      </c>
      <c r="E482" s="33">
        <v>0.93456254999999999</v>
      </c>
      <c r="F482" s="33">
        <v>0.91446298999999998</v>
      </c>
      <c r="G482" s="33">
        <v>0.87785356999999997</v>
      </c>
      <c r="H482" s="33">
        <v>0.87338702000000001</v>
      </c>
      <c r="I482" s="33">
        <v>0.89087148999999999</v>
      </c>
      <c r="J482" s="33">
        <v>0.87240238000000003</v>
      </c>
      <c r="K482" s="33">
        <v>0.83477679000000005</v>
      </c>
      <c r="L482" s="33">
        <v>1.0214582999999999</v>
      </c>
      <c r="M482" s="33">
        <v>1.3781264</v>
      </c>
      <c r="N482" s="33">
        <v>1.6936666</v>
      </c>
      <c r="O482" s="33">
        <v>1.9415173999999999</v>
      </c>
      <c r="P482" s="33">
        <v>2.1133780999999998</v>
      </c>
      <c r="Q482" s="33">
        <v>2.1861193000000001</v>
      </c>
      <c r="R482" s="33">
        <v>2.2454215999999998</v>
      </c>
      <c r="S482" s="33">
        <v>2.3238124</v>
      </c>
      <c r="T482" s="33">
        <v>2.3116283000000002</v>
      </c>
      <c r="U482" s="33">
        <v>2.1619757000000002</v>
      </c>
      <c r="V482" s="33">
        <v>1.6900634000000001</v>
      </c>
      <c r="W482" s="33">
        <v>1.4548945</v>
      </c>
      <c r="X482" s="33">
        <v>1.3355919999999999</v>
      </c>
      <c r="Y482" s="33">
        <v>1.3062372</v>
      </c>
      <c r="Z482" s="33">
        <v>1.2569172</v>
      </c>
      <c r="AA482" s="33">
        <v>1.1341462</v>
      </c>
      <c r="AB482" s="33">
        <v>1.055501</v>
      </c>
      <c r="AC482" s="33">
        <v>-2.554872E-2</v>
      </c>
      <c r="AD482" s="33">
        <v>-1.0669110000000001E-2</v>
      </c>
      <c r="AE482" s="33">
        <v>-1.9354929999999999E-2</v>
      </c>
      <c r="AF482" s="33">
        <v>-1.167493E-2</v>
      </c>
      <c r="AG482" s="33">
        <v>3.4762899999999999E-3</v>
      </c>
      <c r="AH482" s="33">
        <v>5.0577199999999999E-3</v>
      </c>
      <c r="AI482" s="33">
        <v>1.7356800000000001E-3</v>
      </c>
      <c r="AJ482" s="33">
        <v>-1.273494E-2</v>
      </c>
      <c r="AK482" s="33">
        <v>-1.4167829999999999E-2</v>
      </c>
      <c r="AL482" s="33">
        <v>8.7314300000000001E-3</v>
      </c>
      <c r="AM482" s="33">
        <v>3.4675520000000001E-2</v>
      </c>
      <c r="AN482" s="33">
        <v>5.3587759999999998E-2</v>
      </c>
      <c r="AO482" s="33">
        <v>6.1262499999999998E-2</v>
      </c>
      <c r="AP482" s="33">
        <v>2.033047E-2</v>
      </c>
      <c r="AQ482" s="33">
        <v>3.7861350000000002E-2</v>
      </c>
      <c r="AR482" s="33">
        <v>4.5716569999999998E-2</v>
      </c>
      <c r="AS482" s="33">
        <v>4.7296520000000002E-2</v>
      </c>
      <c r="AT482" s="33">
        <v>-5.7001719999999999E-2</v>
      </c>
      <c r="AU482" s="33">
        <v>-3.7490040000000002E-2</v>
      </c>
      <c r="AV482" s="33">
        <v>8.0090000000000001E-5</v>
      </c>
      <c r="AW482" s="33">
        <v>-8.8420300000000007E-3</v>
      </c>
      <c r="AX482" s="33">
        <v>-2.0198999999999998E-3</v>
      </c>
      <c r="AY482" s="33">
        <v>-9.4297500000000006E-3</v>
      </c>
      <c r="AZ482" s="33">
        <v>-1.585748E-2</v>
      </c>
      <c r="BA482" s="33">
        <v>-2.1564199999999999E-2</v>
      </c>
      <c r="BB482" s="33">
        <v>-6.9289199999999999E-3</v>
      </c>
      <c r="BC482" s="33">
        <v>-1.6116990000000001E-2</v>
      </c>
      <c r="BD482" s="33">
        <v>-8.4441599999999992E-3</v>
      </c>
      <c r="BE482" s="33">
        <v>6.6259999999999999E-3</v>
      </c>
      <c r="BF482" s="33">
        <v>8.7402499999999998E-3</v>
      </c>
      <c r="BG482" s="33">
        <v>6.1781600000000002E-3</v>
      </c>
      <c r="BH482" s="33">
        <v>-7.6123500000000004E-3</v>
      </c>
      <c r="BI482" s="33">
        <v>-7.8244000000000005E-3</v>
      </c>
      <c r="BJ482" s="33">
        <v>1.6196120000000001E-2</v>
      </c>
      <c r="BK482" s="33">
        <v>4.3242620000000002E-2</v>
      </c>
      <c r="BL482" s="33">
        <v>6.2543100000000004E-2</v>
      </c>
      <c r="BM482" s="33">
        <v>7.0475430000000006E-2</v>
      </c>
      <c r="BN482" s="33">
        <v>2.987451E-2</v>
      </c>
      <c r="BO482" s="33">
        <v>4.777406E-2</v>
      </c>
      <c r="BP482" s="33">
        <v>5.5769480000000003E-2</v>
      </c>
      <c r="BQ482" s="33">
        <v>5.7399119999999998E-2</v>
      </c>
      <c r="BR482" s="33">
        <v>-4.7705119999999997E-2</v>
      </c>
      <c r="BS482" s="33">
        <v>-2.850155E-2</v>
      </c>
      <c r="BT482" s="33">
        <v>8.3963800000000002E-3</v>
      </c>
      <c r="BU482" s="33">
        <v>-1.41585E-3</v>
      </c>
      <c r="BV482" s="33">
        <v>4.3698900000000004E-3</v>
      </c>
      <c r="BW482" s="33">
        <v>-3.5408900000000001E-3</v>
      </c>
      <c r="BX482" s="33">
        <v>-1.0417549999999999E-2</v>
      </c>
      <c r="BY482" s="33">
        <v>-1.8804540000000002E-2</v>
      </c>
      <c r="BZ482" s="33">
        <v>-4.3384799999999996E-3</v>
      </c>
      <c r="CA482" s="33">
        <v>-1.387441E-2</v>
      </c>
      <c r="CB482" s="33">
        <v>-6.2065499999999999E-3</v>
      </c>
      <c r="CC482" s="33">
        <v>8.8074799999999995E-3</v>
      </c>
      <c r="CD482" s="33">
        <v>1.129076E-2</v>
      </c>
      <c r="CE482" s="33">
        <v>9.2550199999999992E-3</v>
      </c>
      <c r="CF482" s="33">
        <v>-4.0644599999999998E-3</v>
      </c>
      <c r="CG482" s="33">
        <v>-3.4309700000000002E-3</v>
      </c>
      <c r="CH482" s="33">
        <v>2.136615E-2</v>
      </c>
      <c r="CI482" s="33">
        <v>4.9176169999999998E-2</v>
      </c>
      <c r="CJ482" s="33">
        <v>6.8745550000000002E-2</v>
      </c>
      <c r="CK482" s="33">
        <v>7.6856270000000004E-2</v>
      </c>
      <c r="CL482" s="33">
        <v>3.6484679999999999E-2</v>
      </c>
      <c r="CM482" s="33">
        <v>5.4639569999999998E-2</v>
      </c>
      <c r="CN482" s="33">
        <v>6.2732099999999999E-2</v>
      </c>
      <c r="CO482" s="33">
        <v>6.4396140000000004E-2</v>
      </c>
      <c r="CP482" s="33">
        <v>-4.1266329999999997E-2</v>
      </c>
      <c r="CQ482" s="33">
        <v>-2.2276150000000002E-2</v>
      </c>
      <c r="CR482" s="33">
        <v>1.4156210000000001E-2</v>
      </c>
      <c r="CS482" s="33">
        <v>3.72749E-3</v>
      </c>
      <c r="CT482" s="33">
        <v>8.7954299999999999E-3</v>
      </c>
      <c r="CU482" s="33">
        <v>5.3771999999999999E-4</v>
      </c>
      <c r="CV482" s="33">
        <v>-6.6498700000000004E-3</v>
      </c>
      <c r="CW482" s="33">
        <v>-1.6044869999999999E-2</v>
      </c>
      <c r="CX482" s="33">
        <v>-1.74804E-3</v>
      </c>
      <c r="CY482" s="33">
        <v>-1.1631819999999999E-2</v>
      </c>
      <c r="CZ482" s="33">
        <v>-3.9689299999999999E-3</v>
      </c>
      <c r="DA482" s="33">
        <v>1.0988960000000001E-2</v>
      </c>
      <c r="DB482" s="33">
        <v>1.3841269999999999E-2</v>
      </c>
      <c r="DC482" s="33">
        <v>1.233187E-2</v>
      </c>
      <c r="DD482" s="33">
        <v>-5.1657000000000005E-4</v>
      </c>
      <c r="DE482" s="33">
        <v>9.6246999999999999E-4</v>
      </c>
      <c r="DF482" s="33">
        <v>2.6536170000000001E-2</v>
      </c>
      <c r="DG482" s="33">
        <v>5.5109709999999999E-2</v>
      </c>
      <c r="DH482" s="33">
        <v>7.4947990000000006E-2</v>
      </c>
      <c r="DI482" s="33">
        <v>8.3237110000000003E-2</v>
      </c>
      <c r="DJ482" s="33">
        <v>4.3094859999999999E-2</v>
      </c>
      <c r="DK482" s="33">
        <v>6.1505089999999998E-2</v>
      </c>
      <c r="DL482" s="33">
        <v>6.9694720000000002E-2</v>
      </c>
      <c r="DM482" s="33">
        <v>7.1393170000000006E-2</v>
      </c>
      <c r="DN482" s="33">
        <v>-3.4827530000000002E-2</v>
      </c>
      <c r="DO482" s="33">
        <v>-1.6050749999999999E-2</v>
      </c>
      <c r="DP482" s="33">
        <v>1.9916050000000001E-2</v>
      </c>
      <c r="DQ482" s="33">
        <v>8.8708399999999996E-3</v>
      </c>
      <c r="DR482" s="33">
        <v>1.322097E-2</v>
      </c>
      <c r="DS482" s="33">
        <v>4.6163300000000001E-3</v>
      </c>
      <c r="DT482" s="33">
        <v>-2.8821900000000002E-3</v>
      </c>
      <c r="DU482" s="33">
        <v>-1.2060349999999999E-2</v>
      </c>
      <c r="DV482" s="33">
        <v>1.9921499999999998E-3</v>
      </c>
      <c r="DW482" s="33">
        <v>-8.3938799999999994E-3</v>
      </c>
      <c r="DX482" s="33">
        <v>-7.3815999999999997E-4</v>
      </c>
      <c r="DY482" s="33">
        <v>1.4138670000000001E-2</v>
      </c>
      <c r="DZ482" s="33">
        <v>1.7523799999999999E-2</v>
      </c>
      <c r="EA482" s="33">
        <v>1.677435E-2</v>
      </c>
      <c r="EB482" s="33">
        <v>4.6060199999999997E-3</v>
      </c>
      <c r="EC482" s="33">
        <v>7.3058899999999998E-3</v>
      </c>
      <c r="ED482" s="33">
        <v>3.4000860000000001E-2</v>
      </c>
      <c r="EE482" s="33">
        <v>6.367681E-2</v>
      </c>
      <c r="EF482" s="33">
        <v>8.3903329999999998E-2</v>
      </c>
      <c r="EG482" s="33">
        <v>9.2450039999999997E-2</v>
      </c>
      <c r="EH482" s="33">
        <v>5.2638900000000002E-2</v>
      </c>
      <c r="EI482" s="33">
        <v>7.1417800000000004E-2</v>
      </c>
      <c r="EJ482" s="33">
        <v>7.974763E-2</v>
      </c>
      <c r="EK482" s="33">
        <v>8.1495769999999995E-2</v>
      </c>
      <c r="EL482" s="33">
        <v>-2.553093E-2</v>
      </c>
      <c r="EM482" s="33">
        <v>-7.0622599999999999E-3</v>
      </c>
      <c r="EN482" s="33">
        <v>2.8232340000000002E-2</v>
      </c>
      <c r="EO482" s="33">
        <v>1.6297019999999999E-2</v>
      </c>
      <c r="EP482" s="33">
        <v>1.9610760000000001E-2</v>
      </c>
      <c r="EQ482" s="33">
        <v>1.0505189999999999E-2</v>
      </c>
      <c r="ER482" s="33">
        <v>2.5577400000000002E-3</v>
      </c>
      <c r="ES482" s="33">
        <v>78.996290000000002</v>
      </c>
      <c r="ET482" s="33">
        <v>76.995831999999993</v>
      </c>
      <c r="EU482" s="33">
        <v>75.995429999999999</v>
      </c>
      <c r="EV482" s="33">
        <v>72.991703000000001</v>
      </c>
      <c r="EW482" s="33">
        <v>71.995868999999999</v>
      </c>
      <c r="EX482" s="33">
        <v>71.995947999999999</v>
      </c>
      <c r="EY482" s="33">
        <v>70.997091999999995</v>
      </c>
      <c r="EZ482" s="33">
        <v>72.999982000000003</v>
      </c>
      <c r="FA482" s="33">
        <v>77.000388999999998</v>
      </c>
      <c r="FB482" s="33">
        <v>80.000425000000007</v>
      </c>
      <c r="FC482" s="33">
        <v>83.000529999999998</v>
      </c>
      <c r="FD482" s="33">
        <v>86.999921000000001</v>
      </c>
      <c r="FE482" s="33">
        <v>90.999649000000005</v>
      </c>
      <c r="FF482" s="33">
        <v>91.999506999999994</v>
      </c>
      <c r="FG482" s="33">
        <v>94.998202000000006</v>
      </c>
      <c r="FH482" s="33">
        <v>95.999190999999996</v>
      </c>
      <c r="FI482" s="33">
        <v>96.997407999999993</v>
      </c>
      <c r="FJ482" s="33">
        <v>96.995204999999999</v>
      </c>
      <c r="FK482" s="33">
        <v>95.994603999999995</v>
      </c>
      <c r="FL482" s="33">
        <v>94.991798000000003</v>
      </c>
      <c r="FM482" s="33">
        <v>92.987356000000005</v>
      </c>
      <c r="FN482" s="33">
        <v>90.993087000000003</v>
      </c>
      <c r="FO482" s="33">
        <v>89.993031000000002</v>
      </c>
      <c r="FP482" s="33">
        <v>85.994657000000004</v>
      </c>
      <c r="FQ482" s="33">
        <v>9.6064999999999998E-2</v>
      </c>
      <c r="FR482" s="82">
        <v>1.08947E-2</v>
      </c>
      <c r="FS482">
        <v>1</v>
      </c>
    </row>
    <row r="483" spans="1:175" x14ac:dyDescent="0.2">
      <c r="A483" s="18" t="s">
        <v>236</v>
      </c>
      <c r="B483" s="27" t="s">
        <v>189</v>
      </c>
      <c r="C483" s="27">
        <v>42905</v>
      </c>
      <c r="D483" s="33">
        <v>15452</v>
      </c>
      <c r="E483" s="33">
        <v>1.1027563</v>
      </c>
      <c r="F483" s="33">
        <v>1.0597573</v>
      </c>
      <c r="G483" s="33">
        <v>1.0103827000000001</v>
      </c>
      <c r="H483" s="33">
        <v>0.99921733999999995</v>
      </c>
      <c r="I483" s="33">
        <v>1.003247</v>
      </c>
      <c r="J483" s="33">
        <v>1.0280921000000001</v>
      </c>
      <c r="K483" s="33">
        <v>1.0682737</v>
      </c>
      <c r="L483" s="33">
        <v>1.4533354000000001</v>
      </c>
      <c r="M483" s="33">
        <v>2.0091606999999998</v>
      </c>
      <c r="N483" s="33">
        <v>2.4173282999999999</v>
      </c>
      <c r="O483" s="33">
        <v>2.6439713</v>
      </c>
      <c r="P483" s="33">
        <v>2.8221771000000002</v>
      </c>
      <c r="Q483" s="33">
        <v>2.8597876000000002</v>
      </c>
      <c r="R483" s="33">
        <v>2.8960319999999999</v>
      </c>
      <c r="S483" s="33">
        <v>2.9263989000000001</v>
      </c>
      <c r="T483" s="33">
        <v>2.8934555</v>
      </c>
      <c r="U483" s="33">
        <v>2.6862680000000001</v>
      </c>
      <c r="V483" s="33">
        <v>2.2425864999999998</v>
      </c>
      <c r="W483" s="33">
        <v>1.9345968</v>
      </c>
      <c r="X483" s="33">
        <v>1.7730037000000001</v>
      </c>
      <c r="Y483" s="33">
        <v>1.6363406</v>
      </c>
      <c r="Z483" s="33">
        <v>1.5365778999999999</v>
      </c>
      <c r="AA483" s="33">
        <v>1.3985402</v>
      </c>
      <c r="AB483" s="33">
        <v>1.3072851000000001</v>
      </c>
      <c r="AC483" s="33">
        <v>-1.548011E-2</v>
      </c>
      <c r="AD483" s="33">
        <v>-1.7573740000000001E-2</v>
      </c>
      <c r="AE483" s="33">
        <v>-2.7720600000000001E-2</v>
      </c>
      <c r="AF483" s="33">
        <v>-2.103263E-2</v>
      </c>
      <c r="AG483" s="33">
        <v>-1.847124E-2</v>
      </c>
      <c r="AH483" s="33">
        <v>-6.0901499999999999E-3</v>
      </c>
      <c r="AI483" s="33">
        <v>-1.482172E-2</v>
      </c>
      <c r="AJ483" s="33">
        <v>7.5405899999999998E-3</v>
      </c>
      <c r="AK483" s="33">
        <v>-4.4448700000000001E-3</v>
      </c>
      <c r="AL483" s="33">
        <v>2.4108020000000001E-2</v>
      </c>
      <c r="AM483" s="33">
        <v>-1.0647709999999999E-2</v>
      </c>
      <c r="AN483" s="33">
        <v>2.1146999999999999E-2</v>
      </c>
      <c r="AO483" s="33">
        <v>2.545584E-2</v>
      </c>
      <c r="AP483" s="33">
        <v>-1.6885399999999998E-2</v>
      </c>
      <c r="AQ483" s="33">
        <v>6.9315000000000002E-3</v>
      </c>
      <c r="AR483" s="33">
        <v>2.0256369999999999E-2</v>
      </c>
      <c r="AS483" s="33">
        <v>1.351774E-2</v>
      </c>
      <c r="AT483" s="33">
        <v>7.5423500000000004E-2</v>
      </c>
      <c r="AU483" s="33">
        <v>0.10364603</v>
      </c>
      <c r="AV483" s="33">
        <v>0.12937584999999999</v>
      </c>
      <c r="AW483" s="33">
        <v>4.9275840000000001E-2</v>
      </c>
      <c r="AX483" s="33">
        <v>2.7229030000000001E-2</v>
      </c>
      <c r="AY483" s="33">
        <v>2.545913E-2</v>
      </c>
      <c r="AZ483" s="33">
        <v>2.8492380000000001E-2</v>
      </c>
      <c r="BA483" s="33">
        <v>-1.077578E-2</v>
      </c>
      <c r="BB483" s="33">
        <v>-1.3105220000000001E-2</v>
      </c>
      <c r="BC483" s="33">
        <v>-2.3669320000000001E-2</v>
      </c>
      <c r="BD483" s="33">
        <v>-1.704959E-2</v>
      </c>
      <c r="BE483" s="33">
        <v>-1.442269E-2</v>
      </c>
      <c r="BF483" s="33">
        <v>-1.61107E-3</v>
      </c>
      <c r="BG483" s="33">
        <v>-9.3638899999999997E-3</v>
      </c>
      <c r="BH483" s="33">
        <v>1.417058E-2</v>
      </c>
      <c r="BI483" s="33">
        <v>3.6294399999999998E-3</v>
      </c>
      <c r="BJ483" s="33">
        <v>3.373905E-2</v>
      </c>
      <c r="BK483" s="33">
        <v>-6.0210000000000001E-5</v>
      </c>
      <c r="BL483" s="33">
        <v>3.2473540000000002E-2</v>
      </c>
      <c r="BM483" s="33">
        <v>3.6868489999999997E-2</v>
      </c>
      <c r="BN483" s="33">
        <v>-5.2137399999999997E-3</v>
      </c>
      <c r="BO483" s="33">
        <v>1.8649209999999999E-2</v>
      </c>
      <c r="BP483" s="33">
        <v>3.1999720000000002E-2</v>
      </c>
      <c r="BQ483" s="33">
        <v>2.5319500000000002E-2</v>
      </c>
      <c r="BR483" s="33">
        <v>8.7492029999999998E-2</v>
      </c>
      <c r="BS483" s="33">
        <v>0.11510539</v>
      </c>
      <c r="BT483" s="33">
        <v>0.14052602</v>
      </c>
      <c r="BU483" s="33">
        <v>5.8575460000000003E-2</v>
      </c>
      <c r="BV483" s="33">
        <v>3.5309199999999999E-2</v>
      </c>
      <c r="BW483" s="33">
        <v>3.2612179999999998E-2</v>
      </c>
      <c r="BX483" s="33">
        <v>3.5104080000000003E-2</v>
      </c>
      <c r="BY483" s="33">
        <v>-7.5175800000000003E-3</v>
      </c>
      <c r="BZ483" s="33">
        <v>-1.001034E-2</v>
      </c>
      <c r="CA483" s="33">
        <v>-2.0863409999999999E-2</v>
      </c>
      <c r="CB483" s="33">
        <v>-1.429094E-2</v>
      </c>
      <c r="CC483" s="33">
        <v>-1.1618669999999999E-2</v>
      </c>
      <c r="CD483" s="33">
        <v>1.49113E-3</v>
      </c>
      <c r="CE483" s="33">
        <v>-5.5838099999999998E-3</v>
      </c>
      <c r="CF483" s="33">
        <v>1.8762480000000002E-2</v>
      </c>
      <c r="CG483" s="33">
        <v>9.2216799999999995E-3</v>
      </c>
      <c r="CH483" s="33">
        <v>4.0409470000000003E-2</v>
      </c>
      <c r="CI483" s="33">
        <v>7.2726600000000002E-3</v>
      </c>
      <c r="CJ483" s="33">
        <v>4.0318279999999998E-2</v>
      </c>
      <c r="CK483" s="33">
        <v>4.4772850000000003E-2</v>
      </c>
      <c r="CL483" s="33">
        <v>2.87002E-3</v>
      </c>
      <c r="CM483" s="33">
        <v>2.676485E-2</v>
      </c>
      <c r="CN483" s="33">
        <v>4.0133130000000003E-2</v>
      </c>
      <c r="CO483" s="33">
        <v>3.3493370000000001E-2</v>
      </c>
      <c r="CP483" s="33">
        <v>9.5850649999999996E-2</v>
      </c>
      <c r="CQ483" s="33">
        <v>0.12304211</v>
      </c>
      <c r="CR483" s="33">
        <v>0.14824860000000001</v>
      </c>
      <c r="CS483" s="33">
        <v>6.5016340000000006E-2</v>
      </c>
      <c r="CT483" s="33">
        <v>4.0905499999999997E-2</v>
      </c>
      <c r="CU483" s="33">
        <v>3.756636E-2</v>
      </c>
      <c r="CV483" s="33">
        <v>3.9683330000000003E-2</v>
      </c>
      <c r="CW483" s="33">
        <v>-4.2593800000000001E-3</v>
      </c>
      <c r="CX483" s="33">
        <v>-6.91546E-3</v>
      </c>
      <c r="CY483" s="33">
        <v>-1.8057509999999999E-2</v>
      </c>
      <c r="CZ483" s="33">
        <v>-1.1532300000000001E-2</v>
      </c>
      <c r="DA483" s="33">
        <v>-8.8146600000000002E-3</v>
      </c>
      <c r="DB483" s="33">
        <v>4.5933199999999997E-3</v>
      </c>
      <c r="DC483" s="33">
        <v>-1.8037299999999999E-3</v>
      </c>
      <c r="DD483" s="33">
        <v>2.3354389999999999E-2</v>
      </c>
      <c r="DE483" s="33">
        <v>1.4813929999999999E-2</v>
      </c>
      <c r="DF483" s="33">
        <v>4.7079889999999999E-2</v>
      </c>
      <c r="DG483" s="33">
        <v>1.460553E-2</v>
      </c>
      <c r="DH483" s="33">
        <v>4.8163009999999999E-2</v>
      </c>
      <c r="DI483" s="33">
        <v>5.2677219999999997E-2</v>
      </c>
      <c r="DJ483" s="33">
        <v>1.095379E-2</v>
      </c>
      <c r="DK483" s="33">
        <v>3.4880500000000002E-2</v>
      </c>
      <c r="DL483" s="33">
        <v>4.8266539999999997E-2</v>
      </c>
      <c r="DM483" s="33">
        <v>4.1667240000000001E-2</v>
      </c>
      <c r="DN483" s="33">
        <v>0.10420928</v>
      </c>
      <c r="DO483" s="33">
        <v>0.13097882</v>
      </c>
      <c r="DP483" s="33">
        <v>0.15597116999999999</v>
      </c>
      <c r="DQ483" s="33">
        <v>7.1457229999999997E-2</v>
      </c>
      <c r="DR483" s="33">
        <v>4.6501800000000003E-2</v>
      </c>
      <c r="DS483" s="33">
        <v>4.2520530000000001E-2</v>
      </c>
      <c r="DT483" s="33">
        <v>4.4262570000000001E-2</v>
      </c>
      <c r="DU483" s="33">
        <v>4.4495E-4</v>
      </c>
      <c r="DV483" s="33">
        <v>-2.4469399999999999E-3</v>
      </c>
      <c r="DW483" s="33">
        <v>-1.400623E-2</v>
      </c>
      <c r="DX483" s="33">
        <v>-7.5492600000000003E-3</v>
      </c>
      <c r="DY483" s="33">
        <v>-4.7660999999999997E-3</v>
      </c>
      <c r="DZ483" s="33">
        <v>9.0723999999999996E-3</v>
      </c>
      <c r="EA483" s="33">
        <v>3.6541E-3</v>
      </c>
      <c r="EB483" s="33">
        <v>2.998437E-2</v>
      </c>
      <c r="EC483" s="33">
        <v>2.2888240000000001E-2</v>
      </c>
      <c r="ED483" s="33">
        <v>5.6710910000000003E-2</v>
      </c>
      <c r="EE483" s="33">
        <v>2.5193030000000002E-2</v>
      </c>
      <c r="EF483" s="33">
        <v>5.9489559999999997E-2</v>
      </c>
      <c r="EG483" s="33">
        <v>6.4089859999999998E-2</v>
      </c>
      <c r="EH483" s="33">
        <v>2.2625449999999998E-2</v>
      </c>
      <c r="EI483" s="33">
        <v>4.6598199999999999E-2</v>
      </c>
      <c r="EJ483" s="33">
        <v>6.0009890000000003E-2</v>
      </c>
      <c r="EK483" s="33">
        <v>5.3469000000000003E-2</v>
      </c>
      <c r="EL483" s="33">
        <v>0.11627781</v>
      </c>
      <c r="EM483" s="33">
        <v>0.14243818</v>
      </c>
      <c r="EN483" s="33">
        <v>0.16712135</v>
      </c>
      <c r="EO483" s="33">
        <v>8.0756850000000005E-2</v>
      </c>
      <c r="EP483" s="33">
        <v>5.4581980000000002E-2</v>
      </c>
      <c r="EQ483" s="33">
        <v>4.9673580000000002E-2</v>
      </c>
      <c r="ER483" s="33">
        <v>5.0874269999999999E-2</v>
      </c>
      <c r="ES483" s="33">
        <v>90.987696999999997</v>
      </c>
      <c r="ET483" s="33">
        <v>89.985369000000006</v>
      </c>
      <c r="EU483" s="33">
        <v>87.985642999999996</v>
      </c>
      <c r="EV483" s="33">
        <v>85.985001999999994</v>
      </c>
      <c r="EW483" s="33">
        <v>85.985388999999998</v>
      </c>
      <c r="EX483" s="33">
        <v>82.992662999999993</v>
      </c>
      <c r="EY483" s="33">
        <v>83.993020000000001</v>
      </c>
      <c r="EZ483" s="33">
        <v>86.996849999999995</v>
      </c>
      <c r="FA483" s="33">
        <v>89.998604999999998</v>
      </c>
      <c r="FB483" s="33">
        <v>93.998459999999994</v>
      </c>
      <c r="FC483" s="33">
        <v>97.997210999999993</v>
      </c>
      <c r="FD483" s="33">
        <v>101.99451000000001</v>
      </c>
      <c r="FE483" s="33">
        <v>104.9932</v>
      </c>
      <c r="FF483" s="33">
        <v>105.99594999999999</v>
      </c>
      <c r="FG483" s="33">
        <v>106.99507</v>
      </c>
      <c r="FH483" s="33">
        <v>107.99375000000001</v>
      </c>
      <c r="FI483" s="33">
        <v>108.99136</v>
      </c>
      <c r="FJ483" s="33">
        <v>107.98956</v>
      </c>
      <c r="FK483" s="33">
        <v>106.98434</v>
      </c>
      <c r="FL483" s="33">
        <v>104.97978000000001</v>
      </c>
      <c r="FM483" s="33">
        <v>102.97562000000001</v>
      </c>
      <c r="FN483" s="33">
        <v>100.97682</v>
      </c>
      <c r="FO483" s="33">
        <v>95.980401999999998</v>
      </c>
      <c r="FP483" s="33">
        <v>92.974468999999999</v>
      </c>
      <c r="FQ483" s="33">
        <v>0.1338124</v>
      </c>
      <c r="FR483" s="82">
        <v>1.37077E-2</v>
      </c>
      <c r="FS483">
        <v>1</v>
      </c>
    </row>
    <row r="484" spans="1:175" x14ac:dyDescent="0.2">
      <c r="A484" s="18" t="s">
        <v>236</v>
      </c>
      <c r="B484" s="27" t="s">
        <v>189</v>
      </c>
      <c r="C484" s="27">
        <v>42906</v>
      </c>
      <c r="D484" s="33">
        <v>15444</v>
      </c>
      <c r="E484" s="33">
        <v>1.2284212999999999</v>
      </c>
      <c r="F484" s="33">
        <v>1.1585608999999999</v>
      </c>
      <c r="G484" s="33">
        <v>1.1173073</v>
      </c>
      <c r="H484" s="33">
        <v>1.0861098</v>
      </c>
      <c r="I484" s="33">
        <v>1.0855406000000001</v>
      </c>
      <c r="J484" s="33">
        <v>1.0895267</v>
      </c>
      <c r="K484" s="33">
        <v>1.1240566000000001</v>
      </c>
      <c r="L484" s="33">
        <v>1.4578591000000001</v>
      </c>
      <c r="M484" s="33">
        <v>2.0593016999999998</v>
      </c>
      <c r="N484" s="33">
        <v>2.4611272</v>
      </c>
      <c r="O484" s="33">
        <v>2.6635209999999998</v>
      </c>
      <c r="P484" s="33">
        <v>2.8345311</v>
      </c>
      <c r="Q484" s="33">
        <v>2.9382668999999999</v>
      </c>
      <c r="R484" s="33">
        <v>2.9650337000000002</v>
      </c>
      <c r="S484" s="33">
        <v>3.0199031999999999</v>
      </c>
      <c r="T484" s="33">
        <v>2.9820912000000002</v>
      </c>
      <c r="U484" s="33">
        <v>2.7560286000000001</v>
      </c>
      <c r="V484" s="33">
        <v>2.2537455999999998</v>
      </c>
      <c r="W484" s="33">
        <v>1.8781585999999999</v>
      </c>
      <c r="X484" s="33">
        <v>1.6650548000000001</v>
      </c>
      <c r="Y484" s="33">
        <v>1.5858262000000001</v>
      </c>
      <c r="Z484" s="33">
        <v>1.5201939</v>
      </c>
      <c r="AA484" s="33">
        <v>1.3746001000000001</v>
      </c>
      <c r="AB484" s="33">
        <v>1.280214</v>
      </c>
      <c r="AC484" s="33">
        <v>1.116464E-2</v>
      </c>
      <c r="AD484" s="33">
        <v>-3.0923000000000002E-4</v>
      </c>
      <c r="AE484" s="33">
        <v>1.83538E-3</v>
      </c>
      <c r="AF484" s="33">
        <v>2.8234699999999998E-3</v>
      </c>
      <c r="AG484" s="33">
        <v>-6.5994000000000003E-4</v>
      </c>
      <c r="AH484" s="33">
        <v>-1.3360850000000001E-2</v>
      </c>
      <c r="AI484" s="33">
        <v>-1.6579159999999999E-2</v>
      </c>
      <c r="AJ484" s="33">
        <v>-4.1820410000000002E-2</v>
      </c>
      <c r="AK484" s="33">
        <v>-6.2717299999999997E-3</v>
      </c>
      <c r="AL484" s="33">
        <v>-2.9528120000000001E-2</v>
      </c>
      <c r="AM484" s="33">
        <v>-0.10595139000000001</v>
      </c>
      <c r="AN484" s="33">
        <v>-6.539122E-2</v>
      </c>
      <c r="AO484" s="33">
        <v>-7.1180100000000001E-3</v>
      </c>
      <c r="AP484" s="33">
        <v>-5.9969929999999998E-2</v>
      </c>
      <c r="AQ484" s="33">
        <v>-3.2239899999999999E-3</v>
      </c>
      <c r="AR484" s="33">
        <v>-4.6255300000000001E-3</v>
      </c>
      <c r="AS484" s="33">
        <v>-2.0647180000000001E-2</v>
      </c>
      <c r="AT484" s="33">
        <v>1.0642200000000001E-3</v>
      </c>
      <c r="AU484" s="33">
        <v>-2.8733189999999999E-2</v>
      </c>
      <c r="AV484" s="33">
        <v>-3.4773279999999997E-2</v>
      </c>
      <c r="AW484" s="33">
        <v>-3.6724010000000001E-2</v>
      </c>
      <c r="AX484" s="33">
        <v>-1.6052130000000001E-2</v>
      </c>
      <c r="AY484" s="33">
        <v>-9.5674100000000002E-3</v>
      </c>
      <c r="AZ484" s="33">
        <v>1.85228E-3</v>
      </c>
      <c r="BA484" s="33">
        <v>1.6152260000000002E-2</v>
      </c>
      <c r="BB484" s="33">
        <v>4.2359800000000003E-3</v>
      </c>
      <c r="BC484" s="33">
        <v>6.1041999999999997E-3</v>
      </c>
      <c r="BD484" s="33">
        <v>6.8882099999999996E-3</v>
      </c>
      <c r="BE484" s="33">
        <v>3.1794599999999998E-3</v>
      </c>
      <c r="BF484" s="33">
        <v>-8.9449400000000002E-3</v>
      </c>
      <c r="BG484" s="33">
        <v>-1.1337679999999999E-2</v>
      </c>
      <c r="BH484" s="33">
        <v>-3.5730699999999997E-2</v>
      </c>
      <c r="BI484" s="33">
        <v>1.6862400000000001E-3</v>
      </c>
      <c r="BJ484" s="33">
        <v>-2.0167540000000001E-2</v>
      </c>
      <c r="BK484" s="33">
        <v>-9.5769350000000003E-2</v>
      </c>
      <c r="BL484" s="33">
        <v>-5.4517469999999998E-2</v>
      </c>
      <c r="BM484" s="33">
        <v>3.7900999999999998E-3</v>
      </c>
      <c r="BN484" s="33">
        <v>-4.9174950000000002E-2</v>
      </c>
      <c r="BO484" s="33">
        <v>7.8618999999999998E-3</v>
      </c>
      <c r="BP484" s="33">
        <v>6.8186000000000002E-3</v>
      </c>
      <c r="BQ484" s="33">
        <v>-9.2369600000000007E-3</v>
      </c>
      <c r="BR484" s="33">
        <v>1.2406759999999999E-2</v>
      </c>
      <c r="BS484" s="33">
        <v>-1.7794440000000002E-2</v>
      </c>
      <c r="BT484" s="33">
        <v>-2.4507290000000001E-2</v>
      </c>
      <c r="BU484" s="33">
        <v>-2.7753050000000001E-2</v>
      </c>
      <c r="BV484" s="33">
        <v>-8.3879200000000001E-3</v>
      </c>
      <c r="BW484" s="33">
        <v>-2.7905299999999998E-3</v>
      </c>
      <c r="BX484" s="33">
        <v>8.01083E-3</v>
      </c>
      <c r="BY484" s="33">
        <v>1.9606660000000001E-2</v>
      </c>
      <c r="BZ484" s="33">
        <v>7.3839800000000001E-3</v>
      </c>
      <c r="CA484" s="33">
        <v>9.0607699999999992E-3</v>
      </c>
      <c r="CB484" s="33">
        <v>9.7034300000000007E-3</v>
      </c>
      <c r="CC484" s="33">
        <v>5.8386200000000001E-3</v>
      </c>
      <c r="CD484" s="33">
        <v>-5.8865000000000002E-3</v>
      </c>
      <c r="CE484" s="33">
        <v>-7.7074500000000002E-3</v>
      </c>
      <c r="CF484" s="33">
        <v>-3.1512980000000003E-2</v>
      </c>
      <c r="CG484" s="33">
        <v>7.1979100000000001E-3</v>
      </c>
      <c r="CH484" s="33">
        <v>-1.3684429999999999E-2</v>
      </c>
      <c r="CI484" s="33">
        <v>-8.8717299999999999E-2</v>
      </c>
      <c r="CJ484" s="33">
        <v>-4.6986350000000003E-2</v>
      </c>
      <c r="CK484" s="33">
        <v>1.1345030000000001E-2</v>
      </c>
      <c r="CL484" s="33">
        <v>-4.1698369999999998E-2</v>
      </c>
      <c r="CM484" s="33">
        <v>1.553995E-2</v>
      </c>
      <c r="CN484" s="33">
        <v>1.4744780000000001E-2</v>
      </c>
      <c r="CO484" s="33">
        <v>-1.33427E-3</v>
      </c>
      <c r="CP484" s="33">
        <v>2.0262570000000001E-2</v>
      </c>
      <c r="CQ484" s="33">
        <v>-1.02183E-2</v>
      </c>
      <c r="CR484" s="33">
        <v>-1.7397099999999999E-2</v>
      </c>
      <c r="CS484" s="33">
        <v>-2.153979E-2</v>
      </c>
      <c r="CT484" s="33">
        <v>-3.0797099999999998E-3</v>
      </c>
      <c r="CU484" s="33">
        <v>1.90311E-3</v>
      </c>
      <c r="CV484" s="33">
        <v>1.2276230000000001E-2</v>
      </c>
      <c r="CW484" s="33">
        <v>2.3061069999999999E-2</v>
      </c>
      <c r="CX484" s="33">
        <v>1.053197E-2</v>
      </c>
      <c r="CY484" s="33">
        <v>1.201734E-2</v>
      </c>
      <c r="CZ484" s="33">
        <v>1.2518649999999999E-2</v>
      </c>
      <c r="DA484" s="33">
        <v>8.4977799999999999E-3</v>
      </c>
      <c r="DB484" s="33">
        <v>-2.8280699999999998E-3</v>
      </c>
      <c r="DC484" s="33">
        <v>-4.0772200000000003E-3</v>
      </c>
      <c r="DD484" s="33">
        <v>-2.7295259999999998E-2</v>
      </c>
      <c r="DE484" s="33">
        <v>1.270958E-2</v>
      </c>
      <c r="DF484" s="33">
        <v>-7.2013199999999998E-3</v>
      </c>
      <c r="DG484" s="33">
        <v>-8.1665249999999995E-2</v>
      </c>
      <c r="DH484" s="33">
        <v>-3.9455219999999999E-2</v>
      </c>
      <c r="DI484" s="33">
        <v>1.8899949999999999E-2</v>
      </c>
      <c r="DJ484" s="33">
        <v>-3.4221799999999997E-2</v>
      </c>
      <c r="DK484" s="33">
        <v>2.3218010000000001E-2</v>
      </c>
      <c r="DL484" s="33">
        <v>2.2670949999999999E-2</v>
      </c>
      <c r="DM484" s="33">
        <v>6.5684100000000002E-3</v>
      </c>
      <c r="DN484" s="33">
        <v>2.811837E-2</v>
      </c>
      <c r="DO484" s="33">
        <v>-2.6421600000000002E-3</v>
      </c>
      <c r="DP484" s="33">
        <v>-1.028691E-2</v>
      </c>
      <c r="DQ484" s="33">
        <v>-1.532652E-2</v>
      </c>
      <c r="DR484" s="33">
        <v>2.2284900000000001E-3</v>
      </c>
      <c r="DS484" s="33">
        <v>6.5967600000000001E-3</v>
      </c>
      <c r="DT484" s="33">
        <v>1.654162E-2</v>
      </c>
      <c r="DU484" s="33">
        <v>2.8048679999999999E-2</v>
      </c>
      <c r="DV484" s="33">
        <v>1.5077190000000001E-2</v>
      </c>
      <c r="DW484" s="33">
        <v>1.6286160000000001E-2</v>
      </c>
      <c r="DX484" s="33">
        <v>1.6583380000000002E-2</v>
      </c>
      <c r="DY484" s="33">
        <v>1.233718E-2</v>
      </c>
      <c r="DZ484" s="33">
        <v>1.5878400000000001E-3</v>
      </c>
      <c r="EA484" s="33">
        <v>1.1642600000000001E-3</v>
      </c>
      <c r="EB484" s="33">
        <v>-2.120555E-2</v>
      </c>
      <c r="EC484" s="33">
        <v>2.066755E-2</v>
      </c>
      <c r="ED484" s="33">
        <v>2.1592600000000001E-3</v>
      </c>
      <c r="EE484" s="33">
        <v>-7.1483199999999997E-2</v>
      </c>
      <c r="EF484" s="33">
        <v>-2.8581470000000001E-2</v>
      </c>
      <c r="EG484" s="33">
        <v>2.9808069999999999E-2</v>
      </c>
      <c r="EH484" s="33">
        <v>-2.3426820000000001E-2</v>
      </c>
      <c r="EI484" s="33">
        <v>3.4303899999999998E-2</v>
      </c>
      <c r="EJ484" s="33">
        <v>3.4115090000000001E-2</v>
      </c>
      <c r="EK484" s="33">
        <v>1.7978629999999999E-2</v>
      </c>
      <c r="EL484" s="33">
        <v>3.9460910000000002E-2</v>
      </c>
      <c r="EM484" s="33">
        <v>8.2965899999999995E-3</v>
      </c>
      <c r="EN484" s="33">
        <v>-2.092E-5</v>
      </c>
      <c r="EO484" s="33">
        <v>-6.3555599999999997E-3</v>
      </c>
      <c r="EP484" s="33">
        <v>9.8927000000000008E-3</v>
      </c>
      <c r="EQ484" s="33">
        <v>1.3373639999999999E-2</v>
      </c>
      <c r="ER484" s="33">
        <v>2.2700169999999999E-2</v>
      </c>
      <c r="ES484" s="33">
        <v>89.975363000000002</v>
      </c>
      <c r="ET484" s="33">
        <v>87.974109999999996</v>
      </c>
      <c r="EU484" s="33">
        <v>85.974923000000004</v>
      </c>
      <c r="EV484" s="33">
        <v>84.971344000000002</v>
      </c>
      <c r="EW484" s="33">
        <v>82.979849000000002</v>
      </c>
      <c r="EX484" s="33">
        <v>81.982915000000006</v>
      </c>
      <c r="EY484" s="33">
        <v>82.98245</v>
      </c>
      <c r="EZ484" s="33">
        <v>87.992431999999994</v>
      </c>
      <c r="FA484" s="33">
        <v>89.999385000000004</v>
      </c>
      <c r="FB484" s="33">
        <v>93.997874999999993</v>
      </c>
      <c r="FC484" s="33">
        <v>96.998728999999997</v>
      </c>
      <c r="FD484" s="33">
        <v>100.99590000000001</v>
      </c>
      <c r="FE484" s="33">
        <v>104.99355</v>
      </c>
      <c r="FF484" s="33">
        <v>106.99370999999999</v>
      </c>
      <c r="FG484" s="33">
        <v>106.99529</v>
      </c>
      <c r="FH484" s="33">
        <v>109.99072</v>
      </c>
      <c r="FI484" s="33">
        <v>109.99123</v>
      </c>
      <c r="FJ484" s="33">
        <v>109.98681999999999</v>
      </c>
      <c r="FK484" s="33">
        <v>107.98089</v>
      </c>
      <c r="FL484" s="33">
        <v>105.97580000000001</v>
      </c>
      <c r="FM484" s="33">
        <v>101.97645</v>
      </c>
      <c r="FN484" s="33">
        <v>97.977575000000002</v>
      </c>
      <c r="FO484" s="33">
        <v>94.977115999999995</v>
      </c>
      <c r="FP484" s="33">
        <v>91.975121000000001</v>
      </c>
      <c r="FQ484" s="33">
        <v>0.1223265</v>
      </c>
      <c r="FR484" s="82">
        <v>1.2961500000000001E-2</v>
      </c>
      <c r="FS484">
        <v>1</v>
      </c>
    </row>
    <row r="485" spans="1:175" x14ac:dyDescent="0.2">
      <c r="A485" s="18" t="s">
        <v>236</v>
      </c>
      <c r="B485" s="27" t="s">
        <v>189</v>
      </c>
      <c r="C485" s="27">
        <v>42908</v>
      </c>
      <c r="D485" s="33">
        <v>15433</v>
      </c>
      <c r="E485" s="33">
        <v>1.2191962000000001</v>
      </c>
      <c r="F485" s="33">
        <v>1.1564935999999999</v>
      </c>
      <c r="G485" s="33">
        <v>1.1107047999999999</v>
      </c>
      <c r="H485" s="33">
        <v>1.0894305</v>
      </c>
      <c r="I485" s="33">
        <v>1.0925548</v>
      </c>
      <c r="J485" s="33">
        <v>1.0947894</v>
      </c>
      <c r="K485" s="33">
        <v>1.1316794999999999</v>
      </c>
      <c r="L485" s="33">
        <v>1.4879749</v>
      </c>
      <c r="M485" s="33">
        <v>2.0479740999999998</v>
      </c>
      <c r="N485" s="33">
        <v>2.4384526000000002</v>
      </c>
      <c r="O485" s="33">
        <v>2.6810177999999998</v>
      </c>
      <c r="P485" s="33">
        <v>2.8579829999999999</v>
      </c>
      <c r="Q485" s="33">
        <v>2.9037050999999998</v>
      </c>
      <c r="R485" s="33">
        <v>2.9943189000000001</v>
      </c>
      <c r="S485" s="33">
        <v>3.0658965</v>
      </c>
      <c r="T485" s="33">
        <v>2.9950920999999999</v>
      </c>
      <c r="U485" s="33">
        <v>2.7534972</v>
      </c>
      <c r="V485" s="33">
        <v>2.2287226000000002</v>
      </c>
      <c r="W485" s="33">
        <v>1.9369517000000001</v>
      </c>
      <c r="X485" s="33">
        <v>1.7495103000000001</v>
      </c>
      <c r="Y485" s="33">
        <v>1.6845832999999999</v>
      </c>
      <c r="Z485" s="33">
        <v>1.5978946000000001</v>
      </c>
      <c r="AA485" s="33">
        <v>1.4491159</v>
      </c>
      <c r="AB485" s="33">
        <v>1.3193702</v>
      </c>
      <c r="AC485" s="33">
        <v>8.7486899999999999E-3</v>
      </c>
      <c r="AD485" s="33">
        <v>-2.4702700000000001E-3</v>
      </c>
      <c r="AE485" s="33">
        <v>-1.0004300000000001E-2</v>
      </c>
      <c r="AF485" s="33">
        <v>-6.0658400000000003E-3</v>
      </c>
      <c r="AG485" s="33">
        <v>-8.9781800000000005E-3</v>
      </c>
      <c r="AH485" s="33">
        <v>-1.7828489999999999E-2</v>
      </c>
      <c r="AI485" s="33">
        <v>-2.3845419999999999E-2</v>
      </c>
      <c r="AJ485" s="33">
        <v>-1.188347E-2</v>
      </c>
      <c r="AK485" s="33">
        <v>1.9622200000000002E-3</v>
      </c>
      <c r="AL485" s="33">
        <v>-1.8953680000000001E-2</v>
      </c>
      <c r="AM485" s="33">
        <v>-5.8299209999999997E-2</v>
      </c>
      <c r="AN485" s="33">
        <v>-3.9201899999999998E-2</v>
      </c>
      <c r="AO485" s="33">
        <v>-2.720388E-2</v>
      </c>
      <c r="AP485" s="33">
        <v>-1.6230379999999999E-2</v>
      </c>
      <c r="AQ485" s="33">
        <v>3.4916589999999997E-2</v>
      </c>
      <c r="AR485" s="33">
        <v>1.2091859999999999E-2</v>
      </c>
      <c r="AS485" s="33">
        <v>-2.5651429999999999E-2</v>
      </c>
      <c r="AT485" s="33">
        <v>-1.156394E-2</v>
      </c>
      <c r="AU485" s="33">
        <v>-1.1638020000000001E-2</v>
      </c>
      <c r="AV485" s="33">
        <v>2.5909410000000001E-2</v>
      </c>
      <c r="AW485" s="33">
        <v>4.4062560000000001E-2</v>
      </c>
      <c r="AX485" s="33">
        <v>4.9173540000000002E-2</v>
      </c>
      <c r="AY485" s="33">
        <v>5.7201519999999999E-2</v>
      </c>
      <c r="AZ485" s="33">
        <v>3.6640689999999997E-2</v>
      </c>
      <c r="BA485" s="33">
        <v>1.362008E-2</v>
      </c>
      <c r="BB485" s="33">
        <v>2.0542899999999998E-3</v>
      </c>
      <c r="BC485" s="33">
        <v>-6.1582499999999997E-3</v>
      </c>
      <c r="BD485" s="33">
        <v>-2.3482799999999999E-3</v>
      </c>
      <c r="BE485" s="33">
        <v>-5.3221099999999997E-3</v>
      </c>
      <c r="BF485" s="33">
        <v>-1.360139E-2</v>
      </c>
      <c r="BG485" s="33">
        <v>-1.8712650000000001E-2</v>
      </c>
      <c r="BH485" s="33">
        <v>-5.3183600000000003E-3</v>
      </c>
      <c r="BI485" s="33">
        <v>9.4576399999999998E-3</v>
      </c>
      <c r="BJ485" s="33">
        <v>-1.021947E-2</v>
      </c>
      <c r="BK485" s="33">
        <v>-4.8531320000000003E-2</v>
      </c>
      <c r="BL485" s="33">
        <v>-2.8552959999999999E-2</v>
      </c>
      <c r="BM485" s="33">
        <v>-1.6486540000000001E-2</v>
      </c>
      <c r="BN485" s="33">
        <v>-5.4884699999999996E-3</v>
      </c>
      <c r="BO485" s="33">
        <v>4.6025650000000001E-2</v>
      </c>
      <c r="BP485" s="33">
        <v>2.3056030000000002E-2</v>
      </c>
      <c r="BQ485" s="33">
        <v>-1.459161E-2</v>
      </c>
      <c r="BR485" s="33">
        <v>-5.1714999999999997E-4</v>
      </c>
      <c r="BS485" s="33">
        <v>-9.0304999999999997E-4</v>
      </c>
      <c r="BT485" s="33">
        <v>3.6326959999999998E-2</v>
      </c>
      <c r="BU485" s="33">
        <v>5.3453430000000003E-2</v>
      </c>
      <c r="BV485" s="33">
        <v>5.7336669999999999E-2</v>
      </c>
      <c r="BW485" s="33">
        <v>6.4359239999999998E-2</v>
      </c>
      <c r="BX485" s="33">
        <v>4.3089000000000002E-2</v>
      </c>
      <c r="BY485" s="33">
        <v>1.699399E-2</v>
      </c>
      <c r="BZ485" s="33">
        <v>5.18799E-3</v>
      </c>
      <c r="CA485" s="33">
        <v>-3.4944899999999998E-3</v>
      </c>
      <c r="CB485" s="33">
        <v>2.2649000000000001E-4</v>
      </c>
      <c r="CC485" s="33">
        <v>-2.7899299999999999E-3</v>
      </c>
      <c r="CD485" s="33">
        <v>-1.0673719999999999E-2</v>
      </c>
      <c r="CE485" s="33">
        <v>-1.515771E-2</v>
      </c>
      <c r="CF485" s="33">
        <v>-7.7139000000000005E-4</v>
      </c>
      <c r="CG485" s="33">
        <v>1.4648939999999999E-2</v>
      </c>
      <c r="CH485" s="33">
        <v>-4.1701799999999999E-3</v>
      </c>
      <c r="CI485" s="33">
        <v>-4.1766110000000002E-2</v>
      </c>
      <c r="CJ485" s="33">
        <v>-2.1177540000000002E-2</v>
      </c>
      <c r="CK485" s="33">
        <v>-9.0637400000000007E-3</v>
      </c>
      <c r="CL485" s="33">
        <v>1.95134E-3</v>
      </c>
      <c r="CM485" s="33">
        <v>5.3719759999999998E-2</v>
      </c>
      <c r="CN485" s="33">
        <v>3.0649780000000001E-2</v>
      </c>
      <c r="CO485" s="33">
        <v>-6.9315999999999996E-3</v>
      </c>
      <c r="CP485" s="33">
        <v>7.1338299999999999E-3</v>
      </c>
      <c r="CQ485" s="33">
        <v>6.5319599999999998E-3</v>
      </c>
      <c r="CR485" s="33">
        <v>4.3542119999999997E-2</v>
      </c>
      <c r="CS485" s="33">
        <v>5.9957530000000002E-2</v>
      </c>
      <c r="CT485" s="33">
        <v>6.299043E-2</v>
      </c>
      <c r="CU485" s="33">
        <v>6.9316660000000002E-2</v>
      </c>
      <c r="CV485" s="33">
        <v>4.755508E-2</v>
      </c>
      <c r="CW485" s="33">
        <v>2.0367900000000001E-2</v>
      </c>
      <c r="CX485" s="33">
        <v>8.3216799999999997E-3</v>
      </c>
      <c r="CY485" s="33">
        <v>-8.3073999999999995E-4</v>
      </c>
      <c r="CZ485" s="33">
        <v>2.8012599999999999E-3</v>
      </c>
      <c r="DA485" s="33">
        <v>-2.5774000000000001E-4</v>
      </c>
      <c r="DB485" s="33">
        <v>-7.74604E-3</v>
      </c>
      <c r="DC485" s="33">
        <v>-1.160276E-2</v>
      </c>
      <c r="DD485" s="33">
        <v>3.7755900000000001E-3</v>
      </c>
      <c r="DE485" s="33">
        <v>1.984025E-2</v>
      </c>
      <c r="DF485" s="33">
        <v>1.87911E-3</v>
      </c>
      <c r="DG485" s="33">
        <v>-3.5000900000000001E-2</v>
      </c>
      <c r="DH485" s="33">
        <v>-1.3802109999999999E-2</v>
      </c>
      <c r="DI485" s="33">
        <v>-1.64095E-3</v>
      </c>
      <c r="DJ485" s="33">
        <v>9.3911499999999992E-3</v>
      </c>
      <c r="DK485" s="33">
        <v>6.1413860000000001E-2</v>
      </c>
      <c r="DL485" s="33">
        <v>3.8243529999999998E-2</v>
      </c>
      <c r="DM485" s="33">
        <v>7.2840000000000003E-4</v>
      </c>
      <c r="DN485" s="33">
        <v>1.4784800000000001E-2</v>
      </c>
      <c r="DO485" s="33">
        <v>1.396696E-2</v>
      </c>
      <c r="DP485" s="33">
        <v>5.0757289999999997E-2</v>
      </c>
      <c r="DQ485" s="33">
        <v>6.6461619999999999E-2</v>
      </c>
      <c r="DR485" s="33">
        <v>6.8644179999999999E-2</v>
      </c>
      <c r="DS485" s="33">
        <v>7.4274069999999998E-2</v>
      </c>
      <c r="DT485" s="33">
        <v>5.2021159999999997E-2</v>
      </c>
      <c r="DU485" s="33">
        <v>2.5239290000000001E-2</v>
      </c>
      <c r="DV485" s="33">
        <v>1.284624E-2</v>
      </c>
      <c r="DW485" s="33">
        <v>3.0153100000000002E-3</v>
      </c>
      <c r="DX485" s="33">
        <v>6.5188199999999998E-3</v>
      </c>
      <c r="DY485" s="33">
        <v>3.3983199999999998E-3</v>
      </c>
      <c r="DZ485" s="33">
        <v>-3.5189399999999999E-3</v>
      </c>
      <c r="EA485" s="33">
        <v>-6.4699900000000001E-3</v>
      </c>
      <c r="EB485" s="33">
        <v>1.03407E-2</v>
      </c>
      <c r="EC485" s="33">
        <v>2.7335669999999999E-2</v>
      </c>
      <c r="ED485" s="33">
        <v>1.0613320000000001E-2</v>
      </c>
      <c r="EE485" s="33">
        <v>-2.5232999999999998E-2</v>
      </c>
      <c r="EF485" s="33">
        <v>-3.1531699999999998E-3</v>
      </c>
      <c r="EG485" s="33">
        <v>9.0763900000000002E-3</v>
      </c>
      <c r="EH485" s="33">
        <v>2.0133060000000001E-2</v>
      </c>
      <c r="EI485" s="33">
        <v>7.2522920000000005E-2</v>
      </c>
      <c r="EJ485" s="33">
        <v>4.92077E-2</v>
      </c>
      <c r="EK485" s="33">
        <v>1.178822E-2</v>
      </c>
      <c r="EL485" s="33">
        <v>2.5831590000000001E-2</v>
      </c>
      <c r="EM485" s="33">
        <v>2.470193E-2</v>
      </c>
      <c r="EN485" s="33">
        <v>6.1174829999999999E-2</v>
      </c>
      <c r="EO485" s="33">
        <v>7.5852500000000003E-2</v>
      </c>
      <c r="EP485" s="33">
        <v>7.6807310000000004E-2</v>
      </c>
      <c r="EQ485" s="33">
        <v>8.1431790000000004E-2</v>
      </c>
      <c r="ER485" s="33">
        <v>5.8469479999999997E-2</v>
      </c>
      <c r="ES485" s="33">
        <v>91.971182999999996</v>
      </c>
      <c r="ET485" s="33">
        <v>90.966594999999998</v>
      </c>
      <c r="EU485" s="33">
        <v>88.966892000000001</v>
      </c>
      <c r="EV485" s="33">
        <v>85.965671999999998</v>
      </c>
      <c r="EW485" s="33">
        <v>82.976135999999997</v>
      </c>
      <c r="EX485" s="33">
        <v>81.976224999999999</v>
      </c>
      <c r="EY485" s="33">
        <v>82.988855999999998</v>
      </c>
      <c r="EZ485" s="33">
        <v>85.999348999999995</v>
      </c>
      <c r="FA485" s="33">
        <v>89.000808000000006</v>
      </c>
      <c r="FB485" s="33">
        <v>93.000586999999996</v>
      </c>
      <c r="FC485" s="33">
        <v>97.000003000000007</v>
      </c>
      <c r="FD485" s="33">
        <v>100.99735</v>
      </c>
      <c r="FE485" s="33">
        <v>104.99491</v>
      </c>
      <c r="FF485" s="33">
        <v>105.99635000000001</v>
      </c>
      <c r="FG485" s="33">
        <v>107.9932</v>
      </c>
      <c r="FH485" s="33">
        <v>108.99294999999999</v>
      </c>
      <c r="FI485" s="33">
        <v>108.99169000000001</v>
      </c>
      <c r="FJ485" s="33">
        <v>108.98996</v>
      </c>
      <c r="FK485" s="33">
        <v>106.98779999999999</v>
      </c>
      <c r="FL485" s="33">
        <v>105.97887</v>
      </c>
      <c r="FM485" s="33">
        <v>101.97906</v>
      </c>
      <c r="FN485" s="33">
        <v>98.982885999999993</v>
      </c>
      <c r="FO485" s="33">
        <v>94.984004999999996</v>
      </c>
      <c r="FP485" s="33">
        <v>91.984105999999997</v>
      </c>
      <c r="FQ485" s="33">
        <v>0.1195156</v>
      </c>
      <c r="FR485" s="82">
        <v>1.23427E-2</v>
      </c>
      <c r="FS485">
        <v>1</v>
      </c>
    </row>
    <row r="486" spans="1:175" x14ac:dyDescent="0.2">
      <c r="A486" s="18" t="s">
        <v>236</v>
      </c>
      <c r="B486" s="27" t="s">
        <v>189</v>
      </c>
      <c r="C486" s="27">
        <v>42909</v>
      </c>
      <c r="D486" s="33">
        <v>15432</v>
      </c>
      <c r="E486" s="33">
        <v>1.2230665999999999</v>
      </c>
      <c r="F486" s="33">
        <v>1.1662311999999999</v>
      </c>
      <c r="G486" s="33">
        <v>1.1085889</v>
      </c>
      <c r="H486" s="33">
        <v>1.0781883999999999</v>
      </c>
      <c r="I486" s="33">
        <v>1.072003</v>
      </c>
      <c r="J486" s="33">
        <v>1.0569652</v>
      </c>
      <c r="K486" s="33">
        <v>1.0881126999999999</v>
      </c>
      <c r="L486" s="33">
        <v>1.395518</v>
      </c>
      <c r="M486" s="33">
        <v>1.8846967999999999</v>
      </c>
      <c r="N486" s="33">
        <v>2.1848584</v>
      </c>
      <c r="O486" s="33">
        <v>2.4522419000000002</v>
      </c>
      <c r="P486" s="33">
        <v>2.6046076999999999</v>
      </c>
      <c r="Q486" s="33">
        <v>2.6593133999999998</v>
      </c>
      <c r="R486" s="33">
        <v>2.7318381999999999</v>
      </c>
      <c r="S486" s="33">
        <v>2.7987516000000001</v>
      </c>
      <c r="T486" s="33">
        <v>2.7228370000000002</v>
      </c>
      <c r="U486" s="33">
        <v>2.4746386</v>
      </c>
      <c r="V486" s="33">
        <v>2.0714625</v>
      </c>
      <c r="W486" s="33">
        <v>1.7886375999999999</v>
      </c>
      <c r="X486" s="33">
        <v>1.5804482</v>
      </c>
      <c r="Y486" s="33">
        <v>1.5163378999999999</v>
      </c>
      <c r="Z486" s="33">
        <v>1.4509468999999999</v>
      </c>
      <c r="AA486" s="33">
        <v>1.3265564999999999</v>
      </c>
      <c r="AB486" s="33">
        <v>1.2226376999999999</v>
      </c>
      <c r="AC486" s="33">
        <v>2.007171E-2</v>
      </c>
      <c r="AD486" s="33">
        <v>1.9530369999999998E-2</v>
      </c>
      <c r="AE486" s="33">
        <v>9.6437999999999992E-3</v>
      </c>
      <c r="AF486" s="33">
        <v>1.8061799999999999E-3</v>
      </c>
      <c r="AG486" s="33">
        <v>-4.5859799999999999E-3</v>
      </c>
      <c r="AH486" s="33">
        <v>-2.5970150000000001E-2</v>
      </c>
      <c r="AI486" s="33">
        <v>-1.163763E-2</v>
      </c>
      <c r="AJ486" s="33">
        <v>-6.8441700000000001E-3</v>
      </c>
      <c r="AK486" s="33">
        <v>-7.1285599999999999E-3</v>
      </c>
      <c r="AL486" s="33">
        <v>-7.7884259999999997E-2</v>
      </c>
      <c r="AM486" s="33">
        <v>-8.0590800000000004E-2</v>
      </c>
      <c r="AN486" s="33">
        <v>-6.0543369999999999E-2</v>
      </c>
      <c r="AO486" s="33">
        <v>-4.3361530000000002E-2</v>
      </c>
      <c r="AP486" s="33">
        <v>-5.0622479999999997E-2</v>
      </c>
      <c r="AQ486" s="33">
        <v>5.019E-4</v>
      </c>
      <c r="AR486" s="33">
        <v>-2.3471479999999999E-2</v>
      </c>
      <c r="AS486" s="33">
        <v>-7.1258840000000004E-2</v>
      </c>
      <c r="AT486" s="33">
        <v>-3.3291840000000003E-2</v>
      </c>
      <c r="AU486" s="33">
        <v>-3.0262310000000001E-2</v>
      </c>
      <c r="AV486" s="33">
        <v>-4.5262429999999999E-2</v>
      </c>
      <c r="AW486" s="33">
        <v>-3.6038470000000003E-2</v>
      </c>
      <c r="AX486" s="33">
        <v>-2.632514E-2</v>
      </c>
      <c r="AY486" s="33">
        <v>-7.6071799999999998E-3</v>
      </c>
      <c r="AZ486" s="33">
        <v>-1.7394000000000001E-3</v>
      </c>
      <c r="BA486" s="33">
        <v>2.4419900000000001E-2</v>
      </c>
      <c r="BB486" s="33">
        <v>2.3523789999999999E-2</v>
      </c>
      <c r="BC486" s="33">
        <v>1.3177619999999999E-2</v>
      </c>
      <c r="BD486" s="33">
        <v>5.3175499999999999E-3</v>
      </c>
      <c r="BE486" s="33">
        <v>-1.29375E-3</v>
      </c>
      <c r="BF486" s="33">
        <v>-2.2027919999999999E-2</v>
      </c>
      <c r="BG486" s="33">
        <v>-6.8042399999999996E-3</v>
      </c>
      <c r="BH486" s="33">
        <v>-9.9387999999999994E-4</v>
      </c>
      <c r="BI486" s="33">
        <v>2.3368E-4</v>
      </c>
      <c r="BJ486" s="33">
        <v>-6.9515140000000003E-2</v>
      </c>
      <c r="BK486" s="33">
        <v>-7.1005719999999994E-2</v>
      </c>
      <c r="BL486" s="33">
        <v>-5.086765E-2</v>
      </c>
      <c r="BM486" s="33">
        <v>-3.3394449999999999E-2</v>
      </c>
      <c r="BN486" s="33">
        <v>-3.9890200000000001E-2</v>
      </c>
      <c r="BO486" s="33">
        <v>1.174263E-2</v>
      </c>
      <c r="BP486" s="33">
        <v>-1.2025289999999999E-2</v>
      </c>
      <c r="BQ486" s="33">
        <v>-5.975693E-2</v>
      </c>
      <c r="BR486" s="33">
        <v>-2.2405319999999999E-2</v>
      </c>
      <c r="BS486" s="33">
        <v>-2.0060640000000001E-2</v>
      </c>
      <c r="BT486" s="33">
        <v>-3.5783219999999998E-2</v>
      </c>
      <c r="BU486" s="33">
        <v>-2.7483029999999999E-2</v>
      </c>
      <c r="BV486" s="33">
        <v>-1.90309E-2</v>
      </c>
      <c r="BW486" s="33">
        <v>-1.1234400000000001E-3</v>
      </c>
      <c r="BX486" s="33">
        <v>4.0761599999999997E-3</v>
      </c>
      <c r="BY486" s="33">
        <v>2.7431440000000001E-2</v>
      </c>
      <c r="BZ486" s="33">
        <v>2.6289630000000001E-2</v>
      </c>
      <c r="CA486" s="33">
        <v>1.5625130000000001E-2</v>
      </c>
      <c r="CB486" s="33">
        <v>7.7495100000000003E-3</v>
      </c>
      <c r="CC486" s="33">
        <v>9.864400000000001E-4</v>
      </c>
      <c r="CD486" s="33">
        <v>-1.929755E-2</v>
      </c>
      <c r="CE486" s="33">
        <v>-3.4566499999999999E-3</v>
      </c>
      <c r="CF486" s="33">
        <v>3.0580099999999999E-3</v>
      </c>
      <c r="CG486" s="33">
        <v>5.3327399999999999E-3</v>
      </c>
      <c r="CH486" s="33">
        <v>-6.3718709999999998E-2</v>
      </c>
      <c r="CI486" s="33">
        <v>-6.4367129999999995E-2</v>
      </c>
      <c r="CJ486" s="33">
        <v>-4.4166270000000001E-2</v>
      </c>
      <c r="CK486" s="33">
        <v>-2.6491270000000001E-2</v>
      </c>
      <c r="CL486" s="33">
        <v>-3.2457060000000003E-2</v>
      </c>
      <c r="CM486" s="33">
        <v>1.9527929999999999E-2</v>
      </c>
      <c r="CN486" s="33">
        <v>-4.0976900000000002E-3</v>
      </c>
      <c r="CO486" s="33">
        <v>-5.1790740000000002E-2</v>
      </c>
      <c r="CP486" s="33">
        <v>-1.4865339999999999E-2</v>
      </c>
      <c r="CQ486" s="33">
        <v>-1.2995E-2</v>
      </c>
      <c r="CR486" s="33">
        <v>-2.9217949999999999E-2</v>
      </c>
      <c r="CS486" s="33">
        <v>-2.155756E-2</v>
      </c>
      <c r="CT486" s="33">
        <v>-1.3978930000000001E-2</v>
      </c>
      <c r="CU486" s="33">
        <v>3.36718E-3</v>
      </c>
      <c r="CV486" s="33">
        <v>8.1040000000000001E-3</v>
      </c>
      <c r="CW486" s="33">
        <v>3.044299E-2</v>
      </c>
      <c r="CX486" s="33">
        <v>2.9055460000000002E-2</v>
      </c>
      <c r="CY486" s="33">
        <v>1.8072640000000001E-2</v>
      </c>
      <c r="CZ486" s="33">
        <v>1.018147E-2</v>
      </c>
      <c r="DA486" s="33">
        <v>3.26662E-3</v>
      </c>
      <c r="DB486" s="33">
        <v>-1.6567169999999999E-2</v>
      </c>
      <c r="DC486" s="33">
        <v>-1.0906E-4</v>
      </c>
      <c r="DD486" s="33">
        <v>7.1099099999999997E-3</v>
      </c>
      <c r="DE486" s="33">
        <v>1.04318E-2</v>
      </c>
      <c r="DF486" s="33">
        <v>-5.792228E-2</v>
      </c>
      <c r="DG486" s="33">
        <v>-5.7728540000000002E-2</v>
      </c>
      <c r="DH486" s="33">
        <v>-3.7464890000000001E-2</v>
      </c>
      <c r="DI486" s="33">
        <v>-1.9588100000000001E-2</v>
      </c>
      <c r="DJ486" s="33">
        <v>-2.5023920000000002E-2</v>
      </c>
      <c r="DK486" s="33">
        <v>2.7313219999999999E-2</v>
      </c>
      <c r="DL486" s="33">
        <v>3.8299100000000002E-3</v>
      </c>
      <c r="DM486" s="33">
        <v>-4.3824549999999997E-2</v>
      </c>
      <c r="DN486" s="33">
        <v>-7.3253700000000003E-3</v>
      </c>
      <c r="DO486" s="33">
        <v>-5.9293599999999998E-3</v>
      </c>
      <c r="DP486" s="33">
        <v>-2.2652680000000001E-2</v>
      </c>
      <c r="DQ486" s="33">
        <v>-1.5632090000000001E-2</v>
      </c>
      <c r="DR486" s="33">
        <v>-8.9269699999999994E-3</v>
      </c>
      <c r="DS486" s="33">
        <v>7.8577899999999999E-3</v>
      </c>
      <c r="DT486" s="33">
        <v>1.213184E-2</v>
      </c>
      <c r="DU486" s="33">
        <v>3.4791179999999998E-2</v>
      </c>
      <c r="DV486" s="33">
        <v>3.3048889999999997E-2</v>
      </c>
      <c r="DW486" s="33">
        <v>2.1606460000000001E-2</v>
      </c>
      <c r="DX486" s="33">
        <v>1.369284E-2</v>
      </c>
      <c r="DY486" s="33">
        <v>6.5588499999999997E-3</v>
      </c>
      <c r="DZ486" s="33">
        <v>-1.2624939999999999E-2</v>
      </c>
      <c r="EA486" s="33">
        <v>4.7243399999999996E-3</v>
      </c>
      <c r="EB486" s="33">
        <v>1.29602E-2</v>
      </c>
      <c r="EC486" s="33">
        <v>1.7794040000000001E-2</v>
      </c>
      <c r="ED486" s="33">
        <v>-4.9553149999999997E-2</v>
      </c>
      <c r="EE486" s="33">
        <v>-4.8143459999999999E-2</v>
      </c>
      <c r="EF486" s="33">
        <v>-2.778916E-2</v>
      </c>
      <c r="EG486" s="33">
        <v>-9.6210099999999993E-3</v>
      </c>
      <c r="EH486" s="33">
        <v>-1.429164E-2</v>
      </c>
      <c r="EI486" s="33">
        <v>3.8553949999999997E-2</v>
      </c>
      <c r="EJ486" s="33">
        <v>1.5276100000000001E-2</v>
      </c>
      <c r="EK486" s="33">
        <v>-3.232264E-2</v>
      </c>
      <c r="EL486" s="33">
        <v>3.5611599999999998E-3</v>
      </c>
      <c r="EM486" s="33">
        <v>4.2723099999999996E-3</v>
      </c>
      <c r="EN486" s="33">
        <v>-1.317347E-2</v>
      </c>
      <c r="EO486" s="33">
        <v>-7.0766500000000003E-3</v>
      </c>
      <c r="EP486" s="33">
        <v>-1.63273E-3</v>
      </c>
      <c r="EQ486" s="33">
        <v>1.434153E-2</v>
      </c>
      <c r="ER486" s="33">
        <v>1.7947399999999999E-2</v>
      </c>
      <c r="ES486" s="33">
        <v>89.973956999999999</v>
      </c>
      <c r="ET486" s="33">
        <v>87.967507999999995</v>
      </c>
      <c r="EU486" s="33">
        <v>85.969493999999997</v>
      </c>
      <c r="EV486" s="33">
        <v>83.970472999999998</v>
      </c>
      <c r="EW486" s="33">
        <v>82.978268999999997</v>
      </c>
      <c r="EX486" s="33">
        <v>78.986667999999995</v>
      </c>
      <c r="EY486" s="33">
        <v>78.988574</v>
      </c>
      <c r="EZ486" s="33">
        <v>83.003918999999996</v>
      </c>
      <c r="FA486" s="33">
        <v>87.003155000000007</v>
      </c>
      <c r="FB486" s="33">
        <v>91.002139</v>
      </c>
      <c r="FC486" s="33">
        <v>94.000923</v>
      </c>
      <c r="FD486" s="33">
        <v>97.001413999999997</v>
      </c>
      <c r="FE486" s="33">
        <v>100.99867</v>
      </c>
      <c r="FF486" s="33">
        <v>102.99739</v>
      </c>
      <c r="FG486" s="33">
        <v>104.99355</v>
      </c>
      <c r="FH486" s="33">
        <v>106.99112</v>
      </c>
      <c r="FI486" s="33">
        <v>106.99012999999999</v>
      </c>
      <c r="FJ486" s="33">
        <v>105.98756</v>
      </c>
      <c r="FK486" s="33">
        <v>104.98354999999999</v>
      </c>
      <c r="FL486" s="33">
        <v>100.98260000000001</v>
      </c>
      <c r="FM486" s="33">
        <v>97.978116</v>
      </c>
      <c r="FN486" s="33">
        <v>94.977583999999993</v>
      </c>
      <c r="FO486" s="33">
        <v>91.978311000000005</v>
      </c>
      <c r="FP486" s="33">
        <v>86.985386000000005</v>
      </c>
      <c r="FQ486" s="33">
        <v>0.1124753</v>
      </c>
      <c r="FR486" s="82">
        <v>1.26477E-2</v>
      </c>
      <c r="FS486">
        <v>1</v>
      </c>
    </row>
    <row r="487" spans="1:175" x14ac:dyDescent="0.2">
      <c r="A487" s="18" t="s">
        <v>236</v>
      </c>
      <c r="B487" s="27" t="s">
        <v>189</v>
      </c>
      <c r="C487" s="27">
        <v>42943</v>
      </c>
      <c r="D487" s="33">
        <v>15307</v>
      </c>
      <c r="E487" s="33">
        <v>1.0894524999999999</v>
      </c>
      <c r="F487" s="33">
        <v>1.0224994999999999</v>
      </c>
      <c r="G487" s="33">
        <v>1.0019834000000001</v>
      </c>
      <c r="H487" s="33">
        <v>0.97503686000000001</v>
      </c>
      <c r="I487" s="33">
        <v>0.97688863000000004</v>
      </c>
      <c r="J487" s="33">
        <v>1.0066306</v>
      </c>
      <c r="K487" s="33">
        <v>0.97857517999999999</v>
      </c>
      <c r="L487" s="33">
        <v>1.2341002999999999</v>
      </c>
      <c r="M487" s="33">
        <v>1.7222926999999999</v>
      </c>
      <c r="N487" s="33">
        <v>2.1119411000000001</v>
      </c>
      <c r="O487" s="33">
        <v>2.3927763999999998</v>
      </c>
      <c r="P487" s="33">
        <v>2.5238087</v>
      </c>
      <c r="Q487" s="33">
        <v>2.5695717</v>
      </c>
      <c r="R487" s="33">
        <v>2.6878871000000002</v>
      </c>
      <c r="S487" s="33">
        <v>2.7868773</v>
      </c>
      <c r="T487" s="33">
        <v>2.7583614000000001</v>
      </c>
      <c r="U487" s="33">
        <v>2.5420691999999998</v>
      </c>
      <c r="V487" s="33">
        <v>2.0263984000000002</v>
      </c>
      <c r="W487" s="33">
        <v>1.728909</v>
      </c>
      <c r="X487" s="33">
        <v>1.5496057999999999</v>
      </c>
      <c r="Y487" s="33">
        <v>1.5017267000000001</v>
      </c>
      <c r="Z487" s="33">
        <v>1.3994502</v>
      </c>
      <c r="AA487" s="33">
        <v>1.2595430999999999</v>
      </c>
      <c r="AB487" s="33">
        <v>1.1397402999999999</v>
      </c>
      <c r="AC487" s="33">
        <v>9.5237900000000007E-3</v>
      </c>
      <c r="AD487" s="33">
        <v>-9.7169700000000001E-3</v>
      </c>
      <c r="AE487" s="33">
        <v>1.8261600000000001E-3</v>
      </c>
      <c r="AF487" s="33">
        <v>-5.6609399999999997E-3</v>
      </c>
      <c r="AG487" s="33">
        <v>-7.7103400000000004E-3</v>
      </c>
      <c r="AH487" s="33">
        <v>-1.018897E-2</v>
      </c>
      <c r="AI487" s="33">
        <v>-2.2123520000000001E-2</v>
      </c>
      <c r="AJ487" s="33">
        <v>-2.7768520000000001E-2</v>
      </c>
      <c r="AK487" s="33">
        <v>-5.8987099999999997E-3</v>
      </c>
      <c r="AL487" s="33">
        <v>9.8594300000000006E-3</v>
      </c>
      <c r="AM487" s="33">
        <v>2.3547519999999999E-2</v>
      </c>
      <c r="AN487" s="33">
        <v>-3.1407100000000001E-3</v>
      </c>
      <c r="AO487" s="33">
        <v>-2.1119410000000002E-2</v>
      </c>
      <c r="AP487" s="33">
        <v>-1.7729640000000001E-2</v>
      </c>
      <c r="AQ487" s="33">
        <v>9.6810799999999999E-3</v>
      </c>
      <c r="AR487" s="33">
        <v>1.400326E-2</v>
      </c>
      <c r="AS487" s="33">
        <v>-1.121694E-2</v>
      </c>
      <c r="AT487" s="33">
        <v>-3.4914470000000003E-2</v>
      </c>
      <c r="AU487" s="33">
        <v>-1.102583E-2</v>
      </c>
      <c r="AV487" s="33">
        <v>1.213757E-2</v>
      </c>
      <c r="AW487" s="33">
        <v>1.7240990000000001E-2</v>
      </c>
      <c r="AX487" s="33">
        <v>3.2521290000000001E-2</v>
      </c>
      <c r="AY487" s="33">
        <v>2.7993440000000001E-2</v>
      </c>
      <c r="AZ487" s="33">
        <v>-7.2221999999999998E-4</v>
      </c>
      <c r="BA487" s="33">
        <v>1.300257E-2</v>
      </c>
      <c r="BB487" s="33">
        <v>-6.5575199999999998E-3</v>
      </c>
      <c r="BC487" s="33">
        <v>4.6287400000000001E-3</v>
      </c>
      <c r="BD487" s="33">
        <v>-2.7571200000000001E-3</v>
      </c>
      <c r="BE487" s="33">
        <v>-4.9837400000000004E-3</v>
      </c>
      <c r="BF487" s="33">
        <v>-7.0792600000000004E-3</v>
      </c>
      <c r="BG487" s="33">
        <v>-1.8325339999999999E-2</v>
      </c>
      <c r="BH487" s="33">
        <v>-2.3030749999999999E-2</v>
      </c>
      <c r="BI487" s="33">
        <v>1.6822000000000001E-4</v>
      </c>
      <c r="BJ487" s="33">
        <v>1.7167020000000002E-2</v>
      </c>
      <c r="BK487" s="33">
        <v>3.2038289999999997E-2</v>
      </c>
      <c r="BL487" s="33">
        <v>5.45263E-3</v>
      </c>
      <c r="BM487" s="33">
        <v>-1.257399E-2</v>
      </c>
      <c r="BN487" s="33">
        <v>-8.8949400000000005E-3</v>
      </c>
      <c r="BO487" s="33">
        <v>1.8976349999999999E-2</v>
      </c>
      <c r="BP487" s="33">
        <v>2.3160150000000001E-2</v>
      </c>
      <c r="BQ487" s="33">
        <v>-1.9774599999999999E-3</v>
      </c>
      <c r="BR487" s="33">
        <v>-2.5893559999999999E-2</v>
      </c>
      <c r="BS487" s="33">
        <v>-2.3912600000000001E-3</v>
      </c>
      <c r="BT487" s="33">
        <v>2.078727E-2</v>
      </c>
      <c r="BU487" s="33">
        <v>2.483981E-2</v>
      </c>
      <c r="BV487" s="33">
        <v>3.906826E-2</v>
      </c>
      <c r="BW487" s="33">
        <v>3.3633139999999999E-2</v>
      </c>
      <c r="BX487" s="33">
        <v>4.23165E-3</v>
      </c>
      <c r="BY487" s="33">
        <v>1.5411970000000001E-2</v>
      </c>
      <c r="BZ487" s="33">
        <v>-4.3692899999999996E-3</v>
      </c>
      <c r="CA487" s="33">
        <v>6.5697899999999998E-3</v>
      </c>
      <c r="CB487" s="33">
        <v>-7.4593999999999995E-4</v>
      </c>
      <c r="CC487" s="33">
        <v>-3.09531E-3</v>
      </c>
      <c r="CD487" s="33">
        <v>-4.9254900000000002E-3</v>
      </c>
      <c r="CE487" s="33">
        <v>-1.569473E-2</v>
      </c>
      <c r="CF487" s="33">
        <v>-1.974938E-2</v>
      </c>
      <c r="CG487" s="33">
        <v>4.3701599999999997E-3</v>
      </c>
      <c r="CH487" s="33">
        <v>2.2228230000000002E-2</v>
      </c>
      <c r="CI487" s="33">
        <v>3.7918960000000002E-2</v>
      </c>
      <c r="CJ487" s="33">
        <v>1.1404360000000001E-2</v>
      </c>
      <c r="CK487" s="33">
        <v>-6.6554600000000002E-3</v>
      </c>
      <c r="CL487" s="33">
        <v>-2.7760599999999999E-3</v>
      </c>
      <c r="CM487" s="33">
        <v>2.5414229999999999E-2</v>
      </c>
      <c r="CN487" s="33">
        <v>2.9502179999999999E-2</v>
      </c>
      <c r="CO487" s="33">
        <v>4.4217800000000002E-3</v>
      </c>
      <c r="CP487" s="33">
        <v>-1.964571E-2</v>
      </c>
      <c r="CQ487" s="33">
        <v>3.5890100000000001E-3</v>
      </c>
      <c r="CR487" s="33">
        <v>2.6778030000000001E-2</v>
      </c>
      <c r="CS487" s="33">
        <v>3.0102730000000001E-2</v>
      </c>
      <c r="CT487" s="33">
        <v>4.3602660000000001E-2</v>
      </c>
      <c r="CU487" s="33">
        <v>3.7539169999999997E-2</v>
      </c>
      <c r="CV487" s="33">
        <v>7.6626799999999998E-3</v>
      </c>
      <c r="CW487" s="33">
        <v>1.7821360000000001E-2</v>
      </c>
      <c r="CX487" s="33">
        <v>-2.1810699999999998E-3</v>
      </c>
      <c r="CY487" s="33">
        <v>8.5108500000000004E-3</v>
      </c>
      <c r="CZ487" s="33">
        <v>1.26523E-3</v>
      </c>
      <c r="DA487" s="33">
        <v>-1.20688E-3</v>
      </c>
      <c r="DB487" s="33">
        <v>-2.7717200000000001E-3</v>
      </c>
      <c r="DC487" s="33">
        <v>-1.306412E-2</v>
      </c>
      <c r="DD487" s="33">
        <v>-1.6468010000000002E-2</v>
      </c>
      <c r="DE487" s="33">
        <v>8.5720999999999992E-3</v>
      </c>
      <c r="DF487" s="33">
        <v>2.7289440000000002E-2</v>
      </c>
      <c r="DG487" s="33">
        <v>4.3799640000000001E-2</v>
      </c>
      <c r="DH487" s="33">
        <v>1.7356090000000001E-2</v>
      </c>
      <c r="DI487" s="33">
        <v>-7.3693000000000001E-4</v>
      </c>
      <c r="DJ487" s="33">
        <v>3.3428300000000002E-3</v>
      </c>
      <c r="DK487" s="33">
        <v>3.1852110000000003E-2</v>
      </c>
      <c r="DL487" s="33">
        <v>3.5844220000000003E-2</v>
      </c>
      <c r="DM487" s="33">
        <v>1.0821020000000001E-2</v>
      </c>
      <c r="DN487" s="33">
        <v>-1.3397859999999999E-2</v>
      </c>
      <c r="DO487" s="33">
        <v>9.5692799999999995E-3</v>
      </c>
      <c r="DP487" s="33">
        <v>3.2768789999999999E-2</v>
      </c>
      <c r="DQ487" s="33">
        <v>3.5365649999999998E-2</v>
      </c>
      <c r="DR487" s="33">
        <v>4.8137069999999997E-2</v>
      </c>
      <c r="DS487" s="33">
        <v>4.1445210000000003E-2</v>
      </c>
      <c r="DT487" s="33">
        <v>1.109371E-2</v>
      </c>
      <c r="DU487" s="33">
        <v>2.130015E-2</v>
      </c>
      <c r="DV487" s="33">
        <v>9.7838000000000005E-4</v>
      </c>
      <c r="DW487" s="33">
        <v>1.1313429999999999E-2</v>
      </c>
      <c r="DX487" s="33">
        <v>4.1690499999999997E-3</v>
      </c>
      <c r="DY487" s="33">
        <v>1.51972E-3</v>
      </c>
      <c r="DZ487" s="33">
        <v>3.3798999999999998E-4</v>
      </c>
      <c r="EA487" s="33">
        <v>-9.2659400000000003E-3</v>
      </c>
      <c r="EB487" s="33">
        <v>-1.1730239999999999E-2</v>
      </c>
      <c r="EC487" s="33">
        <v>1.4639030000000001E-2</v>
      </c>
      <c r="ED487" s="33">
        <v>3.4597030000000001E-2</v>
      </c>
      <c r="EE487" s="33">
        <v>5.2290400000000001E-2</v>
      </c>
      <c r="EF487" s="33">
        <v>2.5949429999999999E-2</v>
      </c>
      <c r="EG487" s="33">
        <v>7.8084900000000004E-3</v>
      </c>
      <c r="EH487" s="33">
        <v>1.2177520000000001E-2</v>
      </c>
      <c r="EI487" s="33">
        <v>4.1147389999999999E-2</v>
      </c>
      <c r="EJ487" s="33">
        <v>4.5001100000000002E-2</v>
      </c>
      <c r="EK487" s="33">
        <v>2.006051E-2</v>
      </c>
      <c r="EL487" s="33">
        <v>-4.3769500000000001E-3</v>
      </c>
      <c r="EM487" s="33">
        <v>1.8203839999999999E-2</v>
      </c>
      <c r="EN487" s="33">
        <v>4.1418490000000002E-2</v>
      </c>
      <c r="EO487" s="33">
        <v>4.2964469999999998E-2</v>
      </c>
      <c r="EP487" s="33">
        <v>5.4684040000000003E-2</v>
      </c>
      <c r="EQ487" s="33">
        <v>4.7084910000000001E-2</v>
      </c>
      <c r="ER487" s="33">
        <v>1.6047579999999999E-2</v>
      </c>
      <c r="ES487" s="33">
        <v>82.994675999999998</v>
      </c>
      <c r="ET487" s="33">
        <v>80.995812000000001</v>
      </c>
      <c r="EU487" s="33">
        <v>79.995706999999996</v>
      </c>
      <c r="EV487" s="33">
        <v>77.990741</v>
      </c>
      <c r="EW487" s="33">
        <v>77.995220000000003</v>
      </c>
      <c r="EX487" s="33">
        <v>76.996491000000006</v>
      </c>
      <c r="EY487" s="33">
        <v>76.996208999999993</v>
      </c>
      <c r="EZ487" s="33">
        <v>78.999251999999998</v>
      </c>
      <c r="FA487" s="33">
        <v>82.999325999999996</v>
      </c>
      <c r="FB487" s="33">
        <v>86.999148000000005</v>
      </c>
      <c r="FC487" s="33">
        <v>90.997746000000006</v>
      </c>
      <c r="FD487" s="33">
        <v>93.998039000000006</v>
      </c>
      <c r="FE487" s="33">
        <v>95.999247999999994</v>
      </c>
      <c r="FF487" s="33">
        <v>98.997874999999993</v>
      </c>
      <c r="FG487" s="33">
        <v>100.99648000000001</v>
      </c>
      <c r="FH487" s="33">
        <v>102.996</v>
      </c>
      <c r="FI487" s="33">
        <v>102.99625</v>
      </c>
      <c r="FJ487" s="33">
        <v>101.99451000000001</v>
      </c>
      <c r="FK487" s="33">
        <v>100.99166</v>
      </c>
      <c r="FL487" s="33">
        <v>98.988643999999994</v>
      </c>
      <c r="FM487" s="33">
        <v>95.986690999999993</v>
      </c>
      <c r="FN487" s="33">
        <v>93.987799999999993</v>
      </c>
      <c r="FO487" s="33">
        <v>91.984350000000006</v>
      </c>
      <c r="FP487" s="33">
        <v>86.990938999999997</v>
      </c>
      <c r="FQ487" s="33">
        <v>9.2416200000000004E-2</v>
      </c>
      <c r="FR487" s="82">
        <v>1.00588E-2</v>
      </c>
      <c r="FS487">
        <v>1</v>
      </c>
    </row>
    <row r="488" spans="1:175" x14ac:dyDescent="0.2">
      <c r="A488" s="18" t="s">
        <v>236</v>
      </c>
      <c r="B488" s="27" t="s">
        <v>189</v>
      </c>
      <c r="C488" s="27">
        <v>42947</v>
      </c>
      <c r="D488" s="33">
        <v>15289</v>
      </c>
      <c r="E488" s="33">
        <v>1.0567167</v>
      </c>
      <c r="F488" s="33">
        <v>1.0140301</v>
      </c>
      <c r="G488" s="33">
        <v>0.97048893000000003</v>
      </c>
      <c r="H488" s="33">
        <v>0.93995086999999999</v>
      </c>
      <c r="I488" s="33">
        <v>0.94472827000000004</v>
      </c>
      <c r="J488" s="33">
        <v>0.99857266</v>
      </c>
      <c r="K488" s="33">
        <v>0.99290126000000001</v>
      </c>
      <c r="L488" s="33">
        <v>1.2504005</v>
      </c>
      <c r="M488" s="33">
        <v>1.7599507000000001</v>
      </c>
      <c r="N488" s="33">
        <v>2.103167</v>
      </c>
      <c r="O488" s="33">
        <v>2.3539962999999999</v>
      </c>
      <c r="P488" s="33">
        <v>2.4983928999999998</v>
      </c>
      <c r="Q488" s="33">
        <v>2.5467514000000002</v>
      </c>
      <c r="R488" s="33">
        <v>2.6567153999999999</v>
      </c>
      <c r="S488" s="33">
        <v>2.7308134000000002</v>
      </c>
      <c r="T488" s="33">
        <v>2.6986089999999998</v>
      </c>
      <c r="U488" s="33">
        <v>2.5293049000000001</v>
      </c>
      <c r="V488" s="33">
        <v>2.0594039999999998</v>
      </c>
      <c r="W488" s="33">
        <v>1.7194674000000001</v>
      </c>
      <c r="X488" s="33">
        <v>1.5369429999999999</v>
      </c>
      <c r="Y488" s="33">
        <v>1.516106</v>
      </c>
      <c r="Z488" s="33">
        <v>1.3913222000000001</v>
      </c>
      <c r="AA488" s="33">
        <v>1.2373609999999999</v>
      </c>
      <c r="AB488" s="33">
        <v>1.1474922999999999</v>
      </c>
      <c r="AC488" s="33">
        <v>5.8132499999999998E-3</v>
      </c>
      <c r="AD488" s="33">
        <v>8.2182100000000001E-3</v>
      </c>
      <c r="AE488" s="33">
        <v>-2.6338400000000001E-3</v>
      </c>
      <c r="AF488" s="33">
        <v>-1.42916E-2</v>
      </c>
      <c r="AG488" s="33">
        <v>-1.6511250000000002E-2</v>
      </c>
      <c r="AH488" s="33">
        <v>-8.1267700000000002E-3</v>
      </c>
      <c r="AI488" s="33">
        <v>-1.438219E-2</v>
      </c>
      <c r="AJ488" s="33">
        <v>-2.9754180000000002E-2</v>
      </c>
      <c r="AK488" s="33">
        <v>-3.1229299999999999E-3</v>
      </c>
      <c r="AL488" s="33">
        <v>-5.6539999999999997E-4</v>
      </c>
      <c r="AM488" s="33">
        <v>2.1046799999999998E-3</v>
      </c>
      <c r="AN488" s="33">
        <v>-1.0876739999999999E-2</v>
      </c>
      <c r="AO488" s="33">
        <v>-3.63635E-2</v>
      </c>
      <c r="AP488" s="33">
        <v>-3.2579190000000001E-2</v>
      </c>
      <c r="AQ488" s="33">
        <v>-1.434035E-2</v>
      </c>
      <c r="AR488" s="33">
        <v>-1.056904E-2</v>
      </c>
      <c r="AS488" s="33">
        <v>4.1923899999999998E-3</v>
      </c>
      <c r="AT488" s="33">
        <v>1.9774079999999999E-2</v>
      </c>
      <c r="AU488" s="33">
        <v>1.50686E-2</v>
      </c>
      <c r="AV488" s="33">
        <v>2.6511400000000001E-2</v>
      </c>
      <c r="AW488" s="33">
        <v>2.2692420000000001E-2</v>
      </c>
      <c r="AX488" s="33">
        <v>1.4903599999999999E-2</v>
      </c>
      <c r="AY488" s="33">
        <v>-7.9104699999999993E-3</v>
      </c>
      <c r="AZ488" s="33">
        <v>-3.53572E-3</v>
      </c>
      <c r="BA488" s="33">
        <v>9.99419E-3</v>
      </c>
      <c r="BB488" s="33">
        <v>1.1874020000000001E-2</v>
      </c>
      <c r="BC488" s="33">
        <v>5.9228999999999998E-4</v>
      </c>
      <c r="BD488" s="33">
        <v>-1.1266429999999999E-2</v>
      </c>
      <c r="BE488" s="33">
        <v>-1.3329550000000001E-2</v>
      </c>
      <c r="BF488" s="33">
        <v>-4.5995899999999998E-3</v>
      </c>
      <c r="BG488" s="33">
        <v>-1.027511E-2</v>
      </c>
      <c r="BH488" s="33">
        <v>-2.4495739999999998E-2</v>
      </c>
      <c r="BI488" s="33">
        <v>3.57224E-3</v>
      </c>
      <c r="BJ488" s="33">
        <v>7.0983299999999999E-3</v>
      </c>
      <c r="BK488" s="33">
        <v>1.098798E-2</v>
      </c>
      <c r="BL488" s="33">
        <v>-1.0682999999999999E-3</v>
      </c>
      <c r="BM488" s="33">
        <v>-2.6324360000000002E-2</v>
      </c>
      <c r="BN488" s="33">
        <v>-2.2375300000000001E-2</v>
      </c>
      <c r="BO488" s="33">
        <v>-3.9844299999999997E-3</v>
      </c>
      <c r="BP488" s="33">
        <v>-2.1195E-4</v>
      </c>
      <c r="BQ488" s="33">
        <v>1.455917E-2</v>
      </c>
      <c r="BR488" s="33">
        <v>3.0086930000000001E-2</v>
      </c>
      <c r="BS488" s="33">
        <v>2.483053E-2</v>
      </c>
      <c r="BT488" s="33">
        <v>3.5509319999999997E-2</v>
      </c>
      <c r="BU488" s="33">
        <v>3.0957140000000001E-2</v>
      </c>
      <c r="BV488" s="33">
        <v>2.145505E-2</v>
      </c>
      <c r="BW488" s="33">
        <v>-2.3957499999999999E-3</v>
      </c>
      <c r="BX488" s="33">
        <v>1.4170599999999999E-3</v>
      </c>
      <c r="BY488" s="33">
        <v>1.2889899999999999E-2</v>
      </c>
      <c r="BZ488" s="33">
        <v>1.440602E-2</v>
      </c>
      <c r="CA488" s="33">
        <v>2.8267000000000001E-3</v>
      </c>
      <c r="CB488" s="33">
        <v>-9.1712100000000008E-3</v>
      </c>
      <c r="CC488" s="33">
        <v>-1.1125909999999999E-2</v>
      </c>
      <c r="CD488" s="33">
        <v>-2.1566699999999999E-3</v>
      </c>
      <c r="CE488" s="33">
        <v>-7.4305500000000002E-3</v>
      </c>
      <c r="CF488" s="33">
        <v>-2.0853770000000001E-2</v>
      </c>
      <c r="CG488" s="33">
        <v>8.2092999999999992E-3</v>
      </c>
      <c r="CH488" s="33">
        <v>1.2406199999999999E-2</v>
      </c>
      <c r="CI488" s="33">
        <v>1.7140530000000001E-2</v>
      </c>
      <c r="CJ488" s="33">
        <v>5.7250000000000001E-3</v>
      </c>
      <c r="CK488" s="33">
        <v>-1.9371269999999999E-2</v>
      </c>
      <c r="CL488" s="33">
        <v>-1.530811E-2</v>
      </c>
      <c r="CM488" s="33">
        <v>3.1880400000000001E-3</v>
      </c>
      <c r="CN488" s="33">
        <v>6.9613399999999999E-3</v>
      </c>
      <c r="CO488" s="33">
        <v>2.173916E-2</v>
      </c>
      <c r="CP488" s="33">
        <v>3.7229579999999998E-2</v>
      </c>
      <c r="CQ488" s="33">
        <v>3.1591609999999999E-2</v>
      </c>
      <c r="CR488" s="33">
        <v>4.1741239999999999E-2</v>
      </c>
      <c r="CS488" s="33">
        <v>3.668126E-2</v>
      </c>
      <c r="CT488" s="33">
        <v>2.599257E-2</v>
      </c>
      <c r="CU488" s="33">
        <v>1.4237200000000001E-3</v>
      </c>
      <c r="CV488" s="33">
        <v>4.8473500000000003E-3</v>
      </c>
      <c r="CW488" s="33">
        <v>1.5785609999999999E-2</v>
      </c>
      <c r="CX488" s="33">
        <v>1.6938020000000002E-2</v>
      </c>
      <c r="CY488" s="33">
        <v>5.0611099999999997E-3</v>
      </c>
      <c r="CZ488" s="33">
        <v>-7.0759899999999999E-3</v>
      </c>
      <c r="DA488" s="33">
        <v>-8.9222799999999994E-3</v>
      </c>
      <c r="DB488" s="33">
        <v>2.8624999999999999E-4</v>
      </c>
      <c r="DC488" s="33">
        <v>-4.5859899999999999E-3</v>
      </c>
      <c r="DD488" s="33">
        <v>-1.7211790000000001E-2</v>
      </c>
      <c r="DE488" s="33">
        <v>1.2846349999999999E-2</v>
      </c>
      <c r="DF488" s="33">
        <v>1.7714069999999998E-2</v>
      </c>
      <c r="DG488" s="33">
        <v>2.3293080000000001E-2</v>
      </c>
      <c r="DH488" s="33">
        <v>1.25183E-2</v>
      </c>
      <c r="DI488" s="33">
        <v>-1.2418190000000001E-2</v>
      </c>
      <c r="DJ488" s="33">
        <v>-8.2409300000000005E-3</v>
      </c>
      <c r="DK488" s="33">
        <v>1.036051E-2</v>
      </c>
      <c r="DL488" s="33">
        <v>1.413463E-2</v>
      </c>
      <c r="DM488" s="33">
        <v>2.8919159999999999E-2</v>
      </c>
      <c r="DN488" s="33">
        <v>4.4372219999999997E-2</v>
      </c>
      <c r="DO488" s="33">
        <v>3.8352690000000002E-2</v>
      </c>
      <c r="DP488" s="33">
        <v>4.7973170000000002E-2</v>
      </c>
      <c r="DQ488" s="33">
        <v>4.2405379999999999E-2</v>
      </c>
      <c r="DR488" s="33">
        <v>3.0530080000000001E-2</v>
      </c>
      <c r="DS488" s="33">
        <v>5.2431999999999999E-3</v>
      </c>
      <c r="DT488" s="33">
        <v>8.2776299999999994E-3</v>
      </c>
      <c r="DU488" s="33">
        <v>1.996655E-2</v>
      </c>
      <c r="DV488" s="33">
        <v>2.0593819999999999E-2</v>
      </c>
      <c r="DW488" s="33">
        <v>8.2872399999999995E-3</v>
      </c>
      <c r="DX488" s="33">
        <v>-4.0508300000000001E-3</v>
      </c>
      <c r="DY488" s="33">
        <v>-5.7405800000000003E-3</v>
      </c>
      <c r="DZ488" s="33">
        <v>3.81343E-3</v>
      </c>
      <c r="EA488" s="33">
        <v>-4.7890999999999998E-4</v>
      </c>
      <c r="EB488" s="33">
        <v>-1.195336E-2</v>
      </c>
      <c r="EC488" s="33">
        <v>1.954152E-2</v>
      </c>
      <c r="ED488" s="33">
        <v>2.5377790000000001E-2</v>
      </c>
      <c r="EE488" s="33">
        <v>3.2176389999999999E-2</v>
      </c>
      <c r="EF488" s="33">
        <v>2.2326740000000001E-2</v>
      </c>
      <c r="EG488" s="33">
        <v>-2.3790500000000002E-3</v>
      </c>
      <c r="EH488" s="33">
        <v>1.9629600000000001E-3</v>
      </c>
      <c r="EI488" s="33">
        <v>2.0716430000000001E-2</v>
      </c>
      <c r="EJ488" s="33">
        <v>2.449171E-2</v>
      </c>
      <c r="EK488" s="33">
        <v>3.9285939999999998E-2</v>
      </c>
      <c r="EL488" s="33">
        <v>5.4685070000000002E-2</v>
      </c>
      <c r="EM488" s="33">
        <v>4.8114610000000002E-2</v>
      </c>
      <c r="EN488" s="33">
        <v>5.697108E-2</v>
      </c>
      <c r="EO488" s="33">
        <v>5.0670100000000003E-2</v>
      </c>
      <c r="EP488" s="33">
        <v>3.7081530000000001E-2</v>
      </c>
      <c r="EQ488" s="33">
        <v>1.0757910000000001E-2</v>
      </c>
      <c r="ER488" s="33">
        <v>1.323041E-2</v>
      </c>
      <c r="ES488" s="33">
        <v>83.993913000000006</v>
      </c>
      <c r="ET488" s="33">
        <v>82.994118999999998</v>
      </c>
      <c r="EU488" s="33">
        <v>80.993947000000006</v>
      </c>
      <c r="EV488" s="33">
        <v>78.990604000000005</v>
      </c>
      <c r="EW488" s="33">
        <v>77.993133999999998</v>
      </c>
      <c r="EX488" s="33">
        <v>75.994331000000003</v>
      </c>
      <c r="EY488" s="33">
        <v>75.994776999999999</v>
      </c>
      <c r="EZ488" s="33">
        <v>77.997372999999996</v>
      </c>
      <c r="FA488" s="33">
        <v>82.998695999999995</v>
      </c>
      <c r="FB488" s="33">
        <v>86.997195000000005</v>
      </c>
      <c r="FC488" s="33">
        <v>90.997407999999993</v>
      </c>
      <c r="FD488" s="33">
        <v>94.998037999999994</v>
      </c>
      <c r="FE488" s="33">
        <v>98.996613999999994</v>
      </c>
      <c r="FF488" s="33">
        <v>100.99596</v>
      </c>
      <c r="FG488" s="33">
        <v>101.99558</v>
      </c>
      <c r="FH488" s="33">
        <v>103.99420000000001</v>
      </c>
      <c r="FI488" s="33">
        <v>103.99312999999999</v>
      </c>
      <c r="FJ488" s="33">
        <v>103.99097999999999</v>
      </c>
      <c r="FK488" s="33">
        <v>102.98884</v>
      </c>
      <c r="FL488" s="33">
        <v>100.98502000000001</v>
      </c>
      <c r="FM488" s="33">
        <v>96.988251000000005</v>
      </c>
      <c r="FN488" s="33">
        <v>93.992575000000002</v>
      </c>
      <c r="FO488" s="33">
        <v>90.993029000000007</v>
      </c>
      <c r="FP488" s="33">
        <v>85.994950000000003</v>
      </c>
      <c r="FQ488" s="33">
        <v>0.10981050000000001</v>
      </c>
      <c r="FR488" s="82">
        <v>1.17722E-2</v>
      </c>
      <c r="FS488">
        <v>1</v>
      </c>
    </row>
    <row r="489" spans="1:175" x14ac:dyDescent="0.2">
      <c r="A489" s="18" t="s">
        <v>236</v>
      </c>
      <c r="B489" s="27" t="s">
        <v>189</v>
      </c>
      <c r="C489" s="27">
        <v>42923</v>
      </c>
      <c r="D489" s="33">
        <v>15374</v>
      </c>
      <c r="E489" s="33">
        <v>1.0825365</v>
      </c>
      <c r="F489" s="33">
        <v>1.0362301</v>
      </c>
      <c r="G489" s="33">
        <v>1.0157786</v>
      </c>
      <c r="H489" s="33">
        <v>0.98190858000000003</v>
      </c>
      <c r="I489" s="33">
        <v>0.97974824999999999</v>
      </c>
      <c r="J489" s="33">
        <v>0.99408076999999995</v>
      </c>
      <c r="K489" s="33">
        <v>0.99745043</v>
      </c>
      <c r="L489" s="33">
        <v>1.2664934000000001</v>
      </c>
      <c r="M489" s="33">
        <v>1.6878336</v>
      </c>
      <c r="N489" s="33">
        <v>2.0318485000000002</v>
      </c>
      <c r="O489" s="33">
        <v>2.3416508</v>
      </c>
      <c r="P489" s="33">
        <v>2.5048838999999998</v>
      </c>
      <c r="Q489" s="33">
        <v>2.5526838000000001</v>
      </c>
      <c r="R489" s="33">
        <v>2.6138211999999998</v>
      </c>
      <c r="S489" s="33">
        <v>2.6818409999999999</v>
      </c>
      <c r="T489" s="33">
        <v>2.6544715999999999</v>
      </c>
      <c r="U489" s="33">
        <v>2.4931643999999999</v>
      </c>
      <c r="V489" s="33">
        <v>2.0434016000000002</v>
      </c>
      <c r="W489" s="33">
        <v>1.7675428</v>
      </c>
      <c r="X489" s="33">
        <v>1.5602511999999999</v>
      </c>
      <c r="Y489" s="33">
        <v>1.4995988</v>
      </c>
      <c r="Z489" s="33">
        <v>1.4152975999999999</v>
      </c>
      <c r="AA489" s="33">
        <v>1.2754000999999999</v>
      </c>
      <c r="AB489" s="33">
        <v>1.182491</v>
      </c>
      <c r="AC489" s="33">
        <v>-6.1088599999999998E-3</v>
      </c>
      <c r="AD489" s="33">
        <v>-3.9717700000000003E-3</v>
      </c>
      <c r="AE489" s="33">
        <v>1.840669E-2</v>
      </c>
      <c r="AF489" s="33">
        <v>-2.30094E-3</v>
      </c>
      <c r="AG489" s="33">
        <v>-8.9813500000000008E-3</v>
      </c>
      <c r="AH489" s="33">
        <v>-8.0210300000000002E-3</v>
      </c>
      <c r="AI489" s="33">
        <v>5.12387E-3</v>
      </c>
      <c r="AJ489" s="33">
        <v>9.6611300000000004E-3</v>
      </c>
      <c r="AK489" s="33">
        <v>-1.9019060000000001E-2</v>
      </c>
      <c r="AL489" s="33">
        <v>-5.5352360000000003E-2</v>
      </c>
      <c r="AM489" s="33">
        <v>-1.813356E-2</v>
      </c>
      <c r="AN489" s="33">
        <v>-2.905377E-2</v>
      </c>
      <c r="AO489" s="33">
        <v>-5.3660869999999999E-2</v>
      </c>
      <c r="AP489" s="33">
        <v>-6.5041689999999999E-2</v>
      </c>
      <c r="AQ489" s="33">
        <v>-3.7967700000000001E-3</v>
      </c>
      <c r="AR489" s="33">
        <v>-2.6888829999999999E-2</v>
      </c>
      <c r="AS489" s="33">
        <v>7.3470999999999996E-3</v>
      </c>
      <c r="AT489" s="33">
        <v>-9.0007500000000001E-3</v>
      </c>
      <c r="AU489" s="33">
        <v>6.1909999999999995E-5</v>
      </c>
      <c r="AV489" s="33">
        <v>-9.14681E-3</v>
      </c>
      <c r="AW489" s="33">
        <v>-8.6810399999999992E-3</v>
      </c>
      <c r="AX489" s="33">
        <v>-1.9513630000000001E-2</v>
      </c>
      <c r="AY489" s="33">
        <v>-2.6733989999999999E-2</v>
      </c>
      <c r="AZ489" s="33">
        <v>-1.9648229999999999E-2</v>
      </c>
      <c r="BA489" s="33">
        <v>-2.45458E-3</v>
      </c>
      <c r="BB489" s="33">
        <v>-7.3855000000000004E-4</v>
      </c>
      <c r="BC489" s="33">
        <v>2.1442490000000002E-2</v>
      </c>
      <c r="BD489" s="33">
        <v>6.9048000000000004E-4</v>
      </c>
      <c r="BE489" s="33">
        <v>-6.0456700000000004E-3</v>
      </c>
      <c r="BF489" s="33">
        <v>-4.71712E-3</v>
      </c>
      <c r="BG489" s="33">
        <v>9.3386300000000005E-3</v>
      </c>
      <c r="BH489" s="33">
        <v>1.4749470000000001E-2</v>
      </c>
      <c r="BI489" s="33">
        <v>-1.297455E-2</v>
      </c>
      <c r="BJ489" s="33">
        <v>-4.8164690000000003E-2</v>
      </c>
      <c r="BK489" s="33">
        <v>-9.70968E-3</v>
      </c>
      <c r="BL489" s="33">
        <v>-1.999722E-2</v>
      </c>
      <c r="BM489" s="33">
        <v>-4.4330170000000002E-2</v>
      </c>
      <c r="BN489" s="33">
        <v>-5.5115400000000002E-2</v>
      </c>
      <c r="BO489" s="33">
        <v>7.0883999999999999E-3</v>
      </c>
      <c r="BP489" s="33">
        <v>-1.62612E-2</v>
      </c>
      <c r="BQ489" s="33">
        <v>1.7633269999999999E-2</v>
      </c>
      <c r="BR489" s="33">
        <v>9.5850999999999998E-4</v>
      </c>
      <c r="BS489" s="33">
        <v>9.44446E-3</v>
      </c>
      <c r="BT489" s="33">
        <v>-4.4757999999999999E-4</v>
      </c>
      <c r="BU489" s="33">
        <v>-8.1191E-4</v>
      </c>
      <c r="BV489" s="33">
        <v>-1.258169E-2</v>
      </c>
      <c r="BW489" s="33">
        <v>-2.0360820000000002E-2</v>
      </c>
      <c r="BX489" s="33">
        <v>-1.4114959999999999E-2</v>
      </c>
      <c r="BY489" s="33">
        <v>7.6359999999999994E-5</v>
      </c>
      <c r="BZ489" s="33">
        <v>1.50077E-3</v>
      </c>
      <c r="CA489" s="33">
        <v>2.3545070000000001E-2</v>
      </c>
      <c r="CB489" s="33">
        <v>2.7623299999999999E-3</v>
      </c>
      <c r="CC489" s="33">
        <v>-4.01243E-3</v>
      </c>
      <c r="CD489" s="33">
        <v>-2.4288399999999998E-3</v>
      </c>
      <c r="CE489" s="33">
        <v>1.2257769999999999E-2</v>
      </c>
      <c r="CF489" s="33">
        <v>1.8273640000000001E-2</v>
      </c>
      <c r="CG489" s="33">
        <v>-8.7881399999999998E-3</v>
      </c>
      <c r="CH489" s="33">
        <v>-4.3186540000000002E-2</v>
      </c>
      <c r="CI489" s="33">
        <v>-3.8753300000000002E-3</v>
      </c>
      <c r="CJ489" s="33">
        <v>-1.372468E-2</v>
      </c>
      <c r="CK489" s="33">
        <v>-3.786776E-2</v>
      </c>
      <c r="CL489" s="33">
        <v>-4.8240480000000002E-2</v>
      </c>
      <c r="CM489" s="33">
        <v>1.462743E-2</v>
      </c>
      <c r="CN489" s="33">
        <v>-8.9005400000000002E-3</v>
      </c>
      <c r="CO489" s="33">
        <v>2.4757439999999999E-2</v>
      </c>
      <c r="CP489" s="33">
        <v>7.8562600000000003E-3</v>
      </c>
      <c r="CQ489" s="33">
        <v>1.59428E-2</v>
      </c>
      <c r="CR489" s="33">
        <v>5.5774700000000002E-3</v>
      </c>
      <c r="CS489" s="33">
        <v>4.6382300000000001E-3</v>
      </c>
      <c r="CT489" s="33">
        <v>-7.7806400000000001E-3</v>
      </c>
      <c r="CU489" s="33">
        <v>-1.5946789999999999E-2</v>
      </c>
      <c r="CV489" s="33">
        <v>-1.0282639999999999E-2</v>
      </c>
      <c r="CW489" s="33">
        <v>2.6073099999999998E-3</v>
      </c>
      <c r="CX489" s="33">
        <v>3.7401000000000001E-3</v>
      </c>
      <c r="CY489" s="33">
        <v>2.5647650000000001E-2</v>
      </c>
      <c r="CZ489" s="33">
        <v>4.8341699999999996E-3</v>
      </c>
      <c r="DA489" s="33">
        <v>-1.97919E-3</v>
      </c>
      <c r="DB489" s="33">
        <v>-1.4056E-4</v>
      </c>
      <c r="DC489" s="33">
        <v>1.51769E-2</v>
      </c>
      <c r="DD489" s="33">
        <v>2.1797810000000001E-2</v>
      </c>
      <c r="DE489" s="33">
        <v>-4.6017300000000001E-3</v>
      </c>
      <c r="DF489" s="33">
        <v>-3.820838E-2</v>
      </c>
      <c r="DG489" s="33">
        <v>1.9590200000000001E-3</v>
      </c>
      <c r="DH489" s="33">
        <v>-7.4521500000000003E-3</v>
      </c>
      <c r="DI489" s="33">
        <v>-3.1405339999999997E-2</v>
      </c>
      <c r="DJ489" s="33">
        <v>-4.1365560000000003E-2</v>
      </c>
      <c r="DK489" s="33">
        <v>2.2166459999999999E-2</v>
      </c>
      <c r="DL489" s="33">
        <v>-1.53988E-3</v>
      </c>
      <c r="DM489" s="33">
        <v>3.1881619999999999E-2</v>
      </c>
      <c r="DN489" s="33">
        <v>1.475401E-2</v>
      </c>
      <c r="DO489" s="33">
        <v>2.244113E-2</v>
      </c>
      <c r="DP489" s="33">
        <v>1.160253E-2</v>
      </c>
      <c r="DQ489" s="33">
        <v>1.0088369999999999E-2</v>
      </c>
      <c r="DR489" s="33">
        <v>-2.9795999999999998E-3</v>
      </c>
      <c r="DS489" s="33">
        <v>-1.153275E-2</v>
      </c>
      <c r="DT489" s="33">
        <v>-6.4503199999999998E-3</v>
      </c>
      <c r="DU489" s="33">
        <v>6.26159E-3</v>
      </c>
      <c r="DV489" s="33">
        <v>6.9733199999999999E-3</v>
      </c>
      <c r="DW489" s="33">
        <v>2.8683449999999999E-2</v>
      </c>
      <c r="DX489" s="33">
        <v>7.8255900000000003E-3</v>
      </c>
      <c r="DY489" s="33">
        <v>9.5649000000000005E-4</v>
      </c>
      <c r="DZ489" s="33">
        <v>3.1633400000000002E-3</v>
      </c>
      <c r="EA489" s="33">
        <v>1.9391660000000002E-2</v>
      </c>
      <c r="EB489" s="33">
        <v>2.6886159999999999E-2</v>
      </c>
      <c r="EC489" s="33">
        <v>1.44279E-3</v>
      </c>
      <c r="ED489" s="33">
        <v>-3.1020720000000002E-2</v>
      </c>
      <c r="EE489" s="33">
        <v>1.0382890000000001E-2</v>
      </c>
      <c r="EF489" s="33">
        <v>1.6044E-3</v>
      </c>
      <c r="EG489" s="33">
        <v>-2.207464E-2</v>
      </c>
      <c r="EH489" s="33">
        <v>-3.1439269999999998E-2</v>
      </c>
      <c r="EI489" s="33">
        <v>3.3051629999999999E-2</v>
      </c>
      <c r="EJ489" s="33">
        <v>9.0877400000000004E-3</v>
      </c>
      <c r="EK489" s="33">
        <v>4.2167789999999997E-2</v>
      </c>
      <c r="EL489" s="33">
        <v>2.4713260000000001E-2</v>
      </c>
      <c r="EM489" s="33">
        <v>3.182368E-2</v>
      </c>
      <c r="EN489" s="33">
        <v>2.0301759999999999E-2</v>
      </c>
      <c r="EO489" s="33">
        <v>1.7957500000000001E-2</v>
      </c>
      <c r="EP489" s="33">
        <v>3.9523400000000004E-3</v>
      </c>
      <c r="EQ489" s="33">
        <v>-5.1595900000000004E-3</v>
      </c>
      <c r="ER489" s="33">
        <v>-9.1704999999999998E-4</v>
      </c>
      <c r="ES489" s="33">
        <v>85.961932000000004</v>
      </c>
      <c r="ET489" s="33">
        <v>84.959660999999997</v>
      </c>
      <c r="EU489" s="33">
        <v>83.957243000000005</v>
      </c>
      <c r="EV489" s="33">
        <v>81.955758000000003</v>
      </c>
      <c r="EW489" s="33">
        <v>80.962262999999993</v>
      </c>
      <c r="EX489" s="33">
        <v>79.972142000000005</v>
      </c>
      <c r="EY489" s="33">
        <v>78.983872000000005</v>
      </c>
      <c r="EZ489" s="33">
        <v>82.001016000000007</v>
      </c>
      <c r="FA489" s="33">
        <v>85.006225000000001</v>
      </c>
      <c r="FB489" s="33">
        <v>90.005053000000004</v>
      </c>
      <c r="FC489" s="33">
        <v>93.004592000000002</v>
      </c>
      <c r="FD489" s="33">
        <v>96.998919999999998</v>
      </c>
      <c r="FE489" s="33">
        <v>98.998259000000004</v>
      </c>
      <c r="FF489" s="33">
        <v>100.99799</v>
      </c>
      <c r="FG489" s="33">
        <v>101.99844</v>
      </c>
      <c r="FH489" s="33">
        <v>103.99705</v>
      </c>
      <c r="FI489" s="33">
        <v>104.99541000000001</v>
      </c>
      <c r="FJ489" s="33">
        <v>103.99618</v>
      </c>
      <c r="FK489" s="33">
        <v>103.99056</v>
      </c>
      <c r="FL489" s="33">
        <v>101.98653</v>
      </c>
      <c r="FM489" s="33">
        <v>98.985318000000007</v>
      </c>
      <c r="FN489" s="33">
        <v>96.985549000000006</v>
      </c>
      <c r="FO489" s="33">
        <v>94.983794000000003</v>
      </c>
      <c r="FP489" s="33">
        <v>91.982715999999996</v>
      </c>
      <c r="FQ489" s="33">
        <v>0.1044253</v>
      </c>
      <c r="FR489" s="82">
        <v>1.15581E-2</v>
      </c>
      <c r="FS489">
        <v>1</v>
      </c>
    </row>
    <row r="490" spans="1:175" x14ac:dyDescent="0.2">
      <c r="A490" s="18" t="s">
        <v>236</v>
      </c>
      <c r="B490" s="27" t="s">
        <v>189</v>
      </c>
      <c r="C490" s="27">
        <v>42948</v>
      </c>
      <c r="D490" s="33">
        <v>15275</v>
      </c>
      <c r="E490" s="33">
        <v>1.0961605999999999</v>
      </c>
      <c r="F490" s="33">
        <v>1.052527</v>
      </c>
      <c r="G490" s="33">
        <v>1.0269254000000001</v>
      </c>
      <c r="H490" s="33">
        <v>0.99791448999999999</v>
      </c>
      <c r="I490" s="33">
        <v>1.0097758999999999</v>
      </c>
      <c r="J490" s="33">
        <v>1.0479248000000001</v>
      </c>
      <c r="K490" s="33">
        <v>1.0229470000000001</v>
      </c>
      <c r="L490" s="33">
        <v>1.2904853000000001</v>
      </c>
      <c r="M490" s="33">
        <v>1.8021084000000001</v>
      </c>
      <c r="N490" s="33">
        <v>2.1779036000000001</v>
      </c>
      <c r="O490" s="33">
        <v>2.4657893</v>
      </c>
      <c r="P490" s="33">
        <v>2.6463827000000002</v>
      </c>
      <c r="Q490" s="33">
        <v>2.7012953</v>
      </c>
      <c r="R490" s="33">
        <v>2.7895634999999999</v>
      </c>
      <c r="S490" s="33">
        <v>2.8616280000000001</v>
      </c>
      <c r="T490" s="33">
        <v>2.8064471000000002</v>
      </c>
      <c r="U490" s="33">
        <v>2.6277740999999999</v>
      </c>
      <c r="V490" s="33">
        <v>2.1746954000000001</v>
      </c>
      <c r="W490" s="33">
        <v>1.7656822999999999</v>
      </c>
      <c r="X490" s="33">
        <v>1.5622259000000001</v>
      </c>
      <c r="Y490" s="33">
        <v>1.5574328</v>
      </c>
      <c r="Z490" s="33">
        <v>1.4410033</v>
      </c>
      <c r="AA490" s="33">
        <v>1.3214922</v>
      </c>
      <c r="AB490" s="33">
        <v>1.2482586</v>
      </c>
      <c r="AC490" s="33">
        <v>-1.0689570000000001E-2</v>
      </c>
      <c r="AD490" s="33">
        <v>-5.8699199999999998E-3</v>
      </c>
      <c r="AE490" s="33">
        <v>5.9565599999999996E-3</v>
      </c>
      <c r="AF490" s="33">
        <v>-6.0827900000000002E-3</v>
      </c>
      <c r="AG490" s="33">
        <v>6.8719999999999996E-6</v>
      </c>
      <c r="AH490" s="33">
        <v>-4.8857199999999996E-3</v>
      </c>
      <c r="AI490" s="33">
        <v>-2.068851E-2</v>
      </c>
      <c r="AJ490" s="33">
        <v>-1.729522E-2</v>
      </c>
      <c r="AK490" s="33">
        <v>3.9795999999999998E-3</v>
      </c>
      <c r="AL490" s="33">
        <v>-1.8632719999999998E-2</v>
      </c>
      <c r="AM490" s="33">
        <v>-4.2130700000000002E-3</v>
      </c>
      <c r="AN490" s="33">
        <v>1.768544E-2</v>
      </c>
      <c r="AO490" s="33">
        <v>5.9530000000000001E-5</v>
      </c>
      <c r="AP490" s="33">
        <v>-5.0299099999999999E-2</v>
      </c>
      <c r="AQ490" s="33">
        <v>-2.3913770000000001E-2</v>
      </c>
      <c r="AR490" s="33">
        <v>-6.276458E-2</v>
      </c>
      <c r="AS490" s="33">
        <v>-5.2310250000000003E-2</v>
      </c>
      <c r="AT490" s="33">
        <v>-9.2304499999999994E-3</v>
      </c>
      <c r="AU490" s="33">
        <v>-5.502108E-2</v>
      </c>
      <c r="AV490" s="33">
        <v>-5.2543840000000001E-2</v>
      </c>
      <c r="AW490" s="33">
        <v>-3.9521470000000003E-2</v>
      </c>
      <c r="AX490" s="33">
        <v>-2.087961E-2</v>
      </c>
      <c r="AY490" s="33">
        <v>-9.0562999999999998E-3</v>
      </c>
      <c r="AZ490" s="33">
        <v>6.2826499999999999E-3</v>
      </c>
      <c r="BA490" s="33">
        <v>-6.58831E-3</v>
      </c>
      <c r="BB490" s="33">
        <v>-2.0812500000000002E-3</v>
      </c>
      <c r="BC490" s="33">
        <v>9.1060800000000008E-3</v>
      </c>
      <c r="BD490" s="33">
        <v>-2.95664E-3</v>
      </c>
      <c r="BE490" s="33">
        <v>3.21485E-3</v>
      </c>
      <c r="BF490" s="33">
        <v>-1.6209200000000001E-3</v>
      </c>
      <c r="BG490" s="33">
        <v>-1.662286E-2</v>
      </c>
      <c r="BH490" s="33">
        <v>-1.214779E-2</v>
      </c>
      <c r="BI490" s="33">
        <v>1.040086E-2</v>
      </c>
      <c r="BJ490" s="33">
        <v>-1.1066660000000001E-2</v>
      </c>
      <c r="BK490" s="33">
        <v>7.0380399999999997E-3</v>
      </c>
      <c r="BL490" s="33">
        <v>2.9551979999999999E-2</v>
      </c>
      <c r="BM490" s="33">
        <v>1.188809E-2</v>
      </c>
      <c r="BN490" s="33">
        <v>-3.8352209999999998E-2</v>
      </c>
      <c r="BO490" s="33">
        <v>-1.3218799999999999E-2</v>
      </c>
      <c r="BP490" s="33">
        <v>-5.2887959999999998E-2</v>
      </c>
      <c r="BQ490" s="33">
        <v>-4.2305250000000003E-2</v>
      </c>
      <c r="BR490" s="33">
        <v>7.0958000000000002E-4</v>
      </c>
      <c r="BS490" s="33">
        <v>-4.5530429999999997E-2</v>
      </c>
      <c r="BT490" s="33">
        <v>-4.3519219999999997E-2</v>
      </c>
      <c r="BU490" s="33">
        <v>-3.129386E-2</v>
      </c>
      <c r="BV490" s="33">
        <v>-1.403482E-2</v>
      </c>
      <c r="BW490" s="33">
        <v>-2.9711199999999998E-3</v>
      </c>
      <c r="BX490" s="33">
        <v>1.193348E-2</v>
      </c>
      <c r="BY490" s="33">
        <v>-3.74778E-3</v>
      </c>
      <c r="BZ490" s="33">
        <v>5.4277000000000004E-4</v>
      </c>
      <c r="CA490" s="33">
        <v>1.1287429999999999E-2</v>
      </c>
      <c r="CB490" s="33">
        <v>-7.9146999999999996E-4</v>
      </c>
      <c r="CC490" s="33">
        <v>5.4366900000000001E-3</v>
      </c>
      <c r="CD490" s="33">
        <v>6.4026999999999997E-4</v>
      </c>
      <c r="CE490" s="33">
        <v>-1.380701E-2</v>
      </c>
      <c r="CF490" s="33">
        <v>-8.5827000000000004E-3</v>
      </c>
      <c r="CG490" s="33">
        <v>1.4848210000000001E-2</v>
      </c>
      <c r="CH490" s="33">
        <v>-5.8264199999999997E-3</v>
      </c>
      <c r="CI490" s="33">
        <v>1.483051E-2</v>
      </c>
      <c r="CJ490" s="33">
        <v>3.7770720000000001E-2</v>
      </c>
      <c r="CK490" s="33">
        <v>2.0080520000000001E-2</v>
      </c>
      <c r="CL490" s="33">
        <v>-3.007783E-2</v>
      </c>
      <c r="CM490" s="33">
        <v>-5.8114999999999998E-3</v>
      </c>
      <c r="CN490" s="33">
        <v>-4.6047440000000002E-2</v>
      </c>
      <c r="CO490" s="33">
        <v>-3.5375820000000002E-2</v>
      </c>
      <c r="CP490" s="33">
        <v>7.59401E-3</v>
      </c>
      <c r="CQ490" s="33">
        <v>-3.8957239999999997E-2</v>
      </c>
      <c r="CR490" s="33">
        <v>-3.7268799999999998E-2</v>
      </c>
      <c r="CS490" s="33">
        <v>-2.5595440000000001E-2</v>
      </c>
      <c r="CT490" s="33">
        <v>-9.2941299999999994E-3</v>
      </c>
      <c r="CU490" s="33">
        <v>1.2434499999999999E-3</v>
      </c>
      <c r="CV490" s="33">
        <v>1.584723E-2</v>
      </c>
      <c r="CW490" s="33">
        <v>-9.0726000000000001E-4</v>
      </c>
      <c r="CX490" s="33">
        <v>3.1667900000000001E-3</v>
      </c>
      <c r="CY490" s="33">
        <v>1.346879E-2</v>
      </c>
      <c r="CZ490" s="33">
        <v>1.3737000000000001E-3</v>
      </c>
      <c r="DA490" s="33">
        <v>7.6585300000000002E-3</v>
      </c>
      <c r="DB490" s="33">
        <v>2.9014599999999998E-3</v>
      </c>
      <c r="DC490" s="33">
        <v>-1.099115E-2</v>
      </c>
      <c r="DD490" s="33">
        <v>-5.0176099999999996E-3</v>
      </c>
      <c r="DE490" s="33">
        <v>1.929556E-2</v>
      </c>
      <c r="DF490" s="33">
        <v>-5.8619E-4</v>
      </c>
      <c r="DG490" s="33">
        <v>2.2622989999999999E-2</v>
      </c>
      <c r="DH490" s="33">
        <v>4.5989450000000001E-2</v>
      </c>
      <c r="DI490" s="33">
        <v>2.827294E-2</v>
      </c>
      <c r="DJ490" s="33">
        <v>-2.1803449999999999E-2</v>
      </c>
      <c r="DK490" s="33">
        <v>1.59581E-3</v>
      </c>
      <c r="DL490" s="33">
        <v>-3.9206930000000001E-2</v>
      </c>
      <c r="DM490" s="33">
        <v>-2.8446389999999998E-2</v>
      </c>
      <c r="DN490" s="33">
        <v>1.447845E-2</v>
      </c>
      <c r="DO490" s="33">
        <v>-3.2384040000000003E-2</v>
      </c>
      <c r="DP490" s="33">
        <v>-3.1018380000000002E-2</v>
      </c>
      <c r="DQ490" s="33">
        <v>-1.9897020000000001E-2</v>
      </c>
      <c r="DR490" s="33">
        <v>-4.5534499999999997E-3</v>
      </c>
      <c r="DS490" s="33">
        <v>5.4580200000000001E-3</v>
      </c>
      <c r="DT490" s="33">
        <v>1.9760980000000001E-2</v>
      </c>
      <c r="DU490" s="33">
        <v>3.1940100000000002E-3</v>
      </c>
      <c r="DV490" s="33">
        <v>6.9554700000000001E-3</v>
      </c>
      <c r="DW490" s="33">
        <v>1.6618310000000001E-2</v>
      </c>
      <c r="DX490" s="33">
        <v>4.4998499999999997E-3</v>
      </c>
      <c r="DY490" s="33">
        <v>1.0866509999999999E-2</v>
      </c>
      <c r="DZ490" s="33">
        <v>6.1662599999999998E-3</v>
      </c>
      <c r="EA490" s="33">
        <v>-6.9255000000000002E-3</v>
      </c>
      <c r="EB490" s="33">
        <v>1.2982E-4</v>
      </c>
      <c r="EC490" s="33">
        <v>2.571683E-2</v>
      </c>
      <c r="ED490" s="33">
        <v>6.9798799999999999E-3</v>
      </c>
      <c r="EE490" s="33">
        <v>3.3874090000000003E-2</v>
      </c>
      <c r="EF490" s="33">
        <v>5.7855999999999998E-2</v>
      </c>
      <c r="EG490" s="33">
        <v>4.010151E-2</v>
      </c>
      <c r="EH490" s="33">
        <v>-9.8565600000000003E-3</v>
      </c>
      <c r="EI490" s="33">
        <v>1.2290779999999999E-2</v>
      </c>
      <c r="EJ490" s="33">
        <v>-2.9330309999999998E-2</v>
      </c>
      <c r="EK490" s="33">
        <v>-1.844138E-2</v>
      </c>
      <c r="EL490" s="33">
        <v>2.4418479999999999E-2</v>
      </c>
      <c r="EM490" s="33">
        <v>-2.289339E-2</v>
      </c>
      <c r="EN490" s="33">
        <v>-2.1993760000000001E-2</v>
      </c>
      <c r="EO490" s="33">
        <v>-1.166941E-2</v>
      </c>
      <c r="EP490" s="33">
        <v>2.2913400000000002E-3</v>
      </c>
      <c r="EQ490" s="33">
        <v>1.15432E-2</v>
      </c>
      <c r="ER490" s="33">
        <v>2.541181E-2</v>
      </c>
      <c r="ES490" s="33">
        <v>83.99427</v>
      </c>
      <c r="ET490" s="33">
        <v>82.994760999999997</v>
      </c>
      <c r="EU490" s="33">
        <v>81.994870000000006</v>
      </c>
      <c r="EV490" s="33">
        <v>79.991720000000001</v>
      </c>
      <c r="EW490" s="33">
        <v>79.993769999999998</v>
      </c>
      <c r="EX490" s="33">
        <v>77.996195999999998</v>
      </c>
      <c r="EY490" s="33">
        <v>77.997377999999998</v>
      </c>
      <c r="EZ490" s="33">
        <v>79.999307999999999</v>
      </c>
      <c r="FA490" s="33">
        <v>84.999562999999995</v>
      </c>
      <c r="FB490" s="33">
        <v>87.998768999999996</v>
      </c>
      <c r="FC490" s="33">
        <v>92.998013</v>
      </c>
      <c r="FD490" s="33">
        <v>95.998362</v>
      </c>
      <c r="FE490" s="33">
        <v>98.000546999999997</v>
      </c>
      <c r="FF490" s="33">
        <v>101.00039</v>
      </c>
      <c r="FG490" s="33">
        <v>102.00107</v>
      </c>
      <c r="FH490" s="33">
        <v>103.99975999999999</v>
      </c>
      <c r="FI490" s="33">
        <v>105.99733000000001</v>
      </c>
      <c r="FJ490" s="33">
        <v>105.99724000000001</v>
      </c>
      <c r="FK490" s="33">
        <v>103.99523000000001</v>
      </c>
      <c r="FL490" s="33">
        <v>99.993003000000002</v>
      </c>
      <c r="FM490" s="33">
        <v>97.993208999999993</v>
      </c>
      <c r="FN490" s="33">
        <v>96.993234999999999</v>
      </c>
      <c r="FO490" s="33">
        <v>95.991889999999998</v>
      </c>
      <c r="FP490" s="33">
        <v>91.996060999999997</v>
      </c>
      <c r="FQ490" s="33">
        <v>0.1127148</v>
      </c>
      <c r="FR490" s="82">
        <v>1.1130599999999999E-2</v>
      </c>
      <c r="FS490">
        <v>1</v>
      </c>
    </row>
    <row r="491" spans="1:175" x14ac:dyDescent="0.2">
      <c r="A491" s="18" t="s">
        <v>236</v>
      </c>
      <c r="B491" s="27" t="s">
        <v>189</v>
      </c>
      <c r="C491" s="27">
        <v>42949</v>
      </c>
      <c r="D491" s="33">
        <v>15269</v>
      </c>
      <c r="E491" s="33">
        <v>1.1782022000000001</v>
      </c>
      <c r="F491" s="33">
        <v>1.1294791</v>
      </c>
      <c r="G491" s="33">
        <v>1.0972522</v>
      </c>
      <c r="H491" s="33">
        <v>1.0795478999999999</v>
      </c>
      <c r="I491" s="33">
        <v>1.0853246999999999</v>
      </c>
      <c r="J491" s="33">
        <v>1.1329720999999999</v>
      </c>
      <c r="K491" s="33">
        <v>1.1568794</v>
      </c>
      <c r="L491" s="33">
        <v>1.4637145</v>
      </c>
      <c r="M491" s="33">
        <v>2.0530229000000002</v>
      </c>
      <c r="N491" s="33">
        <v>2.4814052000000002</v>
      </c>
      <c r="O491" s="33">
        <v>2.7385760000000001</v>
      </c>
      <c r="P491" s="33">
        <v>2.8403399999999999</v>
      </c>
      <c r="Q491" s="33">
        <v>2.8385837999999999</v>
      </c>
      <c r="R491" s="33">
        <v>2.8919472000000002</v>
      </c>
      <c r="S491" s="33">
        <v>2.9078137000000002</v>
      </c>
      <c r="T491" s="33">
        <v>2.8464122999999999</v>
      </c>
      <c r="U491" s="33">
        <v>2.6131471999999998</v>
      </c>
      <c r="V491" s="33">
        <v>2.1327145999999999</v>
      </c>
      <c r="W491" s="33">
        <v>1.7353749999999999</v>
      </c>
      <c r="X491" s="33">
        <v>1.5615032</v>
      </c>
      <c r="Y491" s="33">
        <v>1.5588445</v>
      </c>
      <c r="Z491" s="33">
        <v>1.4258682</v>
      </c>
      <c r="AA491" s="33">
        <v>1.3104156</v>
      </c>
      <c r="AB491" s="33">
        <v>1.2424607000000001</v>
      </c>
      <c r="AC491" s="33">
        <v>-1.1834300000000001E-3</v>
      </c>
      <c r="AD491" s="33">
        <v>-2.6282900000000001E-3</v>
      </c>
      <c r="AE491" s="33">
        <v>-1.20666E-3</v>
      </c>
      <c r="AF491" s="33">
        <v>-4.6364800000000001E-3</v>
      </c>
      <c r="AG491" s="33">
        <v>-8.8647099999999996E-3</v>
      </c>
      <c r="AH491" s="33">
        <v>-2.8033550000000001E-2</v>
      </c>
      <c r="AI491" s="33">
        <v>-1.6843879999999999E-2</v>
      </c>
      <c r="AJ491" s="33">
        <v>-2.2892940000000001E-2</v>
      </c>
      <c r="AK491" s="33">
        <v>4.0698100000000001E-3</v>
      </c>
      <c r="AL491" s="33">
        <v>2.3697599999999998E-3</v>
      </c>
      <c r="AM491" s="33">
        <v>-1.9507679999999999E-2</v>
      </c>
      <c r="AN491" s="33">
        <v>-8.1233819999999998E-2</v>
      </c>
      <c r="AO491" s="33">
        <v>-0.12784412000000001</v>
      </c>
      <c r="AP491" s="33">
        <v>-0.16468980999999999</v>
      </c>
      <c r="AQ491" s="33">
        <v>-0.17304031</v>
      </c>
      <c r="AR491" s="33">
        <v>-0.17129730000000001</v>
      </c>
      <c r="AS491" s="33">
        <v>-0.18756197999999999</v>
      </c>
      <c r="AT491" s="33">
        <v>-0.12705124000000001</v>
      </c>
      <c r="AU491" s="33">
        <v>-0.13733698999999999</v>
      </c>
      <c r="AV491" s="33">
        <v>-0.13089628</v>
      </c>
      <c r="AW491" s="33">
        <v>-9.4462210000000005E-2</v>
      </c>
      <c r="AX491" s="33">
        <v>-5.6794799999999999E-2</v>
      </c>
      <c r="AY491" s="33">
        <v>-4.2172359999999999E-2</v>
      </c>
      <c r="AZ491" s="33">
        <v>-3.876251E-2</v>
      </c>
      <c r="BA491" s="33">
        <v>2.5869500000000002E-3</v>
      </c>
      <c r="BB491" s="33">
        <v>1.0291600000000001E-3</v>
      </c>
      <c r="BC491" s="33">
        <v>2.2045599999999999E-3</v>
      </c>
      <c r="BD491" s="33">
        <v>-1.1958299999999999E-3</v>
      </c>
      <c r="BE491" s="33">
        <v>-5.4964100000000002E-3</v>
      </c>
      <c r="BF491" s="33">
        <v>-2.4193940000000001E-2</v>
      </c>
      <c r="BG491" s="33">
        <v>-1.240254E-2</v>
      </c>
      <c r="BH491" s="33">
        <v>-1.7204569999999999E-2</v>
      </c>
      <c r="BI491" s="33">
        <v>1.127353E-2</v>
      </c>
      <c r="BJ491" s="33">
        <v>1.072497E-2</v>
      </c>
      <c r="BK491" s="33">
        <v>-1.017769E-2</v>
      </c>
      <c r="BL491" s="33">
        <v>-7.1625519999999998E-2</v>
      </c>
      <c r="BM491" s="33">
        <v>-0.11806793</v>
      </c>
      <c r="BN491" s="33">
        <v>-0.15481002999999999</v>
      </c>
      <c r="BO491" s="33">
        <v>-0.16266812</v>
      </c>
      <c r="BP491" s="33">
        <v>-0.16091602999999999</v>
      </c>
      <c r="BQ491" s="33">
        <v>-0.17709870999999999</v>
      </c>
      <c r="BR491" s="33">
        <v>-0.11654929999999999</v>
      </c>
      <c r="BS491" s="33">
        <v>-0.12768958</v>
      </c>
      <c r="BT491" s="33">
        <v>-0.12166402</v>
      </c>
      <c r="BU491" s="33">
        <v>-8.6242570000000005E-2</v>
      </c>
      <c r="BV491" s="33">
        <v>-4.999323E-2</v>
      </c>
      <c r="BW491" s="33">
        <v>-3.6140650000000003E-2</v>
      </c>
      <c r="BX491" s="33">
        <v>-3.2916920000000002E-2</v>
      </c>
      <c r="BY491" s="33">
        <v>5.1983000000000003E-3</v>
      </c>
      <c r="BZ491" s="33">
        <v>3.56231E-3</v>
      </c>
      <c r="CA491" s="33">
        <v>4.5671599999999998E-3</v>
      </c>
      <c r="CB491" s="33">
        <v>1.1871500000000001E-3</v>
      </c>
      <c r="CC491" s="33">
        <v>-3.1635399999999998E-3</v>
      </c>
      <c r="CD491" s="33">
        <v>-2.1534629999999999E-2</v>
      </c>
      <c r="CE491" s="33">
        <v>-9.3264799999999998E-3</v>
      </c>
      <c r="CF491" s="33">
        <v>-1.326482E-2</v>
      </c>
      <c r="CG491" s="33">
        <v>1.6262800000000001E-2</v>
      </c>
      <c r="CH491" s="33">
        <v>1.6511769999999999E-2</v>
      </c>
      <c r="CI491" s="33">
        <v>-3.7157700000000002E-3</v>
      </c>
      <c r="CJ491" s="33">
        <v>-6.4970849999999997E-2</v>
      </c>
      <c r="CK491" s="33">
        <v>-0.11129697</v>
      </c>
      <c r="CL491" s="33">
        <v>-0.14796732000000001</v>
      </c>
      <c r="CM491" s="33">
        <v>-0.15548438000000001</v>
      </c>
      <c r="CN491" s="33">
        <v>-0.153726</v>
      </c>
      <c r="CO491" s="33">
        <v>-0.16985188000000001</v>
      </c>
      <c r="CP491" s="33">
        <v>-0.10927568</v>
      </c>
      <c r="CQ491" s="33">
        <v>-0.12100780999999999</v>
      </c>
      <c r="CR491" s="33">
        <v>-0.11526979</v>
      </c>
      <c r="CS491" s="33">
        <v>-8.0549659999999995E-2</v>
      </c>
      <c r="CT491" s="33">
        <v>-4.528248E-2</v>
      </c>
      <c r="CU491" s="33">
        <v>-3.1963110000000003E-2</v>
      </c>
      <c r="CV491" s="33">
        <v>-2.886828E-2</v>
      </c>
      <c r="CW491" s="33">
        <v>7.8096499999999996E-3</v>
      </c>
      <c r="CX491" s="33">
        <v>6.0954499999999997E-3</v>
      </c>
      <c r="CY491" s="33">
        <v>6.9297600000000001E-3</v>
      </c>
      <c r="CZ491" s="33">
        <v>3.5701399999999999E-3</v>
      </c>
      <c r="DA491" s="33">
        <v>-8.3067000000000004E-4</v>
      </c>
      <c r="DB491" s="33">
        <v>-1.8875329999999999E-2</v>
      </c>
      <c r="DC491" s="33">
        <v>-6.2504300000000004E-3</v>
      </c>
      <c r="DD491" s="33">
        <v>-9.3250699999999995E-3</v>
      </c>
      <c r="DE491" s="33">
        <v>2.1252070000000001E-2</v>
      </c>
      <c r="DF491" s="33">
        <v>2.2298559999999999E-2</v>
      </c>
      <c r="DG491" s="33">
        <v>2.7461600000000001E-3</v>
      </c>
      <c r="DH491" s="33">
        <v>-5.8316180000000002E-2</v>
      </c>
      <c r="DI491" s="33">
        <v>-0.10452599999999999</v>
      </c>
      <c r="DJ491" s="33">
        <v>-0.14112462000000001</v>
      </c>
      <c r="DK491" s="33">
        <v>-0.14830062999999999</v>
      </c>
      <c r="DL491" s="33">
        <v>-0.14653595999999999</v>
      </c>
      <c r="DM491" s="33">
        <v>-0.16260506</v>
      </c>
      <c r="DN491" s="33">
        <v>-0.10200207</v>
      </c>
      <c r="DO491" s="33">
        <v>-0.11432604</v>
      </c>
      <c r="DP491" s="33">
        <v>-0.10887555</v>
      </c>
      <c r="DQ491" s="33">
        <v>-7.4856759999999994E-2</v>
      </c>
      <c r="DR491" s="33">
        <v>-4.057173E-2</v>
      </c>
      <c r="DS491" s="33">
        <v>-2.7785569999999999E-2</v>
      </c>
      <c r="DT491" s="33">
        <v>-2.4819649999999999E-2</v>
      </c>
      <c r="DU491" s="33">
        <v>1.158003E-2</v>
      </c>
      <c r="DV491" s="33">
        <v>9.7529000000000001E-3</v>
      </c>
      <c r="DW491" s="33">
        <v>1.034099E-2</v>
      </c>
      <c r="DX491" s="33">
        <v>7.0107900000000003E-3</v>
      </c>
      <c r="DY491" s="33">
        <v>2.53762E-3</v>
      </c>
      <c r="DZ491" s="33">
        <v>-1.5035720000000001E-2</v>
      </c>
      <c r="EA491" s="33">
        <v>-1.80909E-3</v>
      </c>
      <c r="EB491" s="33">
        <v>-3.6367000000000001E-3</v>
      </c>
      <c r="EC491" s="33">
        <v>2.8455790000000002E-2</v>
      </c>
      <c r="ED491" s="33">
        <v>3.0653779999999999E-2</v>
      </c>
      <c r="EE491" s="33">
        <v>1.2076150000000001E-2</v>
      </c>
      <c r="EF491" s="33">
        <v>-4.8707880000000002E-2</v>
      </c>
      <c r="EG491" s="33">
        <v>-9.4749810000000004E-2</v>
      </c>
      <c r="EH491" s="33">
        <v>-0.13124484</v>
      </c>
      <c r="EI491" s="33">
        <v>-0.13792845000000001</v>
      </c>
      <c r="EJ491" s="33">
        <v>-0.13615468999999999</v>
      </c>
      <c r="EK491" s="33">
        <v>-0.15214179</v>
      </c>
      <c r="EL491" s="33">
        <v>-9.1500120000000004E-2</v>
      </c>
      <c r="EM491" s="33">
        <v>-0.10467862</v>
      </c>
      <c r="EN491" s="33">
        <v>-9.9643289999999995E-2</v>
      </c>
      <c r="EO491" s="33">
        <v>-6.6637119999999994E-2</v>
      </c>
      <c r="EP491" s="33">
        <v>-3.3770149999999999E-2</v>
      </c>
      <c r="EQ491" s="33">
        <v>-2.175386E-2</v>
      </c>
      <c r="ER491" s="33">
        <v>-1.8974060000000001E-2</v>
      </c>
      <c r="ES491" s="33">
        <v>89.995231000000004</v>
      </c>
      <c r="ET491" s="33">
        <v>85.997283999999993</v>
      </c>
      <c r="EU491" s="33">
        <v>86.996028999999993</v>
      </c>
      <c r="EV491" s="33">
        <v>86.993140999999994</v>
      </c>
      <c r="EW491" s="33">
        <v>84.997274000000004</v>
      </c>
      <c r="EX491" s="33">
        <v>82.997827999999998</v>
      </c>
      <c r="EY491" s="33">
        <v>83.997133000000005</v>
      </c>
      <c r="EZ491" s="33">
        <v>85.998429999999999</v>
      </c>
      <c r="FA491" s="33">
        <v>89.999356000000006</v>
      </c>
      <c r="FB491" s="33">
        <v>90.999599000000003</v>
      </c>
      <c r="FC491" s="33">
        <v>94.998994999999994</v>
      </c>
      <c r="FD491" s="33">
        <v>99.999014000000003</v>
      </c>
      <c r="FE491" s="33">
        <v>103.99736</v>
      </c>
      <c r="FF491" s="33">
        <v>104.99567</v>
      </c>
      <c r="FG491" s="33">
        <v>104.99648000000001</v>
      </c>
      <c r="FH491" s="33">
        <v>106.99493</v>
      </c>
      <c r="FI491" s="33">
        <v>105.99584</v>
      </c>
      <c r="FJ491" s="33">
        <v>104.99463</v>
      </c>
      <c r="FK491" s="33">
        <v>103.99203</v>
      </c>
      <c r="FL491" s="33">
        <v>102.98887999999999</v>
      </c>
      <c r="FM491" s="33">
        <v>99.992830999999995</v>
      </c>
      <c r="FN491" s="33">
        <v>96.996037999999999</v>
      </c>
      <c r="FO491" s="33">
        <v>95.994990999999999</v>
      </c>
      <c r="FP491" s="33">
        <v>93.996027999999995</v>
      </c>
      <c r="FQ491" s="33">
        <v>0.1075038</v>
      </c>
      <c r="FR491" s="82">
        <v>1.1675899999999999E-2</v>
      </c>
      <c r="FS491">
        <v>1</v>
      </c>
    </row>
    <row r="492" spans="1:175" x14ac:dyDescent="0.2">
      <c r="A492" s="18" t="s">
        <v>236</v>
      </c>
      <c r="B492" s="27" t="s">
        <v>189</v>
      </c>
      <c r="C492" s="27">
        <v>42975</v>
      </c>
      <c r="D492" s="33">
        <v>15194</v>
      </c>
      <c r="E492" s="33">
        <v>1.0745643</v>
      </c>
      <c r="F492" s="33">
        <v>1.0355451</v>
      </c>
      <c r="G492" s="33">
        <v>1.0095348</v>
      </c>
      <c r="H492" s="33">
        <v>0.97349021999999996</v>
      </c>
      <c r="I492" s="33">
        <v>0.99235450000000003</v>
      </c>
      <c r="J492" s="33">
        <v>1.0544739999999999</v>
      </c>
      <c r="K492" s="33">
        <v>1.0899133999999999</v>
      </c>
      <c r="L492" s="33">
        <v>1.2669338999999999</v>
      </c>
      <c r="M492" s="33">
        <v>1.8408340000000001</v>
      </c>
      <c r="N492" s="33">
        <v>2.2230612999999999</v>
      </c>
      <c r="O492" s="33">
        <v>2.5233013999999998</v>
      </c>
      <c r="P492" s="33">
        <v>2.6833005999999999</v>
      </c>
      <c r="Q492" s="33">
        <v>2.7538611999999998</v>
      </c>
      <c r="R492" s="33">
        <v>2.8601282000000001</v>
      </c>
      <c r="S492" s="33">
        <v>2.9473120000000002</v>
      </c>
      <c r="T492" s="33">
        <v>2.9250386000000002</v>
      </c>
      <c r="U492" s="33">
        <v>2.7779026999999998</v>
      </c>
      <c r="V492" s="33">
        <v>2.2331618999999998</v>
      </c>
      <c r="W492" s="33">
        <v>1.8819766</v>
      </c>
      <c r="X492" s="33">
        <v>1.7206589000000001</v>
      </c>
      <c r="Y492" s="33">
        <v>1.6216602</v>
      </c>
      <c r="Z492" s="33">
        <v>1.4481539000000001</v>
      </c>
      <c r="AA492" s="33">
        <v>1.3147609</v>
      </c>
      <c r="AB492" s="33">
        <v>1.2228603</v>
      </c>
      <c r="AC492" s="33">
        <v>5.7281199999999997E-3</v>
      </c>
      <c r="AD492" s="33">
        <v>6.6264200000000001E-3</v>
      </c>
      <c r="AE492" s="33">
        <v>1.7535490000000001E-2</v>
      </c>
      <c r="AF492" s="33">
        <v>-4.5841600000000003E-3</v>
      </c>
      <c r="AG492" s="33">
        <v>2.13635E-3</v>
      </c>
      <c r="AH492" s="33">
        <v>9.0857799999999999E-3</v>
      </c>
      <c r="AI492" s="33">
        <v>-9.1719599999999998E-3</v>
      </c>
      <c r="AJ492" s="33">
        <v>-5.082246E-2</v>
      </c>
      <c r="AK492" s="33">
        <v>-1.768608E-2</v>
      </c>
      <c r="AL492" s="33">
        <v>-3.959058E-2</v>
      </c>
      <c r="AM492" s="33">
        <v>-2.0263489999999999E-2</v>
      </c>
      <c r="AN492" s="33">
        <v>-2.0265620000000002E-2</v>
      </c>
      <c r="AO492" s="33">
        <v>-1.512001E-2</v>
      </c>
      <c r="AP492" s="33">
        <v>-1.5523759999999999E-2</v>
      </c>
      <c r="AQ492" s="33">
        <v>8.7699300000000004E-3</v>
      </c>
      <c r="AR492" s="33">
        <v>-5.5139200000000003E-3</v>
      </c>
      <c r="AS492" s="33">
        <v>5.0180509999999998E-2</v>
      </c>
      <c r="AT492" s="33">
        <v>3.7899790000000003E-2</v>
      </c>
      <c r="AU492" s="33">
        <v>7.4787400000000002E-3</v>
      </c>
      <c r="AV492" s="33">
        <v>1.039518E-2</v>
      </c>
      <c r="AW492" s="33">
        <v>9.8852100000000002E-3</v>
      </c>
      <c r="AX492" s="33">
        <v>1.3681280000000001E-2</v>
      </c>
      <c r="AY492" s="33">
        <v>1.3848030000000001E-2</v>
      </c>
      <c r="AZ492" s="33">
        <v>7.4382800000000002E-3</v>
      </c>
      <c r="BA492" s="33">
        <v>9.7361800000000005E-3</v>
      </c>
      <c r="BB492" s="33">
        <v>1.037774E-2</v>
      </c>
      <c r="BC492" s="33">
        <v>2.097303E-2</v>
      </c>
      <c r="BD492" s="33">
        <v>-1.30828E-3</v>
      </c>
      <c r="BE492" s="33">
        <v>5.5160399999999998E-3</v>
      </c>
      <c r="BF492" s="33">
        <v>1.278811E-2</v>
      </c>
      <c r="BG492" s="33">
        <v>-4.6149800000000003E-3</v>
      </c>
      <c r="BH492" s="33">
        <v>-4.526844E-2</v>
      </c>
      <c r="BI492" s="33">
        <v>-1.0337910000000001E-2</v>
      </c>
      <c r="BJ492" s="33">
        <v>-3.090091E-2</v>
      </c>
      <c r="BK492" s="33">
        <v>-2.56748E-3</v>
      </c>
      <c r="BL492" s="33">
        <v>-2.4220299999999999E-3</v>
      </c>
      <c r="BM492" s="33">
        <v>1.90661E-3</v>
      </c>
      <c r="BN492" s="33">
        <v>-4.32337E-3</v>
      </c>
      <c r="BO492" s="33">
        <v>2.1643740000000002E-2</v>
      </c>
      <c r="BP492" s="33">
        <v>1.284487E-2</v>
      </c>
      <c r="BQ492" s="33">
        <v>6.2590560000000003E-2</v>
      </c>
      <c r="BR492" s="33">
        <v>4.9360069999999999E-2</v>
      </c>
      <c r="BS492" s="33">
        <v>2.5078989999999999E-2</v>
      </c>
      <c r="BT492" s="33">
        <v>2.762473E-2</v>
      </c>
      <c r="BU492" s="33">
        <v>1.8369779999999999E-2</v>
      </c>
      <c r="BV492" s="33">
        <v>2.0761209999999999E-2</v>
      </c>
      <c r="BW492" s="33">
        <v>2.040434E-2</v>
      </c>
      <c r="BX492" s="33">
        <v>1.333399E-2</v>
      </c>
      <c r="BY492" s="33">
        <v>1.251216E-2</v>
      </c>
      <c r="BZ492" s="33">
        <v>1.297589E-2</v>
      </c>
      <c r="CA492" s="33">
        <v>2.3353860000000001E-2</v>
      </c>
      <c r="CB492" s="33">
        <v>9.6058000000000005E-4</v>
      </c>
      <c r="CC492" s="33">
        <v>7.8568000000000006E-3</v>
      </c>
      <c r="CD492" s="33">
        <v>1.5352340000000001E-2</v>
      </c>
      <c r="CE492" s="33">
        <v>-1.4588299999999999E-3</v>
      </c>
      <c r="CF492" s="33">
        <v>-4.1421739999999999E-2</v>
      </c>
      <c r="CG492" s="33">
        <v>-5.24859E-3</v>
      </c>
      <c r="CH492" s="33">
        <v>-2.4882479999999998E-2</v>
      </c>
      <c r="CI492" s="33">
        <v>9.6887199999999996E-3</v>
      </c>
      <c r="CJ492" s="33">
        <v>9.9363899999999998E-3</v>
      </c>
      <c r="CK492" s="33">
        <v>1.369919E-2</v>
      </c>
      <c r="CL492" s="33">
        <v>3.43399E-3</v>
      </c>
      <c r="CM492" s="33">
        <v>3.05601E-2</v>
      </c>
      <c r="CN492" s="33">
        <v>2.556011E-2</v>
      </c>
      <c r="CO492" s="33">
        <v>7.1185719999999994E-2</v>
      </c>
      <c r="CP492" s="33">
        <v>5.7297420000000002E-2</v>
      </c>
      <c r="CQ492" s="33">
        <v>3.7268870000000003E-2</v>
      </c>
      <c r="CR492" s="33">
        <v>3.955786E-2</v>
      </c>
      <c r="CS492" s="33">
        <v>2.4246159999999999E-2</v>
      </c>
      <c r="CT492" s="33">
        <v>2.5664739999999998E-2</v>
      </c>
      <c r="CU492" s="33">
        <v>2.4945220000000001E-2</v>
      </c>
      <c r="CV492" s="33">
        <v>1.7417350000000002E-2</v>
      </c>
      <c r="CW492" s="33">
        <v>1.528814E-2</v>
      </c>
      <c r="CX492" s="33">
        <v>1.5574050000000001E-2</v>
      </c>
      <c r="CY492" s="33">
        <v>2.5734690000000001E-2</v>
      </c>
      <c r="CZ492" s="33">
        <v>3.2294400000000001E-3</v>
      </c>
      <c r="DA492" s="33">
        <v>1.019757E-2</v>
      </c>
      <c r="DB492" s="33">
        <v>1.7916560000000002E-2</v>
      </c>
      <c r="DC492" s="33">
        <v>1.69732E-3</v>
      </c>
      <c r="DD492" s="33">
        <v>-3.7575039999999997E-2</v>
      </c>
      <c r="DE492" s="33">
        <v>-1.5927000000000001E-4</v>
      </c>
      <c r="DF492" s="33">
        <v>-1.8864039999999999E-2</v>
      </c>
      <c r="DG492" s="33">
        <v>2.1944930000000001E-2</v>
      </c>
      <c r="DH492" s="33">
        <v>2.2294810000000002E-2</v>
      </c>
      <c r="DI492" s="33">
        <v>2.549177E-2</v>
      </c>
      <c r="DJ492" s="33">
        <v>1.1191349999999999E-2</v>
      </c>
      <c r="DK492" s="33">
        <v>3.9476459999999998E-2</v>
      </c>
      <c r="DL492" s="33">
        <v>3.827535E-2</v>
      </c>
      <c r="DM492" s="33">
        <v>7.9780889999999993E-2</v>
      </c>
      <c r="DN492" s="33">
        <v>6.5234780000000006E-2</v>
      </c>
      <c r="DO492" s="33">
        <v>4.9458750000000003E-2</v>
      </c>
      <c r="DP492" s="33">
        <v>5.149099E-2</v>
      </c>
      <c r="DQ492" s="33">
        <v>3.012254E-2</v>
      </c>
      <c r="DR492" s="33">
        <v>3.056828E-2</v>
      </c>
      <c r="DS492" s="33">
        <v>2.9486100000000001E-2</v>
      </c>
      <c r="DT492" s="33">
        <v>2.1500700000000001E-2</v>
      </c>
      <c r="DU492" s="33">
        <v>1.9296210000000001E-2</v>
      </c>
      <c r="DV492" s="33">
        <v>1.9325370000000001E-2</v>
      </c>
      <c r="DW492" s="33">
        <v>2.917223E-2</v>
      </c>
      <c r="DX492" s="33">
        <v>6.5053200000000002E-3</v>
      </c>
      <c r="DY492" s="33">
        <v>1.3577260000000001E-2</v>
      </c>
      <c r="DZ492" s="33">
        <v>2.16189E-2</v>
      </c>
      <c r="EA492" s="33">
        <v>6.2543E-3</v>
      </c>
      <c r="EB492" s="33">
        <v>-3.2021010000000003E-2</v>
      </c>
      <c r="EC492" s="33">
        <v>7.1888999999999998E-3</v>
      </c>
      <c r="ED492" s="33">
        <v>-1.017438E-2</v>
      </c>
      <c r="EE492" s="33">
        <v>3.964094E-2</v>
      </c>
      <c r="EF492" s="33">
        <v>4.0138399999999998E-2</v>
      </c>
      <c r="EG492" s="33">
        <v>4.2518380000000001E-2</v>
      </c>
      <c r="EH492" s="33">
        <v>2.2391749999999998E-2</v>
      </c>
      <c r="EI492" s="33">
        <v>5.2350260000000003E-2</v>
      </c>
      <c r="EJ492" s="33">
        <v>5.6634139999999999E-2</v>
      </c>
      <c r="EK492" s="33">
        <v>9.2190930000000004E-2</v>
      </c>
      <c r="EL492" s="33">
        <v>7.6695050000000001E-2</v>
      </c>
      <c r="EM492" s="33">
        <v>6.7059010000000002E-2</v>
      </c>
      <c r="EN492" s="33">
        <v>6.8720539999999997E-2</v>
      </c>
      <c r="EO492" s="33">
        <v>3.8607099999999998E-2</v>
      </c>
      <c r="EP492" s="33">
        <v>3.76482E-2</v>
      </c>
      <c r="EQ492" s="33">
        <v>3.6042419999999999E-2</v>
      </c>
      <c r="ER492" s="33">
        <v>2.739641E-2</v>
      </c>
      <c r="ES492" s="33">
        <v>86.969452000000004</v>
      </c>
      <c r="ET492" s="33">
        <v>81.989992999999998</v>
      </c>
      <c r="EU492" s="33">
        <v>82.982800999999995</v>
      </c>
      <c r="EV492" s="33">
        <v>79.999532000000002</v>
      </c>
      <c r="EW492" s="33">
        <v>79.002775999999997</v>
      </c>
      <c r="EX492" s="33">
        <v>79.004283000000001</v>
      </c>
      <c r="EY492" s="33">
        <v>77.011250000000004</v>
      </c>
      <c r="EZ492" s="33">
        <v>79.017454000000001</v>
      </c>
      <c r="FA492" s="33">
        <v>83.014268999999999</v>
      </c>
      <c r="FB492" s="33">
        <v>89.007219000000006</v>
      </c>
      <c r="FC492" s="33">
        <v>93.004221000000001</v>
      </c>
      <c r="FD492" s="33">
        <v>97.005751000000004</v>
      </c>
      <c r="FE492" s="33">
        <v>100.00599</v>
      </c>
      <c r="FF492" s="33">
        <v>103.00467999999999</v>
      </c>
      <c r="FG492" s="33">
        <v>107.00078999999999</v>
      </c>
      <c r="FH492" s="33">
        <v>108.99825</v>
      </c>
      <c r="FI492" s="33">
        <v>109.99653000000001</v>
      </c>
      <c r="FJ492" s="33">
        <v>108.99332</v>
      </c>
      <c r="FK492" s="33">
        <v>107.98802999999999</v>
      </c>
      <c r="FL492" s="33">
        <v>103.98047</v>
      </c>
      <c r="FM492" s="33">
        <v>100.96683</v>
      </c>
      <c r="FN492" s="33">
        <v>96.967580999999996</v>
      </c>
      <c r="FO492" s="33">
        <v>92.975025000000002</v>
      </c>
      <c r="FP492" s="33">
        <v>90.978841000000003</v>
      </c>
      <c r="FQ492" s="33">
        <v>0.1757524</v>
      </c>
      <c r="FR492" s="82">
        <v>1.5400199999999999E-2</v>
      </c>
      <c r="FS492">
        <v>1</v>
      </c>
    </row>
    <row r="493" spans="1:175" x14ac:dyDescent="0.2">
      <c r="A493" s="18" t="s">
        <v>236</v>
      </c>
      <c r="B493" s="27" t="s">
        <v>189</v>
      </c>
      <c r="C493" s="27">
        <v>42976</v>
      </c>
      <c r="D493" s="33">
        <v>15190</v>
      </c>
      <c r="E493" s="33">
        <v>1.18309</v>
      </c>
      <c r="F493" s="33">
        <v>1.1271831000000001</v>
      </c>
      <c r="G493" s="33">
        <v>1.0870681</v>
      </c>
      <c r="H493" s="33">
        <v>1.0733603</v>
      </c>
      <c r="I493" s="33">
        <v>1.0841053</v>
      </c>
      <c r="J493" s="33">
        <v>1.1505794</v>
      </c>
      <c r="K493" s="33">
        <v>1.2251958000000001</v>
      </c>
      <c r="L493" s="33">
        <v>1.3693708</v>
      </c>
      <c r="M493" s="33">
        <v>1.9351486</v>
      </c>
      <c r="N493" s="33">
        <v>2.3304288999999998</v>
      </c>
      <c r="O493" s="33">
        <v>2.6014043999999998</v>
      </c>
      <c r="P493" s="33">
        <v>2.8038688999999999</v>
      </c>
      <c r="Q493" s="33">
        <v>2.8854964000000001</v>
      </c>
      <c r="R493" s="33">
        <v>2.9796545000000001</v>
      </c>
      <c r="S493" s="33">
        <v>3.0368824999999999</v>
      </c>
      <c r="T493" s="33">
        <v>3.0050837000000001</v>
      </c>
      <c r="U493" s="33">
        <v>2.8257919</v>
      </c>
      <c r="V493" s="33">
        <v>2.2847426999999998</v>
      </c>
      <c r="W493" s="33">
        <v>1.9073522000000001</v>
      </c>
      <c r="X493" s="33">
        <v>1.7372768000000001</v>
      </c>
      <c r="Y493" s="33">
        <v>1.6411424999999999</v>
      </c>
      <c r="Z493" s="33">
        <v>1.4947139</v>
      </c>
      <c r="AA493" s="33">
        <v>1.3474333000000001</v>
      </c>
      <c r="AB493" s="33">
        <v>1.2742232</v>
      </c>
      <c r="AC493" s="33">
        <v>1.343717E-2</v>
      </c>
      <c r="AD493" s="33">
        <v>5.5128199999999999E-3</v>
      </c>
      <c r="AE493" s="33">
        <v>-1.038061E-2</v>
      </c>
      <c r="AF493" s="33">
        <v>-1.2847570000000001E-2</v>
      </c>
      <c r="AG493" s="33">
        <v>-1.5412149999999999E-2</v>
      </c>
      <c r="AH493" s="33">
        <v>-5.52156E-3</v>
      </c>
      <c r="AI493" s="33">
        <v>-7.1934800000000004E-3</v>
      </c>
      <c r="AJ493" s="33">
        <v>-6.0552679999999998E-2</v>
      </c>
      <c r="AK493" s="33">
        <v>5.5419500000000003E-3</v>
      </c>
      <c r="AL493" s="33">
        <v>-2.0899750000000002E-2</v>
      </c>
      <c r="AM493" s="33">
        <v>-6.4739560000000002E-2</v>
      </c>
      <c r="AN493" s="33">
        <v>-2.9410149999999999E-2</v>
      </c>
      <c r="AO493" s="33">
        <v>-1.8132780000000001E-2</v>
      </c>
      <c r="AP493" s="33">
        <v>-4.4438650000000003E-2</v>
      </c>
      <c r="AQ493" s="33">
        <v>-3.5455939999999998E-2</v>
      </c>
      <c r="AR493" s="33">
        <v>-3.11303E-2</v>
      </c>
      <c r="AS493" s="33">
        <v>-2.8782789999999999E-2</v>
      </c>
      <c r="AT493" s="33">
        <v>-2.127157E-2</v>
      </c>
      <c r="AU493" s="33">
        <v>-1.142307E-2</v>
      </c>
      <c r="AV493" s="33">
        <v>5.3230700000000001E-3</v>
      </c>
      <c r="AW493" s="33">
        <v>1.6410299999999999E-3</v>
      </c>
      <c r="AX493" s="33">
        <v>3.4603259999999997E-2</v>
      </c>
      <c r="AY493" s="33">
        <v>3.3451229999999998E-2</v>
      </c>
      <c r="AZ493" s="33">
        <v>5.8783729999999999E-2</v>
      </c>
      <c r="BA493" s="33">
        <v>1.920678E-2</v>
      </c>
      <c r="BB493" s="33">
        <v>1.036751E-2</v>
      </c>
      <c r="BC493" s="33">
        <v>-4.7963299999999997E-3</v>
      </c>
      <c r="BD493" s="33">
        <v>-7.2018000000000004E-3</v>
      </c>
      <c r="BE493" s="33">
        <v>-9.7442499999999994E-3</v>
      </c>
      <c r="BF493" s="33">
        <v>1.6552E-4</v>
      </c>
      <c r="BG493" s="33">
        <v>-1.9564999999999999E-3</v>
      </c>
      <c r="BH493" s="33">
        <v>-5.4766879999999997E-2</v>
      </c>
      <c r="BI493" s="33">
        <v>1.5378589999999999E-2</v>
      </c>
      <c r="BJ493" s="33">
        <v>-1.0974619999999999E-2</v>
      </c>
      <c r="BK493" s="33">
        <v>-5.4801040000000002E-2</v>
      </c>
      <c r="BL493" s="33">
        <v>-1.8345529999999999E-2</v>
      </c>
      <c r="BM493" s="33">
        <v>-6.6808199999999996E-3</v>
      </c>
      <c r="BN493" s="33">
        <v>-3.3264330000000002E-2</v>
      </c>
      <c r="BO493" s="33">
        <v>-2.3555799999999998E-2</v>
      </c>
      <c r="BP493" s="33">
        <v>-1.8974250000000002E-2</v>
      </c>
      <c r="BQ493" s="33">
        <v>-1.6366080000000002E-2</v>
      </c>
      <c r="BR493" s="33">
        <v>-8.8071E-3</v>
      </c>
      <c r="BS493" s="33">
        <v>6.8563999999999995E-4</v>
      </c>
      <c r="BT493" s="33">
        <v>1.529259E-2</v>
      </c>
      <c r="BU493" s="33">
        <v>1.0538189999999999E-2</v>
      </c>
      <c r="BV493" s="33">
        <v>4.2440949999999998E-2</v>
      </c>
      <c r="BW493" s="33">
        <v>4.0286839999999997E-2</v>
      </c>
      <c r="BX493" s="33">
        <v>6.5056160000000002E-2</v>
      </c>
      <c r="BY493" s="33">
        <v>2.3202799999999999E-2</v>
      </c>
      <c r="BZ493" s="33">
        <v>1.372985E-2</v>
      </c>
      <c r="CA493" s="33">
        <v>-9.2867000000000004E-4</v>
      </c>
      <c r="CB493" s="33">
        <v>-3.2915499999999999E-3</v>
      </c>
      <c r="CC493" s="33">
        <v>-5.8186799999999997E-3</v>
      </c>
      <c r="CD493" s="33">
        <v>4.1043800000000004E-3</v>
      </c>
      <c r="CE493" s="33">
        <v>1.67062E-3</v>
      </c>
      <c r="CF493" s="33">
        <v>-5.0759650000000003E-2</v>
      </c>
      <c r="CG493" s="33">
        <v>2.219142E-2</v>
      </c>
      <c r="CH493" s="33">
        <v>-4.1005099999999999E-3</v>
      </c>
      <c r="CI493" s="33">
        <v>-4.7917639999999997E-2</v>
      </c>
      <c r="CJ493" s="33">
        <v>-1.0682219999999999E-2</v>
      </c>
      <c r="CK493" s="33">
        <v>1.2507799999999999E-3</v>
      </c>
      <c r="CL493" s="33">
        <v>-2.5525030000000001E-2</v>
      </c>
      <c r="CM493" s="33">
        <v>-1.5313800000000001E-2</v>
      </c>
      <c r="CN493" s="33">
        <v>-1.055501E-2</v>
      </c>
      <c r="CO493" s="33">
        <v>-7.7663100000000002E-3</v>
      </c>
      <c r="CP493" s="33">
        <v>-1.7425000000000001E-4</v>
      </c>
      <c r="CQ493" s="33">
        <v>9.0720899999999997E-3</v>
      </c>
      <c r="CR493" s="33">
        <v>2.2197459999999999E-2</v>
      </c>
      <c r="CS493" s="33">
        <v>1.6700340000000001E-2</v>
      </c>
      <c r="CT493" s="33">
        <v>4.7869309999999998E-2</v>
      </c>
      <c r="CU493" s="33">
        <v>4.5021159999999998E-2</v>
      </c>
      <c r="CV493" s="33">
        <v>6.9400429999999999E-2</v>
      </c>
      <c r="CW493" s="33">
        <v>2.719881E-2</v>
      </c>
      <c r="CX493" s="33">
        <v>1.709219E-2</v>
      </c>
      <c r="CY493" s="33">
        <v>2.9389799999999999E-3</v>
      </c>
      <c r="CZ493" s="33">
        <v>6.1870000000000002E-4</v>
      </c>
      <c r="DA493" s="33">
        <v>-1.8931099999999999E-3</v>
      </c>
      <c r="DB493" s="33">
        <v>8.0432400000000001E-3</v>
      </c>
      <c r="DC493" s="33">
        <v>5.2977299999999996E-3</v>
      </c>
      <c r="DD493" s="33">
        <v>-4.6752420000000003E-2</v>
      </c>
      <c r="DE493" s="33">
        <v>2.9004249999999999E-2</v>
      </c>
      <c r="DF493" s="33">
        <v>2.7736100000000001E-3</v>
      </c>
      <c r="DG493" s="33">
        <v>-4.1034250000000001E-2</v>
      </c>
      <c r="DH493" s="33">
        <v>-3.0189000000000001E-3</v>
      </c>
      <c r="DI493" s="33">
        <v>9.1823700000000005E-3</v>
      </c>
      <c r="DJ493" s="33">
        <v>-1.778573E-2</v>
      </c>
      <c r="DK493" s="33">
        <v>-7.0717999999999996E-3</v>
      </c>
      <c r="DL493" s="33">
        <v>-2.13576E-3</v>
      </c>
      <c r="DM493" s="33">
        <v>8.3345999999999995E-4</v>
      </c>
      <c r="DN493" s="33">
        <v>8.4586000000000001E-3</v>
      </c>
      <c r="DO493" s="33">
        <v>1.745855E-2</v>
      </c>
      <c r="DP493" s="33">
        <v>2.9102320000000001E-2</v>
      </c>
      <c r="DQ493" s="33">
        <v>2.2862489999999999E-2</v>
      </c>
      <c r="DR493" s="33">
        <v>5.329768E-2</v>
      </c>
      <c r="DS493" s="33">
        <v>4.9755479999999998E-2</v>
      </c>
      <c r="DT493" s="33">
        <v>7.3744699999999996E-2</v>
      </c>
      <c r="DU493" s="33">
        <v>3.296843E-2</v>
      </c>
      <c r="DV493" s="33">
        <v>2.194687E-2</v>
      </c>
      <c r="DW493" s="33">
        <v>8.5232599999999995E-3</v>
      </c>
      <c r="DX493" s="33">
        <v>6.2644800000000002E-3</v>
      </c>
      <c r="DY493" s="33">
        <v>3.7747900000000001E-3</v>
      </c>
      <c r="DZ493" s="33">
        <v>1.3730320000000001E-2</v>
      </c>
      <c r="EA493" s="33">
        <v>1.0534709999999999E-2</v>
      </c>
      <c r="EB493" s="33">
        <v>-4.0966620000000002E-2</v>
      </c>
      <c r="EC493" s="33">
        <v>3.8840899999999998E-2</v>
      </c>
      <c r="ED493" s="33">
        <v>1.269874E-2</v>
      </c>
      <c r="EE493" s="33">
        <v>-3.109572E-2</v>
      </c>
      <c r="EF493" s="33">
        <v>8.0457199999999993E-3</v>
      </c>
      <c r="EG493" s="33">
        <v>2.0634329999999999E-2</v>
      </c>
      <c r="EH493" s="33">
        <v>-6.6114199999999998E-3</v>
      </c>
      <c r="EI493" s="33">
        <v>4.8283299999999996E-3</v>
      </c>
      <c r="EJ493" s="33">
        <v>1.0020289999999999E-2</v>
      </c>
      <c r="EK493" s="33">
        <v>1.325017E-2</v>
      </c>
      <c r="EL493" s="33">
        <v>2.092306E-2</v>
      </c>
      <c r="EM493" s="33">
        <v>2.9567260000000001E-2</v>
      </c>
      <c r="EN493" s="33">
        <v>3.9071839999999997E-2</v>
      </c>
      <c r="EO493" s="33">
        <v>3.175965E-2</v>
      </c>
      <c r="EP493" s="33">
        <v>6.1135370000000001E-2</v>
      </c>
      <c r="EQ493" s="33">
        <v>5.6591080000000002E-2</v>
      </c>
      <c r="ER493" s="33">
        <v>8.0017130000000006E-2</v>
      </c>
      <c r="ES493" s="33">
        <v>89.988028</v>
      </c>
      <c r="ET493" s="33">
        <v>87.989597000000003</v>
      </c>
      <c r="EU493" s="33">
        <v>84.993047000000004</v>
      </c>
      <c r="EV493" s="33">
        <v>82.999968999999993</v>
      </c>
      <c r="EW493" s="33">
        <v>82.986885999999998</v>
      </c>
      <c r="EX493" s="33">
        <v>79.993759999999995</v>
      </c>
      <c r="EY493" s="33">
        <v>81.987482</v>
      </c>
      <c r="EZ493" s="33">
        <v>80.996976000000004</v>
      </c>
      <c r="FA493" s="33">
        <v>84.000928999999999</v>
      </c>
      <c r="FB493" s="33">
        <v>90.001024000000001</v>
      </c>
      <c r="FC493" s="33">
        <v>94.001244999999997</v>
      </c>
      <c r="FD493" s="33">
        <v>98.998251999999994</v>
      </c>
      <c r="FE493" s="33">
        <v>102.99460999999999</v>
      </c>
      <c r="FF493" s="33">
        <v>105.99132</v>
      </c>
      <c r="FG493" s="33">
        <v>107.99149</v>
      </c>
      <c r="FH493" s="33">
        <v>109.98979</v>
      </c>
      <c r="FI493" s="33">
        <v>109.98802999999999</v>
      </c>
      <c r="FJ493" s="33">
        <v>109.97806</v>
      </c>
      <c r="FK493" s="33">
        <v>106.97179</v>
      </c>
      <c r="FL493" s="33">
        <v>103.96702000000001</v>
      </c>
      <c r="FM493" s="33">
        <v>98.973068999999995</v>
      </c>
      <c r="FN493" s="33">
        <v>94.972076999999999</v>
      </c>
      <c r="FO493" s="33">
        <v>91.965549999999993</v>
      </c>
      <c r="FP493" s="33">
        <v>87.967144000000005</v>
      </c>
      <c r="FQ493" s="33">
        <v>0.12150030000000001</v>
      </c>
      <c r="FR493" s="82">
        <v>1.41134E-2</v>
      </c>
      <c r="FS493">
        <v>1</v>
      </c>
    </row>
    <row r="494" spans="1:175" x14ac:dyDescent="0.2">
      <c r="A494" s="18" t="s">
        <v>236</v>
      </c>
      <c r="B494" s="27" t="s">
        <v>189</v>
      </c>
      <c r="C494" s="27">
        <v>42978</v>
      </c>
      <c r="D494" s="33">
        <v>15182</v>
      </c>
      <c r="E494" s="33">
        <v>1.0460657</v>
      </c>
      <c r="F494" s="33">
        <v>1.0054551</v>
      </c>
      <c r="G494" s="33">
        <v>0.97814584999999998</v>
      </c>
      <c r="H494" s="33">
        <v>0.95297089000000001</v>
      </c>
      <c r="I494" s="33">
        <v>0.96613665000000004</v>
      </c>
      <c r="J494" s="33">
        <v>1.0382150999999999</v>
      </c>
      <c r="K494" s="33">
        <v>1.0739641</v>
      </c>
      <c r="L494" s="33">
        <v>1.2189405</v>
      </c>
      <c r="M494" s="33">
        <v>1.6770518999999999</v>
      </c>
      <c r="N494" s="33">
        <v>2.0227023000000002</v>
      </c>
      <c r="O494" s="33">
        <v>2.3226645000000001</v>
      </c>
      <c r="P494" s="33">
        <v>2.4761289999999998</v>
      </c>
      <c r="Q494" s="33">
        <v>2.5543190999999998</v>
      </c>
      <c r="R494" s="33">
        <v>2.6800709999999999</v>
      </c>
      <c r="S494" s="33">
        <v>2.7855112000000002</v>
      </c>
      <c r="T494" s="33">
        <v>2.7520494000000002</v>
      </c>
      <c r="U494" s="33">
        <v>2.5748815999999999</v>
      </c>
      <c r="V494" s="33">
        <v>2.0503665999999998</v>
      </c>
      <c r="W494" s="33">
        <v>1.7164527999999999</v>
      </c>
      <c r="X494" s="33">
        <v>1.5633054</v>
      </c>
      <c r="Y494" s="33">
        <v>1.5225343</v>
      </c>
      <c r="Z494" s="33">
        <v>1.3626248999999999</v>
      </c>
      <c r="AA494" s="33">
        <v>1.2302428000000001</v>
      </c>
      <c r="AB494" s="33">
        <v>1.1399494999999999</v>
      </c>
      <c r="AC494" s="33">
        <v>-2.523241E-2</v>
      </c>
      <c r="AD494" s="33">
        <v>-2.101418E-2</v>
      </c>
      <c r="AE494" s="33">
        <v>-1.011403E-2</v>
      </c>
      <c r="AF494" s="33">
        <v>-2.2640130000000001E-2</v>
      </c>
      <c r="AG494" s="33">
        <v>-1.642155E-2</v>
      </c>
      <c r="AH494" s="33">
        <v>1.0490080000000001E-2</v>
      </c>
      <c r="AI494" s="33">
        <v>-2.0802E-4</v>
      </c>
      <c r="AJ494" s="33">
        <v>1.04414E-3</v>
      </c>
      <c r="AK494" s="33">
        <v>-3.3296799999999998E-3</v>
      </c>
      <c r="AL494" s="33">
        <v>1.3783409999999999E-2</v>
      </c>
      <c r="AM494" s="33">
        <v>3.6344359999999999E-2</v>
      </c>
      <c r="AN494" s="33">
        <v>1.70897E-3</v>
      </c>
      <c r="AO494" s="33">
        <v>-3.114105E-2</v>
      </c>
      <c r="AP494" s="33">
        <v>-3.549654E-2</v>
      </c>
      <c r="AQ494" s="33">
        <v>3.4508199999999998E-3</v>
      </c>
      <c r="AR494" s="33">
        <v>-3.7703680000000003E-2</v>
      </c>
      <c r="AS494" s="33">
        <v>-1.4236789999999999E-2</v>
      </c>
      <c r="AT494" s="33">
        <v>-4.1423830000000002E-2</v>
      </c>
      <c r="AU494" s="33">
        <v>-2.2331199999999999E-2</v>
      </c>
      <c r="AV494" s="33">
        <v>-4.3643599999999998E-2</v>
      </c>
      <c r="AW494" s="33">
        <v>-3.0877999999999999E-3</v>
      </c>
      <c r="AX494" s="33">
        <v>1.4509380000000001E-2</v>
      </c>
      <c r="AY494" s="33">
        <v>5.76956E-3</v>
      </c>
      <c r="AZ494" s="33">
        <v>-2.7896399999999999E-3</v>
      </c>
      <c r="BA494" s="33">
        <v>-2.133061E-2</v>
      </c>
      <c r="BB494" s="33">
        <v>-1.758357E-2</v>
      </c>
      <c r="BC494" s="33">
        <v>-7.0882599999999999E-3</v>
      </c>
      <c r="BD494" s="33">
        <v>-1.9599249999999999E-2</v>
      </c>
      <c r="BE494" s="33">
        <v>-1.3402900000000001E-2</v>
      </c>
      <c r="BF494" s="33">
        <v>1.385834E-2</v>
      </c>
      <c r="BG494" s="33">
        <v>4.1832600000000003E-3</v>
      </c>
      <c r="BH494" s="33">
        <v>6.2357200000000002E-3</v>
      </c>
      <c r="BI494" s="33">
        <v>3.3332800000000001E-3</v>
      </c>
      <c r="BJ494" s="33">
        <v>2.126012E-2</v>
      </c>
      <c r="BK494" s="33">
        <v>4.47298E-2</v>
      </c>
      <c r="BL494" s="33">
        <v>1.11743E-2</v>
      </c>
      <c r="BM494" s="33">
        <v>-1.8775279999999998E-2</v>
      </c>
      <c r="BN494" s="33">
        <v>-2.3336079999999999E-2</v>
      </c>
      <c r="BO494" s="33">
        <v>1.4669959999999999E-2</v>
      </c>
      <c r="BP494" s="33">
        <v>-2.0002780000000001E-2</v>
      </c>
      <c r="BQ494" s="33">
        <v>-4.1881399999999999E-3</v>
      </c>
      <c r="BR494" s="33">
        <v>-3.1586650000000001E-2</v>
      </c>
      <c r="BS494" s="33">
        <v>-1.3057330000000001E-2</v>
      </c>
      <c r="BT494" s="33">
        <v>-3.4562710000000003E-2</v>
      </c>
      <c r="BU494" s="33">
        <v>5.1929599999999999E-3</v>
      </c>
      <c r="BV494" s="33">
        <v>2.1449530000000001E-2</v>
      </c>
      <c r="BW494" s="33">
        <v>1.1669240000000001E-2</v>
      </c>
      <c r="BX494" s="33">
        <v>2.6045700000000001E-3</v>
      </c>
      <c r="BY494" s="33">
        <v>-1.8628229999999999E-2</v>
      </c>
      <c r="BZ494" s="33">
        <v>-1.520754E-2</v>
      </c>
      <c r="CA494" s="33">
        <v>-4.9926199999999997E-3</v>
      </c>
      <c r="CB494" s="33">
        <v>-1.7493149999999999E-2</v>
      </c>
      <c r="CC494" s="33">
        <v>-1.131219E-2</v>
      </c>
      <c r="CD494" s="33">
        <v>1.6191190000000001E-2</v>
      </c>
      <c r="CE494" s="33">
        <v>7.22465E-3</v>
      </c>
      <c r="CF494" s="33">
        <v>9.8313900000000006E-3</v>
      </c>
      <c r="CG494" s="33">
        <v>7.94803E-3</v>
      </c>
      <c r="CH494" s="33">
        <v>2.6438469999999999E-2</v>
      </c>
      <c r="CI494" s="33">
        <v>5.0537529999999997E-2</v>
      </c>
      <c r="CJ494" s="33">
        <v>1.7729950000000001E-2</v>
      </c>
      <c r="CK494" s="33">
        <v>-1.0210790000000001E-2</v>
      </c>
      <c r="CL494" s="33">
        <v>-1.491378E-2</v>
      </c>
      <c r="CM494" s="33">
        <v>2.24403E-2</v>
      </c>
      <c r="CN494" s="33">
        <v>-7.7431799999999997E-3</v>
      </c>
      <c r="CO494" s="33">
        <v>2.77152E-3</v>
      </c>
      <c r="CP494" s="33">
        <v>-2.4773440000000001E-2</v>
      </c>
      <c r="CQ494" s="33">
        <v>-6.6342800000000002E-3</v>
      </c>
      <c r="CR494" s="33">
        <v>-2.8273309999999999E-2</v>
      </c>
      <c r="CS494" s="33">
        <v>1.0928190000000001E-2</v>
      </c>
      <c r="CT494" s="33">
        <v>2.625626E-2</v>
      </c>
      <c r="CU494" s="33">
        <v>1.5755330000000001E-2</v>
      </c>
      <c r="CV494" s="33">
        <v>6.3405900000000001E-3</v>
      </c>
      <c r="CW494" s="33">
        <v>-1.5925849999999998E-2</v>
      </c>
      <c r="CX494" s="33">
        <v>-1.2831510000000001E-2</v>
      </c>
      <c r="CY494" s="33">
        <v>-2.89697E-3</v>
      </c>
      <c r="CZ494" s="33">
        <v>-1.5387039999999999E-2</v>
      </c>
      <c r="DA494" s="33">
        <v>-9.2214900000000006E-3</v>
      </c>
      <c r="DB494" s="33">
        <v>1.8524039999999999E-2</v>
      </c>
      <c r="DC494" s="33">
        <v>1.0266030000000001E-2</v>
      </c>
      <c r="DD494" s="33">
        <v>1.3427049999999999E-2</v>
      </c>
      <c r="DE494" s="33">
        <v>1.2562780000000001E-2</v>
      </c>
      <c r="DF494" s="33">
        <v>3.1616819999999997E-2</v>
      </c>
      <c r="DG494" s="33">
        <v>5.6345260000000001E-2</v>
      </c>
      <c r="DH494" s="33">
        <v>2.4285609999999999E-2</v>
      </c>
      <c r="DI494" s="33">
        <v>-1.6463000000000001E-3</v>
      </c>
      <c r="DJ494" s="33">
        <v>-6.4914700000000001E-3</v>
      </c>
      <c r="DK494" s="33">
        <v>3.021064E-2</v>
      </c>
      <c r="DL494" s="33">
        <v>4.5164100000000002E-3</v>
      </c>
      <c r="DM494" s="33">
        <v>9.7311800000000007E-3</v>
      </c>
      <c r="DN494" s="33">
        <v>-1.7960239999999999E-2</v>
      </c>
      <c r="DO494" s="33">
        <v>-2.1122E-4</v>
      </c>
      <c r="DP494" s="33">
        <v>-2.1983909999999999E-2</v>
      </c>
      <c r="DQ494" s="33">
        <v>1.666343E-2</v>
      </c>
      <c r="DR494" s="33">
        <v>3.1062989999999999E-2</v>
      </c>
      <c r="DS494" s="33">
        <v>1.984143E-2</v>
      </c>
      <c r="DT494" s="33">
        <v>1.007661E-2</v>
      </c>
      <c r="DU494" s="33">
        <v>-1.202405E-2</v>
      </c>
      <c r="DV494" s="33">
        <v>-9.4009000000000002E-3</v>
      </c>
      <c r="DW494" s="33">
        <v>1.2879999999999999E-4</v>
      </c>
      <c r="DX494" s="33">
        <v>-1.234616E-2</v>
      </c>
      <c r="DY494" s="33">
        <v>-6.2028400000000003E-3</v>
      </c>
      <c r="DZ494" s="33">
        <v>2.18923E-2</v>
      </c>
      <c r="EA494" s="33">
        <v>1.465731E-2</v>
      </c>
      <c r="EB494" s="33">
        <v>1.8618630000000001E-2</v>
      </c>
      <c r="EC494" s="33">
        <v>1.922575E-2</v>
      </c>
      <c r="ED494" s="33">
        <v>3.9093530000000001E-2</v>
      </c>
      <c r="EE494" s="33">
        <v>6.4730700000000002E-2</v>
      </c>
      <c r="EF494" s="33">
        <v>3.375094E-2</v>
      </c>
      <c r="EG494" s="33">
        <v>1.071946E-2</v>
      </c>
      <c r="EH494" s="33">
        <v>5.6689899999999996E-3</v>
      </c>
      <c r="EI494" s="33">
        <v>4.1429779999999999E-2</v>
      </c>
      <c r="EJ494" s="33">
        <v>2.2217310000000001E-2</v>
      </c>
      <c r="EK494" s="33">
        <v>1.977982E-2</v>
      </c>
      <c r="EL494" s="33">
        <v>-8.1230499999999997E-3</v>
      </c>
      <c r="EM494" s="33">
        <v>9.0626500000000002E-3</v>
      </c>
      <c r="EN494" s="33">
        <v>-1.2903009999999999E-2</v>
      </c>
      <c r="EO494" s="33">
        <v>2.4944190000000002E-2</v>
      </c>
      <c r="EP494" s="33">
        <v>3.8003149999999999E-2</v>
      </c>
      <c r="EQ494" s="33">
        <v>2.5741110000000001E-2</v>
      </c>
      <c r="ER494" s="33">
        <v>1.547082E-2</v>
      </c>
      <c r="ES494" s="33">
        <v>82.958759000000001</v>
      </c>
      <c r="ET494" s="33">
        <v>79.967044000000001</v>
      </c>
      <c r="EU494" s="33">
        <v>77.970125999999993</v>
      </c>
      <c r="EV494" s="33">
        <v>75.960572999999997</v>
      </c>
      <c r="EW494" s="33">
        <v>74.970569999999995</v>
      </c>
      <c r="EX494" s="33">
        <v>75.971737000000005</v>
      </c>
      <c r="EY494" s="33">
        <v>72.979145000000003</v>
      </c>
      <c r="EZ494" s="33">
        <v>73.995953999999998</v>
      </c>
      <c r="FA494" s="33">
        <v>80.000041999999993</v>
      </c>
      <c r="FB494" s="33">
        <v>85.003437000000005</v>
      </c>
      <c r="FC494" s="33">
        <v>90.001194999999996</v>
      </c>
      <c r="FD494" s="33">
        <v>94.000551000000002</v>
      </c>
      <c r="FE494" s="33">
        <v>96.001298000000006</v>
      </c>
      <c r="FF494" s="33">
        <v>99.998362999999998</v>
      </c>
      <c r="FG494" s="33">
        <v>101.9988</v>
      </c>
      <c r="FH494" s="33">
        <v>103.99612999999999</v>
      </c>
      <c r="FI494" s="33">
        <v>104.99173999999999</v>
      </c>
      <c r="FJ494" s="33">
        <v>102.99111000000001</v>
      </c>
      <c r="FK494" s="33">
        <v>100.98990000000001</v>
      </c>
      <c r="FL494" s="33">
        <v>97.985353000000003</v>
      </c>
      <c r="FM494" s="33">
        <v>95.975994999999998</v>
      </c>
      <c r="FN494" s="33">
        <v>93.966663999999994</v>
      </c>
      <c r="FO494" s="33">
        <v>90.967650000000006</v>
      </c>
      <c r="FP494" s="33">
        <v>87.972538999999998</v>
      </c>
      <c r="FQ494" s="33">
        <v>0.1123299</v>
      </c>
      <c r="FR494" s="82">
        <v>1.2882299999999999E-2</v>
      </c>
      <c r="FS494">
        <v>1</v>
      </c>
    </row>
    <row r="495" spans="1:175" x14ac:dyDescent="0.2">
      <c r="A495" s="18" t="s">
        <v>236</v>
      </c>
      <c r="B495" s="27" t="s">
        <v>189</v>
      </c>
      <c r="C495" s="27">
        <v>42979</v>
      </c>
      <c r="D495" s="33">
        <v>15170</v>
      </c>
      <c r="E495" s="33">
        <v>1.0864307</v>
      </c>
      <c r="F495" s="33">
        <v>1.0375859000000001</v>
      </c>
      <c r="G495" s="33">
        <v>1.0129699000000001</v>
      </c>
      <c r="H495" s="33">
        <v>0.99432529999999997</v>
      </c>
      <c r="I495" s="33">
        <v>1.0154654999999999</v>
      </c>
      <c r="J495" s="33">
        <v>1.0562431999999999</v>
      </c>
      <c r="K495" s="33">
        <v>1.1173249000000001</v>
      </c>
      <c r="L495" s="33">
        <v>1.2348774</v>
      </c>
      <c r="M495" s="33">
        <v>1.6620779000000001</v>
      </c>
      <c r="N495" s="33">
        <v>2.0416929000000001</v>
      </c>
      <c r="O495" s="33">
        <v>2.3277918999999998</v>
      </c>
      <c r="P495" s="33">
        <v>2.4918702000000001</v>
      </c>
      <c r="Q495" s="33">
        <v>2.5659399999999999</v>
      </c>
      <c r="R495" s="33">
        <v>2.7196538000000001</v>
      </c>
      <c r="S495" s="33">
        <v>2.7517391999999998</v>
      </c>
      <c r="T495" s="33">
        <v>2.6939337999999999</v>
      </c>
      <c r="U495" s="33">
        <v>2.4808042000000001</v>
      </c>
      <c r="V495" s="33">
        <v>2.0456433000000001</v>
      </c>
      <c r="W495" s="33">
        <v>1.7402873000000001</v>
      </c>
      <c r="X495" s="33">
        <v>1.6121273</v>
      </c>
      <c r="Y495" s="33">
        <v>1.5596939000000001</v>
      </c>
      <c r="Z495" s="33">
        <v>1.3938668000000001</v>
      </c>
      <c r="AA495" s="33">
        <v>1.2682746</v>
      </c>
      <c r="AB495" s="33">
        <v>1.1769334</v>
      </c>
      <c r="AC495" s="33">
        <v>-8.8372099999999999E-3</v>
      </c>
      <c r="AD495" s="33">
        <v>-8.2066299999999995E-3</v>
      </c>
      <c r="AE495" s="33">
        <v>-1.07748E-3</v>
      </c>
      <c r="AF495" s="33">
        <v>-7.0845200000000004E-3</v>
      </c>
      <c r="AG495" s="33">
        <v>4.0282299999999998E-3</v>
      </c>
      <c r="AH495" s="33">
        <v>-4.6825000000000002E-4</v>
      </c>
      <c r="AI495" s="33">
        <v>1.2255540000000001E-2</v>
      </c>
      <c r="AJ495" s="33">
        <v>-1.111097E-2</v>
      </c>
      <c r="AK495" s="33">
        <v>-3.9904330000000002E-2</v>
      </c>
      <c r="AL495" s="33">
        <v>-1.6020639999999999E-2</v>
      </c>
      <c r="AM495" s="33">
        <v>7.0631299999999999E-3</v>
      </c>
      <c r="AN495" s="33">
        <v>1.3817879999999999E-2</v>
      </c>
      <c r="AO495" s="33">
        <v>2.1898049999999999E-2</v>
      </c>
      <c r="AP495" s="33">
        <v>7.1329169999999997E-2</v>
      </c>
      <c r="AQ495" s="33">
        <v>6.1616589999999999E-2</v>
      </c>
      <c r="AR495" s="33">
        <v>5.4130200000000003E-2</v>
      </c>
      <c r="AS495" s="33">
        <v>6.0184359999999999E-2</v>
      </c>
      <c r="AT495" s="33">
        <v>5.255895E-2</v>
      </c>
      <c r="AU495" s="33">
        <v>4.6544380000000003E-2</v>
      </c>
      <c r="AV495" s="33">
        <v>9.2247500000000003E-3</v>
      </c>
      <c r="AW495" s="33">
        <v>2.8926110000000001E-2</v>
      </c>
      <c r="AX495" s="33">
        <v>1.3156019999999999E-2</v>
      </c>
      <c r="AY495" s="33">
        <v>6.7854000000000005E-4</v>
      </c>
      <c r="AZ495" s="33">
        <v>-3.5312099999999999E-3</v>
      </c>
      <c r="BA495" s="33">
        <v>-4.8428400000000002E-3</v>
      </c>
      <c r="BB495" s="33">
        <v>-4.7379199999999996E-3</v>
      </c>
      <c r="BC495" s="33">
        <v>1.9952500000000001E-3</v>
      </c>
      <c r="BD495" s="33">
        <v>-3.9187900000000001E-3</v>
      </c>
      <c r="BE495" s="33">
        <v>7.1180499999999999E-3</v>
      </c>
      <c r="BF495" s="33">
        <v>3.10605E-3</v>
      </c>
      <c r="BG495" s="33">
        <v>1.6884119999999999E-2</v>
      </c>
      <c r="BH495" s="33">
        <v>-5.5393999999999999E-3</v>
      </c>
      <c r="BI495" s="33">
        <v>-3.3118059999999998E-2</v>
      </c>
      <c r="BJ495" s="33">
        <v>-8.2194599999999996E-3</v>
      </c>
      <c r="BK495" s="33">
        <v>1.5942000000000001E-2</v>
      </c>
      <c r="BL495" s="33">
        <v>2.31828E-2</v>
      </c>
      <c r="BM495" s="33">
        <v>3.1526970000000001E-2</v>
      </c>
      <c r="BN495" s="33">
        <v>8.1494709999999998E-2</v>
      </c>
      <c r="BO495" s="33">
        <v>7.2311390000000003E-2</v>
      </c>
      <c r="BP495" s="33">
        <v>6.5489749999999999E-2</v>
      </c>
      <c r="BQ495" s="33">
        <v>7.1816610000000003E-2</v>
      </c>
      <c r="BR495" s="33">
        <v>6.3498330000000006E-2</v>
      </c>
      <c r="BS495" s="33">
        <v>5.6640580000000003E-2</v>
      </c>
      <c r="BT495" s="33">
        <v>1.8143630000000001E-2</v>
      </c>
      <c r="BU495" s="33">
        <v>3.7056690000000003E-2</v>
      </c>
      <c r="BV495" s="33">
        <v>2.0046939999999999E-2</v>
      </c>
      <c r="BW495" s="33">
        <v>6.8022899999999999E-3</v>
      </c>
      <c r="BX495" s="33">
        <v>2.0193199999999998E-3</v>
      </c>
      <c r="BY495" s="33">
        <v>-2.0763499999999998E-3</v>
      </c>
      <c r="BZ495" s="33">
        <v>-2.3355099999999998E-3</v>
      </c>
      <c r="CA495" s="33">
        <v>4.1234100000000001E-3</v>
      </c>
      <c r="CB495" s="33">
        <v>-1.7262099999999999E-3</v>
      </c>
      <c r="CC495" s="33">
        <v>9.2580500000000003E-3</v>
      </c>
      <c r="CD495" s="33">
        <v>5.5815999999999999E-3</v>
      </c>
      <c r="CE495" s="33">
        <v>2.0089860000000001E-2</v>
      </c>
      <c r="CF495" s="33">
        <v>-1.6805500000000001E-3</v>
      </c>
      <c r="CG495" s="33">
        <v>-2.8417910000000001E-2</v>
      </c>
      <c r="CH495" s="33">
        <v>-2.8163900000000002E-3</v>
      </c>
      <c r="CI495" s="33">
        <v>2.209148E-2</v>
      </c>
      <c r="CJ495" s="33">
        <v>2.966891E-2</v>
      </c>
      <c r="CK495" s="33">
        <v>3.8195920000000001E-2</v>
      </c>
      <c r="CL495" s="33">
        <v>8.8535329999999995E-2</v>
      </c>
      <c r="CM495" s="33">
        <v>7.9718579999999997E-2</v>
      </c>
      <c r="CN495" s="33">
        <v>7.3357339999999993E-2</v>
      </c>
      <c r="CO495" s="33">
        <v>7.9873059999999996E-2</v>
      </c>
      <c r="CP495" s="33">
        <v>7.107492E-2</v>
      </c>
      <c r="CQ495" s="33">
        <v>6.3633170000000003E-2</v>
      </c>
      <c r="CR495" s="33">
        <v>2.4320810000000002E-2</v>
      </c>
      <c r="CS495" s="33">
        <v>4.2687900000000001E-2</v>
      </c>
      <c r="CT495" s="33">
        <v>2.4819569999999999E-2</v>
      </c>
      <c r="CU495" s="33">
        <v>1.1043590000000001E-2</v>
      </c>
      <c r="CV495" s="33">
        <v>5.8636000000000001E-3</v>
      </c>
      <c r="CW495" s="33">
        <v>6.9014E-4</v>
      </c>
      <c r="CX495" s="33">
        <v>6.69E-5</v>
      </c>
      <c r="CY495" s="33">
        <v>6.2515799999999996E-3</v>
      </c>
      <c r="CZ495" s="33">
        <v>4.6635999999999997E-4</v>
      </c>
      <c r="DA495" s="33">
        <v>1.139804E-2</v>
      </c>
      <c r="DB495" s="33">
        <v>8.0571500000000008E-3</v>
      </c>
      <c r="DC495" s="33">
        <v>2.3295610000000001E-2</v>
      </c>
      <c r="DD495" s="33">
        <v>2.1783100000000001E-3</v>
      </c>
      <c r="DE495" s="33">
        <v>-2.3717760000000001E-2</v>
      </c>
      <c r="DF495" s="33">
        <v>2.5866800000000001E-3</v>
      </c>
      <c r="DG495" s="33">
        <v>2.8240950000000001E-2</v>
      </c>
      <c r="DH495" s="33">
        <v>3.6155020000000003E-2</v>
      </c>
      <c r="DI495" s="33">
        <v>4.4864880000000003E-2</v>
      </c>
      <c r="DJ495" s="33">
        <v>9.5575950000000007E-2</v>
      </c>
      <c r="DK495" s="33">
        <v>8.7125770000000005E-2</v>
      </c>
      <c r="DL495" s="33">
        <v>8.1224939999999995E-2</v>
      </c>
      <c r="DM495" s="33">
        <v>8.7929519999999997E-2</v>
      </c>
      <c r="DN495" s="33">
        <v>7.8651499999999999E-2</v>
      </c>
      <c r="DO495" s="33">
        <v>7.0625770000000004E-2</v>
      </c>
      <c r="DP495" s="33">
        <v>3.0498000000000001E-2</v>
      </c>
      <c r="DQ495" s="33">
        <v>4.831912E-2</v>
      </c>
      <c r="DR495" s="33">
        <v>2.9592199999999999E-2</v>
      </c>
      <c r="DS495" s="33">
        <v>1.5284880000000001E-2</v>
      </c>
      <c r="DT495" s="33">
        <v>9.7078800000000003E-3</v>
      </c>
      <c r="DU495" s="33">
        <v>4.6845200000000002E-3</v>
      </c>
      <c r="DV495" s="33">
        <v>3.5355999999999999E-3</v>
      </c>
      <c r="DW495" s="33">
        <v>9.3243100000000006E-3</v>
      </c>
      <c r="DX495" s="33">
        <v>3.6321000000000001E-3</v>
      </c>
      <c r="DY495" s="33">
        <v>1.448786E-2</v>
      </c>
      <c r="DZ495" s="33">
        <v>1.163144E-2</v>
      </c>
      <c r="EA495" s="33">
        <v>2.7924190000000002E-2</v>
      </c>
      <c r="EB495" s="33">
        <v>7.7498799999999998E-3</v>
      </c>
      <c r="EC495" s="33">
        <v>-1.693149E-2</v>
      </c>
      <c r="ED495" s="33">
        <v>1.038786E-2</v>
      </c>
      <c r="EE495" s="33">
        <v>3.7119819999999998E-2</v>
      </c>
      <c r="EF495" s="33">
        <v>4.5519940000000002E-2</v>
      </c>
      <c r="EG495" s="33">
        <v>5.449379E-2</v>
      </c>
      <c r="EH495" s="33">
        <v>0.10574148999999999</v>
      </c>
      <c r="EI495" s="33">
        <v>9.7820569999999996E-2</v>
      </c>
      <c r="EJ495" s="33">
        <v>9.2584490000000005E-2</v>
      </c>
      <c r="EK495" s="33">
        <v>9.9561759999999999E-2</v>
      </c>
      <c r="EL495" s="33">
        <v>8.9590879999999998E-2</v>
      </c>
      <c r="EM495" s="33">
        <v>8.0721970000000004E-2</v>
      </c>
      <c r="EN495" s="33">
        <v>3.9416880000000001E-2</v>
      </c>
      <c r="EO495" s="33">
        <v>5.6449699999999998E-2</v>
      </c>
      <c r="EP495" s="33">
        <v>3.6483120000000001E-2</v>
      </c>
      <c r="EQ495" s="33">
        <v>2.140864E-2</v>
      </c>
      <c r="ER495" s="33">
        <v>1.525841E-2</v>
      </c>
      <c r="ES495" s="33">
        <v>84.987979999999993</v>
      </c>
      <c r="ET495" s="33">
        <v>83.986491999999998</v>
      </c>
      <c r="EU495" s="33">
        <v>81.992278999999996</v>
      </c>
      <c r="EV495" s="33">
        <v>80.991508999999994</v>
      </c>
      <c r="EW495" s="33">
        <v>80.008758</v>
      </c>
      <c r="EX495" s="33">
        <v>78.014523999999994</v>
      </c>
      <c r="EY495" s="33">
        <v>77.011431000000002</v>
      </c>
      <c r="EZ495" s="33">
        <v>79.008071999999999</v>
      </c>
      <c r="FA495" s="33">
        <v>81.014854</v>
      </c>
      <c r="FB495" s="33">
        <v>85.014667000000003</v>
      </c>
      <c r="FC495" s="33">
        <v>89.013244999999998</v>
      </c>
      <c r="FD495" s="33">
        <v>93.012609999999995</v>
      </c>
      <c r="FE495" s="33">
        <v>98.006699999999995</v>
      </c>
      <c r="FF495" s="33">
        <v>102.00094</v>
      </c>
      <c r="FG495" s="33">
        <v>103.99847</v>
      </c>
      <c r="FH495" s="33">
        <v>104.99732</v>
      </c>
      <c r="FI495" s="33">
        <v>104.99733000000001</v>
      </c>
      <c r="FJ495" s="33">
        <v>103.99727</v>
      </c>
      <c r="FK495" s="33">
        <v>101.99406999999999</v>
      </c>
      <c r="FL495" s="33">
        <v>100.9773</v>
      </c>
      <c r="FM495" s="33">
        <v>98.967775000000003</v>
      </c>
      <c r="FN495" s="33">
        <v>96.967890999999995</v>
      </c>
      <c r="FO495" s="33">
        <v>94.972645</v>
      </c>
      <c r="FP495" s="33">
        <v>91.967308000000003</v>
      </c>
      <c r="FQ495" s="33">
        <v>0.1040148</v>
      </c>
      <c r="FR495" s="82">
        <v>1.22921E-2</v>
      </c>
      <c r="FS495">
        <v>1</v>
      </c>
    </row>
    <row r="496" spans="1:175" x14ac:dyDescent="0.2">
      <c r="A496" s="18" t="s">
        <v>236</v>
      </c>
      <c r="B496" s="27" t="s">
        <v>189</v>
      </c>
      <c r="C496" s="27">
        <v>42980</v>
      </c>
      <c r="D496" s="33">
        <v>15170</v>
      </c>
      <c r="E496" s="33">
        <v>1.1273523999999999</v>
      </c>
      <c r="F496" s="33">
        <v>1.0731906</v>
      </c>
      <c r="G496" s="33">
        <v>1.0396605000000001</v>
      </c>
      <c r="H496" s="33">
        <v>1.0073273</v>
      </c>
      <c r="I496" s="33">
        <v>0.98663809000000002</v>
      </c>
      <c r="J496" s="33">
        <v>1.0054164000000001</v>
      </c>
      <c r="K496" s="33">
        <v>0.97966518999999996</v>
      </c>
      <c r="L496" s="33">
        <v>0.90849453000000002</v>
      </c>
      <c r="M496" s="33">
        <v>1.1235588999999999</v>
      </c>
      <c r="N496" s="33">
        <v>1.3316513000000001</v>
      </c>
      <c r="O496" s="33">
        <v>1.5635717</v>
      </c>
      <c r="P496" s="33">
        <v>1.7364871</v>
      </c>
      <c r="Q496" s="33">
        <v>1.8069424000000001</v>
      </c>
      <c r="R496" s="33">
        <v>1.9141710000000001</v>
      </c>
      <c r="S496" s="33">
        <v>1.9100493999999999</v>
      </c>
      <c r="T496" s="33">
        <v>1.8313755</v>
      </c>
      <c r="U496" s="33">
        <v>1.7334954</v>
      </c>
      <c r="V496" s="33">
        <v>1.6883835</v>
      </c>
      <c r="W496" s="33">
        <v>1.6266826000000001</v>
      </c>
      <c r="X496" s="33">
        <v>1.6327213</v>
      </c>
      <c r="Y496" s="33">
        <v>1.5931564</v>
      </c>
      <c r="Z496" s="33">
        <v>1.4645421999999999</v>
      </c>
      <c r="AA496" s="33">
        <v>1.3418709</v>
      </c>
      <c r="AB496" s="33">
        <v>1.2578083</v>
      </c>
      <c r="AC496" s="33">
        <v>-9.2224100000000003E-3</v>
      </c>
      <c r="AD496" s="33">
        <v>-1.3881330000000001E-2</v>
      </c>
      <c r="AE496" s="33">
        <v>-1.3711849999999999E-2</v>
      </c>
      <c r="AF496" s="33">
        <v>-1.446382E-2</v>
      </c>
      <c r="AG496" s="33">
        <v>-2.8801E-2</v>
      </c>
      <c r="AH496" s="33">
        <v>-1.1609710000000001E-2</v>
      </c>
      <c r="AI496" s="33">
        <v>2.1495090000000001E-2</v>
      </c>
      <c r="AJ496" s="33">
        <v>-3.388E-3</v>
      </c>
      <c r="AK496" s="33">
        <v>2.4257999999999998E-2</v>
      </c>
      <c r="AL496" s="33">
        <v>-4.9514420000000003E-2</v>
      </c>
      <c r="AM496" s="33">
        <v>-7.2983099999999995E-2</v>
      </c>
      <c r="AN496" s="33">
        <v>-4.0676240000000002E-2</v>
      </c>
      <c r="AO496" s="33">
        <v>-5.1098030000000003E-2</v>
      </c>
      <c r="AP496" s="33">
        <v>5.5124299999999996E-3</v>
      </c>
      <c r="AQ496" s="33">
        <v>-2.3436350000000002E-2</v>
      </c>
      <c r="AR496" s="33">
        <v>-7.7003909999999995E-2</v>
      </c>
      <c r="AS496" s="33">
        <v>-0.12488177</v>
      </c>
      <c r="AT496" s="33">
        <v>-5.3631320000000003E-2</v>
      </c>
      <c r="AU496" s="33">
        <v>1.9833300000000002E-2</v>
      </c>
      <c r="AV496" s="33">
        <v>4.877227E-2</v>
      </c>
      <c r="AW496" s="33">
        <v>4.952645E-2</v>
      </c>
      <c r="AX496" s="33">
        <v>3.0838549999999999E-2</v>
      </c>
      <c r="AY496" s="33">
        <v>8.0331599999999993E-3</v>
      </c>
      <c r="AZ496" s="33">
        <v>3.5109999999999998E-3</v>
      </c>
      <c r="BA496" s="33">
        <v>-4.4839900000000002E-3</v>
      </c>
      <c r="BB496" s="33">
        <v>-9.5338899999999997E-3</v>
      </c>
      <c r="BC496" s="33">
        <v>-9.3263100000000008E-3</v>
      </c>
      <c r="BD496" s="33">
        <v>-1.021093E-2</v>
      </c>
      <c r="BE496" s="33">
        <v>-2.4591680000000001E-2</v>
      </c>
      <c r="BF496" s="33">
        <v>-6.9999399999999996E-3</v>
      </c>
      <c r="BG496" s="33">
        <v>2.6905120000000001E-2</v>
      </c>
      <c r="BH496" s="33">
        <v>3.0293099999999999E-3</v>
      </c>
      <c r="BI496" s="33">
        <v>3.3412020000000001E-2</v>
      </c>
      <c r="BJ496" s="33">
        <v>-3.8644009999999999E-2</v>
      </c>
      <c r="BK496" s="33">
        <v>-6.0522739999999998E-2</v>
      </c>
      <c r="BL496" s="33">
        <v>-2.6791889999999999E-2</v>
      </c>
      <c r="BM496" s="33">
        <v>-3.69231E-2</v>
      </c>
      <c r="BN496" s="33">
        <v>1.9725179999999998E-2</v>
      </c>
      <c r="BO496" s="33">
        <v>-8.4573700000000005E-3</v>
      </c>
      <c r="BP496" s="33">
        <v>-6.181263E-2</v>
      </c>
      <c r="BQ496" s="33">
        <v>-0.1102472</v>
      </c>
      <c r="BR496" s="33">
        <v>-4.1283390000000003E-2</v>
      </c>
      <c r="BS496" s="33">
        <v>2.9966400000000001E-2</v>
      </c>
      <c r="BT496" s="33">
        <v>5.8351050000000002E-2</v>
      </c>
      <c r="BU496" s="33">
        <v>5.8111999999999997E-2</v>
      </c>
      <c r="BV496" s="33">
        <v>3.8685110000000002E-2</v>
      </c>
      <c r="BW496" s="33">
        <v>1.546554E-2</v>
      </c>
      <c r="BX496" s="33">
        <v>1.029587E-2</v>
      </c>
      <c r="BY496" s="33">
        <v>-1.20218E-3</v>
      </c>
      <c r="BZ496" s="33">
        <v>-6.5228700000000001E-3</v>
      </c>
      <c r="CA496" s="33">
        <v>-6.2889E-3</v>
      </c>
      <c r="CB496" s="33">
        <v>-7.2653800000000001E-3</v>
      </c>
      <c r="CC496" s="33">
        <v>-2.1676319999999999E-2</v>
      </c>
      <c r="CD496" s="33">
        <v>-3.80723E-3</v>
      </c>
      <c r="CE496" s="33">
        <v>3.065209E-2</v>
      </c>
      <c r="CF496" s="33">
        <v>7.4739200000000002E-3</v>
      </c>
      <c r="CG496" s="33">
        <v>3.975207E-2</v>
      </c>
      <c r="CH496" s="33">
        <v>-3.1115190000000001E-2</v>
      </c>
      <c r="CI496" s="33">
        <v>-5.189274E-2</v>
      </c>
      <c r="CJ496" s="33">
        <v>-1.7175630000000001E-2</v>
      </c>
      <c r="CK496" s="33">
        <v>-2.7105589999999999E-2</v>
      </c>
      <c r="CL496" s="33">
        <v>2.9568879999999999E-2</v>
      </c>
      <c r="CM496" s="33">
        <v>1.91702E-3</v>
      </c>
      <c r="CN496" s="33">
        <v>-5.1291200000000002E-2</v>
      </c>
      <c r="CO496" s="33">
        <v>-0.10011135</v>
      </c>
      <c r="CP496" s="33">
        <v>-3.2731250000000003E-2</v>
      </c>
      <c r="CQ496" s="33">
        <v>3.698456E-2</v>
      </c>
      <c r="CR496" s="33">
        <v>6.4985280000000006E-2</v>
      </c>
      <c r="CS496" s="33">
        <v>6.4058320000000002E-2</v>
      </c>
      <c r="CT496" s="33">
        <v>4.4119609999999997E-2</v>
      </c>
      <c r="CU496" s="33">
        <v>2.061319E-2</v>
      </c>
      <c r="CV496" s="33">
        <v>1.4995049999999999E-2</v>
      </c>
      <c r="CW496" s="33">
        <v>2.0796299999999998E-3</v>
      </c>
      <c r="CX496" s="33">
        <v>-3.51185E-3</v>
      </c>
      <c r="CY496" s="33">
        <v>-3.2514900000000001E-3</v>
      </c>
      <c r="CZ496" s="33">
        <v>-4.3198400000000001E-3</v>
      </c>
      <c r="DA496" s="33">
        <v>-1.876096E-2</v>
      </c>
      <c r="DB496" s="33">
        <v>-6.1452000000000002E-4</v>
      </c>
      <c r="DC496" s="33">
        <v>3.4399069999999997E-2</v>
      </c>
      <c r="DD496" s="33">
        <v>1.191853E-2</v>
      </c>
      <c r="DE496" s="33">
        <v>4.6092109999999999E-2</v>
      </c>
      <c r="DF496" s="33">
        <v>-2.3586380000000001E-2</v>
      </c>
      <c r="DG496" s="33">
        <v>-4.3262729999999999E-2</v>
      </c>
      <c r="DH496" s="33">
        <v>-7.5593700000000002E-3</v>
      </c>
      <c r="DI496" s="33">
        <v>-1.7288069999999999E-2</v>
      </c>
      <c r="DJ496" s="33">
        <v>3.9412589999999997E-2</v>
      </c>
      <c r="DK496" s="33">
        <v>1.2291420000000001E-2</v>
      </c>
      <c r="DL496" s="33">
        <v>-4.0769760000000002E-2</v>
      </c>
      <c r="DM496" s="33">
        <v>-8.99755E-2</v>
      </c>
      <c r="DN496" s="33">
        <v>-2.4179099999999999E-2</v>
      </c>
      <c r="DO496" s="33">
        <v>4.4002720000000002E-2</v>
      </c>
      <c r="DP496" s="33">
        <v>7.1619500000000003E-2</v>
      </c>
      <c r="DQ496" s="33">
        <v>7.0004640000000007E-2</v>
      </c>
      <c r="DR496" s="33">
        <v>4.9554109999999998E-2</v>
      </c>
      <c r="DS496" s="33">
        <v>2.576084E-2</v>
      </c>
      <c r="DT496" s="33">
        <v>1.969423E-2</v>
      </c>
      <c r="DU496" s="33">
        <v>6.81805E-3</v>
      </c>
      <c r="DV496" s="33">
        <v>8.3558999999999999E-4</v>
      </c>
      <c r="DW496" s="33">
        <v>1.1340499999999999E-3</v>
      </c>
      <c r="DX496" s="33">
        <v>-6.6940000000000006E-5</v>
      </c>
      <c r="DY496" s="33">
        <v>-1.4551649999999999E-2</v>
      </c>
      <c r="DZ496" s="33">
        <v>3.9952499999999997E-3</v>
      </c>
      <c r="EA496" s="33">
        <v>3.98091E-2</v>
      </c>
      <c r="EB496" s="33">
        <v>1.8335839999999999E-2</v>
      </c>
      <c r="EC496" s="33">
        <v>5.5246129999999997E-2</v>
      </c>
      <c r="ED496" s="33">
        <v>-1.271597E-2</v>
      </c>
      <c r="EE496" s="33">
        <v>-3.0802380000000001E-2</v>
      </c>
      <c r="EF496" s="33">
        <v>6.32498E-3</v>
      </c>
      <c r="EG496" s="33">
        <v>-3.1131399999999999E-3</v>
      </c>
      <c r="EH496" s="33">
        <v>5.3625340000000001E-2</v>
      </c>
      <c r="EI496" s="33">
        <v>2.72704E-2</v>
      </c>
      <c r="EJ496" s="33">
        <v>-2.5578480000000001E-2</v>
      </c>
      <c r="EK496" s="33">
        <v>-7.534093E-2</v>
      </c>
      <c r="EL496" s="33">
        <v>-1.183117E-2</v>
      </c>
      <c r="EM496" s="33">
        <v>5.4135820000000001E-2</v>
      </c>
      <c r="EN496" s="33">
        <v>8.1198279999999998E-2</v>
      </c>
      <c r="EO496" s="33">
        <v>7.8590190000000004E-2</v>
      </c>
      <c r="EP496" s="33">
        <v>5.7400670000000001E-2</v>
      </c>
      <c r="EQ496" s="33">
        <v>3.3193229999999997E-2</v>
      </c>
      <c r="ER496" s="33">
        <v>2.6479099999999998E-2</v>
      </c>
      <c r="ES496" s="33">
        <v>89.966784000000004</v>
      </c>
      <c r="ET496" s="33">
        <v>86.978150999999997</v>
      </c>
      <c r="EU496" s="33">
        <v>84.983549999999994</v>
      </c>
      <c r="EV496" s="33">
        <v>83.991787000000002</v>
      </c>
      <c r="EW496" s="33">
        <v>82.003157000000002</v>
      </c>
      <c r="EX496" s="33">
        <v>80.006608999999997</v>
      </c>
      <c r="EY496" s="33">
        <v>78.013402999999997</v>
      </c>
      <c r="EZ496" s="33">
        <v>79.006696000000005</v>
      </c>
      <c r="FA496" s="33">
        <v>83.013536000000002</v>
      </c>
      <c r="FB496" s="33">
        <v>90.013633999999996</v>
      </c>
      <c r="FC496" s="33">
        <v>95.007400000000004</v>
      </c>
      <c r="FD496" s="33">
        <v>99.004902000000001</v>
      </c>
      <c r="FE496" s="33">
        <v>103.0029</v>
      </c>
      <c r="FF496" s="33">
        <v>105.99892</v>
      </c>
      <c r="FG496" s="33">
        <v>107.99500999999999</v>
      </c>
      <c r="FH496" s="33">
        <v>109.99068</v>
      </c>
      <c r="FI496" s="33">
        <v>109.98847000000001</v>
      </c>
      <c r="FJ496" s="33">
        <v>108.98551999999999</v>
      </c>
      <c r="FK496" s="33">
        <v>106.98269000000001</v>
      </c>
      <c r="FL496" s="33">
        <v>102.97906999999999</v>
      </c>
      <c r="FM496" s="33">
        <v>97.975740000000002</v>
      </c>
      <c r="FN496" s="33">
        <v>96.972053000000002</v>
      </c>
      <c r="FO496" s="33">
        <v>92.977637000000001</v>
      </c>
      <c r="FP496" s="33">
        <v>89.985361999999995</v>
      </c>
      <c r="FQ496" s="33">
        <v>0.1393799</v>
      </c>
      <c r="FR496" s="82">
        <v>1.64206E-2</v>
      </c>
      <c r="FS496">
        <v>1</v>
      </c>
    </row>
    <row r="497" spans="1:175" x14ac:dyDescent="0.2">
      <c r="A497" s="18" t="s">
        <v>236</v>
      </c>
      <c r="B497" s="27" t="s">
        <v>189</v>
      </c>
      <c r="C497" t="s">
        <v>1</v>
      </c>
      <c r="D497" s="33">
        <v>15309.333000000001</v>
      </c>
      <c r="E497" s="33">
        <v>1.1153143999999999</v>
      </c>
      <c r="F497" s="33">
        <v>1.0660202000000001</v>
      </c>
      <c r="G497" s="33">
        <v>1.0310056999999999</v>
      </c>
      <c r="H497" s="33">
        <v>1.0068556</v>
      </c>
      <c r="I497" s="33">
        <v>1.0123888000000001</v>
      </c>
      <c r="J497" s="33">
        <v>1.0416642</v>
      </c>
      <c r="K497" s="33">
        <v>1.0586135999999999</v>
      </c>
      <c r="L497" s="33">
        <v>1.2884264999999999</v>
      </c>
      <c r="M497" s="33">
        <v>1.7767946999999999</v>
      </c>
      <c r="N497" s="33">
        <v>2.1373853999999999</v>
      </c>
      <c r="O497" s="33">
        <v>2.4014519999999999</v>
      </c>
      <c r="P497" s="33">
        <v>2.5630868000000002</v>
      </c>
      <c r="Q497" s="33">
        <v>2.6220306</v>
      </c>
      <c r="R497" s="33">
        <v>2.7087564</v>
      </c>
      <c r="S497" s="33">
        <v>2.7693800999999998</v>
      </c>
      <c r="T497" s="33">
        <v>2.7255047000000001</v>
      </c>
      <c r="U497" s="33">
        <v>2.5356337999999998</v>
      </c>
      <c r="V497" s="33">
        <v>2.0817839999999999</v>
      </c>
      <c r="W497" s="33">
        <v>1.772276</v>
      </c>
      <c r="X497" s="33">
        <v>1.6092603999999999</v>
      </c>
      <c r="Y497" s="33">
        <v>1.5532714999999999</v>
      </c>
      <c r="Z497" s="33">
        <v>1.4400603999999999</v>
      </c>
      <c r="AA497" s="33">
        <v>1.3060693999999999</v>
      </c>
      <c r="AB497" s="33">
        <v>1.2145254000000001</v>
      </c>
      <c r="AC497" s="33">
        <v>3.00402E-3</v>
      </c>
      <c r="AD497" s="33">
        <v>6.1238000000000004E-4</v>
      </c>
      <c r="AE497" s="33">
        <v>1.02812E-3</v>
      </c>
      <c r="AF497" s="33">
        <v>-4.8332200000000001E-3</v>
      </c>
      <c r="AG497" s="33">
        <v>-4.6433799999999999E-3</v>
      </c>
      <c r="AH497" s="33">
        <v>-3.4767800000000001E-3</v>
      </c>
      <c r="AI497" s="33">
        <v>-2.5816200000000002E-3</v>
      </c>
      <c r="AJ497" s="33">
        <v>-1.251174E-2</v>
      </c>
      <c r="AK497" s="33">
        <v>2.21456E-3</v>
      </c>
      <c r="AL497" s="33">
        <v>-9.24029E-3</v>
      </c>
      <c r="AM497" s="33">
        <v>-1.362117E-2</v>
      </c>
      <c r="AN497" s="33">
        <v>-7.4993899999999999E-3</v>
      </c>
      <c r="AO497" s="33">
        <v>-1.053981E-2</v>
      </c>
      <c r="AP497" s="33">
        <v>-2.1020110000000002E-2</v>
      </c>
      <c r="AQ497" s="33">
        <v>3.3841100000000001E-3</v>
      </c>
      <c r="AR497" s="33">
        <v>-8.1625699999999992E-3</v>
      </c>
      <c r="AS497" s="33">
        <v>-1.22652E-2</v>
      </c>
      <c r="AT497" s="33">
        <v>-3.0758600000000001E-3</v>
      </c>
      <c r="AU497" s="33">
        <v>6.1488999999999999E-4</v>
      </c>
      <c r="AV497" s="33">
        <v>7.2247300000000004E-3</v>
      </c>
      <c r="AW497" s="33">
        <v>8.6939300000000008E-3</v>
      </c>
      <c r="AX497" s="33">
        <v>1.351456E-2</v>
      </c>
      <c r="AY497" s="33">
        <v>1.071568E-2</v>
      </c>
      <c r="AZ497" s="33">
        <v>9.9033400000000001E-3</v>
      </c>
      <c r="BA497" s="33">
        <v>4.4395800000000003E-3</v>
      </c>
      <c r="BB497" s="33">
        <v>1.9425200000000001E-3</v>
      </c>
      <c r="BC497" s="33">
        <v>2.4023999999999998E-3</v>
      </c>
      <c r="BD497" s="33">
        <v>-3.4810900000000001E-3</v>
      </c>
      <c r="BE497" s="33">
        <v>-3.3268999999999998E-3</v>
      </c>
      <c r="BF497" s="33">
        <v>-2.0716599999999999E-3</v>
      </c>
      <c r="BG497" s="33">
        <v>-1.01924E-3</v>
      </c>
      <c r="BH497" s="33">
        <v>-1.042321E-2</v>
      </c>
      <c r="BI497" s="33">
        <v>5.0003599999999997E-3</v>
      </c>
      <c r="BJ497" s="33">
        <v>-5.9136400000000004E-3</v>
      </c>
      <c r="BK497" s="33">
        <v>-9.2995999999999999E-3</v>
      </c>
      <c r="BL497" s="33">
        <v>-2.9784299999999998E-3</v>
      </c>
      <c r="BM497" s="33">
        <v>-5.9234800000000001E-3</v>
      </c>
      <c r="BN497" s="33">
        <v>-1.6354670000000002E-2</v>
      </c>
      <c r="BO497" s="33">
        <v>8.1749000000000006E-3</v>
      </c>
      <c r="BP497" s="33">
        <v>-3.2289200000000001E-3</v>
      </c>
      <c r="BQ497" s="33">
        <v>-7.7671700000000003E-3</v>
      </c>
      <c r="BR497" s="33">
        <v>1.1777999999999999E-3</v>
      </c>
      <c r="BS497" s="33">
        <v>4.8037399999999999E-3</v>
      </c>
      <c r="BT497" s="33">
        <v>1.1009619999999999E-2</v>
      </c>
      <c r="BU497" s="33">
        <v>1.179442E-2</v>
      </c>
      <c r="BV497" s="33">
        <v>1.6207559999999999E-2</v>
      </c>
      <c r="BW497" s="33">
        <v>1.3143429999999999E-2</v>
      </c>
      <c r="BX497" s="33">
        <v>1.2092429999999999E-2</v>
      </c>
      <c r="BY497" s="33">
        <v>5.4338499999999996E-3</v>
      </c>
      <c r="BZ497" s="33">
        <v>2.8637699999999999E-3</v>
      </c>
      <c r="CA497" s="33">
        <v>3.3542200000000002E-3</v>
      </c>
      <c r="CB497" s="33">
        <v>-2.5446100000000001E-3</v>
      </c>
      <c r="CC497" s="33">
        <v>-2.4151099999999998E-3</v>
      </c>
      <c r="CD497" s="33">
        <v>-1.09848E-3</v>
      </c>
      <c r="CE497" s="33">
        <v>6.2860000000000005E-5</v>
      </c>
      <c r="CF497" s="33">
        <v>-8.9767000000000007E-3</v>
      </c>
      <c r="CG497" s="33">
        <v>6.9297899999999999E-3</v>
      </c>
      <c r="CH497" s="33">
        <v>-3.6096100000000001E-3</v>
      </c>
      <c r="CI497" s="33">
        <v>-6.3064899999999997E-3</v>
      </c>
      <c r="CJ497" s="33">
        <v>1.5276999999999999E-4</v>
      </c>
      <c r="CK497" s="33">
        <v>-2.7262300000000001E-3</v>
      </c>
      <c r="CL497" s="33">
        <v>-1.31234E-2</v>
      </c>
      <c r="CM497" s="33">
        <v>1.149298E-2</v>
      </c>
      <c r="CN497" s="33">
        <v>1.8811000000000001E-4</v>
      </c>
      <c r="CO497" s="33">
        <v>-4.65184E-3</v>
      </c>
      <c r="CP497" s="33">
        <v>4.1238799999999999E-3</v>
      </c>
      <c r="CQ497" s="33">
        <v>7.7049299999999996E-3</v>
      </c>
      <c r="CR497" s="33">
        <v>1.3631020000000001E-2</v>
      </c>
      <c r="CS497" s="33">
        <v>1.3941810000000001E-2</v>
      </c>
      <c r="CT497" s="33">
        <v>1.8072729999999999E-2</v>
      </c>
      <c r="CU497" s="33">
        <v>1.482489E-2</v>
      </c>
      <c r="CV497" s="33">
        <v>1.360858E-2</v>
      </c>
      <c r="CW497" s="33">
        <v>6.4281199999999998E-3</v>
      </c>
      <c r="CX497" s="33">
        <v>3.7850200000000001E-3</v>
      </c>
      <c r="CY497" s="33">
        <v>4.3060399999999997E-3</v>
      </c>
      <c r="CZ497" s="33">
        <v>-1.6081299999999999E-3</v>
      </c>
      <c r="DA497" s="33">
        <v>-1.50332E-3</v>
      </c>
      <c r="DB497" s="33">
        <v>-1.2528999999999999E-4</v>
      </c>
      <c r="DC497" s="33">
        <v>1.14496E-3</v>
      </c>
      <c r="DD497" s="33">
        <v>-7.53019E-3</v>
      </c>
      <c r="DE497" s="33">
        <v>8.8592299999999992E-3</v>
      </c>
      <c r="DF497" s="33">
        <v>-1.30558E-3</v>
      </c>
      <c r="DG497" s="33">
        <v>-3.3133899999999998E-3</v>
      </c>
      <c r="DH497" s="33">
        <v>3.2839700000000002E-3</v>
      </c>
      <c r="DI497" s="33">
        <v>4.7102999999999999E-4</v>
      </c>
      <c r="DJ497" s="33">
        <v>-9.8921200000000008E-3</v>
      </c>
      <c r="DK497" s="33">
        <v>1.4811059999999999E-2</v>
      </c>
      <c r="DL497" s="33">
        <v>3.6051400000000002E-3</v>
      </c>
      <c r="DM497" s="33">
        <v>-1.53651E-3</v>
      </c>
      <c r="DN497" s="33">
        <v>7.0699500000000002E-3</v>
      </c>
      <c r="DO497" s="33">
        <v>1.060612E-2</v>
      </c>
      <c r="DP497" s="33">
        <v>1.625242E-2</v>
      </c>
      <c r="DQ497" s="33">
        <v>1.6089200000000001E-2</v>
      </c>
      <c r="DR497" s="33">
        <v>1.993789E-2</v>
      </c>
      <c r="DS497" s="33">
        <v>1.6506349999999999E-2</v>
      </c>
      <c r="DT497" s="33">
        <v>1.5124729999999999E-2</v>
      </c>
      <c r="DU497" s="33">
        <v>7.8636899999999996E-3</v>
      </c>
      <c r="DV497" s="33">
        <v>5.1151599999999997E-3</v>
      </c>
      <c r="DW497" s="33">
        <v>5.68032E-3</v>
      </c>
      <c r="DX497" s="33">
        <v>-2.5598999999999999E-4</v>
      </c>
      <c r="DY497" s="33">
        <v>-1.8683999999999999E-4</v>
      </c>
      <c r="DZ497" s="33">
        <v>1.2798200000000001E-3</v>
      </c>
      <c r="EA497" s="33">
        <v>2.7073399999999999E-3</v>
      </c>
      <c r="EB497" s="33">
        <v>-5.4416600000000001E-3</v>
      </c>
      <c r="EC497" s="33">
        <v>1.1645020000000001E-2</v>
      </c>
      <c r="ED497" s="33">
        <v>2.0210699999999998E-3</v>
      </c>
      <c r="EE497" s="33">
        <v>1.00819E-3</v>
      </c>
      <c r="EF497" s="33">
        <v>7.8049299999999999E-3</v>
      </c>
      <c r="EG497" s="33">
        <v>5.08736E-3</v>
      </c>
      <c r="EH497" s="33">
        <v>-5.22668E-3</v>
      </c>
      <c r="EI497" s="33">
        <v>1.9601839999999999E-2</v>
      </c>
      <c r="EJ497" s="33">
        <v>8.5387899999999992E-3</v>
      </c>
      <c r="EK497" s="33">
        <v>2.96153E-3</v>
      </c>
      <c r="EL497" s="33">
        <v>1.132362E-2</v>
      </c>
      <c r="EM497" s="33">
        <v>1.4794979999999999E-2</v>
      </c>
      <c r="EN497" s="33">
        <v>2.0037309999999999E-2</v>
      </c>
      <c r="EO497" s="33">
        <v>1.9189680000000001E-2</v>
      </c>
      <c r="EP497" s="33">
        <v>2.2630899999999999E-2</v>
      </c>
      <c r="EQ497" s="33">
        <v>1.8934110000000001E-2</v>
      </c>
      <c r="ER497" s="33">
        <v>1.7313820000000001E-2</v>
      </c>
      <c r="ES497" s="33">
        <v>87.115944999999996</v>
      </c>
      <c r="ET497" s="33">
        <v>85.052098999999998</v>
      </c>
      <c r="EU497" s="33">
        <v>83.637201000000005</v>
      </c>
      <c r="EV497" s="33">
        <v>81.780463999999995</v>
      </c>
      <c r="EW497" s="33">
        <v>80.698278999999999</v>
      </c>
      <c r="EX497" s="33">
        <v>79.139930000000007</v>
      </c>
      <c r="EY497" s="33">
        <v>78.978898000000001</v>
      </c>
      <c r="EZ497" s="33">
        <v>81.360906</v>
      </c>
      <c r="FA497" s="33">
        <v>85.070948999999999</v>
      </c>
      <c r="FB497" s="33">
        <v>89.244281999999998</v>
      </c>
      <c r="FC497" s="33">
        <v>93.135334</v>
      </c>
      <c r="FD497" s="33">
        <v>97.057039000000003</v>
      </c>
      <c r="FE497" s="33">
        <v>100.43031999999999</v>
      </c>
      <c r="FF497" s="33">
        <v>102.71151</v>
      </c>
      <c r="FG497" s="33">
        <v>104.31856000000001</v>
      </c>
      <c r="FH497" s="33">
        <v>106.12004</v>
      </c>
      <c r="FI497" s="33">
        <v>106.52413</v>
      </c>
      <c r="FJ497" s="33">
        <v>105.87433</v>
      </c>
      <c r="FK497" s="33">
        <v>104.41131</v>
      </c>
      <c r="FL497" s="33">
        <v>102.00129</v>
      </c>
      <c r="FM497" s="33">
        <v>98.829561999999996</v>
      </c>
      <c r="FN497" s="33">
        <v>96.284405000000007</v>
      </c>
      <c r="FO497" s="33">
        <v>93.526827999999995</v>
      </c>
      <c r="FP497" s="33">
        <v>90.085252999999994</v>
      </c>
      <c r="FQ497" s="33">
        <v>5.1100100000000002E-2</v>
      </c>
      <c r="FR497" s="82">
        <v>5.3708999999999996E-3</v>
      </c>
      <c r="FS497">
        <v>1</v>
      </c>
    </row>
    <row r="498" spans="1:175" x14ac:dyDescent="0.2">
      <c r="A498" s="18" t="s">
        <v>236</v>
      </c>
      <c r="B498" s="27" t="s">
        <v>190</v>
      </c>
      <c r="C498" s="27">
        <v>42902</v>
      </c>
      <c r="D498" s="33">
        <v>2158</v>
      </c>
      <c r="E498" s="33">
        <v>0.70563940999999997</v>
      </c>
      <c r="F498" s="33">
        <v>0.64991043000000004</v>
      </c>
      <c r="G498" s="33">
        <v>0.63772603000000005</v>
      </c>
      <c r="H498" s="33">
        <v>0.65128847999999995</v>
      </c>
      <c r="I498" s="33">
        <v>0.64517946000000004</v>
      </c>
      <c r="J498" s="33">
        <v>0.64291880000000001</v>
      </c>
      <c r="K498" s="33">
        <v>0.65549572</v>
      </c>
      <c r="L498" s="33">
        <v>0.77207855999999997</v>
      </c>
      <c r="M498" s="33">
        <v>0.97296978000000001</v>
      </c>
      <c r="N498" s="33">
        <v>1.2244288999999999</v>
      </c>
      <c r="O498" s="33">
        <v>1.4230451</v>
      </c>
      <c r="P498" s="33">
        <v>1.5602034</v>
      </c>
      <c r="Q498" s="33">
        <v>1.5904244999999999</v>
      </c>
      <c r="R498" s="33">
        <v>1.6393017999999999</v>
      </c>
      <c r="S498" s="33">
        <v>1.6196008</v>
      </c>
      <c r="T498" s="33">
        <v>1.5861828</v>
      </c>
      <c r="U498" s="33">
        <v>1.472415</v>
      </c>
      <c r="V498" s="33">
        <v>1.2762225</v>
      </c>
      <c r="W498" s="33">
        <v>1.1434485999999999</v>
      </c>
      <c r="X498" s="33">
        <v>1.0682396000000001</v>
      </c>
      <c r="Y498" s="33">
        <v>1.0269614</v>
      </c>
      <c r="Z498" s="33">
        <v>0.99371125999999999</v>
      </c>
      <c r="AA498" s="33">
        <v>0.9144371</v>
      </c>
      <c r="AB498" s="33">
        <v>0.82372482999999996</v>
      </c>
      <c r="AC498" s="33">
        <v>-1.103112E-2</v>
      </c>
      <c r="AD498" s="33">
        <v>-2.458933E-2</v>
      </c>
      <c r="AE498" s="33">
        <v>-2.2394730000000002E-2</v>
      </c>
      <c r="AF498" s="33">
        <v>-4.7480100000000004E-3</v>
      </c>
      <c r="AG498" s="33">
        <v>-1.6437279999999999E-2</v>
      </c>
      <c r="AH498" s="33">
        <v>-2.140479E-2</v>
      </c>
      <c r="AI498" s="33">
        <v>-2.0287389999999999E-2</v>
      </c>
      <c r="AJ498" s="33">
        <v>-4.3527580000000003E-2</v>
      </c>
      <c r="AK498" s="33">
        <v>-3.267229E-2</v>
      </c>
      <c r="AL498" s="33">
        <v>5.2065769999999997E-2</v>
      </c>
      <c r="AM498" s="33">
        <v>0.12601598</v>
      </c>
      <c r="AN498" s="33">
        <v>0.130606</v>
      </c>
      <c r="AO498" s="33">
        <v>0.12458102</v>
      </c>
      <c r="AP498" s="33">
        <v>0.14659448</v>
      </c>
      <c r="AQ498" s="33">
        <v>0.13017845</v>
      </c>
      <c r="AR498" s="33">
        <v>0.12835326</v>
      </c>
      <c r="AS498" s="33">
        <v>0.14003583</v>
      </c>
      <c r="AT498" s="33">
        <v>0.15318581000000001</v>
      </c>
      <c r="AU498" s="33">
        <v>0.15745298999999999</v>
      </c>
      <c r="AV498" s="33">
        <v>0.13523632999999999</v>
      </c>
      <c r="AW498" s="33">
        <v>0.11698991</v>
      </c>
      <c r="AX498" s="33">
        <v>9.1664679999999998E-2</v>
      </c>
      <c r="AY498" s="33">
        <v>7.4277469999999998E-2</v>
      </c>
      <c r="AZ498" s="33">
        <v>4.5049539999999999E-2</v>
      </c>
      <c r="BA498" s="33">
        <v>-3.3389600000000002E-3</v>
      </c>
      <c r="BB498" s="33">
        <v>-1.7894589999999998E-2</v>
      </c>
      <c r="BC498" s="33">
        <v>-1.615807E-2</v>
      </c>
      <c r="BD498" s="33">
        <v>1.42176E-3</v>
      </c>
      <c r="BE498" s="33">
        <v>-1.0265450000000001E-2</v>
      </c>
      <c r="BF498" s="33">
        <v>-1.4858649999999999E-2</v>
      </c>
      <c r="BG498" s="33">
        <v>-1.1090630000000001E-2</v>
      </c>
      <c r="BH498" s="33">
        <v>-3.3727220000000002E-2</v>
      </c>
      <c r="BI498" s="33">
        <v>-2.0150950000000001E-2</v>
      </c>
      <c r="BJ498" s="33">
        <v>6.6719009999999995E-2</v>
      </c>
      <c r="BK498" s="33">
        <v>0.14391335</v>
      </c>
      <c r="BL498" s="33">
        <v>0.15047192000000001</v>
      </c>
      <c r="BM498" s="33">
        <v>0.14576283000000001</v>
      </c>
      <c r="BN498" s="33">
        <v>0.16912464999999999</v>
      </c>
      <c r="BO498" s="33">
        <v>0.15332472999999999</v>
      </c>
      <c r="BP498" s="33">
        <v>0.15150405</v>
      </c>
      <c r="BQ498" s="33">
        <v>0.16203682999999999</v>
      </c>
      <c r="BR498" s="33">
        <v>0.17361478</v>
      </c>
      <c r="BS498" s="33">
        <v>0.17690518</v>
      </c>
      <c r="BT498" s="33">
        <v>0.15481891</v>
      </c>
      <c r="BU498" s="33">
        <v>0.13309963</v>
      </c>
      <c r="BV498" s="33">
        <v>0.10593592</v>
      </c>
      <c r="BW498" s="33">
        <v>8.6551660000000002E-2</v>
      </c>
      <c r="BX498" s="33">
        <v>5.664512E-2</v>
      </c>
      <c r="BY498" s="33">
        <v>1.9886000000000001E-3</v>
      </c>
      <c r="BZ498" s="33">
        <v>-1.325783E-2</v>
      </c>
      <c r="CA498" s="33">
        <v>-1.183858E-2</v>
      </c>
      <c r="CB498" s="33">
        <v>5.69493E-3</v>
      </c>
      <c r="CC498" s="33">
        <v>-5.9908699999999997E-3</v>
      </c>
      <c r="CD498" s="33">
        <v>-1.032482E-2</v>
      </c>
      <c r="CE498" s="33">
        <v>-4.7209900000000004E-3</v>
      </c>
      <c r="CF498" s="33">
        <v>-2.693953E-2</v>
      </c>
      <c r="CG498" s="33">
        <v>-1.147871E-2</v>
      </c>
      <c r="CH498" s="33">
        <v>7.68678E-2</v>
      </c>
      <c r="CI498" s="33">
        <v>0.15630901</v>
      </c>
      <c r="CJ498" s="33">
        <v>0.16423098999999999</v>
      </c>
      <c r="CK498" s="33">
        <v>0.16043328000000001</v>
      </c>
      <c r="CL498" s="33">
        <v>0.18472897999999999</v>
      </c>
      <c r="CM498" s="33">
        <v>0.16935578000000001</v>
      </c>
      <c r="CN498" s="33">
        <v>0.16753823000000001</v>
      </c>
      <c r="CO498" s="33">
        <v>0.17727466</v>
      </c>
      <c r="CP498" s="33">
        <v>0.18776382999999999</v>
      </c>
      <c r="CQ498" s="33">
        <v>0.19037771000000001</v>
      </c>
      <c r="CR498" s="33">
        <v>0.16838175</v>
      </c>
      <c r="CS498" s="33">
        <v>0.14425716999999999</v>
      </c>
      <c r="CT498" s="33">
        <v>0.11582012999999999</v>
      </c>
      <c r="CU498" s="33">
        <v>9.5052730000000002E-2</v>
      </c>
      <c r="CV498" s="33">
        <v>6.4676189999999995E-2</v>
      </c>
      <c r="CW498" s="33">
        <v>7.3161600000000004E-3</v>
      </c>
      <c r="CX498" s="33">
        <v>-8.6210699999999998E-3</v>
      </c>
      <c r="CY498" s="33">
        <v>-7.51909E-3</v>
      </c>
      <c r="CZ498" s="33">
        <v>9.9681000000000006E-3</v>
      </c>
      <c r="DA498" s="33">
        <v>-1.7162799999999999E-3</v>
      </c>
      <c r="DB498" s="33">
        <v>-5.7909800000000003E-3</v>
      </c>
      <c r="DC498" s="33">
        <v>1.64865E-3</v>
      </c>
      <c r="DD498" s="33">
        <v>-2.0151840000000001E-2</v>
      </c>
      <c r="DE498" s="33">
        <v>-2.8064800000000001E-3</v>
      </c>
      <c r="DF498" s="33">
        <v>8.7016579999999996E-2</v>
      </c>
      <c r="DG498" s="33">
        <v>0.16870467</v>
      </c>
      <c r="DH498" s="33">
        <v>0.17799006000000001</v>
      </c>
      <c r="DI498" s="33">
        <v>0.17510373000000001</v>
      </c>
      <c r="DJ498" s="33">
        <v>0.20033330999999999</v>
      </c>
      <c r="DK498" s="33">
        <v>0.18538683</v>
      </c>
      <c r="DL498" s="33">
        <v>0.1835724</v>
      </c>
      <c r="DM498" s="33">
        <v>0.19251249000000001</v>
      </c>
      <c r="DN498" s="33">
        <v>0.20191286999999999</v>
      </c>
      <c r="DO498" s="33">
        <v>0.20385023999999999</v>
      </c>
      <c r="DP498" s="33">
        <v>0.18194458999999999</v>
      </c>
      <c r="DQ498" s="33">
        <v>0.15541471000000001</v>
      </c>
      <c r="DR498" s="33">
        <v>0.12570434999999999</v>
      </c>
      <c r="DS498" s="33">
        <v>0.10355379000000001</v>
      </c>
      <c r="DT498" s="33">
        <v>7.2707250000000001E-2</v>
      </c>
      <c r="DU498" s="33">
        <v>1.500832E-2</v>
      </c>
      <c r="DV498" s="33">
        <v>-1.92633E-3</v>
      </c>
      <c r="DW498" s="33">
        <v>-1.28243E-3</v>
      </c>
      <c r="DX498" s="33">
        <v>1.6137869999999999E-2</v>
      </c>
      <c r="DY498" s="33">
        <v>4.45555E-3</v>
      </c>
      <c r="DZ498" s="33">
        <v>7.5515999999999995E-4</v>
      </c>
      <c r="EA498" s="33">
        <v>1.084541E-2</v>
      </c>
      <c r="EB498" s="33">
        <v>-1.035149E-2</v>
      </c>
      <c r="EC498" s="33">
        <v>9.7148600000000005E-3</v>
      </c>
      <c r="ED498" s="33">
        <v>0.10166981999999999</v>
      </c>
      <c r="EE498" s="33">
        <v>0.18660204</v>
      </c>
      <c r="EF498" s="33">
        <v>0.19785596999999999</v>
      </c>
      <c r="EG498" s="33">
        <v>0.19628553000000001</v>
      </c>
      <c r="EH498" s="33">
        <v>0.22286348</v>
      </c>
      <c r="EI498" s="33">
        <v>0.20853310999999999</v>
      </c>
      <c r="EJ498" s="33">
        <v>0.20672319</v>
      </c>
      <c r="EK498" s="33">
        <v>0.21451349</v>
      </c>
      <c r="EL498" s="33">
        <v>0.22234184000000001</v>
      </c>
      <c r="EM498" s="33">
        <v>0.22330243</v>
      </c>
      <c r="EN498" s="33">
        <v>0.20152717000000001</v>
      </c>
      <c r="EO498" s="33">
        <v>0.17152443000000001</v>
      </c>
      <c r="EP498" s="33">
        <v>0.13997559000000001</v>
      </c>
      <c r="EQ498" s="33">
        <v>0.11582798</v>
      </c>
      <c r="ER498" s="33">
        <v>8.4302829999999995E-2</v>
      </c>
      <c r="ES498" s="33">
        <v>62.767014000000003</v>
      </c>
      <c r="ET498" s="33">
        <v>62.756647999999998</v>
      </c>
      <c r="EU498" s="33">
        <v>61.759104999999998</v>
      </c>
      <c r="EV498" s="33">
        <v>60.883854999999997</v>
      </c>
      <c r="EW498" s="33">
        <v>59.116469000000002</v>
      </c>
      <c r="EX498" s="33">
        <v>59.110962999999998</v>
      </c>
      <c r="EY498" s="33">
        <v>61.745306999999997</v>
      </c>
      <c r="EZ498" s="33">
        <v>66.140878000000001</v>
      </c>
      <c r="FA498" s="33">
        <v>70.488776000000001</v>
      </c>
      <c r="FB498" s="33">
        <v>74.996903000000003</v>
      </c>
      <c r="FC498" s="33">
        <v>80.455235000000002</v>
      </c>
      <c r="FD498" s="33">
        <v>82.450497999999996</v>
      </c>
      <c r="FE498" s="33">
        <v>83.604302000000004</v>
      </c>
      <c r="FF498" s="33">
        <v>83.540457000000004</v>
      </c>
      <c r="FG498" s="33">
        <v>83.641160999999997</v>
      </c>
      <c r="FH498" s="33">
        <v>82.724980000000002</v>
      </c>
      <c r="FI498" s="33">
        <v>82.604629000000003</v>
      </c>
      <c r="FJ498" s="33">
        <v>80.613373999999993</v>
      </c>
      <c r="FK498" s="33">
        <v>77.049297999999993</v>
      </c>
      <c r="FL498" s="33">
        <v>73.231498000000002</v>
      </c>
      <c r="FM498" s="33">
        <v>70.297625999999994</v>
      </c>
      <c r="FN498" s="33">
        <v>67.667120999999995</v>
      </c>
      <c r="FO498" s="33">
        <v>65.023807000000005</v>
      </c>
      <c r="FP498" s="33">
        <v>64.158895999999999</v>
      </c>
      <c r="FQ498" s="33">
        <v>0.23424719999999999</v>
      </c>
      <c r="FR498" s="82">
        <v>2.5741900000000002E-2</v>
      </c>
      <c r="FS498">
        <v>1</v>
      </c>
    </row>
    <row r="499" spans="1:175" x14ac:dyDescent="0.2">
      <c r="A499" s="18" t="s">
        <v>236</v>
      </c>
      <c r="B499" s="27" t="s">
        <v>190</v>
      </c>
      <c r="C499" s="27">
        <v>42905</v>
      </c>
      <c r="D499" s="33">
        <v>2157</v>
      </c>
      <c r="E499" s="33">
        <v>0.78216574999999999</v>
      </c>
      <c r="F499" s="33">
        <v>0.73548444000000002</v>
      </c>
      <c r="G499" s="33">
        <v>0.71806976</v>
      </c>
      <c r="H499" s="33">
        <v>0.70321935000000002</v>
      </c>
      <c r="I499" s="33">
        <v>0.70183245000000005</v>
      </c>
      <c r="J499" s="33">
        <v>0.69995048999999998</v>
      </c>
      <c r="K499" s="33">
        <v>0.73705195000000001</v>
      </c>
      <c r="L499" s="33">
        <v>0.92344071999999999</v>
      </c>
      <c r="M499" s="33">
        <v>1.1913863</v>
      </c>
      <c r="N499" s="33">
        <v>1.4204372999999999</v>
      </c>
      <c r="O499" s="33">
        <v>1.5978394</v>
      </c>
      <c r="P499" s="33">
        <v>1.7284534</v>
      </c>
      <c r="Q499" s="33">
        <v>1.7401039</v>
      </c>
      <c r="R499" s="33">
        <v>1.7472768999999999</v>
      </c>
      <c r="S499" s="33">
        <v>1.7847666</v>
      </c>
      <c r="T499" s="33">
        <v>1.7352677000000001</v>
      </c>
      <c r="U499" s="33">
        <v>1.6166041</v>
      </c>
      <c r="V499" s="33">
        <v>1.3781099999999999</v>
      </c>
      <c r="W499" s="33">
        <v>1.2068513000000001</v>
      </c>
      <c r="X499" s="33">
        <v>1.1727886999999999</v>
      </c>
      <c r="Y499" s="33">
        <v>1.0436132</v>
      </c>
      <c r="Z499" s="33">
        <v>1.0215272</v>
      </c>
      <c r="AA499" s="33">
        <v>0.90607978</v>
      </c>
      <c r="AB499" s="33">
        <v>0.81201190000000001</v>
      </c>
      <c r="AC499" s="33">
        <v>-2.4124699999999999E-2</v>
      </c>
      <c r="AD499" s="33">
        <v>-3.4012500000000001E-2</v>
      </c>
      <c r="AE499" s="33">
        <v>-1.0299640000000001E-2</v>
      </c>
      <c r="AF499" s="33">
        <v>-2.1204379999999998E-2</v>
      </c>
      <c r="AG499" s="33">
        <v>-1.827409E-2</v>
      </c>
      <c r="AH499" s="33">
        <v>-1.3835409999999999E-2</v>
      </c>
      <c r="AI499" s="33">
        <v>-1.304174E-2</v>
      </c>
      <c r="AJ499" s="33">
        <v>-6.8312900000000003E-3</v>
      </c>
      <c r="AK499" s="33">
        <v>-2.322656E-2</v>
      </c>
      <c r="AL499" s="33">
        <v>1.35677E-3</v>
      </c>
      <c r="AM499" s="33">
        <v>4.570656E-2</v>
      </c>
      <c r="AN499" s="33">
        <v>8.2026509999999997E-2</v>
      </c>
      <c r="AO499" s="33">
        <v>5.7454760000000001E-2</v>
      </c>
      <c r="AP499" s="33">
        <v>2.1698559999999999E-2</v>
      </c>
      <c r="AQ499" s="33">
        <v>6.7526009999999997E-2</v>
      </c>
      <c r="AR499" s="33">
        <v>3.1492529999999998E-2</v>
      </c>
      <c r="AS499" s="33">
        <v>-2.5538000000000002E-3</v>
      </c>
      <c r="AT499" s="33">
        <v>-1.6930569999999999E-2</v>
      </c>
      <c r="AU499" s="33">
        <v>-3.3862009999999998E-2</v>
      </c>
      <c r="AV499" s="33">
        <v>-7.5558999999999999E-4</v>
      </c>
      <c r="AW499" s="33">
        <v>-8.6828390000000005E-2</v>
      </c>
      <c r="AX499" s="33">
        <v>-8.0904219999999999E-2</v>
      </c>
      <c r="AY499" s="33">
        <v>-0.10865486000000001</v>
      </c>
      <c r="AZ499" s="33">
        <v>-0.11099276</v>
      </c>
      <c r="BA499" s="33">
        <v>-1.5872250000000001E-2</v>
      </c>
      <c r="BB499" s="33">
        <v>-2.5897170000000001E-2</v>
      </c>
      <c r="BC499" s="33">
        <v>-3.2188500000000001E-3</v>
      </c>
      <c r="BD499" s="33">
        <v>-1.4546109999999999E-2</v>
      </c>
      <c r="BE499" s="33">
        <v>-1.1550009999999999E-2</v>
      </c>
      <c r="BF499" s="33">
        <v>-6.2721699999999997E-3</v>
      </c>
      <c r="BG499" s="33">
        <v>-4.3144400000000001E-3</v>
      </c>
      <c r="BH499" s="33">
        <v>4.9388399999999999E-3</v>
      </c>
      <c r="BI499" s="33">
        <v>-8.9403299999999998E-3</v>
      </c>
      <c r="BJ499" s="33">
        <v>1.8772250000000001E-2</v>
      </c>
      <c r="BK499" s="33">
        <v>6.7248959999999997E-2</v>
      </c>
      <c r="BL499" s="33">
        <v>0.10508105</v>
      </c>
      <c r="BM499" s="33">
        <v>8.1769179999999997E-2</v>
      </c>
      <c r="BN499" s="33">
        <v>4.5564889999999997E-2</v>
      </c>
      <c r="BO499" s="33">
        <v>9.1330030000000006E-2</v>
      </c>
      <c r="BP499" s="33">
        <v>5.5243109999999998E-2</v>
      </c>
      <c r="BQ499" s="33">
        <v>2.0936150000000001E-2</v>
      </c>
      <c r="BR499" s="33">
        <v>5.0729499999999997E-3</v>
      </c>
      <c r="BS499" s="33">
        <v>-1.2994739999999999E-2</v>
      </c>
      <c r="BT499" s="33">
        <v>2.0073440000000001E-2</v>
      </c>
      <c r="BU499" s="33">
        <v>-6.8652320000000003E-2</v>
      </c>
      <c r="BV499" s="33">
        <v>-6.5651050000000002E-2</v>
      </c>
      <c r="BW499" s="33">
        <v>-9.5424579999999995E-2</v>
      </c>
      <c r="BX499" s="33">
        <v>-9.9061860000000002E-2</v>
      </c>
      <c r="BY499" s="33">
        <v>-1.015663E-2</v>
      </c>
      <c r="BZ499" s="33">
        <v>-2.0276519999999999E-2</v>
      </c>
      <c r="CA499" s="33">
        <v>1.6852900000000001E-3</v>
      </c>
      <c r="CB499" s="33">
        <v>-9.93461E-3</v>
      </c>
      <c r="CC499" s="33">
        <v>-6.8929400000000002E-3</v>
      </c>
      <c r="CD499" s="33">
        <v>-1.03389E-3</v>
      </c>
      <c r="CE499" s="33">
        <v>1.73007E-3</v>
      </c>
      <c r="CF499" s="33">
        <v>1.30908E-2</v>
      </c>
      <c r="CG499" s="33">
        <v>9.5427000000000001E-4</v>
      </c>
      <c r="CH499" s="33">
        <v>3.0834159999999999E-2</v>
      </c>
      <c r="CI499" s="33">
        <v>8.2169160000000005E-2</v>
      </c>
      <c r="CJ499" s="33">
        <v>0.12104855</v>
      </c>
      <c r="CK499" s="33">
        <v>9.8609279999999994E-2</v>
      </c>
      <c r="CL499" s="33">
        <v>6.2094629999999998E-2</v>
      </c>
      <c r="CM499" s="33">
        <v>0.10781663</v>
      </c>
      <c r="CN499" s="33">
        <v>7.1692679999999995E-2</v>
      </c>
      <c r="CO499" s="33">
        <v>3.7205219999999997E-2</v>
      </c>
      <c r="CP499" s="33">
        <v>2.0312520000000001E-2</v>
      </c>
      <c r="CQ499" s="33">
        <v>1.4578600000000001E-3</v>
      </c>
      <c r="CR499" s="33">
        <v>3.449957E-2</v>
      </c>
      <c r="CS499" s="33">
        <v>-5.6063630000000003E-2</v>
      </c>
      <c r="CT499" s="33">
        <v>-5.5086749999999997E-2</v>
      </c>
      <c r="CU499" s="33">
        <v>-8.6261320000000002E-2</v>
      </c>
      <c r="CV499" s="33">
        <v>-9.0798550000000006E-2</v>
      </c>
      <c r="CW499" s="33">
        <v>-4.4410099999999996E-3</v>
      </c>
      <c r="CX499" s="33">
        <v>-1.465587E-2</v>
      </c>
      <c r="CY499" s="33">
        <v>6.5894200000000003E-3</v>
      </c>
      <c r="CZ499" s="33">
        <v>-5.3231199999999998E-3</v>
      </c>
      <c r="DA499" s="33">
        <v>-2.2358600000000001E-3</v>
      </c>
      <c r="DB499" s="33">
        <v>4.2043899999999997E-3</v>
      </c>
      <c r="DC499" s="33">
        <v>7.7745799999999997E-3</v>
      </c>
      <c r="DD499" s="33">
        <v>2.1242759999999999E-2</v>
      </c>
      <c r="DE499" s="33">
        <v>1.084887E-2</v>
      </c>
      <c r="DF499" s="33">
        <v>4.2896070000000001E-2</v>
      </c>
      <c r="DG499" s="33">
        <v>9.708936E-2</v>
      </c>
      <c r="DH499" s="33">
        <v>0.13701605</v>
      </c>
      <c r="DI499" s="33">
        <v>0.11544937</v>
      </c>
      <c r="DJ499" s="33">
        <v>7.8624379999999994E-2</v>
      </c>
      <c r="DK499" s="33">
        <v>0.12430322000000001</v>
      </c>
      <c r="DL499" s="33">
        <v>8.814226E-2</v>
      </c>
      <c r="DM499" s="33">
        <v>5.3474290000000001E-2</v>
      </c>
      <c r="DN499" s="33">
        <v>3.5552090000000001E-2</v>
      </c>
      <c r="DO499" s="33">
        <v>1.5910469999999999E-2</v>
      </c>
      <c r="DP499" s="33">
        <v>4.8925690000000001E-2</v>
      </c>
      <c r="DQ499" s="33">
        <v>-4.3474930000000002E-2</v>
      </c>
      <c r="DR499" s="33">
        <v>-4.452246E-2</v>
      </c>
      <c r="DS499" s="33">
        <v>-7.7098070000000005E-2</v>
      </c>
      <c r="DT499" s="33">
        <v>-8.2535239999999996E-2</v>
      </c>
      <c r="DU499" s="33">
        <v>3.8114400000000001E-3</v>
      </c>
      <c r="DV499" s="33">
        <v>-6.5405400000000001E-3</v>
      </c>
      <c r="DW499" s="33">
        <v>1.367021E-2</v>
      </c>
      <c r="DX499" s="33">
        <v>1.33515E-3</v>
      </c>
      <c r="DY499" s="33">
        <v>4.4882200000000002E-3</v>
      </c>
      <c r="DZ499" s="33">
        <v>1.1767639999999999E-2</v>
      </c>
      <c r="EA499" s="33">
        <v>1.6501890000000002E-2</v>
      </c>
      <c r="EB499" s="33">
        <v>3.3012890000000003E-2</v>
      </c>
      <c r="EC499" s="33">
        <v>2.51351E-2</v>
      </c>
      <c r="ED499" s="33">
        <v>6.031156E-2</v>
      </c>
      <c r="EE499" s="33">
        <v>0.11863176</v>
      </c>
      <c r="EF499" s="33">
        <v>0.16007057999999999</v>
      </c>
      <c r="EG499" s="33">
        <v>0.13976379</v>
      </c>
      <c r="EH499" s="33">
        <v>0.10249071</v>
      </c>
      <c r="EI499" s="33">
        <v>0.14810725</v>
      </c>
      <c r="EJ499" s="33">
        <v>0.11189283</v>
      </c>
      <c r="EK499" s="33">
        <v>7.6964249999999998E-2</v>
      </c>
      <c r="EL499" s="33">
        <v>5.755561E-2</v>
      </c>
      <c r="EM499" s="33">
        <v>3.6777740000000003E-2</v>
      </c>
      <c r="EN499" s="33">
        <v>6.9754730000000001E-2</v>
      </c>
      <c r="EO499" s="33">
        <v>-2.5298859999999999E-2</v>
      </c>
      <c r="EP499" s="33">
        <v>-2.926929E-2</v>
      </c>
      <c r="EQ499" s="33">
        <v>-6.3867789999999994E-2</v>
      </c>
      <c r="ER499" s="33">
        <v>-7.0604330000000007E-2</v>
      </c>
      <c r="ES499" s="33">
        <v>69.819079000000002</v>
      </c>
      <c r="ET499" s="33">
        <v>67.842287999999996</v>
      </c>
      <c r="EU499" s="33">
        <v>66.072018999999997</v>
      </c>
      <c r="EV499" s="33">
        <v>65.975514000000004</v>
      </c>
      <c r="EW499" s="33">
        <v>64.046570000000003</v>
      </c>
      <c r="EX499" s="33">
        <v>64.838671000000005</v>
      </c>
      <c r="EY499" s="33">
        <v>64.078236000000004</v>
      </c>
      <c r="EZ499" s="33">
        <v>71.234649000000005</v>
      </c>
      <c r="FA499" s="33">
        <v>75.784317000000001</v>
      </c>
      <c r="FB499" s="33">
        <v>81.460618999999994</v>
      </c>
      <c r="FC499" s="33">
        <v>85.394965999999997</v>
      </c>
      <c r="FD499" s="33">
        <v>90.095574999999997</v>
      </c>
      <c r="FE499" s="33">
        <v>94.402546999999998</v>
      </c>
      <c r="FF499" s="33">
        <v>98.141412000000003</v>
      </c>
      <c r="FG499" s="33">
        <v>99.803740000000005</v>
      </c>
      <c r="FH499" s="33">
        <v>98.120951000000005</v>
      </c>
      <c r="FI499" s="33">
        <v>98.268707000000006</v>
      </c>
      <c r="FJ499" s="33">
        <v>94.386027999999996</v>
      </c>
      <c r="FK499" s="33">
        <v>92.479851999999994</v>
      </c>
      <c r="FL499" s="33">
        <v>89.780742000000004</v>
      </c>
      <c r="FM499" s="33">
        <v>83.382296999999994</v>
      </c>
      <c r="FN499" s="33">
        <v>77.756196000000003</v>
      </c>
      <c r="FO499" s="33">
        <v>76.115337999999994</v>
      </c>
      <c r="FP499" s="33">
        <v>75.128748999999999</v>
      </c>
      <c r="FQ499" s="33">
        <v>0.26534600000000003</v>
      </c>
      <c r="FR499" s="82">
        <v>2.7653E-2</v>
      </c>
      <c r="FS499">
        <v>1</v>
      </c>
    </row>
    <row r="500" spans="1:175" x14ac:dyDescent="0.2">
      <c r="A500" s="18" t="s">
        <v>236</v>
      </c>
      <c r="B500" s="27" t="s">
        <v>190</v>
      </c>
      <c r="C500" s="27">
        <v>42906</v>
      </c>
      <c r="D500" s="33">
        <v>2157</v>
      </c>
      <c r="E500" s="33">
        <v>0.84520892000000003</v>
      </c>
      <c r="F500" s="33">
        <v>0.80281875000000003</v>
      </c>
      <c r="G500" s="33">
        <v>0.77266714000000003</v>
      </c>
      <c r="H500" s="33">
        <v>0.75922553000000004</v>
      </c>
      <c r="I500" s="33">
        <v>0.75599574000000003</v>
      </c>
      <c r="J500" s="33">
        <v>0.76913350000000003</v>
      </c>
      <c r="K500" s="33">
        <v>0.82354696999999999</v>
      </c>
      <c r="L500" s="33">
        <v>0.99483496999999999</v>
      </c>
      <c r="M500" s="33">
        <v>1.2519974</v>
      </c>
      <c r="N500" s="33">
        <v>1.4326646999999999</v>
      </c>
      <c r="O500" s="33">
        <v>1.5933805999999999</v>
      </c>
      <c r="P500" s="33">
        <v>1.7108976</v>
      </c>
      <c r="Q500" s="33">
        <v>1.8068016</v>
      </c>
      <c r="R500" s="33">
        <v>1.8629538000000001</v>
      </c>
      <c r="S500" s="33">
        <v>1.9135082999999999</v>
      </c>
      <c r="T500" s="33">
        <v>1.8740668</v>
      </c>
      <c r="U500" s="33">
        <v>1.7769168</v>
      </c>
      <c r="V500" s="33">
        <v>1.5269691999999999</v>
      </c>
      <c r="W500" s="33">
        <v>1.2951752000000001</v>
      </c>
      <c r="X500" s="33">
        <v>1.1280882999999999</v>
      </c>
      <c r="Y500" s="33">
        <v>1.0771871</v>
      </c>
      <c r="Z500" s="33">
        <v>1.0199185</v>
      </c>
      <c r="AA500" s="33">
        <v>0.93981015999999995</v>
      </c>
      <c r="AB500" s="33">
        <v>0.85488593999999996</v>
      </c>
      <c r="AC500" s="33">
        <v>-2.0001979999999999E-2</v>
      </c>
      <c r="AD500" s="33">
        <v>-2.4018000000000001E-2</v>
      </c>
      <c r="AE500" s="33">
        <v>-2.3372009999999999E-2</v>
      </c>
      <c r="AF500" s="33">
        <v>-1.9642929999999999E-2</v>
      </c>
      <c r="AG500" s="33">
        <v>-1.5352670000000001E-2</v>
      </c>
      <c r="AH500" s="33">
        <v>-2.556916E-2</v>
      </c>
      <c r="AI500" s="33">
        <v>6.4583999999999996E-4</v>
      </c>
      <c r="AJ500" s="33">
        <v>2.58114E-3</v>
      </c>
      <c r="AK500" s="33">
        <v>-3.6403799999999999E-3</v>
      </c>
      <c r="AL500" s="33">
        <v>-3.4157300000000002E-2</v>
      </c>
      <c r="AM500" s="33">
        <v>-6.9483799999999997E-3</v>
      </c>
      <c r="AN500" s="33">
        <v>1.457465E-2</v>
      </c>
      <c r="AO500" s="33">
        <v>7.5459269999999995E-2</v>
      </c>
      <c r="AP500" s="33">
        <v>8.4825620000000004E-2</v>
      </c>
      <c r="AQ500" s="33">
        <v>0.13673261</v>
      </c>
      <c r="AR500" s="33">
        <v>0.11672478</v>
      </c>
      <c r="AS500" s="33">
        <v>0.12755467000000001</v>
      </c>
      <c r="AT500" s="33">
        <v>0.13248313</v>
      </c>
      <c r="AU500" s="33">
        <v>6.8016229999999997E-2</v>
      </c>
      <c r="AV500" s="33">
        <v>1.387E-2</v>
      </c>
      <c r="AW500" s="33">
        <v>1.8993289999999999E-2</v>
      </c>
      <c r="AX500" s="33">
        <v>-3.1334500000000001E-2</v>
      </c>
      <c r="AY500" s="33">
        <v>-2.1614990000000001E-2</v>
      </c>
      <c r="AZ500" s="33">
        <v>-2.597095E-2</v>
      </c>
      <c r="BA500" s="33">
        <v>-1.1416040000000001E-2</v>
      </c>
      <c r="BB500" s="33">
        <v>-1.6116410000000001E-2</v>
      </c>
      <c r="BC500" s="33">
        <v>-1.6456370000000001E-2</v>
      </c>
      <c r="BD500" s="33">
        <v>-1.310997E-2</v>
      </c>
      <c r="BE500" s="33">
        <v>-8.6238600000000006E-3</v>
      </c>
      <c r="BF500" s="33">
        <v>-1.7563200000000001E-2</v>
      </c>
      <c r="BG500" s="33">
        <v>9.2815899999999993E-3</v>
      </c>
      <c r="BH500" s="33">
        <v>1.341413E-2</v>
      </c>
      <c r="BI500" s="33">
        <v>1.102422E-2</v>
      </c>
      <c r="BJ500" s="33">
        <v>-1.6939010000000001E-2</v>
      </c>
      <c r="BK500" s="33">
        <v>1.255594E-2</v>
      </c>
      <c r="BL500" s="33">
        <v>3.5446859999999997E-2</v>
      </c>
      <c r="BM500" s="33">
        <v>9.5971979999999998E-2</v>
      </c>
      <c r="BN500" s="33">
        <v>0.10661645</v>
      </c>
      <c r="BO500" s="33">
        <v>0.15971346</v>
      </c>
      <c r="BP500" s="33">
        <v>0.13966977999999999</v>
      </c>
      <c r="BQ500" s="33">
        <v>0.15017522999999999</v>
      </c>
      <c r="BR500" s="33">
        <v>0.15337777</v>
      </c>
      <c r="BS500" s="33">
        <v>8.7406600000000001E-2</v>
      </c>
      <c r="BT500" s="33">
        <v>3.1370519999999999E-2</v>
      </c>
      <c r="BU500" s="33">
        <v>3.5267420000000001E-2</v>
      </c>
      <c r="BV500" s="33">
        <v>-1.56159E-2</v>
      </c>
      <c r="BW500" s="33">
        <v>-8.2712800000000006E-3</v>
      </c>
      <c r="BX500" s="33">
        <v>-1.358526E-2</v>
      </c>
      <c r="BY500" s="33">
        <v>-5.4694399999999999E-3</v>
      </c>
      <c r="BZ500" s="33">
        <v>-1.06438E-2</v>
      </c>
      <c r="CA500" s="33">
        <v>-1.1666620000000001E-2</v>
      </c>
      <c r="CB500" s="33">
        <v>-8.5852600000000008E-3</v>
      </c>
      <c r="CC500" s="33">
        <v>-3.9635E-3</v>
      </c>
      <c r="CD500" s="33">
        <v>-1.2018300000000001E-2</v>
      </c>
      <c r="CE500" s="33">
        <v>1.5262690000000001E-2</v>
      </c>
      <c r="CF500" s="33">
        <v>2.091703E-2</v>
      </c>
      <c r="CG500" s="33">
        <v>2.1180890000000001E-2</v>
      </c>
      <c r="CH500" s="33">
        <v>-5.0136800000000004E-3</v>
      </c>
      <c r="CI500" s="33">
        <v>2.6064569999999999E-2</v>
      </c>
      <c r="CJ500" s="33">
        <v>4.9902879999999997E-2</v>
      </c>
      <c r="CK500" s="33">
        <v>0.11017900999999999</v>
      </c>
      <c r="CL500" s="33">
        <v>0.12170871</v>
      </c>
      <c r="CM500" s="33">
        <v>0.17562992999999999</v>
      </c>
      <c r="CN500" s="33">
        <v>0.15556142000000001</v>
      </c>
      <c r="CO500" s="33">
        <v>0.16584215999999999</v>
      </c>
      <c r="CP500" s="33">
        <v>0.16784932999999999</v>
      </c>
      <c r="CQ500" s="33">
        <v>0.10083631</v>
      </c>
      <c r="CR500" s="33">
        <v>4.3491330000000002E-2</v>
      </c>
      <c r="CS500" s="33">
        <v>4.6538830000000003E-2</v>
      </c>
      <c r="CT500" s="33">
        <v>-4.7292499999999999E-3</v>
      </c>
      <c r="CU500" s="33">
        <v>9.7053000000000005E-4</v>
      </c>
      <c r="CV500" s="33">
        <v>-5.0069600000000004E-3</v>
      </c>
      <c r="CW500" s="33">
        <v>4.7716000000000002E-4</v>
      </c>
      <c r="CX500" s="33">
        <v>-5.17118E-3</v>
      </c>
      <c r="CY500" s="33">
        <v>-6.8768600000000003E-3</v>
      </c>
      <c r="CZ500" s="33">
        <v>-4.0605600000000004E-3</v>
      </c>
      <c r="DA500" s="33">
        <v>6.9685000000000005E-4</v>
      </c>
      <c r="DB500" s="33">
        <v>-6.4733999999999998E-3</v>
      </c>
      <c r="DC500" s="33">
        <v>2.1243789999999999E-2</v>
      </c>
      <c r="DD500" s="33">
        <v>2.8419920000000001E-2</v>
      </c>
      <c r="DE500" s="33">
        <v>3.1337549999999999E-2</v>
      </c>
      <c r="DF500" s="33">
        <v>6.9116500000000001E-3</v>
      </c>
      <c r="DG500" s="33">
        <v>3.9573200000000003E-2</v>
      </c>
      <c r="DH500" s="33">
        <v>6.4358910000000005E-2</v>
      </c>
      <c r="DI500" s="33">
        <v>0.12438605</v>
      </c>
      <c r="DJ500" s="33">
        <v>0.13680096999999999</v>
      </c>
      <c r="DK500" s="33">
        <v>0.19154640000000001</v>
      </c>
      <c r="DL500" s="33">
        <v>0.17145305999999999</v>
      </c>
      <c r="DM500" s="33">
        <v>0.18150909000000001</v>
      </c>
      <c r="DN500" s="33">
        <v>0.18232089000000001</v>
      </c>
      <c r="DO500" s="33">
        <v>0.11426602</v>
      </c>
      <c r="DP500" s="33">
        <v>5.5612130000000003E-2</v>
      </c>
      <c r="DQ500" s="33">
        <v>5.7810250000000001E-2</v>
      </c>
      <c r="DR500" s="33">
        <v>6.1574100000000003E-3</v>
      </c>
      <c r="DS500" s="33">
        <v>1.021235E-2</v>
      </c>
      <c r="DT500" s="33">
        <v>3.5713300000000002E-3</v>
      </c>
      <c r="DU500" s="33">
        <v>9.0630999999999993E-3</v>
      </c>
      <c r="DV500" s="33">
        <v>2.73041E-3</v>
      </c>
      <c r="DW500" s="33">
        <v>3.8779999999999998E-5</v>
      </c>
      <c r="DX500" s="33">
        <v>2.4724E-3</v>
      </c>
      <c r="DY500" s="33">
        <v>7.4256599999999997E-3</v>
      </c>
      <c r="DZ500" s="33">
        <v>1.5325499999999999E-3</v>
      </c>
      <c r="EA500" s="33">
        <v>2.9879550000000001E-2</v>
      </c>
      <c r="EB500" s="33">
        <v>3.9252910000000002E-2</v>
      </c>
      <c r="EC500" s="33">
        <v>4.600216E-2</v>
      </c>
      <c r="ED500" s="33">
        <v>2.4129930000000001E-2</v>
      </c>
      <c r="EE500" s="33">
        <v>5.9077520000000001E-2</v>
      </c>
      <c r="EF500" s="33">
        <v>8.5231109999999999E-2</v>
      </c>
      <c r="EG500" s="33">
        <v>0.14489875999999999</v>
      </c>
      <c r="EH500" s="33">
        <v>0.15859179000000001</v>
      </c>
      <c r="EI500" s="33">
        <v>0.21452725</v>
      </c>
      <c r="EJ500" s="33">
        <v>0.19439806000000001</v>
      </c>
      <c r="EK500" s="33">
        <v>0.20412965</v>
      </c>
      <c r="EL500" s="33">
        <v>0.20321553000000001</v>
      </c>
      <c r="EM500" s="33">
        <v>0.13365637999999999</v>
      </c>
      <c r="EN500" s="33">
        <v>7.3112650000000001E-2</v>
      </c>
      <c r="EO500" s="33">
        <v>7.4084380000000005E-2</v>
      </c>
      <c r="EP500" s="33">
        <v>2.1876E-2</v>
      </c>
      <c r="EQ500" s="33">
        <v>2.355606E-2</v>
      </c>
      <c r="ER500" s="33">
        <v>1.5957030000000001E-2</v>
      </c>
      <c r="ES500" s="33">
        <v>72.342547999999994</v>
      </c>
      <c r="ET500" s="33">
        <v>70.511706000000004</v>
      </c>
      <c r="EU500" s="33">
        <v>68.67313</v>
      </c>
      <c r="EV500" s="33">
        <v>67.618859</v>
      </c>
      <c r="EW500" s="33">
        <v>66.688334999999995</v>
      </c>
      <c r="EX500" s="33">
        <v>65.758448999999999</v>
      </c>
      <c r="EY500" s="33">
        <v>67.381642999999997</v>
      </c>
      <c r="EZ500" s="33">
        <v>71.050559000000007</v>
      </c>
      <c r="FA500" s="33">
        <v>76.485360999999997</v>
      </c>
      <c r="FB500" s="33">
        <v>79.634330000000006</v>
      </c>
      <c r="FC500" s="33">
        <v>84.165745000000001</v>
      </c>
      <c r="FD500" s="33">
        <v>86.112796000000003</v>
      </c>
      <c r="FE500" s="33">
        <v>87.150728000000001</v>
      </c>
      <c r="FF500" s="33">
        <v>89.187180999999995</v>
      </c>
      <c r="FG500" s="33">
        <v>90.200308000000007</v>
      </c>
      <c r="FH500" s="33">
        <v>89.275885000000002</v>
      </c>
      <c r="FI500" s="33">
        <v>87.331017000000003</v>
      </c>
      <c r="FJ500" s="33">
        <v>85.351494000000002</v>
      </c>
      <c r="FK500" s="33">
        <v>83.492541000000003</v>
      </c>
      <c r="FL500" s="33">
        <v>81.348365000000001</v>
      </c>
      <c r="FM500" s="33">
        <v>75.843429</v>
      </c>
      <c r="FN500" s="33">
        <v>71.321195000000003</v>
      </c>
      <c r="FO500" s="33">
        <v>70.346125000000001</v>
      </c>
      <c r="FP500" s="33">
        <v>68.544077999999999</v>
      </c>
      <c r="FQ500" s="33">
        <v>0.2156641</v>
      </c>
      <c r="FR500" s="82">
        <v>2.5781700000000001E-2</v>
      </c>
      <c r="FS500">
        <v>1</v>
      </c>
    </row>
    <row r="501" spans="1:175" x14ac:dyDescent="0.2">
      <c r="A501" s="18" t="s">
        <v>236</v>
      </c>
      <c r="B501" s="27" t="s">
        <v>190</v>
      </c>
      <c r="C501" s="27">
        <v>42908</v>
      </c>
      <c r="D501" s="33">
        <v>2158</v>
      </c>
      <c r="E501" s="33">
        <v>0.86926188999999998</v>
      </c>
      <c r="F501" s="33">
        <v>0.82661161000000005</v>
      </c>
      <c r="G501" s="33">
        <v>0.78829015000000002</v>
      </c>
      <c r="H501" s="33">
        <v>0.77223564</v>
      </c>
      <c r="I501" s="33">
        <v>0.77281202000000004</v>
      </c>
      <c r="J501" s="33">
        <v>0.77210234</v>
      </c>
      <c r="K501" s="33">
        <v>0.82965312999999996</v>
      </c>
      <c r="L501" s="33">
        <v>0.96543393</v>
      </c>
      <c r="M501" s="33">
        <v>1.2355064</v>
      </c>
      <c r="N501" s="33">
        <v>1.5257578000000001</v>
      </c>
      <c r="O501" s="33">
        <v>1.7397849000000001</v>
      </c>
      <c r="P501" s="33">
        <v>1.9060059</v>
      </c>
      <c r="Q501" s="33">
        <v>1.9642360999999999</v>
      </c>
      <c r="R501" s="33">
        <v>1.9840994000000001</v>
      </c>
      <c r="S501" s="33">
        <v>2.0141608</v>
      </c>
      <c r="T501" s="33">
        <v>1.9319192000000001</v>
      </c>
      <c r="U501" s="33">
        <v>1.8149980999999999</v>
      </c>
      <c r="V501" s="33">
        <v>1.5158967999999999</v>
      </c>
      <c r="W501" s="33">
        <v>1.3245749</v>
      </c>
      <c r="X501" s="33">
        <v>1.2475335000000001</v>
      </c>
      <c r="Y501" s="33">
        <v>1.1392692</v>
      </c>
      <c r="Z501" s="33">
        <v>1.0617029</v>
      </c>
      <c r="AA501" s="33">
        <v>0.95862464000000003</v>
      </c>
      <c r="AB501" s="33">
        <v>0.87846793999999995</v>
      </c>
      <c r="AC501" s="33">
        <v>-1.646191E-2</v>
      </c>
      <c r="AD501" s="33">
        <v>-8.7005999999999997E-4</v>
      </c>
      <c r="AE501" s="33">
        <v>-1.26815E-3</v>
      </c>
      <c r="AF501" s="33">
        <v>-1.117334E-2</v>
      </c>
      <c r="AG501" s="33">
        <v>-7.4602100000000001E-3</v>
      </c>
      <c r="AH501" s="33">
        <v>-1.594369E-2</v>
      </c>
      <c r="AI501" s="33">
        <v>1.0789719999999999E-2</v>
      </c>
      <c r="AJ501" s="33">
        <v>-7.8277059999999996E-2</v>
      </c>
      <c r="AK501" s="33">
        <v>-5.646777E-2</v>
      </c>
      <c r="AL501" s="33">
        <v>2.81102E-3</v>
      </c>
      <c r="AM501" s="33">
        <v>6.6996910000000007E-2</v>
      </c>
      <c r="AN501" s="33">
        <v>0.14989074999999999</v>
      </c>
      <c r="AO501" s="33">
        <v>0.15993003</v>
      </c>
      <c r="AP501" s="33">
        <v>0.12912689999999999</v>
      </c>
      <c r="AQ501" s="33">
        <v>0.14298522999999999</v>
      </c>
      <c r="AR501" s="33">
        <v>7.9184450000000003E-2</v>
      </c>
      <c r="AS501" s="33">
        <v>7.4535160000000003E-2</v>
      </c>
      <c r="AT501" s="33">
        <v>3.210085E-2</v>
      </c>
      <c r="AU501" s="33">
        <v>2.9289320000000001E-2</v>
      </c>
      <c r="AV501" s="33">
        <v>2.9035740000000001E-2</v>
      </c>
      <c r="AW501" s="33">
        <v>-3.2018970000000001E-2</v>
      </c>
      <c r="AX501" s="33">
        <v>-9.4172619999999999E-2</v>
      </c>
      <c r="AY501" s="33">
        <v>-9.3767710000000004E-2</v>
      </c>
      <c r="AZ501" s="33">
        <v>-6.22032E-2</v>
      </c>
      <c r="BA501" s="33">
        <v>-5.8927299999999997E-3</v>
      </c>
      <c r="BB501" s="33">
        <v>7.7497399999999998E-3</v>
      </c>
      <c r="BC501" s="33">
        <v>6.2032299999999997E-3</v>
      </c>
      <c r="BD501" s="33">
        <v>-3.74815E-3</v>
      </c>
      <c r="BE501" s="33">
        <v>1.4123E-4</v>
      </c>
      <c r="BF501" s="33">
        <v>-7.9603499999999997E-3</v>
      </c>
      <c r="BG501" s="33">
        <v>1.940909E-2</v>
      </c>
      <c r="BH501" s="33">
        <v>-6.7892720000000004E-2</v>
      </c>
      <c r="BI501" s="33">
        <v>-4.1419600000000001E-2</v>
      </c>
      <c r="BJ501" s="33">
        <v>2.2079350000000001E-2</v>
      </c>
      <c r="BK501" s="33">
        <v>8.8219900000000004E-2</v>
      </c>
      <c r="BL501" s="33">
        <v>0.17262205</v>
      </c>
      <c r="BM501" s="33">
        <v>0.18380077</v>
      </c>
      <c r="BN501" s="33">
        <v>0.15357947999999999</v>
      </c>
      <c r="BO501" s="33">
        <v>0.16835601</v>
      </c>
      <c r="BP501" s="33">
        <v>0.10524093</v>
      </c>
      <c r="BQ501" s="33">
        <v>9.8108710000000002E-2</v>
      </c>
      <c r="BR501" s="33">
        <v>5.4147099999999997E-2</v>
      </c>
      <c r="BS501" s="33">
        <v>4.9692100000000003E-2</v>
      </c>
      <c r="BT501" s="33">
        <v>4.8755149999999997E-2</v>
      </c>
      <c r="BU501" s="33">
        <v>-1.4686569999999999E-2</v>
      </c>
      <c r="BV501" s="33">
        <v>-7.913473E-2</v>
      </c>
      <c r="BW501" s="33">
        <v>-8.0200640000000004E-2</v>
      </c>
      <c r="BX501" s="33">
        <v>-5.0074109999999998E-2</v>
      </c>
      <c r="BY501" s="33">
        <v>1.42745E-3</v>
      </c>
      <c r="BZ501" s="33">
        <v>1.3719790000000001E-2</v>
      </c>
      <c r="CA501" s="33">
        <v>1.137788E-2</v>
      </c>
      <c r="CB501" s="33">
        <v>1.3944999999999999E-3</v>
      </c>
      <c r="CC501" s="33">
        <v>5.4059599999999996E-3</v>
      </c>
      <c r="CD501" s="33">
        <v>-2.4311100000000002E-3</v>
      </c>
      <c r="CE501" s="33">
        <v>2.537884E-2</v>
      </c>
      <c r="CF501" s="33">
        <v>-6.0700549999999999E-2</v>
      </c>
      <c r="CG501" s="33">
        <v>-3.099729E-2</v>
      </c>
      <c r="CH501" s="33">
        <v>3.5424530000000003E-2</v>
      </c>
      <c r="CI501" s="33">
        <v>0.10291889</v>
      </c>
      <c r="CJ501" s="33">
        <v>0.18836567000000001</v>
      </c>
      <c r="CK501" s="33">
        <v>0.20033356999999999</v>
      </c>
      <c r="CL501" s="33">
        <v>0.17051527</v>
      </c>
      <c r="CM501" s="33">
        <v>0.18592773000000001</v>
      </c>
      <c r="CN501" s="33">
        <v>0.12328757</v>
      </c>
      <c r="CO501" s="33">
        <v>0.11443568</v>
      </c>
      <c r="CP501" s="33">
        <v>6.9416259999999994E-2</v>
      </c>
      <c r="CQ501" s="33">
        <v>6.3823009999999999E-2</v>
      </c>
      <c r="CR501" s="33">
        <v>6.2412750000000003E-2</v>
      </c>
      <c r="CS501" s="33">
        <v>-2.6821900000000001E-3</v>
      </c>
      <c r="CT501" s="33">
        <v>-6.8719539999999996E-2</v>
      </c>
      <c r="CU501" s="33">
        <v>-7.0804130000000007E-2</v>
      </c>
      <c r="CV501" s="33">
        <v>-4.167353E-2</v>
      </c>
      <c r="CW501" s="33">
        <v>8.7476399999999992E-3</v>
      </c>
      <c r="CX501" s="33">
        <v>1.9689829999999998E-2</v>
      </c>
      <c r="CY501" s="33">
        <v>1.6552529999999999E-2</v>
      </c>
      <c r="CZ501" s="33">
        <v>6.5371600000000002E-3</v>
      </c>
      <c r="DA501" s="33">
        <v>1.067069E-2</v>
      </c>
      <c r="DB501" s="33">
        <v>3.0981300000000002E-3</v>
      </c>
      <c r="DC501" s="33">
        <v>3.1348590000000003E-2</v>
      </c>
      <c r="DD501" s="33">
        <v>-5.3508390000000003E-2</v>
      </c>
      <c r="DE501" s="33">
        <v>-2.0574970000000001E-2</v>
      </c>
      <c r="DF501" s="33">
        <v>4.8769720000000003E-2</v>
      </c>
      <c r="DG501" s="33">
        <v>0.11761787</v>
      </c>
      <c r="DH501" s="33">
        <v>0.20410929</v>
      </c>
      <c r="DI501" s="33">
        <v>0.21686636000000001</v>
      </c>
      <c r="DJ501" s="33">
        <v>0.18745106</v>
      </c>
      <c r="DK501" s="33">
        <v>0.20349945999999999</v>
      </c>
      <c r="DL501" s="33">
        <v>0.14133419999999999</v>
      </c>
      <c r="DM501" s="33">
        <v>0.13076265000000001</v>
      </c>
      <c r="DN501" s="33">
        <v>8.4685430000000006E-2</v>
      </c>
      <c r="DO501" s="33">
        <v>7.7953910000000001E-2</v>
      </c>
      <c r="DP501" s="33">
        <v>7.6070349999999995E-2</v>
      </c>
      <c r="DQ501" s="33">
        <v>9.3221799999999994E-3</v>
      </c>
      <c r="DR501" s="33">
        <v>-5.8304340000000003E-2</v>
      </c>
      <c r="DS501" s="33">
        <v>-6.1407620000000003E-2</v>
      </c>
      <c r="DT501" s="33">
        <v>-3.3272959999999997E-2</v>
      </c>
      <c r="DU501" s="33">
        <v>1.9316819999999998E-2</v>
      </c>
      <c r="DV501" s="33">
        <v>2.8309629999999999E-2</v>
      </c>
      <c r="DW501" s="33">
        <v>2.4023909999999999E-2</v>
      </c>
      <c r="DX501" s="33">
        <v>1.396235E-2</v>
      </c>
      <c r="DY501" s="33">
        <v>1.8272130000000001E-2</v>
      </c>
      <c r="DZ501" s="33">
        <v>1.108147E-2</v>
      </c>
      <c r="EA501" s="33">
        <v>3.9967959999999997E-2</v>
      </c>
      <c r="EB501" s="33">
        <v>-4.3124049999999997E-2</v>
      </c>
      <c r="EC501" s="33">
        <v>-5.5268100000000001E-3</v>
      </c>
      <c r="ED501" s="33">
        <v>6.8038039999999994E-2</v>
      </c>
      <c r="EE501" s="33">
        <v>0.13884087000000001</v>
      </c>
      <c r="EF501" s="33">
        <v>0.22684058000000001</v>
      </c>
      <c r="EG501" s="33">
        <v>0.24073710000000001</v>
      </c>
      <c r="EH501" s="33">
        <v>0.21190364</v>
      </c>
      <c r="EI501" s="33">
        <v>0.22887023000000001</v>
      </c>
      <c r="EJ501" s="33">
        <v>0.16739067999999999</v>
      </c>
      <c r="EK501" s="33">
        <v>0.15433620000000001</v>
      </c>
      <c r="EL501" s="33">
        <v>0.10673168</v>
      </c>
      <c r="EM501" s="33">
        <v>9.8356689999999997E-2</v>
      </c>
      <c r="EN501" s="33">
        <v>9.5789760000000002E-2</v>
      </c>
      <c r="EO501" s="33">
        <v>2.6654589999999999E-2</v>
      </c>
      <c r="EP501" s="33">
        <v>-4.3266449999999998E-2</v>
      </c>
      <c r="EQ501" s="33">
        <v>-4.7840550000000003E-2</v>
      </c>
      <c r="ER501" s="33">
        <v>-2.1143869999999999E-2</v>
      </c>
      <c r="ES501" s="33">
        <v>70.153026999999994</v>
      </c>
      <c r="ET501" s="33">
        <v>68.202770999999998</v>
      </c>
      <c r="EU501" s="33">
        <v>68.168639999999996</v>
      </c>
      <c r="EV501" s="33">
        <v>68.171989999999994</v>
      </c>
      <c r="EW501" s="33">
        <v>66.387287000000001</v>
      </c>
      <c r="EX501" s="33">
        <v>64.381344999999996</v>
      </c>
      <c r="EY501" s="33">
        <v>66.296589999999995</v>
      </c>
      <c r="EZ501" s="33">
        <v>73.011678000000003</v>
      </c>
      <c r="FA501" s="33">
        <v>78.018584000000004</v>
      </c>
      <c r="FB501" s="33">
        <v>83.834073000000004</v>
      </c>
      <c r="FC501" s="33">
        <v>89.816839999999999</v>
      </c>
      <c r="FD501" s="33">
        <v>95.617662999999993</v>
      </c>
      <c r="FE501" s="33">
        <v>98.374871999999996</v>
      </c>
      <c r="FF501" s="33">
        <v>103.01622</v>
      </c>
      <c r="FG501" s="33">
        <v>105.58546</v>
      </c>
      <c r="FH501" s="33">
        <v>103.89872</v>
      </c>
      <c r="FI501" s="33">
        <v>101.90606</v>
      </c>
      <c r="FJ501" s="33">
        <v>100.08217</v>
      </c>
      <c r="FK501" s="33">
        <v>97.251879000000002</v>
      </c>
      <c r="FL501" s="33">
        <v>93.268524999999997</v>
      </c>
      <c r="FM501" s="33">
        <v>87.438006999999999</v>
      </c>
      <c r="FN501" s="33">
        <v>81.663942000000006</v>
      </c>
      <c r="FO501" s="33">
        <v>78.863782</v>
      </c>
      <c r="FP501" s="33">
        <v>75.115198000000007</v>
      </c>
      <c r="FQ501" s="33">
        <v>0.25868029999999997</v>
      </c>
      <c r="FR501" s="82">
        <v>2.8309399999999998E-2</v>
      </c>
      <c r="FS501">
        <v>1</v>
      </c>
    </row>
    <row r="502" spans="1:175" x14ac:dyDescent="0.2">
      <c r="A502" s="18" t="s">
        <v>236</v>
      </c>
      <c r="B502" s="27" t="s">
        <v>190</v>
      </c>
      <c r="C502" s="27">
        <v>42909</v>
      </c>
      <c r="D502" s="33">
        <v>2158</v>
      </c>
      <c r="E502" s="33">
        <v>0.87034853999999995</v>
      </c>
      <c r="F502" s="33">
        <v>0.81584953000000004</v>
      </c>
      <c r="G502" s="33">
        <v>0.79451092000000001</v>
      </c>
      <c r="H502" s="33">
        <v>0.78015789999999996</v>
      </c>
      <c r="I502" s="33">
        <v>0.77302795000000002</v>
      </c>
      <c r="J502" s="33">
        <v>0.77037807000000003</v>
      </c>
      <c r="K502" s="33">
        <v>0.80051145000000001</v>
      </c>
      <c r="L502" s="33">
        <v>0.97393985999999999</v>
      </c>
      <c r="M502" s="33">
        <v>1.2416806</v>
      </c>
      <c r="N502" s="33">
        <v>1.4161375</v>
      </c>
      <c r="O502" s="33">
        <v>1.5528297</v>
      </c>
      <c r="P502" s="33">
        <v>1.6604082</v>
      </c>
      <c r="Q502" s="33">
        <v>1.6837249000000001</v>
      </c>
      <c r="R502" s="33">
        <v>1.7079264000000001</v>
      </c>
      <c r="S502" s="33">
        <v>1.7094038</v>
      </c>
      <c r="T502" s="33">
        <v>1.6647266000000001</v>
      </c>
      <c r="U502" s="33">
        <v>1.5306449</v>
      </c>
      <c r="V502" s="33">
        <v>1.3288411</v>
      </c>
      <c r="W502" s="33">
        <v>1.1296832000000001</v>
      </c>
      <c r="X502" s="33">
        <v>1.0815162</v>
      </c>
      <c r="Y502" s="33">
        <v>1.0615551999999999</v>
      </c>
      <c r="Z502" s="33">
        <v>1.0266805000000001</v>
      </c>
      <c r="AA502" s="33">
        <v>0.93165838999999995</v>
      </c>
      <c r="AB502" s="33">
        <v>0.85684413000000004</v>
      </c>
      <c r="AC502" s="33">
        <v>-3.0486539999999999E-2</v>
      </c>
      <c r="AD502" s="33">
        <v>-3.0918169999999998E-2</v>
      </c>
      <c r="AE502" s="33">
        <v>-2.0664459999999999E-2</v>
      </c>
      <c r="AF502" s="33">
        <v>-1.9731729999999999E-2</v>
      </c>
      <c r="AG502" s="33">
        <v>-2.0499610000000001E-2</v>
      </c>
      <c r="AH502" s="33">
        <v>-1.624952E-2</v>
      </c>
      <c r="AI502" s="33">
        <v>-1.6578800000000001E-2</v>
      </c>
      <c r="AJ502" s="33">
        <v>-1.5582510000000001E-2</v>
      </c>
      <c r="AK502" s="33">
        <v>2.1873340000000002E-2</v>
      </c>
      <c r="AL502" s="33">
        <v>-1.6072659999999999E-2</v>
      </c>
      <c r="AM502" s="33">
        <v>-5.2379120000000001E-2</v>
      </c>
      <c r="AN502" s="33">
        <v>-4.1596670000000002E-2</v>
      </c>
      <c r="AO502" s="33">
        <v>-3.8621200000000001E-2</v>
      </c>
      <c r="AP502" s="33">
        <v>-5.9506490000000002E-2</v>
      </c>
      <c r="AQ502" s="33">
        <v>-6.2453380000000003E-2</v>
      </c>
      <c r="AR502" s="33">
        <v>-3.8522760000000003E-2</v>
      </c>
      <c r="AS502" s="33">
        <v>-7.7454990000000001E-2</v>
      </c>
      <c r="AT502" s="33">
        <v>-7.2087570000000004E-2</v>
      </c>
      <c r="AU502" s="33">
        <v>-0.12888074999999999</v>
      </c>
      <c r="AV502" s="33">
        <v>-0.10001031000000001</v>
      </c>
      <c r="AW502" s="33">
        <v>-8.5782109999999995E-2</v>
      </c>
      <c r="AX502" s="33">
        <v>-0.1237912</v>
      </c>
      <c r="AY502" s="33">
        <v>-8.2225060000000003E-2</v>
      </c>
      <c r="AZ502" s="33">
        <v>-7.0713020000000001E-2</v>
      </c>
      <c r="BA502" s="33">
        <v>-2.160026E-2</v>
      </c>
      <c r="BB502" s="33">
        <v>-2.258288E-2</v>
      </c>
      <c r="BC502" s="33">
        <v>-1.327359E-2</v>
      </c>
      <c r="BD502" s="33">
        <v>-1.30431E-2</v>
      </c>
      <c r="BE502" s="33">
        <v>-1.3643779999999999E-2</v>
      </c>
      <c r="BF502" s="33">
        <v>-8.1012500000000008E-3</v>
      </c>
      <c r="BG502" s="33">
        <v>-7.19223E-3</v>
      </c>
      <c r="BH502" s="33">
        <v>-5.2873099999999999E-3</v>
      </c>
      <c r="BI502" s="33">
        <v>3.5971370000000003E-2</v>
      </c>
      <c r="BJ502" s="33">
        <v>1.2729200000000001E-3</v>
      </c>
      <c r="BK502" s="33">
        <v>-3.3027540000000001E-2</v>
      </c>
      <c r="BL502" s="33">
        <v>-2.0526699999999998E-2</v>
      </c>
      <c r="BM502" s="33">
        <v>-1.86803E-2</v>
      </c>
      <c r="BN502" s="33">
        <v>-3.8325989999999997E-2</v>
      </c>
      <c r="BO502" s="33">
        <v>-4.0531959999999999E-2</v>
      </c>
      <c r="BP502" s="33">
        <v>-1.561304E-2</v>
      </c>
      <c r="BQ502" s="33">
        <v>-5.3901919999999999E-2</v>
      </c>
      <c r="BR502" s="33">
        <v>-5.050056E-2</v>
      </c>
      <c r="BS502" s="33">
        <v>-0.10966864</v>
      </c>
      <c r="BT502" s="33">
        <v>-8.1755090000000002E-2</v>
      </c>
      <c r="BU502" s="33">
        <v>-6.5802120000000006E-2</v>
      </c>
      <c r="BV502" s="33">
        <v>-0.10069283</v>
      </c>
      <c r="BW502" s="33">
        <v>-6.8794859999999999E-2</v>
      </c>
      <c r="BX502" s="33">
        <v>-5.793334E-2</v>
      </c>
      <c r="BY502" s="33">
        <v>-1.544565E-2</v>
      </c>
      <c r="BZ502" s="33">
        <v>-1.6809879999999999E-2</v>
      </c>
      <c r="CA502" s="33">
        <v>-8.1547000000000008E-3</v>
      </c>
      <c r="CB502" s="33">
        <v>-8.4105699999999992E-3</v>
      </c>
      <c r="CC502" s="33">
        <v>-8.8954499999999992E-3</v>
      </c>
      <c r="CD502" s="33">
        <v>-2.4577900000000001E-3</v>
      </c>
      <c r="CE502" s="33">
        <v>-6.9110999999999999E-4</v>
      </c>
      <c r="CF502" s="33">
        <v>1.84311E-3</v>
      </c>
      <c r="CG502" s="33">
        <v>4.5735629999999999E-2</v>
      </c>
      <c r="CH502" s="33">
        <v>1.328641E-2</v>
      </c>
      <c r="CI502" s="33">
        <v>-1.962469E-2</v>
      </c>
      <c r="CJ502" s="33">
        <v>-5.9336900000000001E-3</v>
      </c>
      <c r="CK502" s="33">
        <v>-4.8692900000000001E-3</v>
      </c>
      <c r="CL502" s="33">
        <v>-2.3656440000000001E-2</v>
      </c>
      <c r="CM502" s="33">
        <v>-2.5349239999999999E-2</v>
      </c>
      <c r="CN502" s="33">
        <v>2.5416000000000002E-4</v>
      </c>
      <c r="CO502" s="33">
        <v>-3.758914E-2</v>
      </c>
      <c r="CP502" s="33">
        <v>-3.5549450000000003E-2</v>
      </c>
      <c r="CQ502" s="33">
        <v>-9.6362390000000006E-2</v>
      </c>
      <c r="CR502" s="33">
        <v>-6.9111590000000001E-2</v>
      </c>
      <c r="CS502" s="33">
        <v>-5.1964030000000001E-2</v>
      </c>
      <c r="CT502" s="33">
        <v>-8.4694969999999994E-2</v>
      </c>
      <c r="CU502" s="33">
        <v>-5.949314E-2</v>
      </c>
      <c r="CV502" s="33">
        <v>-4.9082180000000003E-2</v>
      </c>
      <c r="CW502" s="33">
        <v>-9.2910400000000004E-3</v>
      </c>
      <c r="CX502" s="33">
        <v>-1.1036880000000001E-2</v>
      </c>
      <c r="CY502" s="33">
        <v>-3.0358E-3</v>
      </c>
      <c r="CZ502" s="33">
        <v>-3.7780499999999998E-3</v>
      </c>
      <c r="DA502" s="33">
        <v>-4.1471199999999998E-3</v>
      </c>
      <c r="DB502" s="33">
        <v>3.1856699999999998E-3</v>
      </c>
      <c r="DC502" s="33">
        <v>5.8100000000000001E-3</v>
      </c>
      <c r="DD502" s="33">
        <v>8.9735300000000004E-3</v>
      </c>
      <c r="DE502" s="33">
        <v>5.5499880000000001E-2</v>
      </c>
      <c r="DF502" s="33">
        <v>2.5299909999999998E-2</v>
      </c>
      <c r="DG502" s="33">
        <v>-6.2218500000000001E-3</v>
      </c>
      <c r="DH502" s="33">
        <v>8.6593099999999999E-3</v>
      </c>
      <c r="DI502" s="33">
        <v>8.9417200000000002E-3</v>
      </c>
      <c r="DJ502" s="33">
        <v>-8.9868900000000008E-3</v>
      </c>
      <c r="DK502" s="33">
        <v>-1.016653E-2</v>
      </c>
      <c r="DL502" s="33">
        <v>1.6121360000000001E-2</v>
      </c>
      <c r="DM502" s="33">
        <v>-2.1276349999999999E-2</v>
      </c>
      <c r="DN502" s="33">
        <v>-2.0598350000000001E-2</v>
      </c>
      <c r="DO502" s="33">
        <v>-8.3056140000000001E-2</v>
      </c>
      <c r="DP502" s="33">
        <v>-5.6468079999999997E-2</v>
      </c>
      <c r="DQ502" s="33">
        <v>-3.8125949999999999E-2</v>
      </c>
      <c r="DR502" s="33">
        <v>-6.8697110000000006E-2</v>
      </c>
      <c r="DS502" s="33">
        <v>-5.019142E-2</v>
      </c>
      <c r="DT502" s="33">
        <v>-4.0231009999999998E-2</v>
      </c>
      <c r="DU502" s="33">
        <v>-4.0475E-4</v>
      </c>
      <c r="DV502" s="33">
        <v>-2.7015899999999998E-3</v>
      </c>
      <c r="DW502" s="33">
        <v>4.35506E-3</v>
      </c>
      <c r="DX502" s="33">
        <v>2.9105799999999999E-3</v>
      </c>
      <c r="DY502" s="33">
        <v>2.70872E-3</v>
      </c>
      <c r="DZ502" s="33">
        <v>1.1333940000000001E-2</v>
      </c>
      <c r="EA502" s="33">
        <v>1.519657E-2</v>
      </c>
      <c r="EB502" s="33">
        <v>1.9268730000000001E-2</v>
      </c>
      <c r="EC502" s="33">
        <v>6.9597909999999999E-2</v>
      </c>
      <c r="ED502" s="33">
        <v>4.2645490000000001E-2</v>
      </c>
      <c r="EE502" s="33">
        <v>1.3129729999999999E-2</v>
      </c>
      <c r="EF502" s="33">
        <v>2.9729289999999998E-2</v>
      </c>
      <c r="EG502" s="33">
        <v>2.8882620000000001E-2</v>
      </c>
      <c r="EH502" s="33">
        <v>1.2193600000000001E-2</v>
      </c>
      <c r="EI502" s="33">
        <v>1.175489E-2</v>
      </c>
      <c r="EJ502" s="33">
        <v>3.9031080000000003E-2</v>
      </c>
      <c r="EK502" s="33">
        <v>2.2767099999999999E-3</v>
      </c>
      <c r="EL502" s="33">
        <v>9.8867000000000009E-4</v>
      </c>
      <c r="EM502" s="33">
        <v>-6.3844029999999996E-2</v>
      </c>
      <c r="EN502" s="33">
        <v>-3.8212860000000001E-2</v>
      </c>
      <c r="EO502" s="33">
        <v>-1.8145959999999999E-2</v>
      </c>
      <c r="EP502" s="33">
        <v>-4.559875E-2</v>
      </c>
      <c r="EQ502" s="33">
        <v>-3.6761210000000002E-2</v>
      </c>
      <c r="ER502" s="33">
        <v>-2.7451340000000001E-2</v>
      </c>
      <c r="ES502" s="33">
        <v>72.266108000000003</v>
      </c>
      <c r="ET502" s="33">
        <v>69.581613000000004</v>
      </c>
      <c r="EU502" s="33">
        <v>67.801964999999996</v>
      </c>
      <c r="EV502" s="33">
        <v>65.125366999999997</v>
      </c>
      <c r="EW502" s="33">
        <v>64.136416999999994</v>
      </c>
      <c r="EX502" s="33">
        <v>62.335095000000003</v>
      </c>
      <c r="EY502" s="33">
        <v>63.989949000000003</v>
      </c>
      <c r="EZ502" s="33">
        <v>67.090824999999995</v>
      </c>
      <c r="FA502" s="33">
        <v>70.916234000000003</v>
      </c>
      <c r="FB502" s="33">
        <v>75.622320999999999</v>
      </c>
      <c r="FC502" s="33">
        <v>80.230185000000006</v>
      </c>
      <c r="FD502" s="33">
        <v>84.915437999999995</v>
      </c>
      <c r="FE502" s="33">
        <v>90.447787000000005</v>
      </c>
      <c r="FF502" s="33">
        <v>94.271792000000005</v>
      </c>
      <c r="FG502" s="33">
        <v>96.209650999999994</v>
      </c>
      <c r="FH502" s="33">
        <v>98.032151999999996</v>
      </c>
      <c r="FI502" s="33">
        <v>96.952988000000005</v>
      </c>
      <c r="FJ502" s="33">
        <v>94.272587000000001</v>
      </c>
      <c r="FK502" s="33">
        <v>91.437152999999995</v>
      </c>
      <c r="FL502" s="33">
        <v>89.378393000000003</v>
      </c>
      <c r="FM502" s="33">
        <v>82.480588999999995</v>
      </c>
      <c r="FN502" s="33">
        <v>75.082188000000002</v>
      </c>
      <c r="FO502" s="33">
        <v>72.201154000000002</v>
      </c>
      <c r="FP502" s="33">
        <v>71.317672000000002</v>
      </c>
      <c r="FQ502" s="33">
        <v>0.23022280000000001</v>
      </c>
      <c r="FR502" s="82">
        <v>2.6126199999999999E-2</v>
      </c>
      <c r="FS502">
        <v>1</v>
      </c>
    </row>
    <row r="503" spans="1:175" x14ac:dyDescent="0.2">
      <c r="A503" s="18" t="s">
        <v>236</v>
      </c>
      <c r="B503" s="27" t="s">
        <v>190</v>
      </c>
      <c r="C503" s="27">
        <v>42943</v>
      </c>
      <c r="D503" s="33">
        <v>2144</v>
      </c>
      <c r="E503" s="33">
        <v>0.76692263000000005</v>
      </c>
      <c r="F503" s="33">
        <v>0.74172157000000005</v>
      </c>
      <c r="G503" s="33">
        <v>0.71432677</v>
      </c>
      <c r="H503" s="33">
        <v>0.69994297999999999</v>
      </c>
      <c r="I503" s="33">
        <v>0.70006594</v>
      </c>
      <c r="J503" s="33">
        <v>0.70375752999999996</v>
      </c>
      <c r="K503" s="33">
        <v>0.72299089000000005</v>
      </c>
      <c r="L503" s="33">
        <v>0.86998931999999995</v>
      </c>
      <c r="M503" s="33">
        <v>1.043976</v>
      </c>
      <c r="N503" s="33">
        <v>1.2485401</v>
      </c>
      <c r="O503" s="33">
        <v>1.4198267</v>
      </c>
      <c r="P503" s="33">
        <v>1.5598916</v>
      </c>
      <c r="Q503" s="33">
        <v>1.632244</v>
      </c>
      <c r="R503" s="33">
        <v>1.7049297999999999</v>
      </c>
      <c r="S503" s="33">
        <v>1.7674904</v>
      </c>
      <c r="T503" s="33">
        <v>1.7504677</v>
      </c>
      <c r="U503" s="33">
        <v>1.7224968000000001</v>
      </c>
      <c r="V503" s="33">
        <v>1.4963093999999999</v>
      </c>
      <c r="W503" s="33">
        <v>1.3022149999999999</v>
      </c>
      <c r="X503" s="33">
        <v>1.1609433</v>
      </c>
      <c r="Y503" s="33">
        <v>1.0803076</v>
      </c>
      <c r="Z503" s="33">
        <v>1.0094897</v>
      </c>
      <c r="AA503" s="33">
        <v>0.95153403999999997</v>
      </c>
      <c r="AB503" s="33">
        <v>0.82762155999999998</v>
      </c>
      <c r="AC503" s="33">
        <v>-1.1696730000000001E-2</v>
      </c>
      <c r="AD503" s="33">
        <v>-1.91019E-3</v>
      </c>
      <c r="AE503" s="33">
        <v>-8.4482499999999992E-3</v>
      </c>
      <c r="AF503" s="33">
        <v>-1.463951E-2</v>
      </c>
      <c r="AG503" s="33">
        <v>-5.2681300000000002E-3</v>
      </c>
      <c r="AH503" s="33">
        <v>-1.825017E-2</v>
      </c>
      <c r="AI503" s="33">
        <v>-1.661849E-2</v>
      </c>
      <c r="AJ503" s="33">
        <v>1.35327E-3</v>
      </c>
      <c r="AK503" s="33">
        <v>-2.675052E-2</v>
      </c>
      <c r="AL503" s="33">
        <v>-2.692218E-2</v>
      </c>
      <c r="AM503" s="33">
        <v>1.7063080000000001E-2</v>
      </c>
      <c r="AN503" s="33">
        <v>2.1968970000000001E-2</v>
      </c>
      <c r="AO503" s="33">
        <v>3.0370769999999998E-2</v>
      </c>
      <c r="AP503" s="33">
        <v>-1.7113E-3</v>
      </c>
      <c r="AQ503" s="33">
        <v>2.2996300000000001E-2</v>
      </c>
      <c r="AR503" s="33">
        <v>1.032864E-2</v>
      </c>
      <c r="AS503" s="33">
        <v>0.10430688</v>
      </c>
      <c r="AT503" s="33">
        <v>0.10368628000000001</v>
      </c>
      <c r="AU503" s="33">
        <v>7.7368199999999998E-2</v>
      </c>
      <c r="AV503" s="33">
        <v>3.7857950000000001E-2</v>
      </c>
      <c r="AW503" s="33">
        <v>6.7711000000000004E-3</v>
      </c>
      <c r="AX503" s="33">
        <v>-4.6796709999999998E-2</v>
      </c>
      <c r="AY503" s="33">
        <v>-6.1104899999999997E-3</v>
      </c>
      <c r="AZ503" s="33">
        <v>-3.9695679999999997E-2</v>
      </c>
      <c r="BA503" s="33">
        <v>-3.9794100000000001E-3</v>
      </c>
      <c r="BB503" s="33">
        <v>4.3554600000000002E-3</v>
      </c>
      <c r="BC503" s="33">
        <v>-2.34688E-3</v>
      </c>
      <c r="BD503" s="33">
        <v>-8.3996100000000001E-3</v>
      </c>
      <c r="BE503" s="33">
        <v>-3.9177999999999999E-4</v>
      </c>
      <c r="BF503" s="33">
        <v>-1.2647220000000001E-2</v>
      </c>
      <c r="BG503" s="33">
        <v>-9.0878999999999995E-3</v>
      </c>
      <c r="BH503" s="33">
        <v>9.8740800000000004E-3</v>
      </c>
      <c r="BI503" s="33">
        <v>-1.5916139999999999E-2</v>
      </c>
      <c r="BJ503" s="33">
        <v>-1.4308110000000001E-2</v>
      </c>
      <c r="BK503" s="33">
        <v>3.2114120000000003E-2</v>
      </c>
      <c r="BL503" s="33">
        <v>3.8540680000000001E-2</v>
      </c>
      <c r="BM503" s="33">
        <v>4.7565629999999998E-2</v>
      </c>
      <c r="BN503" s="33">
        <v>1.7524749999999999E-2</v>
      </c>
      <c r="BO503" s="33">
        <v>4.2912150000000003E-2</v>
      </c>
      <c r="BP503" s="33">
        <v>3.0167610000000001E-2</v>
      </c>
      <c r="BQ503" s="33">
        <v>0.12317182</v>
      </c>
      <c r="BR503" s="33">
        <v>0.12369511</v>
      </c>
      <c r="BS503" s="33">
        <v>9.6041589999999996E-2</v>
      </c>
      <c r="BT503" s="33">
        <v>5.5073619999999997E-2</v>
      </c>
      <c r="BU503" s="33">
        <v>2.139394E-2</v>
      </c>
      <c r="BV503" s="33">
        <v>-3.2889069999999999E-2</v>
      </c>
      <c r="BW503" s="33">
        <v>5.6370300000000003E-3</v>
      </c>
      <c r="BX503" s="33">
        <v>-2.876693E-2</v>
      </c>
      <c r="BY503" s="33">
        <v>1.3655900000000001E-3</v>
      </c>
      <c r="BZ503" s="33">
        <v>8.6950299999999994E-3</v>
      </c>
      <c r="CA503" s="33">
        <v>1.8789200000000001E-3</v>
      </c>
      <c r="CB503" s="33">
        <v>-4.0778799999999999E-3</v>
      </c>
      <c r="CC503" s="33">
        <v>2.9855699999999999E-3</v>
      </c>
      <c r="CD503" s="33">
        <v>-8.7666399999999992E-3</v>
      </c>
      <c r="CE503" s="33">
        <v>-3.8722299999999999E-3</v>
      </c>
      <c r="CF503" s="33">
        <v>1.5775569999999999E-2</v>
      </c>
      <c r="CG503" s="33">
        <v>-8.4122799999999994E-3</v>
      </c>
      <c r="CH503" s="33">
        <v>-5.5716400000000001E-3</v>
      </c>
      <c r="CI503" s="33">
        <v>4.253842E-2</v>
      </c>
      <c r="CJ503" s="33">
        <v>5.0018199999999999E-2</v>
      </c>
      <c r="CK503" s="33">
        <v>5.9474739999999998E-2</v>
      </c>
      <c r="CL503" s="33">
        <v>3.0847590000000001E-2</v>
      </c>
      <c r="CM503" s="33">
        <v>5.6705800000000001E-2</v>
      </c>
      <c r="CN503" s="33">
        <v>4.3908019999999999E-2</v>
      </c>
      <c r="CO503" s="33">
        <v>0.13623762</v>
      </c>
      <c r="CP503" s="33">
        <v>0.13755317</v>
      </c>
      <c r="CQ503" s="33">
        <v>0.10897473000000001</v>
      </c>
      <c r="CR503" s="33">
        <v>6.6997150000000005E-2</v>
      </c>
      <c r="CS503" s="33">
        <v>3.1521680000000003E-2</v>
      </c>
      <c r="CT503" s="33">
        <v>-2.325667E-2</v>
      </c>
      <c r="CU503" s="33">
        <v>1.377333E-2</v>
      </c>
      <c r="CV503" s="33">
        <v>-2.119772E-2</v>
      </c>
      <c r="CW503" s="33">
        <v>6.7105799999999998E-3</v>
      </c>
      <c r="CX503" s="33">
        <v>1.30346E-2</v>
      </c>
      <c r="CY503" s="33">
        <v>6.1047100000000002E-3</v>
      </c>
      <c r="CZ503" s="33">
        <v>2.4384999999999999E-4</v>
      </c>
      <c r="DA503" s="33">
        <v>6.3629100000000003E-3</v>
      </c>
      <c r="DB503" s="33">
        <v>-4.8860600000000002E-3</v>
      </c>
      <c r="DC503" s="33">
        <v>1.3434300000000001E-3</v>
      </c>
      <c r="DD503" s="33">
        <v>2.1677060000000001E-2</v>
      </c>
      <c r="DE503" s="33">
        <v>-9.0841999999999995E-4</v>
      </c>
      <c r="DF503" s="33">
        <v>3.16483E-3</v>
      </c>
      <c r="DG503" s="33">
        <v>5.296273E-2</v>
      </c>
      <c r="DH503" s="33">
        <v>6.1495710000000002E-2</v>
      </c>
      <c r="DI503" s="33">
        <v>7.1383849999999999E-2</v>
      </c>
      <c r="DJ503" s="33">
        <v>4.4170420000000002E-2</v>
      </c>
      <c r="DK503" s="33">
        <v>7.0499450000000005E-2</v>
      </c>
      <c r="DL503" s="33">
        <v>5.7648430000000001E-2</v>
      </c>
      <c r="DM503" s="33">
        <v>0.14930341999999999</v>
      </c>
      <c r="DN503" s="33">
        <v>0.15141123000000001</v>
      </c>
      <c r="DO503" s="33">
        <v>0.12190787</v>
      </c>
      <c r="DP503" s="33">
        <v>7.8920669999999998E-2</v>
      </c>
      <c r="DQ503" s="33">
        <v>4.1649419999999999E-2</v>
      </c>
      <c r="DR503" s="33">
        <v>-1.3624280000000001E-2</v>
      </c>
      <c r="DS503" s="33">
        <v>2.1909629999999999E-2</v>
      </c>
      <c r="DT503" s="33">
        <v>-1.36285E-2</v>
      </c>
      <c r="DU503" s="33">
        <v>1.442791E-2</v>
      </c>
      <c r="DV503" s="33">
        <v>1.930024E-2</v>
      </c>
      <c r="DW503" s="33">
        <v>1.2206079999999999E-2</v>
      </c>
      <c r="DX503" s="33">
        <v>6.48374E-3</v>
      </c>
      <c r="DY503" s="33">
        <v>1.1239270000000001E-2</v>
      </c>
      <c r="DZ503" s="33">
        <v>7.1688000000000003E-4</v>
      </c>
      <c r="EA503" s="33">
        <v>8.8740199999999998E-3</v>
      </c>
      <c r="EB503" s="33">
        <v>3.019788E-2</v>
      </c>
      <c r="EC503" s="33">
        <v>9.9259699999999992E-3</v>
      </c>
      <c r="ED503" s="33">
        <v>1.5778899999999998E-2</v>
      </c>
      <c r="EE503" s="33">
        <v>6.8013770000000001E-2</v>
      </c>
      <c r="EF503" s="33">
        <v>7.8067419999999998E-2</v>
      </c>
      <c r="EG503" s="33">
        <v>8.8578710000000005E-2</v>
      </c>
      <c r="EH503" s="33">
        <v>6.3406480000000001E-2</v>
      </c>
      <c r="EI503" s="33">
        <v>9.0415289999999995E-2</v>
      </c>
      <c r="EJ503" s="33">
        <v>7.7487399999999998E-2</v>
      </c>
      <c r="EK503" s="33">
        <v>0.16816835999999999</v>
      </c>
      <c r="EL503" s="33">
        <v>0.17142006000000001</v>
      </c>
      <c r="EM503" s="33">
        <v>0.14058127000000001</v>
      </c>
      <c r="EN503" s="33">
        <v>9.6136349999999995E-2</v>
      </c>
      <c r="EO503" s="33">
        <v>5.6272259999999998E-2</v>
      </c>
      <c r="EP503" s="33">
        <v>2.8336000000000002E-4</v>
      </c>
      <c r="EQ503" s="33">
        <v>3.3657159999999998E-2</v>
      </c>
      <c r="ER503" s="33">
        <v>-2.6997499999999999E-3</v>
      </c>
      <c r="ES503" s="33">
        <v>62.192514000000003</v>
      </c>
      <c r="ET503" s="33">
        <v>61.268399000000002</v>
      </c>
      <c r="EU503" s="33">
        <v>59.475793000000003</v>
      </c>
      <c r="EV503" s="33">
        <v>58.581026000000001</v>
      </c>
      <c r="EW503" s="33">
        <v>57.562776999999997</v>
      </c>
      <c r="EX503" s="33">
        <v>56.665706</v>
      </c>
      <c r="EY503" s="33">
        <v>58.314554000000001</v>
      </c>
      <c r="EZ503" s="33">
        <v>62.810625999999999</v>
      </c>
      <c r="FA503" s="33">
        <v>69.272498999999996</v>
      </c>
      <c r="FB503" s="33">
        <v>74.717410000000001</v>
      </c>
      <c r="FC503" s="33">
        <v>80.175400999999994</v>
      </c>
      <c r="FD503" s="33">
        <v>85.831750999999997</v>
      </c>
      <c r="FE503" s="33">
        <v>90.024231</v>
      </c>
      <c r="FF503" s="33">
        <v>93.799661999999998</v>
      </c>
      <c r="FG503" s="33">
        <v>94.796087</v>
      </c>
      <c r="FH503" s="33">
        <v>94.692672999999999</v>
      </c>
      <c r="FI503" s="33">
        <v>93.869097999999994</v>
      </c>
      <c r="FJ503" s="33">
        <v>90.970200000000006</v>
      </c>
      <c r="FK503" s="33">
        <v>87.917862</v>
      </c>
      <c r="FL503" s="33">
        <v>84.125867</v>
      </c>
      <c r="FM503" s="33">
        <v>78.393530999999996</v>
      </c>
      <c r="FN503" s="33">
        <v>73.753972000000005</v>
      </c>
      <c r="FO503" s="33">
        <v>69.483216999999996</v>
      </c>
      <c r="FP503" s="33">
        <v>69.564010999999994</v>
      </c>
      <c r="FQ503" s="33">
        <v>0.1992438</v>
      </c>
      <c r="FR503" s="82">
        <v>2.1866E-2</v>
      </c>
      <c r="FS503">
        <v>1</v>
      </c>
    </row>
    <row r="504" spans="1:175" x14ac:dyDescent="0.2">
      <c r="A504" s="18" t="s">
        <v>236</v>
      </c>
      <c r="B504" s="27" t="s">
        <v>190</v>
      </c>
      <c r="C504" s="27">
        <v>42947</v>
      </c>
      <c r="D504" s="33">
        <v>2144</v>
      </c>
      <c r="E504" s="33">
        <v>0.79823741000000004</v>
      </c>
      <c r="F504" s="33">
        <v>0.74961599000000001</v>
      </c>
      <c r="G504" s="33">
        <v>0.72567976999999995</v>
      </c>
      <c r="H504" s="33">
        <v>0.71296546000000005</v>
      </c>
      <c r="I504" s="33">
        <v>0.71479972000000003</v>
      </c>
      <c r="J504" s="33">
        <v>0.73874879000000004</v>
      </c>
      <c r="K504" s="33">
        <v>0.76806640000000004</v>
      </c>
      <c r="L504" s="33">
        <v>0.88554843000000005</v>
      </c>
      <c r="M504" s="33">
        <v>1.0589994</v>
      </c>
      <c r="N504" s="33">
        <v>1.2385497000000001</v>
      </c>
      <c r="O504" s="33">
        <v>1.3396062</v>
      </c>
      <c r="P504" s="33">
        <v>1.4829477</v>
      </c>
      <c r="Q504" s="33">
        <v>1.5014407000000001</v>
      </c>
      <c r="R504" s="33">
        <v>1.5360456</v>
      </c>
      <c r="S504" s="33">
        <v>1.5849446</v>
      </c>
      <c r="T504" s="33">
        <v>1.6042661</v>
      </c>
      <c r="U504" s="33">
        <v>1.5318342</v>
      </c>
      <c r="V504" s="33">
        <v>1.3084051000000001</v>
      </c>
      <c r="W504" s="33">
        <v>1.1488712999999999</v>
      </c>
      <c r="X504" s="33">
        <v>1.0683415000000001</v>
      </c>
      <c r="Y504" s="33">
        <v>1.0457852999999999</v>
      </c>
      <c r="Z504" s="33">
        <v>1.037898</v>
      </c>
      <c r="AA504" s="33">
        <v>0.93377396999999995</v>
      </c>
      <c r="AB504" s="33">
        <v>0.86799017000000001</v>
      </c>
      <c r="AC504" s="33">
        <v>1.0058660000000001E-2</v>
      </c>
      <c r="AD504" s="33">
        <v>5.3408199999999996E-3</v>
      </c>
      <c r="AE504" s="33">
        <v>6.0137000000000003E-3</v>
      </c>
      <c r="AF504" s="33">
        <v>-5.4602000000000001E-3</v>
      </c>
      <c r="AG504" s="33">
        <v>-1.1586839999999999E-2</v>
      </c>
      <c r="AH504" s="33">
        <v>-5.0305899999999997E-3</v>
      </c>
      <c r="AI504" s="33">
        <v>2.120766E-2</v>
      </c>
      <c r="AJ504" s="33">
        <v>-8.4325900000000002E-3</v>
      </c>
      <c r="AK504" s="33">
        <v>-6.7628499999999994E-2</v>
      </c>
      <c r="AL504" s="33">
        <v>-8.2663730000000005E-2</v>
      </c>
      <c r="AM504" s="33">
        <v>-0.14007961999999999</v>
      </c>
      <c r="AN504" s="33">
        <v>-0.1236642</v>
      </c>
      <c r="AO504" s="33">
        <v>-0.15285092</v>
      </c>
      <c r="AP504" s="33">
        <v>-0.18024464000000001</v>
      </c>
      <c r="AQ504" s="33">
        <v>-0.16025518</v>
      </c>
      <c r="AR504" s="33">
        <v>-0.12731037000000001</v>
      </c>
      <c r="AS504" s="33">
        <v>-9.71085E-2</v>
      </c>
      <c r="AT504" s="33">
        <v>-0.10315198</v>
      </c>
      <c r="AU504" s="33">
        <v>-0.10526102</v>
      </c>
      <c r="AV504" s="33">
        <v>-0.10569667000000001</v>
      </c>
      <c r="AW504" s="33">
        <v>-7.3373279999999999E-2</v>
      </c>
      <c r="AX504" s="33">
        <v>-2.633773E-2</v>
      </c>
      <c r="AY504" s="33">
        <v>-5.0660629999999998E-2</v>
      </c>
      <c r="AZ504" s="33">
        <v>-3.4687639999999999E-2</v>
      </c>
      <c r="BA504" s="33">
        <v>1.7844539999999999E-2</v>
      </c>
      <c r="BB504" s="33">
        <v>1.195739E-2</v>
      </c>
      <c r="BC504" s="33">
        <v>1.250677E-2</v>
      </c>
      <c r="BD504" s="33">
        <v>5.2484000000000005E-4</v>
      </c>
      <c r="BE504" s="33">
        <v>-5.1983400000000001E-3</v>
      </c>
      <c r="BF504" s="33">
        <v>1.6982799999999999E-3</v>
      </c>
      <c r="BG504" s="33">
        <v>2.8385150000000001E-2</v>
      </c>
      <c r="BH504" s="33">
        <v>6.2662999999999998E-4</v>
      </c>
      <c r="BI504" s="33">
        <v>-5.5950760000000002E-2</v>
      </c>
      <c r="BJ504" s="33">
        <v>-6.8937310000000002E-2</v>
      </c>
      <c r="BK504" s="33">
        <v>-0.12279461999999999</v>
      </c>
      <c r="BL504" s="33">
        <v>-0.10405952</v>
      </c>
      <c r="BM504" s="33">
        <v>-0.13377122</v>
      </c>
      <c r="BN504" s="33">
        <v>-0.16119731000000001</v>
      </c>
      <c r="BO504" s="33">
        <v>-0.13923990999999999</v>
      </c>
      <c r="BP504" s="33">
        <v>-0.10568395</v>
      </c>
      <c r="BQ504" s="33">
        <v>-7.5046769999999999E-2</v>
      </c>
      <c r="BR504" s="33">
        <v>-8.142489E-2</v>
      </c>
      <c r="BS504" s="33">
        <v>-8.4311999999999998E-2</v>
      </c>
      <c r="BT504" s="33">
        <v>-8.7139320000000006E-2</v>
      </c>
      <c r="BU504" s="33">
        <v>-5.786434E-2</v>
      </c>
      <c r="BV504" s="33">
        <v>-1.25684E-2</v>
      </c>
      <c r="BW504" s="33">
        <v>-3.8846739999999998E-2</v>
      </c>
      <c r="BX504" s="33">
        <v>-2.3059989999999999E-2</v>
      </c>
      <c r="BY504" s="33">
        <v>2.3237009999999999E-2</v>
      </c>
      <c r="BZ504" s="33">
        <v>1.6540010000000001E-2</v>
      </c>
      <c r="CA504" s="33">
        <v>1.7003850000000001E-2</v>
      </c>
      <c r="CB504" s="33">
        <v>4.6700600000000002E-3</v>
      </c>
      <c r="CC504" s="33">
        <v>-7.7368999999999995E-4</v>
      </c>
      <c r="CD504" s="33">
        <v>6.3586800000000002E-3</v>
      </c>
      <c r="CE504" s="33">
        <v>3.335627E-2</v>
      </c>
      <c r="CF504" s="33">
        <v>6.9010299999999998E-3</v>
      </c>
      <c r="CG504" s="33">
        <v>-4.7862790000000002E-2</v>
      </c>
      <c r="CH504" s="33">
        <v>-5.9430440000000001E-2</v>
      </c>
      <c r="CI504" s="33">
        <v>-0.11082309</v>
      </c>
      <c r="CJ504" s="33">
        <v>-9.048138E-2</v>
      </c>
      <c r="CK504" s="33">
        <v>-0.12055667</v>
      </c>
      <c r="CL504" s="33">
        <v>-0.14800519000000001</v>
      </c>
      <c r="CM504" s="33">
        <v>-0.1246848</v>
      </c>
      <c r="CN504" s="33">
        <v>-9.0705560000000005E-2</v>
      </c>
      <c r="CO504" s="33">
        <v>-5.9766880000000001E-2</v>
      </c>
      <c r="CP504" s="33">
        <v>-6.6376770000000002E-2</v>
      </c>
      <c r="CQ504" s="33">
        <v>-6.9802779999999995E-2</v>
      </c>
      <c r="CR504" s="33">
        <v>-7.4286550000000007E-2</v>
      </c>
      <c r="CS504" s="33">
        <v>-4.7122900000000002E-2</v>
      </c>
      <c r="CT504" s="33">
        <v>-3.0318099999999998E-3</v>
      </c>
      <c r="CU504" s="33">
        <v>-3.0664480000000001E-2</v>
      </c>
      <c r="CV504" s="33">
        <v>-1.5006719999999999E-2</v>
      </c>
      <c r="CW504" s="33">
        <v>2.862949E-2</v>
      </c>
      <c r="CX504" s="33">
        <v>2.112263E-2</v>
      </c>
      <c r="CY504" s="33">
        <v>2.150092E-2</v>
      </c>
      <c r="CZ504" s="33">
        <v>8.81528E-3</v>
      </c>
      <c r="DA504" s="33">
        <v>3.6509699999999999E-3</v>
      </c>
      <c r="DB504" s="33">
        <v>1.1019080000000001E-2</v>
      </c>
      <c r="DC504" s="33">
        <v>3.8327380000000001E-2</v>
      </c>
      <c r="DD504" s="33">
        <v>1.317542E-2</v>
      </c>
      <c r="DE504" s="33">
        <v>-3.9774820000000002E-2</v>
      </c>
      <c r="DF504" s="33">
        <v>-4.9923559999999999E-2</v>
      </c>
      <c r="DG504" s="33">
        <v>-9.8851549999999996E-2</v>
      </c>
      <c r="DH504" s="33">
        <v>-7.6903230000000003E-2</v>
      </c>
      <c r="DI504" s="33">
        <v>-0.10734212</v>
      </c>
      <c r="DJ504" s="33">
        <v>-0.13481306000000001</v>
      </c>
      <c r="DK504" s="33">
        <v>-0.11012967999999999</v>
      </c>
      <c r="DL504" s="33">
        <v>-7.5727169999999996E-2</v>
      </c>
      <c r="DM504" s="33">
        <v>-4.4486999999999999E-2</v>
      </c>
      <c r="DN504" s="33">
        <v>-5.1328650000000003E-2</v>
      </c>
      <c r="DO504" s="33">
        <v>-5.5293549999999997E-2</v>
      </c>
      <c r="DP504" s="33">
        <v>-6.143378E-2</v>
      </c>
      <c r="DQ504" s="33">
        <v>-3.6381459999999997E-2</v>
      </c>
      <c r="DR504" s="33">
        <v>6.5047899999999999E-3</v>
      </c>
      <c r="DS504" s="33">
        <v>-2.2482229999999999E-2</v>
      </c>
      <c r="DT504" s="33">
        <v>-6.9534499999999999E-3</v>
      </c>
      <c r="DU504" s="33">
        <v>3.6415360000000001E-2</v>
      </c>
      <c r="DV504" s="33">
        <v>2.773921E-2</v>
      </c>
      <c r="DW504" s="33">
        <v>2.799399E-2</v>
      </c>
      <c r="DX504" s="33">
        <v>1.480033E-2</v>
      </c>
      <c r="DY504" s="33">
        <v>1.003947E-2</v>
      </c>
      <c r="DZ504" s="33">
        <v>1.7747949999999998E-2</v>
      </c>
      <c r="EA504" s="33">
        <v>4.5504879999999998E-2</v>
      </c>
      <c r="EB504" s="33">
        <v>2.2234650000000002E-2</v>
      </c>
      <c r="EC504" s="33">
        <v>-2.8097069999999998E-2</v>
      </c>
      <c r="ED504" s="33">
        <v>-3.6197140000000003E-2</v>
      </c>
      <c r="EE504" s="33">
        <v>-8.1566559999999996E-2</v>
      </c>
      <c r="EF504" s="33">
        <v>-5.7298549999999997E-2</v>
      </c>
      <c r="EG504" s="33">
        <v>-8.8262409999999999E-2</v>
      </c>
      <c r="EH504" s="33">
        <v>-0.11576573</v>
      </c>
      <c r="EI504" s="33">
        <v>-8.9114410000000005E-2</v>
      </c>
      <c r="EJ504" s="33">
        <v>-5.4100740000000001E-2</v>
      </c>
      <c r="EK504" s="33">
        <v>-2.2425270000000001E-2</v>
      </c>
      <c r="EL504" s="33">
        <v>-2.9601559999999999E-2</v>
      </c>
      <c r="EM504" s="33">
        <v>-3.4344529999999998E-2</v>
      </c>
      <c r="EN504" s="33">
        <v>-4.287643E-2</v>
      </c>
      <c r="EO504" s="33">
        <v>-2.0872519999999999E-2</v>
      </c>
      <c r="EP504" s="33">
        <v>2.0274110000000001E-2</v>
      </c>
      <c r="EQ504" s="33">
        <v>-1.066834E-2</v>
      </c>
      <c r="ER504" s="33">
        <v>4.6741999999999999E-3</v>
      </c>
      <c r="ES504" s="33">
        <v>64.788477999999998</v>
      </c>
      <c r="ET504" s="33">
        <v>64.719042000000002</v>
      </c>
      <c r="EU504" s="33">
        <v>63.031756000000001</v>
      </c>
      <c r="EV504" s="33">
        <v>60.226157999999998</v>
      </c>
      <c r="EW504" s="33">
        <v>60.140062999999998</v>
      </c>
      <c r="EX504" s="33">
        <v>58.277268999999997</v>
      </c>
      <c r="EY504" s="33">
        <v>57.446840000000002</v>
      </c>
      <c r="EZ504" s="33">
        <v>59.082121999999998</v>
      </c>
      <c r="FA504" s="33">
        <v>64.712215</v>
      </c>
      <c r="FB504" s="33">
        <v>70.430670000000006</v>
      </c>
      <c r="FC504" s="33">
        <v>76.317183999999997</v>
      </c>
      <c r="FD504" s="33">
        <v>82.135593</v>
      </c>
      <c r="FE504" s="33">
        <v>86.748518000000004</v>
      </c>
      <c r="FF504" s="33">
        <v>92.149084000000002</v>
      </c>
      <c r="FG504" s="33">
        <v>95.980013</v>
      </c>
      <c r="FH504" s="33">
        <v>96.771940999999998</v>
      </c>
      <c r="FI504" s="33">
        <v>95.798822999999999</v>
      </c>
      <c r="FJ504" s="33">
        <v>94.070055999999994</v>
      </c>
      <c r="FK504" s="33">
        <v>89.411687000000001</v>
      </c>
      <c r="FL504" s="33">
        <v>87.392229999999998</v>
      </c>
      <c r="FM504" s="33">
        <v>83.088277000000005</v>
      </c>
      <c r="FN504" s="33">
        <v>75.599180000000004</v>
      </c>
      <c r="FO504" s="33">
        <v>71.245284999999996</v>
      </c>
      <c r="FP504" s="33">
        <v>68.587795</v>
      </c>
      <c r="FQ504" s="33">
        <v>0.23090569999999999</v>
      </c>
      <c r="FR504" s="82">
        <v>2.5148799999999999E-2</v>
      </c>
      <c r="FS504">
        <v>1</v>
      </c>
    </row>
    <row r="505" spans="1:175" x14ac:dyDescent="0.2">
      <c r="A505" s="18" t="s">
        <v>236</v>
      </c>
      <c r="B505" s="27" t="s">
        <v>190</v>
      </c>
      <c r="C505" s="27">
        <v>42923</v>
      </c>
      <c r="D505" s="33">
        <v>2149</v>
      </c>
      <c r="E505" s="33">
        <v>0.80041720000000005</v>
      </c>
      <c r="F505" s="33">
        <v>0.77232783000000005</v>
      </c>
      <c r="G505" s="33">
        <v>0.73735240999999996</v>
      </c>
      <c r="H505" s="33">
        <v>0.71749647999999999</v>
      </c>
      <c r="I505" s="33">
        <v>0.71551688000000002</v>
      </c>
      <c r="J505" s="33">
        <v>0.71587944000000003</v>
      </c>
      <c r="K505" s="33">
        <v>0.74965155000000006</v>
      </c>
      <c r="L505" s="33">
        <v>0.87373687</v>
      </c>
      <c r="M505" s="33">
        <v>1.0956945</v>
      </c>
      <c r="N505" s="33">
        <v>1.2932444999999999</v>
      </c>
      <c r="O505" s="33">
        <v>1.5018738</v>
      </c>
      <c r="P505" s="33">
        <v>1.6353766999999999</v>
      </c>
      <c r="Q505" s="33">
        <v>1.6712921000000001</v>
      </c>
      <c r="R505" s="33">
        <v>1.7687199</v>
      </c>
      <c r="S505" s="33">
        <v>1.7705116999999999</v>
      </c>
      <c r="T505" s="33">
        <v>1.7135126000000001</v>
      </c>
      <c r="U505" s="33">
        <v>1.5717521000000001</v>
      </c>
      <c r="V505" s="33">
        <v>1.4056138</v>
      </c>
      <c r="W505" s="33">
        <v>1.2465721999999999</v>
      </c>
      <c r="X505" s="33">
        <v>1.1773583999999999</v>
      </c>
      <c r="Y505" s="33">
        <v>1.1205210000000001</v>
      </c>
      <c r="Z505" s="33">
        <v>1.0508005</v>
      </c>
      <c r="AA505" s="33">
        <v>0.96373922999999995</v>
      </c>
      <c r="AB505" s="33">
        <v>0.87709634000000003</v>
      </c>
      <c r="AC505" s="33">
        <v>-7.1482200000000003E-3</v>
      </c>
      <c r="AD505" s="33">
        <v>1.2810449999999999E-2</v>
      </c>
      <c r="AE505" s="33">
        <v>3.8929699999999999E-3</v>
      </c>
      <c r="AF505" s="33">
        <v>-1.01446E-2</v>
      </c>
      <c r="AG505" s="33">
        <v>-1.6055099999999999E-2</v>
      </c>
      <c r="AH505" s="33">
        <v>-1.8596089999999999E-2</v>
      </c>
      <c r="AI505" s="33">
        <v>-3.5363399999999998E-3</v>
      </c>
      <c r="AJ505" s="33">
        <v>-5.4419290000000002E-2</v>
      </c>
      <c r="AK505" s="33">
        <v>-3.099269E-2</v>
      </c>
      <c r="AL505" s="33">
        <v>-1.98131E-2</v>
      </c>
      <c r="AM505" s="33">
        <v>5.3206509999999999E-2</v>
      </c>
      <c r="AN505" s="33">
        <v>7.0057770000000005E-2</v>
      </c>
      <c r="AO505" s="33">
        <v>4.5939059999999997E-2</v>
      </c>
      <c r="AP505" s="33">
        <v>7.3920130000000001E-2</v>
      </c>
      <c r="AQ505" s="33">
        <v>6.9213869999999997E-2</v>
      </c>
      <c r="AR505" s="33">
        <v>3.7048709999999999E-2</v>
      </c>
      <c r="AS505" s="33">
        <v>-7.0507199999999999E-3</v>
      </c>
      <c r="AT505" s="33">
        <v>5.1445930000000001E-2</v>
      </c>
      <c r="AU505" s="33">
        <v>3.764559E-2</v>
      </c>
      <c r="AV505" s="33">
        <v>2.9627480000000001E-2</v>
      </c>
      <c r="AW505" s="33">
        <v>4.9536480000000001E-2</v>
      </c>
      <c r="AX505" s="33">
        <v>-1.5458500000000001E-3</v>
      </c>
      <c r="AY505" s="33">
        <v>-2.1056999999999998E-3</v>
      </c>
      <c r="AZ505" s="33">
        <v>-2.7546099999999998E-3</v>
      </c>
      <c r="BA505" s="33">
        <v>3.1572000000000002E-4</v>
      </c>
      <c r="BB505" s="33">
        <v>2.0545460000000001E-2</v>
      </c>
      <c r="BC505" s="33">
        <v>1.025218E-2</v>
      </c>
      <c r="BD505" s="33">
        <v>-4.5673099999999998E-3</v>
      </c>
      <c r="BE505" s="33">
        <v>-1.019696E-2</v>
      </c>
      <c r="BF505" s="33">
        <v>-1.175869E-2</v>
      </c>
      <c r="BG505" s="33">
        <v>5.2069400000000002E-3</v>
      </c>
      <c r="BH505" s="33">
        <v>-4.444969E-2</v>
      </c>
      <c r="BI505" s="33">
        <v>-1.9300000000000001E-2</v>
      </c>
      <c r="BJ505" s="33">
        <v>-4.9721100000000001E-3</v>
      </c>
      <c r="BK505" s="33">
        <v>7.0820240000000007E-2</v>
      </c>
      <c r="BL505" s="33">
        <v>8.8179590000000002E-2</v>
      </c>
      <c r="BM505" s="33">
        <v>6.483999E-2</v>
      </c>
      <c r="BN505" s="33">
        <v>9.4001399999999999E-2</v>
      </c>
      <c r="BO505" s="33">
        <v>8.8773000000000005E-2</v>
      </c>
      <c r="BP505" s="33">
        <v>5.7184169999999999E-2</v>
      </c>
      <c r="BQ505" s="33">
        <v>1.360107E-2</v>
      </c>
      <c r="BR505" s="33">
        <v>7.1481409999999995E-2</v>
      </c>
      <c r="BS505" s="33">
        <v>5.6410019999999998E-2</v>
      </c>
      <c r="BT505" s="33">
        <v>4.826975E-2</v>
      </c>
      <c r="BU505" s="33">
        <v>6.6347900000000001E-2</v>
      </c>
      <c r="BV505" s="33">
        <v>1.2627370000000001E-2</v>
      </c>
      <c r="BW505" s="33">
        <v>1.0261040000000001E-2</v>
      </c>
      <c r="BX505" s="33">
        <v>9.2013300000000006E-3</v>
      </c>
      <c r="BY505" s="33">
        <v>5.4852099999999999E-3</v>
      </c>
      <c r="BZ505" s="33">
        <v>2.5902709999999999E-2</v>
      </c>
      <c r="CA505" s="33">
        <v>1.4656560000000001E-2</v>
      </c>
      <c r="CB505" s="33">
        <v>-7.0450000000000005E-4</v>
      </c>
      <c r="CC505" s="33">
        <v>-6.13964E-3</v>
      </c>
      <c r="CD505" s="33">
        <v>-7.0231299999999998E-3</v>
      </c>
      <c r="CE505" s="33">
        <v>1.126251E-2</v>
      </c>
      <c r="CF505" s="33">
        <v>-3.7544769999999998E-2</v>
      </c>
      <c r="CG505" s="33">
        <v>-1.120167E-2</v>
      </c>
      <c r="CH505" s="33">
        <v>5.30672E-3</v>
      </c>
      <c r="CI505" s="33">
        <v>8.3019449999999995E-2</v>
      </c>
      <c r="CJ505" s="33">
        <v>0.10073072</v>
      </c>
      <c r="CK505" s="33">
        <v>7.7930719999999995E-2</v>
      </c>
      <c r="CL505" s="33">
        <v>0.10790963000000001</v>
      </c>
      <c r="CM505" s="33">
        <v>0.10231959</v>
      </c>
      <c r="CN505" s="33">
        <v>7.1129929999999994E-2</v>
      </c>
      <c r="CO505" s="33">
        <v>2.7904430000000001E-2</v>
      </c>
      <c r="CP505" s="33">
        <v>8.5357920000000004E-2</v>
      </c>
      <c r="CQ505" s="33">
        <v>6.9406200000000001E-2</v>
      </c>
      <c r="CR505" s="33">
        <v>6.1181319999999997E-2</v>
      </c>
      <c r="CS505" s="33">
        <v>7.799143E-2</v>
      </c>
      <c r="CT505" s="33">
        <v>2.2443689999999999E-2</v>
      </c>
      <c r="CU505" s="33">
        <v>1.8826200000000001E-2</v>
      </c>
      <c r="CV505" s="33">
        <v>1.7481980000000001E-2</v>
      </c>
      <c r="CW505" s="33">
        <v>1.065471E-2</v>
      </c>
      <c r="CX505" s="33">
        <v>3.1259960000000003E-2</v>
      </c>
      <c r="CY505" s="33">
        <v>1.906093E-2</v>
      </c>
      <c r="CZ505" s="33">
        <v>3.1583000000000002E-3</v>
      </c>
      <c r="DA505" s="33">
        <v>-2.08231E-3</v>
      </c>
      <c r="DB505" s="33">
        <v>-2.2875600000000001E-3</v>
      </c>
      <c r="DC505" s="33">
        <v>1.731808E-2</v>
      </c>
      <c r="DD505" s="33">
        <v>-3.063985E-2</v>
      </c>
      <c r="DE505" s="33">
        <v>-3.1033499999999999E-3</v>
      </c>
      <c r="DF505" s="33">
        <v>1.558555E-2</v>
      </c>
      <c r="DG505" s="33">
        <v>9.5218659999999997E-2</v>
      </c>
      <c r="DH505" s="33">
        <v>0.11328183999999999</v>
      </c>
      <c r="DI505" s="33">
        <v>9.1021439999999995E-2</v>
      </c>
      <c r="DJ505" s="33">
        <v>0.12181786</v>
      </c>
      <c r="DK505" s="33">
        <v>0.11586618</v>
      </c>
      <c r="DL505" s="33">
        <v>8.5075689999999995E-2</v>
      </c>
      <c r="DM505" s="33">
        <v>4.2207799999999997E-2</v>
      </c>
      <c r="DN505" s="33">
        <v>9.9234429999999998E-2</v>
      </c>
      <c r="DO505" s="33">
        <v>8.2402390000000006E-2</v>
      </c>
      <c r="DP505" s="33">
        <v>7.4092889999999995E-2</v>
      </c>
      <c r="DQ505" s="33">
        <v>8.9634969999999994E-2</v>
      </c>
      <c r="DR505" s="33">
        <v>3.226002E-2</v>
      </c>
      <c r="DS505" s="33">
        <v>2.7391370000000002E-2</v>
      </c>
      <c r="DT505" s="33">
        <v>2.5762630000000002E-2</v>
      </c>
      <c r="DU505" s="33">
        <v>1.811865E-2</v>
      </c>
      <c r="DV505" s="33">
        <v>3.8994969999999997E-2</v>
      </c>
      <c r="DW505" s="33">
        <v>2.5420149999999999E-2</v>
      </c>
      <c r="DX505" s="33">
        <v>8.7355899999999997E-3</v>
      </c>
      <c r="DY505" s="33">
        <v>3.77582E-3</v>
      </c>
      <c r="DZ505" s="33">
        <v>4.5498400000000003E-3</v>
      </c>
      <c r="EA505" s="33">
        <v>2.606137E-2</v>
      </c>
      <c r="EB505" s="33">
        <v>-2.0670250000000001E-2</v>
      </c>
      <c r="EC505" s="33">
        <v>8.5893400000000009E-3</v>
      </c>
      <c r="ED505" s="33">
        <v>3.0426539999999998E-2</v>
      </c>
      <c r="EE505" s="33">
        <v>0.11283239</v>
      </c>
      <c r="EF505" s="33">
        <v>0.13140367</v>
      </c>
      <c r="EG505" s="33">
        <v>0.10992237000000001</v>
      </c>
      <c r="EH505" s="33">
        <v>0.14189914000000001</v>
      </c>
      <c r="EI505" s="33">
        <v>0.13542530999999999</v>
      </c>
      <c r="EJ505" s="33">
        <v>0.10521115</v>
      </c>
      <c r="EK505" s="33">
        <v>6.2859590000000007E-2</v>
      </c>
      <c r="EL505" s="33">
        <v>0.11926991000000001</v>
      </c>
      <c r="EM505" s="33">
        <v>0.10116682</v>
      </c>
      <c r="EN505" s="33">
        <v>9.2735150000000002E-2</v>
      </c>
      <c r="EO505" s="33">
        <v>0.10644637999999999</v>
      </c>
      <c r="EP505" s="33">
        <v>4.6433240000000001E-2</v>
      </c>
      <c r="EQ505" s="33">
        <v>3.9758099999999998E-2</v>
      </c>
      <c r="ER505" s="33">
        <v>3.771857E-2</v>
      </c>
      <c r="ES505" s="33">
        <v>64.821791000000005</v>
      </c>
      <c r="ET505" s="33">
        <v>62.162356000000003</v>
      </c>
      <c r="EU505" s="33">
        <v>61.291542</v>
      </c>
      <c r="EV505" s="33">
        <v>56.793590000000002</v>
      </c>
      <c r="EW505" s="33">
        <v>55</v>
      </c>
      <c r="EX505" s="33">
        <v>55.890566</v>
      </c>
      <c r="EY505" s="33">
        <v>57.789704999999998</v>
      </c>
      <c r="EZ505" s="33">
        <v>63.107149999999997</v>
      </c>
      <c r="FA505" s="33">
        <v>68.275335999999996</v>
      </c>
      <c r="FB505" s="33">
        <v>75.547353000000001</v>
      </c>
      <c r="FC505" s="33">
        <v>81.132880999999998</v>
      </c>
      <c r="FD505" s="33">
        <v>86.881150000000005</v>
      </c>
      <c r="FE505" s="33">
        <v>92.793963000000005</v>
      </c>
      <c r="FF505" s="33">
        <v>96.416175999999993</v>
      </c>
      <c r="FG505" s="33">
        <v>97.519593</v>
      </c>
      <c r="FH505" s="33">
        <v>97.682777000000002</v>
      </c>
      <c r="FI505" s="33">
        <v>97.528689</v>
      </c>
      <c r="FJ505" s="33">
        <v>95.648707999999999</v>
      </c>
      <c r="FK505" s="33">
        <v>92.692111999999995</v>
      </c>
      <c r="FL505" s="33">
        <v>87.100530000000006</v>
      </c>
      <c r="FM505" s="33">
        <v>82.176604999999995</v>
      </c>
      <c r="FN505" s="33">
        <v>74.904059000000004</v>
      </c>
      <c r="FO505" s="33">
        <v>72.132958000000002</v>
      </c>
      <c r="FP505" s="33">
        <v>65.713076999999998</v>
      </c>
      <c r="FQ505" s="33">
        <v>0.20863380000000001</v>
      </c>
      <c r="FR505" s="82">
        <v>2.2471999999999999E-2</v>
      </c>
      <c r="FS505">
        <v>1</v>
      </c>
    </row>
    <row r="506" spans="1:175" x14ac:dyDescent="0.2">
      <c r="A506" s="18" t="s">
        <v>236</v>
      </c>
      <c r="B506" s="27" t="s">
        <v>190</v>
      </c>
      <c r="C506" s="27">
        <v>42948</v>
      </c>
      <c r="D506" s="33">
        <v>2141</v>
      </c>
      <c r="E506" s="33">
        <v>0.82982997999999997</v>
      </c>
      <c r="F506" s="33">
        <v>0.80656686</v>
      </c>
      <c r="G506" s="33">
        <v>0.78637279000000004</v>
      </c>
      <c r="H506" s="33">
        <v>0.76971778000000002</v>
      </c>
      <c r="I506" s="33">
        <v>0.75065229</v>
      </c>
      <c r="J506" s="33">
        <v>0.76380727999999998</v>
      </c>
      <c r="K506" s="33">
        <v>0.82016228000000002</v>
      </c>
      <c r="L506" s="33">
        <v>0.95336756</v>
      </c>
      <c r="M506" s="33">
        <v>1.1499018000000001</v>
      </c>
      <c r="N506" s="33">
        <v>1.3567118</v>
      </c>
      <c r="O506" s="33">
        <v>1.5361748</v>
      </c>
      <c r="P506" s="33">
        <v>1.6506466</v>
      </c>
      <c r="Q506" s="33">
        <v>1.7060587</v>
      </c>
      <c r="R506" s="33">
        <v>1.8022503000000001</v>
      </c>
      <c r="S506" s="33">
        <v>1.8376627999999999</v>
      </c>
      <c r="T506" s="33">
        <v>1.8345779</v>
      </c>
      <c r="U506" s="33">
        <v>1.7000773</v>
      </c>
      <c r="V506" s="33">
        <v>1.4846554000000001</v>
      </c>
      <c r="W506" s="33">
        <v>1.2444691000000001</v>
      </c>
      <c r="X506" s="33">
        <v>1.1744673999999999</v>
      </c>
      <c r="Y506" s="33">
        <v>1.1263567999999999</v>
      </c>
      <c r="Z506" s="33">
        <v>1.0707176</v>
      </c>
      <c r="AA506" s="33">
        <v>0.97755338999999997</v>
      </c>
      <c r="AB506" s="33">
        <v>0.88811801999999995</v>
      </c>
      <c r="AC506" s="33">
        <v>-1.9896770000000001E-2</v>
      </c>
      <c r="AD506" s="33">
        <v>3.55982E-3</v>
      </c>
      <c r="AE506" s="33">
        <v>1.3876339999999999E-2</v>
      </c>
      <c r="AF506" s="33">
        <v>5.5622400000000004E-3</v>
      </c>
      <c r="AG506" s="33">
        <v>-1.04809E-2</v>
      </c>
      <c r="AH506" s="33">
        <v>-1.352826E-2</v>
      </c>
      <c r="AI506" s="33">
        <v>6.3220000000000004E-3</v>
      </c>
      <c r="AJ506" s="33">
        <v>3.1841700000000001E-3</v>
      </c>
      <c r="AK506" s="33">
        <v>-5.544868E-2</v>
      </c>
      <c r="AL506" s="33">
        <v>-8.1770720000000005E-2</v>
      </c>
      <c r="AM506" s="33">
        <v>-1.7514640000000001E-2</v>
      </c>
      <c r="AN506" s="33">
        <v>-3.820196E-2</v>
      </c>
      <c r="AO506" s="33">
        <v>-2.9838E-2</v>
      </c>
      <c r="AP506" s="33">
        <v>-1.309752E-2</v>
      </c>
      <c r="AQ506" s="33">
        <v>8.9213499999999998E-3</v>
      </c>
      <c r="AR506" s="33">
        <v>1.8945130000000001E-2</v>
      </c>
      <c r="AS506" s="33">
        <v>-8.5948599999999993E-3</v>
      </c>
      <c r="AT506" s="33">
        <v>3.6465899999999999E-3</v>
      </c>
      <c r="AU506" s="33">
        <v>-9.4628909999999997E-2</v>
      </c>
      <c r="AV506" s="33">
        <v>-3.8024740000000001E-2</v>
      </c>
      <c r="AW506" s="33">
        <v>-2.4942860000000001E-2</v>
      </c>
      <c r="AX506" s="33">
        <v>-2.8362800000000001E-2</v>
      </c>
      <c r="AY506" s="33">
        <v>-4.169639E-2</v>
      </c>
      <c r="AZ506" s="33">
        <v>-3.8289719999999999E-2</v>
      </c>
      <c r="BA506" s="33">
        <v>-1.158942E-2</v>
      </c>
      <c r="BB506" s="33">
        <v>1.203447E-2</v>
      </c>
      <c r="BC506" s="33">
        <v>2.0944750000000002E-2</v>
      </c>
      <c r="BD506" s="33">
        <v>1.242562E-2</v>
      </c>
      <c r="BE506" s="33">
        <v>-4.5021100000000001E-3</v>
      </c>
      <c r="BF506" s="33">
        <v>-7.19822E-3</v>
      </c>
      <c r="BG506" s="33">
        <v>1.458257E-2</v>
      </c>
      <c r="BH506" s="33">
        <v>1.3014410000000001E-2</v>
      </c>
      <c r="BI506" s="33">
        <v>-4.3860570000000002E-2</v>
      </c>
      <c r="BJ506" s="33">
        <v>-6.6665920000000004E-2</v>
      </c>
      <c r="BK506" s="33">
        <v>-4.839E-4</v>
      </c>
      <c r="BL506" s="33">
        <v>-1.8610410000000001E-2</v>
      </c>
      <c r="BM506" s="33">
        <v>-7.7582800000000002E-3</v>
      </c>
      <c r="BN506" s="33">
        <v>1.0646930000000001E-2</v>
      </c>
      <c r="BO506" s="33">
        <v>3.2025610000000003E-2</v>
      </c>
      <c r="BP506" s="33">
        <v>4.2260260000000001E-2</v>
      </c>
      <c r="BQ506" s="33">
        <v>1.475868E-2</v>
      </c>
      <c r="BR506" s="33">
        <v>2.7073420000000001E-2</v>
      </c>
      <c r="BS506" s="33">
        <v>-7.2865200000000005E-2</v>
      </c>
      <c r="BT506" s="33">
        <v>-1.8009020000000001E-2</v>
      </c>
      <c r="BU506" s="33">
        <v>-7.9781899999999996E-3</v>
      </c>
      <c r="BV506" s="33">
        <v>-1.3751599999999999E-2</v>
      </c>
      <c r="BW506" s="33">
        <v>-3.0059849999999999E-2</v>
      </c>
      <c r="BX506" s="33">
        <v>-2.7562619999999999E-2</v>
      </c>
      <c r="BY506" s="33">
        <v>-5.8357699999999997E-3</v>
      </c>
      <c r="BZ506" s="33">
        <v>1.7903990000000002E-2</v>
      </c>
      <c r="CA506" s="33">
        <v>2.584032E-2</v>
      </c>
      <c r="CB506" s="33">
        <v>1.7179170000000001E-2</v>
      </c>
      <c r="CC506" s="33">
        <v>-3.6122999999999998E-4</v>
      </c>
      <c r="CD506" s="33">
        <v>-2.8140499999999998E-3</v>
      </c>
      <c r="CE506" s="33">
        <v>2.030382E-2</v>
      </c>
      <c r="CF506" s="33">
        <v>1.9822800000000002E-2</v>
      </c>
      <c r="CG506" s="33">
        <v>-3.5834680000000001E-2</v>
      </c>
      <c r="CH506" s="33">
        <v>-5.6204369999999997E-2</v>
      </c>
      <c r="CI506" s="33">
        <v>1.131155E-2</v>
      </c>
      <c r="CJ506" s="33">
        <v>-5.0413599999999999E-3</v>
      </c>
      <c r="CK506" s="33">
        <v>7.5340700000000004E-3</v>
      </c>
      <c r="CL506" s="33">
        <v>2.709226E-2</v>
      </c>
      <c r="CM506" s="33">
        <v>4.8027550000000002E-2</v>
      </c>
      <c r="CN506" s="33">
        <v>5.8408250000000002E-2</v>
      </c>
      <c r="CO506" s="33">
        <v>3.093328E-2</v>
      </c>
      <c r="CP506" s="33">
        <v>4.3298759999999999E-2</v>
      </c>
      <c r="CQ506" s="33">
        <v>-5.7791719999999998E-2</v>
      </c>
      <c r="CR506" s="33">
        <v>-4.1461900000000001E-3</v>
      </c>
      <c r="CS506" s="33">
        <v>3.7714900000000002E-3</v>
      </c>
      <c r="CT506" s="33">
        <v>-3.6319299999999998E-3</v>
      </c>
      <c r="CU506" s="33">
        <v>-2.200042E-2</v>
      </c>
      <c r="CV506" s="33">
        <v>-2.0133069999999999E-2</v>
      </c>
      <c r="CW506" s="33">
        <v>-8.2120000000000007E-5</v>
      </c>
      <c r="CX506" s="33">
        <v>2.3773510000000001E-2</v>
      </c>
      <c r="CY506" s="33">
        <v>3.073588E-2</v>
      </c>
      <c r="CZ506" s="33">
        <v>2.1932719999999999E-2</v>
      </c>
      <c r="DA506" s="33">
        <v>3.7796599999999998E-3</v>
      </c>
      <c r="DB506" s="33">
        <v>1.57011E-3</v>
      </c>
      <c r="DC506" s="33">
        <v>2.6025059999999999E-2</v>
      </c>
      <c r="DD506" s="33">
        <v>2.6631200000000001E-2</v>
      </c>
      <c r="DE506" s="33">
        <v>-2.7808800000000002E-2</v>
      </c>
      <c r="DF506" s="33">
        <v>-4.5742829999999998E-2</v>
      </c>
      <c r="DG506" s="33">
        <v>2.3106990000000001E-2</v>
      </c>
      <c r="DH506" s="33">
        <v>8.5276899999999992E-3</v>
      </c>
      <c r="DI506" s="33">
        <v>2.2826409999999998E-2</v>
      </c>
      <c r="DJ506" s="33">
        <v>4.3537590000000001E-2</v>
      </c>
      <c r="DK506" s="33">
        <v>6.4029489999999994E-2</v>
      </c>
      <c r="DL506" s="33">
        <v>7.4556230000000001E-2</v>
      </c>
      <c r="DM506" s="33">
        <v>4.7107870000000003E-2</v>
      </c>
      <c r="DN506" s="33">
        <v>5.9524109999999998E-2</v>
      </c>
      <c r="DO506" s="33">
        <v>-4.2718249999999999E-2</v>
      </c>
      <c r="DP506" s="33">
        <v>9.7166400000000003E-3</v>
      </c>
      <c r="DQ506" s="33">
        <v>1.5521170000000001E-2</v>
      </c>
      <c r="DR506" s="33">
        <v>6.4877399999999997E-3</v>
      </c>
      <c r="DS506" s="33">
        <v>-1.394099E-2</v>
      </c>
      <c r="DT506" s="33">
        <v>-1.2703509999999999E-2</v>
      </c>
      <c r="DU506" s="33">
        <v>8.22524E-3</v>
      </c>
      <c r="DV506" s="33">
        <v>3.2248159999999998E-2</v>
      </c>
      <c r="DW506" s="33">
        <v>3.7804299999999999E-2</v>
      </c>
      <c r="DX506" s="33">
        <v>2.8796100000000002E-2</v>
      </c>
      <c r="DY506" s="33">
        <v>9.7584500000000001E-3</v>
      </c>
      <c r="DZ506" s="33">
        <v>7.9001499999999999E-3</v>
      </c>
      <c r="EA506" s="33">
        <v>3.4285629999999997E-2</v>
      </c>
      <c r="EB506" s="33">
        <v>3.6461439999999998E-2</v>
      </c>
      <c r="EC506" s="33">
        <v>-1.6220689999999999E-2</v>
      </c>
      <c r="ED506" s="33">
        <v>-3.063803E-2</v>
      </c>
      <c r="EE506" s="33">
        <v>4.0137739999999998E-2</v>
      </c>
      <c r="EF506" s="33">
        <v>2.8119249999999998E-2</v>
      </c>
      <c r="EG506" s="33">
        <v>4.4906130000000002E-2</v>
      </c>
      <c r="EH506" s="33">
        <v>6.7282040000000001E-2</v>
      </c>
      <c r="EI506" s="33">
        <v>8.7133749999999996E-2</v>
      </c>
      <c r="EJ506" s="33">
        <v>9.7871360000000004E-2</v>
      </c>
      <c r="EK506" s="33">
        <v>7.0461419999999997E-2</v>
      </c>
      <c r="EL506" s="33">
        <v>8.2950930000000006E-2</v>
      </c>
      <c r="EM506" s="33">
        <v>-2.0954540000000001E-2</v>
      </c>
      <c r="EN506" s="33">
        <v>2.9732370000000001E-2</v>
      </c>
      <c r="EO506" s="33">
        <v>3.2485849999999997E-2</v>
      </c>
      <c r="EP506" s="33">
        <v>2.1098929999999998E-2</v>
      </c>
      <c r="EQ506" s="33">
        <v>-2.3044599999999999E-3</v>
      </c>
      <c r="ER506" s="33">
        <v>-1.9764100000000001E-3</v>
      </c>
      <c r="ES506" s="33">
        <v>65.844965000000002</v>
      </c>
      <c r="ET506" s="33">
        <v>65.897041000000002</v>
      </c>
      <c r="EU506" s="33">
        <v>63.99689</v>
      </c>
      <c r="EV506" s="33">
        <v>62.972276999999998</v>
      </c>
      <c r="EW506" s="33">
        <v>62.078015999999998</v>
      </c>
      <c r="EX506" s="33">
        <v>60.266049000000002</v>
      </c>
      <c r="EY506" s="33">
        <v>60.244362000000002</v>
      </c>
      <c r="EZ506" s="33">
        <v>65.565791000000004</v>
      </c>
      <c r="FA506" s="33">
        <v>71.136983000000001</v>
      </c>
      <c r="FB506" s="33">
        <v>76.746922999999995</v>
      </c>
      <c r="FC506" s="33">
        <v>82.706686000000005</v>
      </c>
      <c r="FD506" s="33">
        <v>88.482332999999997</v>
      </c>
      <c r="FE506" s="33">
        <v>94.438377000000003</v>
      </c>
      <c r="FF506" s="33">
        <v>99.240880000000004</v>
      </c>
      <c r="FG506" s="33">
        <v>102.95238999999999</v>
      </c>
      <c r="FH506" s="33">
        <v>104.78764</v>
      </c>
      <c r="FI506" s="33">
        <v>105.64901</v>
      </c>
      <c r="FJ506" s="33">
        <v>101.05774</v>
      </c>
      <c r="FK506" s="33">
        <v>95.430076999999997</v>
      </c>
      <c r="FL506" s="33">
        <v>91.314048999999997</v>
      </c>
      <c r="FM506" s="33">
        <v>85.612667000000002</v>
      </c>
      <c r="FN506" s="33">
        <v>77.108967000000007</v>
      </c>
      <c r="FO506" s="33">
        <v>71.422168999999997</v>
      </c>
      <c r="FP506" s="33">
        <v>68.746961999999996</v>
      </c>
      <c r="FQ506" s="33">
        <v>0.25196439999999998</v>
      </c>
      <c r="FR506" s="82">
        <v>2.7138099999999998E-2</v>
      </c>
      <c r="FS506">
        <v>1</v>
      </c>
    </row>
    <row r="507" spans="1:175" x14ac:dyDescent="0.2">
      <c r="A507" s="18" t="s">
        <v>236</v>
      </c>
      <c r="B507" s="27" t="s">
        <v>190</v>
      </c>
      <c r="C507" s="27">
        <v>42949</v>
      </c>
      <c r="D507" s="33">
        <v>2140</v>
      </c>
      <c r="E507" s="33">
        <v>0.84811745000000005</v>
      </c>
      <c r="F507" s="33">
        <v>0.79985658999999998</v>
      </c>
      <c r="G507" s="33">
        <v>0.76990042999999997</v>
      </c>
      <c r="H507" s="33">
        <v>0.76174487999999996</v>
      </c>
      <c r="I507" s="33">
        <v>0.75414908999999997</v>
      </c>
      <c r="J507" s="33">
        <v>0.76493484</v>
      </c>
      <c r="K507" s="33">
        <v>0.80648653000000003</v>
      </c>
      <c r="L507" s="33">
        <v>0.93819549000000002</v>
      </c>
      <c r="M507" s="33">
        <v>1.1401238</v>
      </c>
      <c r="N507" s="33">
        <v>1.3721616000000001</v>
      </c>
      <c r="O507" s="33">
        <v>1.5485789999999999</v>
      </c>
      <c r="P507" s="33">
        <v>1.7276703</v>
      </c>
      <c r="Q507" s="33">
        <v>1.784395</v>
      </c>
      <c r="R507" s="33">
        <v>1.8447081000000001</v>
      </c>
      <c r="S507" s="33">
        <v>1.8571882</v>
      </c>
      <c r="T507" s="33">
        <v>1.8057443</v>
      </c>
      <c r="U507" s="33">
        <v>1.7517849000000001</v>
      </c>
      <c r="V507" s="33">
        <v>1.5007592999999999</v>
      </c>
      <c r="W507" s="33">
        <v>1.2895110000000001</v>
      </c>
      <c r="X507" s="33">
        <v>1.1845015000000001</v>
      </c>
      <c r="Y507" s="33">
        <v>1.1266829</v>
      </c>
      <c r="Z507" s="33">
        <v>1.0648226999999999</v>
      </c>
      <c r="AA507" s="33">
        <v>1.0022294</v>
      </c>
      <c r="AB507" s="33">
        <v>0.92076716000000003</v>
      </c>
      <c r="AC507" s="33">
        <v>-8.3168099999999991E-3</v>
      </c>
      <c r="AD507" s="33">
        <v>-2.1449220000000001E-2</v>
      </c>
      <c r="AE507" s="33">
        <v>-1.020397E-2</v>
      </c>
      <c r="AF507" s="33">
        <v>-4.8095200000000003E-3</v>
      </c>
      <c r="AG507" s="33">
        <v>2.7006700000000001E-3</v>
      </c>
      <c r="AH507" s="33">
        <v>6.8568999999999998E-4</v>
      </c>
      <c r="AI507" s="33">
        <v>-9.1304000000000005E-4</v>
      </c>
      <c r="AJ507" s="33">
        <v>-9.1668099999999992E-3</v>
      </c>
      <c r="AK507" s="33">
        <v>-3.4922000000000002E-2</v>
      </c>
      <c r="AL507" s="33">
        <v>-6.3442499999999999E-2</v>
      </c>
      <c r="AM507" s="33">
        <v>-7.7882999999999994E-2</v>
      </c>
      <c r="AN507" s="33">
        <v>-1.081522E-2</v>
      </c>
      <c r="AO507" s="33">
        <v>-1.325286E-2</v>
      </c>
      <c r="AP507" s="33">
        <v>7.3877999999999997E-4</v>
      </c>
      <c r="AQ507" s="33">
        <v>-2.7981099999999999E-3</v>
      </c>
      <c r="AR507" s="33">
        <v>-6.4149390000000001E-2</v>
      </c>
      <c r="AS507" s="33">
        <v>4.9023360000000002E-2</v>
      </c>
      <c r="AT507" s="33">
        <v>-1.644493E-2</v>
      </c>
      <c r="AU507" s="33">
        <v>-7.5254299999999996E-2</v>
      </c>
      <c r="AV507" s="33">
        <v>-6.6187709999999997E-2</v>
      </c>
      <c r="AW507" s="33">
        <v>-4.0684779999999997E-2</v>
      </c>
      <c r="AX507" s="33">
        <v>-3.5675999999999999E-2</v>
      </c>
      <c r="AY507" s="33">
        <v>1.7127399999999999E-3</v>
      </c>
      <c r="AZ507" s="33">
        <v>6.2758700000000002E-3</v>
      </c>
      <c r="BA507" s="33">
        <v>-3.4942000000000003E-4</v>
      </c>
      <c r="BB507" s="33">
        <v>-1.330928E-2</v>
      </c>
      <c r="BC507" s="33">
        <v>-3.0756199999999998E-3</v>
      </c>
      <c r="BD507" s="33">
        <v>2.5158400000000001E-3</v>
      </c>
      <c r="BE507" s="33">
        <v>9.0814099999999998E-3</v>
      </c>
      <c r="BF507" s="33">
        <v>7.2949900000000003E-3</v>
      </c>
      <c r="BG507" s="33">
        <v>7.8693800000000005E-3</v>
      </c>
      <c r="BH507" s="33">
        <v>7.9241000000000001E-4</v>
      </c>
      <c r="BI507" s="33">
        <v>-2.31868E-2</v>
      </c>
      <c r="BJ507" s="33">
        <v>-4.8945210000000003E-2</v>
      </c>
      <c r="BK507" s="33">
        <v>-6.0278270000000002E-2</v>
      </c>
      <c r="BL507" s="33">
        <v>8.5122600000000007E-3</v>
      </c>
      <c r="BM507" s="33">
        <v>6.9927499999999998E-3</v>
      </c>
      <c r="BN507" s="33">
        <v>2.1098249999999999E-2</v>
      </c>
      <c r="BO507" s="33">
        <v>1.855097E-2</v>
      </c>
      <c r="BP507" s="33">
        <v>-4.2253970000000002E-2</v>
      </c>
      <c r="BQ507" s="33">
        <v>7.2445220000000005E-2</v>
      </c>
      <c r="BR507" s="33">
        <v>7.0292899999999997E-3</v>
      </c>
      <c r="BS507" s="33">
        <v>-5.2003979999999998E-2</v>
      </c>
      <c r="BT507" s="33">
        <v>-4.4408660000000003E-2</v>
      </c>
      <c r="BU507" s="33">
        <v>-2.334104E-2</v>
      </c>
      <c r="BV507" s="33">
        <v>-2.042807E-2</v>
      </c>
      <c r="BW507" s="33">
        <v>1.509167E-2</v>
      </c>
      <c r="BX507" s="33">
        <v>1.8544410000000001E-2</v>
      </c>
      <c r="BY507" s="33">
        <v>5.1687699999999996E-3</v>
      </c>
      <c r="BZ507" s="33">
        <v>-7.6715899999999998E-3</v>
      </c>
      <c r="CA507" s="33">
        <v>1.86145E-3</v>
      </c>
      <c r="CB507" s="33">
        <v>7.5893599999999999E-3</v>
      </c>
      <c r="CC507" s="33">
        <v>1.3500699999999999E-2</v>
      </c>
      <c r="CD507" s="33">
        <v>1.1872580000000001E-2</v>
      </c>
      <c r="CE507" s="33">
        <v>1.3952060000000001E-2</v>
      </c>
      <c r="CF507" s="33">
        <v>7.6901399999999998E-3</v>
      </c>
      <c r="CG507" s="33">
        <v>-1.5059049999999999E-2</v>
      </c>
      <c r="CH507" s="33">
        <v>-3.8904429999999997E-2</v>
      </c>
      <c r="CI507" s="33">
        <v>-4.8085280000000001E-2</v>
      </c>
      <c r="CJ507" s="33">
        <v>2.189841E-2</v>
      </c>
      <c r="CK507" s="33">
        <v>2.10148E-2</v>
      </c>
      <c r="CL507" s="33">
        <v>3.5199149999999998E-2</v>
      </c>
      <c r="CM507" s="33">
        <v>3.3337279999999997E-2</v>
      </c>
      <c r="CN507" s="33">
        <v>-2.7089269999999999E-2</v>
      </c>
      <c r="CO507" s="33">
        <v>8.8667120000000002E-2</v>
      </c>
      <c r="CP507" s="33">
        <v>2.3287459999999999E-2</v>
      </c>
      <c r="CQ507" s="33">
        <v>-3.5900880000000003E-2</v>
      </c>
      <c r="CR507" s="33">
        <v>-2.932456E-2</v>
      </c>
      <c r="CS507" s="33">
        <v>-1.132881E-2</v>
      </c>
      <c r="CT507" s="33">
        <v>-9.8674100000000001E-3</v>
      </c>
      <c r="CU507" s="33">
        <v>2.435789E-2</v>
      </c>
      <c r="CV507" s="33">
        <v>2.7041550000000001E-2</v>
      </c>
      <c r="CW507" s="33">
        <v>1.0686960000000001E-2</v>
      </c>
      <c r="CX507" s="33">
        <v>-2.0338999999999999E-3</v>
      </c>
      <c r="CY507" s="33">
        <v>6.7985299999999997E-3</v>
      </c>
      <c r="CZ507" s="33">
        <v>1.266288E-2</v>
      </c>
      <c r="DA507" s="33">
        <v>1.791999E-2</v>
      </c>
      <c r="DB507" s="33">
        <v>1.645017E-2</v>
      </c>
      <c r="DC507" s="33">
        <v>2.0034739999999999E-2</v>
      </c>
      <c r="DD507" s="33">
        <v>1.4587869999999999E-2</v>
      </c>
      <c r="DE507" s="33">
        <v>-6.9312899999999997E-3</v>
      </c>
      <c r="DF507" s="33">
        <v>-2.8863650000000001E-2</v>
      </c>
      <c r="DG507" s="33">
        <v>-3.5892300000000002E-2</v>
      </c>
      <c r="DH507" s="33">
        <v>3.528456E-2</v>
      </c>
      <c r="DI507" s="33">
        <v>3.5036850000000001E-2</v>
      </c>
      <c r="DJ507" s="33">
        <v>4.930006E-2</v>
      </c>
      <c r="DK507" s="33">
        <v>4.8123600000000002E-2</v>
      </c>
      <c r="DL507" s="33">
        <v>-1.1924570000000001E-2</v>
      </c>
      <c r="DM507" s="33">
        <v>0.10488902999999999</v>
      </c>
      <c r="DN507" s="33">
        <v>3.9545629999999998E-2</v>
      </c>
      <c r="DO507" s="33">
        <v>-1.9797789999999999E-2</v>
      </c>
      <c r="DP507" s="33">
        <v>-1.424046E-2</v>
      </c>
      <c r="DQ507" s="33">
        <v>6.8340999999999996E-4</v>
      </c>
      <c r="DR507" s="33">
        <v>6.9326000000000001E-4</v>
      </c>
      <c r="DS507" s="33">
        <v>3.3624099999999997E-2</v>
      </c>
      <c r="DT507" s="33">
        <v>3.5538699999999999E-2</v>
      </c>
      <c r="DU507" s="33">
        <v>1.8654339999999998E-2</v>
      </c>
      <c r="DV507" s="33">
        <v>6.1060400000000001E-3</v>
      </c>
      <c r="DW507" s="33">
        <v>1.3926880000000001E-2</v>
      </c>
      <c r="DX507" s="33">
        <v>1.9988240000000001E-2</v>
      </c>
      <c r="DY507" s="33">
        <v>2.430073E-2</v>
      </c>
      <c r="DZ507" s="33">
        <v>2.3059469999999999E-2</v>
      </c>
      <c r="EA507" s="33">
        <v>2.8817160000000001E-2</v>
      </c>
      <c r="EB507" s="33">
        <v>2.4547090000000001E-2</v>
      </c>
      <c r="EC507" s="33">
        <v>4.8038999999999998E-3</v>
      </c>
      <c r="ED507" s="33">
        <v>-1.436635E-2</v>
      </c>
      <c r="EE507" s="33">
        <v>-1.828757E-2</v>
      </c>
      <c r="EF507" s="33">
        <v>5.4612029999999999E-2</v>
      </c>
      <c r="EG507" s="33">
        <v>5.5282449999999997E-2</v>
      </c>
      <c r="EH507" s="33">
        <v>6.9659529999999997E-2</v>
      </c>
      <c r="EI507" s="33">
        <v>6.9472679999999995E-2</v>
      </c>
      <c r="EJ507" s="33">
        <v>9.9708499999999999E-3</v>
      </c>
      <c r="EK507" s="33">
        <v>0.12831089000000001</v>
      </c>
      <c r="EL507" s="33">
        <v>6.3019839999999994E-2</v>
      </c>
      <c r="EM507" s="33">
        <v>3.4525300000000001E-3</v>
      </c>
      <c r="EN507" s="33">
        <v>7.5385900000000004E-3</v>
      </c>
      <c r="EO507" s="33">
        <v>1.8027149999999999E-2</v>
      </c>
      <c r="EP507" s="33">
        <v>1.5941190000000001E-2</v>
      </c>
      <c r="EQ507" s="33">
        <v>4.7003030000000001E-2</v>
      </c>
      <c r="ER507" s="33">
        <v>4.7807240000000001E-2</v>
      </c>
      <c r="ES507" s="33">
        <v>67.842810999999998</v>
      </c>
      <c r="ET507" s="33">
        <v>65.132717</v>
      </c>
      <c r="EU507" s="33">
        <v>63.243174000000003</v>
      </c>
      <c r="EV507" s="33">
        <v>60.674531000000002</v>
      </c>
      <c r="EW507" s="33">
        <v>59.696928</v>
      </c>
      <c r="EX507" s="33">
        <v>59.681122000000002</v>
      </c>
      <c r="EY507" s="33">
        <v>58.658568000000002</v>
      </c>
      <c r="EZ507" s="33">
        <v>65.113200000000006</v>
      </c>
      <c r="FA507" s="33">
        <v>70.071731</v>
      </c>
      <c r="FB507" s="33">
        <v>75.657882000000001</v>
      </c>
      <c r="FC507" s="33">
        <v>81.232024999999993</v>
      </c>
      <c r="FD507" s="33">
        <v>86.741217000000006</v>
      </c>
      <c r="FE507" s="33">
        <v>92.485354999999998</v>
      </c>
      <c r="FF507" s="33">
        <v>97.994518999999997</v>
      </c>
      <c r="FG507" s="33">
        <v>101.60174000000001</v>
      </c>
      <c r="FH507" s="33">
        <v>102.1309</v>
      </c>
      <c r="FI507" s="33">
        <v>102.94049</v>
      </c>
      <c r="FJ507" s="33">
        <v>101.34806</v>
      </c>
      <c r="FK507" s="33">
        <v>96.714213000000001</v>
      </c>
      <c r="FL507" s="33">
        <v>87.063592999999997</v>
      </c>
      <c r="FM507" s="33">
        <v>82.158130999999997</v>
      </c>
      <c r="FN507" s="33">
        <v>77.629461000000006</v>
      </c>
      <c r="FO507" s="33">
        <v>74.895608999999993</v>
      </c>
      <c r="FP507" s="33">
        <v>71.289518000000001</v>
      </c>
      <c r="FQ507" s="33">
        <v>0.24451700000000001</v>
      </c>
      <c r="FR507" s="82">
        <v>2.5782300000000001E-2</v>
      </c>
      <c r="FS507">
        <v>1</v>
      </c>
    </row>
    <row r="508" spans="1:175" x14ac:dyDescent="0.2">
      <c r="A508" s="18" t="s">
        <v>236</v>
      </c>
      <c r="B508" s="27" t="s">
        <v>190</v>
      </c>
      <c r="C508" s="27">
        <v>42975</v>
      </c>
      <c r="D508" s="33">
        <v>2125</v>
      </c>
      <c r="E508" s="33">
        <v>0.82003791000000004</v>
      </c>
      <c r="F508" s="33">
        <v>0.78056285999999997</v>
      </c>
      <c r="G508" s="33">
        <v>0.74930370000000002</v>
      </c>
      <c r="H508" s="33">
        <v>0.74327898000000003</v>
      </c>
      <c r="I508" s="33">
        <v>0.74160245999999996</v>
      </c>
      <c r="J508" s="33">
        <v>0.75789757999999996</v>
      </c>
      <c r="K508" s="33">
        <v>0.78914589999999996</v>
      </c>
      <c r="L508" s="33">
        <v>0.92253671000000004</v>
      </c>
      <c r="M508" s="33">
        <v>1.1733891999999999</v>
      </c>
      <c r="N508" s="33">
        <v>1.3463323</v>
      </c>
      <c r="O508" s="33">
        <v>1.510494</v>
      </c>
      <c r="P508" s="33">
        <v>1.6307510000000001</v>
      </c>
      <c r="Q508" s="33">
        <v>1.6922269000000001</v>
      </c>
      <c r="R508" s="33">
        <v>1.7481673</v>
      </c>
      <c r="S508" s="33">
        <v>1.8073071000000001</v>
      </c>
      <c r="T508" s="33">
        <v>1.8229324</v>
      </c>
      <c r="U508" s="33">
        <v>1.7949119</v>
      </c>
      <c r="V508" s="33">
        <v>1.4867383999999999</v>
      </c>
      <c r="W508" s="33">
        <v>1.251225</v>
      </c>
      <c r="X508" s="33">
        <v>1.1584749000000001</v>
      </c>
      <c r="Y508" s="33">
        <v>1.1122259000000001</v>
      </c>
      <c r="Z508" s="33">
        <v>0.99370431000000004</v>
      </c>
      <c r="AA508" s="33">
        <v>0.91902280999999997</v>
      </c>
      <c r="AB508" s="33">
        <v>0.83472294999999996</v>
      </c>
      <c r="AC508" s="33">
        <v>4.0457899999999996E-3</v>
      </c>
      <c r="AD508" s="33">
        <v>-9.3087299999999994E-3</v>
      </c>
      <c r="AE508" s="33">
        <v>-1.6167259999999999E-2</v>
      </c>
      <c r="AF508" s="33">
        <v>-1.9659869999999999E-2</v>
      </c>
      <c r="AG508" s="33">
        <v>-2.9253959999999999E-2</v>
      </c>
      <c r="AH508" s="33">
        <v>-3.7077850000000002E-2</v>
      </c>
      <c r="AI508" s="33">
        <v>-5.31528E-2</v>
      </c>
      <c r="AJ508" s="33">
        <v>-1.2845850000000001E-2</v>
      </c>
      <c r="AK508" s="33">
        <v>3.0567799999999999E-2</v>
      </c>
      <c r="AL508" s="33">
        <v>-2.6877910000000001E-2</v>
      </c>
      <c r="AM508" s="33">
        <v>-4.4660869999999998E-2</v>
      </c>
      <c r="AN508" s="33">
        <v>-2.7412619999999999E-2</v>
      </c>
      <c r="AO508" s="33">
        <v>-1.8888849999999999E-2</v>
      </c>
      <c r="AP508" s="33">
        <v>-4.7539329999999998E-2</v>
      </c>
      <c r="AQ508" s="33">
        <v>5.5876299999999997E-3</v>
      </c>
      <c r="AR508" s="33">
        <v>3.6310290000000002E-2</v>
      </c>
      <c r="AS508" s="33">
        <v>9.2172119999999996E-2</v>
      </c>
      <c r="AT508" s="33">
        <v>2.4101230000000001E-2</v>
      </c>
      <c r="AU508" s="33">
        <v>-2.601914E-2</v>
      </c>
      <c r="AV508" s="33">
        <v>-2.5396789999999999E-2</v>
      </c>
      <c r="AW508" s="33">
        <v>-5.0990260000000003E-2</v>
      </c>
      <c r="AX508" s="33">
        <v>-7.0640220000000004E-2</v>
      </c>
      <c r="AY508" s="33">
        <v>-6.038454E-2</v>
      </c>
      <c r="AZ508" s="33">
        <v>-5.3482340000000003E-2</v>
      </c>
      <c r="BA508" s="33">
        <v>1.3186099999999999E-2</v>
      </c>
      <c r="BB508" s="33">
        <v>-1.54017E-3</v>
      </c>
      <c r="BC508" s="33">
        <v>-8.5200599999999994E-3</v>
      </c>
      <c r="BD508" s="33">
        <v>-1.216503E-2</v>
      </c>
      <c r="BE508" s="33">
        <v>-1.9874920000000001E-2</v>
      </c>
      <c r="BF508" s="33">
        <v>-2.782977E-2</v>
      </c>
      <c r="BG508" s="33">
        <v>-4.3574210000000002E-2</v>
      </c>
      <c r="BH508" s="33">
        <v>-2.17914E-3</v>
      </c>
      <c r="BI508" s="33">
        <v>4.3912239999999998E-2</v>
      </c>
      <c r="BJ508" s="33">
        <v>-1.0867450000000001E-2</v>
      </c>
      <c r="BK508" s="33">
        <v>-2.405032E-2</v>
      </c>
      <c r="BL508" s="33">
        <v>-5.76576E-3</v>
      </c>
      <c r="BM508" s="33">
        <v>3.9984199999999999E-3</v>
      </c>
      <c r="BN508" s="33">
        <v>-2.3180449999999998E-2</v>
      </c>
      <c r="BO508" s="33">
        <v>3.1493239999999999E-2</v>
      </c>
      <c r="BP508" s="33">
        <v>6.2953670000000003E-2</v>
      </c>
      <c r="BQ508" s="33">
        <v>0.11955585000000001</v>
      </c>
      <c r="BR508" s="33">
        <v>4.8839109999999998E-2</v>
      </c>
      <c r="BS508" s="33">
        <v>-3.9240999999999998E-3</v>
      </c>
      <c r="BT508" s="33">
        <v>-5.6007699999999997E-3</v>
      </c>
      <c r="BU508" s="33">
        <v>-3.3137220000000002E-2</v>
      </c>
      <c r="BV508" s="33">
        <v>-5.5700550000000001E-2</v>
      </c>
      <c r="BW508" s="33">
        <v>-4.608106E-2</v>
      </c>
      <c r="BX508" s="33">
        <v>-4.1211640000000001E-2</v>
      </c>
      <c r="BY508" s="33">
        <v>1.951665E-2</v>
      </c>
      <c r="BZ508" s="33">
        <v>3.8403199999999999E-3</v>
      </c>
      <c r="CA508" s="33">
        <v>-3.2236299999999999E-3</v>
      </c>
      <c r="CB508" s="33">
        <v>-6.9741300000000003E-3</v>
      </c>
      <c r="CC508" s="33">
        <v>-1.337902E-2</v>
      </c>
      <c r="CD508" s="33">
        <v>-2.142457E-2</v>
      </c>
      <c r="CE508" s="33">
        <v>-3.6940109999999998E-2</v>
      </c>
      <c r="CF508" s="33">
        <v>5.2085899999999999E-3</v>
      </c>
      <c r="CG508" s="33">
        <v>5.3154559999999997E-2</v>
      </c>
      <c r="CH508" s="33">
        <v>2.2133999999999999E-4</v>
      </c>
      <c r="CI508" s="33">
        <v>-9.7755099999999994E-3</v>
      </c>
      <c r="CJ508" s="33">
        <v>9.2268000000000003E-3</v>
      </c>
      <c r="CK508" s="33">
        <v>1.9850079999999999E-2</v>
      </c>
      <c r="CL508" s="33">
        <v>-6.3095699999999996E-3</v>
      </c>
      <c r="CM508" s="33">
        <v>4.9435390000000003E-2</v>
      </c>
      <c r="CN508" s="33">
        <v>8.1406800000000001E-2</v>
      </c>
      <c r="CO508" s="33">
        <v>0.13852173000000001</v>
      </c>
      <c r="CP508" s="33">
        <v>6.5972489999999995E-2</v>
      </c>
      <c r="CQ508" s="33">
        <v>1.1378849999999999E-2</v>
      </c>
      <c r="CR508" s="33">
        <v>8.1098999999999997E-3</v>
      </c>
      <c r="CS508" s="33">
        <v>-2.0772260000000001E-2</v>
      </c>
      <c r="CT508" s="33">
        <v>-4.5353379999999999E-2</v>
      </c>
      <c r="CU508" s="33">
        <v>-3.617451E-2</v>
      </c>
      <c r="CV508" s="33">
        <v>-3.2712989999999997E-2</v>
      </c>
      <c r="CW508" s="33">
        <v>2.5847200000000001E-2</v>
      </c>
      <c r="CX508" s="33">
        <v>9.2207999999999995E-3</v>
      </c>
      <c r="CY508" s="33">
        <v>2.0728000000000001E-3</v>
      </c>
      <c r="CZ508" s="33">
        <v>-1.7832200000000001E-3</v>
      </c>
      <c r="DA508" s="33">
        <v>-6.8831300000000003E-3</v>
      </c>
      <c r="DB508" s="33">
        <v>-1.5019380000000001E-2</v>
      </c>
      <c r="DC508" s="33">
        <v>-3.0306010000000001E-2</v>
      </c>
      <c r="DD508" s="33">
        <v>1.2596319999999999E-2</v>
      </c>
      <c r="DE508" s="33">
        <v>6.2396880000000002E-2</v>
      </c>
      <c r="DF508" s="33">
        <v>1.131013E-2</v>
      </c>
      <c r="DG508" s="33">
        <v>4.4992900000000004E-3</v>
      </c>
      <c r="DH508" s="33">
        <v>2.4219350000000001E-2</v>
      </c>
      <c r="DI508" s="33">
        <v>3.5701730000000001E-2</v>
      </c>
      <c r="DJ508" s="33">
        <v>1.0561320000000001E-2</v>
      </c>
      <c r="DK508" s="33">
        <v>6.737754E-2</v>
      </c>
      <c r="DL508" s="33">
        <v>9.985993E-2</v>
      </c>
      <c r="DM508" s="33">
        <v>0.15748761999999999</v>
      </c>
      <c r="DN508" s="33">
        <v>8.3105879999999993E-2</v>
      </c>
      <c r="DO508" s="33">
        <v>2.668181E-2</v>
      </c>
      <c r="DP508" s="33">
        <v>2.1820570000000001E-2</v>
      </c>
      <c r="DQ508" s="33">
        <v>-8.4072999999999995E-3</v>
      </c>
      <c r="DR508" s="33">
        <v>-3.5006210000000003E-2</v>
      </c>
      <c r="DS508" s="33">
        <v>-2.626796E-2</v>
      </c>
      <c r="DT508" s="33">
        <v>-2.4214340000000001E-2</v>
      </c>
      <c r="DU508" s="33">
        <v>3.4987509999999999E-2</v>
      </c>
      <c r="DV508" s="33">
        <v>1.6989359999999998E-2</v>
      </c>
      <c r="DW508" s="33">
        <v>9.7199899999999995E-3</v>
      </c>
      <c r="DX508" s="33">
        <v>5.7116199999999997E-3</v>
      </c>
      <c r="DY508" s="33">
        <v>2.49592E-3</v>
      </c>
      <c r="DZ508" s="33">
        <v>-5.7713E-3</v>
      </c>
      <c r="EA508" s="33">
        <v>-2.0727430000000002E-2</v>
      </c>
      <c r="EB508" s="33">
        <v>2.3263030000000001E-2</v>
      </c>
      <c r="EC508" s="33">
        <v>7.5741320000000001E-2</v>
      </c>
      <c r="ED508" s="33">
        <v>2.7320589999999999E-2</v>
      </c>
      <c r="EE508" s="33">
        <v>2.5109840000000001E-2</v>
      </c>
      <c r="EF508" s="33">
        <v>4.5866209999999998E-2</v>
      </c>
      <c r="EG508" s="33">
        <v>5.8589000000000002E-2</v>
      </c>
      <c r="EH508" s="33">
        <v>3.4920189999999997E-2</v>
      </c>
      <c r="EI508" s="33">
        <v>9.3283149999999995E-2</v>
      </c>
      <c r="EJ508" s="33">
        <v>0.12650331000000001</v>
      </c>
      <c r="EK508" s="33">
        <v>0.18487134</v>
      </c>
      <c r="EL508" s="33">
        <v>0.10784376</v>
      </c>
      <c r="EM508" s="33">
        <v>4.8776849999999997E-2</v>
      </c>
      <c r="EN508" s="33">
        <v>4.1616590000000002E-2</v>
      </c>
      <c r="EO508" s="33">
        <v>9.4457299999999994E-3</v>
      </c>
      <c r="EP508" s="33">
        <v>-2.0066549999999999E-2</v>
      </c>
      <c r="EQ508" s="33">
        <v>-1.196447E-2</v>
      </c>
      <c r="ER508" s="33">
        <v>-1.194364E-2</v>
      </c>
      <c r="ES508" s="33">
        <v>67.151544000000001</v>
      </c>
      <c r="ET508" s="33">
        <v>64.462963000000002</v>
      </c>
      <c r="EU508" s="33">
        <v>61.686301999999998</v>
      </c>
      <c r="EV508" s="33">
        <v>60.792031999999999</v>
      </c>
      <c r="EW508" s="33">
        <v>59.790993</v>
      </c>
      <c r="EX508" s="33">
        <v>58.789797</v>
      </c>
      <c r="EY508" s="33">
        <v>57.892516000000001</v>
      </c>
      <c r="EZ508" s="33">
        <v>64.278707999999995</v>
      </c>
      <c r="FA508" s="33">
        <v>70.859437</v>
      </c>
      <c r="FB508" s="33">
        <v>78.629722999999998</v>
      </c>
      <c r="FC508" s="33">
        <v>85.375714000000002</v>
      </c>
      <c r="FD508" s="33">
        <v>92.683575000000005</v>
      </c>
      <c r="FE508" s="33">
        <v>97.423696000000007</v>
      </c>
      <c r="FF508" s="33">
        <v>101.85988999999999</v>
      </c>
      <c r="FG508" s="33">
        <v>103.39926</v>
      </c>
      <c r="FH508" s="33">
        <v>102.35485</v>
      </c>
      <c r="FI508" s="33">
        <v>100.13497</v>
      </c>
      <c r="FJ508" s="33">
        <v>97.259846999999993</v>
      </c>
      <c r="FK508" s="33">
        <v>92.562586999999994</v>
      </c>
      <c r="FL508" s="33">
        <v>88.710203000000007</v>
      </c>
      <c r="FM508" s="33">
        <v>80.188940000000002</v>
      </c>
      <c r="FN508" s="33">
        <v>77.427841000000001</v>
      </c>
      <c r="FO508" s="33">
        <v>73.974678999999995</v>
      </c>
      <c r="FP508" s="33">
        <v>67.614881999999994</v>
      </c>
      <c r="FQ508" s="33">
        <v>0.2726615</v>
      </c>
      <c r="FR508" s="82">
        <v>3.0703899999999999E-2</v>
      </c>
      <c r="FS508">
        <v>1</v>
      </c>
    </row>
    <row r="509" spans="1:175" x14ac:dyDescent="0.2">
      <c r="A509" s="18" t="s">
        <v>236</v>
      </c>
      <c r="B509" s="27" t="s">
        <v>190</v>
      </c>
      <c r="C509" s="27">
        <v>42976</v>
      </c>
      <c r="D509" s="33">
        <v>2125</v>
      </c>
      <c r="E509" s="33">
        <v>0.83055243000000001</v>
      </c>
      <c r="F509" s="33">
        <v>0.80781859</v>
      </c>
      <c r="G509" s="33">
        <v>0.75546908999999995</v>
      </c>
      <c r="H509" s="33">
        <v>0.74696414</v>
      </c>
      <c r="I509" s="33">
        <v>0.74451274999999995</v>
      </c>
      <c r="J509" s="33">
        <v>0.75535863000000003</v>
      </c>
      <c r="K509" s="33">
        <v>0.80849283999999999</v>
      </c>
      <c r="L509" s="33">
        <v>0.93428197999999996</v>
      </c>
      <c r="M509" s="33">
        <v>1.1583772999999999</v>
      </c>
      <c r="N509" s="33">
        <v>1.3112474999999999</v>
      </c>
      <c r="O509" s="33">
        <v>1.4906121999999999</v>
      </c>
      <c r="P509" s="33">
        <v>1.6083152000000001</v>
      </c>
      <c r="Q509" s="33">
        <v>1.6131875</v>
      </c>
      <c r="R509" s="33">
        <v>1.6504605000000001</v>
      </c>
      <c r="S509" s="33">
        <v>1.6654513</v>
      </c>
      <c r="T509" s="33">
        <v>1.6275288000000001</v>
      </c>
      <c r="U509" s="33">
        <v>1.589574</v>
      </c>
      <c r="V509" s="33">
        <v>1.4237181000000001</v>
      </c>
      <c r="W509" s="33">
        <v>1.2282964000000001</v>
      </c>
      <c r="X509" s="33">
        <v>1.1080448000000001</v>
      </c>
      <c r="Y509" s="33">
        <v>1.0313540000000001</v>
      </c>
      <c r="Z509" s="33">
        <v>0.97005282999999998</v>
      </c>
      <c r="AA509" s="33">
        <v>0.89449135000000002</v>
      </c>
      <c r="AB509" s="33">
        <v>0.82860440999999996</v>
      </c>
      <c r="AC509" s="33">
        <v>5.0692799999999998E-3</v>
      </c>
      <c r="AD509" s="33">
        <v>1.4050969999999999E-2</v>
      </c>
      <c r="AE509" s="33">
        <v>-2.0962040000000001E-2</v>
      </c>
      <c r="AF509" s="33">
        <v>-1.6150459999999998E-2</v>
      </c>
      <c r="AG509" s="33">
        <v>-8.5555500000000003E-3</v>
      </c>
      <c r="AH509" s="33">
        <v>-1.7362800000000001E-2</v>
      </c>
      <c r="AI509" s="33">
        <v>-8.0411800000000002E-3</v>
      </c>
      <c r="AJ509" s="33">
        <v>1.0723119999999999E-2</v>
      </c>
      <c r="AK509" s="33">
        <v>-2.298033E-2</v>
      </c>
      <c r="AL509" s="33">
        <v>-9.3790040000000005E-2</v>
      </c>
      <c r="AM509" s="33">
        <v>-8.4892800000000004E-2</v>
      </c>
      <c r="AN509" s="33">
        <v>-6.4660179999999998E-2</v>
      </c>
      <c r="AO509" s="33">
        <v>-0.11803587</v>
      </c>
      <c r="AP509" s="33">
        <v>-0.16866930999999999</v>
      </c>
      <c r="AQ509" s="33">
        <v>-0.14893277999999999</v>
      </c>
      <c r="AR509" s="33">
        <v>-0.15431872999999999</v>
      </c>
      <c r="AS509" s="33">
        <v>-4.8633929999999999E-2</v>
      </c>
      <c r="AT509" s="33">
        <v>3.8714329999999998E-2</v>
      </c>
      <c r="AU509" s="33">
        <v>2.8952849999999999E-2</v>
      </c>
      <c r="AV509" s="33">
        <v>-5.4552799999999999E-3</v>
      </c>
      <c r="AW509" s="33">
        <v>-5.7030419999999998E-2</v>
      </c>
      <c r="AX509" s="33">
        <v>-2.7912449999999998E-2</v>
      </c>
      <c r="AY509" s="33">
        <v>-1.541203E-2</v>
      </c>
      <c r="AZ509" s="33">
        <v>-1.4434020000000001E-2</v>
      </c>
      <c r="BA509" s="33">
        <v>1.398976E-2</v>
      </c>
      <c r="BB509" s="33">
        <v>2.1565979999999998E-2</v>
      </c>
      <c r="BC509" s="33">
        <v>-1.2691829999999999E-2</v>
      </c>
      <c r="BD509" s="33">
        <v>-8.7029399999999993E-3</v>
      </c>
      <c r="BE509" s="33">
        <v>-1.4651099999999999E-3</v>
      </c>
      <c r="BF509" s="33">
        <v>-1.003356E-2</v>
      </c>
      <c r="BG509" s="33">
        <v>8.4754000000000003E-4</v>
      </c>
      <c r="BH509" s="33">
        <v>2.0561070000000001E-2</v>
      </c>
      <c r="BI509" s="33">
        <v>-9.5063999999999999E-3</v>
      </c>
      <c r="BJ509" s="33">
        <v>-7.9216430000000004E-2</v>
      </c>
      <c r="BK509" s="33">
        <v>-6.562627E-2</v>
      </c>
      <c r="BL509" s="33">
        <v>-4.4854449999999997E-2</v>
      </c>
      <c r="BM509" s="33">
        <v>-9.7662109999999996E-2</v>
      </c>
      <c r="BN509" s="33">
        <v>-0.14743062000000001</v>
      </c>
      <c r="BO509" s="33">
        <v>-0.12795544</v>
      </c>
      <c r="BP509" s="33">
        <v>-0.13446846000000001</v>
      </c>
      <c r="BQ509" s="33">
        <v>-2.9085320000000001E-2</v>
      </c>
      <c r="BR509" s="33">
        <v>5.9080309999999997E-2</v>
      </c>
      <c r="BS509" s="33">
        <v>4.8111109999999999E-2</v>
      </c>
      <c r="BT509" s="33">
        <v>1.2617690000000001E-2</v>
      </c>
      <c r="BU509" s="33">
        <v>-4.0789619999999999E-2</v>
      </c>
      <c r="BV509" s="33">
        <v>-1.3280220000000001E-2</v>
      </c>
      <c r="BW509" s="33">
        <v>-3.20119E-3</v>
      </c>
      <c r="BX509" s="33">
        <v>-2.08866E-3</v>
      </c>
      <c r="BY509" s="33">
        <v>2.016805E-2</v>
      </c>
      <c r="BZ509" s="33">
        <v>2.677086E-2</v>
      </c>
      <c r="CA509" s="33">
        <v>-6.9639100000000002E-3</v>
      </c>
      <c r="CB509" s="33">
        <v>-3.5448200000000002E-3</v>
      </c>
      <c r="CC509" s="33">
        <v>3.4456999999999999E-3</v>
      </c>
      <c r="CD509" s="33">
        <v>-4.9573500000000001E-3</v>
      </c>
      <c r="CE509" s="33">
        <v>7.0038399999999999E-3</v>
      </c>
      <c r="CF509" s="33">
        <v>2.7374820000000001E-2</v>
      </c>
      <c r="CG509" s="33">
        <v>-1.7440000000000001E-4</v>
      </c>
      <c r="CH509" s="33">
        <v>-6.9122799999999998E-2</v>
      </c>
      <c r="CI509" s="33">
        <v>-5.2282330000000002E-2</v>
      </c>
      <c r="CJ509" s="33">
        <v>-3.1137060000000001E-2</v>
      </c>
      <c r="CK509" s="33">
        <v>-8.3551299999999995E-2</v>
      </c>
      <c r="CL509" s="33">
        <v>-0.13272076999999999</v>
      </c>
      <c r="CM509" s="33">
        <v>-0.11342658999999999</v>
      </c>
      <c r="CN509" s="33">
        <v>-0.12072023</v>
      </c>
      <c r="CO509" s="33">
        <v>-1.5546010000000001E-2</v>
      </c>
      <c r="CP509" s="33">
        <v>7.3185730000000004E-2</v>
      </c>
      <c r="CQ509" s="33">
        <v>6.1380070000000002E-2</v>
      </c>
      <c r="CR509" s="33">
        <v>2.5134980000000001E-2</v>
      </c>
      <c r="CS509" s="33">
        <v>-2.95413E-2</v>
      </c>
      <c r="CT509" s="33">
        <v>-3.14598E-3</v>
      </c>
      <c r="CU509" s="33">
        <v>5.2560100000000002E-3</v>
      </c>
      <c r="CV509" s="33">
        <v>6.4616999999999999E-3</v>
      </c>
      <c r="CW509" s="33">
        <v>2.6346350000000001E-2</v>
      </c>
      <c r="CX509" s="33">
        <v>3.1975740000000002E-2</v>
      </c>
      <c r="CY509" s="33">
        <v>-1.23599E-3</v>
      </c>
      <c r="CZ509" s="33">
        <v>1.61331E-3</v>
      </c>
      <c r="DA509" s="33">
        <v>8.3565199999999992E-3</v>
      </c>
      <c r="DB509" s="33">
        <v>1.1886E-4</v>
      </c>
      <c r="DC509" s="33">
        <v>1.3160140000000001E-2</v>
      </c>
      <c r="DD509" s="33">
        <v>3.418856E-2</v>
      </c>
      <c r="DE509" s="33">
        <v>9.1576100000000001E-3</v>
      </c>
      <c r="DF509" s="33">
        <v>-5.9029169999999999E-2</v>
      </c>
      <c r="DG509" s="33">
        <v>-3.8938390000000003E-2</v>
      </c>
      <c r="DH509" s="33">
        <v>-1.7419670000000002E-2</v>
      </c>
      <c r="DI509" s="33">
        <v>-6.9440500000000002E-2</v>
      </c>
      <c r="DJ509" s="33">
        <v>-0.11801092000000001</v>
      </c>
      <c r="DK509" s="33">
        <v>-9.8897739999999998E-2</v>
      </c>
      <c r="DL509" s="33">
        <v>-0.106972</v>
      </c>
      <c r="DM509" s="33">
        <v>-2.0067100000000001E-3</v>
      </c>
      <c r="DN509" s="33">
        <v>8.7291140000000003E-2</v>
      </c>
      <c r="DO509" s="33">
        <v>7.4649030000000005E-2</v>
      </c>
      <c r="DP509" s="33">
        <v>3.765226E-2</v>
      </c>
      <c r="DQ509" s="33">
        <v>-1.829298E-2</v>
      </c>
      <c r="DR509" s="33">
        <v>6.9882599999999996E-3</v>
      </c>
      <c r="DS509" s="33">
        <v>1.37132E-2</v>
      </c>
      <c r="DT509" s="33">
        <v>1.5012060000000001E-2</v>
      </c>
      <c r="DU509" s="33">
        <v>3.5266829999999999E-2</v>
      </c>
      <c r="DV509" s="33">
        <v>3.9490749999999998E-2</v>
      </c>
      <c r="DW509" s="33">
        <v>7.0342199999999999E-3</v>
      </c>
      <c r="DX509" s="33">
        <v>9.0608200000000007E-3</v>
      </c>
      <c r="DY509" s="33">
        <v>1.5446959999999999E-2</v>
      </c>
      <c r="DZ509" s="33">
        <v>7.4481E-3</v>
      </c>
      <c r="EA509" s="33">
        <v>2.204886E-2</v>
      </c>
      <c r="EB509" s="33">
        <v>4.4026509999999998E-2</v>
      </c>
      <c r="EC509" s="33">
        <v>2.2631539999999999E-2</v>
      </c>
      <c r="ED509" s="33">
        <v>-4.4455559999999998E-2</v>
      </c>
      <c r="EE509" s="33">
        <v>-1.9671850000000001E-2</v>
      </c>
      <c r="EF509" s="33">
        <v>2.3860600000000002E-3</v>
      </c>
      <c r="EG509" s="33">
        <v>-4.9066739999999998E-2</v>
      </c>
      <c r="EH509" s="33">
        <v>-9.6772230000000001E-2</v>
      </c>
      <c r="EI509" s="33">
        <v>-7.7920390000000006E-2</v>
      </c>
      <c r="EJ509" s="33">
        <v>-8.7121729999999994E-2</v>
      </c>
      <c r="EK509" s="33">
        <v>1.7541899999999999E-2</v>
      </c>
      <c r="EL509" s="33">
        <v>0.10765713</v>
      </c>
      <c r="EM509" s="33">
        <v>9.3807290000000002E-2</v>
      </c>
      <c r="EN509" s="33">
        <v>5.5725240000000002E-2</v>
      </c>
      <c r="EO509" s="33">
        <v>-2.0521799999999998E-3</v>
      </c>
      <c r="EP509" s="33">
        <v>2.1620489999999999E-2</v>
      </c>
      <c r="EQ509" s="33">
        <v>2.5924050000000001E-2</v>
      </c>
      <c r="ER509" s="33">
        <v>2.735742E-2</v>
      </c>
      <c r="ES509" s="33">
        <v>64.960401000000005</v>
      </c>
      <c r="ET509" s="33">
        <v>63.129064</v>
      </c>
      <c r="EU509" s="33">
        <v>61.201523000000002</v>
      </c>
      <c r="EV509" s="33">
        <v>59.453665999999998</v>
      </c>
      <c r="EW509" s="33">
        <v>58.558062999999997</v>
      </c>
      <c r="EX509" s="33">
        <v>57.655965000000002</v>
      </c>
      <c r="EY509" s="33">
        <v>56.876534999999997</v>
      </c>
      <c r="EZ509" s="33">
        <v>62.970387000000002</v>
      </c>
      <c r="FA509" s="33">
        <v>67.396950000000004</v>
      </c>
      <c r="FB509" s="33">
        <v>72.977812999999998</v>
      </c>
      <c r="FC509" s="33">
        <v>79.463966999999997</v>
      </c>
      <c r="FD509" s="33">
        <v>85.827335000000005</v>
      </c>
      <c r="FE509" s="33">
        <v>91.584352999999993</v>
      </c>
      <c r="FF509" s="33">
        <v>92.737701000000001</v>
      </c>
      <c r="FG509" s="33">
        <v>93.721418999999997</v>
      </c>
      <c r="FH509" s="33">
        <v>91.814637000000005</v>
      </c>
      <c r="FI509" s="33">
        <v>89.944567000000006</v>
      </c>
      <c r="FJ509" s="33">
        <v>87.215905000000006</v>
      </c>
      <c r="FK509" s="33">
        <v>84.410214999999994</v>
      </c>
      <c r="FL509" s="33">
        <v>79.709738000000002</v>
      </c>
      <c r="FM509" s="33">
        <v>73.287699000000003</v>
      </c>
      <c r="FN509" s="33">
        <v>68.793453999999997</v>
      </c>
      <c r="FO509" s="33">
        <v>67.889923999999993</v>
      </c>
      <c r="FP509" s="33">
        <v>65.058222999999998</v>
      </c>
      <c r="FQ509" s="33">
        <v>0.2029157</v>
      </c>
      <c r="FR509" s="82">
        <v>2.15126E-2</v>
      </c>
      <c r="FS509">
        <v>1</v>
      </c>
    </row>
    <row r="510" spans="1:175" x14ac:dyDescent="0.2">
      <c r="A510" s="18" t="s">
        <v>236</v>
      </c>
      <c r="B510" s="27" t="s">
        <v>190</v>
      </c>
      <c r="C510" s="27">
        <v>42978</v>
      </c>
      <c r="D510" s="33">
        <v>2123</v>
      </c>
      <c r="E510" s="33">
        <v>0.73938497000000003</v>
      </c>
      <c r="F510" s="33">
        <v>0.70067900999999999</v>
      </c>
      <c r="G510" s="33">
        <v>0.68190238000000003</v>
      </c>
      <c r="H510" s="33">
        <v>0.67745959</v>
      </c>
      <c r="I510" s="33">
        <v>0.70854008999999996</v>
      </c>
      <c r="J510" s="33">
        <v>0.71795947000000004</v>
      </c>
      <c r="K510" s="33">
        <v>0.74020472999999998</v>
      </c>
      <c r="L510" s="33">
        <v>0.82233436000000004</v>
      </c>
      <c r="M510" s="33">
        <v>1.0636030000000001</v>
      </c>
      <c r="N510" s="33">
        <v>1.1899827000000001</v>
      </c>
      <c r="O510" s="33">
        <v>1.3620296999999999</v>
      </c>
      <c r="P510" s="33">
        <v>1.4646680999999999</v>
      </c>
      <c r="Q510" s="33">
        <v>1.5268613</v>
      </c>
      <c r="R510" s="33">
        <v>1.6775237999999999</v>
      </c>
      <c r="S510" s="33">
        <v>1.7387786999999999</v>
      </c>
      <c r="T510" s="33">
        <v>1.8038558</v>
      </c>
      <c r="U510" s="33">
        <v>1.7941106</v>
      </c>
      <c r="V510" s="33">
        <v>1.4910890999999999</v>
      </c>
      <c r="W510" s="33">
        <v>1.2647552</v>
      </c>
      <c r="X510" s="33">
        <v>1.1644924000000001</v>
      </c>
      <c r="Y510" s="33">
        <v>1.0836058</v>
      </c>
      <c r="Z510" s="33">
        <v>0.99524409999999996</v>
      </c>
      <c r="AA510" s="33">
        <v>0.92225186999999997</v>
      </c>
      <c r="AB510" s="33">
        <v>0.84020572999999998</v>
      </c>
      <c r="AC510" s="33">
        <v>-2.4748760000000002E-2</v>
      </c>
      <c r="AD510" s="33">
        <v>-2.3905699999999998E-2</v>
      </c>
      <c r="AE510" s="33">
        <v>-1.7198160000000001E-2</v>
      </c>
      <c r="AF510" s="33">
        <v>-2.733791E-2</v>
      </c>
      <c r="AG510" s="33">
        <v>1.8410079999999999E-2</v>
      </c>
      <c r="AH510" s="33">
        <v>6.0000699999999997E-3</v>
      </c>
      <c r="AI510" s="33">
        <v>-4.7143850000000001E-2</v>
      </c>
      <c r="AJ510" s="33">
        <v>-4.146673E-2</v>
      </c>
      <c r="AK510" s="33">
        <v>4.374078E-2</v>
      </c>
      <c r="AL510" s="33">
        <v>-4.1335740000000003E-2</v>
      </c>
      <c r="AM510" s="33">
        <v>2.262722E-2</v>
      </c>
      <c r="AN510" s="33">
        <v>-6.9795300000000003E-3</v>
      </c>
      <c r="AO510" s="33">
        <v>-3.033682E-2</v>
      </c>
      <c r="AP510" s="33">
        <v>-1.065846E-2</v>
      </c>
      <c r="AQ510" s="33">
        <v>1.926628E-2</v>
      </c>
      <c r="AR510" s="33">
        <v>0.11536507999999999</v>
      </c>
      <c r="AS510" s="33">
        <v>0.20958472</v>
      </c>
      <c r="AT510" s="33">
        <v>0.13041454999999999</v>
      </c>
      <c r="AU510" s="33">
        <v>8.450117E-2</v>
      </c>
      <c r="AV510" s="33">
        <v>8.4704710000000003E-2</v>
      </c>
      <c r="AW510" s="33">
        <v>1.5956080000000001E-2</v>
      </c>
      <c r="AX510" s="33">
        <v>5.0410699999999999E-3</v>
      </c>
      <c r="AY510" s="33">
        <v>3.3119500000000003E-2</v>
      </c>
      <c r="AZ510" s="33">
        <v>3.4912350000000002E-2</v>
      </c>
      <c r="BA510" s="33">
        <v>-1.626727E-2</v>
      </c>
      <c r="BB510" s="33">
        <v>-1.6506529999999998E-2</v>
      </c>
      <c r="BC510" s="33">
        <v>-1.0001670000000001E-2</v>
      </c>
      <c r="BD510" s="33">
        <v>-1.999211E-2</v>
      </c>
      <c r="BE510" s="33">
        <v>2.5373349999999999E-2</v>
      </c>
      <c r="BF510" s="33">
        <v>1.302274E-2</v>
      </c>
      <c r="BG510" s="33">
        <v>-3.7099260000000002E-2</v>
      </c>
      <c r="BH510" s="33">
        <v>-3.1733030000000002E-2</v>
      </c>
      <c r="BI510" s="33">
        <v>5.709637E-2</v>
      </c>
      <c r="BJ510" s="33">
        <v>-2.731159E-2</v>
      </c>
      <c r="BK510" s="33">
        <v>3.8713690000000002E-2</v>
      </c>
      <c r="BL510" s="33">
        <v>1.1277860000000001E-2</v>
      </c>
      <c r="BM510" s="33">
        <v>-1.130314E-2</v>
      </c>
      <c r="BN510" s="33">
        <v>1.0779550000000001E-2</v>
      </c>
      <c r="BO510" s="33">
        <v>4.2042370000000003E-2</v>
      </c>
      <c r="BP510" s="33">
        <v>0.13735422999999999</v>
      </c>
      <c r="BQ510" s="33">
        <v>0.23118279999999999</v>
      </c>
      <c r="BR510" s="33">
        <v>0.15107071999999999</v>
      </c>
      <c r="BS510" s="33">
        <v>0.10338691</v>
      </c>
      <c r="BT510" s="33">
        <v>0.1023893</v>
      </c>
      <c r="BU510" s="33">
        <v>3.206254E-2</v>
      </c>
      <c r="BV510" s="33">
        <v>1.9989920000000001E-2</v>
      </c>
      <c r="BW510" s="33">
        <v>4.611026E-2</v>
      </c>
      <c r="BX510" s="33">
        <v>4.7227709999999999E-2</v>
      </c>
      <c r="BY510" s="33">
        <v>-1.0393009999999999E-2</v>
      </c>
      <c r="BZ510" s="33">
        <v>-1.138188E-2</v>
      </c>
      <c r="CA510" s="33">
        <v>-5.0174E-3</v>
      </c>
      <c r="CB510" s="33">
        <v>-1.490444E-2</v>
      </c>
      <c r="CC510" s="33">
        <v>3.0196089999999998E-2</v>
      </c>
      <c r="CD510" s="33">
        <v>1.7886630000000001E-2</v>
      </c>
      <c r="CE510" s="33">
        <v>-3.01424E-2</v>
      </c>
      <c r="CF510" s="33">
        <v>-2.49915E-2</v>
      </c>
      <c r="CG510" s="33">
        <v>6.6346420000000003E-2</v>
      </c>
      <c r="CH510" s="33">
        <v>-1.7598510000000001E-2</v>
      </c>
      <c r="CI510" s="33">
        <v>4.9855139999999999E-2</v>
      </c>
      <c r="CJ510" s="33">
        <v>2.3922880000000001E-2</v>
      </c>
      <c r="CK510" s="33">
        <v>1.87952E-3</v>
      </c>
      <c r="CL510" s="33">
        <v>2.562745E-2</v>
      </c>
      <c r="CM510" s="33">
        <v>5.7817019999999997E-2</v>
      </c>
      <c r="CN510" s="33">
        <v>0.15258384999999999</v>
      </c>
      <c r="CO510" s="33">
        <v>0.24614157</v>
      </c>
      <c r="CP510" s="33">
        <v>0.16537713000000001</v>
      </c>
      <c r="CQ510" s="33">
        <v>0.11646711</v>
      </c>
      <c r="CR510" s="33">
        <v>0.11463760000000001</v>
      </c>
      <c r="CS510" s="33">
        <v>4.3217819999999997E-2</v>
      </c>
      <c r="CT510" s="33">
        <v>3.0343450000000001E-2</v>
      </c>
      <c r="CU510" s="33">
        <v>5.5107629999999998E-2</v>
      </c>
      <c r="CV510" s="33">
        <v>5.5757300000000003E-2</v>
      </c>
      <c r="CW510" s="33">
        <v>-4.5187500000000002E-3</v>
      </c>
      <c r="CX510" s="33">
        <v>-6.2572399999999999E-3</v>
      </c>
      <c r="CY510" s="33">
        <v>-3.3130000000000003E-5</v>
      </c>
      <c r="CZ510" s="33">
        <v>-9.8167600000000008E-3</v>
      </c>
      <c r="DA510" s="33">
        <v>3.5018830000000001E-2</v>
      </c>
      <c r="DB510" s="33">
        <v>2.2750510000000002E-2</v>
      </c>
      <c r="DC510" s="33">
        <v>-2.3185549999999999E-2</v>
      </c>
      <c r="DD510" s="33">
        <v>-1.8249979999999999E-2</v>
      </c>
      <c r="DE510" s="33">
        <v>7.5596469999999999E-2</v>
      </c>
      <c r="DF510" s="33">
        <v>-7.8854200000000006E-3</v>
      </c>
      <c r="DG510" s="33">
        <v>6.0996580000000002E-2</v>
      </c>
      <c r="DH510" s="33">
        <v>3.65679E-2</v>
      </c>
      <c r="DI510" s="33">
        <v>1.506218E-2</v>
      </c>
      <c r="DJ510" s="33">
        <v>4.047535E-2</v>
      </c>
      <c r="DK510" s="33">
        <v>7.3591669999999998E-2</v>
      </c>
      <c r="DL510" s="33">
        <v>0.16781346999999999</v>
      </c>
      <c r="DM510" s="33">
        <v>0.26110032999999999</v>
      </c>
      <c r="DN510" s="33">
        <v>0.17968353000000001</v>
      </c>
      <c r="DO510" s="33">
        <v>0.12954731</v>
      </c>
      <c r="DP510" s="33">
        <v>0.12688589</v>
      </c>
      <c r="DQ510" s="33">
        <v>5.4373100000000001E-2</v>
      </c>
      <c r="DR510" s="33">
        <v>4.0696980000000001E-2</v>
      </c>
      <c r="DS510" s="33">
        <v>6.4104990000000001E-2</v>
      </c>
      <c r="DT510" s="33">
        <v>6.4286880000000005E-2</v>
      </c>
      <c r="DU510" s="33">
        <v>3.9627500000000001E-3</v>
      </c>
      <c r="DV510" s="33">
        <v>1.1419399999999999E-3</v>
      </c>
      <c r="DW510" s="33">
        <v>7.1633599999999997E-3</v>
      </c>
      <c r="DX510" s="33">
        <v>-2.4709699999999999E-3</v>
      </c>
      <c r="DY510" s="33">
        <v>4.1982100000000001E-2</v>
      </c>
      <c r="DZ510" s="33">
        <v>2.9773190000000001E-2</v>
      </c>
      <c r="EA510" s="33">
        <v>-1.314096E-2</v>
      </c>
      <c r="EB510" s="33">
        <v>-8.5162799999999993E-3</v>
      </c>
      <c r="EC510" s="33">
        <v>8.8952069999999994E-2</v>
      </c>
      <c r="ED510" s="33">
        <v>6.1387300000000002E-3</v>
      </c>
      <c r="EE510" s="33">
        <v>7.7083059999999995E-2</v>
      </c>
      <c r="EF510" s="33">
        <v>5.48253E-2</v>
      </c>
      <c r="EG510" s="33">
        <v>3.4095859999999999E-2</v>
      </c>
      <c r="EH510" s="33">
        <v>6.1913360000000001E-2</v>
      </c>
      <c r="EI510" s="33">
        <v>9.6367750000000002E-2</v>
      </c>
      <c r="EJ510" s="33">
        <v>0.18980263</v>
      </c>
      <c r="EK510" s="33">
        <v>0.28269842000000001</v>
      </c>
      <c r="EL510" s="33">
        <v>0.20033970000000001</v>
      </c>
      <c r="EM510" s="33">
        <v>0.14843305000000001</v>
      </c>
      <c r="EN510" s="33">
        <v>0.14457049</v>
      </c>
      <c r="EO510" s="33">
        <v>7.0479550000000002E-2</v>
      </c>
      <c r="EP510" s="33">
        <v>5.564583E-2</v>
      </c>
      <c r="EQ510" s="33">
        <v>7.7095759999999999E-2</v>
      </c>
      <c r="ER510" s="33">
        <v>7.6602249999999997E-2</v>
      </c>
      <c r="ES510" s="33">
        <v>61.556739999999998</v>
      </c>
      <c r="ET510" s="33">
        <v>59.779530999999999</v>
      </c>
      <c r="EU510" s="33">
        <v>56.227111999999998</v>
      </c>
      <c r="EV510" s="33">
        <v>55.348475999999998</v>
      </c>
      <c r="EW510" s="33">
        <v>54.350748000000003</v>
      </c>
      <c r="EX510" s="33">
        <v>54.340274000000001</v>
      </c>
      <c r="EY510" s="33">
        <v>52.611609000000001</v>
      </c>
      <c r="EZ510" s="33">
        <v>57.867446999999999</v>
      </c>
      <c r="FA510" s="33">
        <v>63.979582999999998</v>
      </c>
      <c r="FB510" s="33">
        <v>70.180571</v>
      </c>
      <c r="FC510" s="33">
        <v>76.519665000000003</v>
      </c>
      <c r="FD510" s="33">
        <v>82.326807000000002</v>
      </c>
      <c r="FE510" s="33">
        <v>87.877001000000007</v>
      </c>
      <c r="FF510" s="33">
        <v>92.708890999999994</v>
      </c>
      <c r="FG510" s="33">
        <v>97.737452000000005</v>
      </c>
      <c r="FH510" s="33">
        <v>98.516227000000001</v>
      </c>
      <c r="FI510" s="33">
        <v>96.552852999999999</v>
      </c>
      <c r="FJ510" s="33">
        <v>94.793225000000007</v>
      </c>
      <c r="FK510" s="33">
        <v>92.040975000000003</v>
      </c>
      <c r="FL510" s="33">
        <v>84.328603000000001</v>
      </c>
      <c r="FM510" s="33">
        <v>74.925996999999995</v>
      </c>
      <c r="FN510" s="33">
        <v>69.615347999999997</v>
      </c>
      <c r="FO510" s="33">
        <v>67.691011000000003</v>
      </c>
      <c r="FP510" s="33">
        <v>64.110771999999997</v>
      </c>
      <c r="FQ510" s="33">
        <v>0.20586380000000001</v>
      </c>
      <c r="FR510" s="82">
        <v>2.3744899999999999E-2</v>
      </c>
      <c r="FS510">
        <v>1</v>
      </c>
    </row>
    <row r="511" spans="1:175" x14ac:dyDescent="0.2">
      <c r="A511" s="18" t="s">
        <v>236</v>
      </c>
      <c r="B511" s="27" t="s">
        <v>190</v>
      </c>
      <c r="C511" s="27">
        <v>42979</v>
      </c>
      <c r="D511" s="33">
        <v>2122</v>
      </c>
      <c r="E511" s="33">
        <v>0.75135147999999996</v>
      </c>
      <c r="F511" s="33">
        <v>0.71653222000000005</v>
      </c>
      <c r="G511" s="33">
        <v>0.69746505999999997</v>
      </c>
      <c r="H511" s="33">
        <v>0.68599661000000001</v>
      </c>
      <c r="I511" s="33">
        <v>0.67940741999999998</v>
      </c>
      <c r="J511" s="33">
        <v>0.70365918000000005</v>
      </c>
      <c r="K511" s="33">
        <v>0.73052450000000002</v>
      </c>
      <c r="L511" s="33">
        <v>0.82927600999999995</v>
      </c>
      <c r="M511" s="33">
        <v>1.0562445</v>
      </c>
      <c r="N511" s="33">
        <v>1.2402295999999999</v>
      </c>
      <c r="O511" s="33">
        <v>1.4459561000000001</v>
      </c>
      <c r="P511" s="33">
        <v>1.6194166000000001</v>
      </c>
      <c r="Q511" s="33">
        <v>1.6594332000000001</v>
      </c>
      <c r="R511" s="33">
        <v>1.729846</v>
      </c>
      <c r="S511" s="33">
        <v>1.7596803999999999</v>
      </c>
      <c r="T511" s="33">
        <v>1.7642393999999999</v>
      </c>
      <c r="U511" s="33">
        <v>1.658042</v>
      </c>
      <c r="V511" s="33">
        <v>1.4809038999999999</v>
      </c>
      <c r="W511" s="33">
        <v>1.3370944</v>
      </c>
      <c r="X511" s="33">
        <v>1.1764817999999999</v>
      </c>
      <c r="Y511" s="33">
        <v>1.1309399</v>
      </c>
      <c r="Z511" s="33">
        <v>1.0451633</v>
      </c>
      <c r="AA511" s="33">
        <v>0.97373376</v>
      </c>
      <c r="AB511" s="33">
        <v>0.88977196000000003</v>
      </c>
      <c r="AC511" s="33">
        <v>-9.1369499999999996E-3</v>
      </c>
      <c r="AD511" s="33">
        <v>-6.51148E-3</v>
      </c>
      <c r="AE511" s="33">
        <v>-1.9013370000000002E-2</v>
      </c>
      <c r="AF511" s="33">
        <v>-3.0236320000000001E-2</v>
      </c>
      <c r="AG511" s="33">
        <v>-2.3857639999999999E-2</v>
      </c>
      <c r="AH511" s="33">
        <v>-3.1464529999999998E-2</v>
      </c>
      <c r="AI511" s="33">
        <v>-6.3001429999999997E-2</v>
      </c>
      <c r="AJ511" s="33">
        <v>-4.2171E-2</v>
      </c>
      <c r="AK511" s="33">
        <v>2.807509E-2</v>
      </c>
      <c r="AL511" s="33">
        <v>3.4754350000000003E-2</v>
      </c>
      <c r="AM511" s="33">
        <v>8.1419640000000001E-2</v>
      </c>
      <c r="AN511" s="33">
        <v>0.13399383000000001</v>
      </c>
      <c r="AO511" s="33">
        <v>8.0575480000000005E-2</v>
      </c>
      <c r="AP511" s="33">
        <v>4.4288760000000003E-2</v>
      </c>
      <c r="AQ511" s="33">
        <v>6.2279399999999999E-2</v>
      </c>
      <c r="AR511" s="33">
        <v>7.4049740000000003E-2</v>
      </c>
      <c r="AS511" s="33">
        <v>4.4900610000000001E-2</v>
      </c>
      <c r="AT511" s="33">
        <v>7.3991699999999994E-2</v>
      </c>
      <c r="AU511" s="33">
        <v>7.9152399999999998E-2</v>
      </c>
      <c r="AV511" s="33">
        <v>-5.82871E-3</v>
      </c>
      <c r="AW511" s="33">
        <v>-2.4035379999999999E-2</v>
      </c>
      <c r="AX511" s="33">
        <v>-5.2389300000000001E-3</v>
      </c>
      <c r="AY511" s="33">
        <v>-6.5494400000000001E-3</v>
      </c>
      <c r="AZ511" s="33">
        <v>-2.4858829999999998E-2</v>
      </c>
      <c r="BA511" s="33">
        <v>1.4543999999999999E-4</v>
      </c>
      <c r="BB511" s="33">
        <v>1.44801E-3</v>
      </c>
      <c r="BC511" s="33">
        <v>-1.155431E-2</v>
      </c>
      <c r="BD511" s="33">
        <v>-2.257665E-2</v>
      </c>
      <c r="BE511" s="33">
        <v>-1.5829070000000001E-2</v>
      </c>
      <c r="BF511" s="33">
        <v>-2.398113E-2</v>
      </c>
      <c r="BG511" s="33">
        <v>-5.3273349999999997E-2</v>
      </c>
      <c r="BH511" s="33">
        <v>-3.14428E-2</v>
      </c>
      <c r="BI511" s="33">
        <v>4.0799719999999998E-2</v>
      </c>
      <c r="BJ511" s="33">
        <v>4.974456E-2</v>
      </c>
      <c r="BK511" s="33">
        <v>9.9410689999999996E-2</v>
      </c>
      <c r="BL511" s="33">
        <v>0.15505469</v>
      </c>
      <c r="BM511" s="33">
        <v>0.10349649</v>
      </c>
      <c r="BN511" s="33">
        <v>6.9046880000000005E-2</v>
      </c>
      <c r="BO511" s="33">
        <v>8.8551480000000002E-2</v>
      </c>
      <c r="BP511" s="33">
        <v>0.10060607000000001</v>
      </c>
      <c r="BQ511" s="33">
        <v>6.9502590000000003E-2</v>
      </c>
      <c r="BR511" s="33">
        <v>9.7188250000000004E-2</v>
      </c>
      <c r="BS511" s="33">
        <v>0.10139459000000001</v>
      </c>
      <c r="BT511" s="33">
        <v>1.449289E-2</v>
      </c>
      <c r="BU511" s="33">
        <v>-4.7082499999999998E-3</v>
      </c>
      <c r="BV511" s="33">
        <v>1.099846E-2</v>
      </c>
      <c r="BW511" s="33">
        <v>7.4842800000000003E-3</v>
      </c>
      <c r="BX511" s="33">
        <v>-1.0170749999999999E-2</v>
      </c>
      <c r="BY511" s="33">
        <v>6.5744100000000001E-3</v>
      </c>
      <c r="BZ511" s="33">
        <v>6.96073E-3</v>
      </c>
      <c r="CA511" s="33">
        <v>-6.3881800000000002E-3</v>
      </c>
      <c r="CB511" s="33">
        <v>-1.727159E-2</v>
      </c>
      <c r="CC511" s="33">
        <v>-1.026851E-2</v>
      </c>
      <c r="CD511" s="33">
        <v>-1.879815E-2</v>
      </c>
      <c r="CE511" s="33">
        <v>-4.6535720000000003E-2</v>
      </c>
      <c r="CF511" s="33">
        <v>-2.4012479999999999E-2</v>
      </c>
      <c r="CG511" s="33">
        <v>4.9612759999999999E-2</v>
      </c>
      <c r="CH511" s="33">
        <v>6.0126730000000003E-2</v>
      </c>
      <c r="CI511" s="33">
        <v>0.11187124</v>
      </c>
      <c r="CJ511" s="33">
        <v>0.16964138000000001</v>
      </c>
      <c r="CK511" s="33">
        <v>0.11937151</v>
      </c>
      <c r="CL511" s="33">
        <v>8.6194279999999998E-2</v>
      </c>
      <c r="CM511" s="33">
        <v>0.10674744999999999</v>
      </c>
      <c r="CN511" s="33">
        <v>0.11899891</v>
      </c>
      <c r="CO511" s="33">
        <v>8.6541839999999995E-2</v>
      </c>
      <c r="CP511" s="33">
        <v>0.11325411000000001</v>
      </c>
      <c r="CQ511" s="33">
        <v>0.11679945999999999</v>
      </c>
      <c r="CR511" s="33">
        <v>2.8567559999999999E-2</v>
      </c>
      <c r="CS511" s="33">
        <v>8.6776600000000002E-3</v>
      </c>
      <c r="CT511" s="33">
        <v>2.2244420000000001E-2</v>
      </c>
      <c r="CU511" s="33">
        <v>1.7204000000000001E-2</v>
      </c>
      <c r="CV511" s="33">
        <v>2.1710000000000001E-6</v>
      </c>
      <c r="CW511" s="33">
        <v>1.300337E-2</v>
      </c>
      <c r="CX511" s="33">
        <v>1.2473450000000001E-2</v>
      </c>
      <c r="CY511" s="33">
        <v>-1.2220600000000001E-3</v>
      </c>
      <c r="CZ511" s="33">
        <v>-1.196652E-2</v>
      </c>
      <c r="DA511" s="33">
        <v>-4.7079399999999999E-3</v>
      </c>
      <c r="DB511" s="33">
        <v>-1.3615169999999999E-2</v>
      </c>
      <c r="DC511" s="33">
        <v>-3.979808E-2</v>
      </c>
      <c r="DD511" s="33">
        <v>-1.658215E-2</v>
      </c>
      <c r="DE511" s="33">
        <v>5.84258E-2</v>
      </c>
      <c r="DF511" s="33">
        <v>7.0508899999999999E-2</v>
      </c>
      <c r="DG511" s="33">
        <v>0.12433179</v>
      </c>
      <c r="DH511" s="33">
        <v>0.18422806</v>
      </c>
      <c r="DI511" s="33">
        <v>0.13524653</v>
      </c>
      <c r="DJ511" s="33">
        <v>0.10334167</v>
      </c>
      <c r="DK511" s="33">
        <v>0.12494341</v>
      </c>
      <c r="DL511" s="33">
        <v>0.13739174000000001</v>
      </c>
      <c r="DM511" s="33">
        <v>0.10358109</v>
      </c>
      <c r="DN511" s="33">
        <v>0.12931997000000001</v>
      </c>
      <c r="DO511" s="33">
        <v>0.13220433000000001</v>
      </c>
      <c r="DP511" s="33">
        <v>4.2642230000000003E-2</v>
      </c>
      <c r="DQ511" s="33">
        <v>2.2063570000000001E-2</v>
      </c>
      <c r="DR511" s="33">
        <v>3.3490390000000002E-2</v>
      </c>
      <c r="DS511" s="33">
        <v>2.692371E-2</v>
      </c>
      <c r="DT511" s="33">
        <v>1.0175089999999999E-2</v>
      </c>
      <c r="DU511" s="33">
        <v>2.228577E-2</v>
      </c>
      <c r="DV511" s="33">
        <v>2.043294E-2</v>
      </c>
      <c r="DW511" s="33">
        <v>6.2370100000000003E-3</v>
      </c>
      <c r="DX511" s="33">
        <v>-4.3068500000000001E-3</v>
      </c>
      <c r="DY511" s="33">
        <v>3.3206300000000002E-3</v>
      </c>
      <c r="DZ511" s="33">
        <v>-6.1317699999999999E-3</v>
      </c>
      <c r="EA511" s="33">
        <v>-3.0070010000000001E-2</v>
      </c>
      <c r="EB511" s="33">
        <v>-5.8539500000000001E-3</v>
      </c>
      <c r="EC511" s="33">
        <v>7.1150430000000001E-2</v>
      </c>
      <c r="ED511" s="33">
        <v>8.5499099999999995E-2</v>
      </c>
      <c r="EE511" s="33">
        <v>0.14232284000000001</v>
      </c>
      <c r="EF511" s="33">
        <v>0.20528892000000001</v>
      </c>
      <c r="EG511" s="33">
        <v>0.15816754999999999</v>
      </c>
      <c r="EH511" s="33">
        <v>0.12809978999999999</v>
      </c>
      <c r="EI511" s="33">
        <v>0.1512155</v>
      </c>
      <c r="EJ511" s="33">
        <v>0.16394807</v>
      </c>
      <c r="EK511" s="33">
        <v>0.12818307000000001</v>
      </c>
      <c r="EL511" s="33">
        <v>0.15251651999999999</v>
      </c>
      <c r="EM511" s="33">
        <v>0.15444652</v>
      </c>
      <c r="EN511" s="33">
        <v>6.2963829999999998E-2</v>
      </c>
      <c r="EO511" s="33">
        <v>4.1390700000000002E-2</v>
      </c>
      <c r="EP511" s="33">
        <v>4.9727779999999999E-2</v>
      </c>
      <c r="EQ511" s="33">
        <v>4.0957439999999998E-2</v>
      </c>
      <c r="ER511" s="33">
        <v>2.486317E-2</v>
      </c>
      <c r="ES511" s="33">
        <v>62.175429000000001</v>
      </c>
      <c r="ET511" s="33">
        <v>59.522855999999997</v>
      </c>
      <c r="EU511" s="33">
        <v>57.758679000000001</v>
      </c>
      <c r="EV511" s="33">
        <v>57.659511999999999</v>
      </c>
      <c r="EW511" s="33">
        <v>56</v>
      </c>
      <c r="EX511" s="33">
        <v>56</v>
      </c>
      <c r="EY511" s="33">
        <v>54.119992000000003</v>
      </c>
      <c r="EZ511" s="33">
        <v>58.734057999999997</v>
      </c>
      <c r="FA511" s="33">
        <v>65.960877999999994</v>
      </c>
      <c r="FB511" s="33">
        <v>74.602005000000005</v>
      </c>
      <c r="FC511" s="33">
        <v>80.748734999999996</v>
      </c>
      <c r="FD511" s="33">
        <v>87.892465000000001</v>
      </c>
      <c r="FE511" s="33">
        <v>94.636773000000005</v>
      </c>
      <c r="FF511" s="33">
        <v>101.13567</v>
      </c>
      <c r="FG511" s="33">
        <v>104.99825</v>
      </c>
      <c r="FH511" s="33">
        <v>106.00592</v>
      </c>
      <c r="FI511" s="33">
        <v>104.1031</v>
      </c>
      <c r="FJ511" s="33">
        <v>101.23466999999999</v>
      </c>
      <c r="FK511" s="33">
        <v>94.312730999999999</v>
      </c>
      <c r="FL511" s="33">
        <v>92.167186000000001</v>
      </c>
      <c r="FM511" s="33">
        <v>79.273646999999997</v>
      </c>
      <c r="FN511" s="33">
        <v>73.851005000000001</v>
      </c>
      <c r="FO511" s="33">
        <v>71.084839000000002</v>
      </c>
      <c r="FP511" s="33">
        <v>68.290778000000003</v>
      </c>
      <c r="FQ511" s="33">
        <v>0.26415290000000002</v>
      </c>
      <c r="FR511" s="82">
        <v>2.8842099999999999E-2</v>
      </c>
      <c r="FS511">
        <v>1</v>
      </c>
    </row>
    <row r="512" spans="1:175" x14ac:dyDescent="0.2">
      <c r="A512" s="18" t="s">
        <v>236</v>
      </c>
      <c r="B512" s="27" t="s">
        <v>190</v>
      </c>
      <c r="C512" s="27">
        <v>42980</v>
      </c>
      <c r="D512" s="33">
        <v>2122</v>
      </c>
      <c r="E512" s="33">
        <v>0.83706309000000001</v>
      </c>
      <c r="F512" s="33">
        <v>0.79689299000000002</v>
      </c>
      <c r="G512" s="33">
        <v>0.76167026999999998</v>
      </c>
      <c r="H512" s="33">
        <v>0.75892311999999995</v>
      </c>
      <c r="I512" s="33">
        <v>0.73322244000000003</v>
      </c>
      <c r="J512" s="33">
        <v>0.75448607000000001</v>
      </c>
      <c r="K512" s="33">
        <v>0.74117818000000002</v>
      </c>
      <c r="L512" s="33">
        <v>0.77269569999999999</v>
      </c>
      <c r="M512" s="33">
        <v>0.85741820999999996</v>
      </c>
      <c r="N512" s="33">
        <v>1.0093752</v>
      </c>
      <c r="O512" s="33">
        <v>1.1533359999999999</v>
      </c>
      <c r="P512" s="33">
        <v>1.2824850000000001</v>
      </c>
      <c r="Q512" s="33">
        <v>1.3450065</v>
      </c>
      <c r="R512" s="33">
        <v>1.3658853</v>
      </c>
      <c r="S512" s="33">
        <v>1.3410116000000001</v>
      </c>
      <c r="T512" s="33">
        <v>1.3172816000000001</v>
      </c>
      <c r="U512" s="33">
        <v>1.2147238</v>
      </c>
      <c r="V512" s="33">
        <v>1.2322529</v>
      </c>
      <c r="W512" s="33">
        <v>1.152544</v>
      </c>
      <c r="X512" s="33">
        <v>1.1099964</v>
      </c>
      <c r="Y512" s="33">
        <v>1.092811</v>
      </c>
      <c r="Z512" s="33">
        <v>1.0692355</v>
      </c>
      <c r="AA512" s="33">
        <v>0.96745186000000005</v>
      </c>
      <c r="AB512" s="33">
        <v>0.89844502999999998</v>
      </c>
      <c r="AC512" s="33">
        <v>-3.808363E-2</v>
      </c>
      <c r="AD512" s="33">
        <v>-2.0760870000000001E-2</v>
      </c>
      <c r="AE512" s="33">
        <v>-1.3481190000000001E-2</v>
      </c>
      <c r="AF512" s="33">
        <v>-1.3763579999999999E-2</v>
      </c>
      <c r="AG512" s="33">
        <v>-3.3832889999999997E-2</v>
      </c>
      <c r="AH512" s="33">
        <v>-1.5834629999999999E-2</v>
      </c>
      <c r="AI512" s="33">
        <v>-3.4222919999999997E-2</v>
      </c>
      <c r="AJ512" s="33">
        <v>6.9950000000000003E-4</v>
      </c>
      <c r="AK512" s="33">
        <v>5.7983000000000002E-3</v>
      </c>
      <c r="AL512" s="33">
        <v>-2.148278E-2</v>
      </c>
      <c r="AM512" s="33">
        <v>-2.7037699999999999E-3</v>
      </c>
      <c r="AN512" s="33">
        <v>2.1380989999999999E-2</v>
      </c>
      <c r="AO512" s="33">
        <v>1.9978369999999999E-2</v>
      </c>
      <c r="AP512" s="33">
        <v>1.450512E-2</v>
      </c>
      <c r="AQ512" s="33">
        <v>-4.0306750000000002E-2</v>
      </c>
      <c r="AR512" s="33">
        <v>-4.3812959999999998E-2</v>
      </c>
      <c r="AS512" s="33">
        <v>-0.13698999000000001</v>
      </c>
      <c r="AT512" s="33">
        <v>-6.0075999999999997E-2</v>
      </c>
      <c r="AU512" s="33">
        <v>-5.6572240000000003E-2</v>
      </c>
      <c r="AV512" s="33">
        <v>-6.0360169999999998E-2</v>
      </c>
      <c r="AW512" s="33">
        <v>-8.5098770000000004E-2</v>
      </c>
      <c r="AX512" s="33">
        <v>-6.5614000000000002E-3</v>
      </c>
      <c r="AY512" s="33">
        <v>-3.4077450000000002E-2</v>
      </c>
      <c r="AZ512" s="33">
        <v>-2.285483E-2</v>
      </c>
      <c r="BA512" s="33">
        <v>-2.6436689999999999E-2</v>
      </c>
      <c r="BB512" s="33">
        <v>-1.1420080000000001E-2</v>
      </c>
      <c r="BC512" s="33">
        <v>-5.2180300000000002E-3</v>
      </c>
      <c r="BD512" s="33">
        <v>-5.8775499999999996E-3</v>
      </c>
      <c r="BE512" s="33">
        <v>-2.573402E-2</v>
      </c>
      <c r="BF512" s="33">
        <v>-6.6698199999999999E-3</v>
      </c>
      <c r="BG512" s="33">
        <v>-2.42455E-2</v>
      </c>
      <c r="BH512" s="33">
        <v>1.1106049999999999E-2</v>
      </c>
      <c r="BI512" s="33">
        <v>2.092167E-2</v>
      </c>
      <c r="BJ512" s="33">
        <v>-2.1120800000000001E-3</v>
      </c>
      <c r="BK512" s="33">
        <v>2.1232330000000001E-2</v>
      </c>
      <c r="BL512" s="33">
        <v>4.871259E-2</v>
      </c>
      <c r="BM512" s="33">
        <v>4.8987379999999997E-2</v>
      </c>
      <c r="BN512" s="33">
        <v>4.352731E-2</v>
      </c>
      <c r="BO512" s="33">
        <v>-1.0827740000000001E-2</v>
      </c>
      <c r="BP512" s="33">
        <v>-1.365516E-2</v>
      </c>
      <c r="BQ512" s="33">
        <v>-0.10830495</v>
      </c>
      <c r="BR512" s="33">
        <v>-3.5348749999999998E-2</v>
      </c>
      <c r="BS512" s="33">
        <v>-3.5223600000000001E-2</v>
      </c>
      <c r="BT512" s="33">
        <v>-4.1264599999999999E-2</v>
      </c>
      <c r="BU512" s="33">
        <v>-6.613629E-2</v>
      </c>
      <c r="BV512" s="33">
        <v>1.0047840000000001E-2</v>
      </c>
      <c r="BW512" s="33">
        <v>-1.905753E-2</v>
      </c>
      <c r="BX512" s="33">
        <v>-8.9725399999999993E-3</v>
      </c>
      <c r="BY512" s="33">
        <v>-1.8370060000000001E-2</v>
      </c>
      <c r="BZ512" s="33">
        <v>-4.9506799999999998E-3</v>
      </c>
      <c r="CA512" s="33">
        <v>5.0502000000000001E-4</v>
      </c>
      <c r="CB512" s="33">
        <v>-4.1571000000000002E-4</v>
      </c>
      <c r="CC512" s="33">
        <v>-2.012477E-2</v>
      </c>
      <c r="CD512" s="33">
        <v>-3.2229999999999997E-4</v>
      </c>
      <c r="CE512" s="33">
        <v>-1.7335179999999999E-2</v>
      </c>
      <c r="CF512" s="33">
        <v>1.8313599999999999E-2</v>
      </c>
      <c r="CG512" s="33">
        <v>3.139608E-2</v>
      </c>
      <c r="CH512" s="33">
        <v>1.1304E-2</v>
      </c>
      <c r="CI512" s="33">
        <v>3.7810400000000001E-2</v>
      </c>
      <c r="CJ512" s="33">
        <v>6.7642380000000002E-2</v>
      </c>
      <c r="CK512" s="33">
        <v>6.9078920000000002E-2</v>
      </c>
      <c r="CL512" s="33">
        <v>6.3628000000000004E-2</v>
      </c>
      <c r="CM512" s="33">
        <v>9.58934E-3</v>
      </c>
      <c r="CN512" s="33">
        <v>7.2320400000000003E-3</v>
      </c>
      <c r="CO512" s="33">
        <v>-8.8437779999999994E-2</v>
      </c>
      <c r="CP512" s="33">
        <v>-1.8222729999999999E-2</v>
      </c>
      <c r="CQ512" s="33">
        <v>-2.04376E-2</v>
      </c>
      <c r="CR512" s="33">
        <v>-2.8039060000000001E-2</v>
      </c>
      <c r="CS512" s="33">
        <v>-5.3002929999999997E-2</v>
      </c>
      <c r="CT512" s="33">
        <v>2.1551339999999999E-2</v>
      </c>
      <c r="CU512" s="33">
        <v>-8.6547700000000009E-3</v>
      </c>
      <c r="CV512" s="33">
        <v>6.4229000000000001E-4</v>
      </c>
      <c r="CW512" s="33">
        <v>-1.0303420000000001E-2</v>
      </c>
      <c r="CX512" s="33">
        <v>1.51873E-3</v>
      </c>
      <c r="CY512" s="33">
        <v>6.2280599999999997E-3</v>
      </c>
      <c r="CZ512" s="33">
        <v>5.0461300000000002E-3</v>
      </c>
      <c r="DA512" s="33">
        <v>-1.4515520000000001E-2</v>
      </c>
      <c r="DB512" s="33">
        <v>6.0252200000000004E-3</v>
      </c>
      <c r="DC512" s="33">
        <v>-1.0424849999999999E-2</v>
      </c>
      <c r="DD512" s="33">
        <v>2.5521140000000001E-2</v>
      </c>
      <c r="DE512" s="33">
        <v>4.1870480000000002E-2</v>
      </c>
      <c r="DF512" s="33">
        <v>2.472009E-2</v>
      </c>
      <c r="DG512" s="33">
        <v>5.4388470000000001E-2</v>
      </c>
      <c r="DH512" s="33">
        <v>8.6572159999999995E-2</v>
      </c>
      <c r="DI512" s="33">
        <v>8.9170470000000002E-2</v>
      </c>
      <c r="DJ512" s="33">
        <v>8.372868E-2</v>
      </c>
      <c r="DK512" s="33">
        <v>3.0006410000000001E-2</v>
      </c>
      <c r="DL512" s="33">
        <v>2.811924E-2</v>
      </c>
      <c r="DM512" s="33">
        <v>-6.8570610000000004E-2</v>
      </c>
      <c r="DN512" s="33">
        <v>-1.0966999999999999E-3</v>
      </c>
      <c r="DO512" s="33">
        <v>-5.6515899999999997E-3</v>
      </c>
      <c r="DP512" s="33">
        <v>-1.481352E-2</v>
      </c>
      <c r="DQ512" s="33">
        <v>-3.986957E-2</v>
      </c>
      <c r="DR512" s="33">
        <v>3.3054849999999997E-2</v>
      </c>
      <c r="DS512" s="33">
        <v>1.7479800000000001E-3</v>
      </c>
      <c r="DT512" s="33">
        <v>1.025713E-2</v>
      </c>
      <c r="DU512" s="33">
        <v>1.34351E-3</v>
      </c>
      <c r="DV512" s="33">
        <v>1.0859509999999999E-2</v>
      </c>
      <c r="DW512" s="33">
        <v>1.4491220000000001E-2</v>
      </c>
      <c r="DX512" s="33">
        <v>1.293216E-2</v>
      </c>
      <c r="DY512" s="33">
        <v>-6.4166500000000003E-3</v>
      </c>
      <c r="DZ512" s="33">
        <v>1.519002E-2</v>
      </c>
      <c r="EA512" s="33">
        <v>-4.4743000000000002E-4</v>
      </c>
      <c r="EB512" s="33">
        <v>3.5927689999999998E-2</v>
      </c>
      <c r="EC512" s="33">
        <v>5.6993849999999999E-2</v>
      </c>
      <c r="ED512" s="33">
        <v>4.4090789999999998E-2</v>
      </c>
      <c r="EE512" s="33">
        <v>7.8324560000000001E-2</v>
      </c>
      <c r="EF512" s="33">
        <v>0.11390376000000001</v>
      </c>
      <c r="EG512" s="33">
        <v>0.11817946999999999</v>
      </c>
      <c r="EH512" s="33">
        <v>0.11275087</v>
      </c>
      <c r="EI512" s="33">
        <v>5.9485429999999999E-2</v>
      </c>
      <c r="EJ512" s="33">
        <v>5.8277049999999997E-2</v>
      </c>
      <c r="EK512" s="33">
        <v>-3.9885579999999997E-2</v>
      </c>
      <c r="EL512" s="33">
        <v>2.363055E-2</v>
      </c>
      <c r="EM512" s="33">
        <v>1.5697050000000001E-2</v>
      </c>
      <c r="EN512" s="33">
        <v>4.2820499999999999E-3</v>
      </c>
      <c r="EO512" s="33">
        <v>-2.090709E-2</v>
      </c>
      <c r="EP512" s="33">
        <v>4.9664090000000001E-2</v>
      </c>
      <c r="EQ512" s="33">
        <v>1.6767899999999999E-2</v>
      </c>
      <c r="ER512" s="33">
        <v>2.4139420000000002E-2</v>
      </c>
      <c r="ES512" s="33">
        <v>65.566986999999997</v>
      </c>
      <c r="ET512" s="33">
        <v>64.556145000000001</v>
      </c>
      <c r="EU512" s="33">
        <v>62.778542999999999</v>
      </c>
      <c r="EV512" s="33">
        <v>62</v>
      </c>
      <c r="EW512" s="33">
        <v>61.220480999999999</v>
      </c>
      <c r="EX512" s="33">
        <v>59.432713</v>
      </c>
      <c r="EY512" s="33">
        <v>59.442568999999999</v>
      </c>
      <c r="EZ512" s="33">
        <v>63.234985999999999</v>
      </c>
      <c r="FA512" s="33">
        <v>72</v>
      </c>
      <c r="FB512" s="33">
        <v>78.879378000000003</v>
      </c>
      <c r="FC512" s="33">
        <v>85.778378000000004</v>
      </c>
      <c r="FD512" s="33">
        <v>94.447989000000007</v>
      </c>
      <c r="FE512" s="33">
        <v>99.451099999999997</v>
      </c>
      <c r="FF512" s="33">
        <v>104.92374</v>
      </c>
      <c r="FG512" s="33">
        <v>106.9879</v>
      </c>
      <c r="FH512" s="33">
        <v>107.81677000000001</v>
      </c>
      <c r="FI512" s="33">
        <v>106.25227</v>
      </c>
      <c r="FJ512" s="33">
        <v>102.40723</v>
      </c>
      <c r="FK512" s="33">
        <v>97.387634000000006</v>
      </c>
      <c r="FL512" s="33">
        <v>93.283949000000007</v>
      </c>
      <c r="FM512" s="33">
        <v>84.575072000000006</v>
      </c>
      <c r="FN512" s="33">
        <v>78.045029999999997</v>
      </c>
      <c r="FO512" s="33">
        <v>74.199455</v>
      </c>
      <c r="FP512" s="33">
        <v>70.586955000000003</v>
      </c>
      <c r="FQ512" s="33">
        <v>0.29495139999999997</v>
      </c>
      <c r="FR512" s="82">
        <v>3.3257700000000001E-2</v>
      </c>
      <c r="FS512">
        <v>1</v>
      </c>
    </row>
    <row r="513" spans="1:175" x14ac:dyDescent="0.2">
      <c r="A513" s="18" t="s">
        <v>236</v>
      </c>
      <c r="B513" s="27" t="s">
        <v>190</v>
      </c>
      <c r="C513" t="s">
        <v>1</v>
      </c>
      <c r="D513" s="33">
        <v>2141.5333000000001</v>
      </c>
      <c r="E513" s="33">
        <v>0.80634958999999995</v>
      </c>
      <c r="F513" s="33">
        <v>0.76689945999999998</v>
      </c>
      <c r="G513" s="33">
        <v>0.73941345999999997</v>
      </c>
      <c r="H513" s="33">
        <v>0.72939787</v>
      </c>
      <c r="I513" s="33">
        <v>0.72610666999999995</v>
      </c>
      <c r="J513" s="33">
        <v>0.73537395999999999</v>
      </c>
      <c r="K513" s="33">
        <v>0.76822630000000003</v>
      </c>
      <c r="L513" s="33">
        <v>0.8956326</v>
      </c>
      <c r="M513" s="33">
        <v>1.1130614999999999</v>
      </c>
      <c r="N513" s="33">
        <v>1.3088774000000001</v>
      </c>
      <c r="O513" s="33">
        <v>1.4815289</v>
      </c>
      <c r="P513" s="33">
        <v>1.6157203</v>
      </c>
      <c r="Q513" s="33">
        <v>1.661662</v>
      </c>
      <c r="R513" s="33">
        <v>1.7184200000000001</v>
      </c>
      <c r="S513" s="33">
        <v>1.7451578999999999</v>
      </c>
      <c r="T513" s="33">
        <v>1.7226813999999999</v>
      </c>
      <c r="U513" s="33">
        <v>1.6361422999999999</v>
      </c>
      <c r="V513" s="33">
        <v>1.4223813000000001</v>
      </c>
      <c r="W513" s="33">
        <v>1.2376107000000001</v>
      </c>
      <c r="X513" s="33">
        <v>1.1454073</v>
      </c>
      <c r="Y513" s="33">
        <v>1.0865579999999999</v>
      </c>
      <c r="Z513" s="33">
        <v>1.0287363</v>
      </c>
      <c r="AA513" s="33">
        <v>0.94374477999999995</v>
      </c>
      <c r="AB513" s="33">
        <v>0.85991340000000005</v>
      </c>
      <c r="AC513" s="33">
        <v>-4.2416700000000003E-3</v>
      </c>
      <c r="AD513" s="33">
        <v>-2.2659500000000001E-3</v>
      </c>
      <c r="AE513" s="33">
        <v>-3.13767E-3</v>
      </c>
      <c r="AF513" s="33">
        <v>-6.7410999999999999E-3</v>
      </c>
      <c r="AG513" s="33">
        <v>-5.6455400000000001E-3</v>
      </c>
      <c r="AH513" s="33">
        <v>-8.3633300000000004E-3</v>
      </c>
      <c r="AI513" s="33">
        <v>-5.7081700000000003E-3</v>
      </c>
      <c r="AJ513" s="33">
        <v>-8.5919700000000009E-3</v>
      </c>
      <c r="AK513" s="33">
        <v>-1.3362599999999999E-3</v>
      </c>
      <c r="AL513" s="33">
        <v>-1.151716E-2</v>
      </c>
      <c r="AM513" s="33">
        <v>1.9110619999999998E-2</v>
      </c>
      <c r="AN513" s="33">
        <v>4.26413E-2</v>
      </c>
      <c r="AO513" s="33">
        <v>3.4262380000000002E-2</v>
      </c>
      <c r="AP513" s="33">
        <v>2.4433670000000001E-2</v>
      </c>
      <c r="AQ513" s="33">
        <v>4.0639340000000003E-2</v>
      </c>
      <c r="AR513" s="33">
        <v>3.9155669999999997E-2</v>
      </c>
      <c r="AS513" s="33">
        <v>5.495324E-2</v>
      </c>
      <c r="AT513" s="33">
        <v>5.5120009999999997E-2</v>
      </c>
      <c r="AU513" s="33">
        <v>2.4813200000000001E-2</v>
      </c>
      <c r="AV513" s="33">
        <v>1.576781E-2</v>
      </c>
      <c r="AW513" s="33">
        <v>-4.7730899999999998E-3</v>
      </c>
      <c r="AX513" s="33">
        <v>-1.542261E-2</v>
      </c>
      <c r="AY513" s="33">
        <v>-1.2830019999999999E-2</v>
      </c>
      <c r="AZ513" s="33">
        <v>-1.378831E-2</v>
      </c>
      <c r="BA513" s="33">
        <v>-9.8761000000000009E-4</v>
      </c>
      <c r="BB513" s="33">
        <v>4.4963000000000002E-4</v>
      </c>
      <c r="BC513" s="33">
        <v>-4.3082999999999999E-4</v>
      </c>
      <c r="BD513" s="33">
        <v>-4.2582399999999999E-3</v>
      </c>
      <c r="BE513" s="33">
        <v>-3.15074E-3</v>
      </c>
      <c r="BF513" s="33">
        <v>-5.6388100000000002E-3</v>
      </c>
      <c r="BG513" s="33">
        <v>-2.7523999999999999E-3</v>
      </c>
      <c r="BH513" s="33">
        <v>-5.0031800000000003E-3</v>
      </c>
      <c r="BI513" s="33">
        <v>3.61795E-3</v>
      </c>
      <c r="BJ513" s="33">
        <v>-5.3942800000000004E-3</v>
      </c>
      <c r="BK513" s="33">
        <v>2.6128100000000001E-2</v>
      </c>
      <c r="BL513" s="33">
        <v>5.0377110000000003E-2</v>
      </c>
      <c r="BM513" s="33">
        <v>4.3162390000000002E-2</v>
      </c>
      <c r="BN513" s="33">
        <v>3.3962239999999998E-2</v>
      </c>
      <c r="BO513" s="33">
        <v>4.9833019999999999E-2</v>
      </c>
      <c r="BP513" s="33">
        <v>4.8138390000000003E-2</v>
      </c>
      <c r="BQ513" s="33">
        <v>6.3797209999999993E-2</v>
      </c>
      <c r="BR513" s="33">
        <v>6.3222849999999997E-2</v>
      </c>
      <c r="BS513" s="33">
        <v>3.2227409999999998E-2</v>
      </c>
      <c r="BT513" s="33">
        <v>2.2572680000000001E-2</v>
      </c>
      <c r="BU513" s="33">
        <v>1.38685E-3</v>
      </c>
      <c r="BV513" s="33">
        <v>-9.8583100000000003E-3</v>
      </c>
      <c r="BW513" s="33">
        <v>-8.5849900000000007E-3</v>
      </c>
      <c r="BX513" s="33">
        <v>-9.7667599999999993E-3</v>
      </c>
      <c r="BY513" s="33">
        <v>1.26615E-3</v>
      </c>
      <c r="BZ513" s="33">
        <v>2.3304300000000001E-3</v>
      </c>
      <c r="CA513" s="33">
        <v>1.44392E-3</v>
      </c>
      <c r="CB513" s="33">
        <v>-2.5386200000000001E-3</v>
      </c>
      <c r="CC513" s="33">
        <v>-1.42285E-3</v>
      </c>
      <c r="CD513" s="33">
        <v>-3.7518199999999999E-3</v>
      </c>
      <c r="CE513" s="33">
        <v>-7.0523999999999999E-4</v>
      </c>
      <c r="CF513" s="33">
        <v>-2.5176E-3</v>
      </c>
      <c r="CG513" s="33">
        <v>7.0492300000000001E-3</v>
      </c>
      <c r="CH513" s="33">
        <v>-1.1535899999999999E-3</v>
      </c>
      <c r="CI513" s="33">
        <v>3.0988379999999999E-2</v>
      </c>
      <c r="CJ513" s="33">
        <v>5.5734899999999997E-2</v>
      </c>
      <c r="CK513" s="33">
        <v>4.9326519999999999E-2</v>
      </c>
      <c r="CL513" s="33">
        <v>4.0561699999999999E-2</v>
      </c>
      <c r="CM513" s="33">
        <v>5.620054E-2</v>
      </c>
      <c r="CN513" s="33">
        <v>5.4359789999999998E-2</v>
      </c>
      <c r="CO513" s="33">
        <v>6.9922520000000002E-2</v>
      </c>
      <c r="CP513" s="33">
        <v>6.8834839999999994E-2</v>
      </c>
      <c r="CQ513" s="33">
        <v>3.7362470000000002E-2</v>
      </c>
      <c r="CR513" s="33">
        <v>2.7285719999999999E-2</v>
      </c>
      <c r="CS513" s="33">
        <v>5.6532099999999997E-3</v>
      </c>
      <c r="CT513" s="33">
        <v>-6.0044900000000003E-3</v>
      </c>
      <c r="CU513" s="33">
        <v>-5.6448899999999996E-3</v>
      </c>
      <c r="CV513" s="33">
        <v>-6.9814600000000001E-3</v>
      </c>
      <c r="CW513" s="33">
        <v>3.5198999999999999E-3</v>
      </c>
      <c r="CX513" s="33">
        <v>4.2112299999999998E-3</v>
      </c>
      <c r="CY513" s="33">
        <v>3.3186600000000002E-3</v>
      </c>
      <c r="CZ513" s="33">
        <v>-8.1901000000000001E-4</v>
      </c>
      <c r="DA513" s="33">
        <v>3.0504000000000002E-4</v>
      </c>
      <c r="DB513" s="33">
        <v>-1.8648200000000001E-3</v>
      </c>
      <c r="DC513" s="33">
        <v>1.34191E-3</v>
      </c>
      <c r="DD513" s="33">
        <v>-3.201E-5</v>
      </c>
      <c r="DE513" s="33">
        <v>1.04805E-2</v>
      </c>
      <c r="DF513" s="33">
        <v>3.0870899999999998E-3</v>
      </c>
      <c r="DG513" s="33">
        <v>3.5848669999999999E-2</v>
      </c>
      <c r="DH513" s="33">
        <v>6.10927E-2</v>
      </c>
      <c r="DI513" s="33">
        <v>5.5490640000000001E-2</v>
      </c>
      <c r="DJ513" s="33">
        <v>4.7161160000000001E-2</v>
      </c>
      <c r="DK513" s="33">
        <v>6.256805E-2</v>
      </c>
      <c r="DL513" s="33">
        <v>6.058119E-2</v>
      </c>
      <c r="DM513" s="33">
        <v>7.6047829999999997E-2</v>
      </c>
      <c r="DN513" s="33">
        <v>7.444684E-2</v>
      </c>
      <c r="DO513" s="33">
        <v>4.2497529999999999E-2</v>
      </c>
      <c r="DP513" s="33">
        <v>3.1998760000000001E-2</v>
      </c>
      <c r="DQ513" s="33">
        <v>9.9195599999999991E-3</v>
      </c>
      <c r="DR513" s="33">
        <v>-2.1506799999999999E-3</v>
      </c>
      <c r="DS513" s="33">
        <v>-2.7047999999999998E-3</v>
      </c>
      <c r="DT513" s="33">
        <v>-4.1961500000000001E-3</v>
      </c>
      <c r="DU513" s="33">
        <v>6.7739699999999998E-3</v>
      </c>
      <c r="DV513" s="33">
        <v>6.9268100000000003E-3</v>
      </c>
      <c r="DW513" s="33">
        <v>6.0254999999999996E-3</v>
      </c>
      <c r="DX513" s="33">
        <v>1.6638499999999999E-3</v>
      </c>
      <c r="DY513" s="33">
        <v>2.7998400000000001E-3</v>
      </c>
      <c r="DZ513" s="33">
        <v>8.5970000000000003E-4</v>
      </c>
      <c r="EA513" s="33">
        <v>4.2976799999999999E-3</v>
      </c>
      <c r="EB513" s="33">
        <v>3.5567799999999998E-3</v>
      </c>
      <c r="EC513" s="33">
        <v>1.5434710000000001E-2</v>
      </c>
      <c r="ED513" s="33">
        <v>9.2099699999999996E-3</v>
      </c>
      <c r="EE513" s="33">
        <v>4.2866149999999999E-2</v>
      </c>
      <c r="EF513" s="33">
        <v>6.8828509999999996E-2</v>
      </c>
      <c r="EG513" s="33">
        <v>6.4390660000000002E-2</v>
      </c>
      <c r="EH513" s="33">
        <v>5.6689730000000001E-2</v>
      </c>
      <c r="EI513" s="33">
        <v>7.1761729999999996E-2</v>
      </c>
      <c r="EJ513" s="33">
        <v>6.9563910000000007E-2</v>
      </c>
      <c r="EK513" s="33">
        <v>8.4891809999999998E-2</v>
      </c>
      <c r="EL513" s="33">
        <v>8.2549670000000006E-2</v>
      </c>
      <c r="EM513" s="33">
        <v>4.9911740000000003E-2</v>
      </c>
      <c r="EN513" s="33">
        <v>3.8803629999999999E-2</v>
      </c>
      <c r="EO513" s="33">
        <v>1.60795E-2</v>
      </c>
      <c r="EP513" s="33">
        <v>3.41362E-3</v>
      </c>
      <c r="EQ513" s="33">
        <v>1.5402300000000001E-3</v>
      </c>
      <c r="ER513" s="33">
        <v>-1.7461000000000001E-4</v>
      </c>
      <c r="ES513" s="33">
        <v>66.465885999999998</v>
      </c>
      <c r="ET513" s="33">
        <v>64.794193000000007</v>
      </c>
      <c r="EU513" s="33">
        <v>63.023018999999998</v>
      </c>
      <c r="EV513" s="33">
        <v>61.606485999999997</v>
      </c>
      <c r="EW513" s="33">
        <v>60.449297000000001</v>
      </c>
      <c r="EX513" s="33">
        <v>59.641120000000001</v>
      </c>
      <c r="EY513" s="33">
        <v>59.835793000000002</v>
      </c>
      <c r="EZ513" s="33">
        <v>64.972964000000005</v>
      </c>
      <c r="FA513" s="33">
        <v>70.560942999999995</v>
      </c>
      <c r="FB513" s="33">
        <v>76.393696000000006</v>
      </c>
      <c r="FC513" s="33">
        <v>82.053852000000006</v>
      </c>
      <c r="FD513" s="33">
        <v>87.502334000000005</v>
      </c>
      <c r="FE513" s="33">
        <v>92.099878000000004</v>
      </c>
      <c r="FF513" s="33">
        <v>96.080293999999995</v>
      </c>
      <c r="FG513" s="33">
        <v>98.382030999999998</v>
      </c>
      <c r="FH513" s="33">
        <v>98.354315999999997</v>
      </c>
      <c r="FI513" s="33">
        <v>97.440521000000004</v>
      </c>
      <c r="FJ513" s="33">
        <v>94.94529</v>
      </c>
      <c r="FK513" s="33">
        <v>91.248385999999996</v>
      </c>
      <c r="FL513" s="33">
        <v>87.098292999999998</v>
      </c>
      <c r="FM513" s="33">
        <v>80.441991999999999</v>
      </c>
      <c r="FN513" s="33">
        <v>74.875636999999998</v>
      </c>
      <c r="FO513" s="33">
        <v>71.943656000000004</v>
      </c>
      <c r="FP513" s="33">
        <v>69.071685000000002</v>
      </c>
      <c r="FQ513" s="33">
        <v>9.0887800000000005E-2</v>
      </c>
      <c r="FR513" s="82">
        <v>1.0114E-2</v>
      </c>
      <c r="FS513">
        <v>1</v>
      </c>
    </row>
    <row r="514" spans="1:175" x14ac:dyDescent="0.2">
      <c r="A514" s="18" t="s">
        <v>236</v>
      </c>
      <c r="B514" s="27" t="s">
        <v>191</v>
      </c>
      <c r="C514" s="27">
        <v>42902</v>
      </c>
      <c r="D514" s="33">
        <v>8440</v>
      </c>
      <c r="E514" s="33">
        <v>0.99446226000000004</v>
      </c>
      <c r="F514" s="33">
        <v>0.97558624000000005</v>
      </c>
      <c r="G514" s="33">
        <v>0.93992659000000001</v>
      </c>
      <c r="H514" s="33">
        <v>0.94234817999999998</v>
      </c>
      <c r="I514" s="33">
        <v>0.94953027999999995</v>
      </c>
      <c r="J514" s="33">
        <v>0.94754811000000005</v>
      </c>
      <c r="K514" s="33">
        <v>0.90427446</v>
      </c>
      <c r="L514" s="33">
        <v>1.118023</v>
      </c>
      <c r="M514" s="33">
        <v>1.5171182000000001</v>
      </c>
      <c r="N514" s="33">
        <v>1.8487678000000001</v>
      </c>
      <c r="O514" s="33">
        <v>2.0947605999999999</v>
      </c>
      <c r="P514" s="33">
        <v>2.2517257000000002</v>
      </c>
      <c r="Q514" s="33">
        <v>2.3403160999999999</v>
      </c>
      <c r="R514" s="33">
        <v>2.3986637000000002</v>
      </c>
      <c r="S514" s="33">
        <v>2.4592371000000002</v>
      </c>
      <c r="T514" s="33">
        <v>2.4415296</v>
      </c>
      <c r="U514" s="33">
        <v>2.2857485</v>
      </c>
      <c r="V514" s="33">
        <v>1.8493495</v>
      </c>
      <c r="W514" s="33">
        <v>1.5927308</v>
      </c>
      <c r="X514" s="33">
        <v>1.4720390000000001</v>
      </c>
      <c r="Y514" s="33">
        <v>1.4548246</v>
      </c>
      <c r="Z514" s="33">
        <v>1.3644381000000001</v>
      </c>
      <c r="AA514" s="33">
        <v>1.2269566000000001</v>
      </c>
      <c r="AB514" s="33">
        <v>1.1451042</v>
      </c>
      <c r="AC514" s="33">
        <v>-2.5374509999999999E-2</v>
      </c>
      <c r="AD514" s="33">
        <v>-2.014989E-2</v>
      </c>
      <c r="AE514" s="33">
        <v>-2.831407E-2</v>
      </c>
      <c r="AF514" s="33">
        <v>-6.10708E-3</v>
      </c>
      <c r="AG514" s="33">
        <v>7.1323999999999997E-4</v>
      </c>
      <c r="AH514" s="33">
        <v>1.145737E-2</v>
      </c>
      <c r="AI514" s="33">
        <v>1.271622E-2</v>
      </c>
      <c r="AJ514" s="33">
        <v>-1.6373470000000001E-2</v>
      </c>
      <c r="AK514" s="33">
        <v>-2.2286299999999998E-2</v>
      </c>
      <c r="AL514" s="33">
        <v>-9.7541699999999995E-3</v>
      </c>
      <c r="AM514" s="33">
        <v>-4.6036799999999998E-3</v>
      </c>
      <c r="AN514" s="33">
        <v>2.2742100000000001E-2</v>
      </c>
      <c r="AO514" s="33">
        <v>5.2012200000000001E-2</v>
      </c>
      <c r="AP514" s="33">
        <v>-3.5267900000000001E-3</v>
      </c>
      <c r="AQ514" s="33">
        <v>1.8585730000000002E-2</v>
      </c>
      <c r="AR514" s="33">
        <v>3.6982979999999999E-2</v>
      </c>
      <c r="AS514" s="33">
        <v>5.3695670000000001E-2</v>
      </c>
      <c r="AT514" s="33">
        <v>-3.0133400000000001E-2</v>
      </c>
      <c r="AU514" s="33">
        <v>-3.9826930000000003E-2</v>
      </c>
      <c r="AV514" s="33">
        <v>-3.6126399999999999E-3</v>
      </c>
      <c r="AW514" s="33">
        <v>-7.3610699999999999E-3</v>
      </c>
      <c r="AX514" s="33">
        <v>-1.102993E-2</v>
      </c>
      <c r="AY514" s="33">
        <v>-1.5806690000000002E-2</v>
      </c>
      <c r="AZ514" s="33">
        <v>-1.8800979999999998E-2</v>
      </c>
      <c r="BA514" s="33">
        <v>-2.047504E-2</v>
      </c>
      <c r="BB514" s="33">
        <v>-1.54862E-2</v>
      </c>
      <c r="BC514" s="33">
        <v>-2.3916300000000001E-2</v>
      </c>
      <c r="BD514" s="33">
        <v>-1.8369599999999999E-3</v>
      </c>
      <c r="BE514" s="33">
        <v>4.9984000000000001E-3</v>
      </c>
      <c r="BF514" s="33">
        <v>1.6534119999999999E-2</v>
      </c>
      <c r="BG514" s="33">
        <v>1.8935560000000001E-2</v>
      </c>
      <c r="BH514" s="33">
        <v>-9.2598999999999997E-3</v>
      </c>
      <c r="BI514" s="33">
        <v>-1.293738E-2</v>
      </c>
      <c r="BJ514" s="33">
        <v>1.10352E-3</v>
      </c>
      <c r="BK514" s="33">
        <v>7.1621599999999999E-3</v>
      </c>
      <c r="BL514" s="33">
        <v>3.4491090000000002E-2</v>
      </c>
      <c r="BM514" s="33">
        <v>6.4535529999999994E-2</v>
      </c>
      <c r="BN514" s="33">
        <v>9.0541100000000006E-3</v>
      </c>
      <c r="BO514" s="33">
        <v>3.1554060000000002E-2</v>
      </c>
      <c r="BP514" s="33">
        <v>5.0149720000000002E-2</v>
      </c>
      <c r="BQ514" s="33">
        <v>6.6813319999999995E-2</v>
      </c>
      <c r="BR514" s="33">
        <v>-1.7534649999999999E-2</v>
      </c>
      <c r="BS514" s="33">
        <v>-2.7720649999999999E-2</v>
      </c>
      <c r="BT514" s="33">
        <v>7.8774799999999992E-3</v>
      </c>
      <c r="BU514" s="33">
        <v>2.7966900000000001E-3</v>
      </c>
      <c r="BV514" s="33">
        <v>-2.5803900000000001E-3</v>
      </c>
      <c r="BW514" s="33">
        <v>-7.8991700000000005E-3</v>
      </c>
      <c r="BX514" s="33">
        <v>-1.13326E-2</v>
      </c>
      <c r="BY514" s="33">
        <v>-1.7081679999999998E-2</v>
      </c>
      <c r="BZ514" s="33">
        <v>-1.225613E-2</v>
      </c>
      <c r="CA514" s="33">
        <v>-2.0870420000000001E-2</v>
      </c>
      <c r="CB514" s="33">
        <v>1.1205099999999999E-3</v>
      </c>
      <c r="CC514" s="33">
        <v>7.9662899999999991E-3</v>
      </c>
      <c r="CD514" s="33">
        <v>2.0050249999999999E-2</v>
      </c>
      <c r="CE514" s="33">
        <v>2.3243050000000001E-2</v>
      </c>
      <c r="CF514" s="33">
        <v>-4.3330699999999996E-3</v>
      </c>
      <c r="CG514" s="33">
        <v>-6.4623500000000004E-3</v>
      </c>
      <c r="CH514" s="33">
        <v>8.6235300000000008E-3</v>
      </c>
      <c r="CI514" s="33">
        <v>1.5311150000000001E-2</v>
      </c>
      <c r="CJ514" s="33">
        <v>4.2628399999999997E-2</v>
      </c>
      <c r="CK514" s="33">
        <v>7.3209150000000001E-2</v>
      </c>
      <c r="CL514" s="33">
        <v>1.7767600000000001E-2</v>
      </c>
      <c r="CM514" s="33">
        <v>4.0535880000000003E-2</v>
      </c>
      <c r="CN514" s="33">
        <v>5.9268969999999997E-2</v>
      </c>
      <c r="CO514" s="33">
        <v>7.5898560000000004E-2</v>
      </c>
      <c r="CP514" s="33">
        <v>-8.8088000000000003E-3</v>
      </c>
      <c r="CQ514" s="33">
        <v>-1.9335870000000002E-2</v>
      </c>
      <c r="CR514" s="33">
        <v>1.5835510000000001E-2</v>
      </c>
      <c r="CS514" s="33">
        <v>9.8319299999999991E-3</v>
      </c>
      <c r="CT514" s="33">
        <v>3.27174E-3</v>
      </c>
      <c r="CU514" s="33">
        <v>-2.4224400000000001E-3</v>
      </c>
      <c r="CV514" s="33">
        <v>-6.1600300000000004E-3</v>
      </c>
      <c r="CW514" s="33">
        <v>-1.368832E-2</v>
      </c>
      <c r="CX514" s="33">
        <v>-9.0260700000000006E-3</v>
      </c>
      <c r="CY514" s="33">
        <v>-1.782454E-2</v>
      </c>
      <c r="CZ514" s="33">
        <v>4.0779900000000001E-3</v>
      </c>
      <c r="DA514" s="33">
        <v>1.093419E-2</v>
      </c>
      <c r="DB514" s="33">
        <v>2.356639E-2</v>
      </c>
      <c r="DC514" s="33">
        <v>2.755055E-2</v>
      </c>
      <c r="DD514" s="33">
        <v>5.9376999999999997E-4</v>
      </c>
      <c r="DE514" s="33">
        <v>1.269E-5</v>
      </c>
      <c r="DF514" s="33">
        <v>1.614353E-2</v>
      </c>
      <c r="DG514" s="33">
        <v>2.3460129999999999E-2</v>
      </c>
      <c r="DH514" s="33">
        <v>5.076572E-2</v>
      </c>
      <c r="DI514" s="33">
        <v>8.1882769999999994E-2</v>
      </c>
      <c r="DJ514" s="33">
        <v>2.64811E-2</v>
      </c>
      <c r="DK514" s="33">
        <v>4.951771E-2</v>
      </c>
      <c r="DL514" s="33">
        <v>6.838822E-2</v>
      </c>
      <c r="DM514" s="33">
        <v>8.4983799999999998E-2</v>
      </c>
      <c r="DN514" s="33">
        <v>-8.2949999999999997E-5</v>
      </c>
      <c r="DO514" s="33">
        <v>-1.09511E-2</v>
      </c>
      <c r="DP514" s="33">
        <v>2.3793539999999998E-2</v>
      </c>
      <c r="DQ514" s="33">
        <v>1.6867170000000001E-2</v>
      </c>
      <c r="DR514" s="33">
        <v>9.1238699999999992E-3</v>
      </c>
      <c r="DS514" s="33">
        <v>3.0542899999999999E-3</v>
      </c>
      <c r="DT514" s="33">
        <v>-9.8744999999999996E-4</v>
      </c>
      <c r="DU514" s="33">
        <v>-8.7888399999999992E-3</v>
      </c>
      <c r="DV514" s="33">
        <v>-4.36237E-3</v>
      </c>
      <c r="DW514" s="33">
        <v>-1.3426779999999999E-2</v>
      </c>
      <c r="DX514" s="33">
        <v>8.3481000000000007E-3</v>
      </c>
      <c r="DY514" s="33">
        <v>1.521935E-2</v>
      </c>
      <c r="DZ514" s="33">
        <v>2.8643129999999999E-2</v>
      </c>
      <c r="EA514" s="33">
        <v>3.3769889999999997E-2</v>
      </c>
      <c r="EB514" s="33">
        <v>7.70734E-3</v>
      </c>
      <c r="EC514" s="33">
        <v>9.3616099999999994E-3</v>
      </c>
      <c r="ED514" s="33">
        <v>2.7001219999999999E-2</v>
      </c>
      <c r="EE514" s="33">
        <v>3.5225970000000002E-2</v>
      </c>
      <c r="EF514" s="33">
        <v>6.2514710000000001E-2</v>
      </c>
      <c r="EG514" s="33">
        <v>9.4406100000000007E-2</v>
      </c>
      <c r="EH514" s="33">
        <v>3.9061999999999999E-2</v>
      </c>
      <c r="EI514" s="33">
        <v>6.2486029999999998E-2</v>
      </c>
      <c r="EJ514" s="33">
        <v>8.1554970000000004E-2</v>
      </c>
      <c r="EK514" s="33">
        <v>9.8101439999999998E-2</v>
      </c>
      <c r="EL514" s="33">
        <v>1.2515800000000001E-2</v>
      </c>
      <c r="EM514" s="33">
        <v>1.1551899999999999E-3</v>
      </c>
      <c r="EN514" s="33">
        <v>3.5283670000000003E-2</v>
      </c>
      <c r="EO514" s="33">
        <v>2.7024940000000001E-2</v>
      </c>
      <c r="EP514" s="33">
        <v>1.7573410000000001E-2</v>
      </c>
      <c r="EQ514" s="33">
        <v>1.0961810000000001E-2</v>
      </c>
      <c r="ER514" s="33">
        <v>6.4809200000000003E-3</v>
      </c>
      <c r="ES514" s="33">
        <v>77.999688000000006</v>
      </c>
      <c r="ET514" s="33">
        <v>75.999758</v>
      </c>
      <c r="EU514" s="33">
        <v>72.000431000000006</v>
      </c>
      <c r="EV514" s="33">
        <v>71.000304</v>
      </c>
      <c r="EW514" s="33">
        <v>70.000308000000004</v>
      </c>
      <c r="EX514" s="33">
        <v>69.000552999999996</v>
      </c>
      <c r="EY514" s="33">
        <v>71</v>
      </c>
      <c r="EZ514" s="33">
        <v>73.999871999999996</v>
      </c>
      <c r="FA514" s="33">
        <v>77.999905999999996</v>
      </c>
      <c r="FB514" s="33">
        <v>81.999803</v>
      </c>
      <c r="FC514" s="33">
        <v>84.999823000000006</v>
      </c>
      <c r="FD514" s="33">
        <v>87.999894999999995</v>
      </c>
      <c r="FE514" s="33">
        <v>90.000113999999996</v>
      </c>
      <c r="FF514" s="33">
        <v>92.000051999999997</v>
      </c>
      <c r="FG514" s="33">
        <v>94.000060000000005</v>
      </c>
      <c r="FH514" s="33">
        <v>95.000111000000004</v>
      </c>
      <c r="FI514" s="33">
        <v>96.000065000000006</v>
      </c>
      <c r="FJ514" s="33">
        <v>95.000156000000004</v>
      </c>
      <c r="FK514" s="33">
        <v>95.000012999999996</v>
      </c>
      <c r="FL514" s="33">
        <v>93.999842999999998</v>
      </c>
      <c r="FM514" s="33">
        <v>91.999857000000006</v>
      </c>
      <c r="FN514" s="33">
        <v>89.999810999999994</v>
      </c>
      <c r="FO514" s="33">
        <v>86.000266999999994</v>
      </c>
      <c r="FP514" s="33">
        <v>83.000234000000006</v>
      </c>
      <c r="FQ514" s="33">
        <v>0.12617999999999999</v>
      </c>
      <c r="FR514" s="82">
        <v>1.41838E-2</v>
      </c>
      <c r="FS514">
        <v>1</v>
      </c>
    </row>
    <row r="515" spans="1:175" x14ac:dyDescent="0.2">
      <c r="A515" s="18" t="s">
        <v>236</v>
      </c>
      <c r="B515" s="27" t="s">
        <v>191</v>
      </c>
      <c r="C515" s="27">
        <v>42905</v>
      </c>
      <c r="D515" s="33">
        <v>8437</v>
      </c>
      <c r="E515" s="33">
        <v>1.184944</v>
      </c>
      <c r="F515" s="33">
        <v>1.1413515000000001</v>
      </c>
      <c r="G515" s="33">
        <v>1.0948427000000001</v>
      </c>
      <c r="H515" s="33">
        <v>1.0803677</v>
      </c>
      <c r="I515" s="33">
        <v>1.0827582</v>
      </c>
      <c r="J515" s="33">
        <v>1.1378683000000001</v>
      </c>
      <c r="K515" s="33">
        <v>1.1631733</v>
      </c>
      <c r="L515" s="33">
        <v>1.5803940999999999</v>
      </c>
      <c r="M515" s="33">
        <v>2.1345977</v>
      </c>
      <c r="N515" s="33">
        <v>2.5501597</v>
      </c>
      <c r="O515" s="33">
        <v>2.7713926</v>
      </c>
      <c r="P515" s="33">
        <v>2.9194002000000001</v>
      </c>
      <c r="Q515" s="33">
        <v>2.9555452999999998</v>
      </c>
      <c r="R515" s="33">
        <v>2.9846430000000002</v>
      </c>
      <c r="S515" s="33">
        <v>2.9880493000000001</v>
      </c>
      <c r="T515" s="33">
        <v>2.9536319999999998</v>
      </c>
      <c r="U515" s="33">
        <v>2.7595835000000002</v>
      </c>
      <c r="V515" s="33">
        <v>2.3555052999999999</v>
      </c>
      <c r="W515" s="33">
        <v>2.0635995</v>
      </c>
      <c r="X515" s="33">
        <v>1.8827183000000001</v>
      </c>
      <c r="Y515" s="33">
        <v>1.7670288999999999</v>
      </c>
      <c r="Z515" s="33">
        <v>1.6278131</v>
      </c>
      <c r="AA515" s="33">
        <v>1.4844147000000001</v>
      </c>
      <c r="AB515" s="33">
        <v>1.3951769999999999</v>
      </c>
      <c r="AC515" s="33">
        <v>-1.478175E-2</v>
      </c>
      <c r="AD515" s="33">
        <v>-1.6066159999999999E-2</v>
      </c>
      <c r="AE515" s="33">
        <v>-2.3239920000000001E-2</v>
      </c>
      <c r="AF515" s="33">
        <v>-8.6984999999999996E-3</v>
      </c>
      <c r="AG515" s="33">
        <v>-1.094969E-2</v>
      </c>
      <c r="AH515" s="33">
        <v>1.055886E-2</v>
      </c>
      <c r="AI515" s="33">
        <v>3.1383000000000002E-4</v>
      </c>
      <c r="AJ515" s="33">
        <v>1.002923E-2</v>
      </c>
      <c r="AK515" s="33">
        <v>-4.3228229999999999E-2</v>
      </c>
      <c r="AL515" s="33">
        <v>-2.7798940000000001E-2</v>
      </c>
      <c r="AM515" s="33">
        <v>-5.7432339999999998E-2</v>
      </c>
      <c r="AN515" s="33">
        <v>-4.3862369999999998E-2</v>
      </c>
      <c r="AO515" s="33">
        <v>-4.1678109999999997E-2</v>
      </c>
      <c r="AP515" s="33">
        <v>-6.9886039999999996E-2</v>
      </c>
      <c r="AQ515" s="33">
        <v>-6.9220599999999993E-2</v>
      </c>
      <c r="AR515" s="33">
        <v>-4.8997390000000002E-2</v>
      </c>
      <c r="AS515" s="33">
        <v>-6.2423890000000003E-2</v>
      </c>
      <c r="AT515" s="33">
        <v>-9.3725600000000003E-3</v>
      </c>
      <c r="AU515" s="33">
        <v>2.4640329999999998E-2</v>
      </c>
      <c r="AV515" s="33">
        <v>5.8019229999999998E-2</v>
      </c>
      <c r="AW515" s="33">
        <v>-5.3126800000000002E-3</v>
      </c>
      <c r="AX515" s="33">
        <v>-2.453748E-2</v>
      </c>
      <c r="AY515" s="33">
        <v>-1.568017E-2</v>
      </c>
      <c r="AZ515" s="33">
        <v>-1.593396E-2</v>
      </c>
      <c r="BA515" s="33">
        <v>-8.8763999999999996E-3</v>
      </c>
      <c r="BB515" s="33">
        <v>-1.0574119999999999E-2</v>
      </c>
      <c r="BC515" s="33">
        <v>-1.8239289999999998E-2</v>
      </c>
      <c r="BD515" s="33">
        <v>-3.70959E-3</v>
      </c>
      <c r="BE515" s="33">
        <v>-6.0183099999999998E-3</v>
      </c>
      <c r="BF515" s="33">
        <v>1.703636E-2</v>
      </c>
      <c r="BG515" s="33">
        <v>8.0831199999999992E-3</v>
      </c>
      <c r="BH515" s="33">
        <v>1.9270949999999998E-2</v>
      </c>
      <c r="BI515" s="33">
        <v>-3.2354670000000002E-2</v>
      </c>
      <c r="BJ515" s="33">
        <v>-1.530108E-2</v>
      </c>
      <c r="BK515" s="33">
        <v>-4.3662149999999997E-2</v>
      </c>
      <c r="BL515" s="33">
        <v>-2.9713300000000002E-2</v>
      </c>
      <c r="BM515" s="33">
        <v>-2.7265830000000001E-2</v>
      </c>
      <c r="BN515" s="33">
        <v>-5.4924849999999997E-2</v>
      </c>
      <c r="BO515" s="33">
        <v>-5.4080549999999998E-2</v>
      </c>
      <c r="BP515" s="33">
        <v>-3.3768350000000003E-2</v>
      </c>
      <c r="BQ515" s="33">
        <v>-4.6952269999999997E-2</v>
      </c>
      <c r="BR515" s="33">
        <v>6.5681999999999997E-3</v>
      </c>
      <c r="BS515" s="33">
        <v>3.9965069999999998E-2</v>
      </c>
      <c r="BT515" s="33">
        <v>7.2910219999999998E-2</v>
      </c>
      <c r="BU515" s="33">
        <v>7.0847899999999997E-3</v>
      </c>
      <c r="BV515" s="33">
        <v>-1.402743E-2</v>
      </c>
      <c r="BW515" s="33">
        <v>-6.1504200000000002E-3</v>
      </c>
      <c r="BX515" s="33">
        <v>-6.98512E-3</v>
      </c>
      <c r="BY515" s="33">
        <v>-4.7863699999999999E-3</v>
      </c>
      <c r="BZ515" s="33">
        <v>-6.7703499999999996E-3</v>
      </c>
      <c r="CA515" s="33">
        <v>-1.477587E-2</v>
      </c>
      <c r="CB515" s="33">
        <v>-2.5428000000000001E-4</v>
      </c>
      <c r="CC515" s="33">
        <v>-2.6028499999999999E-3</v>
      </c>
      <c r="CD515" s="33">
        <v>2.1522650000000001E-2</v>
      </c>
      <c r="CE515" s="33">
        <v>1.34641E-2</v>
      </c>
      <c r="CF515" s="33">
        <v>2.5671739999999998E-2</v>
      </c>
      <c r="CG515" s="33">
        <v>-2.4823669999999999E-2</v>
      </c>
      <c r="CH515" s="33">
        <v>-6.6451000000000001E-3</v>
      </c>
      <c r="CI515" s="33">
        <v>-3.4124960000000003E-2</v>
      </c>
      <c r="CJ515" s="33">
        <v>-1.9913690000000001E-2</v>
      </c>
      <c r="CK515" s="33">
        <v>-1.7283929999999999E-2</v>
      </c>
      <c r="CL515" s="33">
        <v>-4.4562780000000003E-2</v>
      </c>
      <c r="CM515" s="33">
        <v>-4.3594590000000003E-2</v>
      </c>
      <c r="CN515" s="33">
        <v>-2.322076E-2</v>
      </c>
      <c r="CO515" s="33">
        <v>-3.6236669999999999E-2</v>
      </c>
      <c r="CP515" s="33">
        <v>1.7608720000000001E-2</v>
      </c>
      <c r="CQ515" s="33">
        <v>5.0578940000000003E-2</v>
      </c>
      <c r="CR515" s="33">
        <v>8.322367E-2</v>
      </c>
      <c r="CS515" s="33">
        <v>1.5671239999999999E-2</v>
      </c>
      <c r="CT515" s="33">
        <v>-6.7481900000000003E-3</v>
      </c>
      <c r="CU515" s="33">
        <v>4.4986000000000001E-4</v>
      </c>
      <c r="CV515" s="33">
        <v>-7.8717000000000001E-4</v>
      </c>
      <c r="CW515" s="33">
        <v>-6.9634999999999999E-4</v>
      </c>
      <c r="CX515" s="33">
        <v>-2.9665799999999999E-3</v>
      </c>
      <c r="CY515" s="33">
        <v>-1.131245E-2</v>
      </c>
      <c r="CZ515" s="33">
        <v>3.2010300000000001E-3</v>
      </c>
      <c r="DA515" s="33">
        <v>8.1260999999999996E-4</v>
      </c>
      <c r="DB515" s="33">
        <v>2.6008940000000001E-2</v>
      </c>
      <c r="DC515" s="33">
        <v>1.884508E-2</v>
      </c>
      <c r="DD515" s="33">
        <v>3.2072530000000002E-2</v>
      </c>
      <c r="DE515" s="33">
        <v>-1.7292680000000001E-2</v>
      </c>
      <c r="DF515" s="33">
        <v>2.01088E-3</v>
      </c>
      <c r="DG515" s="33">
        <v>-2.4587769999999998E-2</v>
      </c>
      <c r="DH515" s="33">
        <v>-1.0114089999999999E-2</v>
      </c>
      <c r="DI515" s="33">
        <v>-7.3020300000000002E-3</v>
      </c>
      <c r="DJ515" s="33">
        <v>-3.4200700000000001E-2</v>
      </c>
      <c r="DK515" s="33">
        <v>-3.3108640000000002E-2</v>
      </c>
      <c r="DL515" s="33">
        <v>-1.2673169999999999E-2</v>
      </c>
      <c r="DM515" s="33">
        <v>-2.5521080000000002E-2</v>
      </c>
      <c r="DN515" s="33">
        <v>2.8649239999999999E-2</v>
      </c>
      <c r="DO515" s="33">
        <v>6.1192799999999999E-2</v>
      </c>
      <c r="DP515" s="33">
        <v>9.3537120000000001E-2</v>
      </c>
      <c r="DQ515" s="33">
        <v>2.425768E-2</v>
      </c>
      <c r="DR515" s="33">
        <v>5.3103999999999998E-4</v>
      </c>
      <c r="DS515" s="33">
        <v>7.0501299999999999E-3</v>
      </c>
      <c r="DT515" s="33">
        <v>5.4107699999999996E-3</v>
      </c>
      <c r="DU515" s="33">
        <v>5.2090000000000001E-3</v>
      </c>
      <c r="DV515" s="33">
        <v>2.5254600000000002E-3</v>
      </c>
      <c r="DW515" s="33">
        <v>-6.3118100000000002E-3</v>
      </c>
      <c r="DX515" s="33">
        <v>8.1899399999999997E-3</v>
      </c>
      <c r="DY515" s="33">
        <v>5.74399E-3</v>
      </c>
      <c r="DZ515" s="33">
        <v>3.2486439999999998E-2</v>
      </c>
      <c r="EA515" s="33">
        <v>2.6614369999999998E-2</v>
      </c>
      <c r="EB515" s="33">
        <v>4.1314259999999998E-2</v>
      </c>
      <c r="EC515" s="33">
        <v>-6.4191200000000004E-3</v>
      </c>
      <c r="ED515" s="33">
        <v>1.4508739999999999E-2</v>
      </c>
      <c r="EE515" s="33">
        <v>-1.081758E-2</v>
      </c>
      <c r="EF515" s="33">
        <v>4.0349799999999996E-3</v>
      </c>
      <c r="EG515" s="33">
        <v>7.1102500000000003E-3</v>
      </c>
      <c r="EH515" s="33">
        <v>-1.9239510000000001E-2</v>
      </c>
      <c r="EI515" s="33">
        <v>-1.7968580000000001E-2</v>
      </c>
      <c r="EJ515" s="33">
        <v>2.5558600000000001E-3</v>
      </c>
      <c r="EK515" s="33">
        <v>-1.004946E-2</v>
      </c>
      <c r="EL515" s="33">
        <v>4.4589999999999998E-2</v>
      </c>
      <c r="EM515" s="33">
        <v>7.6517539999999995E-2</v>
      </c>
      <c r="EN515" s="33">
        <v>0.10842810999999999</v>
      </c>
      <c r="EO515" s="33">
        <v>3.6655149999999997E-2</v>
      </c>
      <c r="EP515" s="33">
        <v>1.10411E-2</v>
      </c>
      <c r="EQ515" s="33">
        <v>1.657989E-2</v>
      </c>
      <c r="ER515" s="33">
        <v>1.435961E-2</v>
      </c>
      <c r="ES515" s="33">
        <v>89.999849999999995</v>
      </c>
      <c r="ET515" s="33">
        <v>88.999848</v>
      </c>
      <c r="EU515" s="33">
        <v>86.999842999999998</v>
      </c>
      <c r="EV515" s="33">
        <v>84.999913000000006</v>
      </c>
      <c r="EW515" s="33">
        <v>83.000251000000006</v>
      </c>
      <c r="EX515" s="33">
        <v>81.999921999999998</v>
      </c>
      <c r="EY515" s="33">
        <v>83.999662000000001</v>
      </c>
      <c r="EZ515" s="33">
        <v>85.999897000000004</v>
      </c>
      <c r="FA515" s="33">
        <v>90.999790000000004</v>
      </c>
      <c r="FB515" s="33">
        <v>95.999633000000003</v>
      </c>
      <c r="FC515" s="33">
        <v>97.999826999999996</v>
      </c>
      <c r="FD515" s="33">
        <v>100.99984000000001</v>
      </c>
      <c r="FE515" s="33">
        <v>102.99993000000001</v>
      </c>
      <c r="FF515" s="33">
        <v>104.00001</v>
      </c>
      <c r="FG515" s="33">
        <v>105.99997</v>
      </c>
      <c r="FH515" s="33">
        <v>106.99997</v>
      </c>
      <c r="FI515" s="33">
        <v>107.99983</v>
      </c>
      <c r="FJ515" s="33">
        <v>107.99974</v>
      </c>
      <c r="FK515" s="33">
        <v>106.99945</v>
      </c>
      <c r="FL515" s="33">
        <v>104.99925</v>
      </c>
      <c r="FM515" s="33">
        <v>100.99944000000001</v>
      </c>
      <c r="FN515" s="33">
        <v>98.999639000000002</v>
      </c>
      <c r="FO515" s="33">
        <v>95.999459999999999</v>
      </c>
      <c r="FP515" s="33">
        <v>94.999221000000006</v>
      </c>
      <c r="FQ515" s="33">
        <v>0.17213580000000001</v>
      </c>
      <c r="FR515" s="82">
        <v>1.77567E-2</v>
      </c>
      <c r="FS515">
        <v>1</v>
      </c>
    </row>
    <row r="516" spans="1:175" x14ac:dyDescent="0.2">
      <c r="A516" s="18" t="s">
        <v>236</v>
      </c>
      <c r="B516" s="27" t="s">
        <v>191</v>
      </c>
      <c r="C516" s="27">
        <v>42906</v>
      </c>
      <c r="D516" s="33">
        <v>8434</v>
      </c>
      <c r="E516" s="33">
        <v>1.3248271</v>
      </c>
      <c r="F516" s="33">
        <v>1.2643762000000001</v>
      </c>
      <c r="G516" s="33">
        <v>1.2183708</v>
      </c>
      <c r="H516" s="33">
        <v>1.1857515000000001</v>
      </c>
      <c r="I516" s="33">
        <v>1.1875975999999999</v>
      </c>
      <c r="J516" s="33">
        <v>1.2081516000000001</v>
      </c>
      <c r="K516" s="33">
        <v>1.2423808999999999</v>
      </c>
      <c r="L516" s="33">
        <v>1.6080236999999999</v>
      </c>
      <c r="M516" s="33">
        <v>2.2094049999999998</v>
      </c>
      <c r="N516" s="33">
        <v>2.6437514000000002</v>
      </c>
      <c r="O516" s="33">
        <v>2.8450511000000001</v>
      </c>
      <c r="P516" s="33">
        <v>2.9786101</v>
      </c>
      <c r="Q516" s="33">
        <v>3.0768697999999999</v>
      </c>
      <c r="R516" s="33">
        <v>3.1019329999999998</v>
      </c>
      <c r="S516" s="33">
        <v>3.1174507</v>
      </c>
      <c r="T516" s="33">
        <v>3.0712543999999999</v>
      </c>
      <c r="U516" s="33">
        <v>2.8572141000000002</v>
      </c>
      <c r="V516" s="33">
        <v>2.4021699999999999</v>
      </c>
      <c r="W516" s="33">
        <v>2.0419729000000002</v>
      </c>
      <c r="X516" s="33">
        <v>1.8251835999999999</v>
      </c>
      <c r="Y516" s="33">
        <v>1.7469645</v>
      </c>
      <c r="Z516" s="33">
        <v>1.6437961999999999</v>
      </c>
      <c r="AA516" s="33">
        <v>1.4738507000000001</v>
      </c>
      <c r="AB516" s="33">
        <v>1.3859029</v>
      </c>
      <c r="AC516" s="33">
        <v>4.5058199999999998E-3</v>
      </c>
      <c r="AD516" s="33">
        <v>2.3325099999999999E-3</v>
      </c>
      <c r="AE516" s="33">
        <v>-4.2875300000000003E-3</v>
      </c>
      <c r="AF516" s="33">
        <v>-8.3594900000000007E-3</v>
      </c>
      <c r="AG516" s="33">
        <v>-1.3458589999999999E-2</v>
      </c>
      <c r="AH516" s="33">
        <v>-1.9295690000000001E-2</v>
      </c>
      <c r="AI516" s="33">
        <v>-2.8390749999999999E-2</v>
      </c>
      <c r="AJ516" s="33">
        <v>-3.7557769999999997E-2</v>
      </c>
      <c r="AK516" s="33">
        <v>-1.1550339999999999E-2</v>
      </c>
      <c r="AL516" s="33">
        <v>-2.83577E-3</v>
      </c>
      <c r="AM516" s="33">
        <v>-6.156789E-2</v>
      </c>
      <c r="AN516" s="33">
        <v>-8.0712859999999997E-2</v>
      </c>
      <c r="AO516" s="33">
        <v>-3.0244719999999999E-2</v>
      </c>
      <c r="AP516" s="33">
        <v>-7.669397E-2</v>
      </c>
      <c r="AQ516" s="33">
        <v>-6.6200300000000004E-2</v>
      </c>
      <c r="AR516" s="33">
        <v>-7.640073E-2</v>
      </c>
      <c r="AS516" s="33">
        <v>-8.1770949999999995E-2</v>
      </c>
      <c r="AT516" s="33">
        <v>-4.6683969999999998E-2</v>
      </c>
      <c r="AU516" s="33">
        <v>-7.526468E-2</v>
      </c>
      <c r="AV516" s="33">
        <v>-6.7336300000000002E-2</v>
      </c>
      <c r="AW516" s="33">
        <v>-4.9599219999999999E-2</v>
      </c>
      <c r="AX516" s="33">
        <v>-1.246761E-2</v>
      </c>
      <c r="AY516" s="33">
        <v>-5.0432459999999998E-2</v>
      </c>
      <c r="AZ516" s="33">
        <v>-3.7776610000000002E-2</v>
      </c>
      <c r="BA516" s="33">
        <v>1.0288200000000001E-2</v>
      </c>
      <c r="BB516" s="33">
        <v>7.6450600000000004E-3</v>
      </c>
      <c r="BC516" s="33">
        <v>9.7121999999999996E-4</v>
      </c>
      <c r="BD516" s="33">
        <v>-3.2501700000000001E-3</v>
      </c>
      <c r="BE516" s="33">
        <v>-8.5353700000000005E-3</v>
      </c>
      <c r="BF516" s="33">
        <v>-1.3544459999999999E-2</v>
      </c>
      <c r="BG516" s="33">
        <v>-2.1193320000000002E-2</v>
      </c>
      <c r="BH516" s="33">
        <v>-2.931949E-2</v>
      </c>
      <c r="BI516" s="33">
        <v>-1.0841500000000001E-3</v>
      </c>
      <c r="BJ516" s="33">
        <v>9.3705400000000001E-3</v>
      </c>
      <c r="BK516" s="33">
        <v>-4.8223500000000002E-2</v>
      </c>
      <c r="BL516" s="33">
        <v>-6.6904370000000005E-2</v>
      </c>
      <c r="BM516" s="33">
        <v>-1.634033E-2</v>
      </c>
      <c r="BN516" s="33">
        <v>-6.2496240000000002E-2</v>
      </c>
      <c r="BO516" s="33">
        <v>-5.1392319999999998E-2</v>
      </c>
      <c r="BP516" s="33">
        <v>-6.0844919999999997E-2</v>
      </c>
      <c r="BQ516" s="33">
        <v>-6.608232E-2</v>
      </c>
      <c r="BR516" s="33">
        <v>-3.1425420000000003E-2</v>
      </c>
      <c r="BS516" s="33">
        <v>-6.052416E-2</v>
      </c>
      <c r="BT516" s="33">
        <v>-5.3374440000000002E-2</v>
      </c>
      <c r="BU516" s="33">
        <v>-3.7791810000000002E-2</v>
      </c>
      <c r="BV516" s="33">
        <v>-2.8149899999999999E-3</v>
      </c>
      <c r="BW516" s="33">
        <v>-4.1718669999999999E-2</v>
      </c>
      <c r="BX516" s="33">
        <v>-2.9808029999999999E-2</v>
      </c>
      <c r="BY516" s="33">
        <v>1.429306E-2</v>
      </c>
      <c r="BZ516" s="33">
        <v>1.1324519999999999E-2</v>
      </c>
      <c r="CA516" s="33">
        <v>4.61342E-3</v>
      </c>
      <c r="CB516" s="33">
        <v>2.8853E-4</v>
      </c>
      <c r="CC516" s="33">
        <v>-5.1255600000000004E-3</v>
      </c>
      <c r="CD516" s="33">
        <v>-9.5611800000000007E-3</v>
      </c>
      <c r="CE516" s="33">
        <v>-1.6208400000000001E-2</v>
      </c>
      <c r="CF516" s="33">
        <v>-2.361369E-2</v>
      </c>
      <c r="CG516" s="33">
        <v>6.1647000000000004E-3</v>
      </c>
      <c r="CH516" s="33">
        <v>1.7824599999999999E-2</v>
      </c>
      <c r="CI516" s="33">
        <v>-3.8981210000000002E-2</v>
      </c>
      <c r="CJ516" s="33">
        <v>-5.734065E-2</v>
      </c>
      <c r="CK516" s="33">
        <v>-6.7101900000000004E-3</v>
      </c>
      <c r="CL516" s="33">
        <v>-5.2662929999999997E-2</v>
      </c>
      <c r="CM516" s="33">
        <v>-4.1136359999999997E-2</v>
      </c>
      <c r="CN516" s="33">
        <v>-5.0071009999999999E-2</v>
      </c>
      <c r="CO516" s="33">
        <v>-5.5216420000000002E-2</v>
      </c>
      <c r="CP516" s="33">
        <v>-2.0857400000000002E-2</v>
      </c>
      <c r="CQ516" s="33">
        <v>-5.0314919999999999E-2</v>
      </c>
      <c r="CR516" s="33">
        <v>-4.37045E-2</v>
      </c>
      <c r="CS516" s="33">
        <v>-2.9614040000000001E-2</v>
      </c>
      <c r="CT516" s="33">
        <v>3.8703800000000001E-3</v>
      </c>
      <c r="CU516" s="33">
        <v>-3.5683520000000003E-2</v>
      </c>
      <c r="CV516" s="33">
        <v>-2.4289020000000001E-2</v>
      </c>
      <c r="CW516" s="33">
        <v>1.8297919999999999E-2</v>
      </c>
      <c r="CX516" s="33">
        <v>1.500398E-2</v>
      </c>
      <c r="CY516" s="33">
        <v>8.25562E-3</v>
      </c>
      <c r="CZ516" s="33">
        <v>3.82724E-3</v>
      </c>
      <c r="DA516" s="33">
        <v>-1.71576E-3</v>
      </c>
      <c r="DB516" s="33">
        <v>-5.5779000000000002E-3</v>
      </c>
      <c r="DC516" s="33">
        <v>-1.1223479999999999E-2</v>
      </c>
      <c r="DD516" s="33">
        <v>-1.7907889999999999E-2</v>
      </c>
      <c r="DE516" s="33">
        <v>1.341354E-2</v>
      </c>
      <c r="DF516" s="33">
        <v>2.6278650000000001E-2</v>
      </c>
      <c r="DG516" s="33">
        <v>-2.9738919999999999E-2</v>
      </c>
      <c r="DH516" s="33">
        <v>-4.7776930000000002E-2</v>
      </c>
      <c r="DI516" s="33">
        <v>2.9199500000000001E-3</v>
      </c>
      <c r="DJ516" s="33">
        <v>-4.2829619999999999E-2</v>
      </c>
      <c r="DK516" s="33">
        <v>-3.0880399999999999E-2</v>
      </c>
      <c r="DL516" s="33">
        <v>-3.9297100000000001E-2</v>
      </c>
      <c r="DM516" s="33">
        <v>-4.4350529999999999E-2</v>
      </c>
      <c r="DN516" s="33">
        <v>-1.0289370000000001E-2</v>
      </c>
      <c r="DO516" s="33">
        <v>-4.0105679999999998E-2</v>
      </c>
      <c r="DP516" s="33">
        <v>-3.4034559999999998E-2</v>
      </c>
      <c r="DQ516" s="33">
        <v>-2.1436259999999999E-2</v>
      </c>
      <c r="DR516" s="33">
        <v>1.0555749999999999E-2</v>
      </c>
      <c r="DS516" s="33">
        <v>-2.9648379999999998E-2</v>
      </c>
      <c r="DT516" s="33">
        <v>-1.877001E-2</v>
      </c>
      <c r="DU516" s="33">
        <v>2.4080299999999999E-2</v>
      </c>
      <c r="DV516" s="33">
        <v>2.0316529999999999E-2</v>
      </c>
      <c r="DW516" s="33">
        <v>1.351437E-2</v>
      </c>
      <c r="DX516" s="33">
        <v>8.9365599999999996E-3</v>
      </c>
      <c r="DY516" s="33">
        <v>3.2074600000000001E-3</v>
      </c>
      <c r="DZ516" s="33">
        <v>1.7332E-4</v>
      </c>
      <c r="EA516" s="33">
        <v>-4.0260499999999998E-3</v>
      </c>
      <c r="EB516" s="33">
        <v>-9.6696100000000004E-3</v>
      </c>
      <c r="EC516" s="33">
        <v>2.3879729999999998E-2</v>
      </c>
      <c r="ED516" s="33">
        <v>3.848497E-2</v>
      </c>
      <c r="EE516" s="33">
        <v>-1.6394530000000001E-2</v>
      </c>
      <c r="EF516" s="33">
        <v>-3.3968430000000001E-2</v>
      </c>
      <c r="EG516" s="33">
        <v>1.6824349999999998E-2</v>
      </c>
      <c r="EH516" s="33">
        <v>-2.863189E-2</v>
      </c>
      <c r="EI516" s="33">
        <v>-1.607242E-2</v>
      </c>
      <c r="EJ516" s="33">
        <v>-2.3741290000000002E-2</v>
      </c>
      <c r="EK516" s="33">
        <v>-2.8661900000000001E-2</v>
      </c>
      <c r="EL516" s="33">
        <v>4.9691800000000001E-3</v>
      </c>
      <c r="EM516" s="33">
        <v>-2.5365160000000001E-2</v>
      </c>
      <c r="EN516" s="33">
        <v>-2.0072699999999999E-2</v>
      </c>
      <c r="EO516" s="33">
        <v>-9.6288499999999996E-3</v>
      </c>
      <c r="EP516" s="33">
        <v>2.0208360000000002E-2</v>
      </c>
      <c r="EQ516" s="33">
        <v>-2.0934589999999999E-2</v>
      </c>
      <c r="ER516" s="33">
        <v>-1.0801440000000001E-2</v>
      </c>
      <c r="ES516" s="33">
        <v>92.999060999999998</v>
      </c>
      <c r="ET516" s="33">
        <v>90.999089999999995</v>
      </c>
      <c r="EU516" s="33">
        <v>89.998935000000003</v>
      </c>
      <c r="EV516" s="33">
        <v>89.998672999999997</v>
      </c>
      <c r="EW516" s="33">
        <v>85.998934000000006</v>
      </c>
      <c r="EX516" s="33">
        <v>83.999190999999996</v>
      </c>
      <c r="EY516" s="33">
        <v>83.999336</v>
      </c>
      <c r="EZ516" s="33">
        <v>86.999711000000005</v>
      </c>
      <c r="FA516" s="33">
        <v>91.999516</v>
      </c>
      <c r="FB516" s="33">
        <v>95.999545999999995</v>
      </c>
      <c r="FC516" s="33">
        <v>99.999469000000005</v>
      </c>
      <c r="FD516" s="33">
        <v>102.99946</v>
      </c>
      <c r="FE516" s="33">
        <v>103.99968</v>
      </c>
      <c r="FF516" s="33">
        <v>105.99973</v>
      </c>
      <c r="FG516" s="33">
        <v>106.99975999999999</v>
      </c>
      <c r="FH516" s="33">
        <v>107.99988999999999</v>
      </c>
      <c r="FI516" s="33">
        <v>107.99988</v>
      </c>
      <c r="FJ516" s="33">
        <v>108.9996</v>
      </c>
      <c r="FK516" s="33">
        <v>106.99948000000001</v>
      </c>
      <c r="FL516" s="33">
        <v>104.99928</v>
      </c>
      <c r="FM516" s="33">
        <v>102.99918</v>
      </c>
      <c r="FN516" s="33">
        <v>99.999091000000007</v>
      </c>
      <c r="FO516" s="33">
        <v>96.999069000000006</v>
      </c>
      <c r="FP516" s="33">
        <v>93.999070000000003</v>
      </c>
      <c r="FQ516" s="33">
        <v>0.1590462</v>
      </c>
      <c r="FR516" s="82">
        <v>1.74927E-2</v>
      </c>
      <c r="FS516">
        <v>1</v>
      </c>
    </row>
    <row r="517" spans="1:175" x14ac:dyDescent="0.2">
      <c r="A517" s="18" t="s">
        <v>236</v>
      </c>
      <c r="B517" s="27" t="s">
        <v>191</v>
      </c>
      <c r="C517" s="27">
        <v>42908</v>
      </c>
      <c r="D517" s="33">
        <v>8427</v>
      </c>
      <c r="E517" s="33">
        <v>1.2864428999999999</v>
      </c>
      <c r="F517" s="33">
        <v>1.2242858000000001</v>
      </c>
      <c r="G517" s="33">
        <v>1.1786303</v>
      </c>
      <c r="H517" s="33">
        <v>1.1521931000000001</v>
      </c>
      <c r="I517" s="33">
        <v>1.1617055000000001</v>
      </c>
      <c r="J517" s="33">
        <v>1.1800406000000001</v>
      </c>
      <c r="K517" s="33">
        <v>1.2067327000000001</v>
      </c>
      <c r="L517" s="33">
        <v>1.5782757000000001</v>
      </c>
      <c r="M517" s="33">
        <v>2.1692379000000002</v>
      </c>
      <c r="N517" s="33">
        <v>2.5616582000000001</v>
      </c>
      <c r="O517" s="33">
        <v>2.8012833000000001</v>
      </c>
      <c r="P517" s="33">
        <v>2.9688344999999998</v>
      </c>
      <c r="Q517" s="33">
        <v>3.0141333000000001</v>
      </c>
      <c r="R517" s="33">
        <v>3.0892369</v>
      </c>
      <c r="S517" s="33">
        <v>3.1444909000000001</v>
      </c>
      <c r="T517" s="33">
        <v>3.0734959000000002</v>
      </c>
      <c r="U517" s="33">
        <v>2.8449626000000001</v>
      </c>
      <c r="V517" s="33">
        <v>2.3639279000000002</v>
      </c>
      <c r="W517" s="33">
        <v>2.0605492000000001</v>
      </c>
      <c r="X517" s="33">
        <v>1.8725244000000001</v>
      </c>
      <c r="Y517" s="33">
        <v>1.8137312000000001</v>
      </c>
      <c r="Z517" s="33">
        <v>1.6805304000000001</v>
      </c>
      <c r="AA517" s="33">
        <v>1.5302606000000001</v>
      </c>
      <c r="AB517" s="33">
        <v>1.3950095</v>
      </c>
      <c r="AC517" s="33">
        <v>-3.51039E-3</v>
      </c>
      <c r="AD517" s="33">
        <v>-7.8762099999999998E-3</v>
      </c>
      <c r="AE517" s="33">
        <v>-8.1863200000000004E-3</v>
      </c>
      <c r="AF517" s="33">
        <v>-5.9332999999999999E-3</v>
      </c>
      <c r="AG517" s="33">
        <v>-6.4441400000000001E-3</v>
      </c>
      <c r="AH517" s="33">
        <v>-1.1693429999999999E-2</v>
      </c>
      <c r="AI517" s="33">
        <v>-1.7703170000000001E-2</v>
      </c>
      <c r="AJ517" s="33">
        <v>-2.622273E-2</v>
      </c>
      <c r="AK517" s="33">
        <v>1.82796E-3</v>
      </c>
      <c r="AL517" s="33">
        <v>-2.6340780000000001E-2</v>
      </c>
      <c r="AM517" s="33">
        <v>-4.8689509999999998E-2</v>
      </c>
      <c r="AN517" s="33">
        <v>-5.5973420000000003E-2</v>
      </c>
      <c r="AO517" s="33">
        <v>-4.9913609999999997E-2</v>
      </c>
      <c r="AP517" s="33">
        <v>-6.3103989999999999E-2</v>
      </c>
      <c r="AQ517" s="33">
        <v>-1.109718E-2</v>
      </c>
      <c r="AR517" s="33">
        <v>-2.9795889999999998E-2</v>
      </c>
      <c r="AS517" s="33">
        <v>-4.7742279999999998E-2</v>
      </c>
      <c r="AT517" s="33">
        <v>-9.3582230000000002E-2</v>
      </c>
      <c r="AU517" s="33">
        <v>-7.2269319999999998E-2</v>
      </c>
      <c r="AV517" s="33">
        <v>-4.8182780000000001E-2</v>
      </c>
      <c r="AW517" s="33">
        <v>-1.9224749999999999E-2</v>
      </c>
      <c r="AX517" s="33">
        <v>-6.2040300000000001E-3</v>
      </c>
      <c r="AY517" s="33">
        <v>1.8182770000000001E-2</v>
      </c>
      <c r="AZ517" s="33">
        <v>-1.7206E-4</v>
      </c>
      <c r="BA517" s="33">
        <v>2.0162000000000001E-3</v>
      </c>
      <c r="BB517" s="33">
        <v>-2.89194E-3</v>
      </c>
      <c r="BC517" s="33">
        <v>-3.4499000000000001E-3</v>
      </c>
      <c r="BD517" s="33">
        <v>-1.4104300000000001E-3</v>
      </c>
      <c r="BE517" s="33">
        <v>-1.82782E-3</v>
      </c>
      <c r="BF517" s="33">
        <v>-5.86902E-3</v>
      </c>
      <c r="BG517" s="33">
        <v>-1.11775E-2</v>
      </c>
      <c r="BH517" s="33">
        <v>-1.804702E-2</v>
      </c>
      <c r="BI517" s="33">
        <v>1.174245E-2</v>
      </c>
      <c r="BJ517" s="33">
        <v>-1.494827E-2</v>
      </c>
      <c r="BK517" s="33">
        <v>-3.6162939999999998E-2</v>
      </c>
      <c r="BL517" s="33">
        <v>-4.2341120000000003E-2</v>
      </c>
      <c r="BM517" s="33">
        <v>-3.6348539999999999E-2</v>
      </c>
      <c r="BN517" s="33">
        <v>-4.9060670000000001E-2</v>
      </c>
      <c r="BO517" s="33">
        <v>3.34585E-3</v>
      </c>
      <c r="BP517" s="33">
        <v>-1.5155099999999999E-2</v>
      </c>
      <c r="BQ517" s="33">
        <v>-3.298823E-2</v>
      </c>
      <c r="BR517" s="33">
        <v>-7.8961329999999996E-2</v>
      </c>
      <c r="BS517" s="33">
        <v>-5.818475E-2</v>
      </c>
      <c r="BT517" s="33">
        <v>-3.4293770000000001E-2</v>
      </c>
      <c r="BU517" s="33">
        <v>-6.9273900000000003E-3</v>
      </c>
      <c r="BV517" s="33">
        <v>4.1808799999999997E-3</v>
      </c>
      <c r="BW517" s="33">
        <v>2.7202770000000001E-2</v>
      </c>
      <c r="BX517" s="33">
        <v>7.8620400000000007E-3</v>
      </c>
      <c r="BY517" s="33">
        <v>5.8439099999999999E-3</v>
      </c>
      <c r="BZ517" s="33">
        <v>5.6015000000000004E-4</v>
      </c>
      <c r="CA517" s="33">
        <v>-1.6946999999999999E-4</v>
      </c>
      <c r="CB517" s="33">
        <v>1.7220899999999999E-3</v>
      </c>
      <c r="CC517" s="33">
        <v>1.36943E-3</v>
      </c>
      <c r="CD517" s="33">
        <v>-1.83505E-3</v>
      </c>
      <c r="CE517" s="33">
        <v>-6.6578499999999999E-3</v>
      </c>
      <c r="CF517" s="33">
        <v>-1.2384549999999999E-2</v>
      </c>
      <c r="CG517" s="33">
        <v>1.8609190000000001E-2</v>
      </c>
      <c r="CH517" s="33">
        <v>-7.05786E-3</v>
      </c>
      <c r="CI517" s="33">
        <v>-2.7487080000000001E-2</v>
      </c>
      <c r="CJ517" s="33">
        <v>-3.289943E-2</v>
      </c>
      <c r="CK517" s="33">
        <v>-2.6953410000000001E-2</v>
      </c>
      <c r="CL517" s="33">
        <v>-3.9334309999999997E-2</v>
      </c>
      <c r="CM517" s="33">
        <v>1.3349049999999999E-2</v>
      </c>
      <c r="CN517" s="33">
        <v>-5.0149299999999999E-3</v>
      </c>
      <c r="CO517" s="33">
        <v>-2.2769620000000001E-2</v>
      </c>
      <c r="CP517" s="33">
        <v>-6.8834930000000003E-2</v>
      </c>
      <c r="CQ517" s="33">
        <v>-4.8429819999999998E-2</v>
      </c>
      <c r="CR517" s="33">
        <v>-2.4674290000000001E-2</v>
      </c>
      <c r="CS517" s="33">
        <v>1.58972E-3</v>
      </c>
      <c r="CT517" s="33">
        <v>1.137343E-2</v>
      </c>
      <c r="CU517" s="33">
        <v>3.3450000000000001E-2</v>
      </c>
      <c r="CV517" s="33">
        <v>1.342643E-2</v>
      </c>
      <c r="CW517" s="33">
        <v>9.6716100000000006E-3</v>
      </c>
      <c r="CX517" s="33">
        <v>4.0122400000000003E-3</v>
      </c>
      <c r="CY517" s="33">
        <v>3.1109599999999999E-3</v>
      </c>
      <c r="CZ517" s="33">
        <v>4.8546199999999996E-3</v>
      </c>
      <c r="DA517" s="33">
        <v>4.5666700000000001E-3</v>
      </c>
      <c r="DB517" s="33">
        <v>2.19893E-3</v>
      </c>
      <c r="DC517" s="33">
        <v>-2.1381899999999999E-3</v>
      </c>
      <c r="DD517" s="33">
        <v>-6.7220700000000001E-3</v>
      </c>
      <c r="DE517" s="33">
        <v>2.5475930000000001E-2</v>
      </c>
      <c r="DF517" s="33">
        <v>8.3255999999999998E-4</v>
      </c>
      <c r="DG517" s="33">
        <v>-1.881122E-2</v>
      </c>
      <c r="DH517" s="33">
        <v>-2.3457740000000001E-2</v>
      </c>
      <c r="DI517" s="33">
        <v>-1.7558279999999999E-2</v>
      </c>
      <c r="DJ517" s="33">
        <v>-2.9607950000000001E-2</v>
      </c>
      <c r="DK517" s="33">
        <v>2.3352250000000001E-2</v>
      </c>
      <c r="DL517" s="33">
        <v>5.1252299999999997E-3</v>
      </c>
      <c r="DM517" s="33">
        <v>-1.255101E-2</v>
      </c>
      <c r="DN517" s="33">
        <v>-5.8708530000000002E-2</v>
      </c>
      <c r="DO517" s="33">
        <v>-3.8674899999999998E-2</v>
      </c>
      <c r="DP517" s="33">
        <v>-1.50548E-2</v>
      </c>
      <c r="DQ517" s="33">
        <v>1.0106840000000001E-2</v>
      </c>
      <c r="DR517" s="33">
        <v>1.8565979999999999E-2</v>
      </c>
      <c r="DS517" s="33">
        <v>3.969723E-2</v>
      </c>
      <c r="DT517" s="33">
        <v>1.8990819999999999E-2</v>
      </c>
      <c r="DU517" s="33">
        <v>1.519821E-2</v>
      </c>
      <c r="DV517" s="33">
        <v>8.9965099999999992E-3</v>
      </c>
      <c r="DW517" s="33">
        <v>7.8473699999999993E-3</v>
      </c>
      <c r="DX517" s="33">
        <v>9.3774800000000005E-3</v>
      </c>
      <c r="DY517" s="33">
        <v>9.1829900000000002E-3</v>
      </c>
      <c r="DZ517" s="33">
        <v>8.0233400000000003E-3</v>
      </c>
      <c r="EA517" s="33">
        <v>4.3874700000000001E-3</v>
      </c>
      <c r="EB517" s="33">
        <v>1.45364E-3</v>
      </c>
      <c r="EC517" s="33">
        <v>3.5390419999999999E-2</v>
      </c>
      <c r="ED517" s="33">
        <v>1.2225059999999999E-2</v>
      </c>
      <c r="EE517" s="33">
        <v>-6.2846500000000001E-3</v>
      </c>
      <c r="EF517" s="33">
        <v>-9.8254399999999995E-3</v>
      </c>
      <c r="EG517" s="33">
        <v>-3.9932099999999996E-3</v>
      </c>
      <c r="EH517" s="33">
        <v>-1.5564639999999999E-2</v>
      </c>
      <c r="EI517" s="33">
        <v>3.7795280000000001E-2</v>
      </c>
      <c r="EJ517" s="33">
        <v>1.976603E-2</v>
      </c>
      <c r="EK517" s="33">
        <v>2.2030399999999999E-3</v>
      </c>
      <c r="EL517" s="33">
        <v>-4.4087630000000003E-2</v>
      </c>
      <c r="EM517" s="33">
        <v>-2.4590330000000001E-2</v>
      </c>
      <c r="EN517" s="33">
        <v>-1.1657900000000001E-3</v>
      </c>
      <c r="EO517" s="33">
        <v>2.2404199999999999E-2</v>
      </c>
      <c r="EP517" s="33">
        <v>2.895089E-2</v>
      </c>
      <c r="EQ517" s="33">
        <v>4.8717240000000002E-2</v>
      </c>
      <c r="ER517" s="33">
        <v>2.7024920000000001E-2</v>
      </c>
      <c r="ES517" s="33">
        <v>89.000095000000002</v>
      </c>
      <c r="ET517" s="33">
        <v>88.000099000000006</v>
      </c>
      <c r="EU517" s="33">
        <v>86.000102999999996</v>
      </c>
      <c r="EV517" s="33">
        <v>83.000240000000005</v>
      </c>
      <c r="EW517" s="33">
        <v>81.999921000000001</v>
      </c>
      <c r="EX517" s="33">
        <v>81.999672000000004</v>
      </c>
      <c r="EY517" s="33">
        <v>83.999433999999994</v>
      </c>
      <c r="EZ517" s="33">
        <v>86.999564000000007</v>
      </c>
      <c r="FA517" s="33">
        <v>92.999404999999996</v>
      </c>
      <c r="FB517" s="33">
        <v>95.999578</v>
      </c>
      <c r="FC517" s="33">
        <v>98.999593000000004</v>
      </c>
      <c r="FD517" s="33">
        <v>100.99970999999999</v>
      </c>
      <c r="FE517" s="33">
        <v>102.99985</v>
      </c>
      <c r="FF517" s="33">
        <v>104.99981</v>
      </c>
      <c r="FG517" s="33">
        <v>106.99985</v>
      </c>
      <c r="FH517" s="33">
        <v>107.99985</v>
      </c>
      <c r="FI517" s="33">
        <v>107.99988</v>
      </c>
      <c r="FJ517" s="33">
        <v>107.99986</v>
      </c>
      <c r="FK517" s="33">
        <v>106.99959</v>
      </c>
      <c r="FL517" s="33">
        <v>104.99916</v>
      </c>
      <c r="FM517" s="33">
        <v>102.99912</v>
      </c>
      <c r="FN517" s="33">
        <v>98.999326999999994</v>
      </c>
      <c r="FO517" s="33">
        <v>93.999512999999993</v>
      </c>
      <c r="FP517" s="33">
        <v>90.999474000000006</v>
      </c>
      <c r="FQ517" s="33">
        <v>0.1560819</v>
      </c>
      <c r="FR517" s="82">
        <v>1.64393E-2</v>
      </c>
      <c r="FS517">
        <v>1</v>
      </c>
    </row>
    <row r="518" spans="1:175" x14ac:dyDescent="0.2">
      <c r="A518" s="18" t="s">
        <v>236</v>
      </c>
      <c r="B518" s="27" t="s">
        <v>191</v>
      </c>
      <c r="C518" s="27">
        <v>42909</v>
      </c>
      <c r="D518" s="33">
        <v>8422</v>
      </c>
      <c r="E518" s="33">
        <v>1.3161890000000001</v>
      </c>
      <c r="F518" s="33">
        <v>1.2570597999999999</v>
      </c>
      <c r="G518" s="33">
        <v>1.2027620000000001</v>
      </c>
      <c r="H518" s="33">
        <v>1.1708761000000001</v>
      </c>
      <c r="I518" s="33">
        <v>1.1624397</v>
      </c>
      <c r="J518" s="33">
        <v>1.1631967000000001</v>
      </c>
      <c r="K518" s="33">
        <v>1.1991514000000001</v>
      </c>
      <c r="L518" s="33">
        <v>1.5379754000000001</v>
      </c>
      <c r="M518" s="33">
        <v>2.054233</v>
      </c>
      <c r="N518" s="33">
        <v>2.4119304000000001</v>
      </c>
      <c r="O518" s="33">
        <v>2.6754004999999998</v>
      </c>
      <c r="P518" s="33">
        <v>2.8057398999999998</v>
      </c>
      <c r="Q518" s="33">
        <v>2.8475050999999998</v>
      </c>
      <c r="R518" s="33">
        <v>2.9005857000000002</v>
      </c>
      <c r="S518" s="33">
        <v>2.9359215000000001</v>
      </c>
      <c r="T518" s="33">
        <v>2.8621143999999998</v>
      </c>
      <c r="U518" s="33">
        <v>2.6136992999999999</v>
      </c>
      <c r="V518" s="33">
        <v>2.2468876999999998</v>
      </c>
      <c r="W518" s="33">
        <v>1.9559994000000001</v>
      </c>
      <c r="X518" s="33">
        <v>1.7443150999999999</v>
      </c>
      <c r="Y518" s="33">
        <v>1.6892859</v>
      </c>
      <c r="Z518" s="33">
        <v>1.5732553</v>
      </c>
      <c r="AA518" s="33">
        <v>1.4386194000000001</v>
      </c>
      <c r="AB518" s="33">
        <v>1.3416847999999999</v>
      </c>
      <c r="AC518" s="33">
        <v>8.8740599999999996E-3</v>
      </c>
      <c r="AD518" s="33">
        <v>6.5004599999999996E-3</v>
      </c>
      <c r="AE518" s="33">
        <v>3.2051499999999999E-3</v>
      </c>
      <c r="AF518" s="33">
        <v>5.35551E-3</v>
      </c>
      <c r="AG518" s="33">
        <v>-1.5106400000000001E-2</v>
      </c>
      <c r="AH518" s="33">
        <v>-3.2019949999999998E-2</v>
      </c>
      <c r="AI518" s="33">
        <v>-2.457345E-2</v>
      </c>
      <c r="AJ518" s="33">
        <v>-1.6629439999999999E-2</v>
      </c>
      <c r="AK518" s="33">
        <v>-9.7288199999999991E-3</v>
      </c>
      <c r="AL518" s="33">
        <v>-3.5844389999999997E-2</v>
      </c>
      <c r="AM518" s="33">
        <v>-6.0074000000000004E-3</v>
      </c>
      <c r="AN518" s="33">
        <v>-1.193395E-2</v>
      </c>
      <c r="AO518" s="33">
        <v>-1.133412E-2</v>
      </c>
      <c r="AP518" s="33">
        <v>-3.9967860000000001E-2</v>
      </c>
      <c r="AQ518" s="33">
        <v>-3.4581519999999998E-2</v>
      </c>
      <c r="AR518" s="33">
        <v>-3.4043499999999997E-2</v>
      </c>
      <c r="AS518" s="33">
        <v>-7.6405559999999997E-2</v>
      </c>
      <c r="AT518" s="33">
        <v>-5.2252729999999997E-2</v>
      </c>
      <c r="AU518" s="33">
        <v>-6.635336E-2</v>
      </c>
      <c r="AV518" s="33">
        <v>-9.0389070000000002E-2</v>
      </c>
      <c r="AW518" s="33">
        <v>-9.7691189999999997E-2</v>
      </c>
      <c r="AX518" s="33">
        <v>-9.3928129999999999E-2</v>
      </c>
      <c r="AY518" s="33">
        <v>-5.3178980000000001E-2</v>
      </c>
      <c r="AZ518" s="33">
        <v>-4.9341059999999999E-2</v>
      </c>
      <c r="BA518" s="33">
        <v>1.4499629999999999E-2</v>
      </c>
      <c r="BB518" s="33">
        <v>1.178279E-2</v>
      </c>
      <c r="BC518" s="33">
        <v>7.9572500000000008E-3</v>
      </c>
      <c r="BD518" s="33">
        <v>9.8954400000000001E-3</v>
      </c>
      <c r="BE518" s="33">
        <v>-1.0651620000000001E-2</v>
      </c>
      <c r="BF518" s="33">
        <v>-2.662026E-2</v>
      </c>
      <c r="BG518" s="33">
        <v>-1.7922480000000001E-2</v>
      </c>
      <c r="BH518" s="33">
        <v>-8.8133199999999995E-3</v>
      </c>
      <c r="BI518" s="33">
        <v>-2.4433000000000001E-4</v>
      </c>
      <c r="BJ518" s="33">
        <v>-2.488081E-2</v>
      </c>
      <c r="BK518" s="33">
        <v>6.3676899999999996E-3</v>
      </c>
      <c r="BL518" s="33">
        <v>5.3616000000000004E-4</v>
      </c>
      <c r="BM518" s="33">
        <v>1.5709400000000001E-3</v>
      </c>
      <c r="BN518" s="33">
        <v>-2.6186250000000001E-2</v>
      </c>
      <c r="BO518" s="33">
        <v>-1.9709649999999999E-2</v>
      </c>
      <c r="BP518" s="33">
        <v>-1.882692E-2</v>
      </c>
      <c r="BQ518" s="33">
        <v>-6.1167649999999997E-2</v>
      </c>
      <c r="BR518" s="33">
        <v>-3.7598199999999998E-2</v>
      </c>
      <c r="BS518" s="33">
        <v>-5.2325410000000003E-2</v>
      </c>
      <c r="BT518" s="33">
        <v>-7.7165220000000007E-2</v>
      </c>
      <c r="BU518" s="33">
        <v>-8.5080069999999994E-2</v>
      </c>
      <c r="BV518" s="33">
        <v>-8.3222900000000002E-2</v>
      </c>
      <c r="BW518" s="33">
        <v>-4.3773220000000002E-2</v>
      </c>
      <c r="BX518" s="33">
        <v>-4.0578400000000001E-2</v>
      </c>
      <c r="BY518" s="33">
        <v>1.8395890000000002E-2</v>
      </c>
      <c r="BZ518" s="33">
        <v>1.544131E-2</v>
      </c>
      <c r="CA518" s="33">
        <v>1.124854E-2</v>
      </c>
      <c r="CB518" s="33">
        <v>1.3039780000000001E-2</v>
      </c>
      <c r="CC518" s="33">
        <v>-7.56626E-3</v>
      </c>
      <c r="CD518" s="33">
        <v>-2.288045E-2</v>
      </c>
      <c r="CE518" s="33">
        <v>-1.3316049999999999E-2</v>
      </c>
      <c r="CF518" s="33">
        <v>-3.3999E-3</v>
      </c>
      <c r="CG518" s="33">
        <v>6.3245999999999997E-3</v>
      </c>
      <c r="CH518" s="33">
        <v>-1.7287469999999999E-2</v>
      </c>
      <c r="CI518" s="33">
        <v>1.493864E-2</v>
      </c>
      <c r="CJ518" s="33">
        <v>9.1729099999999994E-3</v>
      </c>
      <c r="CK518" s="33">
        <v>1.050895E-2</v>
      </c>
      <c r="CL518" s="33">
        <v>-1.664115E-2</v>
      </c>
      <c r="CM518" s="33">
        <v>-9.4094399999999998E-3</v>
      </c>
      <c r="CN518" s="33">
        <v>-8.2879600000000005E-3</v>
      </c>
      <c r="CO518" s="33">
        <v>-5.061392E-2</v>
      </c>
      <c r="CP518" s="33">
        <v>-2.7448529999999999E-2</v>
      </c>
      <c r="CQ518" s="33">
        <v>-4.26097E-2</v>
      </c>
      <c r="CR518" s="33">
        <v>-6.8006410000000003E-2</v>
      </c>
      <c r="CS518" s="33">
        <v>-7.6345650000000001E-2</v>
      </c>
      <c r="CT518" s="33">
        <v>-7.5808490000000006E-2</v>
      </c>
      <c r="CU518" s="33">
        <v>-3.7258819999999998E-2</v>
      </c>
      <c r="CV518" s="33">
        <v>-3.4509409999999997E-2</v>
      </c>
      <c r="CW518" s="33">
        <v>2.229215E-2</v>
      </c>
      <c r="CX518" s="33">
        <v>1.909984E-2</v>
      </c>
      <c r="CY518" s="33">
        <v>1.453984E-2</v>
      </c>
      <c r="CZ518" s="33">
        <v>1.618412E-2</v>
      </c>
      <c r="DA518" s="33">
        <v>-4.4809000000000003E-3</v>
      </c>
      <c r="DB518" s="33">
        <v>-1.914064E-2</v>
      </c>
      <c r="DC518" s="33">
        <v>-8.7096099999999996E-3</v>
      </c>
      <c r="DD518" s="33">
        <v>2.01352E-3</v>
      </c>
      <c r="DE518" s="33">
        <v>1.289354E-2</v>
      </c>
      <c r="DF518" s="33">
        <v>-9.6941300000000005E-3</v>
      </c>
      <c r="DG518" s="33">
        <v>2.350959E-2</v>
      </c>
      <c r="DH518" s="33">
        <v>1.780967E-2</v>
      </c>
      <c r="DI518" s="33">
        <v>1.9446959999999999E-2</v>
      </c>
      <c r="DJ518" s="33">
        <v>-7.0960399999999996E-3</v>
      </c>
      <c r="DK518" s="33">
        <v>8.9077000000000004E-4</v>
      </c>
      <c r="DL518" s="33">
        <v>2.251E-3</v>
      </c>
      <c r="DM518" s="33">
        <v>-4.0060199999999997E-2</v>
      </c>
      <c r="DN518" s="33">
        <v>-1.7298850000000001E-2</v>
      </c>
      <c r="DO518" s="33">
        <v>-3.2893989999999998E-2</v>
      </c>
      <c r="DP518" s="33">
        <v>-5.8847610000000002E-2</v>
      </c>
      <c r="DQ518" s="33">
        <v>-6.7611229999999994E-2</v>
      </c>
      <c r="DR518" s="33">
        <v>-6.8394079999999996E-2</v>
      </c>
      <c r="DS518" s="33">
        <v>-3.0744420000000001E-2</v>
      </c>
      <c r="DT518" s="33">
        <v>-2.8440420000000001E-2</v>
      </c>
      <c r="DU518" s="33">
        <v>2.791772E-2</v>
      </c>
      <c r="DV518" s="33">
        <v>2.438216E-2</v>
      </c>
      <c r="DW518" s="33">
        <v>1.929194E-2</v>
      </c>
      <c r="DX518" s="33">
        <v>2.0724039999999999E-2</v>
      </c>
      <c r="DY518" s="33">
        <v>-2.6120000000000001E-5</v>
      </c>
      <c r="DZ518" s="33">
        <v>-1.374096E-2</v>
      </c>
      <c r="EA518" s="33">
        <v>-2.05864E-3</v>
      </c>
      <c r="EB518" s="33">
        <v>9.8296400000000006E-3</v>
      </c>
      <c r="EC518" s="33">
        <v>2.237803E-2</v>
      </c>
      <c r="ED518" s="33">
        <v>1.2694500000000001E-3</v>
      </c>
      <c r="EE518" s="33">
        <v>3.5884680000000002E-2</v>
      </c>
      <c r="EF518" s="33">
        <v>3.0279770000000001E-2</v>
      </c>
      <c r="EG518" s="33">
        <v>3.2352020000000002E-2</v>
      </c>
      <c r="EH518" s="33">
        <v>6.6855700000000001E-3</v>
      </c>
      <c r="EI518" s="33">
        <v>1.5762640000000001E-2</v>
      </c>
      <c r="EJ518" s="33">
        <v>1.7467590000000002E-2</v>
      </c>
      <c r="EK518" s="33">
        <v>-2.482229E-2</v>
      </c>
      <c r="EL518" s="33">
        <v>-2.6443299999999999E-3</v>
      </c>
      <c r="EM518" s="33">
        <v>-1.8866049999999999E-2</v>
      </c>
      <c r="EN518" s="33">
        <v>-4.5623749999999998E-2</v>
      </c>
      <c r="EO518" s="33">
        <v>-5.5000109999999998E-2</v>
      </c>
      <c r="EP518" s="33">
        <v>-5.7688839999999998E-2</v>
      </c>
      <c r="EQ518" s="33">
        <v>-2.1338659999999999E-2</v>
      </c>
      <c r="ER518" s="33">
        <v>-1.9677759999999999E-2</v>
      </c>
      <c r="ES518" s="33">
        <v>89.999331999999995</v>
      </c>
      <c r="ET518" s="33">
        <v>87.999368000000004</v>
      </c>
      <c r="EU518" s="33">
        <v>87.998904999999993</v>
      </c>
      <c r="EV518" s="33">
        <v>85.998873000000003</v>
      </c>
      <c r="EW518" s="33">
        <v>84.998894000000007</v>
      </c>
      <c r="EX518" s="33">
        <v>83.998530000000002</v>
      </c>
      <c r="EY518" s="33">
        <v>84.998391999999996</v>
      </c>
      <c r="EZ518" s="33">
        <v>87.998816000000005</v>
      </c>
      <c r="FA518" s="33">
        <v>89.999292999999994</v>
      </c>
      <c r="FB518" s="33">
        <v>91.999581000000006</v>
      </c>
      <c r="FC518" s="33">
        <v>95.999553000000006</v>
      </c>
      <c r="FD518" s="33">
        <v>98.999529999999993</v>
      </c>
      <c r="FE518" s="33">
        <v>100.99965</v>
      </c>
      <c r="FF518" s="33">
        <v>102.99961999999999</v>
      </c>
      <c r="FG518" s="33">
        <v>104.99957999999999</v>
      </c>
      <c r="FH518" s="33">
        <v>104.99975000000001</v>
      </c>
      <c r="FI518" s="33">
        <v>105.99959</v>
      </c>
      <c r="FJ518" s="33">
        <v>105.99929</v>
      </c>
      <c r="FK518" s="33">
        <v>104.99912999999999</v>
      </c>
      <c r="FL518" s="33">
        <v>102.99891</v>
      </c>
      <c r="FM518" s="33">
        <v>99.999109000000004</v>
      </c>
      <c r="FN518" s="33">
        <v>98.998737000000006</v>
      </c>
      <c r="FO518" s="33">
        <v>95.998589999999993</v>
      </c>
      <c r="FP518" s="33">
        <v>91.998508000000001</v>
      </c>
      <c r="FQ518" s="33">
        <v>0.15614349999999999</v>
      </c>
      <c r="FR518" s="82">
        <v>1.6855800000000001E-2</v>
      </c>
      <c r="FS518">
        <v>1</v>
      </c>
    </row>
    <row r="519" spans="1:175" x14ac:dyDescent="0.2">
      <c r="A519" s="18" t="s">
        <v>236</v>
      </c>
      <c r="B519" s="27" t="s">
        <v>191</v>
      </c>
      <c r="C519" s="27">
        <v>42943</v>
      </c>
      <c r="D519" s="33">
        <v>8341</v>
      </c>
      <c r="E519" s="33">
        <v>1.1960544</v>
      </c>
      <c r="F519" s="33">
        <v>1.1319291</v>
      </c>
      <c r="G519" s="33">
        <v>1.1147654</v>
      </c>
      <c r="H519" s="33">
        <v>1.0795975</v>
      </c>
      <c r="I519" s="33">
        <v>1.0865845999999999</v>
      </c>
      <c r="J519" s="33">
        <v>1.1329640999999999</v>
      </c>
      <c r="K519" s="33">
        <v>1.1238999000000001</v>
      </c>
      <c r="L519" s="33">
        <v>1.385982</v>
      </c>
      <c r="M519" s="33">
        <v>1.9191128</v>
      </c>
      <c r="N519" s="33">
        <v>2.3267338999999998</v>
      </c>
      <c r="O519" s="33">
        <v>2.5971419</v>
      </c>
      <c r="P519" s="33">
        <v>2.7036365999999998</v>
      </c>
      <c r="Q519" s="33">
        <v>2.7492925000000001</v>
      </c>
      <c r="R519" s="33">
        <v>2.8468070999999999</v>
      </c>
      <c r="S519" s="33">
        <v>2.9353221</v>
      </c>
      <c r="T519" s="33">
        <v>2.9040463000000001</v>
      </c>
      <c r="U519" s="33">
        <v>2.6817677999999998</v>
      </c>
      <c r="V519" s="33">
        <v>2.1974634000000002</v>
      </c>
      <c r="W519" s="33">
        <v>1.8885542</v>
      </c>
      <c r="X519" s="33">
        <v>1.6726983</v>
      </c>
      <c r="Y519" s="33">
        <v>1.6539895</v>
      </c>
      <c r="Z519" s="33">
        <v>1.5213842</v>
      </c>
      <c r="AA519" s="33">
        <v>1.3702738999999999</v>
      </c>
      <c r="AB519" s="33">
        <v>1.2401709000000001</v>
      </c>
      <c r="AC519" s="33">
        <v>5.8227000000000001E-3</v>
      </c>
      <c r="AD519" s="33">
        <v>-3.0645099999999999E-3</v>
      </c>
      <c r="AE519" s="33">
        <v>1.0717590000000001E-2</v>
      </c>
      <c r="AF519" s="33">
        <v>-1.70243E-3</v>
      </c>
      <c r="AG519" s="33">
        <v>-4.7269399999999998E-3</v>
      </c>
      <c r="AH519" s="33">
        <v>-1.5483810000000001E-2</v>
      </c>
      <c r="AI519" s="33">
        <v>-1.4152079999999999E-2</v>
      </c>
      <c r="AJ519" s="33">
        <v>-5.3090610000000003E-2</v>
      </c>
      <c r="AK519" s="33">
        <v>-3.7241000000000003E-2</v>
      </c>
      <c r="AL519" s="33">
        <v>2.0682389999999998E-2</v>
      </c>
      <c r="AM519" s="33">
        <v>5.6638019999999997E-2</v>
      </c>
      <c r="AN519" s="33">
        <v>3.1478079999999999E-2</v>
      </c>
      <c r="AO519" s="33">
        <v>3.1499310000000003E-2</v>
      </c>
      <c r="AP519" s="33">
        <v>3.4179599999999997E-2</v>
      </c>
      <c r="AQ519" s="33">
        <v>5.5059780000000003E-2</v>
      </c>
      <c r="AR519" s="33">
        <v>3.7703100000000003E-2</v>
      </c>
      <c r="AS519" s="33">
        <v>-1.010023E-2</v>
      </c>
      <c r="AT519" s="33">
        <v>-6.131926E-2</v>
      </c>
      <c r="AU519" s="33">
        <v>-3.5637469999999997E-2</v>
      </c>
      <c r="AV519" s="33">
        <v>-6.2193089999999999E-2</v>
      </c>
      <c r="AW519" s="33">
        <v>-5.5394180000000001E-2</v>
      </c>
      <c r="AX519" s="33">
        <v>-1.105457E-2</v>
      </c>
      <c r="AY519" s="33">
        <v>-1.6100980000000001E-2</v>
      </c>
      <c r="AZ519" s="33">
        <v>-5.0868280000000002E-2</v>
      </c>
      <c r="BA519" s="33">
        <v>1.0411810000000001E-2</v>
      </c>
      <c r="BB519" s="33">
        <v>1.00489E-3</v>
      </c>
      <c r="BC519" s="33">
        <v>1.439293E-2</v>
      </c>
      <c r="BD519" s="33">
        <v>2.1175999999999999E-3</v>
      </c>
      <c r="BE519" s="33">
        <v>-7.8664000000000002E-4</v>
      </c>
      <c r="BF519" s="33">
        <v>-1.10919E-2</v>
      </c>
      <c r="BG519" s="33">
        <v>-8.8263899999999999E-3</v>
      </c>
      <c r="BH519" s="33">
        <v>-4.6473970000000003E-2</v>
      </c>
      <c r="BI519" s="33">
        <v>-2.8783389999999999E-2</v>
      </c>
      <c r="BJ519" s="33">
        <v>3.0291720000000001E-2</v>
      </c>
      <c r="BK519" s="33">
        <v>6.7734589999999997E-2</v>
      </c>
      <c r="BL519" s="33">
        <v>4.2599999999999999E-2</v>
      </c>
      <c r="BM519" s="33">
        <v>4.249327E-2</v>
      </c>
      <c r="BN519" s="33">
        <v>4.5571809999999997E-2</v>
      </c>
      <c r="BO519" s="33">
        <v>6.7021579999999997E-2</v>
      </c>
      <c r="BP519" s="33">
        <v>4.9935939999999998E-2</v>
      </c>
      <c r="BQ519" s="33">
        <v>2.2194699999999999E-3</v>
      </c>
      <c r="BR519" s="33">
        <v>-4.9070780000000001E-2</v>
      </c>
      <c r="BS519" s="33">
        <v>-2.3806899999999999E-2</v>
      </c>
      <c r="BT519" s="33">
        <v>-5.0287390000000001E-2</v>
      </c>
      <c r="BU519" s="33">
        <v>-4.4756450000000003E-2</v>
      </c>
      <c r="BV519" s="33">
        <v>-2.22106E-3</v>
      </c>
      <c r="BW519" s="33">
        <v>-8.3992700000000003E-3</v>
      </c>
      <c r="BX519" s="33">
        <v>-4.4016470000000002E-2</v>
      </c>
      <c r="BY519" s="33">
        <v>1.359022E-2</v>
      </c>
      <c r="BZ519" s="33">
        <v>3.8233500000000001E-3</v>
      </c>
      <c r="CA519" s="33">
        <v>1.6938459999999999E-2</v>
      </c>
      <c r="CB519" s="33">
        <v>4.7633299999999996E-3</v>
      </c>
      <c r="CC519" s="33">
        <v>1.9424100000000001E-3</v>
      </c>
      <c r="CD519" s="33">
        <v>-8.0500799999999994E-3</v>
      </c>
      <c r="CE519" s="33">
        <v>-5.1378200000000004E-3</v>
      </c>
      <c r="CF519" s="33">
        <v>-4.1891299999999999E-2</v>
      </c>
      <c r="CG519" s="33">
        <v>-2.2925669999999999E-2</v>
      </c>
      <c r="CH519" s="33">
        <v>3.694712E-2</v>
      </c>
      <c r="CI519" s="33">
        <v>7.5420039999999994E-2</v>
      </c>
      <c r="CJ519" s="33">
        <v>5.0303010000000002E-2</v>
      </c>
      <c r="CK519" s="33">
        <v>5.0107640000000002E-2</v>
      </c>
      <c r="CL519" s="33">
        <v>5.3462019999999999E-2</v>
      </c>
      <c r="CM519" s="33">
        <v>7.5306280000000003E-2</v>
      </c>
      <c r="CN519" s="33">
        <v>5.8408370000000001E-2</v>
      </c>
      <c r="CO519" s="33">
        <v>1.0752050000000001E-2</v>
      </c>
      <c r="CP519" s="33">
        <v>-4.0587529999999997E-2</v>
      </c>
      <c r="CQ519" s="33">
        <v>-1.561308E-2</v>
      </c>
      <c r="CR519" s="33">
        <v>-4.2041530000000001E-2</v>
      </c>
      <c r="CS519" s="33">
        <v>-3.7388789999999998E-2</v>
      </c>
      <c r="CT519" s="33">
        <v>3.8970099999999998E-3</v>
      </c>
      <c r="CU519" s="33">
        <v>-3.0650899999999999E-3</v>
      </c>
      <c r="CV519" s="33">
        <v>-3.9270930000000003E-2</v>
      </c>
      <c r="CW519" s="33">
        <v>1.6768620000000001E-2</v>
      </c>
      <c r="CX519" s="33">
        <v>6.6417999999999998E-3</v>
      </c>
      <c r="CY519" s="33">
        <v>1.9483980000000001E-2</v>
      </c>
      <c r="CZ519" s="33">
        <v>7.4090700000000002E-3</v>
      </c>
      <c r="DA519" s="33">
        <v>4.6714499999999997E-3</v>
      </c>
      <c r="DB519" s="33">
        <v>-5.0082599999999996E-3</v>
      </c>
      <c r="DC519" s="33">
        <v>-1.44926E-3</v>
      </c>
      <c r="DD519" s="33">
        <v>-3.7308630000000002E-2</v>
      </c>
      <c r="DE519" s="33">
        <v>-1.7067949999999998E-2</v>
      </c>
      <c r="DF519" s="33">
        <v>4.3602509999999997E-2</v>
      </c>
      <c r="DG519" s="33">
        <v>8.3105490000000004E-2</v>
      </c>
      <c r="DH519" s="33">
        <v>5.8006019999999998E-2</v>
      </c>
      <c r="DI519" s="33">
        <v>5.7722019999999999E-2</v>
      </c>
      <c r="DJ519" s="33">
        <v>6.1352230000000001E-2</v>
      </c>
      <c r="DK519" s="33">
        <v>8.3590990000000004E-2</v>
      </c>
      <c r="DL519" s="33">
        <v>6.6880800000000004E-2</v>
      </c>
      <c r="DM519" s="33">
        <v>1.9284639999999999E-2</v>
      </c>
      <c r="DN519" s="33">
        <v>-3.2104269999999997E-2</v>
      </c>
      <c r="DO519" s="33">
        <v>-7.4192599999999996E-3</v>
      </c>
      <c r="DP519" s="33">
        <v>-3.3795680000000002E-2</v>
      </c>
      <c r="DQ519" s="33">
        <v>-3.0021140000000002E-2</v>
      </c>
      <c r="DR519" s="33">
        <v>1.0015069999999999E-2</v>
      </c>
      <c r="DS519" s="33">
        <v>2.2690900000000001E-3</v>
      </c>
      <c r="DT519" s="33">
        <v>-3.4525390000000003E-2</v>
      </c>
      <c r="DU519" s="33">
        <v>2.135774E-2</v>
      </c>
      <c r="DV519" s="33">
        <v>1.0711200000000001E-2</v>
      </c>
      <c r="DW519" s="33">
        <v>2.3159320000000001E-2</v>
      </c>
      <c r="DX519" s="33">
        <v>1.1229090000000001E-2</v>
      </c>
      <c r="DY519" s="33">
        <v>8.6117599999999996E-3</v>
      </c>
      <c r="DZ519" s="33">
        <v>-6.1636000000000004E-4</v>
      </c>
      <c r="EA519" s="33">
        <v>3.8764400000000001E-3</v>
      </c>
      <c r="EB519" s="33">
        <v>-3.0691989999999999E-2</v>
      </c>
      <c r="EC519" s="33">
        <v>-8.6103399999999993E-3</v>
      </c>
      <c r="ED519" s="33">
        <v>5.3211840000000003E-2</v>
      </c>
      <c r="EE519" s="33">
        <v>9.4202049999999996E-2</v>
      </c>
      <c r="EF519" s="33">
        <v>6.9127949999999994E-2</v>
      </c>
      <c r="EG519" s="33">
        <v>6.8715970000000001E-2</v>
      </c>
      <c r="EH519" s="33">
        <v>7.2744439999999994E-2</v>
      </c>
      <c r="EI519" s="33">
        <v>9.5552780000000004E-2</v>
      </c>
      <c r="EJ519" s="33">
        <v>7.9113649999999994E-2</v>
      </c>
      <c r="EK519" s="33">
        <v>3.160433E-2</v>
      </c>
      <c r="EL519" s="33">
        <v>-1.9855790000000002E-2</v>
      </c>
      <c r="EM519" s="33">
        <v>4.4113099999999999E-3</v>
      </c>
      <c r="EN519" s="33">
        <v>-2.1889970000000002E-2</v>
      </c>
      <c r="EO519" s="33">
        <v>-1.938341E-2</v>
      </c>
      <c r="EP519" s="33">
        <v>1.8848589999999998E-2</v>
      </c>
      <c r="EQ519" s="33">
        <v>9.9708000000000001E-3</v>
      </c>
      <c r="ER519" s="33">
        <v>-2.767358E-2</v>
      </c>
      <c r="ES519" s="33">
        <v>84.998838000000006</v>
      </c>
      <c r="ET519" s="33">
        <v>82.998920999999996</v>
      </c>
      <c r="EU519" s="33">
        <v>81.998962000000006</v>
      </c>
      <c r="EV519" s="33">
        <v>80.998806000000002</v>
      </c>
      <c r="EW519" s="33">
        <v>79.99888</v>
      </c>
      <c r="EX519" s="33">
        <v>77.999198000000007</v>
      </c>
      <c r="EY519" s="33">
        <v>77.999122</v>
      </c>
      <c r="EZ519" s="33">
        <v>80.999257</v>
      </c>
      <c r="FA519" s="33">
        <v>84.999409</v>
      </c>
      <c r="FB519" s="33">
        <v>87.999624999999995</v>
      </c>
      <c r="FC519" s="33">
        <v>90.999711000000005</v>
      </c>
      <c r="FD519" s="33">
        <v>92.999837999999997</v>
      </c>
      <c r="FE519" s="33">
        <v>95.999746000000002</v>
      </c>
      <c r="FF519" s="33">
        <v>97.999826999999996</v>
      </c>
      <c r="FG519" s="33">
        <v>98.999968999999993</v>
      </c>
      <c r="FH519" s="33">
        <v>100.00006</v>
      </c>
      <c r="FI519" s="33">
        <v>101.00001</v>
      </c>
      <c r="FJ519" s="33">
        <v>100.9999</v>
      </c>
      <c r="FK519" s="33">
        <v>99.999879000000007</v>
      </c>
      <c r="FL519" s="33">
        <v>97.999657999999997</v>
      </c>
      <c r="FM519" s="33">
        <v>95.999515000000002</v>
      </c>
      <c r="FN519" s="33">
        <v>93.999469000000005</v>
      </c>
      <c r="FO519" s="33">
        <v>91.999426999999997</v>
      </c>
      <c r="FP519" s="33">
        <v>86.999570000000006</v>
      </c>
      <c r="FQ519" s="33">
        <v>0.12114900000000001</v>
      </c>
      <c r="FR519" s="82">
        <v>1.3366599999999999E-2</v>
      </c>
      <c r="FS519">
        <v>1</v>
      </c>
    </row>
    <row r="520" spans="1:175" x14ac:dyDescent="0.2">
      <c r="A520" s="18" t="s">
        <v>236</v>
      </c>
      <c r="B520" s="27" t="s">
        <v>191</v>
      </c>
      <c r="C520" s="27">
        <v>42947</v>
      </c>
      <c r="D520" s="33">
        <v>8331</v>
      </c>
      <c r="E520" s="33">
        <v>1.1501653999999999</v>
      </c>
      <c r="F520" s="33">
        <v>1.1151107</v>
      </c>
      <c r="G520" s="33">
        <v>1.0659292</v>
      </c>
      <c r="H520" s="33">
        <v>1.0379061000000001</v>
      </c>
      <c r="I520" s="33">
        <v>1.0416308999999999</v>
      </c>
      <c r="J520" s="33">
        <v>1.1142855</v>
      </c>
      <c r="K520" s="33">
        <v>1.1171792</v>
      </c>
      <c r="L520" s="33">
        <v>1.3964405</v>
      </c>
      <c r="M520" s="33">
        <v>1.9539119</v>
      </c>
      <c r="N520" s="33">
        <v>2.3194547999999999</v>
      </c>
      <c r="O520" s="33">
        <v>2.5449188999999999</v>
      </c>
      <c r="P520" s="33">
        <v>2.6675952000000001</v>
      </c>
      <c r="Q520" s="33">
        <v>2.7095321999999999</v>
      </c>
      <c r="R520" s="33">
        <v>2.8065891999999999</v>
      </c>
      <c r="S520" s="33">
        <v>2.8750233999999999</v>
      </c>
      <c r="T520" s="33">
        <v>2.8305769000000001</v>
      </c>
      <c r="U520" s="33">
        <v>2.6551866</v>
      </c>
      <c r="V520" s="33">
        <v>2.2043343000000002</v>
      </c>
      <c r="W520" s="33">
        <v>1.8458789</v>
      </c>
      <c r="X520" s="33">
        <v>1.6481234</v>
      </c>
      <c r="Y520" s="33">
        <v>1.6475499</v>
      </c>
      <c r="Z520" s="33">
        <v>1.4937659000000001</v>
      </c>
      <c r="AA520" s="33">
        <v>1.3348179</v>
      </c>
      <c r="AB520" s="33">
        <v>1.2480465000000001</v>
      </c>
      <c r="AC520" s="33">
        <v>8.8721999999999998E-4</v>
      </c>
      <c r="AD520" s="33">
        <v>5.3396700000000004E-3</v>
      </c>
      <c r="AE520" s="33">
        <v>-1.1780880000000001E-2</v>
      </c>
      <c r="AF520" s="33">
        <v>-2.1240769999999999E-2</v>
      </c>
      <c r="AG520" s="33">
        <v>-2.519002E-2</v>
      </c>
      <c r="AH520" s="33">
        <v>-1.627572E-2</v>
      </c>
      <c r="AI520" s="33">
        <v>-3.44715E-3</v>
      </c>
      <c r="AJ520" s="33">
        <v>-3.2873140000000002E-2</v>
      </c>
      <c r="AK520" s="33">
        <v>1.58432E-3</v>
      </c>
      <c r="AL520" s="33">
        <v>2.7731800000000001E-3</v>
      </c>
      <c r="AM520" s="33">
        <v>1.3316939999999999E-2</v>
      </c>
      <c r="AN520" s="33">
        <v>6.8333700000000001E-3</v>
      </c>
      <c r="AO520" s="33">
        <v>-6.3133499999999997E-3</v>
      </c>
      <c r="AP520" s="33">
        <v>-3.41669E-3</v>
      </c>
      <c r="AQ520" s="33">
        <v>4.9313600000000001E-3</v>
      </c>
      <c r="AR520" s="33">
        <v>-1.6059770000000001E-2</v>
      </c>
      <c r="AS520" s="33">
        <v>-1.286258E-2</v>
      </c>
      <c r="AT520" s="33">
        <v>-2.532852E-2</v>
      </c>
      <c r="AU520" s="33">
        <v>-3.586247E-2</v>
      </c>
      <c r="AV520" s="33">
        <v>-2.1069750000000002E-2</v>
      </c>
      <c r="AW520" s="33">
        <v>-2.6976299999999999E-3</v>
      </c>
      <c r="AX520" s="33">
        <v>1.513216E-2</v>
      </c>
      <c r="AY520" s="33">
        <v>-1.7202599999999998E-2</v>
      </c>
      <c r="AZ520" s="33">
        <v>-2.2737710000000001E-2</v>
      </c>
      <c r="BA520" s="33">
        <v>5.7365200000000002E-3</v>
      </c>
      <c r="BB520" s="33">
        <v>9.8713099999999995E-3</v>
      </c>
      <c r="BC520" s="33">
        <v>-7.4141700000000003E-3</v>
      </c>
      <c r="BD520" s="33">
        <v>-1.7212270000000002E-2</v>
      </c>
      <c r="BE520" s="33">
        <v>-2.1016320000000002E-2</v>
      </c>
      <c r="BF520" s="33">
        <v>-1.152187E-2</v>
      </c>
      <c r="BG520" s="33">
        <v>2.35308E-3</v>
      </c>
      <c r="BH520" s="33">
        <v>-2.5812120000000001E-2</v>
      </c>
      <c r="BI520" s="33">
        <v>1.066131E-2</v>
      </c>
      <c r="BJ520" s="33">
        <v>1.334397E-2</v>
      </c>
      <c r="BK520" s="33">
        <v>2.5332029999999998E-2</v>
      </c>
      <c r="BL520" s="33">
        <v>1.9434529999999998E-2</v>
      </c>
      <c r="BM520" s="33">
        <v>6.7518600000000002E-3</v>
      </c>
      <c r="BN520" s="33">
        <v>1.023516E-2</v>
      </c>
      <c r="BO520" s="33">
        <v>1.891197E-2</v>
      </c>
      <c r="BP520" s="33">
        <v>-2.0616599999999999E-3</v>
      </c>
      <c r="BQ520" s="33">
        <v>1.00376E-3</v>
      </c>
      <c r="BR520" s="33">
        <v>-1.164105E-2</v>
      </c>
      <c r="BS520" s="33">
        <v>-2.2962489999999999E-2</v>
      </c>
      <c r="BT520" s="33">
        <v>-8.9684900000000008E-3</v>
      </c>
      <c r="BU520" s="33">
        <v>7.8405200000000001E-3</v>
      </c>
      <c r="BV520" s="33">
        <v>2.3389799999999999E-2</v>
      </c>
      <c r="BW520" s="33">
        <v>-9.9081199999999994E-3</v>
      </c>
      <c r="BX520" s="33">
        <v>-1.608629E-2</v>
      </c>
      <c r="BY520" s="33">
        <v>9.0951299999999999E-3</v>
      </c>
      <c r="BZ520" s="33">
        <v>1.300991E-2</v>
      </c>
      <c r="CA520" s="33">
        <v>-4.3898000000000001E-3</v>
      </c>
      <c r="CB520" s="33">
        <v>-1.442214E-2</v>
      </c>
      <c r="CC520" s="33">
        <v>-1.812563E-2</v>
      </c>
      <c r="CD520" s="33">
        <v>-8.2293699999999997E-3</v>
      </c>
      <c r="CE520" s="33">
        <v>6.3703099999999997E-3</v>
      </c>
      <c r="CF520" s="33">
        <v>-2.092167E-2</v>
      </c>
      <c r="CG520" s="33">
        <v>1.6948000000000001E-2</v>
      </c>
      <c r="CH520" s="33">
        <v>2.0665260000000001E-2</v>
      </c>
      <c r="CI520" s="33">
        <v>3.365365E-2</v>
      </c>
      <c r="CJ520" s="33">
        <v>2.8162050000000001E-2</v>
      </c>
      <c r="CK520" s="33">
        <v>1.5800789999999999E-2</v>
      </c>
      <c r="CL520" s="33">
        <v>1.9690389999999999E-2</v>
      </c>
      <c r="CM520" s="33">
        <v>2.8594899999999999E-2</v>
      </c>
      <c r="CN520" s="33">
        <v>7.6333800000000004E-3</v>
      </c>
      <c r="CO520" s="33">
        <v>1.060755E-2</v>
      </c>
      <c r="CP520" s="33">
        <v>-2.1611400000000002E-3</v>
      </c>
      <c r="CQ520" s="33">
        <v>-1.402801E-2</v>
      </c>
      <c r="CR520" s="33">
        <v>-5.8719999999999996E-4</v>
      </c>
      <c r="CS520" s="33">
        <v>1.513921E-2</v>
      </c>
      <c r="CT520" s="33">
        <v>2.9109010000000001E-2</v>
      </c>
      <c r="CU520" s="33">
        <v>-4.8559800000000002E-3</v>
      </c>
      <c r="CV520" s="33">
        <v>-1.147954E-2</v>
      </c>
      <c r="CW520" s="33">
        <v>1.245374E-2</v>
      </c>
      <c r="CX520" s="33">
        <v>1.6148510000000001E-2</v>
      </c>
      <c r="CY520" s="33">
        <v>-1.36542E-3</v>
      </c>
      <c r="CZ520" s="33">
        <v>-1.163201E-2</v>
      </c>
      <c r="DA520" s="33">
        <v>-1.5234950000000001E-2</v>
      </c>
      <c r="DB520" s="33">
        <v>-4.9368600000000004E-3</v>
      </c>
      <c r="DC520" s="33">
        <v>1.0387530000000001E-2</v>
      </c>
      <c r="DD520" s="33">
        <v>-1.603123E-2</v>
      </c>
      <c r="DE520" s="33">
        <v>2.3234689999999999E-2</v>
      </c>
      <c r="DF520" s="33">
        <v>2.7986560000000001E-2</v>
      </c>
      <c r="DG520" s="33">
        <v>4.197526E-2</v>
      </c>
      <c r="DH520" s="33">
        <v>3.6889579999999998E-2</v>
      </c>
      <c r="DI520" s="33">
        <v>2.4849710000000001E-2</v>
      </c>
      <c r="DJ520" s="33">
        <v>2.9145609999999999E-2</v>
      </c>
      <c r="DK520" s="33">
        <v>3.8277829999999999E-2</v>
      </c>
      <c r="DL520" s="33">
        <v>1.7328429999999999E-2</v>
      </c>
      <c r="DM520" s="33">
        <v>2.0211340000000001E-2</v>
      </c>
      <c r="DN520" s="33">
        <v>7.3187699999999996E-3</v>
      </c>
      <c r="DO520" s="33">
        <v>-5.0935299999999998E-3</v>
      </c>
      <c r="DP520" s="33">
        <v>7.7941E-3</v>
      </c>
      <c r="DQ520" s="33">
        <v>2.24379E-2</v>
      </c>
      <c r="DR520" s="33">
        <v>3.482822E-2</v>
      </c>
      <c r="DS520" s="33">
        <v>1.9615E-4</v>
      </c>
      <c r="DT520" s="33">
        <v>-6.8727900000000001E-3</v>
      </c>
      <c r="DU520" s="33">
        <v>1.7303039999999999E-2</v>
      </c>
      <c r="DV520" s="33">
        <v>2.0680150000000001E-2</v>
      </c>
      <c r="DW520" s="33">
        <v>3.0012900000000002E-3</v>
      </c>
      <c r="DX520" s="33">
        <v>-7.60351E-3</v>
      </c>
      <c r="DY520" s="33">
        <v>-1.106125E-2</v>
      </c>
      <c r="DZ520" s="33">
        <v>-1.8301999999999999E-4</v>
      </c>
      <c r="EA520" s="33">
        <v>1.6187770000000001E-2</v>
      </c>
      <c r="EB520" s="33">
        <v>-8.9701999999999994E-3</v>
      </c>
      <c r="EC520" s="33">
        <v>3.2311670000000001E-2</v>
      </c>
      <c r="ED520" s="33">
        <v>3.8557349999999997E-2</v>
      </c>
      <c r="EE520" s="33">
        <v>5.3990349999999999E-2</v>
      </c>
      <c r="EF520" s="33">
        <v>4.9490739999999998E-2</v>
      </c>
      <c r="EG520" s="33">
        <v>3.7914919999999998E-2</v>
      </c>
      <c r="EH520" s="33">
        <v>4.2797460000000002E-2</v>
      </c>
      <c r="EI520" s="33">
        <v>5.2258440000000003E-2</v>
      </c>
      <c r="EJ520" s="33">
        <v>3.132654E-2</v>
      </c>
      <c r="EK520" s="33">
        <v>3.4077679999999999E-2</v>
      </c>
      <c r="EL520" s="33">
        <v>2.1006239999999999E-2</v>
      </c>
      <c r="EM520" s="33">
        <v>7.8064400000000004E-3</v>
      </c>
      <c r="EN520" s="33">
        <v>1.9895349999999999E-2</v>
      </c>
      <c r="EO520" s="33">
        <v>3.297605E-2</v>
      </c>
      <c r="EP520" s="33">
        <v>4.3085859999999997E-2</v>
      </c>
      <c r="EQ520" s="33">
        <v>7.4906299999999999E-3</v>
      </c>
      <c r="ER520" s="33">
        <v>-2.2137E-4</v>
      </c>
      <c r="ES520" s="33">
        <v>85.998786999999993</v>
      </c>
      <c r="ET520" s="33">
        <v>83.998879000000002</v>
      </c>
      <c r="EU520" s="33">
        <v>81.998918000000003</v>
      </c>
      <c r="EV520" s="33">
        <v>79.998908</v>
      </c>
      <c r="EW520" s="33">
        <v>78.998920999999996</v>
      </c>
      <c r="EX520" s="33">
        <v>76.999049999999997</v>
      </c>
      <c r="EY520" s="33">
        <v>76.998970999999997</v>
      </c>
      <c r="EZ520" s="33">
        <v>79.999091000000007</v>
      </c>
      <c r="FA520" s="33">
        <v>83.999404999999996</v>
      </c>
      <c r="FB520" s="33">
        <v>88.999426999999997</v>
      </c>
      <c r="FC520" s="33">
        <v>91.999559000000005</v>
      </c>
      <c r="FD520" s="33">
        <v>94.999690999999999</v>
      </c>
      <c r="FE520" s="33">
        <v>95.999869000000004</v>
      </c>
      <c r="FF520" s="33">
        <v>97.999887999999999</v>
      </c>
      <c r="FG520" s="33">
        <v>99.999879000000007</v>
      </c>
      <c r="FH520" s="33">
        <v>100.99993000000001</v>
      </c>
      <c r="FI520" s="33">
        <v>101.99982</v>
      </c>
      <c r="FJ520" s="33">
        <v>102.99961</v>
      </c>
      <c r="FK520" s="33">
        <v>101.99947</v>
      </c>
      <c r="FL520" s="33">
        <v>99.999252999999996</v>
      </c>
      <c r="FM520" s="33">
        <v>96.999301000000003</v>
      </c>
      <c r="FN520" s="33">
        <v>93.999285</v>
      </c>
      <c r="FO520" s="33">
        <v>90.999345000000005</v>
      </c>
      <c r="FP520" s="33">
        <v>88.999028999999993</v>
      </c>
      <c r="FQ520" s="33">
        <v>0.14721319999999999</v>
      </c>
      <c r="FR520" s="82">
        <v>1.5789299999999999E-2</v>
      </c>
      <c r="FS520">
        <v>1</v>
      </c>
    </row>
    <row r="521" spans="1:175" x14ac:dyDescent="0.2">
      <c r="A521" s="18" t="s">
        <v>236</v>
      </c>
      <c r="B521" s="27" t="s">
        <v>191</v>
      </c>
      <c r="C521" s="27">
        <v>42923</v>
      </c>
      <c r="D521" s="33">
        <v>8378</v>
      </c>
      <c r="E521" s="33">
        <v>1.1804106000000001</v>
      </c>
      <c r="F521" s="33">
        <v>1.1349695</v>
      </c>
      <c r="G521" s="33">
        <v>1.1196855999999999</v>
      </c>
      <c r="H521" s="33">
        <v>1.0817968</v>
      </c>
      <c r="I521" s="33">
        <v>1.0828013000000001</v>
      </c>
      <c r="J521" s="33">
        <v>1.1153458999999999</v>
      </c>
      <c r="K521" s="33">
        <v>1.1333891</v>
      </c>
      <c r="L521" s="33">
        <v>1.4430801</v>
      </c>
      <c r="M521" s="33">
        <v>1.9027959999999999</v>
      </c>
      <c r="N521" s="33">
        <v>2.2630086</v>
      </c>
      <c r="O521" s="33">
        <v>2.5564448999999998</v>
      </c>
      <c r="P521" s="33">
        <v>2.6945722999999999</v>
      </c>
      <c r="Q521" s="33">
        <v>2.7262632</v>
      </c>
      <c r="R521" s="33">
        <v>2.7865688999999998</v>
      </c>
      <c r="S521" s="33">
        <v>2.8420741</v>
      </c>
      <c r="T521" s="33">
        <v>2.8068981000000002</v>
      </c>
      <c r="U521" s="33">
        <v>2.6247224</v>
      </c>
      <c r="V521" s="33">
        <v>2.2161822</v>
      </c>
      <c r="W521" s="33">
        <v>1.9205680000000001</v>
      </c>
      <c r="X521" s="33">
        <v>1.718904</v>
      </c>
      <c r="Y521" s="33">
        <v>1.6790468000000001</v>
      </c>
      <c r="Z521" s="33">
        <v>1.5415726999999999</v>
      </c>
      <c r="AA521" s="33">
        <v>1.3828442000000001</v>
      </c>
      <c r="AB521" s="33">
        <v>1.2859050000000001</v>
      </c>
      <c r="AC521" s="33">
        <v>-2.0122839999999999E-2</v>
      </c>
      <c r="AD521" s="33">
        <v>-1.7961540000000002E-2</v>
      </c>
      <c r="AE521" s="33">
        <v>4.2406700000000002E-3</v>
      </c>
      <c r="AF521" s="33">
        <v>-9.5192200000000001E-3</v>
      </c>
      <c r="AG521" s="33">
        <v>-9.5536900000000001E-3</v>
      </c>
      <c r="AH521" s="33">
        <v>-1.2914729999999999E-2</v>
      </c>
      <c r="AI521" s="33">
        <v>5.0247599999999996E-3</v>
      </c>
      <c r="AJ521" s="33">
        <v>6.5111600000000002E-3</v>
      </c>
      <c r="AK521" s="33">
        <v>-1.8500900000000001E-2</v>
      </c>
      <c r="AL521" s="33">
        <v>-2.217763E-2</v>
      </c>
      <c r="AM521" s="33">
        <v>6.251864E-2</v>
      </c>
      <c r="AN521" s="33">
        <v>7.2892860000000004E-2</v>
      </c>
      <c r="AO521" s="33">
        <v>6.4735840000000003E-2</v>
      </c>
      <c r="AP521" s="33">
        <v>6.3735159999999999E-2</v>
      </c>
      <c r="AQ521" s="33">
        <v>7.8308970000000006E-2</v>
      </c>
      <c r="AR521" s="33">
        <v>6.9527710000000006E-2</v>
      </c>
      <c r="AS521" s="33">
        <v>6.5429280000000006E-2</v>
      </c>
      <c r="AT521" s="33">
        <v>3.8954599999999999E-2</v>
      </c>
      <c r="AU521" s="33">
        <v>3.0022170000000001E-2</v>
      </c>
      <c r="AV521" s="33">
        <v>1.6678620000000002E-2</v>
      </c>
      <c r="AW521" s="33">
        <v>1.227703E-2</v>
      </c>
      <c r="AX521" s="33">
        <v>-1.723446E-2</v>
      </c>
      <c r="AY521" s="33">
        <v>-3.4718909999999999E-2</v>
      </c>
      <c r="AZ521" s="33">
        <v>-2.7234830000000002E-2</v>
      </c>
      <c r="BA521" s="33">
        <v>-1.5181740000000001E-2</v>
      </c>
      <c r="BB521" s="33">
        <v>-1.3724399999999999E-2</v>
      </c>
      <c r="BC521" s="33">
        <v>8.2926200000000005E-3</v>
      </c>
      <c r="BD521" s="33">
        <v>-5.5532699999999999E-3</v>
      </c>
      <c r="BE521" s="33">
        <v>-5.7096300000000003E-3</v>
      </c>
      <c r="BF521" s="33">
        <v>-8.4136200000000001E-3</v>
      </c>
      <c r="BG521" s="33">
        <v>1.076714E-2</v>
      </c>
      <c r="BH521" s="33">
        <v>1.362034E-2</v>
      </c>
      <c r="BI521" s="33">
        <v>-1.034174E-2</v>
      </c>
      <c r="BJ521" s="33">
        <v>-1.2618269999999999E-2</v>
      </c>
      <c r="BK521" s="33">
        <v>7.3176039999999998E-2</v>
      </c>
      <c r="BL521" s="33">
        <v>8.4245280000000006E-2</v>
      </c>
      <c r="BM521" s="33">
        <v>7.6425220000000002E-2</v>
      </c>
      <c r="BN521" s="33">
        <v>7.5528170000000006E-2</v>
      </c>
      <c r="BO521" s="33">
        <v>9.1259729999999997E-2</v>
      </c>
      <c r="BP521" s="33">
        <v>8.2925840000000001E-2</v>
      </c>
      <c r="BQ521" s="33">
        <v>7.8708520000000004E-2</v>
      </c>
      <c r="BR521" s="33">
        <v>5.1892140000000003E-2</v>
      </c>
      <c r="BS521" s="33">
        <v>4.2286789999999998E-2</v>
      </c>
      <c r="BT521" s="33">
        <v>2.8314869999999999E-2</v>
      </c>
      <c r="BU521" s="33">
        <v>2.2831879999999999E-2</v>
      </c>
      <c r="BV521" s="33">
        <v>-8.5885000000000006E-3</v>
      </c>
      <c r="BW521" s="33">
        <v>-2.6698059999999999E-2</v>
      </c>
      <c r="BX521" s="33">
        <v>-1.9901700000000001E-2</v>
      </c>
      <c r="BY521" s="33">
        <v>-1.1759550000000001E-2</v>
      </c>
      <c r="BZ521" s="33">
        <v>-1.0789770000000001E-2</v>
      </c>
      <c r="CA521" s="33">
        <v>1.109899E-2</v>
      </c>
      <c r="CB521" s="33">
        <v>-2.8064600000000002E-3</v>
      </c>
      <c r="CC521" s="33">
        <v>-3.04725E-3</v>
      </c>
      <c r="CD521" s="33">
        <v>-5.2961600000000003E-3</v>
      </c>
      <c r="CE521" s="33">
        <v>1.47443E-2</v>
      </c>
      <c r="CF521" s="33">
        <v>1.8544129999999999E-2</v>
      </c>
      <c r="CG521" s="33">
        <v>-4.6907399999999997E-3</v>
      </c>
      <c r="CH521" s="33">
        <v>-5.9974900000000003E-3</v>
      </c>
      <c r="CI521" s="33">
        <v>8.0557320000000002E-2</v>
      </c>
      <c r="CJ521" s="33">
        <v>9.2107930000000005E-2</v>
      </c>
      <c r="CK521" s="33">
        <v>8.4521250000000006E-2</v>
      </c>
      <c r="CL521" s="33">
        <v>8.3695980000000003E-2</v>
      </c>
      <c r="CM521" s="33">
        <v>0.10022938000000001</v>
      </c>
      <c r="CN521" s="33">
        <v>9.2205339999999997E-2</v>
      </c>
      <c r="CO521" s="33">
        <v>8.790568E-2</v>
      </c>
      <c r="CP521" s="33">
        <v>6.0852629999999998E-2</v>
      </c>
      <c r="CQ521" s="33">
        <v>5.0781229999999997E-2</v>
      </c>
      <c r="CR521" s="33">
        <v>3.6374110000000001E-2</v>
      </c>
      <c r="CS521" s="33">
        <v>3.0142140000000001E-2</v>
      </c>
      <c r="CT521" s="33">
        <v>-2.60034E-3</v>
      </c>
      <c r="CU521" s="33">
        <v>-2.1142850000000001E-2</v>
      </c>
      <c r="CV521" s="33">
        <v>-1.4822800000000001E-2</v>
      </c>
      <c r="CW521" s="33">
        <v>-8.3373600000000003E-3</v>
      </c>
      <c r="CX521" s="33">
        <v>-7.85514E-3</v>
      </c>
      <c r="CY521" s="33">
        <v>1.390537E-2</v>
      </c>
      <c r="CZ521" s="33">
        <v>-5.965E-5</v>
      </c>
      <c r="DA521" s="33">
        <v>-3.8486E-4</v>
      </c>
      <c r="DB521" s="33">
        <v>-2.1787E-3</v>
      </c>
      <c r="DC521" s="33">
        <v>1.8721459999999999E-2</v>
      </c>
      <c r="DD521" s="33">
        <v>2.346792E-2</v>
      </c>
      <c r="DE521" s="33">
        <v>9.6026E-4</v>
      </c>
      <c r="DF521" s="33">
        <v>6.2328999999999998E-4</v>
      </c>
      <c r="DG521" s="33">
        <v>8.793861E-2</v>
      </c>
      <c r="DH521" s="33">
        <v>9.9970580000000003E-2</v>
      </c>
      <c r="DI521" s="33">
        <v>9.2617279999999996E-2</v>
      </c>
      <c r="DJ521" s="33">
        <v>9.1863780000000006E-2</v>
      </c>
      <c r="DK521" s="33">
        <v>0.10919904</v>
      </c>
      <c r="DL521" s="33">
        <v>0.10148484000000001</v>
      </c>
      <c r="DM521" s="33">
        <v>9.7102839999999996E-2</v>
      </c>
      <c r="DN521" s="33">
        <v>6.9813130000000001E-2</v>
      </c>
      <c r="DO521" s="33">
        <v>5.9275670000000003E-2</v>
      </c>
      <c r="DP521" s="33">
        <v>4.4433350000000003E-2</v>
      </c>
      <c r="DQ521" s="33">
        <v>3.7452390000000002E-2</v>
      </c>
      <c r="DR521" s="33">
        <v>3.3878200000000002E-3</v>
      </c>
      <c r="DS521" s="33">
        <v>-1.558763E-2</v>
      </c>
      <c r="DT521" s="33">
        <v>-9.7438999999999998E-3</v>
      </c>
      <c r="DU521" s="33">
        <v>-3.3962599999999999E-3</v>
      </c>
      <c r="DV521" s="33">
        <v>-3.6180000000000001E-3</v>
      </c>
      <c r="DW521" s="33">
        <v>1.7957319999999999E-2</v>
      </c>
      <c r="DX521" s="33">
        <v>3.9062999999999997E-3</v>
      </c>
      <c r="DY521" s="33">
        <v>3.4591999999999999E-3</v>
      </c>
      <c r="DZ521" s="33">
        <v>2.32242E-3</v>
      </c>
      <c r="EA521" s="33">
        <v>2.4463840000000001E-2</v>
      </c>
      <c r="EB521" s="33">
        <v>3.0577099999999999E-2</v>
      </c>
      <c r="EC521" s="33">
        <v>9.1194199999999996E-3</v>
      </c>
      <c r="ED521" s="33">
        <v>1.018265E-2</v>
      </c>
      <c r="EE521" s="33">
        <v>9.8596000000000003E-2</v>
      </c>
      <c r="EF521" s="33">
        <v>0.11132299</v>
      </c>
      <c r="EG521" s="33">
        <v>0.10430666</v>
      </c>
      <c r="EH521" s="33">
        <v>0.10365679999999999</v>
      </c>
      <c r="EI521" s="33">
        <v>0.12214978999999999</v>
      </c>
      <c r="EJ521" s="33">
        <v>0.11488297</v>
      </c>
      <c r="EK521" s="33">
        <v>0.11038207999999999</v>
      </c>
      <c r="EL521" s="33">
        <v>8.2750660000000004E-2</v>
      </c>
      <c r="EM521" s="33">
        <v>7.1540290000000006E-2</v>
      </c>
      <c r="EN521" s="33">
        <v>5.6069599999999997E-2</v>
      </c>
      <c r="EO521" s="33">
        <v>4.800724E-2</v>
      </c>
      <c r="EP521" s="33">
        <v>1.2033769999999999E-2</v>
      </c>
      <c r="EQ521" s="33">
        <v>-7.5667800000000004E-3</v>
      </c>
      <c r="ER521" s="33">
        <v>-2.41077E-3</v>
      </c>
      <c r="ES521" s="33">
        <v>84.999655000000004</v>
      </c>
      <c r="ET521" s="33">
        <v>83.999711000000005</v>
      </c>
      <c r="EU521" s="33">
        <v>82.999633000000003</v>
      </c>
      <c r="EV521" s="33">
        <v>80.999699000000007</v>
      </c>
      <c r="EW521" s="33">
        <v>78.999910999999997</v>
      </c>
      <c r="EX521" s="33">
        <v>77.999979999999994</v>
      </c>
      <c r="EY521" s="33">
        <v>77.999853000000002</v>
      </c>
      <c r="EZ521" s="33">
        <v>83.999409999999997</v>
      </c>
      <c r="FA521" s="33">
        <v>85.999675999999994</v>
      </c>
      <c r="FB521" s="33">
        <v>88.999887999999999</v>
      </c>
      <c r="FC521" s="33">
        <v>90.999998000000005</v>
      </c>
      <c r="FD521" s="33">
        <v>94.000073</v>
      </c>
      <c r="FE521" s="33">
        <v>96.000208999999998</v>
      </c>
      <c r="FF521" s="33">
        <v>98.000157999999999</v>
      </c>
      <c r="FG521" s="33">
        <v>100.00015</v>
      </c>
      <c r="FH521" s="33">
        <v>102.00015</v>
      </c>
      <c r="FI521" s="33">
        <v>102.00027</v>
      </c>
      <c r="FJ521" s="33">
        <v>103.00006999999999</v>
      </c>
      <c r="FK521" s="33">
        <v>102.99988</v>
      </c>
      <c r="FL521" s="33">
        <v>100.99970999999999</v>
      </c>
      <c r="FM521" s="33">
        <v>98.999469000000005</v>
      </c>
      <c r="FN521" s="33">
        <v>95.999669999999995</v>
      </c>
      <c r="FO521" s="33">
        <v>92.999802000000003</v>
      </c>
      <c r="FP521" s="33">
        <v>90.999803</v>
      </c>
      <c r="FQ521" s="33">
        <v>0.12806290000000001</v>
      </c>
      <c r="FR521" s="82">
        <v>1.4545799999999999E-2</v>
      </c>
      <c r="FS521">
        <v>1</v>
      </c>
    </row>
    <row r="522" spans="1:175" x14ac:dyDescent="0.2">
      <c r="A522" s="18" t="s">
        <v>236</v>
      </c>
      <c r="B522" s="27" t="s">
        <v>191</v>
      </c>
      <c r="C522" s="27">
        <v>42948</v>
      </c>
      <c r="D522" s="33">
        <v>8326</v>
      </c>
      <c r="E522" s="33">
        <v>1.1809873</v>
      </c>
      <c r="F522" s="33">
        <v>1.1457697</v>
      </c>
      <c r="G522" s="33">
        <v>1.1248703</v>
      </c>
      <c r="H522" s="33">
        <v>1.0995645000000001</v>
      </c>
      <c r="I522" s="33">
        <v>1.1061540999999999</v>
      </c>
      <c r="J522" s="33">
        <v>1.1566196</v>
      </c>
      <c r="K522" s="33">
        <v>1.1502011999999999</v>
      </c>
      <c r="L522" s="33">
        <v>1.4456312</v>
      </c>
      <c r="M522" s="33">
        <v>1.990496</v>
      </c>
      <c r="N522" s="33">
        <v>2.3914097999999999</v>
      </c>
      <c r="O522" s="33">
        <v>2.6601634000000001</v>
      </c>
      <c r="P522" s="33">
        <v>2.8257593999999999</v>
      </c>
      <c r="Q522" s="33">
        <v>2.8533118000000002</v>
      </c>
      <c r="R522" s="33">
        <v>2.9407043000000002</v>
      </c>
      <c r="S522" s="33">
        <v>2.9979007000000002</v>
      </c>
      <c r="T522" s="33">
        <v>2.9365838000000002</v>
      </c>
      <c r="U522" s="33">
        <v>2.7365230999999999</v>
      </c>
      <c r="V522" s="33">
        <v>2.3083448</v>
      </c>
      <c r="W522" s="33">
        <v>1.8984989000000001</v>
      </c>
      <c r="X522" s="33">
        <v>1.6825671</v>
      </c>
      <c r="Y522" s="33">
        <v>1.6900359</v>
      </c>
      <c r="Z522" s="33">
        <v>1.5424629999999999</v>
      </c>
      <c r="AA522" s="33">
        <v>1.4019941</v>
      </c>
      <c r="AB522" s="33">
        <v>1.3432812999999999</v>
      </c>
      <c r="AC522" s="33">
        <v>-1.995477E-2</v>
      </c>
      <c r="AD522" s="33">
        <v>-9.5338899999999997E-3</v>
      </c>
      <c r="AE522" s="33">
        <v>-2.0753500000000001E-3</v>
      </c>
      <c r="AF522" s="33">
        <v>-1.350577E-2</v>
      </c>
      <c r="AG522" s="33">
        <v>-9.3221999999999992E-3</v>
      </c>
      <c r="AH522" s="33">
        <v>-3.3754239999999998E-2</v>
      </c>
      <c r="AI522" s="33">
        <v>-3.1244270000000001E-2</v>
      </c>
      <c r="AJ522" s="33">
        <v>-2.4169880000000001E-2</v>
      </c>
      <c r="AK522" s="33">
        <v>3.3346590000000002E-2</v>
      </c>
      <c r="AL522" s="33">
        <v>1.281297E-2</v>
      </c>
      <c r="AM522" s="33">
        <v>4.9698539999999999E-2</v>
      </c>
      <c r="AN522" s="33">
        <v>5.0653379999999998E-2</v>
      </c>
      <c r="AO522" s="33">
        <v>4.2025229999999997E-2</v>
      </c>
      <c r="AP522" s="33">
        <v>6.1169809999999998E-2</v>
      </c>
      <c r="AQ522" s="33">
        <v>7.9703670000000004E-2</v>
      </c>
      <c r="AR522" s="33">
        <v>9.8791169999999998E-2</v>
      </c>
      <c r="AS522" s="33">
        <v>9.0451039999999996E-2</v>
      </c>
      <c r="AT522" s="33">
        <v>0.10885429000000001</v>
      </c>
      <c r="AU522" s="33">
        <v>4.9517400000000003E-2</v>
      </c>
      <c r="AV522" s="33">
        <v>3.2823209999999998E-2</v>
      </c>
      <c r="AW522" s="33">
        <v>3.3819769999999999E-2</v>
      </c>
      <c r="AX522" s="33">
        <v>5.626813E-2</v>
      </c>
      <c r="AY522" s="33">
        <v>2.1734779999999999E-2</v>
      </c>
      <c r="AZ522" s="33">
        <v>2.6035699999999998E-2</v>
      </c>
      <c r="BA522" s="33">
        <v>-1.532669E-2</v>
      </c>
      <c r="BB522" s="33">
        <v>-5.3417600000000001E-3</v>
      </c>
      <c r="BC522" s="33">
        <v>2.0387000000000001E-3</v>
      </c>
      <c r="BD522" s="33">
        <v>-9.3258300000000002E-3</v>
      </c>
      <c r="BE522" s="33">
        <v>-4.8925499999999999E-3</v>
      </c>
      <c r="BF522" s="33">
        <v>-2.920408E-2</v>
      </c>
      <c r="BG522" s="33">
        <v>-2.5611249999999999E-2</v>
      </c>
      <c r="BH522" s="33">
        <v>-1.7332469999999999E-2</v>
      </c>
      <c r="BI522" s="33">
        <v>4.2235290000000002E-2</v>
      </c>
      <c r="BJ522" s="33">
        <v>2.290501E-2</v>
      </c>
      <c r="BK522" s="33">
        <v>6.3286090000000003E-2</v>
      </c>
      <c r="BL522" s="33">
        <v>6.4956949999999999E-2</v>
      </c>
      <c r="BM522" s="33">
        <v>5.6431410000000001E-2</v>
      </c>
      <c r="BN522" s="33">
        <v>7.5511900000000007E-2</v>
      </c>
      <c r="BO522" s="33">
        <v>9.2985100000000001E-2</v>
      </c>
      <c r="BP522" s="33">
        <v>0.11117378999999999</v>
      </c>
      <c r="BQ522" s="33">
        <v>0.10328506</v>
      </c>
      <c r="BR522" s="33">
        <v>0.12175953</v>
      </c>
      <c r="BS522" s="33">
        <v>6.1913360000000001E-2</v>
      </c>
      <c r="BT522" s="33">
        <v>4.4604619999999998E-2</v>
      </c>
      <c r="BU522" s="33">
        <v>4.4092239999999998E-2</v>
      </c>
      <c r="BV522" s="33">
        <v>6.4422069999999998E-2</v>
      </c>
      <c r="BW522" s="33">
        <v>2.9188229999999999E-2</v>
      </c>
      <c r="BX522" s="33">
        <v>3.314222E-2</v>
      </c>
      <c r="BY522" s="33">
        <v>-1.21213E-2</v>
      </c>
      <c r="BZ522" s="33">
        <v>-2.4383E-3</v>
      </c>
      <c r="CA522" s="33">
        <v>4.8880900000000003E-3</v>
      </c>
      <c r="CB522" s="33">
        <v>-6.4308200000000003E-3</v>
      </c>
      <c r="CC522" s="33">
        <v>-1.8245900000000001E-3</v>
      </c>
      <c r="CD522" s="33">
        <v>-2.605265E-2</v>
      </c>
      <c r="CE522" s="33">
        <v>-2.1709840000000001E-2</v>
      </c>
      <c r="CF522" s="33">
        <v>-1.2596899999999999E-2</v>
      </c>
      <c r="CG522" s="33">
        <v>4.8391570000000002E-2</v>
      </c>
      <c r="CH522" s="33">
        <v>2.9894730000000001E-2</v>
      </c>
      <c r="CI522" s="33">
        <v>7.2696789999999997E-2</v>
      </c>
      <c r="CJ522" s="33">
        <v>7.4863550000000001E-2</v>
      </c>
      <c r="CK522" s="33">
        <v>6.6409079999999995E-2</v>
      </c>
      <c r="CL522" s="33">
        <v>8.5445179999999996E-2</v>
      </c>
      <c r="CM522" s="33">
        <v>0.10218376999999999</v>
      </c>
      <c r="CN522" s="33">
        <v>0.11974996</v>
      </c>
      <c r="CO522" s="33">
        <v>0.11217386</v>
      </c>
      <c r="CP522" s="33">
        <v>0.13069766999999999</v>
      </c>
      <c r="CQ522" s="33">
        <v>7.0498759999999994E-2</v>
      </c>
      <c r="CR522" s="33">
        <v>5.2764390000000001E-2</v>
      </c>
      <c r="CS522" s="33">
        <v>5.1206920000000003E-2</v>
      </c>
      <c r="CT522" s="33">
        <v>7.0069469999999995E-2</v>
      </c>
      <c r="CU522" s="33">
        <v>3.4350480000000003E-2</v>
      </c>
      <c r="CV522" s="33">
        <v>3.8064180000000003E-2</v>
      </c>
      <c r="CW522" s="33">
        <v>-8.9158999999999992E-3</v>
      </c>
      <c r="CX522" s="33">
        <v>4.6516E-4</v>
      </c>
      <c r="CY522" s="33">
        <v>7.7374699999999998E-3</v>
      </c>
      <c r="CZ522" s="33">
        <v>-3.5358E-3</v>
      </c>
      <c r="DA522" s="33">
        <v>1.2433699999999999E-3</v>
      </c>
      <c r="DB522" s="33">
        <v>-2.2901230000000002E-2</v>
      </c>
      <c r="DC522" s="33">
        <v>-1.780843E-2</v>
      </c>
      <c r="DD522" s="33">
        <v>-7.8613299999999997E-3</v>
      </c>
      <c r="DE522" s="33">
        <v>5.4547859999999997E-2</v>
      </c>
      <c r="DF522" s="33">
        <v>3.6884439999999998E-2</v>
      </c>
      <c r="DG522" s="33">
        <v>8.2107490000000005E-2</v>
      </c>
      <c r="DH522" s="33">
        <v>8.4770159999999997E-2</v>
      </c>
      <c r="DI522" s="33">
        <v>7.6386750000000003E-2</v>
      </c>
      <c r="DJ522" s="33">
        <v>9.5378470000000007E-2</v>
      </c>
      <c r="DK522" s="33">
        <v>0.11138244999999999</v>
      </c>
      <c r="DL522" s="33">
        <v>0.12832613000000001</v>
      </c>
      <c r="DM522" s="33">
        <v>0.12106266</v>
      </c>
      <c r="DN522" s="33">
        <v>0.1396358</v>
      </c>
      <c r="DO522" s="33">
        <v>7.9084160000000001E-2</v>
      </c>
      <c r="DP522" s="33">
        <v>6.0924159999999998E-2</v>
      </c>
      <c r="DQ522" s="33">
        <v>5.832159E-2</v>
      </c>
      <c r="DR522" s="33">
        <v>7.5716870000000006E-2</v>
      </c>
      <c r="DS522" s="33">
        <v>3.9512720000000001E-2</v>
      </c>
      <c r="DT522" s="33">
        <v>4.2986139999999999E-2</v>
      </c>
      <c r="DU522" s="33">
        <v>-4.2878200000000003E-3</v>
      </c>
      <c r="DV522" s="33">
        <v>4.6572999999999996E-3</v>
      </c>
      <c r="DW522" s="33">
        <v>1.1851530000000001E-2</v>
      </c>
      <c r="DX522" s="33">
        <v>6.4413999999999997E-4</v>
      </c>
      <c r="DY522" s="33">
        <v>5.67302E-3</v>
      </c>
      <c r="DZ522" s="33">
        <v>-1.8351059999999999E-2</v>
      </c>
      <c r="EA522" s="33">
        <v>-1.2175409999999999E-2</v>
      </c>
      <c r="EB522" s="33">
        <v>-1.02392E-3</v>
      </c>
      <c r="EC522" s="33">
        <v>6.3436549999999994E-2</v>
      </c>
      <c r="ED522" s="33">
        <v>4.6976480000000001E-2</v>
      </c>
      <c r="EE522" s="33">
        <v>9.5695039999999995E-2</v>
      </c>
      <c r="EF522" s="33">
        <v>9.9073720000000004E-2</v>
      </c>
      <c r="EG522" s="33">
        <v>9.0792929999999994E-2</v>
      </c>
      <c r="EH522" s="33">
        <v>0.10972055</v>
      </c>
      <c r="EI522" s="33">
        <v>0.12466387</v>
      </c>
      <c r="EJ522" s="33">
        <v>0.14070875999999999</v>
      </c>
      <c r="EK522" s="33">
        <v>0.13389667999999999</v>
      </c>
      <c r="EL522" s="33">
        <v>0.15254105000000001</v>
      </c>
      <c r="EM522" s="33">
        <v>9.1480110000000003E-2</v>
      </c>
      <c r="EN522" s="33">
        <v>7.2705569999999997E-2</v>
      </c>
      <c r="EO522" s="33">
        <v>6.8594059999999998E-2</v>
      </c>
      <c r="EP522" s="33">
        <v>8.3870810000000004E-2</v>
      </c>
      <c r="EQ522" s="33">
        <v>4.6966180000000003E-2</v>
      </c>
      <c r="ER522" s="33">
        <v>5.0092669999999999E-2</v>
      </c>
      <c r="ES522" s="33">
        <v>86.998973000000007</v>
      </c>
      <c r="ET522" s="33">
        <v>85.998805000000004</v>
      </c>
      <c r="EU522" s="33">
        <v>83.999043</v>
      </c>
      <c r="EV522" s="33">
        <v>81.999108000000007</v>
      </c>
      <c r="EW522" s="33">
        <v>79.999368000000004</v>
      </c>
      <c r="EX522" s="33">
        <v>79.999098000000004</v>
      </c>
      <c r="EY522" s="33">
        <v>77.999405999999993</v>
      </c>
      <c r="EZ522" s="33">
        <v>82.999116000000001</v>
      </c>
      <c r="FA522" s="33">
        <v>86.999408000000003</v>
      </c>
      <c r="FB522" s="33">
        <v>89.999508000000006</v>
      </c>
      <c r="FC522" s="33">
        <v>92.999717000000004</v>
      </c>
      <c r="FD522" s="33">
        <v>95.999735999999999</v>
      </c>
      <c r="FE522" s="33">
        <v>97.99973</v>
      </c>
      <c r="FF522" s="33">
        <v>99.999917999999994</v>
      </c>
      <c r="FG522" s="33">
        <v>101.00005</v>
      </c>
      <c r="FH522" s="33">
        <v>101.00024000000001</v>
      </c>
      <c r="FI522" s="33">
        <v>101.00037</v>
      </c>
      <c r="FJ522" s="33">
        <v>100.00051000000001</v>
      </c>
      <c r="FK522" s="33">
        <v>99.000330000000005</v>
      </c>
      <c r="FL522" s="33">
        <v>97.000035999999994</v>
      </c>
      <c r="FM522" s="33">
        <v>95.999756000000005</v>
      </c>
      <c r="FN522" s="33">
        <v>94.999645999999998</v>
      </c>
      <c r="FO522" s="33">
        <v>93.999682000000007</v>
      </c>
      <c r="FP522" s="33">
        <v>90.999679999999998</v>
      </c>
      <c r="FQ522" s="33">
        <v>0.13645009999999999</v>
      </c>
      <c r="FR522" s="82">
        <v>1.3859099999999999E-2</v>
      </c>
      <c r="FS522">
        <v>1</v>
      </c>
    </row>
    <row r="523" spans="1:175" x14ac:dyDescent="0.2">
      <c r="A523" s="18" t="s">
        <v>236</v>
      </c>
      <c r="B523" s="27" t="s">
        <v>191</v>
      </c>
      <c r="C523" s="27">
        <v>42949</v>
      </c>
      <c r="D523" s="33">
        <v>8322</v>
      </c>
      <c r="E523" s="33">
        <v>1.2517939</v>
      </c>
      <c r="F523" s="33">
        <v>1.2150306</v>
      </c>
      <c r="G523" s="33">
        <v>1.1867970999999999</v>
      </c>
      <c r="H523" s="33">
        <v>1.157381</v>
      </c>
      <c r="I523" s="33">
        <v>1.1789499999999999</v>
      </c>
      <c r="J523" s="33">
        <v>1.2267859999999999</v>
      </c>
      <c r="K523" s="33">
        <v>1.2487743</v>
      </c>
      <c r="L523" s="33">
        <v>1.5911396</v>
      </c>
      <c r="M523" s="33">
        <v>2.2046030999999999</v>
      </c>
      <c r="N523" s="33">
        <v>2.6455004</v>
      </c>
      <c r="O523" s="33">
        <v>2.8877022000000001</v>
      </c>
      <c r="P523" s="33">
        <v>2.9609979000000002</v>
      </c>
      <c r="Q523" s="33">
        <v>2.9375290000000001</v>
      </c>
      <c r="R523" s="33">
        <v>2.9790930000000002</v>
      </c>
      <c r="S523" s="33">
        <v>2.9805410999999999</v>
      </c>
      <c r="T523" s="33">
        <v>2.9176959</v>
      </c>
      <c r="U523" s="33">
        <v>2.6660035</v>
      </c>
      <c r="V523" s="33">
        <v>2.2426780000000002</v>
      </c>
      <c r="W523" s="33">
        <v>1.8491496999999999</v>
      </c>
      <c r="X523" s="33">
        <v>1.6729215</v>
      </c>
      <c r="Y523" s="33">
        <v>1.6715689</v>
      </c>
      <c r="Z523" s="33">
        <v>1.510032</v>
      </c>
      <c r="AA523" s="33">
        <v>1.3956606</v>
      </c>
      <c r="AB523" s="33">
        <v>1.3256178000000001</v>
      </c>
      <c r="AC523" s="33">
        <v>1.1020299999999999E-3</v>
      </c>
      <c r="AD523" s="33">
        <v>6.9033899999999997E-3</v>
      </c>
      <c r="AE523" s="33">
        <v>4.02178E-3</v>
      </c>
      <c r="AF523" s="33">
        <v>-8.8476800000000001E-3</v>
      </c>
      <c r="AG523" s="33">
        <v>-1.21944E-3</v>
      </c>
      <c r="AH523" s="33">
        <v>-3.6419060000000003E-2</v>
      </c>
      <c r="AI523" s="33">
        <v>-4.525792E-2</v>
      </c>
      <c r="AJ523" s="33">
        <v>-2.914868E-2</v>
      </c>
      <c r="AK523" s="33">
        <v>3.4661700000000002E-3</v>
      </c>
      <c r="AL523" s="33">
        <v>1.9796200000000001E-3</v>
      </c>
      <c r="AM523" s="33">
        <v>-2.9274000000000001E-2</v>
      </c>
      <c r="AN523" s="33">
        <v>5.9242679999999999E-2</v>
      </c>
      <c r="AO523" s="33">
        <v>0.15217720000000001</v>
      </c>
      <c r="AP523" s="33">
        <v>0.2238512</v>
      </c>
      <c r="AQ523" s="33">
        <v>0.24106986999999999</v>
      </c>
      <c r="AR523" s="33">
        <v>0.25239634999999999</v>
      </c>
      <c r="AS523" s="33">
        <v>0.19292129999999999</v>
      </c>
      <c r="AT523" s="33">
        <v>0.15863235000000001</v>
      </c>
      <c r="AU523" s="33">
        <v>5.0875289999999997E-2</v>
      </c>
      <c r="AV523" s="33">
        <v>4.5015699999999999E-3</v>
      </c>
      <c r="AW523" s="33">
        <v>1.960069E-2</v>
      </c>
      <c r="AX523" s="33">
        <v>4.2149930000000002E-2</v>
      </c>
      <c r="AY523" s="33">
        <v>5.4727820000000003E-2</v>
      </c>
      <c r="AZ523" s="33">
        <v>4.486089E-2</v>
      </c>
      <c r="BA523" s="33">
        <v>5.7594899999999999E-3</v>
      </c>
      <c r="BB523" s="33">
        <v>1.1353759999999999E-2</v>
      </c>
      <c r="BC523" s="33">
        <v>8.33565E-3</v>
      </c>
      <c r="BD523" s="33">
        <v>-4.4793699999999999E-3</v>
      </c>
      <c r="BE523" s="33">
        <v>3.1447900000000002E-3</v>
      </c>
      <c r="BF523" s="33">
        <v>-3.120007E-2</v>
      </c>
      <c r="BG523" s="33">
        <v>-3.924064E-2</v>
      </c>
      <c r="BH523" s="33">
        <v>-2.1697259999999999E-2</v>
      </c>
      <c r="BI523" s="33">
        <v>1.289438E-2</v>
      </c>
      <c r="BJ523" s="33">
        <v>1.2810729999999999E-2</v>
      </c>
      <c r="BK523" s="33">
        <v>-1.7263000000000001E-2</v>
      </c>
      <c r="BL523" s="33">
        <v>7.0938689999999999E-2</v>
      </c>
      <c r="BM523" s="33">
        <v>0.16428887</v>
      </c>
      <c r="BN523" s="33">
        <v>0.23626370999999999</v>
      </c>
      <c r="BO523" s="33">
        <v>0.25407969000000002</v>
      </c>
      <c r="BP523" s="33">
        <v>0.26573148000000002</v>
      </c>
      <c r="BQ523" s="33">
        <v>0.20620237</v>
      </c>
      <c r="BR523" s="33">
        <v>0.17176164999999999</v>
      </c>
      <c r="BS523" s="33">
        <v>6.3214779999999998E-2</v>
      </c>
      <c r="BT523" s="33">
        <v>1.6515350000000002E-2</v>
      </c>
      <c r="BU523" s="33">
        <v>3.0115119999999999E-2</v>
      </c>
      <c r="BV523" s="33">
        <v>5.0682919999999999E-2</v>
      </c>
      <c r="BW523" s="33">
        <v>6.2285189999999997E-2</v>
      </c>
      <c r="BX523" s="33">
        <v>5.221336E-2</v>
      </c>
      <c r="BY523" s="33">
        <v>8.9852400000000002E-3</v>
      </c>
      <c r="BZ523" s="33">
        <v>1.443607E-2</v>
      </c>
      <c r="CA523" s="33">
        <v>1.1323420000000001E-2</v>
      </c>
      <c r="CB523" s="33">
        <v>-1.4538999999999999E-3</v>
      </c>
      <c r="CC523" s="33">
        <v>6.1674299999999998E-3</v>
      </c>
      <c r="CD523" s="33">
        <v>-2.75854E-2</v>
      </c>
      <c r="CE523" s="33">
        <v>-3.5073090000000001E-2</v>
      </c>
      <c r="CF523" s="33">
        <v>-1.653642E-2</v>
      </c>
      <c r="CG523" s="33">
        <v>1.9424319999999998E-2</v>
      </c>
      <c r="CH523" s="33">
        <v>2.031233E-2</v>
      </c>
      <c r="CI523" s="33">
        <v>-8.9442199999999993E-3</v>
      </c>
      <c r="CJ523" s="33">
        <v>7.9039310000000002E-2</v>
      </c>
      <c r="CK523" s="33">
        <v>0.17267737</v>
      </c>
      <c r="CL523" s="33">
        <v>0.24486057</v>
      </c>
      <c r="CM523" s="33">
        <v>0.26309025000000003</v>
      </c>
      <c r="CN523" s="33">
        <v>0.27496734</v>
      </c>
      <c r="CO523" s="33">
        <v>0.2154008</v>
      </c>
      <c r="CP523" s="33">
        <v>0.18085496000000001</v>
      </c>
      <c r="CQ523" s="33">
        <v>7.1761069999999996E-2</v>
      </c>
      <c r="CR523" s="33">
        <v>2.4836049999999998E-2</v>
      </c>
      <c r="CS523" s="33">
        <v>3.7397380000000001E-2</v>
      </c>
      <c r="CT523" s="33">
        <v>5.6592839999999998E-2</v>
      </c>
      <c r="CU523" s="33">
        <v>6.7519399999999993E-2</v>
      </c>
      <c r="CV523" s="33">
        <v>5.7305660000000001E-2</v>
      </c>
      <c r="CW523" s="33">
        <v>1.221098E-2</v>
      </c>
      <c r="CX523" s="33">
        <v>1.7518389999999998E-2</v>
      </c>
      <c r="CY523" s="33">
        <v>1.431119E-2</v>
      </c>
      <c r="CZ523" s="33">
        <v>1.5715799999999999E-3</v>
      </c>
      <c r="DA523" s="33">
        <v>9.1900799999999998E-3</v>
      </c>
      <c r="DB523" s="33">
        <v>-2.3970740000000001E-2</v>
      </c>
      <c r="DC523" s="33">
        <v>-3.0905539999999999E-2</v>
      </c>
      <c r="DD523" s="33">
        <v>-1.137559E-2</v>
      </c>
      <c r="DE523" s="33">
        <v>2.5954270000000002E-2</v>
      </c>
      <c r="DF523" s="33">
        <v>2.7813919999999999E-2</v>
      </c>
      <c r="DG523" s="33">
        <v>-6.2544E-4</v>
      </c>
      <c r="DH523" s="33">
        <v>8.7139919999999996E-2</v>
      </c>
      <c r="DI523" s="33">
        <v>0.18106586999999999</v>
      </c>
      <c r="DJ523" s="33">
        <v>0.25345743999999998</v>
      </c>
      <c r="DK523" s="33">
        <v>0.27210082000000002</v>
      </c>
      <c r="DL523" s="33">
        <v>0.28420320999999998</v>
      </c>
      <c r="DM523" s="33">
        <v>0.22459923000000001</v>
      </c>
      <c r="DN523" s="33">
        <v>0.18994827</v>
      </c>
      <c r="DO523" s="33">
        <v>8.0307359999999994E-2</v>
      </c>
      <c r="DP523" s="33">
        <v>3.315676E-2</v>
      </c>
      <c r="DQ523" s="33">
        <v>4.467964E-2</v>
      </c>
      <c r="DR523" s="33">
        <v>6.2502760000000004E-2</v>
      </c>
      <c r="DS523" s="33">
        <v>7.2753609999999996E-2</v>
      </c>
      <c r="DT523" s="33">
        <v>6.2397960000000002E-2</v>
      </c>
      <c r="DU523" s="33">
        <v>1.686845E-2</v>
      </c>
      <c r="DV523" s="33">
        <v>2.196876E-2</v>
      </c>
      <c r="DW523" s="33">
        <v>1.8625050000000001E-2</v>
      </c>
      <c r="DX523" s="33">
        <v>5.9398799999999998E-3</v>
      </c>
      <c r="DY523" s="33">
        <v>1.35543E-2</v>
      </c>
      <c r="DZ523" s="33">
        <v>-1.8751750000000001E-2</v>
      </c>
      <c r="EA523" s="33">
        <v>-2.4888259999999999E-2</v>
      </c>
      <c r="EB523" s="33">
        <v>-3.9241600000000003E-3</v>
      </c>
      <c r="EC523" s="33">
        <v>3.5382480000000001E-2</v>
      </c>
      <c r="ED523" s="33">
        <v>3.8645029999999997E-2</v>
      </c>
      <c r="EE523" s="33">
        <v>1.1385549999999999E-2</v>
      </c>
      <c r="EF523" s="33">
        <v>9.8835930000000002E-2</v>
      </c>
      <c r="EG523" s="33">
        <v>0.19317752999999999</v>
      </c>
      <c r="EH523" s="33">
        <v>0.26586995000000002</v>
      </c>
      <c r="EI523" s="33">
        <v>0.28511064000000003</v>
      </c>
      <c r="EJ523" s="33">
        <v>0.29753833000000002</v>
      </c>
      <c r="EK523" s="33">
        <v>0.23788029999999999</v>
      </c>
      <c r="EL523" s="33">
        <v>0.20307757000000001</v>
      </c>
      <c r="EM523" s="33">
        <v>9.2646850000000003E-2</v>
      </c>
      <c r="EN523" s="33">
        <v>4.517053E-2</v>
      </c>
      <c r="EO523" s="33">
        <v>5.5194060000000003E-2</v>
      </c>
      <c r="EP523" s="33">
        <v>7.1035749999999995E-2</v>
      </c>
      <c r="EQ523" s="33">
        <v>8.0310980000000004E-2</v>
      </c>
      <c r="ER523" s="33">
        <v>6.9750430000000002E-2</v>
      </c>
      <c r="ES523" s="33">
        <v>90.999302999999998</v>
      </c>
      <c r="ET523" s="33">
        <v>87.999234000000001</v>
      </c>
      <c r="EU523" s="33">
        <v>87.999210000000005</v>
      </c>
      <c r="EV523" s="33">
        <v>87.999201999999997</v>
      </c>
      <c r="EW523" s="33">
        <v>86.999161000000001</v>
      </c>
      <c r="EX523" s="33">
        <v>85.99897</v>
      </c>
      <c r="EY523" s="33">
        <v>85.999043</v>
      </c>
      <c r="EZ523" s="33">
        <v>90.998821000000007</v>
      </c>
      <c r="FA523" s="33">
        <v>94.999127000000001</v>
      </c>
      <c r="FB523" s="33">
        <v>96.999272000000005</v>
      </c>
      <c r="FC523" s="33">
        <v>99.999438999999995</v>
      </c>
      <c r="FD523" s="33">
        <v>94.000221999999994</v>
      </c>
      <c r="FE523" s="33">
        <v>95.000472000000002</v>
      </c>
      <c r="FF523" s="33">
        <v>95.000625999999997</v>
      </c>
      <c r="FG523" s="33">
        <v>96.000619999999998</v>
      </c>
      <c r="FH523" s="33">
        <v>96.000860000000003</v>
      </c>
      <c r="FI523" s="33">
        <v>98.000632999999993</v>
      </c>
      <c r="FJ523" s="33">
        <v>99.000478000000001</v>
      </c>
      <c r="FK523" s="33">
        <v>97.000725000000003</v>
      </c>
      <c r="FL523" s="33">
        <v>96.000703999999999</v>
      </c>
      <c r="FM523" s="33">
        <v>94.000399999999999</v>
      </c>
      <c r="FN523" s="33">
        <v>92.000280000000004</v>
      </c>
      <c r="FO523" s="33">
        <v>90.000479999999996</v>
      </c>
      <c r="FP523" s="33">
        <v>90.000197999999997</v>
      </c>
      <c r="FQ523" s="33">
        <v>0.13273660000000001</v>
      </c>
      <c r="FR523" s="82">
        <v>1.4774799999999999E-2</v>
      </c>
      <c r="FS523">
        <v>1</v>
      </c>
    </row>
    <row r="524" spans="1:175" x14ac:dyDescent="0.2">
      <c r="A524" s="18" t="s">
        <v>236</v>
      </c>
      <c r="B524" s="27" t="s">
        <v>191</v>
      </c>
      <c r="C524" s="27">
        <v>42975</v>
      </c>
      <c r="D524" s="33">
        <v>8292</v>
      </c>
      <c r="E524" s="33">
        <v>1.1771384</v>
      </c>
      <c r="F524" s="33">
        <v>1.1406177</v>
      </c>
      <c r="G524" s="33">
        <v>1.1074492</v>
      </c>
      <c r="H524" s="33">
        <v>1.0748770000000001</v>
      </c>
      <c r="I524" s="33">
        <v>1.1004989999999999</v>
      </c>
      <c r="J524" s="33">
        <v>1.1789438999999999</v>
      </c>
      <c r="K524" s="33">
        <v>1.2144721999999999</v>
      </c>
      <c r="L524" s="33">
        <v>1.4186086</v>
      </c>
      <c r="M524" s="33">
        <v>2.0353576000000002</v>
      </c>
      <c r="N524" s="33">
        <v>2.4382849000000002</v>
      </c>
      <c r="O524" s="33">
        <v>2.7216486999999998</v>
      </c>
      <c r="P524" s="33">
        <v>2.8770264000000001</v>
      </c>
      <c r="Q524" s="33">
        <v>2.9232445</v>
      </c>
      <c r="R524" s="33">
        <v>3.0195015000000001</v>
      </c>
      <c r="S524" s="33">
        <v>3.0789651</v>
      </c>
      <c r="T524" s="33">
        <v>3.0556325000000002</v>
      </c>
      <c r="U524" s="33">
        <v>2.9045364999999999</v>
      </c>
      <c r="V524" s="33">
        <v>2.4110247</v>
      </c>
      <c r="W524" s="33">
        <v>2.0498873</v>
      </c>
      <c r="X524" s="33">
        <v>1.8834335</v>
      </c>
      <c r="Y524" s="33">
        <v>1.7933722999999999</v>
      </c>
      <c r="Z524" s="33">
        <v>1.5851409000000001</v>
      </c>
      <c r="AA524" s="33">
        <v>1.4472049</v>
      </c>
      <c r="AB524" s="33">
        <v>1.3531089999999999</v>
      </c>
      <c r="AC524" s="33">
        <v>5.1573299999999999E-3</v>
      </c>
      <c r="AD524" s="33">
        <v>1.041836E-2</v>
      </c>
      <c r="AE524" s="33">
        <v>8.3220900000000007E-3</v>
      </c>
      <c r="AF524" s="33">
        <v>-2.3045100000000001E-3</v>
      </c>
      <c r="AG524" s="33">
        <v>1.1132929999999999E-2</v>
      </c>
      <c r="AH524" s="33">
        <v>5.7177E-3</v>
      </c>
      <c r="AI524" s="33">
        <v>-2.55359E-2</v>
      </c>
      <c r="AJ524" s="33">
        <v>-5.9608649999999999E-2</v>
      </c>
      <c r="AK524" s="33">
        <v>-1.6434009999999999E-2</v>
      </c>
      <c r="AL524" s="33">
        <v>-4.6496879999999997E-2</v>
      </c>
      <c r="AM524" s="33">
        <v>-3.0884539999999999E-2</v>
      </c>
      <c r="AN524" s="33">
        <v>-1.2558440000000001E-2</v>
      </c>
      <c r="AO524" s="33">
        <v>-4.9361889999999999E-2</v>
      </c>
      <c r="AP524" s="33">
        <v>-5.2955179999999998E-2</v>
      </c>
      <c r="AQ524" s="33">
        <v>-5.1194410000000003E-2</v>
      </c>
      <c r="AR524" s="33">
        <v>-3.5484509999999997E-2</v>
      </c>
      <c r="AS524" s="33">
        <v>-5.2152999999999998E-4</v>
      </c>
      <c r="AT524" s="33">
        <v>-2.4869120000000002E-2</v>
      </c>
      <c r="AU524" s="33">
        <v>-3.7067599999999999E-3</v>
      </c>
      <c r="AV524" s="33">
        <v>2.2065100000000001E-3</v>
      </c>
      <c r="AW524" s="33">
        <v>1.084332E-2</v>
      </c>
      <c r="AX524" s="33">
        <v>8.8003000000000005E-3</v>
      </c>
      <c r="AY524" s="33">
        <v>4.1921299999999996E-3</v>
      </c>
      <c r="AZ524" s="33">
        <v>1.09888E-2</v>
      </c>
      <c r="BA524" s="33">
        <v>1.010753E-2</v>
      </c>
      <c r="BB524" s="33">
        <v>1.521336E-2</v>
      </c>
      <c r="BC524" s="33">
        <v>1.2918789999999999E-2</v>
      </c>
      <c r="BD524" s="33">
        <v>2.00439E-3</v>
      </c>
      <c r="BE524" s="33">
        <v>1.602901E-2</v>
      </c>
      <c r="BF524" s="33">
        <v>1.1092339999999999E-2</v>
      </c>
      <c r="BG524" s="33">
        <v>-1.899671E-2</v>
      </c>
      <c r="BH524" s="33">
        <v>-5.1909469999999999E-2</v>
      </c>
      <c r="BI524" s="33">
        <v>-6.3982800000000001E-3</v>
      </c>
      <c r="BJ524" s="33">
        <v>-3.4921300000000002E-2</v>
      </c>
      <c r="BK524" s="33">
        <v>-1.756665E-2</v>
      </c>
      <c r="BL524" s="33">
        <v>8.0312999999999999E-4</v>
      </c>
      <c r="BM524" s="33">
        <v>-3.5330689999999998E-2</v>
      </c>
      <c r="BN524" s="33">
        <v>-3.8191610000000001E-2</v>
      </c>
      <c r="BO524" s="33">
        <v>-3.583302E-2</v>
      </c>
      <c r="BP524" s="33">
        <v>-2.0094850000000001E-2</v>
      </c>
      <c r="BQ524" s="33">
        <v>1.53104E-2</v>
      </c>
      <c r="BR524" s="33">
        <v>-9.4112099999999997E-3</v>
      </c>
      <c r="BS524" s="33">
        <v>1.108688E-2</v>
      </c>
      <c r="BT524" s="33">
        <v>1.581424E-2</v>
      </c>
      <c r="BU524" s="33">
        <v>2.2277479999999999E-2</v>
      </c>
      <c r="BV524" s="33">
        <v>1.8387199999999999E-2</v>
      </c>
      <c r="BW524" s="33">
        <v>1.313603E-2</v>
      </c>
      <c r="BX524" s="33">
        <v>1.9058599999999998E-2</v>
      </c>
      <c r="BY524" s="33">
        <v>1.3536029999999999E-2</v>
      </c>
      <c r="BZ524" s="33">
        <v>1.853436E-2</v>
      </c>
      <c r="CA524" s="33">
        <v>1.6102450000000001E-2</v>
      </c>
      <c r="CB524" s="33">
        <v>4.9887100000000004E-3</v>
      </c>
      <c r="CC524" s="33">
        <v>1.942002E-2</v>
      </c>
      <c r="CD524" s="33">
        <v>1.4814809999999999E-2</v>
      </c>
      <c r="CE524" s="33">
        <v>-1.446768E-2</v>
      </c>
      <c r="CF524" s="33">
        <v>-4.6577050000000002E-2</v>
      </c>
      <c r="CG524" s="33">
        <v>5.5243999999999996E-4</v>
      </c>
      <c r="CH524" s="33">
        <v>-2.6904089999999999E-2</v>
      </c>
      <c r="CI524" s="33">
        <v>-8.3427199999999996E-3</v>
      </c>
      <c r="CJ524" s="33">
        <v>1.005731E-2</v>
      </c>
      <c r="CK524" s="33">
        <v>-2.5612719999999999E-2</v>
      </c>
      <c r="CL524" s="33">
        <v>-2.7966399999999999E-2</v>
      </c>
      <c r="CM524" s="33">
        <v>-2.5193779999999999E-2</v>
      </c>
      <c r="CN524" s="33">
        <v>-9.4360199999999998E-3</v>
      </c>
      <c r="CO524" s="33">
        <v>2.6275550000000002E-2</v>
      </c>
      <c r="CP524" s="33">
        <v>1.2948899999999999E-3</v>
      </c>
      <c r="CQ524" s="33">
        <v>2.1332919999999998E-2</v>
      </c>
      <c r="CR524" s="33">
        <v>2.523891E-2</v>
      </c>
      <c r="CS524" s="33">
        <v>3.019674E-2</v>
      </c>
      <c r="CT524" s="33">
        <v>2.5027049999999999E-2</v>
      </c>
      <c r="CU524" s="33">
        <v>1.933054E-2</v>
      </c>
      <c r="CV524" s="33">
        <v>2.464771E-2</v>
      </c>
      <c r="CW524" s="33">
        <v>1.6964529999999998E-2</v>
      </c>
      <c r="CX524" s="33">
        <v>2.1855369999999999E-2</v>
      </c>
      <c r="CY524" s="33">
        <v>1.9286109999999999E-2</v>
      </c>
      <c r="CZ524" s="33">
        <v>7.9730400000000007E-3</v>
      </c>
      <c r="DA524" s="33">
        <v>2.2811040000000001E-2</v>
      </c>
      <c r="DB524" s="33">
        <v>1.8537270000000002E-2</v>
      </c>
      <c r="DC524" s="33">
        <v>-9.9386600000000002E-3</v>
      </c>
      <c r="DD524" s="33">
        <v>-4.1244629999999997E-2</v>
      </c>
      <c r="DE524" s="33">
        <v>7.5031500000000001E-3</v>
      </c>
      <c r="DF524" s="33">
        <v>-1.8886880000000002E-2</v>
      </c>
      <c r="DG524" s="33">
        <v>8.8121E-4</v>
      </c>
      <c r="DH524" s="33">
        <v>1.9311490000000001E-2</v>
      </c>
      <c r="DI524" s="33">
        <v>-1.5894749999999999E-2</v>
      </c>
      <c r="DJ524" s="33">
        <v>-1.7741199999999999E-2</v>
      </c>
      <c r="DK524" s="33">
        <v>-1.455453E-2</v>
      </c>
      <c r="DL524" s="33">
        <v>1.22281E-3</v>
      </c>
      <c r="DM524" s="33">
        <v>3.7240700000000002E-2</v>
      </c>
      <c r="DN524" s="33">
        <v>1.200099E-2</v>
      </c>
      <c r="DO524" s="33">
        <v>3.1578950000000001E-2</v>
      </c>
      <c r="DP524" s="33">
        <v>3.4663579999999999E-2</v>
      </c>
      <c r="DQ524" s="33">
        <v>3.8116009999999999E-2</v>
      </c>
      <c r="DR524" s="33">
        <v>3.166691E-2</v>
      </c>
      <c r="DS524" s="33">
        <v>2.5525059999999999E-2</v>
      </c>
      <c r="DT524" s="33">
        <v>3.0236829999999999E-2</v>
      </c>
      <c r="DU524" s="33">
        <v>2.191473E-2</v>
      </c>
      <c r="DV524" s="33">
        <v>2.665037E-2</v>
      </c>
      <c r="DW524" s="33">
        <v>2.3882810000000001E-2</v>
      </c>
      <c r="DX524" s="33">
        <v>1.228193E-2</v>
      </c>
      <c r="DY524" s="33">
        <v>2.7707119999999998E-2</v>
      </c>
      <c r="DZ524" s="33">
        <v>2.391192E-2</v>
      </c>
      <c r="EA524" s="33">
        <v>-3.3994699999999999E-3</v>
      </c>
      <c r="EB524" s="33">
        <v>-3.3545459999999999E-2</v>
      </c>
      <c r="EC524" s="33">
        <v>1.753888E-2</v>
      </c>
      <c r="ED524" s="33">
        <v>-7.3112999999999997E-3</v>
      </c>
      <c r="EE524" s="33">
        <v>1.4199099999999999E-2</v>
      </c>
      <c r="EF524" s="33">
        <v>3.2673059999999997E-2</v>
      </c>
      <c r="EG524" s="33">
        <v>-1.8635500000000001E-3</v>
      </c>
      <c r="EH524" s="33">
        <v>-2.9776199999999998E-3</v>
      </c>
      <c r="EI524" s="33">
        <v>8.0685999999999996E-4</v>
      </c>
      <c r="EJ524" s="33">
        <v>1.6612459999999999E-2</v>
      </c>
      <c r="EK524" s="33">
        <v>5.3072630000000003E-2</v>
      </c>
      <c r="EL524" s="33">
        <v>2.7458900000000001E-2</v>
      </c>
      <c r="EM524" s="33">
        <v>4.63726E-2</v>
      </c>
      <c r="EN524" s="33">
        <v>4.8271309999999998E-2</v>
      </c>
      <c r="EO524" s="33">
        <v>4.9550169999999998E-2</v>
      </c>
      <c r="EP524" s="33">
        <v>4.1253810000000002E-2</v>
      </c>
      <c r="EQ524" s="33">
        <v>3.446896E-2</v>
      </c>
      <c r="ER524" s="33">
        <v>3.830662E-2</v>
      </c>
      <c r="ES524" s="33">
        <v>86.999725999999995</v>
      </c>
      <c r="ET524" s="33">
        <v>83.999454</v>
      </c>
      <c r="EU524" s="33">
        <v>81.999989999999997</v>
      </c>
      <c r="EV524" s="33">
        <v>79.999927</v>
      </c>
      <c r="EW524" s="33">
        <v>78.999927999999997</v>
      </c>
      <c r="EX524" s="33">
        <v>79.999540999999994</v>
      </c>
      <c r="EY524" s="33">
        <v>79.999334000000005</v>
      </c>
      <c r="EZ524" s="33">
        <v>84.998985000000005</v>
      </c>
      <c r="FA524" s="33">
        <v>90.999043</v>
      </c>
      <c r="FB524" s="33">
        <v>94.999351000000004</v>
      </c>
      <c r="FC524" s="33">
        <v>96.999555999999998</v>
      </c>
      <c r="FD524" s="33">
        <v>98.999678000000003</v>
      </c>
      <c r="FE524" s="33">
        <v>101.99973</v>
      </c>
      <c r="FF524" s="33">
        <v>104.99974</v>
      </c>
      <c r="FG524" s="33">
        <v>106.99992</v>
      </c>
      <c r="FH524" s="33">
        <v>108.00001</v>
      </c>
      <c r="FI524" s="33">
        <v>108.99996</v>
      </c>
      <c r="FJ524" s="33">
        <v>108.99974</v>
      </c>
      <c r="FK524" s="33">
        <v>106.99982</v>
      </c>
      <c r="FL524" s="33">
        <v>102.99966999999999</v>
      </c>
      <c r="FM524" s="33">
        <v>99.999499</v>
      </c>
      <c r="FN524" s="33">
        <v>96.999369000000002</v>
      </c>
      <c r="FO524" s="33">
        <v>92.999487000000002</v>
      </c>
      <c r="FP524" s="33">
        <v>91.999222000000003</v>
      </c>
      <c r="FQ524" s="33">
        <v>0.1647913</v>
      </c>
      <c r="FR524" s="82">
        <v>1.7725999999999999E-2</v>
      </c>
      <c r="FS524">
        <v>1</v>
      </c>
    </row>
    <row r="525" spans="1:175" x14ac:dyDescent="0.2">
      <c r="A525" s="18" t="s">
        <v>236</v>
      </c>
      <c r="B525" s="27" t="s">
        <v>191</v>
      </c>
      <c r="C525" s="27">
        <v>42976</v>
      </c>
      <c r="D525" s="33">
        <v>8289</v>
      </c>
      <c r="E525" s="33">
        <v>1.2864317000000001</v>
      </c>
      <c r="F525" s="33">
        <v>1.2333182</v>
      </c>
      <c r="G525" s="33">
        <v>1.1862413000000001</v>
      </c>
      <c r="H525" s="33">
        <v>1.1685939999999999</v>
      </c>
      <c r="I525" s="33">
        <v>1.1837518</v>
      </c>
      <c r="J525" s="33">
        <v>1.260942</v>
      </c>
      <c r="K525" s="33">
        <v>1.331156</v>
      </c>
      <c r="L525" s="33">
        <v>1.5142355000000001</v>
      </c>
      <c r="M525" s="33">
        <v>2.1207427999999999</v>
      </c>
      <c r="N525" s="33">
        <v>2.5213413</v>
      </c>
      <c r="O525" s="33">
        <v>2.7943834000000001</v>
      </c>
      <c r="P525" s="33">
        <v>2.9888067</v>
      </c>
      <c r="Q525" s="33">
        <v>3.0517378000000002</v>
      </c>
      <c r="R525" s="33">
        <v>3.1348142999999999</v>
      </c>
      <c r="S525" s="33">
        <v>3.1755529</v>
      </c>
      <c r="T525" s="33">
        <v>3.1220424000000002</v>
      </c>
      <c r="U525" s="33">
        <v>2.9403448000000001</v>
      </c>
      <c r="V525" s="33">
        <v>2.4375550000000001</v>
      </c>
      <c r="W525" s="33">
        <v>2.0407603999999999</v>
      </c>
      <c r="X525" s="33">
        <v>1.8679591</v>
      </c>
      <c r="Y525" s="33">
        <v>1.7967305</v>
      </c>
      <c r="Z525" s="33">
        <v>1.6082432</v>
      </c>
      <c r="AA525" s="33">
        <v>1.4600966</v>
      </c>
      <c r="AB525" s="33">
        <v>1.3822806999999999</v>
      </c>
      <c r="AC525" s="33">
        <v>1.6302669999999998E-2</v>
      </c>
      <c r="AD525" s="33">
        <v>1.350287E-2</v>
      </c>
      <c r="AE525" s="33">
        <v>-6.89968E-3</v>
      </c>
      <c r="AF525" s="33">
        <v>2.3610100000000002E-3</v>
      </c>
      <c r="AG525" s="33">
        <v>7.7115200000000004E-3</v>
      </c>
      <c r="AH525" s="33">
        <v>4.2427300000000001E-3</v>
      </c>
      <c r="AI525" s="33">
        <v>1.458982E-2</v>
      </c>
      <c r="AJ525" s="33">
        <v>-5.0946169999999999E-2</v>
      </c>
      <c r="AK525" s="33">
        <v>-3.2037250000000003E-2</v>
      </c>
      <c r="AL525" s="33">
        <v>-8.2048170000000004E-2</v>
      </c>
      <c r="AM525" s="33">
        <v>-7.5245699999999999E-2</v>
      </c>
      <c r="AN525" s="33">
        <v>-5.4488149999999999E-2</v>
      </c>
      <c r="AO525" s="33">
        <v>-8.5641640000000005E-2</v>
      </c>
      <c r="AP525" s="33">
        <v>-0.11915707</v>
      </c>
      <c r="AQ525" s="33">
        <v>-0.12456124</v>
      </c>
      <c r="AR525" s="33">
        <v>-0.12678690000000001</v>
      </c>
      <c r="AS525" s="33">
        <v>-0.10007313</v>
      </c>
      <c r="AT525" s="33">
        <v>-7.6357330000000001E-2</v>
      </c>
      <c r="AU525" s="33">
        <v>-8.0001959999999997E-2</v>
      </c>
      <c r="AV525" s="33">
        <v>-9.3126669999999995E-2</v>
      </c>
      <c r="AW525" s="33">
        <v>-5.6569950000000001E-2</v>
      </c>
      <c r="AX525" s="33">
        <v>-1.5544580000000001E-2</v>
      </c>
      <c r="AY525" s="33">
        <v>-2.8738820000000002E-2</v>
      </c>
      <c r="AZ525" s="33">
        <v>-2.365047E-2</v>
      </c>
      <c r="BA525" s="33">
        <v>2.1649310000000001E-2</v>
      </c>
      <c r="BB525" s="33">
        <v>1.843295E-2</v>
      </c>
      <c r="BC525" s="33">
        <v>-2.1058800000000001E-3</v>
      </c>
      <c r="BD525" s="33">
        <v>6.9311700000000004E-3</v>
      </c>
      <c r="BE525" s="33">
        <v>1.25992E-2</v>
      </c>
      <c r="BF525" s="33">
        <v>9.5443699999999999E-3</v>
      </c>
      <c r="BG525" s="33">
        <v>2.14209E-2</v>
      </c>
      <c r="BH525" s="33">
        <v>-4.3022499999999998E-2</v>
      </c>
      <c r="BI525" s="33">
        <v>-2.154857E-2</v>
      </c>
      <c r="BJ525" s="33">
        <v>-7.0229940000000005E-2</v>
      </c>
      <c r="BK525" s="33">
        <v>-6.2135320000000001E-2</v>
      </c>
      <c r="BL525" s="33">
        <v>-4.0497209999999999E-2</v>
      </c>
      <c r="BM525" s="33">
        <v>-7.1001590000000003E-2</v>
      </c>
      <c r="BN525" s="33">
        <v>-0.10389171</v>
      </c>
      <c r="BO525" s="33">
        <v>-0.10835361</v>
      </c>
      <c r="BP525" s="33">
        <v>-0.11025528</v>
      </c>
      <c r="BQ525" s="33">
        <v>-8.3567900000000001E-2</v>
      </c>
      <c r="BR525" s="33">
        <v>-6.0593309999999997E-2</v>
      </c>
      <c r="BS525" s="33">
        <v>-6.5260490000000004E-2</v>
      </c>
      <c r="BT525" s="33">
        <v>-7.9075190000000004E-2</v>
      </c>
      <c r="BU525" s="33">
        <v>-4.4362829999999999E-2</v>
      </c>
      <c r="BV525" s="33">
        <v>-5.2922100000000003E-3</v>
      </c>
      <c r="BW525" s="33">
        <v>-1.9598040000000001E-2</v>
      </c>
      <c r="BX525" s="33">
        <v>-1.519825E-2</v>
      </c>
      <c r="BY525" s="33">
        <v>2.5352369999999999E-2</v>
      </c>
      <c r="BZ525" s="33">
        <v>2.1847510000000001E-2</v>
      </c>
      <c r="CA525" s="33">
        <v>1.21429E-3</v>
      </c>
      <c r="CB525" s="33">
        <v>1.009645E-2</v>
      </c>
      <c r="CC525" s="33">
        <v>1.5984390000000001E-2</v>
      </c>
      <c r="CD525" s="33">
        <v>1.321628E-2</v>
      </c>
      <c r="CE525" s="33">
        <v>2.6152089999999999E-2</v>
      </c>
      <c r="CF525" s="33">
        <v>-3.753459E-2</v>
      </c>
      <c r="CG525" s="33">
        <v>-1.4284130000000001E-2</v>
      </c>
      <c r="CH525" s="33">
        <v>-6.2044670000000003E-2</v>
      </c>
      <c r="CI525" s="33">
        <v>-5.3055119999999997E-2</v>
      </c>
      <c r="CJ525" s="33">
        <v>-3.080712E-2</v>
      </c>
      <c r="CK525" s="33">
        <v>-6.0861940000000003E-2</v>
      </c>
      <c r="CL525" s="33">
        <v>-9.3318960000000006E-2</v>
      </c>
      <c r="CM525" s="33">
        <v>-9.7128249999999999E-2</v>
      </c>
      <c r="CN525" s="33">
        <v>-9.8805519999999994E-2</v>
      </c>
      <c r="CO525" s="33">
        <v>-7.2136439999999996E-2</v>
      </c>
      <c r="CP525" s="33">
        <v>-4.9675209999999997E-2</v>
      </c>
      <c r="CQ525" s="33">
        <v>-5.5050599999999998E-2</v>
      </c>
      <c r="CR525" s="33">
        <v>-6.9343189999999999E-2</v>
      </c>
      <c r="CS525" s="33">
        <v>-3.5908210000000003E-2</v>
      </c>
      <c r="CT525" s="33">
        <v>1.8085600000000001E-3</v>
      </c>
      <c r="CU525" s="33">
        <v>-1.326716E-2</v>
      </c>
      <c r="CV525" s="33">
        <v>-9.3442600000000001E-3</v>
      </c>
      <c r="CW525" s="33">
        <v>2.905543E-2</v>
      </c>
      <c r="CX525" s="33">
        <v>2.5262070000000001E-2</v>
      </c>
      <c r="CY525" s="33">
        <v>4.5344699999999996E-3</v>
      </c>
      <c r="CZ525" s="33">
        <v>1.3261729999999999E-2</v>
      </c>
      <c r="DA525" s="33">
        <v>1.9369580000000001E-2</v>
      </c>
      <c r="DB525" s="33">
        <v>1.6888179999999999E-2</v>
      </c>
      <c r="DC525" s="33">
        <v>3.0883279999999999E-2</v>
      </c>
      <c r="DD525" s="33">
        <v>-3.2046680000000001E-2</v>
      </c>
      <c r="DE525" s="33">
        <v>-7.0197000000000002E-3</v>
      </c>
      <c r="DF525" s="33">
        <v>-5.385939E-2</v>
      </c>
      <c r="DG525" s="33">
        <v>-4.3974909999999999E-2</v>
      </c>
      <c r="DH525" s="33">
        <v>-2.111704E-2</v>
      </c>
      <c r="DI525" s="33">
        <v>-5.0722290000000003E-2</v>
      </c>
      <c r="DJ525" s="33">
        <v>-8.2746219999999995E-2</v>
      </c>
      <c r="DK525" s="33">
        <v>-8.5902889999999996E-2</v>
      </c>
      <c r="DL525" s="33">
        <v>-8.7355769999999999E-2</v>
      </c>
      <c r="DM525" s="33">
        <v>-6.0704969999999997E-2</v>
      </c>
      <c r="DN525" s="33">
        <v>-3.8757100000000003E-2</v>
      </c>
      <c r="DO525" s="33">
        <v>-4.4840709999999999E-2</v>
      </c>
      <c r="DP525" s="33">
        <v>-5.961118E-2</v>
      </c>
      <c r="DQ525" s="33">
        <v>-2.7453600000000002E-2</v>
      </c>
      <c r="DR525" s="33">
        <v>8.9093200000000001E-3</v>
      </c>
      <c r="DS525" s="33">
        <v>-6.9362800000000004E-3</v>
      </c>
      <c r="DT525" s="33">
        <v>-3.4902800000000001E-3</v>
      </c>
      <c r="DU525" s="33">
        <v>3.440207E-2</v>
      </c>
      <c r="DV525" s="33">
        <v>3.0192159999999999E-2</v>
      </c>
      <c r="DW525" s="33">
        <v>9.3282599999999997E-3</v>
      </c>
      <c r="DX525" s="33">
        <v>1.7831880000000001E-2</v>
      </c>
      <c r="DY525" s="33">
        <v>2.4257259999999999E-2</v>
      </c>
      <c r="DZ525" s="33">
        <v>2.2189819999999999E-2</v>
      </c>
      <c r="EA525" s="33">
        <v>3.7714369999999997E-2</v>
      </c>
      <c r="EB525" s="33">
        <v>-2.412301E-2</v>
      </c>
      <c r="EC525" s="33">
        <v>3.4689899999999999E-3</v>
      </c>
      <c r="ED525" s="33">
        <v>-4.2041160000000001E-2</v>
      </c>
      <c r="EE525" s="33">
        <v>-3.0864530000000001E-2</v>
      </c>
      <c r="EF525" s="33">
        <v>-7.1260999999999998E-3</v>
      </c>
      <c r="EG525" s="33">
        <v>-3.6082240000000002E-2</v>
      </c>
      <c r="EH525" s="33">
        <v>-6.7480849999999995E-2</v>
      </c>
      <c r="EI525" s="33">
        <v>-6.9695259999999995E-2</v>
      </c>
      <c r="EJ525" s="33">
        <v>-7.0824150000000002E-2</v>
      </c>
      <c r="EK525" s="33">
        <v>-4.4199750000000003E-2</v>
      </c>
      <c r="EL525" s="33">
        <v>-2.2993090000000001E-2</v>
      </c>
      <c r="EM525" s="33">
        <v>-3.0099239999999999E-2</v>
      </c>
      <c r="EN525" s="33">
        <v>-4.5559710000000003E-2</v>
      </c>
      <c r="EO525" s="33">
        <v>-1.524648E-2</v>
      </c>
      <c r="EP525" s="33">
        <v>1.91617E-2</v>
      </c>
      <c r="EQ525" s="33">
        <v>2.2044999999999999E-3</v>
      </c>
      <c r="ER525" s="33">
        <v>4.9619399999999998E-3</v>
      </c>
      <c r="ES525" s="33">
        <v>89.999300000000005</v>
      </c>
      <c r="ET525" s="33">
        <v>87.999207999999996</v>
      </c>
      <c r="EU525" s="33">
        <v>85.999139999999997</v>
      </c>
      <c r="EV525" s="33">
        <v>83.999264999999994</v>
      </c>
      <c r="EW525" s="33">
        <v>82.999329000000003</v>
      </c>
      <c r="EX525" s="33">
        <v>81.999076000000002</v>
      </c>
      <c r="EY525" s="33">
        <v>81.999285</v>
      </c>
      <c r="EZ525" s="33">
        <v>85.998785999999996</v>
      </c>
      <c r="FA525" s="33">
        <v>91.998800000000003</v>
      </c>
      <c r="FB525" s="33">
        <v>94.999195999999998</v>
      </c>
      <c r="FC525" s="33">
        <v>96.999420000000001</v>
      </c>
      <c r="FD525" s="33">
        <v>100.99946</v>
      </c>
      <c r="FE525" s="33">
        <v>103.99943</v>
      </c>
      <c r="FF525" s="33">
        <v>106.99945</v>
      </c>
      <c r="FG525" s="33">
        <v>108.99946</v>
      </c>
      <c r="FH525" s="33">
        <v>108.99957000000001</v>
      </c>
      <c r="FI525" s="33">
        <v>109.99946</v>
      </c>
      <c r="FJ525" s="33">
        <v>108.99930000000001</v>
      </c>
      <c r="FK525" s="33">
        <v>107.99894999999999</v>
      </c>
      <c r="FL525" s="33">
        <v>103.99915</v>
      </c>
      <c r="FM525" s="33">
        <v>100.999</v>
      </c>
      <c r="FN525" s="33">
        <v>97.998780999999994</v>
      </c>
      <c r="FO525" s="33">
        <v>93.998891</v>
      </c>
      <c r="FP525" s="33">
        <v>91.998675000000006</v>
      </c>
      <c r="FQ525" s="33">
        <v>0.173039</v>
      </c>
      <c r="FR525" s="82">
        <v>1.8696299999999999E-2</v>
      </c>
      <c r="FS525">
        <v>1</v>
      </c>
    </row>
    <row r="526" spans="1:175" x14ac:dyDescent="0.2">
      <c r="A526" s="18" t="s">
        <v>236</v>
      </c>
      <c r="B526" s="27" t="s">
        <v>191</v>
      </c>
      <c r="C526" s="27">
        <v>42978</v>
      </c>
      <c r="D526" s="33">
        <v>8287</v>
      </c>
      <c r="E526" s="33">
        <v>1.1804254000000001</v>
      </c>
      <c r="F526" s="33">
        <v>1.1447814000000001</v>
      </c>
      <c r="G526" s="33">
        <v>1.1106825</v>
      </c>
      <c r="H526" s="33">
        <v>1.0817987</v>
      </c>
      <c r="I526" s="33">
        <v>1.0935598</v>
      </c>
      <c r="J526" s="33">
        <v>1.1861548</v>
      </c>
      <c r="K526" s="33">
        <v>1.2274129</v>
      </c>
      <c r="L526" s="33">
        <v>1.4257621</v>
      </c>
      <c r="M526" s="33">
        <v>1.9441252</v>
      </c>
      <c r="N526" s="33">
        <v>2.3152526999999998</v>
      </c>
      <c r="O526" s="33">
        <v>2.5899557</v>
      </c>
      <c r="P526" s="33">
        <v>2.7191920999999999</v>
      </c>
      <c r="Q526" s="33">
        <v>2.7850378</v>
      </c>
      <c r="R526" s="33">
        <v>2.8875408999999999</v>
      </c>
      <c r="S526" s="33">
        <v>2.9780191999999999</v>
      </c>
      <c r="T526" s="33">
        <v>2.9337330000000001</v>
      </c>
      <c r="U526" s="33">
        <v>2.7440549999999999</v>
      </c>
      <c r="V526" s="33">
        <v>2.2558354</v>
      </c>
      <c r="W526" s="33">
        <v>1.8924402</v>
      </c>
      <c r="X526" s="33">
        <v>1.7305762</v>
      </c>
      <c r="Y526" s="33">
        <v>1.6981561999999999</v>
      </c>
      <c r="Z526" s="33">
        <v>1.5120406</v>
      </c>
      <c r="AA526" s="33">
        <v>1.3474052999999999</v>
      </c>
      <c r="AB526" s="33">
        <v>1.2541936</v>
      </c>
      <c r="AC526" s="33">
        <v>-1.7088030000000001E-2</v>
      </c>
      <c r="AD526" s="33">
        <v>-2.5313800000000002E-3</v>
      </c>
      <c r="AE526" s="33">
        <v>-9.9459300000000004E-3</v>
      </c>
      <c r="AF526" s="33">
        <v>-1.9776749999999999E-2</v>
      </c>
      <c r="AG526" s="33">
        <v>-1.9877499999999999E-2</v>
      </c>
      <c r="AH526" s="33">
        <v>3.5733200000000001E-3</v>
      </c>
      <c r="AI526" s="33">
        <v>-1.8533750000000002E-2</v>
      </c>
      <c r="AJ526" s="33">
        <v>-2.1526940000000001E-2</v>
      </c>
      <c r="AK526" s="33">
        <v>-3.8459900000000001E-3</v>
      </c>
      <c r="AL526" s="33">
        <v>5.1580699999999998E-3</v>
      </c>
      <c r="AM526" s="33">
        <v>7.051984E-2</v>
      </c>
      <c r="AN526" s="33">
        <v>4.7316259999999999E-2</v>
      </c>
      <c r="AO526" s="33">
        <v>2.021303E-2</v>
      </c>
      <c r="AP526" s="33">
        <v>1.9143219999999999E-2</v>
      </c>
      <c r="AQ526" s="33">
        <v>4.9879890000000003E-2</v>
      </c>
      <c r="AR526" s="33">
        <v>3.4436389999999997E-2</v>
      </c>
      <c r="AS526" s="33">
        <v>1.678E-2</v>
      </c>
      <c r="AT526" s="33">
        <v>-1.8184659999999998E-2</v>
      </c>
      <c r="AU526" s="33">
        <v>-2.000176E-2</v>
      </c>
      <c r="AV526" s="33">
        <v>-7.2213139999999995E-2</v>
      </c>
      <c r="AW526" s="33">
        <v>-1.7759049999999998E-2</v>
      </c>
      <c r="AX526" s="33">
        <v>1.823396E-2</v>
      </c>
      <c r="AY526" s="33">
        <v>-1.5888289999999999E-2</v>
      </c>
      <c r="AZ526" s="33">
        <v>-2.3885859999999998E-2</v>
      </c>
      <c r="BA526" s="33">
        <v>-1.191973E-2</v>
      </c>
      <c r="BB526" s="33">
        <v>1.9706900000000002E-3</v>
      </c>
      <c r="BC526" s="33">
        <v>-5.4976599999999997E-3</v>
      </c>
      <c r="BD526" s="33">
        <v>-1.5502470000000001E-2</v>
      </c>
      <c r="BE526" s="33">
        <v>-1.535886E-2</v>
      </c>
      <c r="BF526" s="33">
        <v>8.4849499999999998E-3</v>
      </c>
      <c r="BG526" s="33">
        <v>-1.227233E-2</v>
      </c>
      <c r="BH526" s="33">
        <v>-1.3873999999999999E-2</v>
      </c>
      <c r="BI526" s="33">
        <v>5.5955400000000004E-3</v>
      </c>
      <c r="BJ526" s="33">
        <v>1.565633E-2</v>
      </c>
      <c r="BK526" s="33">
        <v>8.1901169999999995E-2</v>
      </c>
      <c r="BL526" s="33">
        <v>5.9180469999999999E-2</v>
      </c>
      <c r="BM526" s="33">
        <v>3.2660269999999998E-2</v>
      </c>
      <c r="BN526" s="33">
        <v>3.1999939999999998E-2</v>
      </c>
      <c r="BO526" s="33">
        <v>6.2978870000000006E-2</v>
      </c>
      <c r="BP526" s="33">
        <v>4.787694E-2</v>
      </c>
      <c r="BQ526" s="33">
        <v>3.0341779999999999E-2</v>
      </c>
      <c r="BR526" s="33">
        <v>-4.9658300000000001E-3</v>
      </c>
      <c r="BS526" s="33">
        <v>-7.49732E-3</v>
      </c>
      <c r="BT526" s="33">
        <v>-5.9599489999999998E-2</v>
      </c>
      <c r="BU526" s="33">
        <v>-6.3109400000000001E-3</v>
      </c>
      <c r="BV526" s="33">
        <v>2.7833750000000001E-2</v>
      </c>
      <c r="BW526" s="33">
        <v>-7.7216400000000001E-3</v>
      </c>
      <c r="BX526" s="33">
        <v>-1.64434E-2</v>
      </c>
      <c r="BY526" s="33">
        <v>-8.3401800000000009E-3</v>
      </c>
      <c r="BZ526" s="33">
        <v>5.08881E-3</v>
      </c>
      <c r="CA526" s="33">
        <v>-2.4168000000000002E-3</v>
      </c>
      <c r="CB526" s="33">
        <v>-1.254212E-2</v>
      </c>
      <c r="CC526" s="33">
        <v>-1.222927E-2</v>
      </c>
      <c r="CD526" s="33">
        <v>1.188674E-2</v>
      </c>
      <c r="CE526" s="33">
        <v>-7.9356900000000005E-3</v>
      </c>
      <c r="CF526" s="33">
        <v>-8.5735900000000007E-3</v>
      </c>
      <c r="CG526" s="33">
        <v>1.213471E-2</v>
      </c>
      <c r="CH526" s="33">
        <v>2.2927380000000001E-2</v>
      </c>
      <c r="CI526" s="33">
        <v>8.9783849999999998E-2</v>
      </c>
      <c r="CJ526" s="33">
        <v>6.7397579999999999E-2</v>
      </c>
      <c r="CK526" s="33">
        <v>4.1281180000000001E-2</v>
      </c>
      <c r="CL526" s="33">
        <v>4.0904469999999998E-2</v>
      </c>
      <c r="CM526" s="33">
        <v>7.2051190000000001E-2</v>
      </c>
      <c r="CN526" s="33">
        <v>5.718583E-2</v>
      </c>
      <c r="CO526" s="33">
        <v>3.973463E-2</v>
      </c>
      <c r="CP526" s="33">
        <v>4.1894999999999996E-3</v>
      </c>
      <c r="CQ526" s="33">
        <v>1.16322E-3</v>
      </c>
      <c r="CR526" s="33">
        <v>-5.0863319999999997E-2</v>
      </c>
      <c r="CS526" s="33">
        <v>1.6179899999999999E-3</v>
      </c>
      <c r="CT526" s="33">
        <v>3.4482529999999997E-2</v>
      </c>
      <c r="CU526" s="33">
        <v>-2.06544E-3</v>
      </c>
      <c r="CV526" s="33">
        <v>-1.128877E-2</v>
      </c>
      <c r="CW526" s="33">
        <v>-4.7606300000000001E-3</v>
      </c>
      <c r="CX526" s="33">
        <v>8.2069299999999994E-3</v>
      </c>
      <c r="CY526" s="33">
        <v>6.6407E-4</v>
      </c>
      <c r="CZ526" s="33">
        <v>-9.5817599999999999E-3</v>
      </c>
      <c r="DA526" s="33">
        <v>-9.0996900000000006E-3</v>
      </c>
      <c r="DB526" s="33">
        <v>1.528852E-2</v>
      </c>
      <c r="DC526" s="33">
        <v>-3.59904E-3</v>
      </c>
      <c r="DD526" s="33">
        <v>-3.2731800000000001E-3</v>
      </c>
      <c r="DE526" s="33">
        <v>1.867388E-2</v>
      </c>
      <c r="DF526" s="33">
        <v>3.019844E-2</v>
      </c>
      <c r="DG526" s="33">
        <v>9.7666539999999996E-2</v>
      </c>
      <c r="DH526" s="33">
        <v>7.5614689999999998E-2</v>
      </c>
      <c r="DI526" s="33">
        <v>4.9902099999999998E-2</v>
      </c>
      <c r="DJ526" s="33">
        <v>4.9808989999999997E-2</v>
      </c>
      <c r="DK526" s="33">
        <v>8.1123509999999996E-2</v>
      </c>
      <c r="DL526" s="33">
        <v>6.6494719999999993E-2</v>
      </c>
      <c r="DM526" s="33">
        <v>4.9127480000000001E-2</v>
      </c>
      <c r="DN526" s="33">
        <v>1.334483E-2</v>
      </c>
      <c r="DO526" s="33">
        <v>9.8237600000000008E-3</v>
      </c>
      <c r="DP526" s="33">
        <v>-4.212714E-2</v>
      </c>
      <c r="DQ526" s="33">
        <v>9.5469100000000005E-3</v>
      </c>
      <c r="DR526" s="33">
        <v>4.1131319999999999E-2</v>
      </c>
      <c r="DS526" s="33">
        <v>3.5907600000000001E-3</v>
      </c>
      <c r="DT526" s="33">
        <v>-6.1341399999999997E-3</v>
      </c>
      <c r="DU526" s="33">
        <v>4.0767000000000001E-4</v>
      </c>
      <c r="DV526" s="33">
        <v>1.2709E-2</v>
      </c>
      <c r="DW526" s="33">
        <v>5.1123399999999999E-3</v>
      </c>
      <c r="DX526" s="33">
        <v>-5.3074799999999998E-3</v>
      </c>
      <c r="DY526" s="33">
        <v>-4.5810499999999997E-3</v>
      </c>
      <c r="DZ526" s="33">
        <v>2.020015E-2</v>
      </c>
      <c r="EA526" s="33">
        <v>2.6623800000000002E-3</v>
      </c>
      <c r="EB526" s="33">
        <v>4.3797599999999999E-3</v>
      </c>
      <c r="EC526" s="33">
        <v>2.811541E-2</v>
      </c>
      <c r="ED526" s="33">
        <v>4.0696690000000001E-2</v>
      </c>
      <c r="EE526" s="33">
        <v>0.10904787000000001</v>
      </c>
      <c r="EF526" s="33">
        <v>8.7478899999999998E-2</v>
      </c>
      <c r="EG526" s="33">
        <v>6.2349330000000001E-2</v>
      </c>
      <c r="EH526" s="33">
        <v>6.2665709999999999E-2</v>
      </c>
      <c r="EI526" s="33">
        <v>9.4222490000000006E-2</v>
      </c>
      <c r="EJ526" s="33">
        <v>7.9935270000000003E-2</v>
      </c>
      <c r="EK526" s="33">
        <v>6.2689259999999997E-2</v>
      </c>
      <c r="EL526" s="33">
        <v>2.6563659999999999E-2</v>
      </c>
      <c r="EM526" s="33">
        <v>2.2328199999999999E-2</v>
      </c>
      <c r="EN526" s="33">
        <v>-2.9513500000000002E-2</v>
      </c>
      <c r="EO526" s="33">
        <v>2.099502E-2</v>
      </c>
      <c r="EP526" s="33">
        <v>5.0731110000000003E-2</v>
      </c>
      <c r="EQ526" s="33">
        <v>1.1757419999999999E-2</v>
      </c>
      <c r="ER526" s="33">
        <v>1.30832E-3</v>
      </c>
      <c r="ES526" s="33">
        <v>85.998778999999999</v>
      </c>
      <c r="ET526" s="33">
        <v>84.998484000000005</v>
      </c>
      <c r="EU526" s="33">
        <v>83.998254000000003</v>
      </c>
      <c r="EV526" s="33">
        <v>80.998555999999994</v>
      </c>
      <c r="EW526" s="33">
        <v>77.998909999999995</v>
      </c>
      <c r="EX526" s="33">
        <v>76.999221000000006</v>
      </c>
      <c r="EY526" s="33">
        <v>76.998841999999996</v>
      </c>
      <c r="EZ526" s="33">
        <v>78.998947000000001</v>
      </c>
      <c r="FA526" s="33">
        <v>81.999448999999998</v>
      </c>
      <c r="FB526" s="33">
        <v>85.999525000000006</v>
      </c>
      <c r="FC526" s="33">
        <v>89.999616000000003</v>
      </c>
      <c r="FD526" s="33">
        <v>92.999779000000004</v>
      </c>
      <c r="FE526" s="33">
        <v>95.999774000000002</v>
      </c>
      <c r="FF526" s="33">
        <v>98.999741999999998</v>
      </c>
      <c r="FG526" s="33">
        <v>99.999925000000005</v>
      </c>
      <c r="FH526" s="33">
        <v>101.00002000000001</v>
      </c>
      <c r="FI526" s="33">
        <v>102.00002000000001</v>
      </c>
      <c r="FJ526" s="33">
        <v>101.00006999999999</v>
      </c>
      <c r="FK526" s="33">
        <v>99.999943000000002</v>
      </c>
      <c r="FL526" s="33">
        <v>97.999764999999996</v>
      </c>
      <c r="FM526" s="33">
        <v>94.999796000000003</v>
      </c>
      <c r="FN526" s="33">
        <v>92.999769999999998</v>
      </c>
      <c r="FO526" s="33">
        <v>89.999694000000005</v>
      </c>
      <c r="FP526" s="33">
        <v>88.999384000000006</v>
      </c>
      <c r="FQ526" s="33">
        <v>0.13512060000000001</v>
      </c>
      <c r="FR526" s="82">
        <v>1.48979E-2</v>
      </c>
      <c r="FS526">
        <v>1</v>
      </c>
    </row>
    <row r="527" spans="1:175" x14ac:dyDescent="0.2">
      <c r="A527" s="18" t="s">
        <v>236</v>
      </c>
      <c r="B527" s="27" t="s">
        <v>191</v>
      </c>
      <c r="C527" s="27">
        <v>42979</v>
      </c>
      <c r="D527" s="33">
        <v>8284</v>
      </c>
      <c r="E527" s="33">
        <v>1.2446723</v>
      </c>
      <c r="F527" s="33">
        <v>1.1930357</v>
      </c>
      <c r="G527" s="33">
        <v>1.1636318000000001</v>
      </c>
      <c r="H527" s="33">
        <v>1.1409189</v>
      </c>
      <c r="I527" s="33">
        <v>1.1674555</v>
      </c>
      <c r="J527" s="33">
        <v>1.2238443000000001</v>
      </c>
      <c r="K527" s="33">
        <v>1.2925583</v>
      </c>
      <c r="L527" s="33">
        <v>1.4689512</v>
      </c>
      <c r="M527" s="33">
        <v>1.9665543999999999</v>
      </c>
      <c r="N527" s="33">
        <v>2.3826027999999999</v>
      </c>
      <c r="O527" s="33">
        <v>2.6501733999999999</v>
      </c>
      <c r="P527" s="33">
        <v>2.7822957000000001</v>
      </c>
      <c r="Q527" s="33">
        <v>2.8189272999999999</v>
      </c>
      <c r="R527" s="33">
        <v>2.9528222</v>
      </c>
      <c r="S527" s="33">
        <v>2.9500682999999999</v>
      </c>
      <c r="T527" s="33">
        <v>2.8808786</v>
      </c>
      <c r="U527" s="33">
        <v>2.6567873999999998</v>
      </c>
      <c r="V527" s="33">
        <v>2.2131843</v>
      </c>
      <c r="W527" s="33">
        <v>1.9161826</v>
      </c>
      <c r="X527" s="33">
        <v>1.7795751</v>
      </c>
      <c r="Y527" s="33">
        <v>1.7281388</v>
      </c>
      <c r="Z527" s="33">
        <v>1.5362221</v>
      </c>
      <c r="AA527" s="33">
        <v>1.3951479</v>
      </c>
      <c r="AB527" s="33">
        <v>1.3151352999999999</v>
      </c>
      <c r="AC527" s="33">
        <v>2.1226999999999999E-2</v>
      </c>
      <c r="AD527" s="33">
        <v>7.4520999999999997E-3</v>
      </c>
      <c r="AE527" s="33">
        <v>-2.6400099999999999E-3</v>
      </c>
      <c r="AF527" s="33">
        <v>-6.3706400000000003E-3</v>
      </c>
      <c r="AG527" s="33">
        <v>7.3813400000000001E-3</v>
      </c>
      <c r="AH527" s="33">
        <v>-1.5897069999999999E-2</v>
      </c>
      <c r="AI527" s="33">
        <v>-3.9689639999999998E-2</v>
      </c>
      <c r="AJ527" s="33">
        <v>-3.144276E-2</v>
      </c>
      <c r="AK527" s="33">
        <v>-3.7565109999999999E-2</v>
      </c>
      <c r="AL527" s="33">
        <v>-7.2365499999999996E-3</v>
      </c>
      <c r="AM527" s="33">
        <v>4.0120509999999998E-2</v>
      </c>
      <c r="AN527" s="33">
        <v>3.8992270000000002E-2</v>
      </c>
      <c r="AO527" s="33">
        <v>-1.1695209999999999E-2</v>
      </c>
      <c r="AP527" s="33">
        <v>6.9930499999999998E-3</v>
      </c>
      <c r="AQ527" s="33">
        <v>-1.7503520000000002E-2</v>
      </c>
      <c r="AR527" s="33">
        <v>-1.348247E-2</v>
      </c>
      <c r="AS527" s="33">
        <v>-3.6243459999999998E-2</v>
      </c>
      <c r="AT527" s="33">
        <v>-8.3338419999999996E-2</v>
      </c>
      <c r="AU527" s="33">
        <v>-5.3892019999999999E-2</v>
      </c>
      <c r="AV527" s="33">
        <v>-7.5483999999999996E-2</v>
      </c>
      <c r="AW527" s="33">
        <v>-3.9745669999999997E-2</v>
      </c>
      <c r="AX527" s="33">
        <v>-3.5862610000000003E-2</v>
      </c>
      <c r="AY527" s="33">
        <v>-2.70157E-2</v>
      </c>
      <c r="AZ527" s="33">
        <v>-1.2219229999999999E-2</v>
      </c>
      <c r="BA527" s="33">
        <v>2.6304370000000001E-2</v>
      </c>
      <c r="BB527" s="33">
        <v>1.205732E-2</v>
      </c>
      <c r="BC527" s="33">
        <v>1.6224799999999999E-3</v>
      </c>
      <c r="BD527" s="33">
        <v>-2.17862E-3</v>
      </c>
      <c r="BE527" s="33">
        <v>1.178328E-2</v>
      </c>
      <c r="BF527" s="33">
        <v>-1.0785680000000001E-2</v>
      </c>
      <c r="BG527" s="33">
        <v>-3.2904910000000002E-2</v>
      </c>
      <c r="BH527" s="33">
        <v>-2.3557430000000001E-2</v>
      </c>
      <c r="BI527" s="33">
        <v>-2.8467329999999999E-2</v>
      </c>
      <c r="BJ527" s="33">
        <v>3.25085E-3</v>
      </c>
      <c r="BK527" s="33">
        <v>5.1635550000000002E-2</v>
      </c>
      <c r="BL527" s="33">
        <v>5.1127640000000002E-2</v>
      </c>
      <c r="BM527" s="33">
        <v>1.1135299999999999E-3</v>
      </c>
      <c r="BN527" s="33">
        <v>2.0973439999999999E-2</v>
      </c>
      <c r="BO527" s="33">
        <v>-2.4443400000000001E-3</v>
      </c>
      <c r="BP527" s="33">
        <v>2.3214799999999999E-3</v>
      </c>
      <c r="BQ527" s="33">
        <v>-2.0185680000000001E-2</v>
      </c>
      <c r="BR527" s="33">
        <v>-6.8299990000000005E-2</v>
      </c>
      <c r="BS527" s="33">
        <v>-4.015763E-2</v>
      </c>
      <c r="BT527" s="33">
        <v>-6.2940380000000004E-2</v>
      </c>
      <c r="BU527" s="33">
        <v>-2.817441E-2</v>
      </c>
      <c r="BV527" s="33">
        <v>-2.6485180000000001E-2</v>
      </c>
      <c r="BW527" s="33">
        <v>-1.8792509999999998E-2</v>
      </c>
      <c r="BX527" s="33">
        <v>-4.3575300000000001E-3</v>
      </c>
      <c r="BY527" s="33">
        <v>2.9820929999999999E-2</v>
      </c>
      <c r="BZ527" s="33">
        <v>1.5246880000000001E-2</v>
      </c>
      <c r="CA527" s="33">
        <v>4.5746600000000004E-3</v>
      </c>
      <c r="CB527" s="33">
        <v>7.2475999999999997E-4</v>
      </c>
      <c r="CC527" s="33">
        <v>1.4832049999999999E-2</v>
      </c>
      <c r="CD527" s="33">
        <v>-7.24554E-3</v>
      </c>
      <c r="CE527" s="33">
        <v>-2.8205839999999999E-2</v>
      </c>
      <c r="CF527" s="33">
        <v>-1.8096069999999999E-2</v>
      </c>
      <c r="CG527" s="33">
        <v>-2.216624E-2</v>
      </c>
      <c r="CH527" s="33">
        <v>1.05144E-2</v>
      </c>
      <c r="CI527" s="33">
        <v>5.9610839999999998E-2</v>
      </c>
      <c r="CJ527" s="33">
        <v>5.9532549999999997E-2</v>
      </c>
      <c r="CK527" s="33">
        <v>9.9848300000000001E-3</v>
      </c>
      <c r="CL527" s="33">
        <v>3.065621E-2</v>
      </c>
      <c r="CM527" s="33">
        <v>7.9856000000000007E-3</v>
      </c>
      <c r="CN527" s="33">
        <v>1.326725E-2</v>
      </c>
      <c r="CO527" s="33">
        <v>-9.0641000000000003E-3</v>
      </c>
      <c r="CP527" s="33">
        <v>-5.7884419999999999E-2</v>
      </c>
      <c r="CQ527" s="33">
        <v>-3.0645240000000001E-2</v>
      </c>
      <c r="CR527" s="33">
        <v>-5.4252710000000003E-2</v>
      </c>
      <c r="CS527" s="33">
        <v>-2.0160190000000001E-2</v>
      </c>
      <c r="CT527" s="33">
        <v>-1.9990399999999998E-2</v>
      </c>
      <c r="CU527" s="33">
        <v>-1.309715E-2</v>
      </c>
      <c r="CV527" s="33">
        <v>1.0874599999999999E-3</v>
      </c>
      <c r="CW527" s="33">
        <v>3.3337499999999999E-2</v>
      </c>
      <c r="CX527" s="33">
        <v>1.843645E-2</v>
      </c>
      <c r="CY527" s="33">
        <v>7.5268499999999999E-3</v>
      </c>
      <c r="CZ527" s="33">
        <v>3.6281400000000002E-3</v>
      </c>
      <c r="DA527" s="33">
        <v>1.7880819999999999E-2</v>
      </c>
      <c r="DB527" s="33">
        <v>-3.7054100000000001E-3</v>
      </c>
      <c r="DC527" s="33">
        <v>-2.3506760000000002E-2</v>
      </c>
      <c r="DD527" s="33">
        <v>-1.263471E-2</v>
      </c>
      <c r="DE527" s="33">
        <v>-1.5865150000000001E-2</v>
      </c>
      <c r="DF527" s="33">
        <v>1.7777939999999999E-2</v>
      </c>
      <c r="DG527" s="33">
        <v>6.758612E-2</v>
      </c>
      <c r="DH527" s="33">
        <v>6.793747E-2</v>
      </c>
      <c r="DI527" s="33">
        <v>1.8856120000000001E-2</v>
      </c>
      <c r="DJ527" s="33">
        <v>4.0338980000000003E-2</v>
      </c>
      <c r="DK527" s="33">
        <v>1.8415540000000001E-2</v>
      </c>
      <c r="DL527" s="33">
        <v>2.4213019999999998E-2</v>
      </c>
      <c r="DM527" s="33">
        <v>2.05747E-3</v>
      </c>
      <c r="DN527" s="33">
        <v>-4.7468860000000002E-2</v>
      </c>
      <c r="DO527" s="33">
        <v>-2.1132850000000002E-2</v>
      </c>
      <c r="DP527" s="33">
        <v>-4.5565040000000001E-2</v>
      </c>
      <c r="DQ527" s="33">
        <v>-1.2145970000000001E-2</v>
      </c>
      <c r="DR527" s="33">
        <v>-1.349562E-2</v>
      </c>
      <c r="DS527" s="33">
        <v>-7.4017900000000001E-3</v>
      </c>
      <c r="DT527" s="33">
        <v>6.5324500000000004E-3</v>
      </c>
      <c r="DU527" s="33">
        <v>3.8414860000000002E-2</v>
      </c>
      <c r="DV527" s="33">
        <v>2.304167E-2</v>
      </c>
      <c r="DW527" s="33">
        <v>1.1789340000000001E-2</v>
      </c>
      <c r="DX527" s="33">
        <v>7.8201599999999996E-3</v>
      </c>
      <c r="DY527" s="33">
        <v>2.2282759999999999E-2</v>
      </c>
      <c r="DZ527" s="33">
        <v>1.40598E-3</v>
      </c>
      <c r="EA527" s="33">
        <v>-1.6722040000000001E-2</v>
      </c>
      <c r="EB527" s="33">
        <v>-4.7493700000000002E-3</v>
      </c>
      <c r="EC527" s="33">
        <v>-6.76737E-3</v>
      </c>
      <c r="ED527" s="33">
        <v>2.826534E-2</v>
      </c>
      <c r="EE527" s="33">
        <v>7.9101169999999998E-2</v>
      </c>
      <c r="EF527" s="33">
        <v>8.0072829999999998E-2</v>
      </c>
      <c r="EG527" s="33">
        <v>3.1664860000000003E-2</v>
      </c>
      <c r="EH527" s="33">
        <v>5.4319359999999997E-2</v>
      </c>
      <c r="EI527" s="33">
        <v>3.3474719999999999E-2</v>
      </c>
      <c r="EJ527" s="33">
        <v>4.0016969999999999E-2</v>
      </c>
      <c r="EK527" s="33">
        <v>1.8115260000000001E-2</v>
      </c>
      <c r="EL527" s="33">
        <v>-3.2430430000000003E-2</v>
      </c>
      <c r="EM527" s="33">
        <v>-7.3984599999999999E-3</v>
      </c>
      <c r="EN527" s="33">
        <v>-3.3021420000000003E-2</v>
      </c>
      <c r="EO527" s="33">
        <v>-5.7470999999999998E-4</v>
      </c>
      <c r="EP527" s="33">
        <v>-4.1181899999999999E-3</v>
      </c>
      <c r="EQ527" s="33">
        <v>8.2140999999999996E-4</v>
      </c>
      <c r="ER527" s="33">
        <v>1.439415E-2</v>
      </c>
      <c r="ES527" s="33">
        <v>87.999125000000006</v>
      </c>
      <c r="ET527" s="33">
        <v>86.999094999999997</v>
      </c>
      <c r="EU527" s="33">
        <v>82.999533999999997</v>
      </c>
      <c r="EV527" s="33">
        <v>81.999600000000001</v>
      </c>
      <c r="EW527" s="33">
        <v>82.999217999999999</v>
      </c>
      <c r="EX527" s="33">
        <v>82.998966999999993</v>
      </c>
      <c r="EY527" s="33">
        <v>81.999036000000004</v>
      </c>
      <c r="EZ527" s="33">
        <v>81.999341000000001</v>
      </c>
      <c r="FA527" s="33">
        <v>83.999543000000003</v>
      </c>
      <c r="FB527" s="33">
        <v>88.999584999999996</v>
      </c>
      <c r="FC527" s="33">
        <v>92.999679999999998</v>
      </c>
      <c r="FD527" s="33">
        <v>96.999565000000004</v>
      </c>
      <c r="FE527" s="33">
        <v>99.999718000000001</v>
      </c>
      <c r="FF527" s="33">
        <v>103.99973</v>
      </c>
      <c r="FG527" s="33">
        <v>104.99986</v>
      </c>
      <c r="FH527" s="33">
        <v>105.9999</v>
      </c>
      <c r="FI527" s="33">
        <v>105.99995</v>
      </c>
      <c r="FJ527" s="33">
        <v>104.00011000000001</v>
      </c>
      <c r="FK527" s="33">
        <v>101.99994</v>
      </c>
      <c r="FL527" s="33">
        <v>99.000021000000004</v>
      </c>
      <c r="FM527" s="33">
        <v>96.000140000000002</v>
      </c>
      <c r="FN527" s="33">
        <v>94.000118999999998</v>
      </c>
      <c r="FO527" s="33">
        <v>91.000294999999994</v>
      </c>
      <c r="FP527" s="33">
        <v>89.000147999999996</v>
      </c>
      <c r="FQ527" s="33">
        <v>0.14237900000000001</v>
      </c>
      <c r="FR527" s="82">
        <v>1.7139000000000001E-2</v>
      </c>
      <c r="FS527">
        <v>1</v>
      </c>
    </row>
    <row r="528" spans="1:175" x14ac:dyDescent="0.2">
      <c r="A528" s="18" t="s">
        <v>236</v>
      </c>
      <c r="B528" s="27" t="s">
        <v>191</v>
      </c>
      <c r="C528" s="27">
        <v>42980</v>
      </c>
      <c r="D528" s="33">
        <v>8284</v>
      </c>
      <c r="E528" s="33">
        <v>1.2274514999999999</v>
      </c>
      <c r="F528" s="33">
        <v>1.1775457</v>
      </c>
      <c r="G528" s="33">
        <v>1.1426076999999999</v>
      </c>
      <c r="H528" s="33">
        <v>1.1059996999999999</v>
      </c>
      <c r="I528" s="33">
        <v>1.0821073999999999</v>
      </c>
      <c r="J528" s="33">
        <v>1.1138558999999999</v>
      </c>
      <c r="K528" s="33">
        <v>1.0874642999999999</v>
      </c>
      <c r="L528" s="33">
        <v>1.0271096</v>
      </c>
      <c r="M528" s="33">
        <v>1.3041109</v>
      </c>
      <c r="N528" s="33">
        <v>1.5468055000000001</v>
      </c>
      <c r="O528" s="33">
        <v>1.7669372000000001</v>
      </c>
      <c r="P528" s="33">
        <v>1.922069</v>
      </c>
      <c r="Q528" s="33">
        <v>1.9709498000000001</v>
      </c>
      <c r="R528" s="33">
        <v>2.0556225000000001</v>
      </c>
      <c r="S528" s="33">
        <v>2.0293958999999999</v>
      </c>
      <c r="T528" s="33">
        <v>1.9901072</v>
      </c>
      <c r="U528" s="33">
        <v>1.8870505</v>
      </c>
      <c r="V528" s="33">
        <v>1.8615157</v>
      </c>
      <c r="W528" s="33">
        <v>1.7623454999999999</v>
      </c>
      <c r="X528" s="33">
        <v>1.7767204999999999</v>
      </c>
      <c r="Y528" s="33">
        <v>1.7422796</v>
      </c>
      <c r="Z528" s="33">
        <v>1.5788835000000001</v>
      </c>
      <c r="AA528" s="33">
        <v>1.4520265999999999</v>
      </c>
      <c r="AB528" s="33">
        <v>1.3680832000000001</v>
      </c>
      <c r="AC528" s="33">
        <v>-1.540883E-2</v>
      </c>
      <c r="AD528" s="33">
        <v>-1.484955E-2</v>
      </c>
      <c r="AE528" s="33">
        <v>-1.374853E-2</v>
      </c>
      <c r="AF528" s="33">
        <v>-2.073945E-2</v>
      </c>
      <c r="AG528" s="33">
        <v>-3.1498459999999999E-2</v>
      </c>
      <c r="AH528" s="33">
        <v>-1.7308549999999999E-2</v>
      </c>
      <c r="AI528" s="33">
        <v>2.0846739999999999E-2</v>
      </c>
      <c r="AJ528" s="33">
        <v>-1.3374219999999999E-2</v>
      </c>
      <c r="AK528" s="33">
        <v>1.787453E-2</v>
      </c>
      <c r="AL528" s="33">
        <v>-4.7266049999999997E-2</v>
      </c>
      <c r="AM528" s="33">
        <v>-7.3073460000000007E-2</v>
      </c>
      <c r="AN528" s="33">
        <v>-5.497465E-2</v>
      </c>
      <c r="AO528" s="33">
        <v>-7.2093470000000007E-2</v>
      </c>
      <c r="AP528" s="33">
        <v>-3.3006319999999999E-2</v>
      </c>
      <c r="AQ528" s="33">
        <v>-0.10018651000000001</v>
      </c>
      <c r="AR528" s="33">
        <v>-0.14257188000000001</v>
      </c>
      <c r="AS528" s="33">
        <v>-0.19668279999999999</v>
      </c>
      <c r="AT528" s="33">
        <v>-0.1172677</v>
      </c>
      <c r="AU528" s="33">
        <v>-4.2258499999999997E-2</v>
      </c>
      <c r="AV528" s="33">
        <v>-4.1231360000000002E-2</v>
      </c>
      <c r="AW528" s="33">
        <v>-6.5158999999999998E-3</v>
      </c>
      <c r="AX528" s="33">
        <v>-4.2315399999999998E-3</v>
      </c>
      <c r="AY528" s="33">
        <v>-1.372374E-2</v>
      </c>
      <c r="AZ528" s="33">
        <v>-5.4804199999999997E-3</v>
      </c>
      <c r="BA528" s="33">
        <v>-8.8854399999999997E-3</v>
      </c>
      <c r="BB528" s="33">
        <v>-8.8500200000000001E-3</v>
      </c>
      <c r="BC528" s="33">
        <v>-8.0529499999999997E-3</v>
      </c>
      <c r="BD528" s="33">
        <v>-1.505445E-2</v>
      </c>
      <c r="BE528" s="33">
        <v>-2.6065359999999999E-2</v>
      </c>
      <c r="BF528" s="33">
        <v>-1.074224E-2</v>
      </c>
      <c r="BG528" s="33">
        <v>2.838427E-2</v>
      </c>
      <c r="BH528" s="33">
        <v>-4.1560199999999999E-3</v>
      </c>
      <c r="BI528" s="33">
        <v>3.0448900000000001E-2</v>
      </c>
      <c r="BJ528" s="33">
        <v>-3.2460900000000001E-2</v>
      </c>
      <c r="BK528" s="33">
        <v>-5.5923140000000003E-2</v>
      </c>
      <c r="BL528" s="33">
        <v>-3.6929190000000001E-2</v>
      </c>
      <c r="BM528" s="33">
        <v>-5.3871889999999999E-2</v>
      </c>
      <c r="BN528" s="33">
        <v>-1.401954E-2</v>
      </c>
      <c r="BO528" s="33">
        <v>-8.0154340000000004E-2</v>
      </c>
      <c r="BP528" s="33">
        <v>-0.12213792</v>
      </c>
      <c r="BQ528" s="33">
        <v>-0.17686339000000001</v>
      </c>
      <c r="BR528" s="33">
        <v>-0.10008236</v>
      </c>
      <c r="BS528" s="33">
        <v>-2.8360650000000001E-2</v>
      </c>
      <c r="BT528" s="33">
        <v>-2.776296E-2</v>
      </c>
      <c r="BU528" s="33">
        <v>5.6436200000000002E-3</v>
      </c>
      <c r="BV528" s="33">
        <v>6.4356400000000003E-3</v>
      </c>
      <c r="BW528" s="33">
        <v>-3.69959E-3</v>
      </c>
      <c r="BX528" s="33">
        <v>3.6043400000000001E-3</v>
      </c>
      <c r="BY528" s="33">
        <v>-4.3673599999999998E-3</v>
      </c>
      <c r="BZ528" s="33">
        <v>-4.6947600000000001E-3</v>
      </c>
      <c r="CA528" s="33">
        <v>-4.1082100000000002E-3</v>
      </c>
      <c r="CB528" s="33">
        <v>-1.111703E-2</v>
      </c>
      <c r="CC528" s="33">
        <v>-2.2302410000000002E-2</v>
      </c>
      <c r="CD528" s="33">
        <v>-6.1944399999999998E-3</v>
      </c>
      <c r="CE528" s="33">
        <v>3.3604750000000003E-2</v>
      </c>
      <c r="CF528" s="33">
        <v>2.2284700000000002E-3</v>
      </c>
      <c r="CG528" s="33">
        <v>3.9157879999999999E-2</v>
      </c>
      <c r="CH528" s="33">
        <v>-2.220689E-2</v>
      </c>
      <c r="CI528" s="33">
        <v>-4.4044880000000002E-2</v>
      </c>
      <c r="CJ528" s="33">
        <v>-2.443097E-2</v>
      </c>
      <c r="CK528" s="33">
        <v>-4.1251690000000001E-2</v>
      </c>
      <c r="CL528" s="33">
        <v>-8.6934000000000002E-4</v>
      </c>
      <c r="CM528" s="33">
        <v>-6.6280130000000007E-2</v>
      </c>
      <c r="CN528" s="33">
        <v>-0.10798541</v>
      </c>
      <c r="CO528" s="33">
        <v>-0.16313653</v>
      </c>
      <c r="CP528" s="33">
        <v>-8.8179850000000004E-2</v>
      </c>
      <c r="CQ528" s="33">
        <v>-1.8735040000000001E-2</v>
      </c>
      <c r="CR528" s="33">
        <v>-1.8434780000000001E-2</v>
      </c>
      <c r="CS528" s="33">
        <v>1.406527E-2</v>
      </c>
      <c r="CT528" s="33">
        <v>1.382369E-2</v>
      </c>
      <c r="CU528" s="33">
        <v>3.2431000000000001E-3</v>
      </c>
      <c r="CV528" s="33">
        <v>9.8964199999999995E-3</v>
      </c>
      <c r="CW528" s="33">
        <v>1.5071999999999999E-4</v>
      </c>
      <c r="CX528" s="33">
        <v>-5.3950000000000005E-4</v>
      </c>
      <c r="CY528" s="33">
        <v>-1.6348E-4</v>
      </c>
      <c r="CZ528" s="33">
        <v>-7.1796100000000003E-3</v>
      </c>
      <c r="DA528" s="33">
        <v>-1.8539460000000001E-2</v>
      </c>
      <c r="DB528" s="33">
        <v>-1.64664E-3</v>
      </c>
      <c r="DC528" s="33">
        <v>3.8825220000000001E-2</v>
      </c>
      <c r="DD528" s="33">
        <v>8.6129699999999993E-3</v>
      </c>
      <c r="DE528" s="33">
        <v>4.7866850000000002E-2</v>
      </c>
      <c r="DF528" s="33">
        <v>-1.1952890000000001E-2</v>
      </c>
      <c r="DG528" s="33">
        <v>-3.216662E-2</v>
      </c>
      <c r="DH528" s="33">
        <v>-1.1932740000000001E-2</v>
      </c>
      <c r="DI528" s="33">
        <v>-2.8631480000000001E-2</v>
      </c>
      <c r="DJ528" s="33">
        <v>1.2280849999999999E-2</v>
      </c>
      <c r="DK528" s="33">
        <v>-5.240591E-2</v>
      </c>
      <c r="DL528" s="33">
        <v>-9.3832910000000005E-2</v>
      </c>
      <c r="DM528" s="33">
        <v>-0.14940966999999999</v>
      </c>
      <c r="DN528" s="33">
        <v>-7.6277339999999999E-2</v>
      </c>
      <c r="DO528" s="33">
        <v>-9.10943E-3</v>
      </c>
      <c r="DP528" s="33">
        <v>-9.1066099999999994E-3</v>
      </c>
      <c r="DQ528" s="33">
        <v>2.2486920000000001E-2</v>
      </c>
      <c r="DR528" s="33">
        <v>2.1211750000000001E-2</v>
      </c>
      <c r="DS528" s="33">
        <v>1.018579E-2</v>
      </c>
      <c r="DT528" s="33">
        <v>1.618849E-2</v>
      </c>
      <c r="DU528" s="33">
        <v>6.6741099999999996E-3</v>
      </c>
      <c r="DV528" s="33">
        <v>5.4600400000000002E-3</v>
      </c>
      <c r="DW528" s="33">
        <v>5.5320999999999999E-3</v>
      </c>
      <c r="DX528" s="33">
        <v>-1.4946E-3</v>
      </c>
      <c r="DY528" s="33">
        <v>-1.3106349999999999E-2</v>
      </c>
      <c r="DZ528" s="33">
        <v>4.9196700000000001E-3</v>
      </c>
      <c r="EA528" s="33">
        <v>4.6362760000000003E-2</v>
      </c>
      <c r="EB528" s="33">
        <v>1.783117E-2</v>
      </c>
      <c r="EC528" s="33">
        <v>6.0441229999999999E-2</v>
      </c>
      <c r="ED528" s="33">
        <v>2.8522700000000001E-3</v>
      </c>
      <c r="EE528" s="33">
        <v>-1.50163E-2</v>
      </c>
      <c r="EF528" s="33">
        <v>6.1127200000000003E-3</v>
      </c>
      <c r="EG528" s="33">
        <v>-1.04099E-2</v>
      </c>
      <c r="EH528" s="33">
        <v>3.1267639999999999E-2</v>
      </c>
      <c r="EI528" s="33">
        <v>-3.2373739999999998E-2</v>
      </c>
      <c r="EJ528" s="33">
        <v>-7.3398950000000004E-2</v>
      </c>
      <c r="EK528" s="33">
        <v>-0.12959026000000001</v>
      </c>
      <c r="EL528" s="33">
        <v>-5.9091999999999999E-2</v>
      </c>
      <c r="EM528" s="33">
        <v>4.7884199999999998E-3</v>
      </c>
      <c r="EN528" s="33">
        <v>4.3617899999999999E-3</v>
      </c>
      <c r="EO528" s="33">
        <v>3.4646450000000002E-2</v>
      </c>
      <c r="EP528" s="33">
        <v>3.187893E-2</v>
      </c>
      <c r="EQ528" s="33">
        <v>2.0209939999999999E-2</v>
      </c>
      <c r="ER528" s="33">
        <v>2.5273250000000001E-2</v>
      </c>
      <c r="ES528" s="33">
        <v>87.000085999999996</v>
      </c>
      <c r="ET528" s="33">
        <v>85.999851000000007</v>
      </c>
      <c r="EU528" s="33">
        <v>83.999920000000003</v>
      </c>
      <c r="EV528" s="33">
        <v>82.999916999999996</v>
      </c>
      <c r="EW528" s="33">
        <v>81.999927999999997</v>
      </c>
      <c r="EX528" s="33">
        <v>81.999669999999995</v>
      </c>
      <c r="EY528" s="33">
        <v>79.999425000000002</v>
      </c>
      <c r="EZ528" s="33">
        <v>84.998751999999996</v>
      </c>
      <c r="FA528" s="33">
        <v>88.998987</v>
      </c>
      <c r="FB528" s="33">
        <v>92.999521000000001</v>
      </c>
      <c r="FC528" s="33">
        <v>96.999525000000006</v>
      </c>
      <c r="FD528" s="33">
        <v>99.999667000000002</v>
      </c>
      <c r="FE528" s="33">
        <v>102.99981</v>
      </c>
      <c r="FF528" s="33">
        <v>104.99995</v>
      </c>
      <c r="FG528" s="33">
        <v>106.99995</v>
      </c>
      <c r="FH528" s="33">
        <v>108.00002000000001</v>
      </c>
      <c r="FI528" s="33">
        <v>107.00015</v>
      </c>
      <c r="FJ528" s="33">
        <v>107.99988</v>
      </c>
      <c r="FK528" s="33">
        <v>105.99994</v>
      </c>
      <c r="FL528" s="33">
        <v>103.99964</v>
      </c>
      <c r="FM528" s="33">
        <v>100.99939999999999</v>
      </c>
      <c r="FN528" s="33">
        <v>97.999590999999995</v>
      </c>
      <c r="FO528" s="33">
        <v>94.999459999999999</v>
      </c>
      <c r="FP528" s="33">
        <v>92.999435000000005</v>
      </c>
      <c r="FQ528" s="33">
        <v>0.18770909999999999</v>
      </c>
      <c r="FR528" s="82">
        <v>2.2517499999999999E-2</v>
      </c>
      <c r="FS528">
        <v>1</v>
      </c>
    </row>
    <row r="529" spans="1:175" x14ac:dyDescent="0.2">
      <c r="A529" s="18" t="s">
        <v>236</v>
      </c>
      <c r="B529" s="27" t="s">
        <v>191</v>
      </c>
      <c r="C529" t="s">
        <v>1</v>
      </c>
      <c r="D529" s="33">
        <v>8352.9333000000006</v>
      </c>
      <c r="E529" s="33">
        <v>1.2121369</v>
      </c>
      <c r="F529" s="33">
        <v>1.1662834</v>
      </c>
      <c r="G529" s="33">
        <v>1.1304145000000001</v>
      </c>
      <c r="H529" s="33">
        <v>1.1039568</v>
      </c>
      <c r="I529" s="33">
        <v>1.1111002000000001</v>
      </c>
      <c r="J529" s="33">
        <v>1.1562204</v>
      </c>
      <c r="K529" s="33">
        <v>1.1758784</v>
      </c>
      <c r="L529" s="33">
        <v>1.4362565</v>
      </c>
      <c r="M529" s="33">
        <v>1.96208</v>
      </c>
      <c r="N529" s="33">
        <v>2.3447996</v>
      </c>
      <c r="O529" s="33">
        <v>2.5974351000000002</v>
      </c>
      <c r="P529" s="33">
        <v>2.7380358999999999</v>
      </c>
      <c r="Q529" s="33">
        <v>2.7843556</v>
      </c>
      <c r="R529" s="33">
        <v>2.8591942000000001</v>
      </c>
      <c r="S529" s="33">
        <v>2.8993899000000001</v>
      </c>
      <c r="T529" s="33">
        <v>2.8522099000000001</v>
      </c>
      <c r="U529" s="33">
        <v>2.6573251</v>
      </c>
      <c r="V529" s="33">
        <v>2.2377394000000002</v>
      </c>
      <c r="W529" s="33">
        <v>1.9186753999999999</v>
      </c>
      <c r="X529" s="33">
        <v>1.7486044000000001</v>
      </c>
      <c r="Y529" s="33">
        <v>1.7046992000000001</v>
      </c>
      <c r="Z529" s="33">
        <v>1.5546998999999999</v>
      </c>
      <c r="AA529" s="33">
        <v>1.4094803</v>
      </c>
      <c r="AB529" s="33">
        <v>1.3185779</v>
      </c>
      <c r="AC529" s="33">
        <v>2.1080700000000001E-3</v>
      </c>
      <c r="AD529" s="33">
        <v>2.5796199999999999E-3</v>
      </c>
      <c r="AE529" s="33">
        <v>-4.0489999999999998E-4</v>
      </c>
      <c r="AF529" s="33">
        <v>-3.50323E-3</v>
      </c>
      <c r="AG529" s="33">
        <v>-3.0847399999999999E-3</v>
      </c>
      <c r="AH529" s="33">
        <v>-5.8038200000000003E-3</v>
      </c>
      <c r="AI529" s="33">
        <v>-5.7234399999999998E-3</v>
      </c>
      <c r="AJ529" s="33">
        <v>-1.7752319999999999E-2</v>
      </c>
      <c r="AK529" s="33">
        <v>-1.0200700000000001E-3</v>
      </c>
      <c r="AL529" s="33">
        <v>-5.9150699999999997E-3</v>
      </c>
      <c r="AM529" s="33">
        <v>6.3440099999999998E-3</v>
      </c>
      <c r="AN529" s="33">
        <v>1.4034690000000001E-2</v>
      </c>
      <c r="AO529" s="33">
        <v>1.387713E-2</v>
      </c>
      <c r="AP529" s="33">
        <v>1.0389290000000001E-2</v>
      </c>
      <c r="AQ529" s="33">
        <v>1.7955249999999999E-2</v>
      </c>
      <c r="AR529" s="33">
        <v>1.524588E-2</v>
      </c>
      <c r="AS529" s="33">
        <v>1.65179E-3</v>
      </c>
      <c r="AT529" s="33">
        <v>-7.4035799999999999E-3</v>
      </c>
      <c r="AU529" s="33">
        <v>-1.073932E-2</v>
      </c>
      <c r="AV529" s="33">
        <v>-1.701503E-2</v>
      </c>
      <c r="AW529" s="33">
        <v>-6.6131200000000001E-3</v>
      </c>
      <c r="AX529" s="33">
        <v>3.7133299999999999E-3</v>
      </c>
      <c r="AY529" s="33">
        <v>-3.8451499999999999E-3</v>
      </c>
      <c r="AZ529" s="33">
        <v>-5.6857000000000001E-3</v>
      </c>
      <c r="BA529" s="33">
        <v>4.0160600000000001E-3</v>
      </c>
      <c r="BB529" s="33">
        <v>4.2799099999999996E-3</v>
      </c>
      <c r="BC529" s="33">
        <v>1.2086600000000001E-3</v>
      </c>
      <c r="BD529" s="33">
        <v>-1.90723E-3</v>
      </c>
      <c r="BE529" s="33">
        <v>-1.4699100000000001E-3</v>
      </c>
      <c r="BF529" s="33">
        <v>-4.0016100000000001E-3</v>
      </c>
      <c r="BG529" s="33">
        <v>-3.5599999999999998E-3</v>
      </c>
      <c r="BH529" s="33">
        <v>-1.5104930000000001E-2</v>
      </c>
      <c r="BI529" s="33">
        <v>2.4157200000000001E-3</v>
      </c>
      <c r="BJ529" s="33">
        <v>-1.63871E-3</v>
      </c>
      <c r="BK529" s="33">
        <v>1.148891E-2</v>
      </c>
      <c r="BL529" s="33">
        <v>1.9381949999999998E-2</v>
      </c>
      <c r="BM529" s="33">
        <v>1.9309139999999999E-2</v>
      </c>
      <c r="BN529" s="33">
        <v>1.6034139999999999E-2</v>
      </c>
      <c r="BO529" s="33">
        <v>2.388436E-2</v>
      </c>
      <c r="BP529" s="33">
        <v>2.118886E-2</v>
      </c>
      <c r="BQ529" s="33">
        <v>7.3470799999999998E-3</v>
      </c>
      <c r="BR529" s="33">
        <v>-1.8161799999999999E-3</v>
      </c>
      <c r="BS529" s="33">
        <v>-5.5455799999999996E-3</v>
      </c>
      <c r="BT529" s="33">
        <v>-1.218442E-2</v>
      </c>
      <c r="BU529" s="33">
        <v>-2.44254E-3</v>
      </c>
      <c r="BV529" s="33">
        <v>7.2980800000000002E-3</v>
      </c>
      <c r="BW529" s="33">
        <v>-5.9827999999999997E-4</v>
      </c>
      <c r="BX529" s="33">
        <v>-2.6574400000000001E-3</v>
      </c>
      <c r="BY529" s="33">
        <v>5.3375300000000001E-3</v>
      </c>
      <c r="BZ529" s="33">
        <v>5.4575300000000004E-3</v>
      </c>
      <c r="CA529" s="33">
        <v>2.32621E-3</v>
      </c>
      <c r="CB529" s="33">
        <v>-8.0185E-4</v>
      </c>
      <c r="CC529" s="33">
        <v>-3.5147999999999999E-4</v>
      </c>
      <c r="CD529" s="33">
        <v>-2.7534E-3</v>
      </c>
      <c r="CE529" s="33">
        <v>-2.0616100000000002E-3</v>
      </c>
      <c r="CF529" s="33">
        <v>-1.3271359999999999E-2</v>
      </c>
      <c r="CG529" s="33">
        <v>4.7953400000000004E-3</v>
      </c>
      <c r="CH529" s="33">
        <v>1.3230799999999999E-3</v>
      </c>
      <c r="CI529" s="33">
        <v>1.505226E-2</v>
      </c>
      <c r="CJ529" s="33">
        <v>2.3085439999999999E-2</v>
      </c>
      <c r="CK529" s="33">
        <v>2.3071339999999999E-2</v>
      </c>
      <c r="CL529" s="33">
        <v>1.9943740000000001E-2</v>
      </c>
      <c r="CM529" s="33">
        <v>2.7990850000000001E-2</v>
      </c>
      <c r="CN529" s="33">
        <v>2.5304940000000001E-2</v>
      </c>
      <c r="CO529" s="33">
        <v>1.129162E-2</v>
      </c>
      <c r="CP529" s="33">
        <v>2.0536299999999999E-3</v>
      </c>
      <c r="CQ529" s="33">
        <v>-1.94841E-3</v>
      </c>
      <c r="CR529" s="33">
        <v>-8.8387499999999994E-3</v>
      </c>
      <c r="CS529" s="33">
        <v>4.4599E-4</v>
      </c>
      <c r="CT529" s="33">
        <v>9.7808700000000005E-3</v>
      </c>
      <c r="CU529" s="33">
        <v>1.6505000000000001E-3</v>
      </c>
      <c r="CV529" s="33">
        <v>-5.6008000000000002E-4</v>
      </c>
      <c r="CW529" s="33">
        <v>6.659E-3</v>
      </c>
      <c r="CX529" s="33">
        <v>6.6351500000000002E-3</v>
      </c>
      <c r="CY529" s="33">
        <v>3.4437600000000001E-3</v>
      </c>
      <c r="CZ529" s="33">
        <v>3.0353999999999998E-4</v>
      </c>
      <c r="DA529" s="33">
        <v>7.6694999999999997E-4</v>
      </c>
      <c r="DB529" s="33">
        <v>-1.5051999999999999E-3</v>
      </c>
      <c r="DC529" s="33">
        <v>-5.6320999999999997E-4</v>
      </c>
      <c r="DD529" s="33">
        <v>-1.143779E-2</v>
      </c>
      <c r="DE529" s="33">
        <v>7.1749500000000003E-3</v>
      </c>
      <c r="DF529" s="33">
        <v>4.2848799999999996E-3</v>
      </c>
      <c r="DG529" s="33">
        <v>1.86156E-2</v>
      </c>
      <c r="DH529" s="33">
        <v>2.6788929999999999E-2</v>
      </c>
      <c r="DI529" s="33">
        <v>2.6833539999999999E-2</v>
      </c>
      <c r="DJ529" s="33">
        <v>2.3853349999999999E-2</v>
      </c>
      <c r="DK529" s="33">
        <v>3.2097340000000002E-2</v>
      </c>
      <c r="DL529" s="33">
        <v>2.9421030000000001E-2</v>
      </c>
      <c r="DM529" s="33">
        <v>1.523615E-2</v>
      </c>
      <c r="DN529" s="33">
        <v>5.9234400000000003E-3</v>
      </c>
      <c r="DO529" s="33">
        <v>1.64876E-3</v>
      </c>
      <c r="DP529" s="33">
        <v>-5.49308E-3</v>
      </c>
      <c r="DQ529" s="33">
        <v>3.3345200000000001E-3</v>
      </c>
      <c r="DR529" s="33">
        <v>1.2263659999999999E-2</v>
      </c>
      <c r="DS529" s="33">
        <v>3.8992699999999998E-3</v>
      </c>
      <c r="DT529" s="33">
        <v>1.53728E-3</v>
      </c>
      <c r="DU529" s="33">
        <v>8.567E-3</v>
      </c>
      <c r="DV529" s="33">
        <v>8.3354399999999995E-3</v>
      </c>
      <c r="DW529" s="33">
        <v>5.0573299999999996E-3</v>
      </c>
      <c r="DX529" s="33">
        <v>1.8995399999999999E-3</v>
      </c>
      <c r="DY529" s="33">
        <v>2.38178E-3</v>
      </c>
      <c r="DZ529" s="33">
        <v>2.9701E-4</v>
      </c>
      <c r="EA529" s="33">
        <v>1.60023E-3</v>
      </c>
      <c r="EB529" s="33">
        <v>-8.7904000000000003E-3</v>
      </c>
      <c r="EC529" s="33">
        <v>1.061074E-2</v>
      </c>
      <c r="ED529" s="33">
        <v>8.5612399999999995E-3</v>
      </c>
      <c r="EE529" s="33">
        <v>2.37605E-2</v>
      </c>
      <c r="EF529" s="33">
        <v>3.213618E-2</v>
      </c>
      <c r="EG529" s="33">
        <v>3.2265549999999997E-2</v>
      </c>
      <c r="EH529" s="33">
        <v>2.9498190000000001E-2</v>
      </c>
      <c r="EI529" s="33">
        <v>3.8026450000000003E-2</v>
      </c>
      <c r="EJ529" s="33">
        <v>3.5364E-2</v>
      </c>
      <c r="EK529" s="33">
        <v>2.0931439999999999E-2</v>
      </c>
      <c r="EL529" s="33">
        <v>1.151083E-2</v>
      </c>
      <c r="EM529" s="33">
        <v>6.8424999999999996E-3</v>
      </c>
      <c r="EN529" s="33">
        <v>-6.6246999999999996E-4</v>
      </c>
      <c r="EO529" s="33">
        <v>7.5051099999999997E-3</v>
      </c>
      <c r="EP529" s="33">
        <v>1.584841E-2</v>
      </c>
      <c r="EQ529" s="33">
        <v>7.1461500000000004E-3</v>
      </c>
      <c r="ER529" s="33">
        <v>4.5655399999999999E-3</v>
      </c>
      <c r="ES529" s="33">
        <v>87.645533</v>
      </c>
      <c r="ET529" s="33">
        <v>85.972134999999994</v>
      </c>
      <c r="EU529" s="33">
        <v>84.267116000000001</v>
      </c>
      <c r="EV529" s="33">
        <v>82.668216000000001</v>
      </c>
      <c r="EW529" s="33">
        <v>81.265213000000003</v>
      </c>
      <c r="EX529" s="33">
        <v>80.488941999999994</v>
      </c>
      <c r="EY529" s="33">
        <v>80.665628999999996</v>
      </c>
      <c r="EZ529" s="33">
        <v>84.141157000000007</v>
      </c>
      <c r="FA529" s="33">
        <v>88.249970000000005</v>
      </c>
      <c r="FB529" s="33">
        <v>91.832025000000002</v>
      </c>
      <c r="FC529" s="33">
        <v>94.871129999999994</v>
      </c>
      <c r="FD529" s="33">
        <v>97.142843999999997</v>
      </c>
      <c r="FE529" s="33">
        <v>99.335224999999994</v>
      </c>
      <c r="FF529" s="33">
        <v>101.4802</v>
      </c>
      <c r="FG529" s="33">
        <v>103.06771000000001</v>
      </c>
      <c r="FH529" s="33">
        <v>103.86172999999999</v>
      </c>
      <c r="FI529" s="33">
        <v>104.49185</v>
      </c>
      <c r="FJ529" s="33">
        <v>104.43219999999999</v>
      </c>
      <c r="FK529" s="33">
        <v>103.23627</v>
      </c>
      <c r="FL529" s="33">
        <v>101.00711</v>
      </c>
      <c r="FM529" s="33">
        <v>98.416775000000001</v>
      </c>
      <c r="FN529" s="33">
        <v>96.021456000000001</v>
      </c>
      <c r="FO529" s="33">
        <v>92.940274000000002</v>
      </c>
      <c r="FP529" s="33">
        <v>90.665013999999999</v>
      </c>
      <c r="FQ529" s="33">
        <v>6.1354100000000002E-2</v>
      </c>
      <c r="FR529" s="82">
        <v>6.6959999999999997E-3</v>
      </c>
      <c r="FS529">
        <v>1</v>
      </c>
    </row>
    <row r="530" spans="1:175" x14ac:dyDescent="0.2">
      <c r="A530" s="18" t="s">
        <v>236</v>
      </c>
      <c r="B530" s="27" t="s">
        <v>250</v>
      </c>
      <c r="C530" s="27">
        <v>42902</v>
      </c>
      <c r="D530" s="33">
        <v>54093</v>
      </c>
      <c r="E530" s="33">
        <v>0.83454634000000005</v>
      </c>
      <c r="F530" s="33">
        <v>0.80426282999999998</v>
      </c>
      <c r="G530" s="33">
        <v>0.78488760000000002</v>
      </c>
      <c r="H530" s="33">
        <v>0.78221773999999999</v>
      </c>
      <c r="I530" s="33">
        <v>0.78480207999999996</v>
      </c>
      <c r="J530" s="33">
        <v>0.78989799000000005</v>
      </c>
      <c r="K530" s="33">
        <v>0.77367405</v>
      </c>
      <c r="L530" s="33">
        <v>0.92947157999999996</v>
      </c>
      <c r="M530" s="33">
        <v>1.2014384</v>
      </c>
      <c r="N530" s="33">
        <v>1.4395905</v>
      </c>
      <c r="O530" s="33">
        <v>1.6417895</v>
      </c>
      <c r="P530" s="33">
        <v>1.7559096000000001</v>
      </c>
      <c r="Q530" s="33">
        <v>1.7749104</v>
      </c>
      <c r="R530" s="33">
        <v>1.8312051</v>
      </c>
      <c r="S530" s="33">
        <v>1.8678950000000001</v>
      </c>
      <c r="T530" s="33">
        <v>1.8591115</v>
      </c>
      <c r="U530" s="33">
        <v>1.7269646000000001</v>
      </c>
      <c r="V530" s="33">
        <v>1.4471898000000001</v>
      </c>
      <c r="W530" s="33">
        <v>1.2448631999999999</v>
      </c>
      <c r="X530" s="33">
        <v>1.1452194</v>
      </c>
      <c r="Y530" s="33">
        <v>1.1122552999999999</v>
      </c>
      <c r="Z530" s="33">
        <v>1.0785845000000001</v>
      </c>
      <c r="AA530" s="33">
        <v>0.98870658</v>
      </c>
      <c r="AB530" s="33">
        <v>0.92390596000000003</v>
      </c>
      <c r="AC530" s="33">
        <v>-4.8778900000000002E-3</v>
      </c>
      <c r="AD530" s="33">
        <v>-5.4291299999999999E-3</v>
      </c>
      <c r="AE530" s="33">
        <v>-7.7363299999999996E-3</v>
      </c>
      <c r="AF530" s="33">
        <v>-5.6851999999999998E-4</v>
      </c>
      <c r="AG530" s="33">
        <v>-2.3861899999999998E-3</v>
      </c>
      <c r="AH530" s="33">
        <v>2.6333900000000002E-3</v>
      </c>
      <c r="AI530" s="33">
        <v>-4.4619000000000001E-4</v>
      </c>
      <c r="AJ530" s="33">
        <v>-1.2469060000000001E-2</v>
      </c>
      <c r="AK530" s="33">
        <v>-9.0386700000000004E-3</v>
      </c>
      <c r="AL530" s="33">
        <v>6.1840599999999999E-3</v>
      </c>
      <c r="AM530" s="33">
        <v>2.6580940000000001E-2</v>
      </c>
      <c r="AN530" s="33">
        <v>3.71277E-2</v>
      </c>
      <c r="AO530" s="33">
        <v>2.8291110000000001E-2</v>
      </c>
      <c r="AP530" s="33">
        <v>3.2393239999999997E-2</v>
      </c>
      <c r="AQ530" s="33">
        <v>4.1014729999999999E-2</v>
      </c>
      <c r="AR530" s="33">
        <v>4.7426219999999998E-2</v>
      </c>
      <c r="AS530" s="33">
        <v>3.3637630000000002E-2</v>
      </c>
      <c r="AT530" s="33">
        <v>2.55015E-2</v>
      </c>
      <c r="AU530" s="33">
        <v>-6.36222E-3</v>
      </c>
      <c r="AV530" s="33">
        <v>-2.9327699999999999E-3</v>
      </c>
      <c r="AW530" s="33">
        <v>-1.253959E-2</v>
      </c>
      <c r="AX530" s="33">
        <v>-1.9991809999999999E-2</v>
      </c>
      <c r="AY530" s="33">
        <v>-2.0405820000000002E-2</v>
      </c>
      <c r="AZ530" s="33">
        <v>-1.5910730000000001E-2</v>
      </c>
      <c r="BA530" s="33">
        <v>-3.1096399999999999E-3</v>
      </c>
      <c r="BB530" s="33">
        <v>-3.8318800000000002E-3</v>
      </c>
      <c r="BC530" s="33">
        <v>-6.2296000000000001E-3</v>
      </c>
      <c r="BD530" s="33">
        <v>8.9762000000000002E-4</v>
      </c>
      <c r="BE530" s="33">
        <v>-9.2380999999999995E-4</v>
      </c>
      <c r="BF530" s="33">
        <v>4.2333900000000001E-3</v>
      </c>
      <c r="BG530" s="33">
        <v>1.49387E-3</v>
      </c>
      <c r="BH530" s="33">
        <v>-1.02612E-2</v>
      </c>
      <c r="BI530" s="33">
        <v>-6.0799599999999997E-3</v>
      </c>
      <c r="BJ530" s="33">
        <v>9.8436300000000008E-3</v>
      </c>
      <c r="BK530" s="33">
        <v>3.070411E-2</v>
      </c>
      <c r="BL530" s="33">
        <v>4.1377999999999998E-2</v>
      </c>
      <c r="BM530" s="33">
        <v>3.2553529999999997E-2</v>
      </c>
      <c r="BN530" s="33">
        <v>3.6776129999999997E-2</v>
      </c>
      <c r="BO530" s="33">
        <v>4.5554999999999998E-2</v>
      </c>
      <c r="BP530" s="33">
        <v>5.2060530000000001E-2</v>
      </c>
      <c r="BQ530" s="33">
        <v>3.8232080000000002E-2</v>
      </c>
      <c r="BR530" s="33">
        <v>2.9708310000000002E-2</v>
      </c>
      <c r="BS530" s="33">
        <v>-2.3684800000000001E-3</v>
      </c>
      <c r="BT530" s="33">
        <v>8.3686999999999998E-4</v>
      </c>
      <c r="BU530" s="33">
        <v>-9.0530300000000001E-3</v>
      </c>
      <c r="BV530" s="33">
        <v>-1.691641E-2</v>
      </c>
      <c r="BW530" s="33">
        <v>-1.764166E-2</v>
      </c>
      <c r="BX530" s="33">
        <v>-1.3368140000000001E-2</v>
      </c>
      <c r="BY530" s="33">
        <v>-1.88496E-3</v>
      </c>
      <c r="BZ530" s="33">
        <v>-2.7256200000000002E-3</v>
      </c>
      <c r="CA530" s="33">
        <v>-5.1860400000000003E-3</v>
      </c>
      <c r="CB530" s="33">
        <v>1.9130600000000001E-3</v>
      </c>
      <c r="CC530" s="33">
        <v>8.9030000000000006E-5</v>
      </c>
      <c r="CD530" s="33">
        <v>5.3415399999999997E-3</v>
      </c>
      <c r="CE530" s="33">
        <v>2.8375499999999999E-3</v>
      </c>
      <c r="CF530" s="33">
        <v>-8.7320399999999999E-3</v>
      </c>
      <c r="CG530" s="33">
        <v>-4.0307700000000004E-3</v>
      </c>
      <c r="CH530" s="33">
        <v>1.237824E-2</v>
      </c>
      <c r="CI530" s="33">
        <v>3.3559810000000002E-2</v>
      </c>
      <c r="CJ530" s="33">
        <v>4.4321739999999998E-2</v>
      </c>
      <c r="CK530" s="33">
        <v>3.5505660000000001E-2</v>
      </c>
      <c r="CL530" s="33">
        <v>3.981171E-2</v>
      </c>
      <c r="CM530" s="33">
        <v>4.8699579999999999E-2</v>
      </c>
      <c r="CN530" s="33">
        <v>5.5270239999999998E-2</v>
      </c>
      <c r="CO530" s="33">
        <v>4.1414189999999997E-2</v>
      </c>
      <c r="CP530" s="33">
        <v>3.2621940000000002E-2</v>
      </c>
      <c r="CQ530" s="33">
        <v>3.9756999999999998E-4</v>
      </c>
      <c r="CR530" s="33">
        <v>3.4477100000000001E-3</v>
      </c>
      <c r="CS530" s="33">
        <v>-6.63826E-3</v>
      </c>
      <c r="CT530" s="33">
        <v>-1.47864E-2</v>
      </c>
      <c r="CU530" s="33">
        <v>-1.5727209999999998E-2</v>
      </c>
      <c r="CV530" s="33">
        <v>-1.160716E-2</v>
      </c>
      <c r="CW530" s="33">
        <v>-6.6027000000000002E-4</v>
      </c>
      <c r="CX530" s="33">
        <v>-1.61937E-3</v>
      </c>
      <c r="CY530" s="33">
        <v>-4.1424799999999996E-3</v>
      </c>
      <c r="CZ530" s="33">
        <v>2.9285000000000001E-3</v>
      </c>
      <c r="DA530" s="33">
        <v>1.10187E-3</v>
      </c>
      <c r="DB530" s="33">
        <v>6.4497000000000001E-3</v>
      </c>
      <c r="DC530" s="33">
        <v>4.1812300000000002E-3</v>
      </c>
      <c r="DD530" s="33">
        <v>-7.20288E-3</v>
      </c>
      <c r="DE530" s="33">
        <v>-1.9815700000000002E-3</v>
      </c>
      <c r="DF530" s="33">
        <v>1.491285E-2</v>
      </c>
      <c r="DG530" s="33">
        <v>3.6415509999999998E-2</v>
      </c>
      <c r="DH530" s="33">
        <v>4.7265479999999999E-2</v>
      </c>
      <c r="DI530" s="33">
        <v>3.84578E-2</v>
      </c>
      <c r="DJ530" s="33">
        <v>4.2847280000000001E-2</v>
      </c>
      <c r="DK530" s="33">
        <v>5.1844149999999999E-2</v>
      </c>
      <c r="DL530" s="33">
        <v>5.8479950000000003E-2</v>
      </c>
      <c r="DM530" s="33">
        <v>4.4596299999999998E-2</v>
      </c>
      <c r="DN530" s="33">
        <v>3.5535560000000001E-2</v>
      </c>
      <c r="DO530" s="33">
        <v>3.1636199999999998E-3</v>
      </c>
      <c r="DP530" s="33">
        <v>6.0585600000000002E-3</v>
      </c>
      <c r="DQ530" s="33">
        <v>-4.2234799999999999E-3</v>
      </c>
      <c r="DR530" s="33">
        <v>-1.265639E-2</v>
      </c>
      <c r="DS530" s="33">
        <v>-1.381276E-2</v>
      </c>
      <c r="DT530" s="33">
        <v>-9.8461699999999996E-3</v>
      </c>
      <c r="DU530" s="33">
        <v>1.1079799999999999E-3</v>
      </c>
      <c r="DV530" s="33">
        <v>-2.2120000000000002E-5</v>
      </c>
      <c r="DW530" s="33">
        <v>-2.6357500000000001E-3</v>
      </c>
      <c r="DX530" s="33">
        <v>4.39464E-3</v>
      </c>
      <c r="DY530" s="33">
        <v>2.5642600000000001E-3</v>
      </c>
      <c r="DZ530" s="33">
        <v>8.0496999999999999E-3</v>
      </c>
      <c r="EA530" s="33">
        <v>6.1212799999999998E-3</v>
      </c>
      <c r="EB530" s="33">
        <v>-4.9950200000000002E-3</v>
      </c>
      <c r="EC530" s="33">
        <v>9.7714000000000004E-4</v>
      </c>
      <c r="ED530" s="33">
        <v>1.8572419999999999E-2</v>
      </c>
      <c r="EE530" s="33">
        <v>4.0538690000000002E-2</v>
      </c>
      <c r="EF530" s="33">
        <v>5.1515779999999997E-2</v>
      </c>
      <c r="EG530" s="33">
        <v>4.2720210000000002E-2</v>
      </c>
      <c r="EH530" s="33">
        <v>4.7230170000000002E-2</v>
      </c>
      <c r="EI530" s="33">
        <v>5.6384419999999998E-2</v>
      </c>
      <c r="EJ530" s="33">
        <v>6.3114260000000005E-2</v>
      </c>
      <c r="EK530" s="33">
        <v>4.9190749999999998E-2</v>
      </c>
      <c r="EL530" s="33">
        <v>3.9742369999999999E-2</v>
      </c>
      <c r="EM530" s="33">
        <v>7.1573599999999998E-3</v>
      </c>
      <c r="EN530" s="33">
        <v>9.8282000000000005E-3</v>
      </c>
      <c r="EO530" s="33">
        <v>-7.3691999999999996E-4</v>
      </c>
      <c r="EP530" s="33">
        <v>-9.5809899999999993E-3</v>
      </c>
      <c r="EQ530" s="33">
        <v>-1.10486E-2</v>
      </c>
      <c r="ER530" s="33">
        <v>-7.3035799999999996E-3</v>
      </c>
      <c r="ES530" s="33">
        <v>67.043265000000005</v>
      </c>
      <c r="ET530" s="33">
        <v>66.235720000000001</v>
      </c>
      <c r="EU530" s="33">
        <v>65.175557999999995</v>
      </c>
      <c r="EV530" s="33">
        <v>64.367549999999994</v>
      </c>
      <c r="EW530" s="33">
        <v>62.749774000000002</v>
      </c>
      <c r="EX530" s="33">
        <v>62.378121</v>
      </c>
      <c r="EY530" s="33">
        <v>64.462486999999996</v>
      </c>
      <c r="EZ530" s="33">
        <v>68.410601</v>
      </c>
      <c r="FA530" s="33">
        <v>72.762496999999996</v>
      </c>
      <c r="FB530" s="33">
        <v>76.500108999999995</v>
      </c>
      <c r="FC530" s="33">
        <v>80.050398000000001</v>
      </c>
      <c r="FD530" s="33">
        <v>82.416218999999998</v>
      </c>
      <c r="FE530" s="33">
        <v>84.432464999999993</v>
      </c>
      <c r="FF530" s="33">
        <v>85.517652999999996</v>
      </c>
      <c r="FG530" s="33">
        <v>87.644484000000006</v>
      </c>
      <c r="FH530" s="33">
        <v>88.005746000000002</v>
      </c>
      <c r="FI530" s="33">
        <v>87.680008000000001</v>
      </c>
      <c r="FJ530" s="33">
        <v>87.127611000000002</v>
      </c>
      <c r="FK530" s="33">
        <v>85.667105000000006</v>
      </c>
      <c r="FL530" s="33">
        <v>82.535539</v>
      </c>
      <c r="FM530" s="33">
        <v>78.884293999999997</v>
      </c>
      <c r="FN530" s="33">
        <v>77.163065000000003</v>
      </c>
      <c r="FO530" s="33">
        <v>75.409397999999996</v>
      </c>
      <c r="FP530" s="33">
        <v>73.303686999999996</v>
      </c>
      <c r="FQ530" s="33">
        <v>4.5780099999999997E-2</v>
      </c>
      <c r="FR530" s="82">
        <v>5.0251000000000002E-3</v>
      </c>
      <c r="FS530">
        <v>1</v>
      </c>
    </row>
    <row r="531" spans="1:175" x14ac:dyDescent="0.2">
      <c r="A531" s="18" t="s">
        <v>236</v>
      </c>
      <c r="B531" s="27" t="s">
        <v>250</v>
      </c>
      <c r="C531" s="27">
        <v>42905</v>
      </c>
      <c r="D531" s="33">
        <v>54081</v>
      </c>
      <c r="E531" s="33">
        <v>0.92426269000000005</v>
      </c>
      <c r="F531" s="33">
        <v>0.88358610000000004</v>
      </c>
      <c r="G531" s="33">
        <v>0.85916309000000002</v>
      </c>
      <c r="H531" s="33">
        <v>0.85110326000000003</v>
      </c>
      <c r="I531" s="33">
        <v>0.85310701</v>
      </c>
      <c r="J531" s="33">
        <v>0.86704380999999997</v>
      </c>
      <c r="K531" s="33">
        <v>0.88265170000000004</v>
      </c>
      <c r="L531" s="33">
        <v>1.0906039000000001</v>
      </c>
      <c r="M531" s="33">
        <v>1.4433148</v>
      </c>
      <c r="N531" s="33">
        <v>1.7094422</v>
      </c>
      <c r="O531" s="33">
        <v>1.9092556999999999</v>
      </c>
      <c r="P531" s="33">
        <v>2.0236493000000002</v>
      </c>
      <c r="Q531" s="33">
        <v>2.0532352</v>
      </c>
      <c r="R531" s="33">
        <v>2.0989754</v>
      </c>
      <c r="S531" s="33">
        <v>2.1331400999999999</v>
      </c>
      <c r="T531" s="33">
        <v>2.116501</v>
      </c>
      <c r="U531" s="33">
        <v>1.9618662</v>
      </c>
      <c r="V531" s="33">
        <v>1.6224635000000001</v>
      </c>
      <c r="W531" s="33">
        <v>1.3912157000000001</v>
      </c>
      <c r="X531" s="33">
        <v>1.2635974999999999</v>
      </c>
      <c r="Y531" s="33">
        <v>1.1959527000000001</v>
      </c>
      <c r="Z531" s="33">
        <v>1.1484827</v>
      </c>
      <c r="AA531" s="33">
        <v>1.0430912999999999</v>
      </c>
      <c r="AB531" s="33">
        <v>0.97796561999999998</v>
      </c>
      <c r="AC531" s="33">
        <v>2.2652999999999999E-4</v>
      </c>
      <c r="AD531" s="33">
        <v>-5.5316799999999998E-3</v>
      </c>
      <c r="AE531" s="33">
        <v>-4.0180299999999997E-3</v>
      </c>
      <c r="AF531" s="33">
        <v>-1.1147799999999999E-3</v>
      </c>
      <c r="AG531" s="33">
        <v>-4.3727899999999997E-3</v>
      </c>
      <c r="AH531" s="33">
        <v>1.18351E-3</v>
      </c>
      <c r="AI531" s="33">
        <v>5.0648999999999998E-3</v>
      </c>
      <c r="AJ531" s="33">
        <v>-1.4632940000000001E-2</v>
      </c>
      <c r="AK531" s="33">
        <v>-1.189899E-2</v>
      </c>
      <c r="AL531" s="33">
        <v>-3.9441500000000004E-3</v>
      </c>
      <c r="AM531" s="33">
        <v>1.160716E-2</v>
      </c>
      <c r="AN531" s="33">
        <v>1.1302899999999999E-2</v>
      </c>
      <c r="AO531" s="33">
        <v>1.0362349999999999E-2</v>
      </c>
      <c r="AP531" s="33">
        <v>9.0056100000000007E-3</v>
      </c>
      <c r="AQ531" s="33">
        <v>4.0843650000000002E-2</v>
      </c>
      <c r="AR531" s="33">
        <v>6.9343080000000001E-2</v>
      </c>
      <c r="AS531" s="33">
        <v>4.2485170000000003E-2</v>
      </c>
      <c r="AT531" s="33">
        <v>2.985078E-2</v>
      </c>
      <c r="AU531" s="33">
        <v>7.6371499999999997E-3</v>
      </c>
      <c r="AV531" s="33">
        <v>1.0152E-3</v>
      </c>
      <c r="AW531" s="33">
        <v>-1.5996389999999999E-2</v>
      </c>
      <c r="AX531" s="33">
        <v>-2.117403E-2</v>
      </c>
      <c r="AY531" s="33">
        <v>-2.8126689999999999E-2</v>
      </c>
      <c r="AZ531" s="33">
        <v>-2.3150649999999998E-2</v>
      </c>
      <c r="BA531" s="33">
        <v>2.1777599999999999E-3</v>
      </c>
      <c r="BB531" s="33">
        <v>-3.7434E-3</v>
      </c>
      <c r="BC531" s="33">
        <v>-2.36192E-3</v>
      </c>
      <c r="BD531" s="33">
        <v>5.2550000000000003E-4</v>
      </c>
      <c r="BE531" s="33">
        <v>-2.6678700000000001E-3</v>
      </c>
      <c r="BF531" s="33">
        <v>3.0387999999999999E-3</v>
      </c>
      <c r="BG531" s="33">
        <v>7.3193700000000004E-3</v>
      </c>
      <c r="BH531" s="33">
        <v>-1.197842E-2</v>
      </c>
      <c r="BI531" s="33">
        <v>-8.4223300000000004E-3</v>
      </c>
      <c r="BJ531" s="33">
        <v>1.383E-4</v>
      </c>
      <c r="BK531" s="33">
        <v>1.6299029999999999E-2</v>
      </c>
      <c r="BL531" s="33">
        <v>1.625368E-2</v>
      </c>
      <c r="BM531" s="33">
        <v>1.535311E-2</v>
      </c>
      <c r="BN531" s="33">
        <v>1.402578E-2</v>
      </c>
      <c r="BO531" s="33">
        <v>4.6044149999999999E-2</v>
      </c>
      <c r="BP531" s="33">
        <v>7.4495270000000002E-2</v>
      </c>
      <c r="BQ531" s="33">
        <v>4.7435949999999998E-2</v>
      </c>
      <c r="BR531" s="33">
        <v>3.4579609999999997E-2</v>
      </c>
      <c r="BS531" s="33">
        <v>1.21663E-2</v>
      </c>
      <c r="BT531" s="33">
        <v>5.15994E-3</v>
      </c>
      <c r="BU531" s="33">
        <v>-1.2292630000000001E-2</v>
      </c>
      <c r="BV531" s="33">
        <v>-1.7899080000000001E-2</v>
      </c>
      <c r="BW531" s="33">
        <v>-2.5218359999999999E-2</v>
      </c>
      <c r="BX531" s="33">
        <v>-2.0492610000000001E-2</v>
      </c>
      <c r="BY531" s="33">
        <v>3.5291799999999998E-3</v>
      </c>
      <c r="BZ531" s="33">
        <v>-2.5048499999999999E-3</v>
      </c>
      <c r="CA531" s="33">
        <v>-1.2148899999999999E-3</v>
      </c>
      <c r="CB531" s="33">
        <v>1.6615600000000001E-3</v>
      </c>
      <c r="CC531" s="33">
        <v>-1.48705E-3</v>
      </c>
      <c r="CD531" s="33">
        <v>4.3237800000000002E-3</v>
      </c>
      <c r="CE531" s="33">
        <v>8.8808099999999994E-3</v>
      </c>
      <c r="CF531" s="33">
        <v>-1.013992E-2</v>
      </c>
      <c r="CG531" s="33">
        <v>-6.0144100000000004E-3</v>
      </c>
      <c r="CH531" s="33">
        <v>2.9658000000000002E-3</v>
      </c>
      <c r="CI531" s="33">
        <v>1.9548599999999999E-2</v>
      </c>
      <c r="CJ531" s="33">
        <v>1.9682580000000002E-2</v>
      </c>
      <c r="CK531" s="33">
        <v>1.880969E-2</v>
      </c>
      <c r="CL531" s="33">
        <v>1.7502730000000001E-2</v>
      </c>
      <c r="CM531" s="33">
        <v>4.9646009999999997E-2</v>
      </c>
      <c r="CN531" s="33">
        <v>7.8063660000000007E-2</v>
      </c>
      <c r="CO531" s="33">
        <v>5.0864850000000003E-2</v>
      </c>
      <c r="CP531" s="33">
        <v>3.7854779999999998E-2</v>
      </c>
      <c r="CQ531" s="33">
        <v>1.530318E-2</v>
      </c>
      <c r="CR531" s="33">
        <v>8.0305700000000008E-3</v>
      </c>
      <c r="CS531" s="33">
        <v>-9.7274200000000005E-3</v>
      </c>
      <c r="CT531" s="33">
        <v>-1.5630870000000002E-2</v>
      </c>
      <c r="CU531" s="33">
        <v>-2.3204059999999999E-2</v>
      </c>
      <c r="CV531" s="33">
        <v>-1.8651649999999999E-2</v>
      </c>
      <c r="CW531" s="33">
        <v>4.8805899999999998E-3</v>
      </c>
      <c r="CX531" s="33">
        <v>-1.26629E-3</v>
      </c>
      <c r="CY531" s="33">
        <v>-6.7869999999999999E-5</v>
      </c>
      <c r="CZ531" s="33">
        <v>2.7976099999999999E-3</v>
      </c>
      <c r="DA531" s="33">
        <v>-3.0622000000000001E-4</v>
      </c>
      <c r="DB531" s="33">
        <v>5.60875E-3</v>
      </c>
      <c r="DC531" s="33">
        <v>1.044224E-2</v>
      </c>
      <c r="DD531" s="33">
        <v>-8.3014100000000004E-3</v>
      </c>
      <c r="DE531" s="33">
        <v>-3.60648E-3</v>
      </c>
      <c r="DF531" s="33">
        <v>5.7932900000000004E-3</v>
      </c>
      <c r="DG531" s="33">
        <v>2.279817E-2</v>
      </c>
      <c r="DH531" s="33">
        <v>2.311148E-2</v>
      </c>
      <c r="DI531" s="33">
        <v>2.2266270000000001E-2</v>
      </c>
      <c r="DJ531" s="33">
        <v>2.0979669999999999E-2</v>
      </c>
      <c r="DK531" s="33">
        <v>5.3247860000000001E-2</v>
      </c>
      <c r="DL531" s="33">
        <v>8.1632049999999998E-2</v>
      </c>
      <c r="DM531" s="33">
        <v>5.4293750000000002E-2</v>
      </c>
      <c r="DN531" s="33">
        <v>4.1129949999999998E-2</v>
      </c>
      <c r="DO531" s="33">
        <v>1.8440060000000001E-2</v>
      </c>
      <c r="DP531" s="33">
        <v>1.09012E-2</v>
      </c>
      <c r="DQ531" s="33">
        <v>-7.1622099999999996E-3</v>
      </c>
      <c r="DR531" s="33">
        <v>-1.336265E-2</v>
      </c>
      <c r="DS531" s="33">
        <v>-2.1189759999999998E-2</v>
      </c>
      <c r="DT531" s="33">
        <v>-1.681069E-2</v>
      </c>
      <c r="DU531" s="33">
        <v>6.8318199999999997E-3</v>
      </c>
      <c r="DV531" s="33">
        <v>5.2198000000000001E-4</v>
      </c>
      <c r="DW531" s="33">
        <v>1.58825E-3</v>
      </c>
      <c r="DX531" s="33">
        <v>4.4378899999999999E-3</v>
      </c>
      <c r="DY531" s="33">
        <v>1.3986999999999999E-3</v>
      </c>
      <c r="DZ531" s="33">
        <v>7.4640399999999999E-3</v>
      </c>
      <c r="EA531" s="33">
        <v>1.269671E-2</v>
      </c>
      <c r="EB531" s="33">
        <v>-5.6468899999999999E-3</v>
      </c>
      <c r="EC531" s="33">
        <v>-1.2982E-4</v>
      </c>
      <c r="ED531" s="33">
        <v>9.8757500000000008E-3</v>
      </c>
      <c r="EE531" s="33">
        <v>2.7490029999999999E-2</v>
      </c>
      <c r="EF531" s="33">
        <v>2.806227E-2</v>
      </c>
      <c r="EG531" s="33">
        <v>2.7257030000000002E-2</v>
      </c>
      <c r="EH531" s="33">
        <v>2.599984E-2</v>
      </c>
      <c r="EI531" s="33">
        <v>5.8448359999999998E-2</v>
      </c>
      <c r="EJ531" s="33">
        <v>8.6784239999999999E-2</v>
      </c>
      <c r="EK531" s="33">
        <v>5.9244529999999997E-2</v>
      </c>
      <c r="EL531" s="33">
        <v>4.5858780000000002E-2</v>
      </c>
      <c r="EM531" s="33">
        <v>2.2969219999999999E-2</v>
      </c>
      <c r="EN531" s="33">
        <v>1.5045940000000001E-2</v>
      </c>
      <c r="EO531" s="33">
        <v>-3.4584500000000001E-3</v>
      </c>
      <c r="EP531" s="33">
        <v>-1.00877E-2</v>
      </c>
      <c r="EQ531" s="33">
        <v>-1.828142E-2</v>
      </c>
      <c r="ER531" s="33">
        <v>-1.4152639999999999E-2</v>
      </c>
      <c r="ES531" s="33">
        <v>75.227446</v>
      </c>
      <c r="ET531" s="33">
        <v>74.083714000000001</v>
      </c>
      <c r="EU531" s="33">
        <v>72.250508999999994</v>
      </c>
      <c r="EV531" s="33">
        <v>71.848698999999996</v>
      </c>
      <c r="EW531" s="33">
        <v>70.754778000000002</v>
      </c>
      <c r="EX531" s="33">
        <v>70.225223999999997</v>
      </c>
      <c r="EY531" s="33">
        <v>71.631431000000006</v>
      </c>
      <c r="EZ531" s="33">
        <v>75.405725000000004</v>
      </c>
      <c r="FA531" s="33">
        <v>79.527475999999993</v>
      </c>
      <c r="FB531" s="33">
        <v>84.052162999999993</v>
      </c>
      <c r="FC531" s="33">
        <v>87.511075000000005</v>
      </c>
      <c r="FD531" s="33">
        <v>90.710984999999994</v>
      </c>
      <c r="FE531" s="33">
        <v>91.859058000000005</v>
      </c>
      <c r="FF531" s="33">
        <v>93.296914000000001</v>
      </c>
      <c r="FG531" s="33">
        <v>92.091110999999998</v>
      </c>
      <c r="FH531" s="33">
        <v>92.061680999999993</v>
      </c>
      <c r="FI531" s="33">
        <v>91.854625999999996</v>
      </c>
      <c r="FJ531" s="33">
        <v>90.888711000000001</v>
      </c>
      <c r="FK531" s="33">
        <v>88.410296000000002</v>
      </c>
      <c r="FL531" s="33">
        <v>83.901335000000003</v>
      </c>
      <c r="FM531" s="33">
        <v>79.499065999999999</v>
      </c>
      <c r="FN531" s="33">
        <v>76.846575999999999</v>
      </c>
      <c r="FO531" s="33">
        <v>75.057299</v>
      </c>
      <c r="FP531" s="33">
        <v>73.588408000000001</v>
      </c>
      <c r="FQ531" s="33">
        <v>5.4868800000000002E-2</v>
      </c>
      <c r="FR531" s="82">
        <v>5.7124000000000003E-3</v>
      </c>
      <c r="FS531">
        <v>1</v>
      </c>
    </row>
    <row r="532" spans="1:175" x14ac:dyDescent="0.2">
      <c r="A532" s="18" t="s">
        <v>236</v>
      </c>
      <c r="B532" s="27" t="s">
        <v>250</v>
      </c>
      <c r="C532" s="27">
        <v>42906</v>
      </c>
      <c r="D532" s="33">
        <v>54074</v>
      </c>
      <c r="E532" s="33">
        <v>0.94163070999999998</v>
      </c>
      <c r="F532" s="33">
        <v>0.90920053000000001</v>
      </c>
      <c r="G532" s="33">
        <v>0.88163842000000003</v>
      </c>
      <c r="H532" s="33">
        <v>0.86893726000000004</v>
      </c>
      <c r="I532" s="33">
        <v>0.86502382</v>
      </c>
      <c r="J532" s="33">
        <v>0.88046195999999999</v>
      </c>
      <c r="K532" s="33">
        <v>0.89825297000000004</v>
      </c>
      <c r="L532" s="33">
        <v>1.0951008</v>
      </c>
      <c r="M532" s="33">
        <v>1.4276427</v>
      </c>
      <c r="N532" s="33">
        <v>1.6880645000000001</v>
      </c>
      <c r="O532" s="33">
        <v>1.8819916000000001</v>
      </c>
      <c r="P532" s="33">
        <v>2.0075690000000002</v>
      </c>
      <c r="Q532" s="33">
        <v>2.0373464999999999</v>
      </c>
      <c r="R532" s="33">
        <v>2.0968079999999998</v>
      </c>
      <c r="S532" s="33">
        <v>2.1239697999999998</v>
      </c>
      <c r="T532" s="33">
        <v>2.102646</v>
      </c>
      <c r="U532" s="33">
        <v>1.9672156999999999</v>
      </c>
      <c r="V532" s="33">
        <v>1.6111776</v>
      </c>
      <c r="W532" s="33">
        <v>1.3884053000000001</v>
      </c>
      <c r="X532" s="33">
        <v>1.2690309</v>
      </c>
      <c r="Y532" s="33">
        <v>1.2108798000000001</v>
      </c>
      <c r="Z532" s="33">
        <v>1.1607232999999999</v>
      </c>
      <c r="AA532" s="33">
        <v>1.0506759999999999</v>
      </c>
      <c r="AB532" s="33">
        <v>0.97760307000000002</v>
      </c>
      <c r="AC532" s="33">
        <v>-1.020504E-2</v>
      </c>
      <c r="AD532" s="33">
        <v>-4.4844999999999998E-3</v>
      </c>
      <c r="AE532" s="33">
        <v>-4.5404299999999998E-3</v>
      </c>
      <c r="AF532" s="33">
        <v>-1.3795999999999999E-4</v>
      </c>
      <c r="AG532" s="33">
        <v>-7.18623E-3</v>
      </c>
      <c r="AH532" s="33">
        <v>-4.8554999999999996E-3</v>
      </c>
      <c r="AI532" s="33">
        <v>-8.3901800000000006E-3</v>
      </c>
      <c r="AJ532" s="33">
        <v>-1.168278E-2</v>
      </c>
      <c r="AK532" s="33">
        <v>5.1903599999999998E-3</v>
      </c>
      <c r="AL532" s="33">
        <v>9.88904E-3</v>
      </c>
      <c r="AM532" s="33">
        <v>1.168575E-2</v>
      </c>
      <c r="AN532" s="33">
        <v>3.3909149999999999E-2</v>
      </c>
      <c r="AO532" s="33">
        <v>3.5438539999999998E-2</v>
      </c>
      <c r="AP532" s="33">
        <v>3.9455150000000001E-2</v>
      </c>
      <c r="AQ532" s="33">
        <v>4.8605240000000001E-2</v>
      </c>
      <c r="AR532" s="33">
        <v>5.2238189999999997E-2</v>
      </c>
      <c r="AS532" s="33">
        <v>4.2558119999999998E-2</v>
      </c>
      <c r="AT532" s="33">
        <v>1.659358E-2</v>
      </c>
      <c r="AU532" s="33">
        <v>-1.08778E-3</v>
      </c>
      <c r="AV532" s="33">
        <v>5.2053500000000001E-3</v>
      </c>
      <c r="AW532" s="33">
        <v>4.6440600000000002E-3</v>
      </c>
      <c r="AX532" s="33">
        <v>-4.1011299999999997E-3</v>
      </c>
      <c r="AY532" s="33">
        <v>-1.2775379999999999E-2</v>
      </c>
      <c r="AZ532" s="33">
        <v>-1.3244489999999999E-2</v>
      </c>
      <c r="BA532" s="33">
        <v>-8.3316699999999994E-3</v>
      </c>
      <c r="BB532" s="33">
        <v>-2.77152E-3</v>
      </c>
      <c r="BC532" s="33">
        <v>-2.91384E-3</v>
      </c>
      <c r="BD532" s="33">
        <v>1.41087E-3</v>
      </c>
      <c r="BE532" s="33">
        <v>-5.6257099999999999E-3</v>
      </c>
      <c r="BF532" s="33">
        <v>-3.0931299999999999E-3</v>
      </c>
      <c r="BG532" s="33">
        <v>-6.2922300000000002E-3</v>
      </c>
      <c r="BH532" s="33">
        <v>-9.2134999999999995E-3</v>
      </c>
      <c r="BI532" s="33">
        <v>8.2891300000000005E-3</v>
      </c>
      <c r="BJ532" s="33">
        <v>1.364571E-2</v>
      </c>
      <c r="BK532" s="33">
        <v>1.5982739999999999E-2</v>
      </c>
      <c r="BL532" s="33">
        <v>3.845063E-2</v>
      </c>
      <c r="BM532" s="33">
        <v>4.0169620000000003E-2</v>
      </c>
      <c r="BN532" s="33">
        <v>4.422181E-2</v>
      </c>
      <c r="BO532" s="33">
        <v>5.341021E-2</v>
      </c>
      <c r="BP532" s="33">
        <v>5.707479E-2</v>
      </c>
      <c r="BQ532" s="33">
        <v>4.7325449999999998E-2</v>
      </c>
      <c r="BR532" s="33">
        <v>2.1139450000000001E-2</v>
      </c>
      <c r="BS532" s="33">
        <v>3.2444599999999998E-3</v>
      </c>
      <c r="BT532" s="33">
        <v>9.2172999999999995E-3</v>
      </c>
      <c r="BU532" s="33">
        <v>8.2246000000000003E-3</v>
      </c>
      <c r="BV532" s="33">
        <v>-1.0066700000000001E-3</v>
      </c>
      <c r="BW532" s="33">
        <v>-9.9752E-3</v>
      </c>
      <c r="BX532" s="33">
        <v>-1.0677799999999999E-2</v>
      </c>
      <c r="BY532" s="33">
        <v>-7.0341800000000001E-3</v>
      </c>
      <c r="BZ532" s="33">
        <v>-1.58511E-3</v>
      </c>
      <c r="CA532" s="33">
        <v>-1.7872700000000001E-3</v>
      </c>
      <c r="CB532" s="33">
        <v>2.4835899999999999E-3</v>
      </c>
      <c r="CC532" s="33">
        <v>-4.5449000000000002E-3</v>
      </c>
      <c r="CD532" s="33">
        <v>-1.8725199999999999E-3</v>
      </c>
      <c r="CE532" s="33">
        <v>-4.8391900000000002E-3</v>
      </c>
      <c r="CF532" s="33">
        <v>-7.5032900000000001E-3</v>
      </c>
      <c r="CG532" s="33">
        <v>1.043532E-2</v>
      </c>
      <c r="CH532" s="33">
        <v>1.6247560000000001E-2</v>
      </c>
      <c r="CI532" s="33">
        <v>1.8958829999999999E-2</v>
      </c>
      <c r="CJ532" s="33">
        <v>4.1596050000000002E-2</v>
      </c>
      <c r="CK532" s="33">
        <v>4.344634E-2</v>
      </c>
      <c r="CL532" s="33">
        <v>4.752319E-2</v>
      </c>
      <c r="CM532" s="33">
        <v>5.6738120000000003E-2</v>
      </c>
      <c r="CN532" s="33">
        <v>6.0424600000000002E-2</v>
      </c>
      <c r="CO532" s="33">
        <v>5.0627279999999997E-2</v>
      </c>
      <c r="CP532" s="33">
        <v>2.4287900000000001E-2</v>
      </c>
      <c r="CQ532" s="33">
        <v>6.24495E-3</v>
      </c>
      <c r="CR532" s="33">
        <v>1.199597E-2</v>
      </c>
      <c r="CS532" s="33">
        <v>1.0704470000000001E-2</v>
      </c>
      <c r="CT532" s="33">
        <v>1.1365399999999999E-3</v>
      </c>
      <c r="CU532" s="33">
        <v>-8.0358099999999991E-3</v>
      </c>
      <c r="CV532" s="33">
        <v>-8.9001199999999992E-3</v>
      </c>
      <c r="CW532" s="33">
        <v>-5.73669E-3</v>
      </c>
      <c r="CX532" s="33">
        <v>-3.9869999999999999E-4</v>
      </c>
      <c r="CY532" s="33">
        <v>-6.6069000000000002E-4</v>
      </c>
      <c r="CZ532" s="33">
        <v>3.55631E-3</v>
      </c>
      <c r="DA532" s="33">
        <v>-3.46409E-3</v>
      </c>
      <c r="DB532" s="33">
        <v>-6.5191000000000001E-4</v>
      </c>
      <c r="DC532" s="33">
        <v>-3.3861500000000001E-3</v>
      </c>
      <c r="DD532" s="33">
        <v>-5.7930899999999999E-3</v>
      </c>
      <c r="DE532" s="33">
        <v>1.2581510000000001E-2</v>
      </c>
      <c r="DF532" s="33">
        <v>1.8849419999999999E-2</v>
      </c>
      <c r="DG532" s="33">
        <v>2.1934909999999998E-2</v>
      </c>
      <c r="DH532" s="33">
        <v>4.4741459999999997E-2</v>
      </c>
      <c r="DI532" s="33">
        <v>4.6723069999999998E-2</v>
      </c>
      <c r="DJ532" s="33">
        <v>5.0824559999999998E-2</v>
      </c>
      <c r="DK532" s="33">
        <v>6.0066019999999998E-2</v>
      </c>
      <c r="DL532" s="33">
        <v>6.3774410000000004E-2</v>
      </c>
      <c r="DM532" s="33">
        <v>5.3929119999999997E-2</v>
      </c>
      <c r="DN532" s="33">
        <v>2.743636E-2</v>
      </c>
      <c r="DO532" s="33">
        <v>9.2454400000000006E-3</v>
      </c>
      <c r="DP532" s="33">
        <v>1.477463E-2</v>
      </c>
      <c r="DQ532" s="33">
        <v>1.3184339999999999E-2</v>
      </c>
      <c r="DR532" s="33">
        <v>3.2797500000000001E-3</v>
      </c>
      <c r="DS532" s="33">
        <v>-6.09641E-3</v>
      </c>
      <c r="DT532" s="33">
        <v>-7.1224299999999999E-3</v>
      </c>
      <c r="DU532" s="33">
        <v>-3.8633199999999999E-3</v>
      </c>
      <c r="DV532" s="33">
        <v>1.3142799999999999E-3</v>
      </c>
      <c r="DW532" s="33">
        <v>9.6590000000000001E-4</v>
      </c>
      <c r="DX532" s="33">
        <v>5.1051500000000001E-3</v>
      </c>
      <c r="DY532" s="33">
        <v>-1.90357E-3</v>
      </c>
      <c r="DZ532" s="33">
        <v>1.11045E-3</v>
      </c>
      <c r="EA532" s="33">
        <v>-1.2882E-3</v>
      </c>
      <c r="EB532" s="33">
        <v>-3.32381E-3</v>
      </c>
      <c r="EC532" s="33">
        <v>1.568027E-2</v>
      </c>
      <c r="ED532" s="33">
        <v>2.2606080000000001E-2</v>
      </c>
      <c r="EE532" s="33">
        <v>2.6231899999999999E-2</v>
      </c>
      <c r="EF532" s="33">
        <v>4.9282939999999997E-2</v>
      </c>
      <c r="EG532" s="33">
        <v>5.1454140000000002E-2</v>
      </c>
      <c r="EH532" s="33">
        <v>5.5591229999999998E-2</v>
      </c>
      <c r="EI532" s="33">
        <v>6.4870990000000003E-2</v>
      </c>
      <c r="EJ532" s="33">
        <v>6.8611000000000005E-2</v>
      </c>
      <c r="EK532" s="33">
        <v>5.8696449999999997E-2</v>
      </c>
      <c r="EL532" s="33">
        <v>3.1982219999999999E-2</v>
      </c>
      <c r="EM532" s="33">
        <v>1.357767E-2</v>
      </c>
      <c r="EN532" s="33">
        <v>1.8786580000000001E-2</v>
      </c>
      <c r="EO532" s="33">
        <v>1.6764879999999999E-2</v>
      </c>
      <c r="EP532" s="33">
        <v>6.3742099999999999E-3</v>
      </c>
      <c r="EQ532" s="33">
        <v>-3.2962299999999998E-3</v>
      </c>
      <c r="ER532" s="33">
        <v>-4.55574E-3</v>
      </c>
      <c r="ES532" s="33">
        <v>72.598068999999995</v>
      </c>
      <c r="ET532" s="33">
        <v>71.751911000000007</v>
      </c>
      <c r="EU532" s="33">
        <v>70.507720000000006</v>
      </c>
      <c r="EV532" s="33">
        <v>69.691456000000002</v>
      </c>
      <c r="EW532" s="33">
        <v>68.660387</v>
      </c>
      <c r="EX532" s="33">
        <v>68.041193000000007</v>
      </c>
      <c r="EY532" s="33">
        <v>68.707029000000006</v>
      </c>
      <c r="EZ532" s="33">
        <v>72.099221999999997</v>
      </c>
      <c r="FA532" s="33">
        <v>75.231952000000007</v>
      </c>
      <c r="FB532" s="33">
        <v>78.943582000000006</v>
      </c>
      <c r="FC532" s="33">
        <v>83.464125999999993</v>
      </c>
      <c r="FD532" s="33">
        <v>86.593939000000006</v>
      </c>
      <c r="FE532" s="33">
        <v>89.078587999999996</v>
      </c>
      <c r="FF532" s="33">
        <v>90.926267999999993</v>
      </c>
      <c r="FG532" s="33">
        <v>91.969802000000001</v>
      </c>
      <c r="FH532" s="33">
        <v>92.388323999999997</v>
      </c>
      <c r="FI532" s="33">
        <v>91.908258000000004</v>
      </c>
      <c r="FJ532" s="33">
        <v>89.800472999999997</v>
      </c>
      <c r="FK532" s="33">
        <v>86.510649999999998</v>
      </c>
      <c r="FL532" s="33">
        <v>82.880724000000001</v>
      </c>
      <c r="FM532" s="33">
        <v>79.057293000000001</v>
      </c>
      <c r="FN532" s="33">
        <v>76.649292000000003</v>
      </c>
      <c r="FO532" s="33">
        <v>74.955313000000004</v>
      </c>
      <c r="FP532" s="33">
        <v>73.242385999999996</v>
      </c>
      <c r="FQ532" s="33">
        <v>4.9832300000000003E-2</v>
      </c>
      <c r="FR532" s="82">
        <v>5.3429999999999997E-3</v>
      </c>
      <c r="FS532">
        <v>1</v>
      </c>
    </row>
    <row r="533" spans="1:175" x14ac:dyDescent="0.2">
      <c r="A533" s="18" t="s">
        <v>236</v>
      </c>
      <c r="B533" s="27" t="s">
        <v>250</v>
      </c>
      <c r="C533" s="27">
        <v>42908</v>
      </c>
      <c r="D533" s="33">
        <v>54027</v>
      </c>
      <c r="E533" s="33">
        <v>0.96001884999999998</v>
      </c>
      <c r="F533" s="33">
        <v>0.92147663000000002</v>
      </c>
      <c r="G533" s="33">
        <v>0.88776085999999998</v>
      </c>
      <c r="H533" s="33">
        <v>0.86855517999999998</v>
      </c>
      <c r="I533" s="33">
        <v>0.86799470000000001</v>
      </c>
      <c r="J533" s="33">
        <v>0.88018510000000005</v>
      </c>
      <c r="K533" s="33">
        <v>0.89872635999999995</v>
      </c>
      <c r="L533" s="33">
        <v>1.110249</v>
      </c>
      <c r="M533" s="33">
        <v>1.4297233</v>
      </c>
      <c r="N533" s="33">
        <v>1.7124073</v>
      </c>
      <c r="O533" s="33">
        <v>1.9148787</v>
      </c>
      <c r="P533" s="33">
        <v>2.0193427000000002</v>
      </c>
      <c r="Q533" s="33">
        <v>2.0515001000000002</v>
      </c>
      <c r="R533" s="33">
        <v>2.0826262999999998</v>
      </c>
      <c r="S533" s="33">
        <v>2.1112959999999998</v>
      </c>
      <c r="T533" s="33">
        <v>2.1029054999999999</v>
      </c>
      <c r="U533" s="33">
        <v>1.9653372</v>
      </c>
      <c r="V533" s="33">
        <v>1.639726</v>
      </c>
      <c r="W533" s="33">
        <v>1.4122345999999999</v>
      </c>
      <c r="X533" s="33">
        <v>1.2708633</v>
      </c>
      <c r="Y533" s="33">
        <v>1.2134887999999999</v>
      </c>
      <c r="Z533" s="33">
        <v>1.1565604</v>
      </c>
      <c r="AA533" s="33">
        <v>1.0595222</v>
      </c>
      <c r="AB533" s="33">
        <v>0.98757342000000004</v>
      </c>
      <c r="AC533" s="33">
        <v>-1.1925900000000001E-3</v>
      </c>
      <c r="AD533" s="33">
        <v>1.47455E-3</v>
      </c>
      <c r="AE533" s="33">
        <v>-4.5895700000000003E-3</v>
      </c>
      <c r="AF533" s="33">
        <v>-1.018021E-2</v>
      </c>
      <c r="AG533" s="33">
        <v>-1.6720430000000001E-2</v>
      </c>
      <c r="AH533" s="33">
        <v>-1.8395140000000001E-2</v>
      </c>
      <c r="AI533" s="33">
        <v>-1.8625949999999999E-2</v>
      </c>
      <c r="AJ533" s="33">
        <v>-5.6113400000000003E-3</v>
      </c>
      <c r="AK533" s="33">
        <v>3.1508999999999999E-3</v>
      </c>
      <c r="AL533" s="33">
        <v>3.3387600000000003E-2</v>
      </c>
      <c r="AM533" s="33">
        <v>4.3993339999999999E-2</v>
      </c>
      <c r="AN533" s="33">
        <v>4.6464020000000002E-2</v>
      </c>
      <c r="AO533" s="33">
        <v>5.3413189999999999E-2</v>
      </c>
      <c r="AP533" s="33">
        <v>2.7518910000000001E-2</v>
      </c>
      <c r="AQ533" s="33">
        <v>3.935611E-2</v>
      </c>
      <c r="AR533" s="33">
        <v>5.3248700000000003E-2</v>
      </c>
      <c r="AS533" s="33">
        <v>4.7161719999999997E-2</v>
      </c>
      <c r="AT533" s="33">
        <v>4.4317860000000001E-2</v>
      </c>
      <c r="AU533" s="33">
        <v>2.060004E-2</v>
      </c>
      <c r="AV533" s="33">
        <v>-2.1473500000000001E-3</v>
      </c>
      <c r="AW533" s="33">
        <v>-3.0462100000000002E-3</v>
      </c>
      <c r="AX533" s="33">
        <v>-1.311932E-2</v>
      </c>
      <c r="AY533" s="33">
        <v>-7.1581800000000001E-3</v>
      </c>
      <c r="AZ533" s="33">
        <v>-4.3313099999999997E-3</v>
      </c>
      <c r="BA533" s="33">
        <v>7.9131999999999998E-4</v>
      </c>
      <c r="BB533" s="33">
        <v>3.2643400000000001E-3</v>
      </c>
      <c r="BC533" s="33">
        <v>-2.94948E-3</v>
      </c>
      <c r="BD533" s="33">
        <v>-8.5702299999999999E-3</v>
      </c>
      <c r="BE533" s="33">
        <v>-1.508467E-2</v>
      </c>
      <c r="BF533" s="33">
        <v>-1.6608250000000001E-2</v>
      </c>
      <c r="BG533" s="33">
        <v>-1.6488829999999999E-2</v>
      </c>
      <c r="BH533" s="33">
        <v>-3.1681399999999998E-3</v>
      </c>
      <c r="BI533" s="33">
        <v>6.2518000000000001E-3</v>
      </c>
      <c r="BJ533" s="33">
        <v>3.7298390000000001E-2</v>
      </c>
      <c r="BK533" s="33">
        <v>4.8384299999999998E-2</v>
      </c>
      <c r="BL533" s="33">
        <v>5.0998969999999998E-2</v>
      </c>
      <c r="BM533" s="33">
        <v>5.7973499999999997E-2</v>
      </c>
      <c r="BN533" s="33">
        <v>3.2153939999999999E-2</v>
      </c>
      <c r="BO533" s="33">
        <v>4.413947E-2</v>
      </c>
      <c r="BP533" s="33">
        <v>5.8067059999999997E-2</v>
      </c>
      <c r="BQ533" s="33">
        <v>5.1874379999999998E-2</v>
      </c>
      <c r="BR533" s="33">
        <v>4.8808650000000002E-2</v>
      </c>
      <c r="BS533" s="33">
        <v>2.482589E-2</v>
      </c>
      <c r="BT533" s="33">
        <v>1.7600199999999999E-3</v>
      </c>
      <c r="BU533" s="33">
        <v>4.5825E-4</v>
      </c>
      <c r="BV533" s="33">
        <v>-1.0005480000000001E-2</v>
      </c>
      <c r="BW533" s="33">
        <v>-4.3537599999999999E-3</v>
      </c>
      <c r="BX533" s="33">
        <v>-1.80112E-3</v>
      </c>
      <c r="BY533" s="33">
        <v>2.1653699999999998E-3</v>
      </c>
      <c r="BZ533" s="33">
        <v>4.5039399999999997E-3</v>
      </c>
      <c r="CA533" s="33">
        <v>-1.8135600000000001E-3</v>
      </c>
      <c r="CB533" s="33">
        <v>-7.4551599999999997E-3</v>
      </c>
      <c r="CC533" s="33">
        <v>-1.3951750000000001E-2</v>
      </c>
      <c r="CD533" s="33">
        <v>-1.537066E-2</v>
      </c>
      <c r="CE533" s="33">
        <v>-1.500866E-2</v>
      </c>
      <c r="CF533" s="33">
        <v>-1.4760000000000001E-3</v>
      </c>
      <c r="CG533" s="33">
        <v>8.3994699999999992E-3</v>
      </c>
      <c r="CH533" s="33">
        <v>4.0007000000000001E-2</v>
      </c>
      <c r="CI533" s="33">
        <v>5.1425470000000001E-2</v>
      </c>
      <c r="CJ533" s="33">
        <v>5.4139859999999998E-2</v>
      </c>
      <c r="CK533" s="33">
        <v>6.1131959999999999E-2</v>
      </c>
      <c r="CL533" s="33">
        <v>3.5364149999999997E-2</v>
      </c>
      <c r="CM533" s="33">
        <v>4.7452420000000002E-2</v>
      </c>
      <c r="CN533" s="33">
        <v>6.1404239999999999E-2</v>
      </c>
      <c r="CO533" s="33">
        <v>5.5138359999999997E-2</v>
      </c>
      <c r="CP533" s="33">
        <v>5.191896E-2</v>
      </c>
      <c r="CQ533" s="33">
        <v>2.7752700000000002E-2</v>
      </c>
      <c r="CR533" s="33">
        <v>4.4662499999999997E-3</v>
      </c>
      <c r="CS533" s="33">
        <v>2.88543E-3</v>
      </c>
      <c r="CT533" s="33">
        <v>-7.8488399999999993E-3</v>
      </c>
      <c r="CU533" s="33">
        <v>-2.41143E-3</v>
      </c>
      <c r="CV533" s="33">
        <v>-4.871E-5</v>
      </c>
      <c r="CW533" s="33">
        <v>3.5394300000000001E-3</v>
      </c>
      <c r="CX533" s="33">
        <v>5.74355E-3</v>
      </c>
      <c r="CY533" s="33">
        <v>-6.7763000000000003E-4</v>
      </c>
      <c r="CZ533" s="33">
        <v>-6.3400899999999996E-3</v>
      </c>
      <c r="DA533" s="33">
        <v>-1.281883E-2</v>
      </c>
      <c r="DB533" s="33">
        <v>-1.4133069999999999E-2</v>
      </c>
      <c r="DC533" s="33">
        <v>-1.3528490000000001E-2</v>
      </c>
      <c r="DD533" s="33">
        <v>2.1615E-4</v>
      </c>
      <c r="DE533" s="33">
        <v>1.054714E-2</v>
      </c>
      <c r="DF533" s="33">
        <v>4.2715599999999999E-2</v>
      </c>
      <c r="DG533" s="33">
        <v>5.4466630000000002E-2</v>
      </c>
      <c r="DH533" s="33">
        <v>5.7280749999999998E-2</v>
      </c>
      <c r="DI533" s="33">
        <v>6.4290420000000001E-2</v>
      </c>
      <c r="DJ533" s="33">
        <v>3.857435E-2</v>
      </c>
      <c r="DK533" s="33">
        <v>5.0765360000000002E-2</v>
      </c>
      <c r="DL533" s="33">
        <v>6.4741419999999994E-2</v>
      </c>
      <c r="DM533" s="33">
        <v>5.8402330000000002E-2</v>
      </c>
      <c r="DN533" s="33">
        <v>5.5029269999999998E-2</v>
      </c>
      <c r="DO533" s="33">
        <v>3.0679519999999998E-2</v>
      </c>
      <c r="DP533" s="33">
        <v>7.1724800000000002E-3</v>
      </c>
      <c r="DQ533" s="33">
        <v>5.3126099999999997E-3</v>
      </c>
      <c r="DR533" s="33">
        <v>-5.6921999999999997E-3</v>
      </c>
      <c r="DS533" s="33">
        <v>-4.6910000000000002E-4</v>
      </c>
      <c r="DT533" s="33">
        <v>1.7036899999999999E-3</v>
      </c>
      <c r="DU533" s="33">
        <v>5.5233399999999998E-3</v>
      </c>
      <c r="DV533" s="33">
        <v>7.5333400000000003E-3</v>
      </c>
      <c r="DW533" s="33">
        <v>9.6246000000000005E-4</v>
      </c>
      <c r="DX533" s="33">
        <v>-4.73011E-3</v>
      </c>
      <c r="DY533" s="33">
        <v>-1.118307E-2</v>
      </c>
      <c r="DZ533" s="33">
        <v>-1.234618E-2</v>
      </c>
      <c r="EA533" s="33">
        <v>-1.139136E-2</v>
      </c>
      <c r="EB533" s="33">
        <v>2.65935E-3</v>
      </c>
      <c r="EC533" s="33">
        <v>1.364803E-2</v>
      </c>
      <c r="ED533" s="33">
        <v>4.6626389999999997E-2</v>
      </c>
      <c r="EE533" s="33">
        <v>5.8857590000000001E-2</v>
      </c>
      <c r="EF533" s="33">
        <v>6.181569E-2</v>
      </c>
      <c r="EG533" s="33">
        <v>6.8850739999999994E-2</v>
      </c>
      <c r="EH533" s="33">
        <v>4.3209379999999999E-2</v>
      </c>
      <c r="EI533" s="33">
        <v>5.5548720000000003E-2</v>
      </c>
      <c r="EJ533" s="33">
        <v>6.9559770000000007E-2</v>
      </c>
      <c r="EK533" s="33">
        <v>6.3114989999999996E-2</v>
      </c>
      <c r="EL533" s="33">
        <v>5.952006E-2</v>
      </c>
      <c r="EM533" s="33">
        <v>3.4905369999999998E-2</v>
      </c>
      <c r="EN533" s="33">
        <v>1.107985E-2</v>
      </c>
      <c r="EO533" s="33">
        <v>8.8170699999999998E-3</v>
      </c>
      <c r="EP533" s="33">
        <v>-2.5783500000000001E-3</v>
      </c>
      <c r="EQ533" s="33">
        <v>2.3353200000000001E-3</v>
      </c>
      <c r="ER533" s="33">
        <v>4.2338799999999998E-3</v>
      </c>
      <c r="ES533" s="33">
        <v>73.609893</v>
      </c>
      <c r="ET533" s="33">
        <v>72.758797000000001</v>
      </c>
      <c r="EU533" s="33">
        <v>71.558075000000002</v>
      </c>
      <c r="EV533" s="33">
        <v>70.758838999999995</v>
      </c>
      <c r="EW533" s="33">
        <v>69.698730999999995</v>
      </c>
      <c r="EX533" s="33">
        <v>69.244505000000004</v>
      </c>
      <c r="EY533" s="33">
        <v>70.864525999999998</v>
      </c>
      <c r="EZ533" s="33">
        <v>74.345614999999995</v>
      </c>
      <c r="FA533" s="33">
        <v>78.401290000000003</v>
      </c>
      <c r="FB533" s="33">
        <v>82.650012000000004</v>
      </c>
      <c r="FC533" s="33">
        <v>85.941671999999997</v>
      </c>
      <c r="FD533" s="33">
        <v>88.355496000000002</v>
      </c>
      <c r="FE533" s="33">
        <v>90.132402999999996</v>
      </c>
      <c r="FF533" s="33">
        <v>91.654590999999996</v>
      </c>
      <c r="FG533" s="33">
        <v>92.121257</v>
      </c>
      <c r="FH533" s="33">
        <v>92.130629999999996</v>
      </c>
      <c r="FI533" s="33">
        <v>91.743543000000003</v>
      </c>
      <c r="FJ533" s="33">
        <v>90.832425999999998</v>
      </c>
      <c r="FK533" s="33">
        <v>88.941406000000001</v>
      </c>
      <c r="FL533" s="33">
        <v>84.430677000000003</v>
      </c>
      <c r="FM533" s="33">
        <v>79.434507999999994</v>
      </c>
      <c r="FN533" s="33">
        <v>76.660874000000007</v>
      </c>
      <c r="FO533" s="33">
        <v>74.824213999999998</v>
      </c>
      <c r="FP533" s="33">
        <v>73.053370000000001</v>
      </c>
      <c r="FQ533" s="33">
        <v>4.9149100000000001E-2</v>
      </c>
      <c r="FR533" s="82">
        <v>5.3165E-3</v>
      </c>
      <c r="FS533">
        <v>1</v>
      </c>
    </row>
    <row r="534" spans="1:175" x14ac:dyDescent="0.2">
      <c r="A534" s="18" t="s">
        <v>236</v>
      </c>
      <c r="B534" s="27" t="s">
        <v>250</v>
      </c>
      <c r="C534" s="27">
        <v>42909</v>
      </c>
      <c r="D534" s="33">
        <v>54018</v>
      </c>
      <c r="E534" s="33">
        <v>0.94386923</v>
      </c>
      <c r="F534" s="33">
        <v>0.90503935999999996</v>
      </c>
      <c r="G534" s="33">
        <v>0.88090577999999997</v>
      </c>
      <c r="H534" s="33">
        <v>0.86515673999999998</v>
      </c>
      <c r="I534" s="33">
        <v>0.86641776999999998</v>
      </c>
      <c r="J534" s="33">
        <v>0.87437732000000001</v>
      </c>
      <c r="K534" s="33">
        <v>0.87395171000000005</v>
      </c>
      <c r="L534" s="33">
        <v>1.0555232000000001</v>
      </c>
      <c r="M534" s="33">
        <v>1.3341460000000001</v>
      </c>
      <c r="N534" s="33">
        <v>1.5654328</v>
      </c>
      <c r="O534" s="33">
        <v>1.7443721000000001</v>
      </c>
      <c r="P534" s="33">
        <v>1.8465218000000001</v>
      </c>
      <c r="Q534" s="33">
        <v>1.884908</v>
      </c>
      <c r="R534" s="33">
        <v>1.9186761999999999</v>
      </c>
      <c r="S534" s="33">
        <v>1.9315523999999999</v>
      </c>
      <c r="T534" s="33">
        <v>1.8948476000000001</v>
      </c>
      <c r="U534" s="33">
        <v>1.7674061000000001</v>
      </c>
      <c r="V534" s="33">
        <v>1.4967927000000001</v>
      </c>
      <c r="W534" s="33">
        <v>1.2977084999999999</v>
      </c>
      <c r="X534" s="33">
        <v>1.1786494999999999</v>
      </c>
      <c r="Y534" s="33">
        <v>1.1394735</v>
      </c>
      <c r="Z534" s="33">
        <v>1.1110498</v>
      </c>
      <c r="AA534" s="33">
        <v>1.0234797</v>
      </c>
      <c r="AB534" s="33">
        <v>0.95827823999999995</v>
      </c>
      <c r="AC534" s="33">
        <v>1.9601200000000001E-3</v>
      </c>
      <c r="AD534" s="33">
        <v>-3.4612999999999999E-4</v>
      </c>
      <c r="AE534" s="33">
        <v>5.0620999999999999E-4</v>
      </c>
      <c r="AF534" s="33">
        <v>-1.48694E-3</v>
      </c>
      <c r="AG534" s="33">
        <v>-1.72237E-3</v>
      </c>
      <c r="AH534" s="33">
        <v>-5.0747600000000002E-3</v>
      </c>
      <c r="AI534" s="33">
        <v>-1.599225E-2</v>
      </c>
      <c r="AJ534" s="33">
        <v>-8.4713500000000008E-3</v>
      </c>
      <c r="AK534" s="33">
        <v>-7.4241899999999998E-3</v>
      </c>
      <c r="AL534" s="33">
        <v>3.59786E-3</v>
      </c>
      <c r="AM534" s="33">
        <v>1.170031E-2</v>
      </c>
      <c r="AN534" s="33">
        <v>1.6107989999999999E-2</v>
      </c>
      <c r="AO534" s="33">
        <v>2.0879289999999998E-2</v>
      </c>
      <c r="AP534" s="33">
        <v>9.1242000000000007E-3</v>
      </c>
      <c r="AQ534" s="33">
        <v>9.5986700000000001E-3</v>
      </c>
      <c r="AR534" s="33">
        <v>7.7422400000000001E-3</v>
      </c>
      <c r="AS534" s="33">
        <v>1.035201E-2</v>
      </c>
      <c r="AT534" s="33">
        <v>1.8160470000000001E-2</v>
      </c>
      <c r="AU534" s="33">
        <v>5.3231099999999998E-3</v>
      </c>
      <c r="AV534" s="33">
        <v>-1.315039E-2</v>
      </c>
      <c r="AW534" s="33">
        <v>-1.3444640000000001E-2</v>
      </c>
      <c r="AX534" s="33">
        <v>-1.1279569999999999E-2</v>
      </c>
      <c r="AY534" s="33">
        <v>-7.0025299999999999E-3</v>
      </c>
      <c r="AZ534" s="33">
        <v>-1.1175499999999999E-3</v>
      </c>
      <c r="BA534" s="33">
        <v>3.7757799999999998E-3</v>
      </c>
      <c r="BB534" s="33">
        <v>1.28269E-3</v>
      </c>
      <c r="BC534" s="33">
        <v>2.0326099999999998E-3</v>
      </c>
      <c r="BD534" s="33">
        <v>4.6239999999999998E-5</v>
      </c>
      <c r="BE534" s="33">
        <v>-2.221E-4</v>
      </c>
      <c r="BF534" s="33">
        <v>-3.41603E-3</v>
      </c>
      <c r="BG534" s="33">
        <v>-1.4012119999999999E-2</v>
      </c>
      <c r="BH534" s="33">
        <v>-6.1258700000000003E-3</v>
      </c>
      <c r="BI534" s="33">
        <v>-4.5426399999999997E-3</v>
      </c>
      <c r="BJ534" s="33">
        <v>7.0832200000000003E-3</v>
      </c>
      <c r="BK534" s="33">
        <v>1.581161E-2</v>
      </c>
      <c r="BL534" s="33">
        <v>2.0393479999999999E-2</v>
      </c>
      <c r="BM534" s="33">
        <v>2.5160510000000001E-2</v>
      </c>
      <c r="BN534" s="33">
        <v>1.345201E-2</v>
      </c>
      <c r="BO534" s="33">
        <v>1.4106769999999999E-2</v>
      </c>
      <c r="BP534" s="33">
        <v>1.236364E-2</v>
      </c>
      <c r="BQ534" s="33">
        <v>1.5082689999999999E-2</v>
      </c>
      <c r="BR534" s="33">
        <v>2.2507449999999998E-2</v>
      </c>
      <c r="BS534" s="33">
        <v>9.2788799999999998E-3</v>
      </c>
      <c r="BT534" s="33">
        <v>-9.5165400000000004E-3</v>
      </c>
      <c r="BU534" s="33">
        <v>-1.0144449999999999E-2</v>
      </c>
      <c r="BV534" s="33">
        <v>-8.2806600000000005E-3</v>
      </c>
      <c r="BW534" s="33">
        <v>-4.2437500000000001E-3</v>
      </c>
      <c r="BX534" s="33">
        <v>1.3726299999999999E-3</v>
      </c>
      <c r="BY534" s="33">
        <v>5.0332900000000002E-3</v>
      </c>
      <c r="BZ534" s="33">
        <v>2.4108100000000002E-3</v>
      </c>
      <c r="CA534" s="33">
        <v>3.0898000000000002E-3</v>
      </c>
      <c r="CB534" s="33">
        <v>1.10812E-3</v>
      </c>
      <c r="CC534" s="33">
        <v>8.1698000000000003E-4</v>
      </c>
      <c r="CD534" s="33">
        <v>-2.2672E-3</v>
      </c>
      <c r="CE534" s="33">
        <v>-1.264069E-2</v>
      </c>
      <c r="CF534" s="33">
        <v>-4.5014E-3</v>
      </c>
      <c r="CG534" s="33">
        <v>-2.5468800000000001E-3</v>
      </c>
      <c r="CH534" s="33">
        <v>9.4971699999999992E-3</v>
      </c>
      <c r="CI534" s="33">
        <v>1.865909E-2</v>
      </c>
      <c r="CJ534" s="33">
        <v>2.33616E-2</v>
      </c>
      <c r="CK534" s="33">
        <v>2.812568E-2</v>
      </c>
      <c r="CL534" s="33">
        <v>1.6449439999999999E-2</v>
      </c>
      <c r="CM534" s="33">
        <v>1.7229069999999999E-2</v>
      </c>
      <c r="CN534" s="33">
        <v>1.5564410000000001E-2</v>
      </c>
      <c r="CO534" s="33">
        <v>1.8359150000000001E-2</v>
      </c>
      <c r="CP534" s="33">
        <v>2.551815E-2</v>
      </c>
      <c r="CQ534" s="33">
        <v>1.2018640000000001E-2</v>
      </c>
      <c r="CR534" s="33">
        <v>-6.99974E-3</v>
      </c>
      <c r="CS534" s="33">
        <v>-7.8587499999999994E-3</v>
      </c>
      <c r="CT534" s="33">
        <v>-6.20362E-3</v>
      </c>
      <c r="CU534" s="33">
        <v>-2.3330199999999999E-3</v>
      </c>
      <c r="CV534" s="33">
        <v>3.0973300000000001E-3</v>
      </c>
      <c r="CW534" s="33">
        <v>6.29081E-3</v>
      </c>
      <c r="CX534" s="33">
        <v>3.53893E-3</v>
      </c>
      <c r="CY534" s="33">
        <v>4.1469799999999998E-3</v>
      </c>
      <c r="CZ534" s="33">
        <v>2.1699900000000001E-3</v>
      </c>
      <c r="DA534" s="33">
        <v>1.8560600000000001E-3</v>
      </c>
      <c r="DB534" s="33">
        <v>-1.11837E-3</v>
      </c>
      <c r="DC534" s="33">
        <v>-1.126926E-2</v>
      </c>
      <c r="DD534" s="33">
        <v>-2.8769300000000002E-3</v>
      </c>
      <c r="DE534" s="33">
        <v>-5.5112E-4</v>
      </c>
      <c r="DF534" s="33">
        <v>1.1911120000000001E-2</v>
      </c>
      <c r="DG534" s="33">
        <v>2.1506560000000001E-2</v>
      </c>
      <c r="DH534" s="33">
        <v>2.6329720000000001E-2</v>
      </c>
      <c r="DI534" s="33">
        <v>3.1090840000000002E-2</v>
      </c>
      <c r="DJ534" s="33">
        <v>1.944688E-2</v>
      </c>
      <c r="DK534" s="33">
        <v>2.0351370000000001E-2</v>
      </c>
      <c r="DL534" s="33">
        <v>1.8765179999999999E-2</v>
      </c>
      <c r="DM534" s="33">
        <v>2.1635600000000001E-2</v>
      </c>
      <c r="DN534" s="33">
        <v>2.852886E-2</v>
      </c>
      <c r="DO534" s="33">
        <v>1.475839E-2</v>
      </c>
      <c r="DP534" s="33">
        <v>-4.4829400000000004E-3</v>
      </c>
      <c r="DQ534" s="33">
        <v>-5.5730500000000004E-3</v>
      </c>
      <c r="DR534" s="33">
        <v>-4.1265900000000003E-3</v>
      </c>
      <c r="DS534" s="33">
        <v>-4.2229000000000002E-4</v>
      </c>
      <c r="DT534" s="33">
        <v>4.8220299999999997E-3</v>
      </c>
      <c r="DU534" s="33">
        <v>8.1064699999999993E-3</v>
      </c>
      <c r="DV534" s="33">
        <v>5.1677499999999996E-3</v>
      </c>
      <c r="DW534" s="33">
        <v>5.6733799999999996E-3</v>
      </c>
      <c r="DX534" s="33">
        <v>3.7031799999999999E-3</v>
      </c>
      <c r="DY534" s="33">
        <v>3.3563299999999998E-3</v>
      </c>
      <c r="DZ534" s="33">
        <v>5.4036000000000004E-4</v>
      </c>
      <c r="EA534" s="33">
        <v>-9.2891299999999996E-3</v>
      </c>
      <c r="EB534" s="33">
        <v>-5.3145000000000004E-4</v>
      </c>
      <c r="EC534" s="33">
        <v>2.3304300000000001E-3</v>
      </c>
      <c r="ED534" s="33">
        <v>1.5396480000000001E-2</v>
      </c>
      <c r="EE534" s="33">
        <v>2.5617870000000001E-2</v>
      </c>
      <c r="EF534" s="33">
        <v>3.061521E-2</v>
      </c>
      <c r="EG534" s="33">
        <v>3.5372059999999997E-2</v>
      </c>
      <c r="EH534" s="33">
        <v>2.3774690000000001E-2</v>
      </c>
      <c r="EI534" s="33">
        <v>2.4859470000000002E-2</v>
      </c>
      <c r="EJ534" s="33">
        <v>2.3386580000000001E-2</v>
      </c>
      <c r="EK534" s="33">
        <v>2.6366279999999999E-2</v>
      </c>
      <c r="EL534" s="33">
        <v>3.2875830000000002E-2</v>
      </c>
      <c r="EM534" s="33">
        <v>1.8714169999999999E-2</v>
      </c>
      <c r="EN534" s="33">
        <v>-8.4909000000000004E-4</v>
      </c>
      <c r="EO534" s="33">
        <v>-2.2728599999999998E-3</v>
      </c>
      <c r="EP534" s="33">
        <v>-1.12768E-3</v>
      </c>
      <c r="EQ534" s="33">
        <v>2.3365E-3</v>
      </c>
      <c r="ER534" s="33">
        <v>7.3122100000000004E-3</v>
      </c>
      <c r="ES534" s="33">
        <v>71.766116999999994</v>
      </c>
      <c r="ET534" s="33">
        <v>70.743022999999994</v>
      </c>
      <c r="EU534" s="33">
        <v>69.611611999999994</v>
      </c>
      <c r="EV534" s="33">
        <v>68.797526000000005</v>
      </c>
      <c r="EW534" s="33">
        <v>67.680009999999996</v>
      </c>
      <c r="EX534" s="33">
        <v>66.595628000000005</v>
      </c>
      <c r="EY534" s="33">
        <v>67.391441</v>
      </c>
      <c r="EZ534" s="33">
        <v>70.613183000000006</v>
      </c>
      <c r="FA534" s="33">
        <v>73.436638000000002</v>
      </c>
      <c r="FB534" s="33">
        <v>77.046190999999993</v>
      </c>
      <c r="FC534" s="33">
        <v>80.567115000000001</v>
      </c>
      <c r="FD534" s="33">
        <v>83.885189999999994</v>
      </c>
      <c r="FE534" s="33">
        <v>86.646950000000004</v>
      </c>
      <c r="FF534" s="33">
        <v>88.012687999999997</v>
      </c>
      <c r="FG534" s="33">
        <v>88.353712000000002</v>
      </c>
      <c r="FH534" s="33">
        <v>88.720642999999995</v>
      </c>
      <c r="FI534" s="33">
        <v>87.892815999999996</v>
      </c>
      <c r="FJ534" s="33">
        <v>86.181758000000002</v>
      </c>
      <c r="FK534" s="33">
        <v>84.223051999999996</v>
      </c>
      <c r="FL534" s="33">
        <v>80.490672000000004</v>
      </c>
      <c r="FM534" s="33">
        <v>76.576048999999998</v>
      </c>
      <c r="FN534" s="33">
        <v>74.257769999999994</v>
      </c>
      <c r="FO534" s="33">
        <v>72.070677000000003</v>
      </c>
      <c r="FP534" s="33">
        <v>70.539129000000003</v>
      </c>
      <c r="FQ534" s="33">
        <v>4.5026799999999999E-2</v>
      </c>
      <c r="FR534" s="82">
        <v>5.0996000000000001E-3</v>
      </c>
      <c r="FS534">
        <v>1</v>
      </c>
    </row>
    <row r="535" spans="1:175" x14ac:dyDescent="0.2">
      <c r="A535" s="18" t="s">
        <v>236</v>
      </c>
      <c r="B535" s="27" t="s">
        <v>250</v>
      </c>
      <c r="C535" s="27">
        <v>42943</v>
      </c>
      <c r="D535" s="33">
        <v>53457</v>
      </c>
      <c r="E535" s="33">
        <v>0.87660013000000003</v>
      </c>
      <c r="F535" s="33">
        <v>0.84397617999999996</v>
      </c>
      <c r="G535" s="33">
        <v>0.82222550999999999</v>
      </c>
      <c r="H535" s="33">
        <v>0.80824326999999996</v>
      </c>
      <c r="I535" s="33">
        <v>0.81427139000000004</v>
      </c>
      <c r="J535" s="33">
        <v>0.84498499999999999</v>
      </c>
      <c r="K535" s="33">
        <v>0.82884051999999997</v>
      </c>
      <c r="L535" s="33">
        <v>0.96538263000000002</v>
      </c>
      <c r="M535" s="33">
        <v>1.2526052999999999</v>
      </c>
      <c r="N535" s="33">
        <v>1.4679576000000001</v>
      </c>
      <c r="O535" s="33">
        <v>1.6572521</v>
      </c>
      <c r="P535" s="33">
        <v>1.7931322999999999</v>
      </c>
      <c r="Q535" s="33">
        <v>1.8466343000000001</v>
      </c>
      <c r="R535" s="33">
        <v>1.9242406999999999</v>
      </c>
      <c r="S535" s="33">
        <v>1.9761025000000001</v>
      </c>
      <c r="T535" s="33">
        <v>1.9701346</v>
      </c>
      <c r="U535" s="33">
        <v>1.8707501</v>
      </c>
      <c r="V535" s="33">
        <v>1.5707142000000001</v>
      </c>
      <c r="W535" s="33">
        <v>1.3284975999999999</v>
      </c>
      <c r="X535" s="33">
        <v>1.210928</v>
      </c>
      <c r="Y535" s="33">
        <v>1.1769139</v>
      </c>
      <c r="Z535" s="33">
        <v>1.1088897</v>
      </c>
      <c r="AA535" s="33">
        <v>1.0131707000000001</v>
      </c>
      <c r="AB535" s="33">
        <v>0.94783461999999996</v>
      </c>
      <c r="AC535" s="33">
        <v>-4.8369999999999999E-4</v>
      </c>
      <c r="AD535" s="33">
        <v>1.6388399999999999E-3</v>
      </c>
      <c r="AE535" s="33">
        <v>1.6232200000000001E-3</v>
      </c>
      <c r="AF535" s="33">
        <v>-2.12093E-3</v>
      </c>
      <c r="AG535" s="33">
        <v>3.0260000000000002E-5</v>
      </c>
      <c r="AH535" s="33">
        <v>2.5781000000000003E-4</v>
      </c>
      <c r="AI535" s="33">
        <v>-1.171416E-2</v>
      </c>
      <c r="AJ535" s="33">
        <v>-1.53726E-2</v>
      </c>
      <c r="AK535" s="33">
        <v>1.6111999999999999E-3</v>
      </c>
      <c r="AL535" s="33">
        <v>-5.8706699999999997E-3</v>
      </c>
      <c r="AM535" s="33">
        <v>-8.0976799999999995E-3</v>
      </c>
      <c r="AN535" s="33">
        <v>4.2579499999999999E-3</v>
      </c>
      <c r="AO535" s="33">
        <v>-5.5495000000000002E-4</v>
      </c>
      <c r="AP535" s="33">
        <v>-9.3363100000000004E-3</v>
      </c>
      <c r="AQ535" s="33">
        <v>-8.3847999999999995E-3</v>
      </c>
      <c r="AR535" s="33">
        <v>-1.6725E-4</v>
      </c>
      <c r="AS535" s="33">
        <v>2.31074E-2</v>
      </c>
      <c r="AT535" s="33">
        <v>4.2695780000000003E-2</v>
      </c>
      <c r="AU535" s="33">
        <v>3.16884E-3</v>
      </c>
      <c r="AV535" s="33">
        <v>-2.1540399999999999E-3</v>
      </c>
      <c r="AW535" s="33">
        <v>-3.1651499999999998E-3</v>
      </c>
      <c r="AX535" s="33">
        <v>-2.8896999999999998E-3</v>
      </c>
      <c r="AY535" s="33">
        <v>4.2496E-4</v>
      </c>
      <c r="AZ535" s="33">
        <v>4.2580500000000002E-3</v>
      </c>
      <c r="BA535" s="33">
        <v>1.16855E-3</v>
      </c>
      <c r="BB535" s="33">
        <v>3.0766399999999998E-3</v>
      </c>
      <c r="BC535" s="33">
        <v>2.9731900000000001E-3</v>
      </c>
      <c r="BD535" s="33">
        <v>-7.8848999999999998E-4</v>
      </c>
      <c r="BE535" s="33">
        <v>1.35435E-3</v>
      </c>
      <c r="BF535" s="33">
        <v>1.6610100000000001E-3</v>
      </c>
      <c r="BG535" s="33">
        <v>-1.005634E-2</v>
      </c>
      <c r="BH535" s="33">
        <v>-1.335332E-2</v>
      </c>
      <c r="BI535" s="33">
        <v>4.2096099999999999E-3</v>
      </c>
      <c r="BJ535" s="33">
        <v>-2.6849399999999998E-3</v>
      </c>
      <c r="BK535" s="33">
        <v>-4.4551299999999999E-3</v>
      </c>
      <c r="BL535" s="33">
        <v>8.36282E-3</v>
      </c>
      <c r="BM535" s="33">
        <v>3.6061700000000001E-3</v>
      </c>
      <c r="BN535" s="33">
        <v>-5.0765799999999998E-3</v>
      </c>
      <c r="BO535" s="33">
        <v>-3.8922499999999999E-3</v>
      </c>
      <c r="BP535" s="33">
        <v>4.3814500000000003E-3</v>
      </c>
      <c r="BQ535" s="33">
        <v>2.7531949999999999E-2</v>
      </c>
      <c r="BR535" s="33">
        <v>4.6977659999999997E-2</v>
      </c>
      <c r="BS535" s="33">
        <v>7.2169599999999997E-3</v>
      </c>
      <c r="BT535" s="33">
        <v>1.73759E-3</v>
      </c>
      <c r="BU535" s="33">
        <v>3.8329999999999999E-4</v>
      </c>
      <c r="BV535" s="33">
        <v>3.0591E-4</v>
      </c>
      <c r="BW535" s="33">
        <v>3.3099399999999999E-3</v>
      </c>
      <c r="BX535" s="33">
        <v>6.9991200000000002E-3</v>
      </c>
      <c r="BY535" s="33">
        <v>2.3129000000000001E-3</v>
      </c>
      <c r="BZ535" s="33">
        <v>4.07246E-3</v>
      </c>
      <c r="CA535" s="33">
        <v>3.9081699999999999E-3</v>
      </c>
      <c r="CB535" s="33">
        <v>1.3437E-4</v>
      </c>
      <c r="CC535" s="33">
        <v>2.2714100000000002E-3</v>
      </c>
      <c r="CD535" s="33">
        <v>2.6328599999999999E-3</v>
      </c>
      <c r="CE535" s="33">
        <v>-8.9081400000000002E-3</v>
      </c>
      <c r="CF535" s="33">
        <v>-1.195477E-2</v>
      </c>
      <c r="CG535" s="33">
        <v>6.0092599999999998E-3</v>
      </c>
      <c r="CH535" s="33">
        <v>-4.7851000000000002E-4</v>
      </c>
      <c r="CI535" s="33">
        <v>-1.93231E-3</v>
      </c>
      <c r="CJ535" s="33">
        <v>1.120585E-2</v>
      </c>
      <c r="CK535" s="33">
        <v>6.4881499999999998E-3</v>
      </c>
      <c r="CL535" s="33">
        <v>-2.1262999999999998E-3</v>
      </c>
      <c r="CM535" s="33">
        <v>-7.8072999999999999E-4</v>
      </c>
      <c r="CN535" s="33">
        <v>7.5318599999999996E-3</v>
      </c>
      <c r="CO535" s="33">
        <v>3.0596370000000001E-2</v>
      </c>
      <c r="CP535" s="33">
        <v>4.994328E-2</v>
      </c>
      <c r="CQ535" s="33">
        <v>1.0020680000000001E-2</v>
      </c>
      <c r="CR535" s="33">
        <v>4.4329199999999999E-3</v>
      </c>
      <c r="CS535" s="33">
        <v>2.8409400000000001E-3</v>
      </c>
      <c r="CT535" s="33">
        <v>2.5191900000000001E-3</v>
      </c>
      <c r="CU535" s="33">
        <v>5.3080699999999998E-3</v>
      </c>
      <c r="CV535" s="33">
        <v>8.8975800000000004E-3</v>
      </c>
      <c r="CW535" s="33">
        <v>3.4572399999999999E-3</v>
      </c>
      <c r="CX535" s="33">
        <v>5.0682699999999997E-3</v>
      </c>
      <c r="CY535" s="33">
        <v>4.84316E-3</v>
      </c>
      <c r="CZ535" s="33">
        <v>1.05722E-3</v>
      </c>
      <c r="DA535" s="33">
        <v>3.1884700000000001E-3</v>
      </c>
      <c r="DB535" s="33">
        <v>3.6047100000000001E-3</v>
      </c>
      <c r="DC535" s="33">
        <v>-7.7599399999999999E-3</v>
      </c>
      <c r="DD535" s="33">
        <v>-1.055623E-2</v>
      </c>
      <c r="DE535" s="33">
        <v>7.8089199999999996E-3</v>
      </c>
      <c r="DF535" s="33">
        <v>1.72792E-3</v>
      </c>
      <c r="DG535" s="33">
        <v>5.9051000000000004E-4</v>
      </c>
      <c r="DH535" s="33">
        <v>1.404887E-2</v>
      </c>
      <c r="DI535" s="33">
        <v>9.3701300000000008E-3</v>
      </c>
      <c r="DJ535" s="33">
        <v>8.2397999999999998E-4</v>
      </c>
      <c r="DK535" s="33">
        <v>2.3308000000000001E-3</v>
      </c>
      <c r="DL535" s="33">
        <v>1.0682270000000001E-2</v>
      </c>
      <c r="DM535" s="33">
        <v>3.3660799999999998E-2</v>
      </c>
      <c r="DN535" s="33">
        <v>5.2908900000000002E-2</v>
      </c>
      <c r="DO535" s="33">
        <v>1.282439E-2</v>
      </c>
      <c r="DP535" s="33">
        <v>7.12825E-3</v>
      </c>
      <c r="DQ535" s="33">
        <v>5.2985899999999997E-3</v>
      </c>
      <c r="DR535" s="33">
        <v>4.73246E-3</v>
      </c>
      <c r="DS535" s="33">
        <v>7.3061999999999997E-3</v>
      </c>
      <c r="DT535" s="33">
        <v>1.079604E-2</v>
      </c>
      <c r="DU535" s="33">
        <v>5.1094900000000004E-3</v>
      </c>
      <c r="DV535" s="33">
        <v>6.5060700000000001E-3</v>
      </c>
      <c r="DW535" s="33">
        <v>6.1931299999999998E-3</v>
      </c>
      <c r="DX535" s="33">
        <v>2.38966E-3</v>
      </c>
      <c r="DY535" s="33">
        <v>4.5125599999999997E-3</v>
      </c>
      <c r="DZ535" s="33">
        <v>5.00791E-3</v>
      </c>
      <c r="EA535" s="33">
        <v>-6.1021199999999999E-3</v>
      </c>
      <c r="EB535" s="33">
        <v>-8.5369499999999997E-3</v>
      </c>
      <c r="EC535" s="33">
        <v>1.0407329999999999E-2</v>
      </c>
      <c r="ED535" s="33">
        <v>4.9136500000000003E-3</v>
      </c>
      <c r="EE535" s="33">
        <v>4.2330500000000004E-3</v>
      </c>
      <c r="EF535" s="33">
        <v>1.815375E-2</v>
      </c>
      <c r="EG535" s="33">
        <v>1.353125E-2</v>
      </c>
      <c r="EH535" s="33">
        <v>5.08371E-3</v>
      </c>
      <c r="EI535" s="33">
        <v>6.8233499999999997E-3</v>
      </c>
      <c r="EJ535" s="33">
        <v>1.523097E-2</v>
      </c>
      <c r="EK535" s="33">
        <v>3.8085340000000002E-2</v>
      </c>
      <c r="EL535" s="33">
        <v>5.7190789999999998E-2</v>
      </c>
      <c r="EM535" s="33">
        <v>1.687251E-2</v>
      </c>
      <c r="EN535" s="33">
        <v>1.1019879999999999E-2</v>
      </c>
      <c r="EO535" s="33">
        <v>8.8470400000000005E-3</v>
      </c>
      <c r="EP535" s="33">
        <v>7.9280800000000005E-3</v>
      </c>
      <c r="EQ535" s="33">
        <v>1.0191179999999999E-2</v>
      </c>
      <c r="ER535" s="33">
        <v>1.353711E-2</v>
      </c>
      <c r="ES535" s="33">
        <v>67.415452999999999</v>
      </c>
      <c r="ET535" s="33">
        <v>66.557776000000004</v>
      </c>
      <c r="EU535" s="33">
        <v>65.841967999999994</v>
      </c>
      <c r="EV535" s="33">
        <v>64.656698000000006</v>
      </c>
      <c r="EW535" s="33">
        <v>64.231254000000007</v>
      </c>
      <c r="EX535" s="33">
        <v>63.717807000000001</v>
      </c>
      <c r="EY535" s="33">
        <v>63.856003000000001</v>
      </c>
      <c r="EZ535" s="33">
        <v>66.898471000000001</v>
      </c>
      <c r="FA535" s="33">
        <v>70.157328000000007</v>
      </c>
      <c r="FB535" s="33">
        <v>74.105187000000001</v>
      </c>
      <c r="FC535" s="33">
        <v>78.161240000000006</v>
      </c>
      <c r="FD535" s="33">
        <v>81.590346999999994</v>
      </c>
      <c r="FE535" s="33">
        <v>84.948819999999998</v>
      </c>
      <c r="FF535" s="33">
        <v>86.495963000000003</v>
      </c>
      <c r="FG535" s="33">
        <v>88.515191000000002</v>
      </c>
      <c r="FH535" s="33">
        <v>89.145295000000004</v>
      </c>
      <c r="FI535" s="33">
        <v>89.059905999999998</v>
      </c>
      <c r="FJ535" s="33">
        <v>87.486695999999995</v>
      </c>
      <c r="FK535" s="33">
        <v>85.205022</v>
      </c>
      <c r="FL535" s="33">
        <v>80.992510999999993</v>
      </c>
      <c r="FM535" s="33">
        <v>76.783016000000003</v>
      </c>
      <c r="FN535" s="33">
        <v>74.296931999999998</v>
      </c>
      <c r="FO535" s="33">
        <v>72.323616999999999</v>
      </c>
      <c r="FP535" s="33">
        <v>70.575714000000005</v>
      </c>
      <c r="FQ535" s="33">
        <v>4.8167700000000001E-2</v>
      </c>
      <c r="FR535" s="82">
        <v>4.9768E-3</v>
      </c>
      <c r="FS535">
        <v>1</v>
      </c>
    </row>
    <row r="536" spans="1:175" x14ac:dyDescent="0.2">
      <c r="A536" s="18" t="s">
        <v>236</v>
      </c>
      <c r="B536" s="27" t="s">
        <v>250</v>
      </c>
      <c r="C536" s="27">
        <v>42947</v>
      </c>
      <c r="D536" s="33">
        <v>53413</v>
      </c>
      <c r="E536" s="33">
        <v>0.85706868999999997</v>
      </c>
      <c r="F536" s="33">
        <v>0.82582705000000001</v>
      </c>
      <c r="G536" s="33">
        <v>0.80614739999999996</v>
      </c>
      <c r="H536" s="33">
        <v>0.79583230999999999</v>
      </c>
      <c r="I536" s="33">
        <v>0.80150783000000003</v>
      </c>
      <c r="J536" s="33">
        <v>0.83917392999999996</v>
      </c>
      <c r="K536" s="33">
        <v>0.84828256999999996</v>
      </c>
      <c r="L536" s="33">
        <v>0.98032185999999999</v>
      </c>
      <c r="M536" s="33">
        <v>1.2646028</v>
      </c>
      <c r="N536" s="33">
        <v>1.4669182999999999</v>
      </c>
      <c r="O536" s="33">
        <v>1.6169776</v>
      </c>
      <c r="P536" s="33">
        <v>1.7236241000000001</v>
      </c>
      <c r="Q536" s="33">
        <v>1.7617640000000001</v>
      </c>
      <c r="R536" s="33">
        <v>1.8221178</v>
      </c>
      <c r="S536" s="33">
        <v>1.8741994</v>
      </c>
      <c r="T536" s="33">
        <v>1.8874960000000001</v>
      </c>
      <c r="U536" s="33">
        <v>1.7692254000000001</v>
      </c>
      <c r="V536" s="33">
        <v>1.4749762</v>
      </c>
      <c r="W536" s="33">
        <v>1.2475437</v>
      </c>
      <c r="X536" s="33">
        <v>1.145851</v>
      </c>
      <c r="Y536" s="33">
        <v>1.1283300999999999</v>
      </c>
      <c r="Z536" s="33">
        <v>1.0672035</v>
      </c>
      <c r="AA536" s="33">
        <v>0.98080529999999999</v>
      </c>
      <c r="AB536" s="33">
        <v>0.9151357</v>
      </c>
      <c r="AC536" s="33">
        <v>-4.3191799999999997E-3</v>
      </c>
      <c r="AD536" s="33">
        <v>-6.1933099999999996E-3</v>
      </c>
      <c r="AE536" s="33">
        <v>-7.9547899999999998E-3</v>
      </c>
      <c r="AF536" s="33">
        <v>-9.0672200000000008E-3</v>
      </c>
      <c r="AG536" s="33">
        <v>-1.103006E-2</v>
      </c>
      <c r="AH536" s="33">
        <v>-6.4634599999999999E-3</v>
      </c>
      <c r="AI536" s="33">
        <v>-1.80003E-3</v>
      </c>
      <c r="AJ536" s="33">
        <v>-2.3007100000000001E-3</v>
      </c>
      <c r="AK536" s="33">
        <v>1.2185369999999999E-2</v>
      </c>
      <c r="AL536" s="33">
        <v>5.0255100000000004E-3</v>
      </c>
      <c r="AM536" s="33">
        <v>-1.48766E-3</v>
      </c>
      <c r="AN536" s="33">
        <v>3.6731899999999998E-3</v>
      </c>
      <c r="AO536" s="33">
        <v>3.1229299999999999E-3</v>
      </c>
      <c r="AP536" s="33">
        <v>-2.0155369999999999E-2</v>
      </c>
      <c r="AQ536" s="33">
        <v>-2.7923119999999999E-2</v>
      </c>
      <c r="AR536" s="33">
        <v>-1.6050729999999999E-2</v>
      </c>
      <c r="AS536" s="33">
        <v>-2.0702499999999999E-2</v>
      </c>
      <c r="AT536" s="33">
        <v>-3.8648300000000001E-3</v>
      </c>
      <c r="AU536" s="33">
        <v>-2.8943710000000001E-2</v>
      </c>
      <c r="AV536" s="33">
        <v>-1.0868320000000001E-2</v>
      </c>
      <c r="AW536" s="33">
        <v>-2.0588829999999999E-2</v>
      </c>
      <c r="AX536" s="33">
        <v>-1.932553E-2</v>
      </c>
      <c r="AY536" s="33">
        <v>-1.8409869999999998E-2</v>
      </c>
      <c r="AZ536" s="33">
        <v>-2.0365069999999999E-2</v>
      </c>
      <c r="BA536" s="33">
        <v>-2.6584099999999999E-3</v>
      </c>
      <c r="BB536" s="33">
        <v>-4.7077100000000004E-3</v>
      </c>
      <c r="BC536" s="33">
        <v>-6.55224E-3</v>
      </c>
      <c r="BD536" s="33">
        <v>-7.6925800000000001E-3</v>
      </c>
      <c r="BE536" s="33">
        <v>-9.6577299999999998E-3</v>
      </c>
      <c r="BF536" s="33">
        <v>-4.9815700000000003E-3</v>
      </c>
      <c r="BG536" s="33">
        <v>-8.8599999999999999E-6</v>
      </c>
      <c r="BH536" s="33">
        <v>-1.7872999999999999E-4</v>
      </c>
      <c r="BI536" s="33">
        <v>1.498655E-2</v>
      </c>
      <c r="BJ536" s="33">
        <v>8.3907500000000006E-3</v>
      </c>
      <c r="BK536" s="33">
        <v>2.5466199999999999E-3</v>
      </c>
      <c r="BL536" s="33">
        <v>7.6327799999999996E-3</v>
      </c>
      <c r="BM536" s="33">
        <v>7.2591499999999998E-3</v>
      </c>
      <c r="BN536" s="33">
        <v>-1.585321E-2</v>
      </c>
      <c r="BO536" s="33">
        <v>-2.3368860000000002E-2</v>
      </c>
      <c r="BP536" s="33">
        <v>-1.148763E-2</v>
      </c>
      <c r="BQ536" s="33">
        <v>-1.634008E-2</v>
      </c>
      <c r="BR536" s="33">
        <v>2.3737000000000001E-4</v>
      </c>
      <c r="BS536" s="33">
        <v>-2.5171369999999998E-2</v>
      </c>
      <c r="BT536" s="33">
        <v>-7.4099400000000003E-3</v>
      </c>
      <c r="BU536" s="33">
        <v>-1.7469990000000001E-2</v>
      </c>
      <c r="BV536" s="33">
        <v>-1.6642089999999998E-2</v>
      </c>
      <c r="BW536" s="33">
        <v>-1.5927779999999999E-2</v>
      </c>
      <c r="BX536" s="33">
        <v>-1.8108510000000001E-2</v>
      </c>
      <c r="BY536" s="33">
        <v>-1.5081700000000001E-3</v>
      </c>
      <c r="BZ536" s="33">
        <v>-3.6787899999999999E-3</v>
      </c>
      <c r="CA536" s="33">
        <v>-5.58085E-3</v>
      </c>
      <c r="CB536" s="33">
        <v>-6.7405E-3</v>
      </c>
      <c r="CC536" s="33">
        <v>-8.7072699999999996E-3</v>
      </c>
      <c r="CD536" s="33">
        <v>-3.9552199999999997E-3</v>
      </c>
      <c r="CE536" s="33">
        <v>1.2317000000000001E-3</v>
      </c>
      <c r="CF536" s="33">
        <v>1.2909600000000001E-3</v>
      </c>
      <c r="CG536" s="33">
        <v>1.692664E-2</v>
      </c>
      <c r="CH536" s="33">
        <v>1.072149E-2</v>
      </c>
      <c r="CI536" s="33">
        <v>5.34075E-3</v>
      </c>
      <c r="CJ536" s="33">
        <v>1.0375189999999999E-2</v>
      </c>
      <c r="CK536" s="33">
        <v>1.012387E-2</v>
      </c>
      <c r="CL536" s="33">
        <v>-1.2873549999999999E-2</v>
      </c>
      <c r="CM536" s="33">
        <v>-2.0214599999999999E-2</v>
      </c>
      <c r="CN536" s="33">
        <v>-8.3272399999999996E-3</v>
      </c>
      <c r="CO536" s="33">
        <v>-1.3318679999999999E-2</v>
      </c>
      <c r="CP536" s="33">
        <v>3.0785399999999998E-3</v>
      </c>
      <c r="CQ536" s="33">
        <v>-2.2558669999999999E-2</v>
      </c>
      <c r="CR536" s="33">
        <v>-5.0146799999999997E-3</v>
      </c>
      <c r="CS536" s="33">
        <v>-1.530989E-2</v>
      </c>
      <c r="CT536" s="33">
        <v>-1.478354E-2</v>
      </c>
      <c r="CU536" s="33">
        <v>-1.420868E-2</v>
      </c>
      <c r="CV536" s="33">
        <v>-1.654562E-2</v>
      </c>
      <c r="CW536" s="33">
        <v>-3.5792000000000002E-4</v>
      </c>
      <c r="CX536" s="33">
        <v>-2.6498699999999999E-3</v>
      </c>
      <c r="CY536" s="33">
        <v>-4.6094500000000002E-3</v>
      </c>
      <c r="CZ536" s="33">
        <v>-5.7884299999999998E-3</v>
      </c>
      <c r="DA536" s="33">
        <v>-7.7568000000000003E-3</v>
      </c>
      <c r="DB536" s="33">
        <v>-2.9288700000000001E-3</v>
      </c>
      <c r="DC536" s="33">
        <v>2.47226E-3</v>
      </c>
      <c r="DD536" s="33">
        <v>2.76064E-3</v>
      </c>
      <c r="DE536" s="33">
        <v>1.886674E-2</v>
      </c>
      <c r="DF536" s="33">
        <v>1.305224E-2</v>
      </c>
      <c r="DG536" s="33">
        <v>8.1348800000000006E-3</v>
      </c>
      <c r="DH536" s="33">
        <v>1.311759E-2</v>
      </c>
      <c r="DI536" s="33">
        <v>1.2988599999999999E-2</v>
      </c>
      <c r="DJ536" s="33">
        <v>-9.8938800000000007E-3</v>
      </c>
      <c r="DK536" s="33">
        <v>-1.706034E-2</v>
      </c>
      <c r="DL536" s="33">
        <v>-5.1668499999999997E-3</v>
      </c>
      <c r="DM536" s="33">
        <v>-1.0297280000000001E-2</v>
      </c>
      <c r="DN536" s="33">
        <v>5.9197099999999999E-3</v>
      </c>
      <c r="DO536" s="33">
        <v>-1.9945959999999999E-2</v>
      </c>
      <c r="DP536" s="33">
        <v>-2.6194199999999999E-3</v>
      </c>
      <c r="DQ536" s="33">
        <v>-1.31498E-2</v>
      </c>
      <c r="DR536" s="33">
        <v>-1.2924990000000001E-2</v>
      </c>
      <c r="DS536" s="33">
        <v>-1.248959E-2</v>
      </c>
      <c r="DT536" s="33">
        <v>-1.498274E-2</v>
      </c>
      <c r="DU536" s="33">
        <v>1.3028499999999999E-3</v>
      </c>
      <c r="DV536" s="33">
        <v>-1.16427E-3</v>
      </c>
      <c r="DW536" s="33">
        <v>-3.2068999999999999E-3</v>
      </c>
      <c r="DX536" s="33">
        <v>-4.4137899999999999E-3</v>
      </c>
      <c r="DY536" s="33">
        <v>-6.3844799999999997E-3</v>
      </c>
      <c r="DZ536" s="33">
        <v>-1.4469800000000001E-3</v>
      </c>
      <c r="EA536" s="33">
        <v>4.2634300000000003E-3</v>
      </c>
      <c r="EB536" s="33">
        <v>4.8826299999999998E-3</v>
      </c>
      <c r="EC536" s="33">
        <v>2.166792E-2</v>
      </c>
      <c r="ED536" s="33">
        <v>1.6417480000000002E-2</v>
      </c>
      <c r="EE536" s="33">
        <v>1.216916E-2</v>
      </c>
      <c r="EF536" s="33">
        <v>1.7077189999999999E-2</v>
      </c>
      <c r="EG536" s="33">
        <v>1.7124819999999999E-2</v>
      </c>
      <c r="EH536" s="33">
        <v>-5.5917199999999997E-3</v>
      </c>
      <c r="EI536" s="33">
        <v>-1.2506079999999999E-2</v>
      </c>
      <c r="EJ536" s="33">
        <v>-6.0375000000000001E-4</v>
      </c>
      <c r="EK536" s="33">
        <v>-5.9348600000000001E-3</v>
      </c>
      <c r="EL536" s="33">
        <v>1.002191E-2</v>
      </c>
      <c r="EM536" s="33">
        <v>-1.6173630000000001E-2</v>
      </c>
      <c r="EN536" s="33">
        <v>8.3896000000000003E-4</v>
      </c>
      <c r="EO536" s="33">
        <v>-1.003096E-2</v>
      </c>
      <c r="EP536" s="33">
        <v>-1.024154E-2</v>
      </c>
      <c r="EQ536" s="33">
        <v>-1.0007490000000001E-2</v>
      </c>
      <c r="ER536" s="33">
        <v>-1.272618E-2</v>
      </c>
      <c r="ES536" s="33">
        <v>67.844109000000003</v>
      </c>
      <c r="ET536" s="33">
        <v>66.641336999999993</v>
      </c>
      <c r="EU536" s="33">
        <v>65.377222000000003</v>
      </c>
      <c r="EV536" s="33">
        <v>64.587491</v>
      </c>
      <c r="EW536" s="33">
        <v>63.515129000000002</v>
      </c>
      <c r="EX536" s="33">
        <v>62.653002000000001</v>
      </c>
      <c r="EY536" s="33">
        <v>62.839567000000002</v>
      </c>
      <c r="EZ536" s="33">
        <v>65.172670999999994</v>
      </c>
      <c r="FA536" s="33">
        <v>68.065438</v>
      </c>
      <c r="FB536" s="33">
        <v>71.903576000000001</v>
      </c>
      <c r="FC536" s="33">
        <v>76.182845</v>
      </c>
      <c r="FD536" s="33">
        <v>79.253694999999993</v>
      </c>
      <c r="FE536" s="33">
        <v>82.464149000000006</v>
      </c>
      <c r="FF536" s="33">
        <v>85.380635999999996</v>
      </c>
      <c r="FG536" s="33">
        <v>87.129581000000002</v>
      </c>
      <c r="FH536" s="33">
        <v>87.550082000000003</v>
      </c>
      <c r="FI536" s="33">
        <v>87.839815999999999</v>
      </c>
      <c r="FJ536" s="33">
        <v>86.986739999999998</v>
      </c>
      <c r="FK536" s="33">
        <v>84.392624999999995</v>
      </c>
      <c r="FL536" s="33">
        <v>79.619009000000005</v>
      </c>
      <c r="FM536" s="33">
        <v>75.675957999999994</v>
      </c>
      <c r="FN536" s="33">
        <v>73.506906999999998</v>
      </c>
      <c r="FO536" s="33">
        <v>71.991838999999999</v>
      </c>
      <c r="FP536" s="33">
        <v>70.690923999999995</v>
      </c>
      <c r="FQ536" s="33">
        <v>4.3971200000000002E-2</v>
      </c>
      <c r="FR536" s="82">
        <v>4.9743000000000001E-3</v>
      </c>
      <c r="FS536">
        <v>1</v>
      </c>
    </row>
    <row r="537" spans="1:175" x14ac:dyDescent="0.2">
      <c r="A537" s="18" t="s">
        <v>236</v>
      </c>
      <c r="B537" s="27" t="s">
        <v>250</v>
      </c>
      <c r="C537" s="27">
        <v>42923</v>
      </c>
      <c r="D537" s="33">
        <v>53712</v>
      </c>
      <c r="E537" s="33">
        <v>0.88669191999999997</v>
      </c>
      <c r="F537" s="33">
        <v>0.86291848000000004</v>
      </c>
      <c r="G537" s="33">
        <v>0.83558069999999995</v>
      </c>
      <c r="H537" s="33">
        <v>0.82481515000000005</v>
      </c>
      <c r="I537" s="33">
        <v>0.82384407000000004</v>
      </c>
      <c r="J537" s="33">
        <v>0.83516193999999999</v>
      </c>
      <c r="K537" s="33">
        <v>0.82715216000000003</v>
      </c>
      <c r="L537" s="33">
        <v>0.99847016</v>
      </c>
      <c r="M537" s="33">
        <v>1.3003344999999999</v>
      </c>
      <c r="N537" s="33">
        <v>1.5495144000000001</v>
      </c>
      <c r="O537" s="33">
        <v>1.7678654</v>
      </c>
      <c r="P537" s="33">
        <v>1.9012488999999999</v>
      </c>
      <c r="Q537" s="33">
        <v>1.958297</v>
      </c>
      <c r="R537" s="33">
        <v>2.0124920999999998</v>
      </c>
      <c r="S537" s="33">
        <v>2.0519883000000001</v>
      </c>
      <c r="T537" s="33">
        <v>2.0282193999999998</v>
      </c>
      <c r="U537" s="33">
        <v>1.8827413</v>
      </c>
      <c r="V537" s="33">
        <v>1.6001546</v>
      </c>
      <c r="W537" s="33">
        <v>1.3930765000000001</v>
      </c>
      <c r="X537" s="33">
        <v>1.253512</v>
      </c>
      <c r="Y537" s="33">
        <v>1.2001721999999999</v>
      </c>
      <c r="Z537" s="33">
        <v>1.1561345999999999</v>
      </c>
      <c r="AA537" s="33">
        <v>1.0567641000000001</v>
      </c>
      <c r="AB537" s="33">
        <v>0.98784625000000004</v>
      </c>
      <c r="AC537" s="33">
        <v>-1.282521E-2</v>
      </c>
      <c r="AD537" s="33">
        <v>-4.2091100000000003E-3</v>
      </c>
      <c r="AE537" s="33">
        <v>-5.6802900000000002E-3</v>
      </c>
      <c r="AF537" s="33">
        <v>-1.8118800000000001E-3</v>
      </c>
      <c r="AG537" s="33">
        <v>-4.0618700000000004E-3</v>
      </c>
      <c r="AH537" s="33">
        <v>-8.0609500000000008E-3</v>
      </c>
      <c r="AI537" s="33">
        <v>-1.75048E-3</v>
      </c>
      <c r="AJ537" s="33">
        <v>-4.3526900000000002E-3</v>
      </c>
      <c r="AK537" s="33">
        <v>7.0204500000000001E-3</v>
      </c>
      <c r="AL537" s="33">
        <v>2.7996200000000001E-3</v>
      </c>
      <c r="AM537" s="33">
        <v>1.459131E-2</v>
      </c>
      <c r="AN537" s="33">
        <v>1.4678689999999999E-2</v>
      </c>
      <c r="AO537" s="33">
        <v>1.9585459999999999E-2</v>
      </c>
      <c r="AP537" s="33">
        <v>7.4748899999999997E-3</v>
      </c>
      <c r="AQ537" s="33">
        <v>1.6487439999999999E-2</v>
      </c>
      <c r="AR537" s="33">
        <v>1.640285E-2</v>
      </c>
      <c r="AS537" s="33">
        <v>6.4981300000000004E-3</v>
      </c>
      <c r="AT537" s="33">
        <v>2.1652629999999999E-2</v>
      </c>
      <c r="AU537" s="33">
        <v>8.9163899999999997E-3</v>
      </c>
      <c r="AV537" s="33">
        <v>-1.476707E-2</v>
      </c>
      <c r="AW537" s="33">
        <v>-1.52073E-2</v>
      </c>
      <c r="AX537" s="33">
        <v>-1.9932200000000001E-2</v>
      </c>
      <c r="AY537" s="33">
        <v>-1.5785299999999999E-2</v>
      </c>
      <c r="AZ537" s="33">
        <v>-8.7749600000000001E-3</v>
      </c>
      <c r="BA537" s="33">
        <v>-1.120113E-2</v>
      </c>
      <c r="BB537" s="33">
        <v>-2.6741600000000001E-3</v>
      </c>
      <c r="BC537" s="33">
        <v>-4.2250100000000004E-3</v>
      </c>
      <c r="BD537" s="33">
        <v>-4.1535999999999998E-4</v>
      </c>
      <c r="BE537" s="33">
        <v>-2.62875E-3</v>
      </c>
      <c r="BF537" s="33">
        <v>-6.5183699999999999E-3</v>
      </c>
      <c r="BG537" s="33">
        <v>7.6039999999999997E-5</v>
      </c>
      <c r="BH537" s="33">
        <v>-2.1778499999999998E-3</v>
      </c>
      <c r="BI537" s="33">
        <v>9.9076500000000005E-3</v>
      </c>
      <c r="BJ537" s="33">
        <v>6.3812599999999997E-3</v>
      </c>
      <c r="BK537" s="33">
        <v>1.871505E-2</v>
      </c>
      <c r="BL537" s="33">
        <v>1.905635E-2</v>
      </c>
      <c r="BM537" s="33">
        <v>2.3997299999999999E-2</v>
      </c>
      <c r="BN537" s="33">
        <v>1.2012460000000001E-2</v>
      </c>
      <c r="BO537" s="33">
        <v>2.1220099999999999E-2</v>
      </c>
      <c r="BP537" s="33">
        <v>2.120874E-2</v>
      </c>
      <c r="BQ537" s="33">
        <v>1.118184E-2</v>
      </c>
      <c r="BR537" s="33">
        <v>2.603952E-2</v>
      </c>
      <c r="BS537" s="33">
        <v>1.314073E-2</v>
      </c>
      <c r="BT537" s="33">
        <v>-1.078145E-2</v>
      </c>
      <c r="BU537" s="33">
        <v>-1.155774E-2</v>
      </c>
      <c r="BV537" s="33">
        <v>-1.67742E-2</v>
      </c>
      <c r="BW537" s="33">
        <v>-1.298213E-2</v>
      </c>
      <c r="BX537" s="33">
        <v>-6.1858700000000004E-3</v>
      </c>
      <c r="BY537" s="33">
        <v>-1.00763E-2</v>
      </c>
      <c r="BZ537" s="33">
        <v>-1.6110499999999999E-3</v>
      </c>
      <c r="CA537" s="33">
        <v>-3.2170900000000001E-3</v>
      </c>
      <c r="CB537" s="33">
        <v>5.5186999999999999E-4</v>
      </c>
      <c r="CC537" s="33">
        <v>-1.6361699999999999E-3</v>
      </c>
      <c r="CD537" s="33">
        <v>-5.4499800000000001E-3</v>
      </c>
      <c r="CE537" s="33">
        <v>1.3410799999999999E-3</v>
      </c>
      <c r="CF537" s="33">
        <v>-6.7155999999999997E-4</v>
      </c>
      <c r="CG537" s="33">
        <v>1.1907310000000001E-2</v>
      </c>
      <c r="CH537" s="33">
        <v>8.8618900000000007E-3</v>
      </c>
      <c r="CI537" s="33">
        <v>2.1571150000000001E-2</v>
      </c>
      <c r="CJ537" s="33">
        <v>2.208831E-2</v>
      </c>
      <c r="CK537" s="33">
        <v>2.7052929999999999E-2</v>
      </c>
      <c r="CL537" s="33">
        <v>1.5155160000000001E-2</v>
      </c>
      <c r="CM537" s="33">
        <v>2.4497930000000001E-2</v>
      </c>
      <c r="CN537" s="33">
        <v>2.4537280000000002E-2</v>
      </c>
      <c r="CO537" s="33">
        <v>1.4425759999999999E-2</v>
      </c>
      <c r="CP537" s="33">
        <v>2.9077869999999999E-2</v>
      </c>
      <c r="CQ537" s="33">
        <v>1.6066489999999999E-2</v>
      </c>
      <c r="CR537" s="33">
        <v>-8.0210100000000003E-3</v>
      </c>
      <c r="CS537" s="33">
        <v>-9.0300699999999994E-3</v>
      </c>
      <c r="CT537" s="33">
        <v>-1.4586979999999999E-2</v>
      </c>
      <c r="CU537" s="33">
        <v>-1.1040670000000001E-2</v>
      </c>
      <c r="CV537" s="33">
        <v>-4.3926700000000004E-3</v>
      </c>
      <c r="CW537" s="33">
        <v>-8.9514599999999996E-3</v>
      </c>
      <c r="CX537" s="33">
        <v>-5.4794999999999996E-4</v>
      </c>
      <c r="CY537" s="33">
        <v>-2.2091699999999999E-3</v>
      </c>
      <c r="CZ537" s="33">
        <v>1.5191E-3</v>
      </c>
      <c r="DA537" s="33">
        <v>-6.4358000000000004E-4</v>
      </c>
      <c r="DB537" s="33">
        <v>-4.3816000000000003E-3</v>
      </c>
      <c r="DC537" s="33">
        <v>2.60611E-3</v>
      </c>
      <c r="DD537" s="33">
        <v>8.3473E-4</v>
      </c>
      <c r="DE537" s="33">
        <v>1.3906969999999999E-2</v>
      </c>
      <c r="DF537" s="33">
        <v>1.134252E-2</v>
      </c>
      <c r="DG537" s="33">
        <v>2.4427239999999999E-2</v>
      </c>
      <c r="DH537" s="33">
        <v>2.512027E-2</v>
      </c>
      <c r="DI537" s="33">
        <v>3.0108559999999999E-2</v>
      </c>
      <c r="DJ537" s="33">
        <v>1.8297870000000001E-2</v>
      </c>
      <c r="DK537" s="33">
        <v>2.777576E-2</v>
      </c>
      <c r="DL537" s="33">
        <v>2.7865819999999999E-2</v>
      </c>
      <c r="DM537" s="33">
        <v>1.7669689999999998E-2</v>
      </c>
      <c r="DN537" s="33">
        <v>3.2116220000000001E-2</v>
      </c>
      <c r="DO537" s="33">
        <v>1.8992249999999999E-2</v>
      </c>
      <c r="DP537" s="33">
        <v>-5.2605799999999999E-3</v>
      </c>
      <c r="DQ537" s="33">
        <v>-6.5023900000000003E-3</v>
      </c>
      <c r="DR537" s="33">
        <v>-1.2399759999999999E-2</v>
      </c>
      <c r="DS537" s="33">
        <v>-9.0992099999999999E-3</v>
      </c>
      <c r="DT537" s="33">
        <v>-2.59947E-3</v>
      </c>
      <c r="DU537" s="33">
        <v>-7.3273799999999997E-3</v>
      </c>
      <c r="DV537" s="33">
        <v>9.8700000000000003E-4</v>
      </c>
      <c r="DW537" s="33">
        <v>-7.5389000000000001E-4</v>
      </c>
      <c r="DX537" s="33">
        <v>2.9156199999999998E-3</v>
      </c>
      <c r="DY537" s="33">
        <v>7.8954000000000003E-4</v>
      </c>
      <c r="DZ537" s="33">
        <v>-2.8390199999999998E-3</v>
      </c>
      <c r="EA537" s="33">
        <v>4.4326299999999999E-3</v>
      </c>
      <c r="EB537" s="33">
        <v>3.00958E-3</v>
      </c>
      <c r="EC537" s="33">
        <v>1.6794170000000001E-2</v>
      </c>
      <c r="ED537" s="33">
        <v>1.4924160000000001E-2</v>
      </c>
      <c r="EE537" s="33">
        <v>2.8550989999999998E-2</v>
      </c>
      <c r="EF537" s="33">
        <v>2.9497929999999999E-2</v>
      </c>
      <c r="EG537" s="33">
        <v>3.45204E-2</v>
      </c>
      <c r="EH537" s="33">
        <v>2.283543E-2</v>
      </c>
      <c r="EI537" s="33">
        <v>3.2508429999999998E-2</v>
      </c>
      <c r="EJ537" s="33">
        <v>3.267171E-2</v>
      </c>
      <c r="EK537" s="33">
        <v>2.2353399999999999E-2</v>
      </c>
      <c r="EL537" s="33">
        <v>3.6503109999999998E-2</v>
      </c>
      <c r="EM537" s="33">
        <v>2.3216589999999999E-2</v>
      </c>
      <c r="EN537" s="33">
        <v>-1.27495E-3</v>
      </c>
      <c r="EO537" s="33">
        <v>-2.8528300000000002E-3</v>
      </c>
      <c r="EP537" s="33">
        <v>-9.2417599999999999E-3</v>
      </c>
      <c r="EQ537" s="33">
        <v>-6.2960500000000001E-3</v>
      </c>
      <c r="ER537" s="33">
        <v>-1.0380000000000001E-5</v>
      </c>
      <c r="ES537" s="33">
        <v>69.978393999999994</v>
      </c>
      <c r="ET537" s="33">
        <v>69.525007000000002</v>
      </c>
      <c r="EU537" s="33">
        <v>68.251778999999999</v>
      </c>
      <c r="EV537" s="33">
        <v>66.869164999999995</v>
      </c>
      <c r="EW537" s="33">
        <v>65.941834</v>
      </c>
      <c r="EX537" s="33">
        <v>65.111345999999998</v>
      </c>
      <c r="EY537" s="33">
        <v>66.577884999999995</v>
      </c>
      <c r="EZ537" s="33">
        <v>70.876993999999996</v>
      </c>
      <c r="FA537" s="33">
        <v>75.474127999999993</v>
      </c>
      <c r="FB537" s="33">
        <v>79.428635</v>
      </c>
      <c r="FC537" s="33">
        <v>83.893880999999993</v>
      </c>
      <c r="FD537" s="33">
        <v>87.266064</v>
      </c>
      <c r="FE537" s="33">
        <v>90.095589000000004</v>
      </c>
      <c r="FF537" s="33">
        <v>91.787217999999996</v>
      </c>
      <c r="FG537" s="33">
        <v>93.034115</v>
      </c>
      <c r="FH537" s="33">
        <v>93.725820999999996</v>
      </c>
      <c r="FI537" s="33">
        <v>93.258135999999993</v>
      </c>
      <c r="FJ537" s="33">
        <v>92.601096999999996</v>
      </c>
      <c r="FK537" s="33">
        <v>91.013109999999998</v>
      </c>
      <c r="FL537" s="33">
        <v>87.495123000000007</v>
      </c>
      <c r="FM537" s="33">
        <v>83.090596000000005</v>
      </c>
      <c r="FN537" s="33">
        <v>80.492787000000007</v>
      </c>
      <c r="FO537" s="33">
        <v>78.171603000000005</v>
      </c>
      <c r="FP537" s="33">
        <v>76.334342000000007</v>
      </c>
      <c r="FQ537" s="33">
        <v>4.8487799999999998E-2</v>
      </c>
      <c r="FR537" s="82">
        <v>5.2405999999999998E-3</v>
      </c>
      <c r="FS537">
        <v>1</v>
      </c>
    </row>
    <row r="538" spans="1:175" x14ac:dyDescent="0.2">
      <c r="A538" s="18" t="s">
        <v>236</v>
      </c>
      <c r="B538" s="27" t="s">
        <v>250</v>
      </c>
      <c r="C538" s="27">
        <v>42948</v>
      </c>
      <c r="D538" s="33">
        <v>53355</v>
      </c>
      <c r="E538" s="33">
        <v>0.88630348000000003</v>
      </c>
      <c r="F538" s="33">
        <v>0.85126460000000004</v>
      </c>
      <c r="G538" s="33">
        <v>0.83408435000000003</v>
      </c>
      <c r="H538" s="33">
        <v>0.82117817000000004</v>
      </c>
      <c r="I538" s="33">
        <v>0.82371490000000003</v>
      </c>
      <c r="J538" s="33">
        <v>0.86192617000000005</v>
      </c>
      <c r="K538" s="33">
        <v>0.85807559</v>
      </c>
      <c r="L538" s="33">
        <v>1.0065491</v>
      </c>
      <c r="M538" s="33">
        <v>1.3036276</v>
      </c>
      <c r="N538" s="33">
        <v>1.5374774</v>
      </c>
      <c r="O538" s="33">
        <v>1.7373166</v>
      </c>
      <c r="P538" s="33">
        <v>1.868247</v>
      </c>
      <c r="Q538" s="33">
        <v>1.9343376000000001</v>
      </c>
      <c r="R538" s="33">
        <v>2.0029571000000002</v>
      </c>
      <c r="S538" s="33">
        <v>2.0407147000000001</v>
      </c>
      <c r="T538" s="33">
        <v>2.0464699999999998</v>
      </c>
      <c r="U538" s="33">
        <v>1.9442246000000001</v>
      </c>
      <c r="V538" s="33">
        <v>1.6186486</v>
      </c>
      <c r="W538" s="33">
        <v>1.3705839</v>
      </c>
      <c r="X538" s="33">
        <v>1.2388649</v>
      </c>
      <c r="Y538" s="33">
        <v>1.2087836000000001</v>
      </c>
      <c r="Z538" s="33">
        <v>1.1416352000000001</v>
      </c>
      <c r="AA538" s="33">
        <v>1.0438012000000001</v>
      </c>
      <c r="AB538" s="33">
        <v>0.97541321999999997</v>
      </c>
      <c r="AC538" s="33">
        <v>-3.84309E-3</v>
      </c>
      <c r="AD538" s="33">
        <v>-8.4785699999999995E-3</v>
      </c>
      <c r="AE538" s="33">
        <v>-1.07609E-3</v>
      </c>
      <c r="AF538" s="33">
        <v>-3.3150800000000002E-3</v>
      </c>
      <c r="AG538" s="33">
        <v>-4.6135500000000001E-3</v>
      </c>
      <c r="AH538" s="33">
        <v>-1.02462E-3</v>
      </c>
      <c r="AI538" s="33">
        <v>-1.452435E-2</v>
      </c>
      <c r="AJ538" s="33">
        <v>-8.9560999999999998E-3</v>
      </c>
      <c r="AK538" s="33">
        <v>5.4065900000000002E-3</v>
      </c>
      <c r="AL538" s="33">
        <v>8.2766599999999999E-3</v>
      </c>
      <c r="AM538" s="33">
        <v>2.0823890000000001E-2</v>
      </c>
      <c r="AN538" s="33">
        <v>3.16508E-2</v>
      </c>
      <c r="AO538" s="33">
        <v>5.181413E-2</v>
      </c>
      <c r="AP538" s="33">
        <v>3.3057889999999999E-2</v>
      </c>
      <c r="AQ538" s="33">
        <v>2.2448699999999999E-2</v>
      </c>
      <c r="AR538" s="33">
        <v>2.9599879999999999E-2</v>
      </c>
      <c r="AS538" s="33">
        <v>4.013709E-2</v>
      </c>
      <c r="AT538" s="33">
        <v>4.1873E-2</v>
      </c>
      <c r="AU538" s="33">
        <v>1.220185E-2</v>
      </c>
      <c r="AV538" s="33">
        <v>3.6142100000000001E-3</v>
      </c>
      <c r="AW538" s="33">
        <v>-3.7397099999999998E-3</v>
      </c>
      <c r="AX538" s="33">
        <v>5.1169700000000002E-3</v>
      </c>
      <c r="AY538" s="33">
        <v>7.1584999999999997E-4</v>
      </c>
      <c r="AZ538" s="33">
        <v>-2.3199700000000002E-3</v>
      </c>
      <c r="BA538" s="33">
        <v>-2.2087500000000002E-3</v>
      </c>
      <c r="BB538" s="33">
        <v>-7.0017100000000004E-3</v>
      </c>
      <c r="BC538" s="33">
        <v>3.4674E-4</v>
      </c>
      <c r="BD538" s="33">
        <v>-1.9105299999999999E-3</v>
      </c>
      <c r="BE538" s="33">
        <v>-3.2047899999999999E-3</v>
      </c>
      <c r="BF538" s="33">
        <v>5.7408000000000003E-4</v>
      </c>
      <c r="BG538" s="33">
        <v>-1.27078E-2</v>
      </c>
      <c r="BH538" s="33">
        <v>-6.7790999999999997E-3</v>
      </c>
      <c r="BI538" s="33">
        <v>8.2409700000000002E-3</v>
      </c>
      <c r="BJ538" s="33">
        <v>1.149612E-2</v>
      </c>
      <c r="BK538" s="33">
        <v>2.5108999999999999E-2</v>
      </c>
      <c r="BL538" s="33">
        <v>3.613707E-2</v>
      </c>
      <c r="BM538" s="33">
        <v>5.6332060000000003E-2</v>
      </c>
      <c r="BN538" s="33">
        <v>3.7672079999999997E-2</v>
      </c>
      <c r="BO538" s="33">
        <v>2.7154419999999999E-2</v>
      </c>
      <c r="BP538" s="33">
        <v>3.4271879999999998E-2</v>
      </c>
      <c r="BQ538" s="33">
        <v>4.4757249999999998E-2</v>
      </c>
      <c r="BR538" s="33">
        <v>4.6218889999999999E-2</v>
      </c>
      <c r="BS538" s="33">
        <v>1.6269789999999999E-2</v>
      </c>
      <c r="BT538" s="33">
        <v>7.41918E-3</v>
      </c>
      <c r="BU538" s="33">
        <v>-3.4158000000000002E-4</v>
      </c>
      <c r="BV538" s="33">
        <v>8.0153299999999993E-3</v>
      </c>
      <c r="BW538" s="33">
        <v>3.37893E-3</v>
      </c>
      <c r="BX538" s="33">
        <v>1.3766000000000001E-4</v>
      </c>
      <c r="BY538" s="33">
        <v>-1.0768100000000001E-3</v>
      </c>
      <c r="BZ538" s="33">
        <v>-5.97884E-3</v>
      </c>
      <c r="CA538" s="33">
        <v>1.3321800000000001E-3</v>
      </c>
      <c r="CB538" s="33">
        <v>-9.3775E-4</v>
      </c>
      <c r="CC538" s="33">
        <v>-2.22909E-3</v>
      </c>
      <c r="CD538" s="33">
        <v>1.6813399999999999E-3</v>
      </c>
      <c r="CE538" s="33">
        <v>-1.144967E-2</v>
      </c>
      <c r="CF538" s="33">
        <v>-5.2713200000000003E-3</v>
      </c>
      <c r="CG538" s="33">
        <v>1.0204059999999999E-2</v>
      </c>
      <c r="CH538" s="33">
        <v>1.3725909999999999E-2</v>
      </c>
      <c r="CI538" s="33">
        <v>2.807685E-2</v>
      </c>
      <c r="CJ538" s="33">
        <v>3.9244250000000001E-2</v>
      </c>
      <c r="CK538" s="33">
        <v>5.9461170000000001E-2</v>
      </c>
      <c r="CL538" s="33">
        <v>4.0867849999999997E-2</v>
      </c>
      <c r="CM538" s="33">
        <v>3.0413590000000001E-2</v>
      </c>
      <c r="CN538" s="33">
        <v>3.7507690000000003E-2</v>
      </c>
      <c r="CO538" s="33">
        <v>4.7957149999999997E-2</v>
      </c>
      <c r="CP538" s="33">
        <v>4.9228830000000001E-2</v>
      </c>
      <c r="CQ538" s="33">
        <v>1.9087219999999998E-2</v>
      </c>
      <c r="CR538" s="33">
        <v>1.0054489999999999E-2</v>
      </c>
      <c r="CS538" s="33">
        <v>2.0119600000000001E-3</v>
      </c>
      <c r="CT538" s="33">
        <v>1.0022720000000001E-2</v>
      </c>
      <c r="CU538" s="33">
        <v>5.2233799999999997E-3</v>
      </c>
      <c r="CV538" s="33">
        <v>1.8398100000000001E-3</v>
      </c>
      <c r="CW538" s="33">
        <v>5.5139999999999997E-5</v>
      </c>
      <c r="CX538" s="33">
        <v>-4.9559699999999996E-3</v>
      </c>
      <c r="CY538" s="33">
        <v>2.3176300000000002E-3</v>
      </c>
      <c r="CZ538" s="33">
        <v>3.5030000000000002E-5</v>
      </c>
      <c r="DA538" s="33">
        <v>-1.2534E-3</v>
      </c>
      <c r="DB538" s="33">
        <v>2.7885900000000001E-3</v>
      </c>
      <c r="DC538" s="33">
        <v>-1.0191530000000001E-2</v>
      </c>
      <c r="DD538" s="33">
        <v>-3.7635400000000001E-3</v>
      </c>
      <c r="DE538" s="33">
        <v>1.216714E-2</v>
      </c>
      <c r="DF538" s="33">
        <v>1.5955690000000002E-2</v>
      </c>
      <c r="DG538" s="33">
        <v>3.1044700000000001E-2</v>
      </c>
      <c r="DH538" s="33">
        <v>4.2351430000000002E-2</v>
      </c>
      <c r="DI538" s="33">
        <v>6.2590279999999998E-2</v>
      </c>
      <c r="DJ538" s="33">
        <v>4.4063619999999998E-2</v>
      </c>
      <c r="DK538" s="33">
        <v>3.3672760000000003E-2</v>
      </c>
      <c r="DL538" s="33">
        <v>4.0743500000000002E-2</v>
      </c>
      <c r="DM538" s="33">
        <v>5.1157059999999997E-2</v>
      </c>
      <c r="DN538" s="33">
        <v>5.2238779999999999E-2</v>
      </c>
      <c r="DO538" s="33">
        <v>2.1904659999999999E-2</v>
      </c>
      <c r="DP538" s="33">
        <v>1.2689809999999999E-2</v>
      </c>
      <c r="DQ538" s="33">
        <v>4.3654999999999996E-3</v>
      </c>
      <c r="DR538" s="33">
        <v>1.203011E-2</v>
      </c>
      <c r="DS538" s="33">
        <v>7.0678199999999998E-3</v>
      </c>
      <c r="DT538" s="33">
        <v>3.5419599999999998E-3</v>
      </c>
      <c r="DU538" s="33">
        <v>1.6894799999999999E-3</v>
      </c>
      <c r="DV538" s="33">
        <v>-3.4791100000000001E-3</v>
      </c>
      <c r="DW538" s="33">
        <v>3.7404600000000001E-3</v>
      </c>
      <c r="DX538" s="33">
        <v>1.43957E-3</v>
      </c>
      <c r="DY538" s="33">
        <v>1.5536E-4</v>
      </c>
      <c r="DZ538" s="33">
        <v>4.3873000000000002E-3</v>
      </c>
      <c r="EA538" s="33">
        <v>-8.3749800000000006E-3</v>
      </c>
      <c r="EB538" s="33">
        <v>-1.5865499999999999E-3</v>
      </c>
      <c r="EC538" s="33">
        <v>1.5001520000000001E-2</v>
      </c>
      <c r="ED538" s="33">
        <v>1.9175149999999998E-2</v>
      </c>
      <c r="EE538" s="33">
        <v>3.5329810000000003E-2</v>
      </c>
      <c r="EF538" s="33">
        <v>4.6837709999999998E-2</v>
      </c>
      <c r="EG538" s="33">
        <v>6.7108219999999996E-2</v>
      </c>
      <c r="EH538" s="33">
        <v>4.8677810000000002E-2</v>
      </c>
      <c r="EI538" s="33">
        <v>3.8378469999999998E-2</v>
      </c>
      <c r="EJ538" s="33">
        <v>4.5415490000000003E-2</v>
      </c>
      <c r="EK538" s="33">
        <v>5.5777210000000001E-2</v>
      </c>
      <c r="EL538" s="33">
        <v>5.6584660000000002E-2</v>
      </c>
      <c r="EM538" s="33">
        <v>2.597259E-2</v>
      </c>
      <c r="EN538" s="33">
        <v>1.6494780000000001E-2</v>
      </c>
      <c r="EO538" s="33">
        <v>7.7636399999999996E-3</v>
      </c>
      <c r="EP538" s="33">
        <v>1.4928469999999999E-2</v>
      </c>
      <c r="EQ538" s="33">
        <v>9.7309100000000006E-3</v>
      </c>
      <c r="ER538" s="33">
        <v>5.99959E-3</v>
      </c>
      <c r="ES538" s="33">
        <v>69.228328000000005</v>
      </c>
      <c r="ET538" s="33">
        <v>67.703558000000001</v>
      </c>
      <c r="EU538" s="33">
        <v>66.744512999999998</v>
      </c>
      <c r="EV538" s="33">
        <v>65.930261000000002</v>
      </c>
      <c r="EW538" s="33">
        <v>65.243609000000006</v>
      </c>
      <c r="EX538" s="33">
        <v>64.601973000000001</v>
      </c>
      <c r="EY538" s="33">
        <v>65.104011</v>
      </c>
      <c r="EZ538" s="33">
        <v>67.494489999999999</v>
      </c>
      <c r="FA538" s="33">
        <v>71.433182000000002</v>
      </c>
      <c r="FB538" s="33">
        <v>75.707587000000004</v>
      </c>
      <c r="FC538" s="33">
        <v>80.434684000000004</v>
      </c>
      <c r="FD538" s="33">
        <v>84.18253</v>
      </c>
      <c r="FE538" s="33">
        <v>85.829823000000005</v>
      </c>
      <c r="FF538" s="33">
        <v>88.274178000000006</v>
      </c>
      <c r="FG538" s="33">
        <v>89.627309999999994</v>
      </c>
      <c r="FH538" s="33">
        <v>91.450657000000007</v>
      </c>
      <c r="FI538" s="33">
        <v>91.013147000000004</v>
      </c>
      <c r="FJ538" s="33">
        <v>90.270381999999998</v>
      </c>
      <c r="FK538" s="33">
        <v>87.717026000000004</v>
      </c>
      <c r="FL538" s="33">
        <v>83.424803999999995</v>
      </c>
      <c r="FM538" s="33">
        <v>78.861992000000001</v>
      </c>
      <c r="FN538" s="33">
        <v>76.574825000000004</v>
      </c>
      <c r="FO538" s="33">
        <v>75.240802000000002</v>
      </c>
      <c r="FP538" s="33">
        <v>74.045681999999999</v>
      </c>
      <c r="FQ538" s="33">
        <v>4.7232700000000002E-2</v>
      </c>
      <c r="FR538" s="82">
        <v>5.1475999999999996E-3</v>
      </c>
      <c r="FS538">
        <v>1</v>
      </c>
    </row>
    <row r="539" spans="1:175" x14ac:dyDescent="0.2">
      <c r="A539" s="18" t="s">
        <v>236</v>
      </c>
      <c r="B539" s="27" t="s">
        <v>250</v>
      </c>
      <c r="C539" s="27">
        <v>42949</v>
      </c>
      <c r="D539" s="33">
        <v>53338</v>
      </c>
      <c r="E539" s="33">
        <v>0.93188771999999997</v>
      </c>
      <c r="F539" s="33">
        <v>0.89593626000000004</v>
      </c>
      <c r="G539" s="33">
        <v>0.87089057999999997</v>
      </c>
      <c r="H539" s="33">
        <v>0.85998964</v>
      </c>
      <c r="I539" s="33">
        <v>0.86736696999999996</v>
      </c>
      <c r="J539" s="33">
        <v>0.90173322</v>
      </c>
      <c r="K539" s="33">
        <v>0.91194072000000004</v>
      </c>
      <c r="L539" s="33">
        <v>1.0606302000000001</v>
      </c>
      <c r="M539" s="33">
        <v>1.3855005</v>
      </c>
      <c r="N539" s="33">
        <v>1.6235261000000001</v>
      </c>
      <c r="O539" s="33">
        <v>1.8292835999999999</v>
      </c>
      <c r="P539" s="33">
        <v>1.9726466</v>
      </c>
      <c r="Q539" s="33">
        <v>2.0058449</v>
      </c>
      <c r="R539" s="33">
        <v>2.0734473000000002</v>
      </c>
      <c r="S539" s="33">
        <v>2.1183774</v>
      </c>
      <c r="T539" s="33">
        <v>2.1342905000000001</v>
      </c>
      <c r="U539" s="33">
        <v>1.9983792</v>
      </c>
      <c r="V539" s="33">
        <v>1.6634032000000001</v>
      </c>
      <c r="W539" s="33">
        <v>1.4092175</v>
      </c>
      <c r="X539" s="33">
        <v>1.2627598</v>
      </c>
      <c r="Y539" s="33">
        <v>1.2421791</v>
      </c>
      <c r="Z539" s="33">
        <v>1.1632564000000001</v>
      </c>
      <c r="AA539" s="33">
        <v>1.0702265</v>
      </c>
      <c r="AB539" s="33">
        <v>1.0055845000000001</v>
      </c>
      <c r="AC539" s="33">
        <v>1.3682099999999999E-3</v>
      </c>
      <c r="AD539" s="33">
        <v>-1.67179E-3</v>
      </c>
      <c r="AE539" s="33">
        <v>-2.4481099999999999E-3</v>
      </c>
      <c r="AF539" s="33">
        <v>-2.6502700000000001E-3</v>
      </c>
      <c r="AG539" s="33">
        <v>-1.5890100000000001E-3</v>
      </c>
      <c r="AH539" s="33">
        <v>-2.58494E-3</v>
      </c>
      <c r="AI539" s="33">
        <v>-7.3063900000000003E-3</v>
      </c>
      <c r="AJ539" s="33">
        <v>-1.3234940000000001E-2</v>
      </c>
      <c r="AK539" s="33">
        <v>5.5204700000000004E-3</v>
      </c>
      <c r="AL539" s="33">
        <v>-8.5623799999999996E-3</v>
      </c>
      <c r="AM539" s="33">
        <v>8.5512100000000001E-3</v>
      </c>
      <c r="AN539" s="33">
        <v>2.3518000000000001E-2</v>
      </c>
      <c r="AO539" s="33">
        <v>8.0747999999999996E-4</v>
      </c>
      <c r="AP539" s="33">
        <v>-4.72749E-3</v>
      </c>
      <c r="AQ539" s="33">
        <v>9.5209100000000005E-3</v>
      </c>
      <c r="AR539" s="33">
        <v>3.8151579999999997E-2</v>
      </c>
      <c r="AS539" s="33">
        <v>2.9455970000000001E-2</v>
      </c>
      <c r="AT539" s="33">
        <v>3.0404500000000001E-2</v>
      </c>
      <c r="AU539" s="33">
        <v>-7.7396100000000001E-3</v>
      </c>
      <c r="AV539" s="33">
        <v>-2.9688630000000001E-2</v>
      </c>
      <c r="AW539" s="33">
        <v>-2.451279E-2</v>
      </c>
      <c r="AX539" s="33">
        <v>-6.3455899999999999E-3</v>
      </c>
      <c r="AY539" s="33">
        <v>2.6916800000000001E-3</v>
      </c>
      <c r="AZ539" s="33">
        <v>6.0509700000000001E-3</v>
      </c>
      <c r="BA539" s="33">
        <v>3.0053100000000002E-3</v>
      </c>
      <c r="BB539" s="33">
        <v>-1.3213999999999999E-4</v>
      </c>
      <c r="BC539" s="33">
        <v>-9.9809000000000009E-4</v>
      </c>
      <c r="BD539" s="33">
        <v>-1.2263E-3</v>
      </c>
      <c r="BE539" s="33">
        <v>-1.4536E-4</v>
      </c>
      <c r="BF539" s="33">
        <v>-1.00534E-3</v>
      </c>
      <c r="BG539" s="33">
        <v>-5.4953800000000002E-3</v>
      </c>
      <c r="BH539" s="33">
        <v>-1.1007690000000001E-2</v>
      </c>
      <c r="BI539" s="33">
        <v>8.4472499999999999E-3</v>
      </c>
      <c r="BJ539" s="33">
        <v>-5.0107199999999998E-3</v>
      </c>
      <c r="BK539" s="33">
        <v>1.263474E-2</v>
      </c>
      <c r="BL539" s="33">
        <v>2.783652E-2</v>
      </c>
      <c r="BM539" s="33">
        <v>5.1823299999999997E-3</v>
      </c>
      <c r="BN539" s="33">
        <v>-2.1163E-4</v>
      </c>
      <c r="BO539" s="33">
        <v>1.4207330000000001E-2</v>
      </c>
      <c r="BP539" s="33">
        <v>4.2945169999999998E-2</v>
      </c>
      <c r="BQ539" s="33">
        <v>3.4127240000000003E-2</v>
      </c>
      <c r="BR539" s="33">
        <v>3.4848570000000002E-2</v>
      </c>
      <c r="BS539" s="33">
        <v>-3.50016E-3</v>
      </c>
      <c r="BT539" s="33">
        <v>-2.577952E-2</v>
      </c>
      <c r="BU539" s="33">
        <v>-2.1025410000000001E-2</v>
      </c>
      <c r="BV539" s="33">
        <v>-3.4217100000000001E-3</v>
      </c>
      <c r="BW539" s="33">
        <v>5.3897800000000003E-3</v>
      </c>
      <c r="BX539" s="33">
        <v>8.5655799999999997E-3</v>
      </c>
      <c r="BY539" s="33">
        <v>4.1391600000000002E-3</v>
      </c>
      <c r="BZ539" s="33">
        <v>9.3422999999999998E-4</v>
      </c>
      <c r="CA539" s="33">
        <v>6.1870000000000002E-6</v>
      </c>
      <c r="CB539" s="33">
        <v>-2.4007E-4</v>
      </c>
      <c r="CC539" s="33">
        <v>8.5450000000000001E-4</v>
      </c>
      <c r="CD539" s="33">
        <v>8.8690000000000006E-5</v>
      </c>
      <c r="CE539" s="33">
        <v>-4.2410700000000004E-3</v>
      </c>
      <c r="CF539" s="33">
        <v>-9.4650900000000007E-3</v>
      </c>
      <c r="CG539" s="33">
        <v>1.0474320000000001E-2</v>
      </c>
      <c r="CH539" s="33">
        <v>-2.5508599999999998E-3</v>
      </c>
      <c r="CI539" s="33">
        <v>1.5462969999999999E-2</v>
      </c>
      <c r="CJ539" s="33">
        <v>3.0827520000000001E-2</v>
      </c>
      <c r="CK539" s="33">
        <v>8.2123300000000003E-3</v>
      </c>
      <c r="CL539" s="33">
        <v>2.91603E-3</v>
      </c>
      <c r="CM539" s="33">
        <v>1.7453139999999999E-2</v>
      </c>
      <c r="CN539" s="33">
        <v>4.6265199999999999E-2</v>
      </c>
      <c r="CO539" s="33">
        <v>3.736254E-2</v>
      </c>
      <c r="CP539" s="33">
        <v>3.7926519999999998E-2</v>
      </c>
      <c r="CQ539" s="33">
        <v>-5.6393999999999997E-4</v>
      </c>
      <c r="CR539" s="33">
        <v>-2.307207E-2</v>
      </c>
      <c r="CS539" s="33">
        <v>-1.861005E-2</v>
      </c>
      <c r="CT539" s="33">
        <v>-1.3966499999999999E-3</v>
      </c>
      <c r="CU539" s="33">
        <v>7.2584700000000004E-3</v>
      </c>
      <c r="CV539" s="33">
        <v>1.0307180000000001E-2</v>
      </c>
      <c r="CW539" s="33">
        <v>5.2730099999999999E-3</v>
      </c>
      <c r="CX539" s="33">
        <v>2.00059E-3</v>
      </c>
      <c r="CY539" s="33">
        <v>1.0104700000000001E-3</v>
      </c>
      <c r="CZ539" s="33">
        <v>7.4616999999999999E-4</v>
      </c>
      <c r="DA539" s="33">
        <v>1.8543699999999999E-3</v>
      </c>
      <c r="DB539" s="33">
        <v>1.18271E-3</v>
      </c>
      <c r="DC539" s="33">
        <v>-2.9867600000000002E-3</v>
      </c>
      <c r="DD539" s="33">
        <v>-7.9225000000000007E-3</v>
      </c>
      <c r="DE539" s="33">
        <v>1.2501399999999999E-2</v>
      </c>
      <c r="DF539" s="33">
        <v>-9.1000000000000003E-5</v>
      </c>
      <c r="DG539" s="33">
        <v>1.8291209999999999E-2</v>
      </c>
      <c r="DH539" s="33">
        <v>3.3818519999999998E-2</v>
      </c>
      <c r="DI539" s="33">
        <v>1.124233E-2</v>
      </c>
      <c r="DJ539" s="33">
        <v>6.0436999999999999E-3</v>
      </c>
      <c r="DK539" s="33">
        <v>2.0698939999999999E-2</v>
      </c>
      <c r="DL539" s="33">
        <v>4.9585230000000001E-2</v>
      </c>
      <c r="DM539" s="33">
        <v>4.0597849999999998E-2</v>
      </c>
      <c r="DN539" s="33">
        <v>4.1004470000000001E-2</v>
      </c>
      <c r="DO539" s="33">
        <v>2.37229E-3</v>
      </c>
      <c r="DP539" s="33">
        <v>-2.0364630000000002E-2</v>
      </c>
      <c r="DQ539" s="33">
        <v>-1.6194699999999999E-2</v>
      </c>
      <c r="DR539" s="33">
        <v>6.2841999999999998E-4</v>
      </c>
      <c r="DS539" s="33">
        <v>9.1271700000000004E-3</v>
      </c>
      <c r="DT539" s="33">
        <v>1.204879E-2</v>
      </c>
      <c r="DU539" s="33">
        <v>6.9101099999999997E-3</v>
      </c>
      <c r="DV539" s="33">
        <v>3.5402400000000001E-3</v>
      </c>
      <c r="DW539" s="33">
        <v>2.4604800000000001E-3</v>
      </c>
      <c r="DX539" s="33">
        <v>2.1701300000000001E-3</v>
      </c>
      <c r="DY539" s="33">
        <v>3.29802E-3</v>
      </c>
      <c r="DZ539" s="33">
        <v>2.76231E-3</v>
      </c>
      <c r="EA539" s="33">
        <v>-1.1757499999999999E-3</v>
      </c>
      <c r="EB539" s="33">
        <v>-5.6952499999999998E-3</v>
      </c>
      <c r="EC539" s="33">
        <v>1.542818E-2</v>
      </c>
      <c r="ED539" s="33">
        <v>3.46066E-3</v>
      </c>
      <c r="EE539" s="33">
        <v>2.2374729999999999E-2</v>
      </c>
      <c r="EF539" s="33">
        <v>3.8137039999999997E-2</v>
      </c>
      <c r="EG539" s="33">
        <v>1.561718E-2</v>
      </c>
      <c r="EH539" s="33">
        <v>1.0559560000000001E-2</v>
      </c>
      <c r="EI539" s="33">
        <v>2.5385370000000001E-2</v>
      </c>
      <c r="EJ539" s="33">
        <v>5.4378820000000001E-2</v>
      </c>
      <c r="EK539" s="33">
        <v>4.5269120000000003E-2</v>
      </c>
      <c r="EL539" s="33">
        <v>4.5448540000000003E-2</v>
      </c>
      <c r="EM539" s="33">
        <v>6.6117399999999996E-3</v>
      </c>
      <c r="EN539" s="33">
        <v>-1.645551E-2</v>
      </c>
      <c r="EO539" s="33">
        <v>-1.2707319999999999E-2</v>
      </c>
      <c r="EP539" s="33">
        <v>3.55229E-3</v>
      </c>
      <c r="EQ539" s="33">
        <v>1.1825270000000001E-2</v>
      </c>
      <c r="ER539" s="33">
        <v>1.4563390000000001E-2</v>
      </c>
      <c r="ES539" s="33">
        <v>73.173947999999996</v>
      </c>
      <c r="ET539" s="33">
        <v>72.370042999999995</v>
      </c>
      <c r="EU539" s="33">
        <v>71.489368999999996</v>
      </c>
      <c r="EV539" s="33">
        <v>70.677090000000007</v>
      </c>
      <c r="EW539" s="33">
        <v>69.464641</v>
      </c>
      <c r="EX539" s="33">
        <v>69.370429999999999</v>
      </c>
      <c r="EY539" s="33">
        <v>69.926378999999997</v>
      </c>
      <c r="EZ539" s="33">
        <v>71.883698999999993</v>
      </c>
      <c r="FA539" s="33">
        <v>75.623492999999996</v>
      </c>
      <c r="FB539" s="33">
        <v>79.901039999999995</v>
      </c>
      <c r="FC539" s="33">
        <v>83.598702000000003</v>
      </c>
      <c r="FD539" s="33">
        <v>86.925408000000004</v>
      </c>
      <c r="FE539" s="33">
        <v>89.677468000000005</v>
      </c>
      <c r="FF539" s="33">
        <v>91.010643999999999</v>
      </c>
      <c r="FG539" s="33">
        <v>92.317463000000004</v>
      </c>
      <c r="FH539" s="33">
        <v>93.045537999999993</v>
      </c>
      <c r="FI539" s="33">
        <v>92.066719000000006</v>
      </c>
      <c r="FJ539" s="33">
        <v>90.987864000000002</v>
      </c>
      <c r="FK539" s="33">
        <v>89.222928999999993</v>
      </c>
      <c r="FL539" s="33">
        <v>86.417837000000006</v>
      </c>
      <c r="FM539" s="33">
        <v>83.512255999999994</v>
      </c>
      <c r="FN539" s="33">
        <v>80.318887000000004</v>
      </c>
      <c r="FO539" s="33">
        <v>78.979329000000007</v>
      </c>
      <c r="FP539" s="33">
        <v>76.870939000000007</v>
      </c>
      <c r="FQ539" s="33">
        <v>4.6820300000000002E-2</v>
      </c>
      <c r="FR539" s="82">
        <v>5.1992000000000002E-3</v>
      </c>
      <c r="FS539">
        <v>1</v>
      </c>
    </row>
    <row r="540" spans="1:175" x14ac:dyDescent="0.2">
      <c r="A540" s="18" t="s">
        <v>236</v>
      </c>
      <c r="B540" s="27" t="s">
        <v>250</v>
      </c>
      <c r="C540" s="27">
        <v>42975</v>
      </c>
      <c r="D540" s="33">
        <v>53005</v>
      </c>
      <c r="E540" s="33">
        <v>0.87477821</v>
      </c>
      <c r="F540" s="33">
        <v>0.84611983999999996</v>
      </c>
      <c r="G540" s="33">
        <v>0.82589117000000001</v>
      </c>
      <c r="H540" s="33">
        <v>0.81689279000000004</v>
      </c>
      <c r="I540" s="33">
        <v>0.82051255999999995</v>
      </c>
      <c r="J540" s="33">
        <v>0.85464477000000005</v>
      </c>
      <c r="K540" s="33">
        <v>0.90165344999999997</v>
      </c>
      <c r="L540" s="33">
        <v>1.0196213000000001</v>
      </c>
      <c r="M540" s="33">
        <v>1.3387446999999999</v>
      </c>
      <c r="N540" s="33">
        <v>1.5697892</v>
      </c>
      <c r="O540" s="33">
        <v>1.7664609</v>
      </c>
      <c r="P540" s="33">
        <v>1.8987970000000001</v>
      </c>
      <c r="Q540" s="33">
        <v>1.9552042000000001</v>
      </c>
      <c r="R540" s="33">
        <v>2.0174579000000001</v>
      </c>
      <c r="S540" s="33">
        <v>2.0669152999999998</v>
      </c>
      <c r="T540" s="33">
        <v>2.0588424999999999</v>
      </c>
      <c r="U540" s="33">
        <v>1.9393956999999999</v>
      </c>
      <c r="V540" s="33">
        <v>1.6003955000000001</v>
      </c>
      <c r="W540" s="33">
        <v>1.3700270999999999</v>
      </c>
      <c r="X540" s="33">
        <v>1.2541401000000001</v>
      </c>
      <c r="Y540" s="33">
        <v>1.2232409</v>
      </c>
      <c r="Z540" s="33">
        <v>1.1074872</v>
      </c>
      <c r="AA540" s="33">
        <v>1.0084137</v>
      </c>
      <c r="AB540" s="33">
        <v>0.94867628999999998</v>
      </c>
      <c r="AC540" s="33">
        <v>-3.3588799999999999E-3</v>
      </c>
      <c r="AD540" s="33">
        <v>-7.4171000000000003E-4</v>
      </c>
      <c r="AE540" s="33">
        <v>-1.1889699999999999E-3</v>
      </c>
      <c r="AF540" s="33">
        <v>-3.9314999999999999E-4</v>
      </c>
      <c r="AG540" s="33">
        <v>-1.74826E-3</v>
      </c>
      <c r="AH540" s="33">
        <v>-5.6561600000000004E-3</v>
      </c>
      <c r="AI540" s="33">
        <v>-1.1305809999999999E-2</v>
      </c>
      <c r="AJ540" s="33">
        <v>-1.1290089999999999E-2</v>
      </c>
      <c r="AK540" s="33">
        <v>7.2284799999999998E-3</v>
      </c>
      <c r="AL540" s="33">
        <v>-7.9154099999999995E-3</v>
      </c>
      <c r="AM540" s="33">
        <v>-1.8542E-4</v>
      </c>
      <c r="AN540" s="33">
        <v>8.3841499999999999E-3</v>
      </c>
      <c r="AO540" s="33">
        <v>5.6858000000000004E-3</v>
      </c>
      <c r="AP540" s="33">
        <v>-1.866808E-2</v>
      </c>
      <c r="AQ540" s="33">
        <v>-4.5667399999999997E-3</v>
      </c>
      <c r="AR540" s="33">
        <v>4.5442599999999996E-3</v>
      </c>
      <c r="AS540" s="33">
        <v>-1.4550800000000001E-3</v>
      </c>
      <c r="AT540" s="33">
        <v>3.6969400000000001E-3</v>
      </c>
      <c r="AU540" s="33">
        <v>4.4371699999999998E-3</v>
      </c>
      <c r="AV540" s="33">
        <v>-1.4341349999999999E-2</v>
      </c>
      <c r="AW540" s="33">
        <v>-1.0939300000000001E-2</v>
      </c>
      <c r="AX540" s="33">
        <v>-5.2953599999999998E-3</v>
      </c>
      <c r="AY540" s="33">
        <v>-7.9989599999999994E-3</v>
      </c>
      <c r="AZ540" s="33">
        <v>-4.86725E-3</v>
      </c>
      <c r="BA540" s="33">
        <v>-1.5663700000000001E-3</v>
      </c>
      <c r="BB540" s="33">
        <v>9.2104000000000003E-4</v>
      </c>
      <c r="BC540" s="33">
        <v>4.0093000000000003E-4</v>
      </c>
      <c r="BD540" s="33">
        <v>1.14157E-3</v>
      </c>
      <c r="BE540" s="33">
        <v>-2.0597000000000001E-4</v>
      </c>
      <c r="BF540" s="33">
        <v>-3.9492299999999998E-3</v>
      </c>
      <c r="BG540" s="33">
        <v>-9.1829800000000003E-3</v>
      </c>
      <c r="BH540" s="33">
        <v>-8.8506999999999995E-3</v>
      </c>
      <c r="BI540" s="33">
        <v>1.051389E-2</v>
      </c>
      <c r="BJ540" s="33">
        <v>-4.1044799999999998E-3</v>
      </c>
      <c r="BK540" s="33">
        <v>4.3361800000000002E-3</v>
      </c>
      <c r="BL540" s="33">
        <v>1.308344E-2</v>
      </c>
      <c r="BM540" s="33">
        <v>1.056459E-2</v>
      </c>
      <c r="BN540" s="33">
        <v>-1.358938E-2</v>
      </c>
      <c r="BO540" s="33">
        <v>7.2294999999999998E-4</v>
      </c>
      <c r="BP540" s="33">
        <v>9.9018500000000002E-3</v>
      </c>
      <c r="BQ540" s="33">
        <v>3.80102E-3</v>
      </c>
      <c r="BR540" s="33">
        <v>8.5969600000000007E-3</v>
      </c>
      <c r="BS540" s="33">
        <v>9.1867700000000004E-3</v>
      </c>
      <c r="BT540" s="33">
        <v>-1.019458E-2</v>
      </c>
      <c r="BU540" s="33">
        <v>-7.38647E-3</v>
      </c>
      <c r="BV540" s="33">
        <v>-2.3118399999999999E-3</v>
      </c>
      <c r="BW540" s="33">
        <v>-5.3171599999999996E-3</v>
      </c>
      <c r="BX540" s="33">
        <v>-2.4049000000000002E-3</v>
      </c>
      <c r="BY540" s="33">
        <v>-3.2487999999999999E-4</v>
      </c>
      <c r="BZ540" s="33">
        <v>2.0726500000000001E-3</v>
      </c>
      <c r="CA540" s="33">
        <v>1.50208E-3</v>
      </c>
      <c r="CB540" s="33">
        <v>2.2045200000000002E-3</v>
      </c>
      <c r="CC540" s="33">
        <v>8.6222000000000002E-4</v>
      </c>
      <c r="CD540" s="33">
        <v>-2.7670099999999999E-3</v>
      </c>
      <c r="CE540" s="33">
        <v>-7.7127100000000002E-3</v>
      </c>
      <c r="CF540" s="33">
        <v>-7.1611799999999996E-3</v>
      </c>
      <c r="CG540" s="33">
        <v>1.278936E-2</v>
      </c>
      <c r="CH540" s="33">
        <v>-1.4650500000000001E-3</v>
      </c>
      <c r="CI540" s="33">
        <v>7.46782E-3</v>
      </c>
      <c r="CJ540" s="33">
        <v>1.6338160000000001E-2</v>
      </c>
      <c r="CK540" s="33">
        <v>1.394363E-2</v>
      </c>
      <c r="CL540" s="33">
        <v>-1.007188E-2</v>
      </c>
      <c r="CM540" s="33">
        <v>4.3865600000000003E-3</v>
      </c>
      <c r="CN540" s="33">
        <v>1.36125E-2</v>
      </c>
      <c r="CO540" s="33">
        <v>7.44138E-3</v>
      </c>
      <c r="CP540" s="33">
        <v>1.19907E-2</v>
      </c>
      <c r="CQ540" s="33">
        <v>1.2476330000000001E-2</v>
      </c>
      <c r="CR540" s="33">
        <v>-7.3225499999999997E-3</v>
      </c>
      <c r="CS540" s="33">
        <v>-4.9258000000000001E-3</v>
      </c>
      <c r="CT540" s="33">
        <v>-2.4546000000000002E-4</v>
      </c>
      <c r="CU540" s="33">
        <v>-3.4597400000000002E-3</v>
      </c>
      <c r="CV540" s="33">
        <v>-6.9948000000000005E-4</v>
      </c>
      <c r="CW540" s="33">
        <v>9.1660999999999999E-4</v>
      </c>
      <c r="CX540" s="33">
        <v>3.2242600000000001E-3</v>
      </c>
      <c r="CY540" s="33">
        <v>2.6032400000000002E-3</v>
      </c>
      <c r="CZ540" s="33">
        <v>3.2674599999999998E-3</v>
      </c>
      <c r="DA540" s="33">
        <v>1.9304000000000001E-3</v>
      </c>
      <c r="DB540" s="33">
        <v>-1.5847999999999999E-3</v>
      </c>
      <c r="DC540" s="33">
        <v>-6.2424400000000001E-3</v>
      </c>
      <c r="DD540" s="33">
        <v>-5.4716599999999997E-3</v>
      </c>
      <c r="DE540" s="33">
        <v>1.506482E-2</v>
      </c>
      <c r="DF540" s="33">
        <v>1.17439E-3</v>
      </c>
      <c r="DG540" s="33">
        <v>1.059946E-2</v>
      </c>
      <c r="DH540" s="33">
        <v>1.9592869999999998E-2</v>
      </c>
      <c r="DI540" s="33">
        <v>1.732266E-2</v>
      </c>
      <c r="DJ540" s="33">
        <v>-6.5543800000000003E-3</v>
      </c>
      <c r="DK540" s="33">
        <v>8.0501800000000005E-3</v>
      </c>
      <c r="DL540" s="33">
        <v>1.7323149999999999E-2</v>
      </c>
      <c r="DM540" s="33">
        <v>1.108175E-2</v>
      </c>
      <c r="DN540" s="33">
        <v>1.5384439999999999E-2</v>
      </c>
      <c r="DO540" s="33">
        <v>1.5765899999999999E-2</v>
      </c>
      <c r="DP540" s="33">
        <v>-4.4505100000000004E-3</v>
      </c>
      <c r="DQ540" s="33">
        <v>-2.4651199999999999E-3</v>
      </c>
      <c r="DR540" s="33">
        <v>1.82091E-3</v>
      </c>
      <c r="DS540" s="33">
        <v>-1.6023299999999999E-3</v>
      </c>
      <c r="DT540" s="33">
        <v>1.0059299999999999E-3</v>
      </c>
      <c r="DU540" s="33">
        <v>2.7091300000000001E-3</v>
      </c>
      <c r="DV540" s="33">
        <v>4.8869999999999999E-3</v>
      </c>
      <c r="DW540" s="33">
        <v>4.1931299999999998E-3</v>
      </c>
      <c r="DX540" s="33">
        <v>4.8021799999999996E-3</v>
      </c>
      <c r="DY540" s="33">
        <v>3.4726900000000001E-3</v>
      </c>
      <c r="DZ540" s="33">
        <v>1.2213999999999999E-4</v>
      </c>
      <c r="EA540" s="33">
        <v>-4.1196100000000001E-3</v>
      </c>
      <c r="EB540" s="33">
        <v>-3.0322700000000001E-3</v>
      </c>
      <c r="EC540" s="33">
        <v>1.8350229999999999E-2</v>
      </c>
      <c r="ED540" s="33">
        <v>4.9853199999999997E-3</v>
      </c>
      <c r="EE540" s="33">
        <v>1.512106E-2</v>
      </c>
      <c r="EF540" s="33">
        <v>2.429216E-2</v>
      </c>
      <c r="EG540" s="33">
        <v>2.2201450000000001E-2</v>
      </c>
      <c r="EH540" s="33">
        <v>-1.47568E-3</v>
      </c>
      <c r="EI540" s="33">
        <v>1.333987E-2</v>
      </c>
      <c r="EJ540" s="33">
        <v>2.2680740000000001E-2</v>
      </c>
      <c r="EK540" s="33">
        <v>1.6337850000000001E-2</v>
      </c>
      <c r="EL540" s="33">
        <v>2.0284460000000001E-2</v>
      </c>
      <c r="EM540" s="33">
        <v>2.0515499999999999E-2</v>
      </c>
      <c r="EN540" s="33">
        <v>-3.0374999999999998E-4</v>
      </c>
      <c r="EO540" s="33">
        <v>1.0877E-3</v>
      </c>
      <c r="EP540" s="33">
        <v>4.8044300000000002E-3</v>
      </c>
      <c r="EQ540" s="33">
        <v>1.0794800000000001E-3</v>
      </c>
      <c r="ER540" s="33">
        <v>3.4682900000000002E-3</v>
      </c>
      <c r="ES540" s="33">
        <v>71.530935999999997</v>
      </c>
      <c r="ET540" s="33">
        <v>69.960598000000005</v>
      </c>
      <c r="EU540" s="33">
        <v>69.735934</v>
      </c>
      <c r="EV540" s="33">
        <v>68.621255000000005</v>
      </c>
      <c r="EW540" s="33">
        <v>67.826988999999998</v>
      </c>
      <c r="EX540" s="33">
        <v>66.994631999999996</v>
      </c>
      <c r="EY540" s="33">
        <v>66.593232</v>
      </c>
      <c r="EZ540" s="33">
        <v>69.265283999999994</v>
      </c>
      <c r="FA540" s="33">
        <v>73.432463999999996</v>
      </c>
      <c r="FB540" s="33">
        <v>78.203671</v>
      </c>
      <c r="FC540" s="33">
        <v>82.752377999999993</v>
      </c>
      <c r="FD540" s="33">
        <v>86.894233999999997</v>
      </c>
      <c r="FE540" s="33">
        <v>90.298963999999998</v>
      </c>
      <c r="FF540" s="33">
        <v>92.328210999999996</v>
      </c>
      <c r="FG540" s="33">
        <v>93.739965999999995</v>
      </c>
      <c r="FH540" s="33">
        <v>94.501942</v>
      </c>
      <c r="FI540" s="33">
        <v>94.167123000000004</v>
      </c>
      <c r="FJ540" s="33">
        <v>92.567465999999996</v>
      </c>
      <c r="FK540" s="33">
        <v>89.539455000000004</v>
      </c>
      <c r="FL540" s="33">
        <v>83.901249000000007</v>
      </c>
      <c r="FM540" s="33">
        <v>80.154610000000005</v>
      </c>
      <c r="FN540" s="33">
        <v>76.577177000000006</v>
      </c>
      <c r="FO540" s="33">
        <v>74.060850000000002</v>
      </c>
      <c r="FP540" s="33">
        <v>72.548471000000006</v>
      </c>
      <c r="FQ540" s="33">
        <v>5.2846999999999998E-2</v>
      </c>
      <c r="FR540" s="82">
        <v>5.9553999999999996E-3</v>
      </c>
      <c r="FS540">
        <v>1</v>
      </c>
    </row>
    <row r="541" spans="1:175" x14ac:dyDescent="0.2">
      <c r="A541" s="18" t="s">
        <v>236</v>
      </c>
      <c r="B541" s="27" t="s">
        <v>250</v>
      </c>
      <c r="C541" s="27">
        <v>42976</v>
      </c>
      <c r="D541" s="33">
        <v>52994</v>
      </c>
      <c r="E541" s="33">
        <v>0.91098131000000004</v>
      </c>
      <c r="F541" s="33">
        <v>0.88019115000000003</v>
      </c>
      <c r="G541" s="33">
        <v>0.85580270000000003</v>
      </c>
      <c r="H541" s="33">
        <v>0.83847161000000003</v>
      </c>
      <c r="I541" s="33">
        <v>0.84735749999999999</v>
      </c>
      <c r="J541" s="33">
        <v>0.87810423000000004</v>
      </c>
      <c r="K541" s="33">
        <v>0.93223191000000005</v>
      </c>
      <c r="L541" s="33">
        <v>1.0428291000000001</v>
      </c>
      <c r="M541" s="33">
        <v>1.3249256</v>
      </c>
      <c r="N541" s="33">
        <v>1.5600982999999999</v>
      </c>
      <c r="O541" s="33">
        <v>1.7430505000000001</v>
      </c>
      <c r="P541" s="33">
        <v>1.8643592</v>
      </c>
      <c r="Q541" s="33">
        <v>1.8965053000000001</v>
      </c>
      <c r="R541" s="33">
        <v>1.9584493000000001</v>
      </c>
      <c r="S541" s="33">
        <v>1.9956465999999999</v>
      </c>
      <c r="T541" s="33">
        <v>1.9876427000000001</v>
      </c>
      <c r="U541" s="33">
        <v>1.8471919999999999</v>
      </c>
      <c r="V541" s="33">
        <v>1.5158145999999999</v>
      </c>
      <c r="W541" s="33">
        <v>1.2806568</v>
      </c>
      <c r="X541" s="33">
        <v>1.1986836000000001</v>
      </c>
      <c r="Y541" s="33">
        <v>1.1861552</v>
      </c>
      <c r="Z541" s="33">
        <v>1.0727537</v>
      </c>
      <c r="AA541" s="33">
        <v>0.98271500000000001</v>
      </c>
      <c r="AB541" s="33">
        <v>0.91375044999999999</v>
      </c>
      <c r="AC541" s="33">
        <v>-2.7364000000000002E-4</v>
      </c>
      <c r="AD541" s="33">
        <v>3.9633300000000002E-3</v>
      </c>
      <c r="AE541" s="33">
        <v>3.65212E-3</v>
      </c>
      <c r="AF541" s="33">
        <v>-3.0774800000000001E-3</v>
      </c>
      <c r="AG541" s="33">
        <v>1.1592200000000001E-3</v>
      </c>
      <c r="AH541" s="33">
        <v>-6.2340700000000004E-3</v>
      </c>
      <c r="AI541" s="33">
        <v>-9.7811100000000008E-3</v>
      </c>
      <c r="AJ541" s="33">
        <v>-7.54348E-3</v>
      </c>
      <c r="AK541" s="33">
        <v>-1.279925E-2</v>
      </c>
      <c r="AL541" s="33">
        <v>-5.2154999999999997E-3</v>
      </c>
      <c r="AM541" s="33">
        <v>-6.4568300000000002E-3</v>
      </c>
      <c r="AN541" s="33">
        <v>-1.4538800000000001E-3</v>
      </c>
      <c r="AO541" s="33">
        <v>-1.7300019999999999E-2</v>
      </c>
      <c r="AP541" s="33">
        <v>-3.044262E-2</v>
      </c>
      <c r="AQ541" s="33">
        <v>-4.2986799999999999E-2</v>
      </c>
      <c r="AR541" s="33">
        <v>-3.4436679999999997E-2</v>
      </c>
      <c r="AS541" s="33">
        <v>-4.8885820000000003E-2</v>
      </c>
      <c r="AT541" s="33">
        <v>-3.7750430000000001E-2</v>
      </c>
      <c r="AU541" s="33">
        <v>-3.6554110000000001E-2</v>
      </c>
      <c r="AV541" s="33">
        <v>-2.2170280000000001E-2</v>
      </c>
      <c r="AW541" s="33">
        <v>-8.7300299999999997E-3</v>
      </c>
      <c r="AX541" s="33">
        <v>-2.3270600000000002E-3</v>
      </c>
      <c r="AY541" s="33">
        <v>-6.8922799999999998E-3</v>
      </c>
      <c r="AZ541" s="33">
        <v>-1.0178E-2</v>
      </c>
      <c r="BA541" s="33">
        <v>1.5396699999999999E-3</v>
      </c>
      <c r="BB541" s="33">
        <v>5.6153899999999996E-3</v>
      </c>
      <c r="BC541" s="33">
        <v>5.21355E-3</v>
      </c>
      <c r="BD541" s="33">
        <v>-1.48803E-3</v>
      </c>
      <c r="BE541" s="33">
        <v>2.7064099999999998E-3</v>
      </c>
      <c r="BF541" s="33">
        <v>-4.5365900000000001E-3</v>
      </c>
      <c r="BG541" s="33">
        <v>-7.6363100000000003E-3</v>
      </c>
      <c r="BH541" s="33">
        <v>-5.1261299999999996E-3</v>
      </c>
      <c r="BI541" s="33">
        <v>-9.7619500000000001E-3</v>
      </c>
      <c r="BJ541" s="33">
        <v>-1.31824E-3</v>
      </c>
      <c r="BK541" s="33">
        <v>-1.8183100000000001E-3</v>
      </c>
      <c r="BL541" s="33">
        <v>3.4365899999999998E-3</v>
      </c>
      <c r="BM541" s="33">
        <v>-1.274204E-2</v>
      </c>
      <c r="BN541" s="33">
        <v>-2.5819780000000001E-2</v>
      </c>
      <c r="BO541" s="33">
        <v>-3.8178129999999998E-2</v>
      </c>
      <c r="BP541" s="33">
        <v>-2.9592070000000002E-2</v>
      </c>
      <c r="BQ541" s="33">
        <v>-4.4014379999999999E-2</v>
      </c>
      <c r="BR541" s="33">
        <v>-3.322394E-2</v>
      </c>
      <c r="BS541" s="33">
        <v>-3.2262989999999998E-2</v>
      </c>
      <c r="BT541" s="33">
        <v>-1.8163769999999999E-2</v>
      </c>
      <c r="BU541" s="33">
        <v>-5.1382199999999998E-3</v>
      </c>
      <c r="BV541" s="33">
        <v>5.9969000000000005E-4</v>
      </c>
      <c r="BW541" s="33">
        <v>-4.2003400000000003E-3</v>
      </c>
      <c r="BX541" s="33">
        <v>-7.6995199999999996E-3</v>
      </c>
      <c r="BY541" s="33">
        <v>2.7955599999999999E-3</v>
      </c>
      <c r="BZ541" s="33">
        <v>6.7596000000000002E-3</v>
      </c>
      <c r="CA541" s="33">
        <v>6.2949900000000003E-3</v>
      </c>
      <c r="CB541" s="33">
        <v>-3.8717999999999999E-4</v>
      </c>
      <c r="CC541" s="33">
        <v>3.7779799999999998E-3</v>
      </c>
      <c r="CD541" s="33">
        <v>-3.3609099999999999E-3</v>
      </c>
      <c r="CE541" s="33">
        <v>-6.1508300000000004E-3</v>
      </c>
      <c r="CF541" s="33">
        <v>-3.4518800000000001E-3</v>
      </c>
      <c r="CG541" s="33">
        <v>-7.6583299999999997E-3</v>
      </c>
      <c r="CH541" s="33">
        <v>1.3810000000000001E-3</v>
      </c>
      <c r="CI541" s="33">
        <v>1.39431E-3</v>
      </c>
      <c r="CJ541" s="33">
        <v>6.8237100000000002E-3</v>
      </c>
      <c r="CK541" s="33">
        <v>-9.5852000000000003E-3</v>
      </c>
      <c r="CL541" s="33">
        <v>-2.2618010000000001E-2</v>
      </c>
      <c r="CM541" s="33">
        <v>-3.4847660000000003E-2</v>
      </c>
      <c r="CN541" s="33">
        <v>-2.623671E-2</v>
      </c>
      <c r="CO541" s="33">
        <v>-4.0640429999999998E-2</v>
      </c>
      <c r="CP541" s="33">
        <v>-3.008891E-2</v>
      </c>
      <c r="CQ541" s="33">
        <v>-2.929097E-2</v>
      </c>
      <c r="CR541" s="33">
        <v>-1.5388870000000001E-2</v>
      </c>
      <c r="CS541" s="33">
        <v>-2.6505399999999998E-3</v>
      </c>
      <c r="CT541" s="33">
        <v>2.6267399999999998E-3</v>
      </c>
      <c r="CU541" s="33">
        <v>-2.3359100000000001E-3</v>
      </c>
      <c r="CV541" s="33">
        <v>-5.98293E-3</v>
      </c>
      <c r="CW541" s="33">
        <v>4.0514499999999998E-3</v>
      </c>
      <c r="CX541" s="33">
        <v>7.9038100000000007E-3</v>
      </c>
      <c r="CY541" s="33">
        <v>7.3764299999999998E-3</v>
      </c>
      <c r="CZ541" s="33">
        <v>7.1367000000000002E-4</v>
      </c>
      <c r="DA541" s="33">
        <v>4.8495600000000002E-3</v>
      </c>
      <c r="DB541" s="33">
        <v>-2.1852400000000002E-3</v>
      </c>
      <c r="DC541" s="33">
        <v>-4.6653399999999996E-3</v>
      </c>
      <c r="DD541" s="33">
        <v>-1.7776300000000001E-3</v>
      </c>
      <c r="DE541" s="33">
        <v>-5.55471E-3</v>
      </c>
      <c r="DF541" s="33">
        <v>4.0802299999999998E-3</v>
      </c>
      <c r="DG541" s="33">
        <v>4.6069400000000003E-3</v>
      </c>
      <c r="DH541" s="33">
        <v>1.0210840000000001E-2</v>
      </c>
      <c r="DI541" s="33">
        <v>-6.4283500000000002E-3</v>
      </c>
      <c r="DJ541" s="33">
        <v>-1.9416240000000001E-2</v>
      </c>
      <c r="DK541" s="33">
        <v>-3.151719E-2</v>
      </c>
      <c r="DL541" s="33">
        <v>-2.2881350000000002E-2</v>
      </c>
      <c r="DM541" s="33">
        <v>-3.7266479999999998E-2</v>
      </c>
      <c r="DN541" s="33">
        <v>-2.695388E-2</v>
      </c>
      <c r="DO541" s="33">
        <v>-2.6318959999999999E-2</v>
      </c>
      <c r="DP541" s="33">
        <v>-1.261398E-2</v>
      </c>
      <c r="DQ541" s="33">
        <v>-1.6286E-4</v>
      </c>
      <c r="DR541" s="33">
        <v>4.6537899999999997E-3</v>
      </c>
      <c r="DS541" s="33">
        <v>-4.7147999999999998E-4</v>
      </c>
      <c r="DT541" s="33">
        <v>-4.2663400000000004E-3</v>
      </c>
      <c r="DU541" s="33">
        <v>5.8647600000000001E-3</v>
      </c>
      <c r="DV541" s="33">
        <v>9.5558799999999992E-3</v>
      </c>
      <c r="DW541" s="33">
        <v>8.9378500000000007E-3</v>
      </c>
      <c r="DX541" s="33">
        <v>2.3031200000000001E-3</v>
      </c>
      <c r="DY541" s="33">
        <v>6.3967499999999997E-3</v>
      </c>
      <c r="DZ541" s="33">
        <v>-4.8775000000000001E-4</v>
      </c>
      <c r="EA541" s="33">
        <v>-2.5205399999999999E-3</v>
      </c>
      <c r="EB541" s="33">
        <v>6.3971999999999998E-4</v>
      </c>
      <c r="EC541" s="33">
        <v>-2.5174199999999998E-3</v>
      </c>
      <c r="ED541" s="33">
        <v>7.9774900000000003E-3</v>
      </c>
      <c r="EE541" s="33">
        <v>9.2454500000000005E-3</v>
      </c>
      <c r="EF541" s="33">
        <v>1.51013E-2</v>
      </c>
      <c r="EG541" s="33">
        <v>-1.87038E-3</v>
      </c>
      <c r="EH541" s="33">
        <v>-1.47934E-2</v>
      </c>
      <c r="EI541" s="33">
        <v>-2.6708530000000001E-2</v>
      </c>
      <c r="EJ541" s="33">
        <v>-1.8036739999999999E-2</v>
      </c>
      <c r="EK541" s="33">
        <v>-3.239504E-2</v>
      </c>
      <c r="EL541" s="33">
        <v>-2.24274E-2</v>
      </c>
      <c r="EM541" s="33">
        <v>-2.202784E-2</v>
      </c>
      <c r="EN541" s="33">
        <v>-8.6074700000000007E-3</v>
      </c>
      <c r="EO541" s="33">
        <v>3.4289500000000001E-3</v>
      </c>
      <c r="EP541" s="33">
        <v>7.5805400000000002E-3</v>
      </c>
      <c r="EQ541" s="33">
        <v>2.2204600000000001E-3</v>
      </c>
      <c r="ER541" s="33">
        <v>-1.7878600000000001E-3</v>
      </c>
      <c r="ES541" s="33">
        <v>71.956568000000004</v>
      </c>
      <c r="ET541" s="33">
        <v>70.805100999999993</v>
      </c>
      <c r="EU541" s="33">
        <v>69.351744999999994</v>
      </c>
      <c r="EV541" s="33">
        <v>68.229817999999995</v>
      </c>
      <c r="EW541" s="33">
        <v>67.479292000000001</v>
      </c>
      <c r="EX541" s="33">
        <v>66.290870999999996</v>
      </c>
      <c r="EY541" s="33">
        <v>66.048631</v>
      </c>
      <c r="EZ541" s="33">
        <v>67.881945999999999</v>
      </c>
      <c r="FA541" s="33">
        <v>70.621292999999994</v>
      </c>
      <c r="FB541" s="33">
        <v>74.767752999999999</v>
      </c>
      <c r="FC541" s="33">
        <v>79.209760000000003</v>
      </c>
      <c r="FD541" s="33">
        <v>83.001716000000002</v>
      </c>
      <c r="FE541" s="33">
        <v>86.069956000000005</v>
      </c>
      <c r="FF541" s="33">
        <v>88.777288999999996</v>
      </c>
      <c r="FG541" s="33">
        <v>90.10821</v>
      </c>
      <c r="FH541" s="33">
        <v>90.137737999999999</v>
      </c>
      <c r="FI541" s="33">
        <v>89.715624000000005</v>
      </c>
      <c r="FJ541" s="33">
        <v>87.745472000000007</v>
      </c>
      <c r="FK541" s="33">
        <v>84.589639000000005</v>
      </c>
      <c r="FL541" s="33">
        <v>79.796533999999994</v>
      </c>
      <c r="FM541" s="33">
        <v>76.702966000000004</v>
      </c>
      <c r="FN541" s="33">
        <v>74.285621000000006</v>
      </c>
      <c r="FO541" s="33">
        <v>72.725482</v>
      </c>
      <c r="FP541" s="33">
        <v>70.671332000000007</v>
      </c>
      <c r="FQ541" s="33">
        <v>4.8075899999999998E-2</v>
      </c>
      <c r="FR541" s="82">
        <v>5.3356999999999996E-3</v>
      </c>
      <c r="FS541">
        <v>1</v>
      </c>
    </row>
    <row r="542" spans="1:175" x14ac:dyDescent="0.2">
      <c r="A542" s="18" t="s">
        <v>236</v>
      </c>
      <c r="B542" s="27" t="s">
        <v>250</v>
      </c>
      <c r="C542" s="27">
        <v>42978</v>
      </c>
      <c r="D542" s="33">
        <v>52940</v>
      </c>
      <c r="E542" s="33">
        <v>0.85282979000000003</v>
      </c>
      <c r="F542" s="33">
        <v>0.81810559999999999</v>
      </c>
      <c r="G542" s="33">
        <v>0.80282944999999994</v>
      </c>
      <c r="H542" s="33">
        <v>0.79197318000000005</v>
      </c>
      <c r="I542" s="33">
        <v>0.79874330999999998</v>
      </c>
      <c r="J542" s="33">
        <v>0.83621793</v>
      </c>
      <c r="K542" s="33">
        <v>0.87389273000000001</v>
      </c>
      <c r="L542" s="33">
        <v>0.96153953999999997</v>
      </c>
      <c r="M542" s="33">
        <v>1.2342287999999999</v>
      </c>
      <c r="N542" s="33">
        <v>1.4618042</v>
      </c>
      <c r="O542" s="33">
        <v>1.6569243</v>
      </c>
      <c r="P542" s="33">
        <v>1.7990028</v>
      </c>
      <c r="Q542" s="33">
        <v>1.8699976</v>
      </c>
      <c r="R542" s="33">
        <v>1.9573615</v>
      </c>
      <c r="S542" s="33">
        <v>2.0211277000000001</v>
      </c>
      <c r="T542" s="33">
        <v>2.0291253</v>
      </c>
      <c r="U542" s="33">
        <v>1.9171383</v>
      </c>
      <c r="V542" s="33">
        <v>1.581663</v>
      </c>
      <c r="W542" s="33">
        <v>1.3463333</v>
      </c>
      <c r="X542" s="33">
        <v>1.2372270000000001</v>
      </c>
      <c r="Y542" s="33">
        <v>1.2012335999999999</v>
      </c>
      <c r="Z542" s="33">
        <v>1.0926389999999999</v>
      </c>
      <c r="AA542" s="33">
        <v>0.99520337000000003</v>
      </c>
      <c r="AB542" s="33">
        <v>0.93221259000000001</v>
      </c>
      <c r="AC542" s="33">
        <v>-1.140102E-2</v>
      </c>
      <c r="AD542" s="33">
        <v>-1.5810899999999999E-2</v>
      </c>
      <c r="AE542" s="33">
        <v>-8.3071800000000008E-3</v>
      </c>
      <c r="AF542" s="33">
        <v>-8.9303500000000001E-3</v>
      </c>
      <c r="AG542" s="33">
        <v>-6.4232600000000001E-3</v>
      </c>
      <c r="AH542" s="33">
        <v>-1.1349000000000001E-3</v>
      </c>
      <c r="AI542" s="33">
        <v>-9.9112899999999997E-3</v>
      </c>
      <c r="AJ542" s="33">
        <v>-5.4233000000000005E-4</v>
      </c>
      <c r="AK542" s="33">
        <v>9.8814699999999998E-3</v>
      </c>
      <c r="AL542" s="33">
        <v>1.9028199999999999E-2</v>
      </c>
      <c r="AM542" s="33">
        <v>2.2828580000000001E-2</v>
      </c>
      <c r="AN542" s="33">
        <v>2.036089E-2</v>
      </c>
      <c r="AO542" s="33">
        <v>1.8164960000000001E-2</v>
      </c>
      <c r="AP542" s="33">
        <v>5.4162000000000004E-3</v>
      </c>
      <c r="AQ542" s="33">
        <v>1.0459639999999999E-2</v>
      </c>
      <c r="AR542" s="33">
        <v>1.5854259999999998E-2</v>
      </c>
      <c r="AS542" s="33">
        <v>1.9237029999999999E-2</v>
      </c>
      <c r="AT542" s="33">
        <v>2.071506E-2</v>
      </c>
      <c r="AU542" s="33">
        <v>8.7747099999999998E-3</v>
      </c>
      <c r="AV542" s="33">
        <v>-6.8111200000000004E-3</v>
      </c>
      <c r="AW542" s="33">
        <v>-4.0483000000000003E-3</v>
      </c>
      <c r="AX542" s="33">
        <v>1.390275E-2</v>
      </c>
      <c r="AY542" s="33">
        <v>8.9907900000000002E-3</v>
      </c>
      <c r="AZ542" s="33">
        <v>7.9064400000000007E-3</v>
      </c>
      <c r="BA542" s="33">
        <v>-9.6481899999999992E-3</v>
      </c>
      <c r="BB542" s="33">
        <v>-1.426292E-2</v>
      </c>
      <c r="BC542" s="33">
        <v>-6.8181600000000002E-3</v>
      </c>
      <c r="BD542" s="33">
        <v>-7.4937299999999997E-3</v>
      </c>
      <c r="BE542" s="33">
        <v>-4.9891299999999996E-3</v>
      </c>
      <c r="BF542" s="33">
        <v>4.4064000000000001E-4</v>
      </c>
      <c r="BG542" s="33">
        <v>-7.9080999999999995E-3</v>
      </c>
      <c r="BH542" s="33">
        <v>1.71857E-3</v>
      </c>
      <c r="BI542" s="33">
        <v>1.2759380000000001E-2</v>
      </c>
      <c r="BJ542" s="33">
        <v>2.2472619999999999E-2</v>
      </c>
      <c r="BK542" s="33">
        <v>2.6880899999999999E-2</v>
      </c>
      <c r="BL542" s="33">
        <v>2.4880610000000001E-2</v>
      </c>
      <c r="BM542" s="33">
        <v>2.2852170000000002E-2</v>
      </c>
      <c r="BN542" s="33">
        <v>1.0267210000000001E-2</v>
      </c>
      <c r="BO542" s="33">
        <v>1.5550599999999999E-2</v>
      </c>
      <c r="BP542" s="33">
        <v>2.099169E-2</v>
      </c>
      <c r="BQ542" s="33">
        <v>2.4323830000000001E-2</v>
      </c>
      <c r="BR542" s="33">
        <v>2.5608329999999999E-2</v>
      </c>
      <c r="BS542" s="33">
        <v>1.3453410000000001E-2</v>
      </c>
      <c r="BT542" s="33">
        <v>-2.5193699999999999E-3</v>
      </c>
      <c r="BU542" s="33">
        <v>-1.9123999999999999E-4</v>
      </c>
      <c r="BV542" s="33">
        <v>1.7238219999999999E-2</v>
      </c>
      <c r="BW542" s="33">
        <v>1.19071E-2</v>
      </c>
      <c r="BX542" s="33">
        <v>1.0386670000000001E-2</v>
      </c>
      <c r="BY542" s="33">
        <v>-8.4341899999999994E-3</v>
      </c>
      <c r="BZ542" s="33">
        <v>-1.3190790000000001E-2</v>
      </c>
      <c r="CA542" s="33">
        <v>-5.7868800000000003E-3</v>
      </c>
      <c r="CB542" s="33">
        <v>-6.4987300000000003E-3</v>
      </c>
      <c r="CC542" s="33">
        <v>-3.9958499999999996E-3</v>
      </c>
      <c r="CD542" s="33">
        <v>1.5318599999999999E-3</v>
      </c>
      <c r="CE542" s="33">
        <v>-6.5206999999999999E-3</v>
      </c>
      <c r="CF542" s="33">
        <v>3.2844699999999998E-3</v>
      </c>
      <c r="CG542" s="33">
        <v>1.4752609999999999E-2</v>
      </c>
      <c r="CH542" s="33">
        <v>2.4858209999999999E-2</v>
      </c>
      <c r="CI542" s="33">
        <v>2.9687519999999998E-2</v>
      </c>
      <c r="CJ542" s="33">
        <v>2.8010960000000001E-2</v>
      </c>
      <c r="CK542" s="33">
        <v>2.6098509999999998E-2</v>
      </c>
      <c r="CL542" s="33">
        <v>1.362701E-2</v>
      </c>
      <c r="CM542" s="33">
        <v>1.9076579999999999E-2</v>
      </c>
      <c r="CN542" s="33">
        <v>2.454986E-2</v>
      </c>
      <c r="CO542" s="33">
        <v>2.7846940000000001E-2</v>
      </c>
      <c r="CP542" s="33">
        <v>2.8997390000000001E-2</v>
      </c>
      <c r="CQ542" s="33">
        <v>1.6693860000000001E-2</v>
      </c>
      <c r="CR542" s="33">
        <v>4.5308000000000002E-4</v>
      </c>
      <c r="CS542" s="33">
        <v>2.48015E-3</v>
      </c>
      <c r="CT542" s="33">
        <v>1.9548349999999999E-2</v>
      </c>
      <c r="CU542" s="33">
        <v>1.3926930000000001E-2</v>
      </c>
      <c r="CV542" s="33">
        <v>1.2104459999999999E-2</v>
      </c>
      <c r="CW542" s="33">
        <v>-7.2201899999999996E-3</v>
      </c>
      <c r="CX542" s="33">
        <v>-1.211867E-2</v>
      </c>
      <c r="CY542" s="33">
        <v>-4.7555899999999996E-3</v>
      </c>
      <c r="CZ542" s="33">
        <v>-5.5037300000000001E-3</v>
      </c>
      <c r="DA542" s="33">
        <v>-3.00257E-3</v>
      </c>
      <c r="DB542" s="33">
        <v>2.6230699999999999E-3</v>
      </c>
      <c r="DC542" s="33">
        <v>-5.1333100000000003E-3</v>
      </c>
      <c r="DD542" s="33">
        <v>4.8503599999999997E-3</v>
      </c>
      <c r="DE542" s="33">
        <v>1.6745840000000001E-2</v>
      </c>
      <c r="DF542" s="33">
        <v>2.7243799999999999E-2</v>
      </c>
      <c r="DG542" s="33">
        <v>3.2494139999999998E-2</v>
      </c>
      <c r="DH542" s="33">
        <v>3.11413E-2</v>
      </c>
      <c r="DI542" s="33">
        <v>2.934486E-2</v>
      </c>
      <c r="DJ542" s="33">
        <v>1.6986810000000001E-2</v>
      </c>
      <c r="DK542" s="33">
        <v>2.2602560000000001E-2</v>
      </c>
      <c r="DL542" s="33">
        <v>2.8108029999999999E-2</v>
      </c>
      <c r="DM542" s="33">
        <v>3.1370040000000002E-2</v>
      </c>
      <c r="DN542" s="33">
        <v>3.2386449999999997E-2</v>
      </c>
      <c r="DO542" s="33">
        <v>1.993431E-2</v>
      </c>
      <c r="DP542" s="33">
        <v>3.4255399999999999E-3</v>
      </c>
      <c r="DQ542" s="33">
        <v>5.1515399999999996E-3</v>
      </c>
      <c r="DR542" s="33">
        <v>2.1858490000000001E-2</v>
      </c>
      <c r="DS542" s="33">
        <v>1.5946760000000001E-2</v>
      </c>
      <c r="DT542" s="33">
        <v>1.3822259999999999E-2</v>
      </c>
      <c r="DU542" s="33">
        <v>-5.4673600000000001E-3</v>
      </c>
      <c r="DV542" s="33">
        <v>-1.0570690000000001E-2</v>
      </c>
      <c r="DW542" s="33">
        <v>-3.2665699999999999E-3</v>
      </c>
      <c r="DX542" s="33">
        <v>-4.0671099999999996E-3</v>
      </c>
      <c r="DY542" s="33">
        <v>-1.5684399999999999E-3</v>
      </c>
      <c r="DZ542" s="33">
        <v>4.1986100000000002E-3</v>
      </c>
      <c r="EA542" s="33">
        <v>-3.1301200000000001E-3</v>
      </c>
      <c r="EB542" s="33">
        <v>7.1112600000000003E-3</v>
      </c>
      <c r="EC542" s="33">
        <v>1.9623749999999999E-2</v>
      </c>
      <c r="ED542" s="33">
        <v>3.0688219999999999E-2</v>
      </c>
      <c r="EE542" s="33">
        <v>3.6546460000000003E-2</v>
      </c>
      <c r="EF542" s="33">
        <v>3.5661020000000002E-2</v>
      </c>
      <c r="EG542" s="33">
        <v>3.4032069999999998E-2</v>
      </c>
      <c r="EH542" s="33">
        <v>2.1837820000000001E-2</v>
      </c>
      <c r="EI542" s="33">
        <v>2.7693519999999999E-2</v>
      </c>
      <c r="EJ542" s="33">
        <v>3.3245459999999998E-2</v>
      </c>
      <c r="EK542" s="33">
        <v>3.6456849999999999E-2</v>
      </c>
      <c r="EL542" s="33">
        <v>3.7279720000000002E-2</v>
      </c>
      <c r="EM542" s="33">
        <v>2.4612999999999999E-2</v>
      </c>
      <c r="EN542" s="33">
        <v>7.7172899999999999E-3</v>
      </c>
      <c r="EO542" s="33">
        <v>9.0086100000000002E-3</v>
      </c>
      <c r="EP542" s="33">
        <v>2.519395E-2</v>
      </c>
      <c r="EQ542" s="33">
        <v>1.8863069999999999E-2</v>
      </c>
      <c r="ER542" s="33">
        <v>1.6302480000000001E-2</v>
      </c>
      <c r="ES542" s="33">
        <v>66.273347000000001</v>
      </c>
      <c r="ET542" s="33">
        <v>65.311926</v>
      </c>
      <c r="EU542" s="33">
        <v>63.765416000000002</v>
      </c>
      <c r="EV542" s="33">
        <v>62.644916000000002</v>
      </c>
      <c r="EW542" s="33">
        <v>62.194721000000001</v>
      </c>
      <c r="EX542" s="33">
        <v>62.107683000000002</v>
      </c>
      <c r="EY542" s="33">
        <v>61.506905000000003</v>
      </c>
      <c r="EZ542" s="33">
        <v>63.990371000000003</v>
      </c>
      <c r="FA542" s="33">
        <v>69.18947</v>
      </c>
      <c r="FB542" s="33">
        <v>73.985517999999999</v>
      </c>
      <c r="FC542" s="33">
        <v>78.801928000000004</v>
      </c>
      <c r="FD542" s="33">
        <v>82.669171000000006</v>
      </c>
      <c r="FE542" s="33">
        <v>85.553602999999995</v>
      </c>
      <c r="FF542" s="33">
        <v>87.992564000000002</v>
      </c>
      <c r="FG542" s="33">
        <v>89.587709000000004</v>
      </c>
      <c r="FH542" s="33">
        <v>90.870941999999999</v>
      </c>
      <c r="FI542" s="33">
        <v>90.608845000000002</v>
      </c>
      <c r="FJ542" s="33">
        <v>89.162294000000003</v>
      </c>
      <c r="FK542" s="33">
        <v>85.981549999999999</v>
      </c>
      <c r="FL542" s="33">
        <v>81.031907000000004</v>
      </c>
      <c r="FM542" s="33">
        <v>77.697828999999999</v>
      </c>
      <c r="FN542" s="33">
        <v>75.383801000000005</v>
      </c>
      <c r="FO542" s="33">
        <v>73.826946000000007</v>
      </c>
      <c r="FP542" s="33">
        <v>72.543890000000005</v>
      </c>
      <c r="FQ542" s="33">
        <v>5.31084E-2</v>
      </c>
      <c r="FR542" s="82">
        <v>5.7578999999999998E-3</v>
      </c>
      <c r="FS542">
        <v>1</v>
      </c>
    </row>
    <row r="543" spans="1:175" x14ac:dyDescent="0.2">
      <c r="A543" s="18" t="s">
        <v>236</v>
      </c>
      <c r="B543" s="27" t="s">
        <v>250</v>
      </c>
      <c r="C543" s="27">
        <v>42979</v>
      </c>
      <c r="D543" s="33">
        <v>52880</v>
      </c>
      <c r="E543" s="33">
        <v>0.89360086999999999</v>
      </c>
      <c r="F543" s="33">
        <v>0.85688964999999995</v>
      </c>
      <c r="G543" s="33">
        <v>0.83550261999999997</v>
      </c>
      <c r="H543" s="33">
        <v>0.82139289999999998</v>
      </c>
      <c r="I543" s="33">
        <v>0.83146690000000001</v>
      </c>
      <c r="J543" s="33">
        <v>0.86226068</v>
      </c>
      <c r="K543" s="33">
        <v>0.91658980999999995</v>
      </c>
      <c r="L543" s="33">
        <v>0.99347266000000001</v>
      </c>
      <c r="M543" s="33">
        <v>1.2596172000000001</v>
      </c>
      <c r="N543" s="33">
        <v>1.5259152</v>
      </c>
      <c r="O543" s="33">
        <v>1.7877871000000001</v>
      </c>
      <c r="P543" s="33">
        <v>1.9527284</v>
      </c>
      <c r="Q543" s="33">
        <v>2.0350000000000001</v>
      </c>
      <c r="R543" s="33">
        <v>2.1118602000000002</v>
      </c>
      <c r="S543" s="33">
        <v>2.1629768</v>
      </c>
      <c r="T543" s="33">
        <v>2.1310023999999999</v>
      </c>
      <c r="U543" s="33">
        <v>1.9652683</v>
      </c>
      <c r="V543" s="33">
        <v>1.6646183000000001</v>
      </c>
      <c r="W543" s="33">
        <v>1.4432803999999999</v>
      </c>
      <c r="X543" s="33">
        <v>1.3478136000000001</v>
      </c>
      <c r="Y543" s="33">
        <v>1.3086684</v>
      </c>
      <c r="Z543" s="33">
        <v>1.1915548</v>
      </c>
      <c r="AA543" s="33">
        <v>1.0855988000000001</v>
      </c>
      <c r="AB543" s="33">
        <v>1.0147979</v>
      </c>
      <c r="AC543" s="33">
        <v>1.032013E-2</v>
      </c>
      <c r="AD543" s="33">
        <v>1.9251800000000001E-3</v>
      </c>
      <c r="AE543" s="33">
        <v>1.14112E-3</v>
      </c>
      <c r="AF543" s="33">
        <v>-1.28067E-3</v>
      </c>
      <c r="AG543" s="33">
        <v>1.6924500000000001E-3</v>
      </c>
      <c r="AH543" s="33">
        <v>-5.6305399999999999E-3</v>
      </c>
      <c r="AI543" s="33">
        <v>1.3551000000000001E-4</v>
      </c>
      <c r="AJ543" s="33">
        <v>-8.7456300000000008E-3</v>
      </c>
      <c r="AK543" s="33">
        <v>-2.20477E-2</v>
      </c>
      <c r="AL543" s="33">
        <v>-1.292015E-2</v>
      </c>
      <c r="AM543" s="33">
        <v>2.37075E-3</v>
      </c>
      <c r="AN543" s="33">
        <v>-5.57048E-3</v>
      </c>
      <c r="AO543" s="33">
        <v>-7.8273100000000005E-3</v>
      </c>
      <c r="AP543" s="33">
        <v>-2.0528089999999999E-2</v>
      </c>
      <c r="AQ543" s="33">
        <v>1.2410020000000001E-2</v>
      </c>
      <c r="AR543" s="33">
        <v>2.4871230000000001E-2</v>
      </c>
      <c r="AS543" s="33">
        <v>1.077548E-2</v>
      </c>
      <c r="AT543" s="33">
        <v>2.7665740000000001E-2</v>
      </c>
      <c r="AU543" s="33">
        <v>2.9716179999999998E-2</v>
      </c>
      <c r="AV543" s="33">
        <v>1.2345999999999999E-2</v>
      </c>
      <c r="AW543" s="33">
        <v>4.2455000000000001E-3</v>
      </c>
      <c r="AX543" s="33">
        <v>1.226351E-2</v>
      </c>
      <c r="AY543" s="33">
        <v>9.0211700000000002E-3</v>
      </c>
      <c r="AZ543" s="33">
        <v>1.0691839999999999E-2</v>
      </c>
      <c r="BA543" s="33">
        <v>1.208831E-2</v>
      </c>
      <c r="BB543" s="33">
        <v>3.5101400000000001E-3</v>
      </c>
      <c r="BC543" s="33">
        <v>2.6618800000000001E-3</v>
      </c>
      <c r="BD543" s="33">
        <v>2.2172000000000001E-4</v>
      </c>
      <c r="BE543" s="33">
        <v>3.2130599999999998E-3</v>
      </c>
      <c r="BF543" s="33">
        <v>-3.9451800000000004E-3</v>
      </c>
      <c r="BG543" s="33">
        <v>2.2396500000000001E-3</v>
      </c>
      <c r="BH543" s="33">
        <v>-6.3089499999999998E-3</v>
      </c>
      <c r="BI543" s="33">
        <v>-1.90046E-2</v>
      </c>
      <c r="BJ543" s="33">
        <v>-9.1656399999999992E-3</v>
      </c>
      <c r="BK543" s="33">
        <v>7.0634499999999998E-3</v>
      </c>
      <c r="BL543" s="33">
        <v>-2.6751999999999999E-4</v>
      </c>
      <c r="BM543" s="33">
        <v>-2.1193599999999998E-3</v>
      </c>
      <c r="BN543" s="33">
        <v>-1.432224E-2</v>
      </c>
      <c r="BO543" s="33">
        <v>1.891611E-2</v>
      </c>
      <c r="BP543" s="33">
        <v>3.129846E-2</v>
      </c>
      <c r="BQ543" s="33">
        <v>1.7002159999999999E-2</v>
      </c>
      <c r="BR543" s="33">
        <v>3.3517280000000003E-2</v>
      </c>
      <c r="BS543" s="33">
        <v>3.5638169999999997E-2</v>
      </c>
      <c r="BT543" s="33">
        <v>1.7905540000000001E-2</v>
      </c>
      <c r="BU543" s="33">
        <v>9.6770099999999998E-3</v>
      </c>
      <c r="BV543" s="33">
        <v>1.7026039999999999E-2</v>
      </c>
      <c r="BW543" s="33">
        <v>1.263569E-2</v>
      </c>
      <c r="BX543" s="33">
        <v>1.368918E-2</v>
      </c>
      <c r="BY543" s="33">
        <v>1.331295E-2</v>
      </c>
      <c r="BZ543" s="33">
        <v>4.60788E-3</v>
      </c>
      <c r="CA543" s="33">
        <v>3.71515E-3</v>
      </c>
      <c r="CB543" s="33">
        <v>1.26228E-3</v>
      </c>
      <c r="CC543" s="33">
        <v>4.2662300000000002E-3</v>
      </c>
      <c r="CD543" s="33">
        <v>-2.7778999999999998E-3</v>
      </c>
      <c r="CE543" s="33">
        <v>3.6969699999999999E-3</v>
      </c>
      <c r="CF543" s="33">
        <v>-4.62131E-3</v>
      </c>
      <c r="CG543" s="33">
        <v>-1.6896959999999999E-2</v>
      </c>
      <c r="CH543" s="33">
        <v>-6.5652799999999997E-3</v>
      </c>
      <c r="CI543" s="33">
        <v>1.0313589999999999E-2</v>
      </c>
      <c r="CJ543" s="33">
        <v>3.4052900000000001E-3</v>
      </c>
      <c r="CK543" s="33">
        <v>1.83395E-3</v>
      </c>
      <c r="CL543" s="33">
        <v>-1.0024079999999999E-2</v>
      </c>
      <c r="CM543" s="33">
        <v>2.3422200000000001E-2</v>
      </c>
      <c r="CN543" s="33">
        <v>3.5749929999999999E-2</v>
      </c>
      <c r="CO543" s="33">
        <v>2.1314739999999999E-2</v>
      </c>
      <c r="CP543" s="33">
        <v>3.7570039999999999E-2</v>
      </c>
      <c r="CQ543" s="33">
        <v>3.9739719999999999E-2</v>
      </c>
      <c r="CR543" s="33">
        <v>2.1756049999999999E-2</v>
      </c>
      <c r="CS543" s="33">
        <v>1.343886E-2</v>
      </c>
      <c r="CT543" s="33">
        <v>2.032455E-2</v>
      </c>
      <c r="CU543" s="33">
        <v>1.5139089999999999E-2</v>
      </c>
      <c r="CV543" s="33">
        <v>1.5765129999999999E-2</v>
      </c>
      <c r="CW543" s="33">
        <v>1.453758E-2</v>
      </c>
      <c r="CX543" s="33">
        <v>5.7056199999999998E-3</v>
      </c>
      <c r="CY543" s="33">
        <v>4.7684199999999998E-3</v>
      </c>
      <c r="CZ543" s="33">
        <v>2.3028300000000001E-3</v>
      </c>
      <c r="DA543" s="33">
        <v>5.3194000000000002E-3</v>
      </c>
      <c r="DB543" s="33">
        <v>-1.6106200000000001E-3</v>
      </c>
      <c r="DC543" s="33">
        <v>5.1542899999999997E-3</v>
      </c>
      <c r="DD543" s="33">
        <v>-2.9336800000000001E-3</v>
      </c>
      <c r="DE543" s="33">
        <v>-1.478932E-2</v>
      </c>
      <c r="DF543" s="33">
        <v>-3.9649300000000002E-3</v>
      </c>
      <c r="DG543" s="33">
        <v>1.3563739999999999E-2</v>
      </c>
      <c r="DH543" s="33">
        <v>7.0781000000000004E-3</v>
      </c>
      <c r="DI543" s="33">
        <v>5.7872599999999998E-3</v>
      </c>
      <c r="DJ543" s="33">
        <v>-5.7259199999999998E-3</v>
      </c>
      <c r="DK543" s="33">
        <v>2.79283E-2</v>
      </c>
      <c r="DL543" s="33">
        <v>4.020141E-2</v>
      </c>
      <c r="DM543" s="33">
        <v>2.5627319999999999E-2</v>
      </c>
      <c r="DN543" s="33">
        <v>4.1622800000000001E-2</v>
      </c>
      <c r="DO543" s="33">
        <v>4.3841270000000002E-2</v>
      </c>
      <c r="DP543" s="33">
        <v>2.5606569999999999E-2</v>
      </c>
      <c r="DQ543" s="33">
        <v>1.7200710000000001E-2</v>
      </c>
      <c r="DR543" s="33">
        <v>2.3623060000000001E-2</v>
      </c>
      <c r="DS543" s="33">
        <v>1.764249E-2</v>
      </c>
      <c r="DT543" s="33">
        <v>1.784109E-2</v>
      </c>
      <c r="DU543" s="33">
        <v>1.6305759999999999E-2</v>
      </c>
      <c r="DV543" s="33">
        <v>7.2905899999999996E-3</v>
      </c>
      <c r="DW543" s="33">
        <v>6.2891800000000001E-3</v>
      </c>
      <c r="DX543" s="33">
        <v>3.8052300000000002E-3</v>
      </c>
      <c r="DY543" s="33">
        <v>6.8400099999999997E-3</v>
      </c>
      <c r="DZ543" s="33">
        <v>7.4750000000000001E-5</v>
      </c>
      <c r="EA543" s="33">
        <v>7.2584299999999997E-3</v>
      </c>
      <c r="EB543" s="33">
        <v>-4.9700000000000005E-4</v>
      </c>
      <c r="EC543" s="33">
        <v>-1.174622E-2</v>
      </c>
      <c r="ED543" s="33">
        <v>-2.1042000000000001E-4</v>
      </c>
      <c r="EE543" s="33">
        <v>1.8256430000000001E-2</v>
      </c>
      <c r="EF543" s="33">
        <v>1.2381059999999999E-2</v>
      </c>
      <c r="EG543" s="33">
        <v>1.149522E-2</v>
      </c>
      <c r="EH543" s="33">
        <v>4.7992999999999999E-4</v>
      </c>
      <c r="EI543" s="33">
        <v>3.4434390000000002E-2</v>
      </c>
      <c r="EJ543" s="33">
        <v>4.6628639999999999E-2</v>
      </c>
      <c r="EK543" s="33">
        <v>3.1854E-2</v>
      </c>
      <c r="EL543" s="33">
        <v>4.7474339999999997E-2</v>
      </c>
      <c r="EM543" s="33">
        <v>4.9763259999999997E-2</v>
      </c>
      <c r="EN543" s="33">
        <v>3.116611E-2</v>
      </c>
      <c r="EO543" s="33">
        <v>2.263223E-2</v>
      </c>
      <c r="EP543" s="33">
        <v>2.8385589999999999E-2</v>
      </c>
      <c r="EQ543" s="33">
        <v>2.125701E-2</v>
      </c>
      <c r="ER543" s="33">
        <v>2.0838430000000002E-2</v>
      </c>
      <c r="ES543" s="33">
        <v>71.761010999999996</v>
      </c>
      <c r="ET543" s="33">
        <v>71.107048000000006</v>
      </c>
      <c r="EU543" s="33">
        <v>70.718485999999999</v>
      </c>
      <c r="EV543" s="33">
        <v>69.956968000000003</v>
      </c>
      <c r="EW543" s="33">
        <v>69.871926000000002</v>
      </c>
      <c r="EX543" s="33">
        <v>70.130318000000003</v>
      </c>
      <c r="EY543" s="33">
        <v>68.917829999999995</v>
      </c>
      <c r="EZ543" s="33">
        <v>71.866516000000004</v>
      </c>
      <c r="FA543" s="33">
        <v>77.769108000000003</v>
      </c>
      <c r="FB543" s="33">
        <v>84.601944000000003</v>
      </c>
      <c r="FC543" s="33">
        <v>89.653165999999999</v>
      </c>
      <c r="FD543" s="33">
        <v>95.101505000000003</v>
      </c>
      <c r="FE543" s="33">
        <v>98.289473999999998</v>
      </c>
      <c r="FF543" s="33">
        <v>100.47866</v>
      </c>
      <c r="FG543" s="33">
        <v>100.61738</v>
      </c>
      <c r="FH543" s="33">
        <v>100.73604</v>
      </c>
      <c r="FI543" s="33">
        <v>99.130758</v>
      </c>
      <c r="FJ543" s="33">
        <v>97.031211999999996</v>
      </c>
      <c r="FK543" s="33">
        <v>93.134280000000004</v>
      </c>
      <c r="FL543" s="33">
        <v>88.145538999999999</v>
      </c>
      <c r="FM543" s="33">
        <v>85.071999000000005</v>
      </c>
      <c r="FN543" s="33">
        <v>82.655867999999998</v>
      </c>
      <c r="FO543" s="33">
        <v>80.965399000000005</v>
      </c>
      <c r="FP543" s="33">
        <v>78.960031000000001</v>
      </c>
      <c r="FQ543" s="33">
        <v>6.9576100000000002E-2</v>
      </c>
      <c r="FR543" s="82">
        <v>7.2795999999999998E-3</v>
      </c>
      <c r="FS543">
        <v>1</v>
      </c>
    </row>
    <row r="544" spans="1:175" x14ac:dyDescent="0.2">
      <c r="A544" s="18" t="s">
        <v>236</v>
      </c>
      <c r="B544" s="27" t="s">
        <v>250</v>
      </c>
      <c r="C544" s="27">
        <v>42980</v>
      </c>
      <c r="D544" s="33">
        <v>52877</v>
      </c>
      <c r="E544" s="33">
        <v>0.95735349000000003</v>
      </c>
      <c r="F544" s="33">
        <v>0.92137155000000004</v>
      </c>
      <c r="G544" s="33">
        <v>0.88427219000000001</v>
      </c>
      <c r="H544" s="33">
        <v>0.86929677000000005</v>
      </c>
      <c r="I544" s="33">
        <v>0.86942896999999997</v>
      </c>
      <c r="J544" s="33">
        <v>0.87755499999999997</v>
      </c>
      <c r="K544" s="33">
        <v>0.87335092000000003</v>
      </c>
      <c r="L544" s="33">
        <v>0.82773722000000005</v>
      </c>
      <c r="M544" s="33">
        <v>0.94341311000000005</v>
      </c>
      <c r="N544" s="33">
        <v>1.1216363</v>
      </c>
      <c r="O544" s="33">
        <v>1.3082252000000001</v>
      </c>
      <c r="P544" s="33">
        <v>1.4397884000000001</v>
      </c>
      <c r="Q544" s="33">
        <v>1.4877324999999999</v>
      </c>
      <c r="R544" s="33">
        <v>1.5321947</v>
      </c>
      <c r="S544" s="33">
        <v>1.5401320000000001</v>
      </c>
      <c r="T544" s="33">
        <v>1.5211669999999999</v>
      </c>
      <c r="U544" s="33">
        <v>1.4804542000000001</v>
      </c>
      <c r="V544" s="33">
        <v>1.4136631</v>
      </c>
      <c r="W544" s="33">
        <v>1.3287286</v>
      </c>
      <c r="X544" s="33">
        <v>1.3054801</v>
      </c>
      <c r="Y544" s="33">
        <v>1.2958415000000001</v>
      </c>
      <c r="Z544" s="33">
        <v>1.1993227</v>
      </c>
      <c r="AA544" s="33">
        <v>1.0991892999999999</v>
      </c>
      <c r="AB544" s="33">
        <v>1.0295202000000001</v>
      </c>
      <c r="AC544" s="33">
        <v>2.6467E-4</v>
      </c>
      <c r="AD544" s="33">
        <v>1.6039800000000001E-3</v>
      </c>
      <c r="AE544" s="33">
        <v>-4.5311099999999997E-3</v>
      </c>
      <c r="AF544" s="33">
        <v>-1.7973900000000001E-3</v>
      </c>
      <c r="AG544" s="33">
        <v>4.5662899999999998E-3</v>
      </c>
      <c r="AH544" s="33">
        <v>3.4959399999999999E-3</v>
      </c>
      <c r="AI544" s="33">
        <v>1.15117E-2</v>
      </c>
      <c r="AJ544" s="33">
        <v>-1.104689E-2</v>
      </c>
      <c r="AK544" s="33">
        <v>-1.7651719999999999E-2</v>
      </c>
      <c r="AL544" s="33">
        <v>-3.0487650000000002E-2</v>
      </c>
      <c r="AM544" s="33">
        <v>-3.5179479999999999E-2</v>
      </c>
      <c r="AN544" s="33">
        <v>-3.311294E-2</v>
      </c>
      <c r="AO544" s="33">
        <v>-5.0616000000000001E-2</v>
      </c>
      <c r="AP544" s="33">
        <v>-4.8364129999999998E-2</v>
      </c>
      <c r="AQ544" s="33">
        <v>-4.8349580000000003E-2</v>
      </c>
      <c r="AR544" s="33">
        <v>-5.1933350000000003E-2</v>
      </c>
      <c r="AS544" s="33">
        <v>-5.9460220000000001E-2</v>
      </c>
      <c r="AT544" s="33">
        <v>-3.6610959999999998E-2</v>
      </c>
      <c r="AU544" s="33">
        <v>-2.8682039999999999E-2</v>
      </c>
      <c r="AV544" s="33">
        <v>-2.3876769999999999E-2</v>
      </c>
      <c r="AW544" s="33">
        <v>-1.472244E-2</v>
      </c>
      <c r="AX544" s="33">
        <v>-8.9329600000000002E-3</v>
      </c>
      <c r="AY544" s="33">
        <v>-1.6306600000000001E-2</v>
      </c>
      <c r="AZ544" s="33">
        <v>-1.392291E-2</v>
      </c>
      <c r="BA544" s="33">
        <v>2.52615E-3</v>
      </c>
      <c r="BB544" s="33">
        <v>3.68944E-3</v>
      </c>
      <c r="BC544" s="33">
        <v>-2.5527000000000002E-3</v>
      </c>
      <c r="BD544" s="33">
        <v>8.9720000000000002E-5</v>
      </c>
      <c r="BE544" s="33">
        <v>6.4381400000000002E-3</v>
      </c>
      <c r="BF544" s="33">
        <v>5.4856899999999997E-3</v>
      </c>
      <c r="BG544" s="33">
        <v>1.390225E-2</v>
      </c>
      <c r="BH544" s="33">
        <v>-8.1676800000000001E-3</v>
      </c>
      <c r="BI544" s="33">
        <v>-1.3744030000000001E-2</v>
      </c>
      <c r="BJ544" s="33">
        <v>-2.570097E-2</v>
      </c>
      <c r="BK544" s="33">
        <v>-2.956495E-2</v>
      </c>
      <c r="BL544" s="33">
        <v>-2.6942000000000001E-2</v>
      </c>
      <c r="BM544" s="33">
        <v>-4.4232769999999998E-2</v>
      </c>
      <c r="BN544" s="33">
        <v>-4.1679870000000001E-2</v>
      </c>
      <c r="BO544" s="33">
        <v>-4.1446860000000002E-2</v>
      </c>
      <c r="BP544" s="33">
        <v>-4.5041999999999999E-2</v>
      </c>
      <c r="BQ544" s="33">
        <v>-5.269969E-2</v>
      </c>
      <c r="BR544" s="33">
        <v>-3.057501E-2</v>
      </c>
      <c r="BS544" s="33">
        <v>-2.3380040000000001E-2</v>
      </c>
      <c r="BT544" s="33">
        <v>-1.8709300000000002E-2</v>
      </c>
      <c r="BU544" s="33">
        <v>-1.0120509999999999E-2</v>
      </c>
      <c r="BV544" s="33">
        <v>-4.8616600000000003E-3</v>
      </c>
      <c r="BW544" s="33">
        <v>-1.2671730000000001E-2</v>
      </c>
      <c r="BX544" s="33">
        <v>-1.068038E-2</v>
      </c>
      <c r="BY544" s="33">
        <v>4.0924500000000001E-3</v>
      </c>
      <c r="BZ544" s="33">
        <v>5.1338299999999998E-3</v>
      </c>
      <c r="CA544" s="33">
        <v>-1.18246E-3</v>
      </c>
      <c r="CB544" s="33">
        <v>1.3967300000000001E-3</v>
      </c>
      <c r="CC544" s="33">
        <v>7.7345900000000004E-3</v>
      </c>
      <c r="CD544" s="33">
        <v>6.8637799999999999E-3</v>
      </c>
      <c r="CE544" s="33">
        <v>1.5557929999999999E-2</v>
      </c>
      <c r="CF544" s="33">
        <v>-6.1735499999999999E-3</v>
      </c>
      <c r="CG544" s="33">
        <v>-1.103757E-2</v>
      </c>
      <c r="CH544" s="33">
        <v>-2.2385720000000001E-2</v>
      </c>
      <c r="CI544" s="33">
        <v>-2.5676350000000001E-2</v>
      </c>
      <c r="CJ544" s="33">
        <v>-2.2668020000000001E-2</v>
      </c>
      <c r="CK544" s="33">
        <v>-3.9811760000000002E-2</v>
      </c>
      <c r="CL544" s="33">
        <v>-3.7050369999999999E-2</v>
      </c>
      <c r="CM544" s="33">
        <v>-3.666606E-2</v>
      </c>
      <c r="CN544" s="33">
        <v>-4.0269079999999999E-2</v>
      </c>
      <c r="CO544" s="33">
        <v>-4.8017369999999997E-2</v>
      </c>
      <c r="CP544" s="33">
        <v>-2.6394529999999999E-2</v>
      </c>
      <c r="CQ544" s="33">
        <v>-1.9707889999999999E-2</v>
      </c>
      <c r="CR544" s="33">
        <v>-1.5130330000000001E-2</v>
      </c>
      <c r="CS544" s="33">
        <v>-6.9332300000000003E-3</v>
      </c>
      <c r="CT544" s="33">
        <v>-2.0419000000000001E-3</v>
      </c>
      <c r="CU544" s="33">
        <v>-1.015423E-2</v>
      </c>
      <c r="CV544" s="33">
        <v>-8.4346200000000003E-3</v>
      </c>
      <c r="CW544" s="33">
        <v>5.6587499999999997E-3</v>
      </c>
      <c r="CX544" s="33">
        <v>6.5782100000000001E-3</v>
      </c>
      <c r="CY544" s="33">
        <v>1.8778999999999999E-4</v>
      </c>
      <c r="CZ544" s="33">
        <v>2.7037300000000001E-3</v>
      </c>
      <c r="DA544" s="33">
        <v>9.0310300000000007E-3</v>
      </c>
      <c r="DB544" s="33">
        <v>8.2418600000000002E-3</v>
      </c>
      <c r="DC544" s="33">
        <v>1.7213619999999999E-2</v>
      </c>
      <c r="DD544" s="33">
        <v>-4.1794099999999997E-3</v>
      </c>
      <c r="DE544" s="33">
        <v>-8.3311099999999992E-3</v>
      </c>
      <c r="DF544" s="33">
        <v>-1.9070480000000001E-2</v>
      </c>
      <c r="DG544" s="33">
        <v>-2.1787750000000002E-2</v>
      </c>
      <c r="DH544" s="33">
        <v>-1.8394049999999999E-2</v>
      </c>
      <c r="DI544" s="33">
        <v>-3.5390749999999999E-2</v>
      </c>
      <c r="DJ544" s="33">
        <v>-3.2420860000000003E-2</v>
      </c>
      <c r="DK544" s="33">
        <v>-3.1885259999999999E-2</v>
      </c>
      <c r="DL544" s="33">
        <v>-3.5496159999999999E-2</v>
      </c>
      <c r="DM544" s="33">
        <v>-4.333505E-2</v>
      </c>
      <c r="DN544" s="33">
        <v>-2.2214049999999999E-2</v>
      </c>
      <c r="DO544" s="33">
        <v>-1.603574E-2</v>
      </c>
      <c r="DP544" s="33">
        <v>-1.155136E-2</v>
      </c>
      <c r="DQ544" s="33">
        <v>-3.7459500000000001E-3</v>
      </c>
      <c r="DR544" s="33">
        <v>7.7786999999999995E-4</v>
      </c>
      <c r="DS544" s="33">
        <v>-7.6367199999999996E-3</v>
      </c>
      <c r="DT544" s="33">
        <v>-6.1888500000000001E-3</v>
      </c>
      <c r="DU544" s="33">
        <v>7.9202300000000003E-3</v>
      </c>
      <c r="DV544" s="33">
        <v>8.6636700000000001E-3</v>
      </c>
      <c r="DW544" s="33">
        <v>2.1662000000000001E-3</v>
      </c>
      <c r="DX544" s="33">
        <v>4.5908399999999997E-3</v>
      </c>
      <c r="DY544" s="33">
        <v>1.090289E-2</v>
      </c>
      <c r="DZ544" s="33">
        <v>1.023161E-2</v>
      </c>
      <c r="EA544" s="33">
        <v>1.9604170000000001E-2</v>
      </c>
      <c r="EB544" s="33">
        <v>-1.3002000000000001E-3</v>
      </c>
      <c r="EC544" s="33">
        <v>-4.42342E-3</v>
      </c>
      <c r="ED544" s="33">
        <v>-1.4283799999999999E-2</v>
      </c>
      <c r="EE544" s="33">
        <v>-1.617323E-2</v>
      </c>
      <c r="EF544" s="33">
        <v>-1.2223100000000001E-2</v>
      </c>
      <c r="EG544" s="33">
        <v>-2.900751E-2</v>
      </c>
      <c r="EH544" s="33">
        <v>-2.5736599999999998E-2</v>
      </c>
      <c r="EI544" s="33">
        <v>-2.4982540000000001E-2</v>
      </c>
      <c r="EJ544" s="33">
        <v>-2.8604810000000001E-2</v>
      </c>
      <c r="EK544" s="33">
        <v>-3.6574519999999999E-2</v>
      </c>
      <c r="EL544" s="33">
        <v>-1.6178109999999999E-2</v>
      </c>
      <c r="EM544" s="33">
        <v>-1.073374E-2</v>
      </c>
      <c r="EN544" s="33">
        <v>-6.3838999999999996E-3</v>
      </c>
      <c r="EO544" s="33">
        <v>8.5598E-4</v>
      </c>
      <c r="EP544" s="33">
        <v>4.8491699999999999E-3</v>
      </c>
      <c r="EQ544" s="33">
        <v>-4.0018500000000004E-3</v>
      </c>
      <c r="ER544" s="33">
        <v>-2.9463200000000001E-3</v>
      </c>
      <c r="ES544" s="33">
        <v>77.996770999999995</v>
      </c>
      <c r="ET544" s="33">
        <v>77.173833999999999</v>
      </c>
      <c r="EU544" s="33">
        <v>76.134838000000002</v>
      </c>
      <c r="EV544" s="33">
        <v>74.657004999999998</v>
      </c>
      <c r="EW544" s="33">
        <v>73.822564999999997</v>
      </c>
      <c r="EX544" s="33">
        <v>73.328571999999994</v>
      </c>
      <c r="EY544" s="33">
        <v>72.579718</v>
      </c>
      <c r="EZ544" s="33">
        <v>75.548838000000003</v>
      </c>
      <c r="FA544" s="33">
        <v>81.453689999999995</v>
      </c>
      <c r="FB544" s="33">
        <v>88.716278000000003</v>
      </c>
      <c r="FC544" s="33">
        <v>94.251216999999997</v>
      </c>
      <c r="FD544" s="33">
        <v>98.675653999999994</v>
      </c>
      <c r="FE544" s="33">
        <v>101.18077</v>
      </c>
      <c r="FF544" s="33">
        <v>102.59036999999999</v>
      </c>
      <c r="FG544" s="33">
        <v>102.52079999999999</v>
      </c>
      <c r="FH544" s="33">
        <v>101.87035</v>
      </c>
      <c r="FI544" s="33">
        <v>101.4893</v>
      </c>
      <c r="FJ544" s="33">
        <v>99.301030999999995</v>
      </c>
      <c r="FK544" s="33">
        <v>95.851693999999995</v>
      </c>
      <c r="FL544" s="33">
        <v>91.353099</v>
      </c>
      <c r="FM544" s="33">
        <v>87.996308999999997</v>
      </c>
      <c r="FN544" s="33">
        <v>85.956525999999997</v>
      </c>
      <c r="FO544" s="33">
        <v>83.482246000000004</v>
      </c>
      <c r="FP544" s="33">
        <v>82.318276999999995</v>
      </c>
      <c r="FQ544" s="33">
        <v>7.2136500000000006E-2</v>
      </c>
      <c r="FR544" s="82">
        <v>7.9007999999999995E-3</v>
      </c>
      <c r="FS544">
        <v>1</v>
      </c>
    </row>
    <row r="545" spans="1:175" x14ac:dyDescent="0.2">
      <c r="A545" s="18" t="s">
        <v>236</v>
      </c>
      <c r="B545" s="27" t="s">
        <v>250</v>
      </c>
      <c r="C545" t="s">
        <v>1</v>
      </c>
      <c r="D545" s="33">
        <v>53484.267</v>
      </c>
      <c r="E545" s="33">
        <v>0.90222932</v>
      </c>
      <c r="F545" s="33">
        <v>0.86847355000000004</v>
      </c>
      <c r="G545" s="33">
        <v>0.84455959999999997</v>
      </c>
      <c r="H545" s="33">
        <v>0.83233137999999995</v>
      </c>
      <c r="I545" s="33">
        <v>0.83574338999999997</v>
      </c>
      <c r="J545" s="33">
        <v>0.85888624999999996</v>
      </c>
      <c r="K545" s="33">
        <v>0.87315186</v>
      </c>
      <c r="L545" s="33">
        <v>1.009476</v>
      </c>
      <c r="M545" s="33">
        <v>1.296789</v>
      </c>
      <c r="N545" s="33">
        <v>1.5339442999999999</v>
      </c>
      <c r="O545" s="33">
        <v>1.7315077000000001</v>
      </c>
      <c r="P545" s="33">
        <v>1.8582892</v>
      </c>
      <c r="Q545" s="33">
        <v>1.903966</v>
      </c>
      <c r="R545" s="33">
        <v>1.9630649</v>
      </c>
      <c r="S545" s="33">
        <v>2.0013608999999999</v>
      </c>
      <c r="T545" s="33">
        <v>1.9916185</v>
      </c>
      <c r="U545" s="33">
        <v>1.8670722</v>
      </c>
      <c r="V545" s="33">
        <v>1.5681141999999999</v>
      </c>
      <c r="W545" s="33">
        <v>1.3501312999999999</v>
      </c>
      <c r="X545" s="33">
        <v>1.2386855999999999</v>
      </c>
      <c r="Y545" s="33">
        <v>1.2026493</v>
      </c>
      <c r="Z545" s="33">
        <v>1.1304019000000001</v>
      </c>
      <c r="AA545" s="33">
        <v>1.0334076000000001</v>
      </c>
      <c r="AB545" s="33">
        <v>0.96638444999999995</v>
      </c>
      <c r="AC545" s="33">
        <v>-6.6359000000000003E-4</v>
      </c>
      <c r="AD545" s="33">
        <v>-1.0713400000000001E-3</v>
      </c>
      <c r="AE545" s="33">
        <v>-1.37637E-3</v>
      </c>
      <c r="AF545" s="33">
        <v>-1.5775699999999999E-3</v>
      </c>
      <c r="AG545" s="33">
        <v>-2.0327100000000001E-3</v>
      </c>
      <c r="AH545" s="33">
        <v>-2.06397E-3</v>
      </c>
      <c r="AI545" s="33">
        <v>-4.1487199999999998E-3</v>
      </c>
      <c r="AJ545" s="33">
        <v>-6.5742500000000002E-3</v>
      </c>
      <c r="AK545" s="33">
        <v>1.68772E-3</v>
      </c>
      <c r="AL545" s="33">
        <v>4.7948399999999999E-3</v>
      </c>
      <c r="AM545" s="33">
        <v>1.2708779999999999E-2</v>
      </c>
      <c r="AN545" s="33">
        <v>1.8859830000000001E-2</v>
      </c>
      <c r="AO545" s="33">
        <v>1.6226919999999999E-2</v>
      </c>
      <c r="AP545" s="33">
        <v>5.8043399999999998E-3</v>
      </c>
      <c r="AQ545" s="33">
        <v>1.310501E-2</v>
      </c>
      <c r="AR545" s="33">
        <v>2.235413E-2</v>
      </c>
      <c r="AS545" s="33">
        <v>1.6879689999999999E-2</v>
      </c>
      <c r="AT545" s="33">
        <v>2.1221799999999999E-2</v>
      </c>
      <c r="AU545" s="33">
        <v>4.0745E-3</v>
      </c>
      <c r="AV545" s="33">
        <v>-3.6769099999999998E-3</v>
      </c>
      <c r="AW545" s="33">
        <v>-5.4524500000000002E-3</v>
      </c>
      <c r="AX545" s="33">
        <v>-3.46284E-3</v>
      </c>
      <c r="AY545" s="33">
        <v>-4.9117099999999997E-3</v>
      </c>
      <c r="AZ545" s="33">
        <v>-3.1911000000000001E-3</v>
      </c>
      <c r="BA545" s="33">
        <v>-9.709000000000001E-7</v>
      </c>
      <c r="BB545" s="33">
        <v>-4.7127999999999997E-4</v>
      </c>
      <c r="BC545" s="33">
        <v>-8.0159000000000003E-4</v>
      </c>
      <c r="BD545" s="33">
        <v>-1.0199499999999999E-3</v>
      </c>
      <c r="BE545" s="33">
        <v>-1.47021E-3</v>
      </c>
      <c r="BF545" s="33">
        <v>-1.45419E-3</v>
      </c>
      <c r="BG545" s="33">
        <v>-3.4347900000000001E-3</v>
      </c>
      <c r="BH545" s="33">
        <v>-5.7102699999999999E-3</v>
      </c>
      <c r="BI545" s="33">
        <v>2.81234E-3</v>
      </c>
      <c r="BJ545" s="33">
        <v>6.2207900000000003E-3</v>
      </c>
      <c r="BK545" s="33">
        <v>1.4461989999999999E-2</v>
      </c>
      <c r="BL545" s="33">
        <v>2.0728400000000001E-2</v>
      </c>
      <c r="BM545" s="33">
        <v>1.817612E-2</v>
      </c>
      <c r="BN545" s="33">
        <v>7.7639400000000004E-3</v>
      </c>
      <c r="BO545" s="33">
        <v>1.517545E-2</v>
      </c>
      <c r="BP545" s="33">
        <v>2.4445499999999998E-2</v>
      </c>
      <c r="BQ545" s="33">
        <v>1.8876190000000001E-2</v>
      </c>
      <c r="BR545" s="33">
        <v>2.3059900000000001E-2</v>
      </c>
      <c r="BS545" s="33">
        <v>5.7688799999999997E-3</v>
      </c>
      <c r="BT545" s="33">
        <v>-2.13233E-3</v>
      </c>
      <c r="BU545" s="33">
        <v>-4.0996599999999998E-3</v>
      </c>
      <c r="BV545" s="33">
        <v>-2.2956600000000001E-3</v>
      </c>
      <c r="BW545" s="33">
        <v>-3.8546299999999999E-3</v>
      </c>
      <c r="BX545" s="33">
        <v>-2.2446699999999998E-3</v>
      </c>
      <c r="BY545" s="33">
        <v>4.5795999999999999E-4</v>
      </c>
      <c r="BZ545" s="33">
        <v>-5.5680000000000002E-5</v>
      </c>
      <c r="CA545" s="33">
        <v>-4.0350999999999999E-4</v>
      </c>
      <c r="CB545" s="33">
        <v>-6.3374999999999998E-4</v>
      </c>
      <c r="CC545" s="33">
        <v>-1.08063E-3</v>
      </c>
      <c r="CD545" s="33">
        <v>-1.0318599999999999E-3</v>
      </c>
      <c r="CE545" s="33">
        <v>-2.9403099999999998E-3</v>
      </c>
      <c r="CF545" s="33">
        <v>-5.1118800000000001E-3</v>
      </c>
      <c r="CG545" s="33">
        <v>3.5912499999999998E-3</v>
      </c>
      <c r="CH545" s="33">
        <v>7.2084000000000002E-3</v>
      </c>
      <c r="CI545" s="33">
        <v>1.5676269999999999E-2</v>
      </c>
      <c r="CJ545" s="33">
        <v>2.2022570000000002E-2</v>
      </c>
      <c r="CK545" s="33">
        <v>1.9526120000000001E-2</v>
      </c>
      <c r="CL545" s="33">
        <v>9.1211599999999997E-3</v>
      </c>
      <c r="CM545" s="33">
        <v>1.6609430000000001E-2</v>
      </c>
      <c r="CN545" s="33">
        <v>2.589398E-2</v>
      </c>
      <c r="CO545" s="33">
        <v>2.0258959999999999E-2</v>
      </c>
      <c r="CP545" s="33">
        <v>2.4332960000000001E-2</v>
      </c>
      <c r="CQ545" s="33">
        <v>6.9423999999999996E-3</v>
      </c>
      <c r="CR545" s="33">
        <v>-1.0625700000000001E-3</v>
      </c>
      <c r="CS545" s="33">
        <v>-3.1627199999999999E-3</v>
      </c>
      <c r="CT545" s="33">
        <v>-1.4872799999999999E-3</v>
      </c>
      <c r="CU545" s="33">
        <v>-3.1224899999999999E-3</v>
      </c>
      <c r="CV545" s="33">
        <v>-1.5891799999999999E-3</v>
      </c>
      <c r="CW545" s="33">
        <v>9.1688999999999996E-4</v>
      </c>
      <c r="CX545" s="33">
        <v>3.5992000000000001E-4</v>
      </c>
      <c r="CY545" s="33">
        <v>-5.4240000000000001E-6</v>
      </c>
      <c r="CZ545" s="33">
        <v>-2.4753999999999998E-4</v>
      </c>
      <c r="DA545" s="33">
        <v>-6.9103999999999997E-4</v>
      </c>
      <c r="DB545" s="33">
        <v>-6.0952999999999995E-4</v>
      </c>
      <c r="DC545" s="33">
        <v>-2.4458399999999999E-3</v>
      </c>
      <c r="DD545" s="33">
        <v>-4.5134900000000002E-3</v>
      </c>
      <c r="DE545" s="33">
        <v>4.3701599999999997E-3</v>
      </c>
      <c r="DF545" s="33">
        <v>8.1960100000000001E-3</v>
      </c>
      <c r="DG545" s="33">
        <v>1.6890539999999999E-2</v>
      </c>
      <c r="DH545" s="33">
        <v>2.3316739999999999E-2</v>
      </c>
      <c r="DI545" s="33">
        <v>2.087613E-2</v>
      </c>
      <c r="DJ545" s="33">
        <v>1.0478370000000001E-2</v>
      </c>
      <c r="DK545" s="33">
        <v>1.8043409999999999E-2</v>
      </c>
      <c r="DL545" s="33">
        <v>2.7342459999999999E-2</v>
      </c>
      <c r="DM545" s="33">
        <v>2.1641730000000001E-2</v>
      </c>
      <c r="DN545" s="33">
        <v>2.5606029999999998E-2</v>
      </c>
      <c r="DO545" s="33">
        <v>8.1159100000000005E-3</v>
      </c>
      <c r="DP545" s="33">
        <v>7.1999999999999997E-6</v>
      </c>
      <c r="DQ545" s="33">
        <v>-2.2257800000000001E-3</v>
      </c>
      <c r="DR545" s="33">
        <v>-6.7889999999999997E-4</v>
      </c>
      <c r="DS545" s="33">
        <v>-2.3903599999999998E-3</v>
      </c>
      <c r="DT545" s="33">
        <v>-9.3367999999999999E-4</v>
      </c>
      <c r="DU545" s="33">
        <v>1.5795099999999999E-3</v>
      </c>
      <c r="DV545" s="33">
        <v>9.5998000000000003E-4</v>
      </c>
      <c r="DW545" s="33">
        <v>5.6935000000000004E-4</v>
      </c>
      <c r="DX545" s="33">
        <v>3.1008000000000001E-4</v>
      </c>
      <c r="DY545" s="33">
        <v>-1.2854000000000001E-4</v>
      </c>
      <c r="DZ545" s="33">
        <v>2.488E-7</v>
      </c>
      <c r="EA545" s="33">
        <v>-1.7319099999999999E-3</v>
      </c>
      <c r="EB545" s="33">
        <v>-3.6495099999999999E-3</v>
      </c>
      <c r="EC545" s="33">
        <v>5.4947900000000003E-3</v>
      </c>
      <c r="ED545" s="33">
        <v>9.6219700000000005E-3</v>
      </c>
      <c r="EE545" s="33">
        <v>1.8643759999999999E-2</v>
      </c>
      <c r="EF545" s="33">
        <v>2.5185309999999999E-2</v>
      </c>
      <c r="EG545" s="33">
        <v>2.282532E-2</v>
      </c>
      <c r="EH545" s="33">
        <v>1.243797E-2</v>
      </c>
      <c r="EI545" s="33">
        <v>2.0113860000000001E-2</v>
      </c>
      <c r="EJ545" s="33">
        <v>2.9433839999999999E-2</v>
      </c>
      <c r="EK545" s="33">
        <v>2.363823E-2</v>
      </c>
      <c r="EL545" s="33">
        <v>2.7444130000000001E-2</v>
      </c>
      <c r="EM545" s="33">
        <v>9.8102899999999993E-3</v>
      </c>
      <c r="EN545" s="33">
        <v>1.5517700000000001E-3</v>
      </c>
      <c r="EO545" s="33">
        <v>-8.7299000000000003E-4</v>
      </c>
      <c r="EP545" s="33">
        <v>4.8827000000000001E-4</v>
      </c>
      <c r="EQ545" s="33">
        <v>-1.3332800000000001E-3</v>
      </c>
      <c r="ER545" s="33">
        <v>1.275E-5</v>
      </c>
      <c r="ES545" s="33">
        <v>71.266574000000006</v>
      </c>
      <c r="ET545" s="33">
        <v>70.286860000000004</v>
      </c>
      <c r="EU545" s="33">
        <v>69.194445000000002</v>
      </c>
      <c r="EV545" s="33">
        <v>68.243684000000002</v>
      </c>
      <c r="EW545" s="33">
        <v>67.357212000000004</v>
      </c>
      <c r="EX545" s="33">
        <v>66.787732000000005</v>
      </c>
      <c r="EY545" s="33">
        <v>67.19341</v>
      </c>
      <c r="EZ545" s="33">
        <v>70.182016000000004</v>
      </c>
      <c r="FA545" s="33">
        <v>74.171752999999995</v>
      </c>
      <c r="FB545" s="33">
        <v>78.663503000000006</v>
      </c>
      <c r="FC545" s="33">
        <v>82.924969000000004</v>
      </c>
      <c r="FD545" s="33">
        <v>86.470264999999998</v>
      </c>
      <c r="FE545" s="33">
        <v>89.080444999999997</v>
      </c>
      <c r="FF545" s="33">
        <v>90.933323999999999</v>
      </c>
      <c r="FG545" s="33">
        <v>91.893544000000006</v>
      </c>
      <c r="FH545" s="33">
        <v>92.361541000000003</v>
      </c>
      <c r="FI545" s="33">
        <v>91.911815000000004</v>
      </c>
      <c r="FJ545" s="33">
        <v>90.621356000000006</v>
      </c>
      <c r="FK545" s="33">
        <v>88.088918000000007</v>
      </c>
      <c r="FL545" s="33">
        <v>83.865194000000002</v>
      </c>
      <c r="FM545" s="33">
        <v>80.042929999999998</v>
      </c>
      <c r="FN545" s="33">
        <v>77.526643000000007</v>
      </c>
      <c r="FO545" s="33">
        <v>75.688536999999997</v>
      </c>
      <c r="FP545" s="33">
        <v>74.036168000000004</v>
      </c>
      <c r="FQ545" s="33">
        <v>2.0854600000000001E-2</v>
      </c>
      <c r="FR545" s="82">
        <v>2.3172000000000002E-3</v>
      </c>
      <c r="FS545">
        <v>1</v>
      </c>
    </row>
    <row r="546" spans="1:175" x14ac:dyDescent="0.2">
      <c r="A546" s="18" t="s">
        <v>236</v>
      </c>
      <c r="B546" s="27" t="s">
        <v>192</v>
      </c>
      <c r="C546" s="27">
        <v>42902</v>
      </c>
      <c r="D546" s="33">
        <v>3339</v>
      </c>
      <c r="E546" s="33">
        <v>0.87564048000000005</v>
      </c>
      <c r="F546" s="33">
        <v>0.82890523999999999</v>
      </c>
      <c r="G546" s="33">
        <v>0.81879570999999995</v>
      </c>
      <c r="H546" s="33">
        <v>0.82711805000000005</v>
      </c>
      <c r="I546" s="33">
        <v>0.83598583000000004</v>
      </c>
      <c r="J546" s="33">
        <v>0.84790865000000004</v>
      </c>
      <c r="K546" s="33">
        <v>0.81044326</v>
      </c>
      <c r="L546" s="33">
        <v>0.91900767000000005</v>
      </c>
      <c r="M546" s="33">
        <v>1.1425342999999999</v>
      </c>
      <c r="N546" s="33">
        <v>1.4114141</v>
      </c>
      <c r="O546" s="33">
        <v>1.6157815</v>
      </c>
      <c r="P546" s="33">
        <v>1.7387440999999999</v>
      </c>
      <c r="Q546" s="33">
        <v>1.7674799000000001</v>
      </c>
      <c r="R546" s="33">
        <v>1.8313632</v>
      </c>
      <c r="S546" s="33">
        <v>1.8290909</v>
      </c>
      <c r="T546" s="33">
        <v>1.800584</v>
      </c>
      <c r="U546" s="33">
        <v>1.6817261999999999</v>
      </c>
      <c r="V546" s="33">
        <v>1.4200033999999999</v>
      </c>
      <c r="W546" s="33">
        <v>1.2204391999999999</v>
      </c>
      <c r="X546" s="33">
        <v>1.1036079000000001</v>
      </c>
      <c r="Y546" s="33">
        <v>1.0953221</v>
      </c>
      <c r="Z546" s="33">
        <v>1.1030228</v>
      </c>
      <c r="AA546" s="33">
        <v>0.99644763000000003</v>
      </c>
      <c r="AB546" s="33">
        <v>0.94081820999999999</v>
      </c>
      <c r="AC546" s="33">
        <v>5.9551000000000005E-4</v>
      </c>
      <c r="AD546" s="33">
        <v>-2.8182860000000001E-2</v>
      </c>
      <c r="AE546" s="33">
        <v>-2.0030280000000001E-2</v>
      </c>
      <c r="AF546" s="33">
        <v>-1.0147420000000001E-2</v>
      </c>
      <c r="AG546" s="33">
        <v>-9.0236099999999996E-3</v>
      </c>
      <c r="AH546" s="33">
        <v>1.294675E-2</v>
      </c>
      <c r="AI546" s="33">
        <v>1.8556469999999999E-2</v>
      </c>
      <c r="AJ546" s="33">
        <v>-1.341784E-2</v>
      </c>
      <c r="AK546" s="33">
        <v>-4.1836369999999998E-2</v>
      </c>
      <c r="AL546" s="33">
        <v>-1.9493030000000001E-2</v>
      </c>
      <c r="AM546" s="33">
        <v>-6.8587600000000002E-3</v>
      </c>
      <c r="AN546" s="33">
        <v>-3.9909020000000003E-2</v>
      </c>
      <c r="AO546" s="33">
        <v>-7.6956449999999996E-2</v>
      </c>
      <c r="AP546" s="33">
        <v>-9.0029129999999999E-2</v>
      </c>
      <c r="AQ546" s="33">
        <v>-0.10599683</v>
      </c>
      <c r="AR546" s="33">
        <v>-9.8468E-2</v>
      </c>
      <c r="AS546" s="33">
        <v>-9.1743749999999999E-2</v>
      </c>
      <c r="AT546" s="33">
        <v>-9.1830949999999995E-2</v>
      </c>
      <c r="AU546" s="33">
        <v>-7.3262129999999995E-2</v>
      </c>
      <c r="AV546" s="33">
        <v>-8.2489209999999993E-2</v>
      </c>
      <c r="AW546" s="33">
        <v>-5.4844730000000001E-2</v>
      </c>
      <c r="AX546" s="33">
        <v>-5.550078E-2</v>
      </c>
      <c r="AY546" s="33">
        <v>-4.967684E-2</v>
      </c>
      <c r="AZ546" s="33">
        <v>-4.6158829999999998E-2</v>
      </c>
      <c r="BA546" s="33">
        <v>6.1046599999999996E-3</v>
      </c>
      <c r="BB546" s="33">
        <v>-2.3525359999999999E-2</v>
      </c>
      <c r="BC546" s="33">
        <v>-1.560187E-2</v>
      </c>
      <c r="BD546" s="33">
        <v>-5.97942E-3</v>
      </c>
      <c r="BE546" s="33">
        <v>-4.5101999999999998E-3</v>
      </c>
      <c r="BF546" s="33">
        <v>1.815425E-2</v>
      </c>
      <c r="BG546" s="33">
        <v>2.5586660000000001E-2</v>
      </c>
      <c r="BH546" s="33">
        <v>-6.0365799999999997E-3</v>
      </c>
      <c r="BI546" s="33">
        <v>-3.2169530000000002E-2</v>
      </c>
      <c r="BJ546" s="33">
        <v>-7.0470999999999997E-3</v>
      </c>
      <c r="BK546" s="33">
        <v>8.8198100000000008E-3</v>
      </c>
      <c r="BL546" s="33">
        <v>-2.2561629999999999E-2</v>
      </c>
      <c r="BM546" s="33">
        <v>-5.8280650000000003E-2</v>
      </c>
      <c r="BN546" s="33">
        <v>-7.0551059999999999E-2</v>
      </c>
      <c r="BO546" s="33">
        <v>-8.6864170000000004E-2</v>
      </c>
      <c r="BP546" s="33">
        <v>-7.8494839999999996E-2</v>
      </c>
      <c r="BQ546" s="33">
        <v>-7.2209629999999997E-2</v>
      </c>
      <c r="BR546" s="33">
        <v>-7.410543E-2</v>
      </c>
      <c r="BS546" s="33">
        <v>-5.6385709999999999E-2</v>
      </c>
      <c r="BT546" s="33">
        <v>-6.6578949999999998E-2</v>
      </c>
      <c r="BU546" s="33">
        <v>-4.0474650000000001E-2</v>
      </c>
      <c r="BV546" s="33">
        <v>-4.340347E-2</v>
      </c>
      <c r="BW546" s="33">
        <v>-4.0133950000000002E-2</v>
      </c>
      <c r="BX546" s="33">
        <v>-3.745631E-2</v>
      </c>
      <c r="BY546" s="33">
        <v>9.92029E-3</v>
      </c>
      <c r="BZ546" s="33">
        <v>-2.0299589999999999E-2</v>
      </c>
      <c r="CA546" s="33">
        <v>-1.2534770000000001E-2</v>
      </c>
      <c r="CB546" s="33">
        <v>-3.0926700000000001E-3</v>
      </c>
      <c r="CC546" s="33">
        <v>-1.38423E-3</v>
      </c>
      <c r="CD546" s="33">
        <v>2.1760939999999999E-2</v>
      </c>
      <c r="CE546" s="33">
        <v>3.0455759999999998E-2</v>
      </c>
      <c r="CF546" s="33">
        <v>-9.2433999999999995E-4</v>
      </c>
      <c r="CG546" s="33">
        <v>-2.547431E-2</v>
      </c>
      <c r="CH546" s="33">
        <v>1.5729100000000001E-3</v>
      </c>
      <c r="CI546" s="33">
        <v>1.967874E-2</v>
      </c>
      <c r="CJ546" s="33">
        <v>-1.054688E-2</v>
      </c>
      <c r="CK546" s="33">
        <v>-4.534585E-2</v>
      </c>
      <c r="CL546" s="33">
        <v>-5.7060600000000003E-2</v>
      </c>
      <c r="CM546" s="33">
        <v>-7.3612949999999996E-2</v>
      </c>
      <c r="CN546" s="33">
        <v>-6.4661490000000002E-2</v>
      </c>
      <c r="CO546" s="33">
        <v>-5.8680349999999999E-2</v>
      </c>
      <c r="CP546" s="33">
        <v>-6.1828800000000003E-2</v>
      </c>
      <c r="CQ546" s="33">
        <v>-4.4697149999999998E-2</v>
      </c>
      <c r="CR546" s="33">
        <v>-5.5559549999999999E-2</v>
      </c>
      <c r="CS546" s="33">
        <v>-3.0521980000000001E-2</v>
      </c>
      <c r="CT546" s="33">
        <v>-3.5024909999999999E-2</v>
      </c>
      <c r="CU546" s="33">
        <v>-3.3524569999999997E-2</v>
      </c>
      <c r="CV546" s="33">
        <v>-3.1428970000000001E-2</v>
      </c>
      <c r="CW546" s="33">
        <v>1.373592E-2</v>
      </c>
      <c r="CX546" s="33">
        <v>-1.707382E-2</v>
      </c>
      <c r="CY546" s="33">
        <v>-9.4676699999999992E-3</v>
      </c>
      <c r="CZ546" s="33">
        <v>-2.0592000000000001E-4</v>
      </c>
      <c r="DA546" s="33">
        <v>1.74175E-3</v>
      </c>
      <c r="DB546" s="33">
        <v>2.536764E-2</v>
      </c>
      <c r="DC546" s="33">
        <v>3.5324849999999998E-2</v>
      </c>
      <c r="DD546" s="33">
        <v>4.1878999999999996E-3</v>
      </c>
      <c r="DE546" s="33">
        <v>-1.877908E-2</v>
      </c>
      <c r="DF546" s="33">
        <v>1.0192919999999999E-2</v>
      </c>
      <c r="DG546" s="33">
        <v>3.0537669999999999E-2</v>
      </c>
      <c r="DH546" s="33">
        <v>1.46787E-3</v>
      </c>
      <c r="DI546" s="33">
        <v>-3.2411049999999997E-2</v>
      </c>
      <c r="DJ546" s="33">
        <v>-4.3570150000000002E-2</v>
      </c>
      <c r="DK546" s="33">
        <v>-6.0361730000000002E-2</v>
      </c>
      <c r="DL546" s="33">
        <v>-5.0828140000000001E-2</v>
      </c>
      <c r="DM546" s="33">
        <v>-4.5151080000000003E-2</v>
      </c>
      <c r="DN546" s="33">
        <v>-4.9552159999999998E-2</v>
      </c>
      <c r="DO546" s="33">
        <v>-3.3008589999999997E-2</v>
      </c>
      <c r="DP546" s="33">
        <v>-4.4540150000000001E-2</v>
      </c>
      <c r="DQ546" s="33">
        <v>-2.056931E-2</v>
      </c>
      <c r="DR546" s="33">
        <v>-2.6646360000000001E-2</v>
      </c>
      <c r="DS546" s="33">
        <v>-2.69152E-2</v>
      </c>
      <c r="DT546" s="33">
        <v>-2.5401630000000001E-2</v>
      </c>
      <c r="DU546" s="33">
        <v>1.924507E-2</v>
      </c>
      <c r="DV546" s="33">
        <v>-1.241632E-2</v>
      </c>
      <c r="DW546" s="33">
        <v>-5.0392600000000003E-3</v>
      </c>
      <c r="DX546" s="33">
        <v>3.9620799999999998E-3</v>
      </c>
      <c r="DY546" s="33">
        <v>6.2551600000000001E-3</v>
      </c>
      <c r="DZ546" s="33">
        <v>3.0575129999999999E-2</v>
      </c>
      <c r="EA546" s="33">
        <v>4.2355039999999997E-2</v>
      </c>
      <c r="EB546" s="33">
        <v>1.156917E-2</v>
      </c>
      <c r="EC546" s="33">
        <v>-9.1122400000000006E-3</v>
      </c>
      <c r="ED546" s="33">
        <v>2.263884E-2</v>
      </c>
      <c r="EE546" s="33">
        <v>4.6216239999999999E-2</v>
      </c>
      <c r="EF546" s="33">
        <v>1.881526E-2</v>
      </c>
      <c r="EG546" s="33">
        <v>-1.3735259999999999E-2</v>
      </c>
      <c r="EH546" s="33">
        <v>-2.409207E-2</v>
      </c>
      <c r="EI546" s="33">
        <v>-4.1229080000000001E-2</v>
      </c>
      <c r="EJ546" s="33">
        <v>-3.0854969999999999E-2</v>
      </c>
      <c r="EK546" s="33">
        <v>-2.5616960000000001E-2</v>
      </c>
      <c r="EL546" s="33">
        <v>-3.1826640000000003E-2</v>
      </c>
      <c r="EM546" s="33">
        <v>-1.6132170000000001E-2</v>
      </c>
      <c r="EN546" s="33">
        <v>-2.862988E-2</v>
      </c>
      <c r="EO546" s="33">
        <v>-6.19923E-3</v>
      </c>
      <c r="EP546" s="33">
        <v>-1.4549049999999999E-2</v>
      </c>
      <c r="EQ546" s="33">
        <v>-1.7372309999999998E-2</v>
      </c>
      <c r="ER546" s="33">
        <v>-1.669911E-2</v>
      </c>
      <c r="ES546" s="33">
        <v>67.740516999999997</v>
      </c>
      <c r="ET546" s="33">
        <v>67.463809999999995</v>
      </c>
      <c r="EU546" s="33">
        <v>65.876436999999996</v>
      </c>
      <c r="EV546" s="33">
        <v>63.295316</v>
      </c>
      <c r="EW546" s="33">
        <v>62.298077999999997</v>
      </c>
      <c r="EX546" s="33">
        <v>62.308447000000001</v>
      </c>
      <c r="EY546" s="33">
        <v>62.320093</v>
      </c>
      <c r="EZ546" s="33">
        <v>68.321276999999995</v>
      </c>
      <c r="FA546" s="33">
        <v>74.000595000000004</v>
      </c>
      <c r="FB546" s="33">
        <v>79.307879</v>
      </c>
      <c r="FC546" s="33">
        <v>84.225605000000002</v>
      </c>
      <c r="FD546" s="33">
        <v>87.506865000000005</v>
      </c>
      <c r="FE546" s="33">
        <v>90.113541999999995</v>
      </c>
      <c r="FF546" s="33">
        <v>90.422742</v>
      </c>
      <c r="FG546" s="33">
        <v>90.703408999999994</v>
      </c>
      <c r="FH546" s="33">
        <v>89.987599000000003</v>
      </c>
      <c r="FI546" s="33">
        <v>89.013328999999999</v>
      </c>
      <c r="FJ546" s="33">
        <v>86.939653000000007</v>
      </c>
      <c r="FK546" s="33">
        <v>84.808458999999999</v>
      </c>
      <c r="FL546" s="33">
        <v>80.396097999999995</v>
      </c>
      <c r="FM546" s="33">
        <v>75.840879000000001</v>
      </c>
      <c r="FN546" s="33">
        <v>73.979786000000004</v>
      </c>
      <c r="FO546" s="33">
        <v>72.746719999999996</v>
      </c>
      <c r="FP546" s="33">
        <v>70.752134999999996</v>
      </c>
      <c r="FQ546" s="33">
        <v>0.1995499</v>
      </c>
      <c r="FR546" s="82">
        <v>2.20442E-2</v>
      </c>
      <c r="FS546">
        <v>1</v>
      </c>
    </row>
    <row r="547" spans="1:175" x14ac:dyDescent="0.2">
      <c r="A547" s="18" t="s">
        <v>236</v>
      </c>
      <c r="B547" s="27" t="s">
        <v>192</v>
      </c>
      <c r="C547" s="27">
        <v>42905</v>
      </c>
      <c r="D547" s="33">
        <v>3338</v>
      </c>
      <c r="E547" s="33">
        <v>0.92547440999999997</v>
      </c>
      <c r="F547" s="33">
        <v>0.89499576000000003</v>
      </c>
      <c r="G547" s="33">
        <v>0.86840284000000001</v>
      </c>
      <c r="H547" s="33">
        <v>0.86293591000000003</v>
      </c>
      <c r="I547" s="33">
        <v>0.86774474000000001</v>
      </c>
      <c r="J547" s="33">
        <v>0.86584384000000003</v>
      </c>
      <c r="K547" s="33">
        <v>0.85180244999999999</v>
      </c>
      <c r="L547" s="33">
        <v>1.0317079</v>
      </c>
      <c r="M547" s="33">
        <v>1.3664418</v>
      </c>
      <c r="N547" s="33">
        <v>1.6298376000000001</v>
      </c>
      <c r="O547" s="33">
        <v>1.7947058</v>
      </c>
      <c r="P547" s="33">
        <v>1.912167</v>
      </c>
      <c r="Q547" s="33">
        <v>1.9190370999999999</v>
      </c>
      <c r="R547" s="33">
        <v>1.9317005</v>
      </c>
      <c r="S547" s="33">
        <v>1.9819389000000001</v>
      </c>
      <c r="T547" s="33">
        <v>1.9259778000000001</v>
      </c>
      <c r="U547" s="33">
        <v>1.7892847000000001</v>
      </c>
      <c r="V547" s="33">
        <v>1.4755587999999999</v>
      </c>
      <c r="W547" s="33">
        <v>1.2477353</v>
      </c>
      <c r="X547" s="33">
        <v>1.1659946000000001</v>
      </c>
      <c r="Y547" s="33">
        <v>1.0913824000000001</v>
      </c>
      <c r="Z547" s="33">
        <v>1.1235120999999999</v>
      </c>
      <c r="AA547" s="33">
        <v>0.97679813000000004</v>
      </c>
      <c r="AB547" s="33">
        <v>0.92130272999999996</v>
      </c>
      <c r="AC547" s="33">
        <v>-1.573915E-2</v>
      </c>
      <c r="AD547" s="33">
        <v>-2.2824179999999999E-2</v>
      </c>
      <c r="AE547" s="33">
        <v>-2.971789E-2</v>
      </c>
      <c r="AF547" s="33">
        <v>-1.3349420000000001E-2</v>
      </c>
      <c r="AG547" s="33">
        <v>-1.329407E-2</v>
      </c>
      <c r="AH547" s="33">
        <v>-6.9248799999999996E-3</v>
      </c>
      <c r="AI547" s="33">
        <v>-1.635091E-2</v>
      </c>
      <c r="AJ547" s="33">
        <v>-1.8090519999999999E-2</v>
      </c>
      <c r="AK547" s="33">
        <v>1.04177E-2</v>
      </c>
      <c r="AL547" s="33">
        <v>-1.669996E-2</v>
      </c>
      <c r="AM547" s="33">
        <v>-2.8023719999999998E-2</v>
      </c>
      <c r="AN547" s="33">
        <v>-2.2716989999999999E-2</v>
      </c>
      <c r="AO547" s="33">
        <v>-4.6037149999999999E-2</v>
      </c>
      <c r="AP547" s="33">
        <v>-7.048633E-2</v>
      </c>
      <c r="AQ547" s="33">
        <v>-3.7115879999999997E-2</v>
      </c>
      <c r="AR547" s="33">
        <v>-3.2149730000000001E-2</v>
      </c>
      <c r="AS547" s="33">
        <v>-2.2286799999999999E-2</v>
      </c>
      <c r="AT547" s="33">
        <v>-4.8240079999999998E-2</v>
      </c>
      <c r="AU547" s="33">
        <v>-1.414084E-2</v>
      </c>
      <c r="AV547" s="33">
        <v>4.3598789999999998E-2</v>
      </c>
      <c r="AW547" s="33">
        <v>2.3734499999999999E-2</v>
      </c>
      <c r="AX547" s="33">
        <v>3.6177290000000001E-2</v>
      </c>
      <c r="AY547" s="33">
        <v>-1.8642059999999998E-2</v>
      </c>
      <c r="AZ547" s="33">
        <v>-2.2106669999999998E-2</v>
      </c>
      <c r="BA547" s="33">
        <v>-9.0966299999999996E-3</v>
      </c>
      <c r="BB547" s="33">
        <v>-1.6693800000000002E-2</v>
      </c>
      <c r="BC547" s="33">
        <v>-2.396709E-2</v>
      </c>
      <c r="BD547" s="33">
        <v>-7.9615299999999996E-3</v>
      </c>
      <c r="BE547" s="33">
        <v>-7.7430499999999996E-3</v>
      </c>
      <c r="BF547" s="33">
        <v>-8.3986E-4</v>
      </c>
      <c r="BG547" s="33">
        <v>-7.5357000000000002E-3</v>
      </c>
      <c r="BH547" s="33">
        <v>-7.5617499999999999E-3</v>
      </c>
      <c r="BI547" s="33">
        <v>2.3108799999999999E-2</v>
      </c>
      <c r="BJ547" s="33">
        <v>-4.922E-5</v>
      </c>
      <c r="BK547" s="33">
        <v>-8.1016200000000003E-3</v>
      </c>
      <c r="BL547" s="33">
        <v>-2.3955500000000002E-3</v>
      </c>
      <c r="BM547" s="33">
        <v>-2.5035060000000001E-2</v>
      </c>
      <c r="BN547" s="33">
        <v>-4.9416740000000001E-2</v>
      </c>
      <c r="BO547" s="33">
        <v>-1.63004E-2</v>
      </c>
      <c r="BP547" s="33">
        <v>-1.167726E-2</v>
      </c>
      <c r="BQ547" s="33">
        <v>-2.7697099999999999E-3</v>
      </c>
      <c r="BR547" s="33">
        <v>-3.0035630000000001E-2</v>
      </c>
      <c r="BS547" s="33">
        <v>1.97394E-3</v>
      </c>
      <c r="BT547" s="33">
        <v>5.8305860000000001E-2</v>
      </c>
      <c r="BU547" s="33">
        <v>3.6442629999999997E-2</v>
      </c>
      <c r="BV547" s="33">
        <v>4.6671509999999999E-2</v>
      </c>
      <c r="BW547" s="33">
        <v>-1.0531570000000001E-2</v>
      </c>
      <c r="BX547" s="33">
        <v>-1.47134E-2</v>
      </c>
      <c r="BY547" s="33">
        <v>-4.4960399999999998E-3</v>
      </c>
      <c r="BZ547" s="33">
        <v>-1.2447919999999999E-2</v>
      </c>
      <c r="CA547" s="33">
        <v>-1.9984100000000001E-2</v>
      </c>
      <c r="CB547" s="33">
        <v>-4.22989E-3</v>
      </c>
      <c r="CC547" s="33">
        <v>-3.89843E-3</v>
      </c>
      <c r="CD547" s="33">
        <v>3.3746100000000001E-3</v>
      </c>
      <c r="CE547" s="33">
        <v>-1.43031E-3</v>
      </c>
      <c r="CF547" s="33">
        <v>-2.6956000000000001E-4</v>
      </c>
      <c r="CG547" s="33">
        <v>3.1898610000000001E-2</v>
      </c>
      <c r="CH547" s="33">
        <v>1.148303E-2</v>
      </c>
      <c r="CI547" s="33">
        <v>5.6963700000000001E-3</v>
      </c>
      <c r="CJ547" s="33">
        <v>1.167901E-2</v>
      </c>
      <c r="CK547" s="33">
        <v>-1.048907E-2</v>
      </c>
      <c r="CL547" s="33">
        <v>-3.4824010000000002E-2</v>
      </c>
      <c r="CM547" s="33">
        <v>-1.8836599999999999E-3</v>
      </c>
      <c r="CN547" s="33">
        <v>2.50191E-3</v>
      </c>
      <c r="CO547" s="33">
        <v>1.074776E-2</v>
      </c>
      <c r="CP547" s="33">
        <v>-1.742728E-2</v>
      </c>
      <c r="CQ547" s="33">
        <v>1.3134989999999999E-2</v>
      </c>
      <c r="CR547" s="33">
        <v>6.8491919999999998E-2</v>
      </c>
      <c r="CS547" s="33">
        <v>4.524425E-2</v>
      </c>
      <c r="CT547" s="33">
        <v>5.3939769999999998E-2</v>
      </c>
      <c r="CU547" s="33">
        <v>-4.9142700000000001E-3</v>
      </c>
      <c r="CV547" s="33">
        <v>-9.59285E-3</v>
      </c>
      <c r="CW547" s="33">
        <v>1.0454E-4</v>
      </c>
      <c r="CX547" s="33">
        <v>-8.2020300000000008E-3</v>
      </c>
      <c r="CY547" s="33">
        <v>-1.6001109999999999E-2</v>
      </c>
      <c r="CZ547" s="33">
        <v>-4.9826000000000004E-4</v>
      </c>
      <c r="DA547" s="33">
        <v>-5.3810000000000001E-5</v>
      </c>
      <c r="DB547" s="33">
        <v>7.5890699999999998E-3</v>
      </c>
      <c r="DC547" s="33">
        <v>4.6750799999999999E-3</v>
      </c>
      <c r="DD547" s="33">
        <v>7.0226300000000002E-3</v>
      </c>
      <c r="DE547" s="33">
        <v>4.0688429999999998E-2</v>
      </c>
      <c r="DF547" s="33">
        <v>2.3015279999999999E-2</v>
      </c>
      <c r="DG547" s="33">
        <v>1.9494359999999999E-2</v>
      </c>
      <c r="DH547" s="33">
        <v>2.575357E-2</v>
      </c>
      <c r="DI547" s="33">
        <v>4.0569100000000004E-3</v>
      </c>
      <c r="DJ547" s="33">
        <v>-2.0231280000000001E-2</v>
      </c>
      <c r="DK547" s="33">
        <v>1.253307E-2</v>
      </c>
      <c r="DL547" s="33">
        <v>1.6681080000000001E-2</v>
      </c>
      <c r="DM547" s="33">
        <v>2.426524E-2</v>
      </c>
      <c r="DN547" s="33">
        <v>-4.8189299999999999E-3</v>
      </c>
      <c r="DO547" s="33">
        <v>2.4296040000000001E-2</v>
      </c>
      <c r="DP547" s="33">
        <v>7.8677990000000003E-2</v>
      </c>
      <c r="DQ547" s="33">
        <v>5.4045860000000001E-2</v>
      </c>
      <c r="DR547" s="33">
        <v>6.1208029999999997E-2</v>
      </c>
      <c r="DS547" s="33">
        <v>7.0303E-4</v>
      </c>
      <c r="DT547" s="33">
        <v>-4.4722900000000003E-3</v>
      </c>
      <c r="DU547" s="33">
        <v>6.74706E-3</v>
      </c>
      <c r="DV547" s="33">
        <v>-2.0716599999999999E-3</v>
      </c>
      <c r="DW547" s="33">
        <v>-1.025031E-2</v>
      </c>
      <c r="DX547" s="33">
        <v>4.8896299999999998E-3</v>
      </c>
      <c r="DY547" s="33">
        <v>5.4972099999999998E-3</v>
      </c>
      <c r="DZ547" s="33">
        <v>1.367409E-2</v>
      </c>
      <c r="EA547" s="33">
        <v>1.34903E-2</v>
      </c>
      <c r="EB547" s="33">
        <v>1.755141E-2</v>
      </c>
      <c r="EC547" s="33">
        <v>5.3379530000000001E-2</v>
      </c>
      <c r="ED547" s="33">
        <v>3.9666020000000003E-2</v>
      </c>
      <c r="EE547" s="33">
        <v>3.941646E-2</v>
      </c>
      <c r="EF547" s="33">
        <v>4.6074999999999998E-2</v>
      </c>
      <c r="EG547" s="33">
        <v>2.505901E-2</v>
      </c>
      <c r="EH547" s="33">
        <v>8.3830999999999999E-4</v>
      </c>
      <c r="EI547" s="33">
        <v>3.3348549999999998E-2</v>
      </c>
      <c r="EJ547" s="33">
        <v>3.7153539999999999E-2</v>
      </c>
      <c r="EK547" s="33">
        <v>4.378232E-2</v>
      </c>
      <c r="EL547" s="33">
        <v>1.338552E-2</v>
      </c>
      <c r="EM547" s="33">
        <v>4.041082E-2</v>
      </c>
      <c r="EN547" s="33">
        <v>9.3385049999999997E-2</v>
      </c>
      <c r="EO547" s="33">
        <v>6.6753999999999994E-2</v>
      </c>
      <c r="EP547" s="33">
        <v>7.170224E-2</v>
      </c>
      <c r="EQ547" s="33">
        <v>8.81352E-3</v>
      </c>
      <c r="ER547" s="33">
        <v>2.9209700000000002E-3</v>
      </c>
      <c r="ES547" s="33">
        <v>71.002405999999993</v>
      </c>
      <c r="ET547" s="33">
        <v>69.295804000000004</v>
      </c>
      <c r="EU547" s="33">
        <v>67.595500000000001</v>
      </c>
      <c r="EV547" s="33">
        <v>65.595200000000006</v>
      </c>
      <c r="EW547" s="33">
        <v>64.595375000000004</v>
      </c>
      <c r="EX547" s="33">
        <v>64.915479000000005</v>
      </c>
      <c r="EY547" s="33">
        <v>66.002488999999997</v>
      </c>
      <c r="EZ547" s="33">
        <v>70.375984000000003</v>
      </c>
      <c r="FA547" s="33">
        <v>74.780610999999993</v>
      </c>
      <c r="FB547" s="33">
        <v>77.001193000000001</v>
      </c>
      <c r="FC547" s="33">
        <v>84.399117000000004</v>
      </c>
      <c r="FD547" s="33">
        <v>86.913487000000003</v>
      </c>
      <c r="FE547" s="33">
        <v>89.609643000000005</v>
      </c>
      <c r="FF547" s="33">
        <v>92.086112</v>
      </c>
      <c r="FG547" s="33">
        <v>94.909530000000004</v>
      </c>
      <c r="FH547" s="33">
        <v>96.447299000000001</v>
      </c>
      <c r="FI547" s="33">
        <v>94.339939999999999</v>
      </c>
      <c r="FJ547" s="33">
        <v>92.413691</v>
      </c>
      <c r="FK547" s="33">
        <v>86.363990999999999</v>
      </c>
      <c r="FL547" s="33">
        <v>81.304205999999994</v>
      </c>
      <c r="FM547" s="33">
        <v>74.844420999999997</v>
      </c>
      <c r="FN547" s="33">
        <v>70.432424999999995</v>
      </c>
      <c r="FO547" s="33">
        <v>68.290335999999996</v>
      </c>
      <c r="FP547" s="33">
        <v>65.297904000000003</v>
      </c>
      <c r="FQ547" s="33">
        <v>0.2133031</v>
      </c>
      <c r="FR547" s="82">
        <v>2.3014699999999999E-2</v>
      </c>
      <c r="FS547">
        <v>1</v>
      </c>
    </row>
    <row r="548" spans="1:175" x14ac:dyDescent="0.2">
      <c r="A548" s="18" t="s">
        <v>236</v>
      </c>
      <c r="B548" s="27" t="s">
        <v>192</v>
      </c>
      <c r="C548" s="27">
        <v>42906</v>
      </c>
      <c r="D548" s="33">
        <v>3338</v>
      </c>
      <c r="E548" s="33">
        <v>0.89124250999999999</v>
      </c>
      <c r="F548" s="33">
        <v>0.85468469999999996</v>
      </c>
      <c r="G548" s="33">
        <v>0.83158659000000001</v>
      </c>
      <c r="H548" s="33">
        <v>0.82263156999999998</v>
      </c>
      <c r="I548" s="33">
        <v>0.83139302000000004</v>
      </c>
      <c r="J548" s="33">
        <v>0.84428932999999995</v>
      </c>
      <c r="K548" s="33">
        <v>0.84721663999999997</v>
      </c>
      <c r="L548" s="33">
        <v>0.97944456999999996</v>
      </c>
      <c r="M548" s="33">
        <v>1.2874603</v>
      </c>
      <c r="N548" s="33">
        <v>1.4921825</v>
      </c>
      <c r="O548" s="33">
        <v>1.6653325999999999</v>
      </c>
      <c r="P548" s="33">
        <v>1.7703572999999999</v>
      </c>
      <c r="Q548" s="33">
        <v>1.8657060000000001</v>
      </c>
      <c r="R548" s="33">
        <v>1.9232431000000001</v>
      </c>
      <c r="S548" s="33">
        <v>2.0100945000000001</v>
      </c>
      <c r="T548" s="33">
        <v>1.9637184000000001</v>
      </c>
      <c r="U548" s="33">
        <v>1.8552352000000001</v>
      </c>
      <c r="V548" s="33">
        <v>1.5668698999999999</v>
      </c>
      <c r="W548" s="33">
        <v>1.2521660999999999</v>
      </c>
      <c r="X548" s="33">
        <v>1.0709679000000001</v>
      </c>
      <c r="Y548" s="33">
        <v>1.0328864</v>
      </c>
      <c r="Z548" s="33">
        <v>1.0255977000000001</v>
      </c>
      <c r="AA548" s="33">
        <v>0.94262290000000004</v>
      </c>
      <c r="AB548" s="33">
        <v>0.89695058999999999</v>
      </c>
      <c r="AC548" s="33">
        <v>-1.6106209999999999E-2</v>
      </c>
      <c r="AD548" s="33">
        <v>-2.4976000000000002E-2</v>
      </c>
      <c r="AE548" s="33">
        <v>-2.9119030000000001E-2</v>
      </c>
      <c r="AF548" s="33">
        <v>-2.3458449999999999E-2</v>
      </c>
      <c r="AG548" s="33">
        <v>-1.502408E-2</v>
      </c>
      <c r="AH548" s="33">
        <v>-5.0608500000000004E-3</v>
      </c>
      <c r="AI548" s="33">
        <v>3.3957069999999999E-2</v>
      </c>
      <c r="AJ548" s="33">
        <v>-1.8364189999999999E-2</v>
      </c>
      <c r="AK548" s="33">
        <v>1.531064E-2</v>
      </c>
      <c r="AL548" s="33">
        <v>-3.230562E-2</v>
      </c>
      <c r="AM548" s="33">
        <v>-6.0169540000000001E-2</v>
      </c>
      <c r="AN548" s="33">
        <v>-7.445061E-2</v>
      </c>
      <c r="AO548" s="33">
        <v>-4.7414539999999998E-2</v>
      </c>
      <c r="AP548" s="33">
        <v>-6.6032400000000005E-2</v>
      </c>
      <c r="AQ548" s="33">
        <v>-2.4078530000000001E-2</v>
      </c>
      <c r="AR548" s="33">
        <v>-4.6815910000000002E-2</v>
      </c>
      <c r="AS548" s="33">
        <v>7.6045100000000001E-3</v>
      </c>
      <c r="AT548" s="33">
        <v>1.7295689999999999E-2</v>
      </c>
      <c r="AU548" s="33">
        <v>-2.6307580000000001E-2</v>
      </c>
      <c r="AV548" s="33">
        <v>-6.1080540000000003E-2</v>
      </c>
      <c r="AW548" s="33">
        <v>-2.9203219999999998E-2</v>
      </c>
      <c r="AX548" s="33">
        <v>-4.8816230000000002E-2</v>
      </c>
      <c r="AY548" s="33">
        <v>-3.895055E-2</v>
      </c>
      <c r="AZ548" s="33">
        <v>-2.9922870000000001E-2</v>
      </c>
      <c r="BA548" s="33">
        <v>-1.013708E-2</v>
      </c>
      <c r="BB548" s="33">
        <v>-2.0298279999999998E-2</v>
      </c>
      <c r="BC548" s="33">
        <v>-2.4392649999999998E-2</v>
      </c>
      <c r="BD548" s="33">
        <v>-1.9181119999999999E-2</v>
      </c>
      <c r="BE548" s="33">
        <v>-1.032429E-2</v>
      </c>
      <c r="BF548" s="33">
        <v>3.8476E-4</v>
      </c>
      <c r="BG548" s="33">
        <v>4.1098059999999999E-2</v>
      </c>
      <c r="BH548" s="33">
        <v>-1.0302479999999999E-2</v>
      </c>
      <c r="BI548" s="33">
        <v>2.5720710000000001E-2</v>
      </c>
      <c r="BJ548" s="33">
        <v>-1.9684739999999999E-2</v>
      </c>
      <c r="BK548" s="33">
        <v>-4.4355949999999998E-2</v>
      </c>
      <c r="BL548" s="33">
        <v>-5.7567559999999997E-2</v>
      </c>
      <c r="BM548" s="33">
        <v>-2.974245E-2</v>
      </c>
      <c r="BN548" s="33">
        <v>-4.7694170000000001E-2</v>
      </c>
      <c r="BO548" s="33">
        <v>-4.84199E-3</v>
      </c>
      <c r="BP548" s="33">
        <v>-2.8137590000000001E-2</v>
      </c>
      <c r="BQ548" s="33">
        <v>2.5684479999999999E-2</v>
      </c>
      <c r="BR548" s="33">
        <v>3.4634499999999999E-2</v>
      </c>
      <c r="BS548" s="33">
        <v>-1.1493079999999999E-2</v>
      </c>
      <c r="BT548" s="33">
        <v>-4.754974E-2</v>
      </c>
      <c r="BU548" s="33">
        <v>-1.744414E-2</v>
      </c>
      <c r="BV548" s="33">
        <v>-3.9495309999999999E-2</v>
      </c>
      <c r="BW548" s="33">
        <v>-3.0635539999999999E-2</v>
      </c>
      <c r="BX548" s="33">
        <v>-2.2339060000000001E-2</v>
      </c>
      <c r="BY548" s="33">
        <v>-6.0028800000000004E-3</v>
      </c>
      <c r="BZ548" s="33">
        <v>-1.7058509999999999E-2</v>
      </c>
      <c r="CA548" s="33">
        <v>-2.1119180000000001E-2</v>
      </c>
      <c r="CB548" s="33">
        <v>-1.6218650000000001E-2</v>
      </c>
      <c r="CC548" s="33">
        <v>-7.0692300000000001E-3</v>
      </c>
      <c r="CD548" s="33">
        <v>4.1563800000000003E-3</v>
      </c>
      <c r="CE548" s="33">
        <v>4.6043880000000002E-2</v>
      </c>
      <c r="CF548" s="33">
        <v>-4.7189600000000003E-3</v>
      </c>
      <c r="CG548" s="33">
        <v>3.29307E-2</v>
      </c>
      <c r="CH548" s="33">
        <v>-1.094355E-2</v>
      </c>
      <c r="CI548" s="33">
        <v>-3.3403519999999999E-2</v>
      </c>
      <c r="CJ548" s="33">
        <v>-4.5874409999999997E-2</v>
      </c>
      <c r="CK548" s="33">
        <v>-1.7502810000000001E-2</v>
      </c>
      <c r="CL548" s="33">
        <v>-3.4993160000000002E-2</v>
      </c>
      <c r="CM548" s="33">
        <v>8.4811699999999997E-3</v>
      </c>
      <c r="CN548" s="33">
        <v>-1.5201050000000001E-2</v>
      </c>
      <c r="CO548" s="33">
        <v>3.8206610000000002E-2</v>
      </c>
      <c r="CP548" s="33">
        <v>4.664331E-2</v>
      </c>
      <c r="CQ548" s="33">
        <v>-1.2326100000000001E-3</v>
      </c>
      <c r="CR548" s="33">
        <v>-3.817835E-2</v>
      </c>
      <c r="CS548" s="33">
        <v>-9.2998400000000002E-3</v>
      </c>
      <c r="CT548" s="33">
        <v>-3.303967E-2</v>
      </c>
      <c r="CU548" s="33">
        <v>-2.4876599999999999E-2</v>
      </c>
      <c r="CV548" s="33">
        <v>-1.7086540000000001E-2</v>
      </c>
      <c r="CW548" s="33">
        <v>-1.86868E-3</v>
      </c>
      <c r="CX548" s="33">
        <v>-1.381873E-2</v>
      </c>
      <c r="CY548" s="33">
        <v>-1.7845699999999999E-2</v>
      </c>
      <c r="CZ548" s="33">
        <v>-1.3256179999999999E-2</v>
      </c>
      <c r="DA548" s="33">
        <v>-3.81417E-3</v>
      </c>
      <c r="DB548" s="33">
        <v>7.9279899999999993E-3</v>
      </c>
      <c r="DC548" s="33">
        <v>5.0989710000000001E-2</v>
      </c>
      <c r="DD548" s="33">
        <v>8.6456E-4</v>
      </c>
      <c r="DE548" s="33">
        <v>4.0140679999999998E-2</v>
      </c>
      <c r="DF548" s="33">
        <v>-2.2023699999999999E-3</v>
      </c>
      <c r="DG548" s="33">
        <v>-2.2451080000000002E-2</v>
      </c>
      <c r="DH548" s="33">
        <v>-3.418127E-2</v>
      </c>
      <c r="DI548" s="33">
        <v>-5.2631700000000002E-3</v>
      </c>
      <c r="DJ548" s="33">
        <v>-2.2292159999999998E-2</v>
      </c>
      <c r="DK548" s="33">
        <v>2.1804339999999998E-2</v>
      </c>
      <c r="DL548" s="33">
        <v>-2.2645E-3</v>
      </c>
      <c r="DM548" s="33">
        <v>5.0728740000000001E-2</v>
      </c>
      <c r="DN548" s="33">
        <v>5.8652120000000002E-2</v>
      </c>
      <c r="DO548" s="33">
        <v>9.0278700000000003E-3</v>
      </c>
      <c r="DP548" s="33">
        <v>-2.8806950000000001E-2</v>
      </c>
      <c r="DQ548" s="33">
        <v>-1.1555300000000001E-3</v>
      </c>
      <c r="DR548" s="33">
        <v>-2.6584030000000002E-2</v>
      </c>
      <c r="DS548" s="33">
        <v>-1.911765E-2</v>
      </c>
      <c r="DT548" s="33">
        <v>-1.1834010000000001E-2</v>
      </c>
      <c r="DU548" s="33">
        <v>4.1004500000000003E-3</v>
      </c>
      <c r="DV548" s="33">
        <v>-9.1410099999999998E-3</v>
      </c>
      <c r="DW548" s="33">
        <v>-1.311932E-2</v>
      </c>
      <c r="DX548" s="33">
        <v>-8.97885E-3</v>
      </c>
      <c r="DY548" s="33">
        <v>8.8562000000000005E-4</v>
      </c>
      <c r="DZ548" s="33">
        <v>1.3373599999999999E-2</v>
      </c>
      <c r="EA548" s="33">
        <v>5.81307E-2</v>
      </c>
      <c r="EB548" s="33">
        <v>8.92627E-3</v>
      </c>
      <c r="EC548" s="33">
        <v>5.055076E-2</v>
      </c>
      <c r="ED548" s="33">
        <v>1.0418520000000001E-2</v>
      </c>
      <c r="EE548" s="33">
        <v>-6.6374900000000002E-3</v>
      </c>
      <c r="EF548" s="33">
        <v>-1.729822E-2</v>
      </c>
      <c r="EG548" s="33">
        <v>1.240892E-2</v>
      </c>
      <c r="EH548" s="33">
        <v>-3.9539299999999996E-3</v>
      </c>
      <c r="EI548" s="33">
        <v>4.1040880000000002E-2</v>
      </c>
      <c r="EJ548" s="33">
        <v>1.6413810000000001E-2</v>
      </c>
      <c r="EK548" s="33">
        <v>6.8808709999999995E-2</v>
      </c>
      <c r="EL548" s="33">
        <v>7.5990929999999998E-2</v>
      </c>
      <c r="EM548" s="33">
        <v>2.3842370000000002E-2</v>
      </c>
      <c r="EN548" s="33">
        <v>-1.527615E-2</v>
      </c>
      <c r="EO548" s="33">
        <v>1.060354E-2</v>
      </c>
      <c r="EP548" s="33">
        <v>-1.7263110000000002E-2</v>
      </c>
      <c r="EQ548" s="33">
        <v>-1.080265E-2</v>
      </c>
      <c r="ER548" s="33">
        <v>-4.2502E-3</v>
      </c>
      <c r="ES548" s="33">
        <v>64.598740000000006</v>
      </c>
      <c r="ET548" s="33">
        <v>63.602595000000001</v>
      </c>
      <c r="EU548" s="33">
        <v>62.599829</v>
      </c>
      <c r="EV548" s="33">
        <v>61.914453000000002</v>
      </c>
      <c r="EW548" s="33">
        <v>61.620441999999997</v>
      </c>
      <c r="EX548" s="33">
        <v>60.954776000000003</v>
      </c>
      <c r="EY548" s="33">
        <v>62.325921000000001</v>
      </c>
      <c r="EZ548" s="33">
        <v>65.980117000000007</v>
      </c>
      <c r="FA548" s="33">
        <v>71.640394000000001</v>
      </c>
      <c r="FB548" s="33">
        <v>77.303066999999999</v>
      </c>
      <c r="FC548" s="33">
        <v>80.613556000000003</v>
      </c>
      <c r="FD548" s="33">
        <v>84.919624999999996</v>
      </c>
      <c r="FE548" s="33">
        <v>87.209495000000004</v>
      </c>
      <c r="FF548" s="33">
        <v>88.905692000000002</v>
      </c>
      <c r="FG548" s="33">
        <v>90.884791000000007</v>
      </c>
      <c r="FH548" s="33">
        <v>92.710868000000005</v>
      </c>
      <c r="FI548" s="33">
        <v>89.580305999999993</v>
      </c>
      <c r="FJ548" s="33">
        <v>86.001974000000004</v>
      </c>
      <c r="FK548" s="33">
        <v>81.552111999999994</v>
      </c>
      <c r="FL548" s="33">
        <v>76.860494000000003</v>
      </c>
      <c r="FM548" s="33">
        <v>72.603561999999997</v>
      </c>
      <c r="FN548" s="33">
        <v>68.588426999999996</v>
      </c>
      <c r="FO548" s="33">
        <v>65.299357999999998</v>
      </c>
      <c r="FP548" s="33">
        <v>62.301969</v>
      </c>
      <c r="FQ548" s="33">
        <v>0.1763863</v>
      </c>
      <c r="FR548" s="82">
        <v>2.1157499999999999E-2</v>
      </c>
      <c r="FS548">
        <v>1</v>
      </c>
    </row>
    <row r="549" spans="1:175" x14ac:dyDescent="0.2">
      <c r="A549" s="18" t="s">
        <v>236</v>
      </c>
      <c r="B549" s="27" t="s">
        <v>192</v>
      </c>
      <c r="C549" s="27">
        <v>42908</v>
      </c>
      <c r="D549" s="33">
        <v>3337</v>
      </c>
      <c r="E549" s="33">
        <v>0.91747000000000001</v>
      </c>
      <c r="F549" s="33">
        <v>0.90000274000000002</v>
      </c>
      <c r="G549" s="33">
        <v>0.86058385999999998</v>
      </c>
      <c r="H549" s="33">
        <v>0.84556052999999998</v>
      </c>
      <c r="I549" s="33">
        <v>0.86238035999999996</v>
      </c>
      <c r="J549" s="33">
        <v>0.86751014999999998</v>
      </c>
      <c r="K549" s="33">
        <v>0.85114820000000002</v>
      </c>
      <c r="L549" s="33">
        <v>0.97568896999999999</v>
      </c>
      <c r="M549" s="33">
        <v>1.2860529000000001</v>
      </c>
      <c r="N549" s="33">
        <v>1.5811447000000001</v>
      </c>
      <c r="O549" s="33">
        <v>1.8368485999999999</v>
      </c>
      <c r="P549" s="33">
        <v>2.0010709000000002</v>
      </c>
      <c r="Q549" s="33">
        <v>2.0420376</v>
      </c>
      <c r="R549" s="33">
        <v>2.0745602000000001</v>
      </c>
      <c r="S549" s="33">
        <v>2.0941201999999999</v>
      </c>
      <c r="T549" s="33">
        <v>2.0006249</v>
      </c>
      <c r="U549" s="33">
        <v>1.8996567</v>
      </c>
      <c r="V549" s="33">
        <v>1.5306062</v>
      </c>
      <c r="W549" s="33">
        <v>1.2774479000000001</v>
      </c>
      <c r="X549" s="33">
        <v>1.1567137000000001</v>
      </c>
      <c r="Y549" s="33">
        <v>1.0928198</v>
      </c>
      <c r="Z549" s="33">
        <v>1.0686891000000001</v>
      </c>
      <c r="AA549" s="33">
        <v>0.97044856000000002</v>
      </c>
      <c r="AB549" s="33">
        <v>0.92078705999999999</v>
      </c>
      <c r="AC549" s="33">
        <v>-1.9998400000000001E-3</v>
      </c>
      <c r="AD549" s="33">
        <v>4.6948800000000002E-3</v>
      </c>
      <c r="AE549" s="33">
        <v>-9.0867299999999995E-3</v>
      </c>
      <c r="AF549" s="33">
        <v>-1.5879330000000001E-2</v>
      </c>
      <c r="AG549" s="33">
        <v>-5.7400100000000003E-3</v>
      </c>
      <c r="AH549" s="33">
        <v>-6.5869199999999996E-3</v>
      </c>
      <c r="AI549" s="33">
        <v>2.4608E-3</v>
      </c>
      <c r="AJ549" s="33">
        <v>-2.7990089999999999E-2</v>
      </c>
      <c r="AK549" s="33">
        <v>-2.7204280000000001E-2</v>
      </c>
      <c r="AL549" s="33">
        <v>-3.2051679999999999E-2</v>
      </c>
      <c r="AM549" s="33">
        <v>-1.5377699999999999E-2</v>
      </c>
      <c r="AN549" s="33">
        <v>1.011271E-2</v>
      </c>
      <c r="AO549" s="33">
        <v>-1.2717839999999999E-2</v>
      </c>
      <c r="AP549" s="33">
        <v>-3.3621180000000001E-2</v>
      </c>
      <c r="AQ549" s="33">
        <v>-3.3095100000000002E-2</v>
      </c>
      <c r="AR549" s="33">
        <v>-5.7850810000000003E-2</v>
      </c>
      <c r="AS549" s="33">
        <v>9.5487999999999996E-3</v>
      </c>
      <c r="AT549" s="33">
        <v>-4.713933E-2</v>
      </c>
      <c r="AU549" s="33">
        <v>-4.7256119999999999E-2</v>
      </c>
      <c r="AV549" s="33">
        <v>-4.6771499999999997E-3</v>
      </c>
      <c r="AW549" s="33">
        <v>2.0465690000000002E-2</v>
      </c>
      <c r="AX549" s="33">
        <v>-1.1423229999999999E-2</v>
      </c>
      <c r="AY549" s="33">
        <v>-2.7750730000000001E-2</v>
      </c>
      <c r="AZ549" s="33">
        <v>-2.0181749999999998E-2</v>
      </c>
      <c r="BA549" s="33">
        <v>3.9435399999999997E-3</v>
      </c>
      <c r="BB549" s="33">
        <v>9.9096700000000006E-3</v>
      </c>
      <c r="BC549" s="33">
        <v>-4.2058299999999998E-3</v>
      </c>
      <c r="BD549" s="33">
        <v>-1.1088010000000001E-2</v>
      </c>
      <c r="BE549" s="33">
        <v>-7.5370999999999999E-4</v>
      </c>
      <c r="BF549" s="33">
        <v>-1.13306E-3</v>
      </c>
      <c r="BG549" s="33">
        <v>9.6872099999999999E-3</v>
      </c>
      <c r="BH549" s="33">
        <v>-2.0424979999999999E-2</v>
      </c>
      <c r="BI549" s="33">
        <v>-1.719851E-2</v>
      </c>
      <c r="BJ549" s="33">
        <v>-1.758695E-2</v>
      </c>
      <c r="BK549" s="33">
        <v>3.1725E-3</v>
      </c>
      <c r="BL549" s="33">
        <v>3.0623310000000001E-2</v>
      </c>
      <c r="BM549" s="33">
        <v>8.0917300000000001E-3</v>
      </c>
      <c r="BN549" s="33">
        <v>-1.250095E-2</v>
      </c>
      <c r="BO549" s="33">
        <v>-1.2212010000000001E-2</v>
      </c>
      <c r="BP549" s="33">
        <v>-3.7371920000000003E-2</v>
      </c>
      <c r="BQ549" s="33">
        <v>2.7634189999999999E-2</v>
      </c>
      <c r="BR549" s="33">
        <v>-3.0142760000000001E-2</v>
      </c>
      <c r="BS549" s="33">
        <v>-3.1557479999999999E-2</v>
      </c>
      <c r="BT549" s="33">
        <v>9.2646399999999993E-3</v>
      </c>
      <c r="BU549" s="33">
        <v>3.2074610000000003E-2</v>
      </c>
      <c r="BV549" s="33">
        <v>-1.6000400000000001E-3</v>
      </c>
      <c r="BW549" s="33">
        <v>-1.9438130000000001E-2</v>
      </c>
      <c r="BX549" s="33">
        <v>-1.195482E-2</v>
      </c>
      <c r="BY549" s="33">
        <v>8.0599000000000001E-3</v>
      </c>
      <c r="BZ549" s="33">
        <v>1.3521409999999999E-2</v>
      </c>
      <c r="CA549" s="33">
        <v>-8.2534000000000004E-4</v>
      </c>
      <c r="CB549" s="33">
        <v>-7.76956E-3</v>
      </c>
      <c r="CC549" s="33">
        <v>2.6997900000000001E-3</v>
      </c>
      <c r="CD549" s="33">
        <v>2.6442599999999998E-3</v>
      </c>
      <c r="CE549" s="33">
        <v>1.4692190000000001E-2</v>
      </c>
      <c r="CF549" s="33">
        <v>-1.51854E-2</v>
      </c>
      <c r="CG549" s="33">
        <v>-1.026854E-2</v>
      </c>
      <c r="CH549" s="33">
        <v>-7.5687200000000001E-3</v>
      </c>
      <c r="CI549" s="33">
        <v>1.6020309999999999E-2</v>
      </c>
      <c r="CJ549" s="33">
        <v>4.4828890000000003E-2</v>
      </c>
      <c r="CK549" s="33">
        <v>2.2504380000000001E-2</v>
      </c>
      <c r="CL549" s="33">
        <v>2.1268599999999999E-3</v>
      </c>
      <c r="CM549" s="33">
        <v>2.2515500000000002E-3</v>
      </c>
      <c r="CN549" s="33">
        <v>-2.318829E-2</v>
      </c>
      <c r="CO549" s="33">
        <v>4.0160069999999999E-2</v>
      </c>
      <c r="CP549" s="33">
        <v>-1.8370979999999999E-2</v>
      </c>
      <c r="CQ549" s="33">
        <v>-2.0684649999999999E-2</v>
      </c>
      <c r="CR549" s="33">
        <v>1.892069E-2</v>
      </c>
      <c r="CS549" s="33">
        <v>4.0114909999999997E-2</v>
      </c>
      <c r="CT549" s="33">
        <v>5.20347E-3</v>
      </c>
      <c r="CU549" s="33">
        <v>-1.368085E-2</v>
      </c>
      <c r="CV549" s="33">
        <v>-6.2568700000000003E-3</v>
      </c>
      <c r="CW549" s="33">
        <v>1.217626E-2</v>
      </c>
      <c r="CX549" s="33">
        <v>1.7133160000000001E-2</v>
      </c>
      <c r="CY549" s="33">
        <v>2.5551599999999999E-3</v>
      </c>
      <c r="CZ549" s="33">
        <v>-4.4511100000000003E-3</v>
      </c>
      <c r="DA549" s="33">
        <v>6.1532899999999996E-3</v>
      </c>
      <c r="DB549" s="33">
        <v>6.4215899999999996E-3</v>
      </c>
      <c r="DC549" s="33">
        <v>1.9697180000000002E-2</v>
      </c>
      <c r="DD549" s="33">
        <v>-9.9458299999999993E-3</v>
      </c>
      <c r="DE549" s="33">
        <v>-3.3385699999999999E-3</v>
      </c>
      <c r="DF549" s="33">
        <v>2.4495099999999998E-3</v>
      </c>
      <c r="DG549" s="33">
        <v>2.8868120000000001E-2</v>
      </c>
      <c r="DH549" s="33">
        <v>5.9034469999999999E-2</v>
      </c>
      <c r="DI549" s="33">
        <v>3.6917030000000003E-2</v>
      </c>
      <c r="DJ549" s="33">
        <v>1.6754669999999999E-2</v>
      </c>
      <c r="DK549" s="33">
        <v>1.671512E-2</v>
      </c>
      <c r="DL549" s="33">
        <v>-9.0046699999999993E-3</v>
      </c>
      <c r="DM549" s="33">
        <v>5.2685959999999997E-2</v>
      </c>
      <c r="DN549" s="33">
        <v>-6.5992100000000003E-3</v>
      </c>
      <c r="DO549" s="33">
        <v>-9.8118200000000006E-3</v>
      </c>
      <c r="DP549" s="33">
        <v>2.857674E-2</v>
      </c>
      <c r="DQ549" s="33">
        <v>4.8155209999999997E-2</v>
      </c>
      <c r="DR549" s="33">
        <v>1.200698E-2</v>
      </c>
      <c r="DS549" s="33">
        <v>-7.9235699999999996E-3</v>
      </c>
      <c r="DT549" s="33">
        <v>-5.5891999999999997E-4</v>
      </c>
      <c r="DU549" s="33">
        <v>1.8119639999999999E-2</v>
      </c>
      <c r="DV549" s="33">
        <v>2.2347949999999998E-2</v>
      </c>
      <c r="DW549" s="33">
        <v>7.4360499999999996E-3</v>
      </c>
      <c r="DX549" s="33">
        <v>3.4021000000000002E-4</v>
      </c>
      <c r="DY549" s="33">
        <v>1.113959E-2</v>
      </c>
      <c r="DZ549" s="33">
        <v>1.1875439999999999E-2</v>
      </c>
      <c r="EA549" s="33">
        <v>2.6923590000000001E-2</v>
      </c>
      <c r="EB549" s="33">
        <v>-2.3807199999999998E-3</v>
      </c>
      <c r="EC549" s="33">
        <v>6.6672099999999998E-3</v>
      </c>
      <c r="ED549" s="33">
        <v>1.6914240000000001E-2</v>
      </c>
      <c r="EE549" s="33">
        <v>4.741832E-2</v>
      </c>
      <c r="EF549" s="33">
        <v>7.9545069999999996E-2</v>
      </c>
      <c r="EG549" s="33">
        <v>5.7726600000000003E-2</v>
      </c>
      <c r="EH549" s="33">
        <v>3.7874900000000003E-2</v>
      </c>
      <c r="EI549" s="33">
        <v>3.759821E-2</v>
      </c>
      <c r="EJ549" s="33">
        <v>1.147423E-2</v>
      </c>
      <c r="EK549" s="33">
        <v>7.0771349999999997E-2</v>
      </c>
      <c r="EL549" s="33">
        <v>1.039737E-2</v>
      </c>
      <c r="EM549" s="33">
        <v>5.88683E-3</v>
      </c>
      <c r="EN549" s="33">
        <v>4.2518529999999999E-2</v>
      </c>
      <c r="EO549" s="33">
        <v>5.9764129999999999E-2</v>
      </c>
      <c r="EP549" s="33">
        <v>2.1830169999999999E-2</v>
      </c>
      <c r="EQ549" s="33">
        <v>3.8903000000000001E-4</v>
      </c>
      <c r="ER549" s="33">
        <v>7.6680100000000003E-3</v>
      </c>
      <c r="ES549" s="33">
        <v>66.712969999999999</v>
      </c>
      <c r="ET549" s="33">
        <v>66.003192999999996</v>
      </c>
      <c r="EU549" s="33">
        <v>65.710273999999998</v>
      </c>
      <c r="EV549" s="33">
        <v>65.003072000000003</v>
      </c>
      <c r="EW549" s="33">
        <v>64.003226999999995</v>
      </c>
      <c r="EX549" s="33">
        <v>63.310003000000002</v>
      </c>
      <c r="EY549" s="33">
        <v>65.003508999999994</v>
      </c>
      <c r="EZ549" s="33">
        <v>69.002758</v>
      </c>
      <c r="FA549" s="33">
        <v>74.687089999999998</v>
      </c>
      <c r="FB549" s="33">
        <v>81.408584000000005</v>
      </c>
      <c r="FC549" s="33">
        <v>86.703059999999994</v>
      </c>
      <c r="FD549" s="33">
        <v>91.420754000000002</v>
      </c>
      <c r="FE549" s="33">
        <v>94.415671000000003</v>
      </c>
      <c r="FF549" s="33">
        <v>95.246746000000002</v>
      </c>
      <c r="FG549" s="33">
        <v>95.697445999999999</v>
      </c>
      <c r="FH549" s="33">
        <v>95.419448000000003</v>
      </c>
      <c r="FI549" s="33">
        <v>92.159490000000005</v>
      </c>
      <c r="FJ549" s="33">
        <v>90.017544999999998</v>
      </c>
      <c r="FK549" s="33">
        <v>88.127482999999998</v>
      </c>
      <c r="FL549" s="33">
        <v>82.459597000000002</v>
      </c>
      <c r="FM549" s="33">
        <v>75.488816</v>
      </c>
      <c r="FN549" s="33">
        <v>72.026167000000001</v>
      </c>
      <c r="FO549" s="33">
        <v>69.559329000000005</v>
      </c>
      <c r="FP549" s="33">
        <v>66.863173000000003</v>
      </c>
      <c r="FQ549" s="33">
        <v>0.20293900000000001</v>
      </c>
      <c r="FR549" s="82">
        <v>2.18234E-2</v>
      </c>
      <c r="FS549">
        <v>1</v>
      </c>
    </row>
    <row r="550" spans="1:175" x14ac:dyDescent="0.2">
      <c r="A550" s="18" t="s">
        <v>236</v>
      </c>
      <c r="B550" s="27" t="s">
        <v>192</v>
      </c>
      <c r="C550" s="27">
        <v>42909</v>
      </c>
      <c r="D550" s="33">
        <v>3336</v>
      </c>
      <c r="E550" s="33">
        <v>0.88928569999999996</v>
      </c>
      <c r="F550" s="33">
        <v>0.84896117000000004</v>
      </c>
      <c r="G550" s="33">
        <v>0.82787409999999995</v>
      </c>
      <c r="H550" s="33">
        <v>0.82309465000000004</v>
      </c>
      <c r="I550" s="33">
        <v>0.83585823999999997</v>
      </c>
      <c r="J550" s="33">
        <v>0.8376287</v>
      </c>
      <c r="K550" s="33">
        <v>0.78949508000000002</v>
      </c>
      <c r="L550" s="33">
        <v>0.91733465999999997</v>
      </c>
      <c r="M550" s="33">
        <v>1.1964284999999999</v>
      </c>
      <c r="N550" s="33">
        <v>1.3954804999999999</v>
      </c>
      <c r="O550" s="33">
        <v>1.5302669</v>
      </c>
      <c r="P550" s="33">
        <v>1.6374876</v>
      </c>
      <c r="Q550" s="33">
        <v>1.660147</v>
      </c>
      <c r="R550" s="33">
        <v>1.6824292000000001</v>
      </c>
      <c r="S550" s="33">
        <v>1.7241065</v>
      </c>
      <c r="T550" s="33">
        <v>1.6883968</v>
      </c>
      <c r="U550" s="33">
        <v>1.5807888999999999</v>
      </c>
      <c r="V550" s="33">
        <v>1.3291157</v>
      </c>
      <c r="W550" s="33">
        <v>1.0535897999999999</v>
      </c>
      <c r="X550" s="33">
        <v>0.98109329999999995</v>
      </c>
      <c r="Y550" s="33">
        <v>0.99160433000000003</v>
      </c>
      <c r="Z550" s="33">
        <v>1.019207</v>
      </c>
      <c r="AA550" s="33">
        <v>0.91894341000000002</v>
      </c>
      <c r="AB550" s="33">
        <v>0.88289837999999998</v>
      </c>
      <c r="AC550" s="33">
        <v>-1.3135880000000001E-2</v>
      </c>
      <c r="AD550" s="33">
        <v>-2.3711969999999999E-2</v>
      </c>
      <c r="AE550" s="33">
        <v>-3.2002999999999997E-2</v>
      </c>
      <c r="AF550" s="33">
        <v>-2.0618399999999999E-2</v>
      </c>
      <c r="AG550" s="33">
        <v>-1.57372E-2</v>
      </c>
      <c r="AH550" s="33">
        <v>-1.794749E-2</v>
      </c>
      <c r="AI550" s="33">
        <v>-3.7241059999999999E-2</v>
      </c>
      <c r="AJ550" s="33">
        <v>-3.7433510000000003E-2</v>
      </c>
      <c r="AK550" s="33">
        <v>4.2744999999999998E-2</v>
      </c>
      <c r="AL550" s="33">
        <v>4.5022609999999998E-2</v>
      </c>
      <c r="AM550" s="33">
        <v>-4.2679099999999998E-3</v>
      </c>
      <c r="AN550" s="33">
        <v>2.1784999999999999E-3</v>
      </c>
      <c r="AO550" s="33">
        <v>8.7635100000000004E-3</v>
      </c>
      <c r="AP550" s="33">
        <v>-1.15116E-2</v>
      </c>
      <c r="AQ550" s="33">
        <v>-2.6699999999999998E-4</v>
      </c>
      <c r="AR550" s="33">
        <v>-6.28481E-3</v>
      </c>
      <c r="AS550" s="33">
        <v>-9.9456700000000002E-3</v>
      </c>
      <c r="AT550" s="33">
        <v>-1.8193620000000001E-2</v>
      </c>
      <c r="AU550" s="33">
        <v>-0.11499991</v>
      </c>
      <c r="AV550" s="33">
        <v>-7.6340169999999999E-2</v>
      </c>
      <c r="AW550" s="33">
        <v>-3.2080709999999998E-2</v>
      </c>
      <c r="AX550" s="33">
        <v>-3.3488070000000002E-2</v>
      </c>
      <c r="AY550" s="33">
        <v>-5.0972539999999997E-2</v>
      </c>
      <c r="AZ550" s="33">
        <v>-3.6825469999999999E-2</v>
      </c>
      <c r="BA550" s="33">
        <v>-7.5904600000000003E-3</v>
      </c>
      <c r="BB550" s="33">
        <v>-1.8829820000000001E-2</v>
      </c>
      <c r="BC550" s="33">
        <v>-2.703595E-2</v>
      </c>
      <c r="BD550" s="33">
        <v>-1.638268E-2</v>
      </c>
      <c r="BE550" s="33">
        <v>-1.1213829999999999E-2</v>
      </c>
      <c r="BF550" s="33">
        <v>-1.3193359999999999E-2</v>
      </c>
      <c r="BG550" s="33">
        <v>-3.0184780000000001E-2</v>
      </c>
      <c r="BH550" s="33">
        <v>-2.9825919999999999E-2</v>
      </c>
      <c r="BI550" s="33">
        <v>5.1949740000000001E-2</v>
      </c>
      <c r="BJ550" s="33">
        <v>5.7271040000000002E-2</v>
      </c>
      <c r="BK550" s="33">
        <v>9.45147E-3</v>
      </c>
      <c r="BL550" s="33">
        <v>1.7279180000000002E-2</v>
      </c>
      <c r="BM550" s="33">
        <v>2.4644800000000001E-2</v>
      </c>
      <c r="BN550" s="33">
        <v>4.0867200000000003E-3</v>
      </c>
      <c r="BO550" s="33">
        <v>1.6632259999999999E-2</v>
      </c>
      <c r="BP550" s="33">
        <v>1.079834E-2</v>
      </c>
      <c r="BQ550" s="33">
        <v>5.9735500000000002E-3</v>
      </c>
      <c r="BR550" s="33">
        <v>-4.0509700000000001E-3</v>
      </c>
      <c r="BS550" s="33">
        <v>-0.10170936</v>
      </c>
      <c r="BT550" s="33">
        <v>-6.3501299999999997E-2</v>
      </c>
      <c r="BU550" s="33">
        <v>-2.059948E-2</v>
      </c>
      <c r="BV550" s="33">
        <v>-2.4449510000000001E-2</v>
      </c>
      <c r="BW550" s="33">
        <v>-4.3029070000000003E-2</v>
      </c>
      <c r="BX550" s="33">
        <v>-2.9508400000000001E-2</v>
      </c>
      <c r="BY550" s="33">
        <v>-3.7497199999999998E-3</v>
      </c>
      <c r="BZ550" s="33">
        <v>-1.5448460000000001E-2</v>
      </c>
      <c r="CA550" s="33">
        <v>-2.359578E-2</v>
      </c>
      <c r="CB550" s="33">
        <v>-1.3449030000000001E-2</v>
      </c>
      <c r="CC550" s="33">
        <v>-8.0809499999999999E-3</v>
      </c>
      <c r="CD550" s="33">
        <v>-9.9006700000000003E-3</v>
      </c>
      <c r="CE550" s="33">
        <v>-2.5297630000000002E-2</v>
      </c>
      <c r="CF550" s="33">
        <v>-2.4556919999999999E-2</v>
      </c>
      <c r="CG550" s="33">
        <v>5.8324910000000001E-2</v>
      </c>
      <c r="CH550" s="33">
        <v>6.5754259999999995E-2</v>
      </c>
      <c r="CI550" s="33">
        <v>1.8953480000000002E-2</v>
      </c>
      <c r="CJ550" s="33">
        <v>2.773786E-2</v>
      </c>
      <c r="CK550" s="33">
        <v>3.5644130000000003E-2</v>
      </c>
      <c r="CL550" s="33">
        <v>1.489007E-2</v>
      </c>
      <c r="CM550" s="33">
        <v>2.8336630000000002E-2</v>
      </c>
      <c r="CN550" s="33">
        <v>2.2630069999999999E-2</v>
      </c>
      <c r="CO550" s="33">
        <v>1.6999150000000001E-2</v>
      </c>
      <c r="CP550" s="33">
        <v>5.7441799999999998E-3</v>
      </c>
      <c r="CQ550" s="33">
        <v>-9.2504370000000002E-2</v>
      </c>
      <c r="CR550" s="33">
        <v>-5.4609129999999999E-2</v>
      </c>
      <c r="CS550" s="33">
        <v>-1.264762E-2</v>
      </c>
      <c r="CT550" s="33">
        <v>-1.8189429999999999E-2</v>
      </c>
      <c r="CU550" s="33">
        <v>-3.7527440000000002E-2</v>
      </c>
      <c r="CV550" s="33">
        <v>-2.4440630000000001E-2</v>
      </c>
      <c r="CW550" s="33">
        <v>9.1020000000000006E-5</v>
      </c>
      <c r="CX550" s="33">
        <v>-1.2067100000000001E-2</v>
      </c>
      <c r="CY550" s="33">
        <v>-2.0155619999999999E-2</v>
      </c>
      <c r="CZ550" s="33">
        <v>-1.051538E-2</v>
      </c>
      <c r="DA550" s="33">
        <v>-4.9480799999999997E-3</v>
      </c>
      <c r="DB550" s="33">
        <v>-6.6079800000000003E-3</v>
      </c>
      <c r="DC550" s="33">
        <v>-2.041047E-2</v>
      </c>
      <c r="DD550" s="33">
        <v>-1.9287929999999998E-2</v>
      </c>
      <c r="DE550" s="33">
        <v>6.4700090000000002E-2</v>
      </c>
      <c r="DF550" s="33">
        <v>7.4237479999999995E-2</v>
      </c>
      <c r="DG550" s="33">
        <v>2.845549E-2</v>
      </c>
      <c r="DH550" s="33">
        <v>3.8196540000000001E-2</v>
      </c>
      <c r="DI550" s="33">
        <v>4.6643459999999998E-2</v>
      </c>
      <c r="DJ550" s="33">
        <v>2.5693420000000002E-2</v>
      </c>
      <c r="DK550" s="33">
        <v>4.0041E-2</v>
      </c>
      <c r="DL550" s="33">
        <v>3.4461810000000002E-2</v>
      </c>
      <c r="DM550" s="33">
        <v>2.8024750000000001E-2</v>
      </c>
      <c r="DN550" s="33">
        <v>1.5539330000000001E-2</v>
      </c>
      <c r="DO550" s="33">
        <v>-8.3299369999999998E-2</v>
      </c>
      <c r="DP550" s="33">
        <v>-4.5716970000000003E-2</v>
      </c>
      <c r="DQ550" s="33">
        <v>-4.6957500000000003E-3</v>
      </c>
      <c r="DR550" s="33">
        <v>-1.192935E-2</v>
      </c>
      <c r="DS550" s="33">
        <v>-3.2025810000000002E-2</v>
      </c>
      <c r="DT550" s="33">
        <v>-1.937285E-2</v>
      </c>
      <c r="DU550" s="33">
        <v>5.6364400000000004E-3</v>
      </c>
      <c r="DV550" s="33">
        <v>-7.1849599999999998E-3</v>
      </c>
      <c r="DW550" s="33">
        <v>-1.518856E-2</v>
      </c>
      <c r="DX550" s="33">
        <v>-6.2796600000000003E-3</v>
      </c>
      <c r="DY550" s="33">
        <v>-4.2470000000000002E-4</v>
      </c>
      <c r="DZ550" s="33">
        <v>-1.8538599999999999E-3</v>
      </c>
      <c r="EA550" s="33">
        <v>-1.33542E-2</v>
      </c>
      <c r="EB550" s="33">
        <v>-1.1680340000000001E-2</v>
      </c>
      <c r="EC550" s="33">
        <v>7.3904830000000005E-2</v>
      </c>
      <c r="ED550" s="33">
        <v>8.6485900000000004E-2</v>
      </c>
      <c r="EE550" s="33">
        <v>4.2174870000000003E-2</v>
      </c>
      <c r="EF550" s="33">
        <v>5.3297209999999998E-2</v>
      </c>
      <c r="EG550" s="33">
        <v>6.2524739999999995E-2</v>
      </c>
      <c r="EH550" s="33">
        <v>4.129174E-2</v>
      </c>
      <c r="EI550" s="33">
        <v>5.6940259999999999E-2</v>
      </c>
      <c r="EJ550" s="33">
        <v>5.1544960000000001E-2</v>
      </c>
      <c r="EK550" s="33">
        <v>4.3943969999999999E-2</v>
      </c>
      <c r="EL550" s="33">
        <v>2.968198E-2</v>
      </c>
      <c r="EM550" s="33">
        <v>-7.0008819999999999E-2</v>
      </c>
      <c r="EN550" s="33">
        <v>-3.2878089999999999E-2</v>
      </c>
      <c r="EO550" s="33">
        <v>6.78548E-3</v>
      </c>
      <c r="EP550" s="33">
        <v>-2.8907799999999999E-3</v>
      </c>
      <c r="EQ550" s="33">
        <v>-2.4082329999999999E-2</v>
      </c>
      <c r="ER550" s="33">
        <v>-1.205579E-2</v>
      </c>
      <c r="ES550" s="33">
        <v>65.141075999999998</v>
      </c>
      <c r="ET550" s="33">
        <v>63.712760000000003</v>
      </c>
      <c r="EU550" s="33">
        <v>62.410545999999997</v>
      </c>
      <c r="EV550" s="33">
        <v>60.418916000000003</v>
      </c>
      <c r="EW550" s="33">
        <v>59.119574999999998</v>
      </c>
      <c r="EX550" s="33">
        <v>59.095263000000003</v>
      </c>
      <c r="EY550" s="33">
        <v>60.058349999999997</v>
      </c>
      <c r="EZ550" s="33">
        <v>61.366149999999998</v>
      </c>
      <c r="FA550" s="33">
        <v>65.726926000000006</v>
      </c>
      <c r="FB550" s="33">
        <v>68.377763999999999</v>
      </c>
      <c r="FC550" s="33">
        <v>73.082624999999993</v>
      </c>
      <c r="FD550" s="33">
        <v>78.495994999999994</v>
      </c>
      <c r="FE550" s="33">
        <v>81.927048999999997</v>
      </c>
      <c r="FF550" s="33">
        <v>85.274776000000003</v>
      </c>
      <c r="FG550" s="33">
        <v>86.593619000000004</v>
      </c>
      <c r="FH550" s="33">
        <v>88.036861999999999</v>
      </c>
      <c r="FI550" s="33">
        <v>86.811532999999997</v>
      </c>
      <c r="FJ550" s="33">
        <v>85.254486999999997</v>
      </c>
      <c r="FK550" s="33">
        <v>81.842445999999995</v>
      </c>
      <c r="FL550" s="33">
        <v>75.062085999999994</v>
      </c>
      <c r="FM550" s="33">
        <v>68.498628999999994</v>
      </c>
      <c r="FN550" s="33">
        <v>65.322958999999997</v>
      </c>
      <c r="FO550" s="33">
        <v>62.570514000000003</v>
      </c>
      <c r="FP550" s="33">
        <v>60.828251000000002</v>
      </c>
      <c r="FQ550" s="33">
        <v>0.15604080000000001</v>
      </c>
      <c r="FR550" s="82">
        <v>1.79308E-2</v>
      </c>
      <c r="FS550">
        <v>1</v>
      </c>
    </row>
    <row r="551" spans="1:175" x14ac:dyDescent="0.2">
      <c r="A551" s="18" t="s">
        <v>236</v>
      </c>
      <c r="B551" s="27" t="s">
        <v>192</v>
      </c>
      <c r="C551" s="27">
        <v>42943</v>
      </c>
      <c r="D551" s="33">
        <v>3307</v>
      </c>
      <c r="E551" s="33">
        <v>0.83861584</v>
      </c>
      <c r="F551" s="33">
        <v>0.82541343</v>
      </c>
      <c r="G551" s="33">
        <v>0.80316721999999996</v>
      </c>
      <c r="H551" s="33">
        <v>0.79574867999999999</v>
      </c>
      <c r="I551" s="33">
        <v>0.80593910000000002</v>
      </c>
      <c r="J551" s="33">
        <v>0.82496548000000003</v>
      </c>
      <c r="K551" s="33">
        <v>0.78363574999999996</v>
      </c>
      <c r="L551" s="33">
        <v>0.86836829000000004</v>
      </c>
      <c r="M551" s="33">
        <v>1.0570615000000001</v>
      </c>
      <c r="N551" s="33">
        <v>1.2548646000000001</v>
      </c>
      <c r="O551" s="33">
        <v>1.4135542000000001</v>
      </c>
      <c r="P551" s="33">
        <v>1.5252490999999999</v>
      </c>
      <c r="Q551" s="33">
        <v>1.5915417000000001</v>
      </c>
      <c r="R551" s="33">
        <v>1.7221223000000001</v>
      </c>
      <c r="S551" s="33">
        <v>1.8079848999999999</v>
      </c>
      <c r="T551" s="33">
        <v>1.7956706</v>
      </c>
      <c r="U551" s="33">
        <v>1.7526697</v>
      </c>
      <c r="V551" s="33">
        <v>1.5144137</v>
      </c>
      <c r="W551" s="33">
        <v>1.2945049</v>
      </c>
      <c r="X551" s="33">
        <v>1.1055774</v>
      </c>
      <c r="Y551" s="33">
        <v>1.0627237</v>
      </c>
      <c r="Z551" s="33">
        <v>1.0220697999999999</v>
      </c>
      <c r="AA551" s="33">
        <v>0.94002881999999999</v>
      </c>
      <c r="AB551" s="33">
        <v>0.85986293999999996</v>
      </c>
      <c r="AC551" s="33">
        <v>8.1185200000000006E-3</v>
      </c>
      <c r="AD551" s="33">
        <v>6.31067E-3</v>
      </c>
      <c r="AE551" s="33">
        <v>-2.4913000000000002E-4</v>
      </c>
      <c r="AF551" s="33">
        <v>3.4592999999999998E-3</v>
      </c>
      <c r="AG551" s="33">
        <v>2.0769600000000001E-3</v>
      </c>
      <c r="AH551" s="33">
        <v>-1.389166E-2</v>
      </c>
      <c r="AI551" s="33">
        <v>-2.9350930000000001E-2</v>
      </c>
      <c r="AJ551" s="33">
        <v>-1.5350330000000001E-2</v>
      </c>
      <c r="AK551" s="33">
        <v>-3.4963939999999999E-2</v>
      </c>
      <c r="AL551" s="33">
        <v>-1.277142E-2</v>
      </c>
      <c r="AM551" s="33">
        <v>9.1822199999999996E-3</v>
      </c>
      <c r="AN551" s="33">
        <v>1.8969119999999999E-2</v>
      </c>
      <c r="AO551" s="33">
        <v>5.8493800000000004E-3</v>
      </c>
      <c r="AP551" s="33">
        <v>-5.2630000000000003E-3</v>
      </c>
      <c r="AQ551" s="33">
        <v>-1.4010720000000001E-2</v>
      </c>
      <c r="AR551" s="33">
        <v>-6.2678629999999999E-2</v>
      </c>
      <c r="AS551" s="33">
        <v>-1.162991E-2</v>
      </c>
      <c r="AT551" s="33">
        <v>-4.6021999999999999E-3</v>
      </c>
      <c r="AU551" s="33">
        <v>2.9007950000000001E-2</v>
      </c>
      <c r="AV551" s="33">
        <v>-1.054479E-2</v>
      </c>
      <c r="AW551" s="33">
        <v>-1.890087E-2</v>
      </c>
      <c r="AX551" s="33">
        <v>-2.7257159999999999E-2</v>
      </c>
      <c r="AY551" s="33">
        <v>-2.4794110000000001E-2</v>
      </c>
      <c r="AZ551" s="33">
        <v>-3.8595589999999999E-2</v>
      </c>
      <c r="BA551" s="33">
        <v>1.2407380000000001E-2</v>
      </c>
      <c r="BB551" s="33">
        <v>1.026728E-2</v>
      </c>
      <c r="BC551" s="33">
        <v>3.6055000000000002E-3</v>
      </c>
      <c r="BD551" s="33">
        <v>6.6441900000000003E-3</v>
      </c>
      <c r="BE551" s="33">
        <v>5.3809499999999998E-3</v>
      </c>
      <c r="BF551" s="33">
        <v>-9.8658900000000004E-3</v>
      </c>
      <c r="BG551" s="33">
        <v>-2.4132569999999999E-2</v>
      </c>
      <c r="BH551" s="33">
        <v>-9.2012699999999992E-3</v>
      </c>
      <c r="BI551" s="33">
        <v>-2.6992430000000001E-2</v>
      </c>
      <c r="BJ551" s="33">
        <v>-3.5540400000000001E-3</v>
      </c>
      <c r="BK551" s="33">
        <v>2.0720329999999999E-2</v>
      </c>
      <c r="BL551" s="33">
        <v>3.1534270000000003E-2</v>
      </c>
      <c r="BM551" s="33">
        <v>1.903755E-2</v>
      </c>
      <c r="BN551" s="33">
        <v>8.8931700000000006E-3</v>
      </c>
      <c r="BO551" s="33">
        <v>2.2774000000000002E-3</v>
      </c>
      <c r="BP551" s="33">
        <v>-4.5971089999999999E-2</v>
      </c>
      <c r="BQ551" s="33">
        <v>5.04923E-3</v>
      </c>
      <c r="BR551" s="33">
        <v>1.167786E-2</v>
      </c>
      <c r="BS551" s="33">
        <v>4.3616160000000001E-2</v>
      </c>
      <c r="BT551" s="33">
        <v>2.4226999999999999E-3</v>
      </c>
      <c r="BU551" s="33">
        <v>-8.5138999999999996E-3</v>
      </c>
      <c r="BV551" s="33">
        <v>-1.847205E-2</v>
      </c>
      <c r="BW551" s="33">
        <v>-1.6932059999999999E-2</v>
      </c>
      <c r="BX551" s="33">
        <v>-3.2087640000000001E-2</v>
      </c>
      <c r="BY551" s="33">
        <v>1.537783E-2</v>
      </c>
      <c r="BZ551" s="33">
        <v>1.3007619999999999E-2</v>
      </c>
      <c r="CA551" s="33">
        <v>6.2751999999999999E-3</v>
      </c>
      <c r="CB551" s="33">
        <v>8.85003E-3</v>
      </c>
      <c r="CC551" s="33">
        <v>7.6692899999999996E-3</v>
      </c>
      <c r="CD551" s="33">
        <v>-7.0776499999999996E-3</v>
      </c>
      <c r="CE551" s="33">
        <v>-2.0518350000000001E-2</v>
      </c>
      <c r="CF551" s="33">
        <v>-4.9424500000000001E-3</v>
      </c>
      <c r="CG551" s="33">
        <v>-2.147139E-2</v>
      </c>
      <c r="CH551" s="33">
        <v>2.8298899999999998E-3</v>
      </c>
      <c r="CI551" s="33">
        <v>2.871158E-2</v>
      </c>
      <c r="CJ551" s="33">
        <v>4.0236849999999998E-2</v>
      </c>
      <c r="CK551" s="33">
        <v>2.8171640000000001E-2</v>
      </c>
      <c r="CL551" s="33">
        <v>1.8697689999999999E-2</v>
      </c>
      <c r="CM551" s="33">
        <v>1.3558499999999999E-2</v>
      </c>
      <c r="CN551" s="33">
        <v>-3.4399489999999998E-2</v>
      </c>
      <c r="CO551" s="33">
        <v>1.6601149999999999E-2</v>
      </c>
      <c r="CP551" s="33">
        <v>2.2953379999999999E-2</v>
      </c>
      <c r="CQ551" s="33">
        <v>5.373377E-2</v>
      </c>
      <c r="CR551" s="33">
        <v>1.140395E-2</v>
      </c>
      <c r="CS551" s="33">
        <v>-1.3199100000000001E-3</v>
      </c>
      <c r="CT551" s="33">
        <v>-1.2387520000000001E-2</v>
      </c>
      <c r="CU551" s="33">
        <v>-1.148683E-2</v>
      </c>
      <c r="CV551" s="33">
        <v>-2.7580259999999999E-2</v>
      </c>
      <c r="CW551" s="33">
        <v>1.8348280000000002E-2</v>
      </c>
      <c r="CX551" s="33">
        <v>1.574795E-2</v>
      </c>
      <c r="CY551" s="33">
        <v>8.9448900000000005E-3</v>
      </c>
      <c r="CZ551" s="33">
        <v>1.1055870000000001E-2</v>
      </c>
      <c r="DA551" s="33">
        <v>9.9576300000000003E-3</v>
      </c>
      <c r="DB551" s="33">
        <v>-4.2894200000000004E-3</v>
      </c>
      <c r="DC551" s="33">
        <v>-1.690413E-2</v>
      </c>
      <c r="DD551" s="33">
        <v>-6.8362999999999996E-4</v>
      </c>
      <c r="DE551" s="33">
        <v>-1.5950349999999999E-2</v>
      </c>
      <c r="DF551" s="33">
        <v>9.2138099999999994E-3</v>
      </c>
      <c r="DG551" s="33">
        <v>3.6702829999999999E-2</v>
      </c>
      <c r="DH551" s="33">
        <v>4.8939429999999999E-2</v>
      </c>
      <c r="DI551" s="33">
        <v>3.7305730000000002E-2</v>
      </c>
      <c r="DJ551" s="33">
        <v>2.850221E-2</v>
      </c>
      <c r="DK551" s="33">
        <v>2.48396E-2</v>
      </c>
      <c r="DL551" s="33">
        <v>-2.2827900000000002E-2</v>
      </c>
      <c r="DM551" s="33">
        <v>2.815308E-2</v>
      </c>
      <c r="DN551" s="33">
        <v>3.4228910000000001E-2</v>
      </c>
      <c r="DO551" s="33">
        <v>6.3851370000000005E-2</v>
      </c>
      <c r="DP551" s="33">
        <v>2.0385190000000001E-2</v>
      </c>
      <c r="DQ551" s="33">
        <v>5.8740800000000003E-3</v>
      </c>
      <c r="DR551" s="33">
        <v>-6.3029799999999997E-3</v>
      </c>
      <c r="DS551" s="33">
        <v>-6.0415900000000003E-3</v>
      </c>
      <c r="DT551" s="33">
        <v>-2.3072869999999999E-2</v>
      </c>
      <c r="DU551" s="33">
        <v>2.2637129999999998E-2</v>
      </c>
      <c r="DV551" s="33">
        <v>1.9704559999999999E-2</v>
      </c>
      <c r="DW551" s="33">
        <v>1.279952E-2</v>
      </c>
      <c r="DX551" s="33">
        <v>1.424076E-2</v>
      </c>
      <c r="DY551" s="33">
        <v>1.326163E-2</v>
      </c>
      <c r="DZ551" s="33">
        <v>-2.6364999999999998E-4</v>
      </c>
      <c r="EA551" s="33">
        <v>-1.168578E-2</v>
      </c>
      <c r="EB551" s="33">
        <v>5.4654300000000003E-3</v>
      </c>
      <c r="EC551" s="33">
        <v>-7.9788399999999992E-3</v>
      </c>
      <c r="ED551" s="33">
        <v>1.843119E-2</v>
      </c>
      <c r="EE551" s="33">
        <v>4.8240940000000003E-2</v>
      </c>
      <c r="EF551" s="33">
        <v>6.1504580000000003E-2</v>
      </c>
      <c r="EG551" s="33">
        <v>5.0493910000000003E-2</v>
      </c>
      <c r="EH551" s="33">
        <v>4.2658389999999997E-2</v>
      </c>
      <c r="EI551" s="33">
        <v>4.112772E-2</v>
      </c>
      <c r="EJ551" s="33">
        <v>-6.12036E-3</v>
      </c>
      <c r="EK551" s="33">
        <v>4.4832219999999999E-2</v>
      </c>
      <c r="EL551" s="33">
        <v>5.050897E-2</v>
      </c>
      <c r="EM551" s="33">
        <v>7.8459589999999996E-2</v>
      </c>
      <c r="EN551" s="33">
        <v>3.3352680000000003E-2</v>
      </c>
      <c r="EO551" s="33">
        <v>1.6261049999999999E-2</v>
      </c>
      <c r="EP551" s="33">
        <v>2.48212E-3</v>
      </c>
      <c r="EQ551" s="33">
        <v>1.8204600000000001E-3</v>
      </c>
      <c r="ER551" s="33">
        <v>-1.656492E-2</v>
      </c>
      <c r="ES551" s="33">
        <v>58.151580000000003</v>
      </c>
      <c r="ET551" s="33">
        <v>56.419719999999998</v>
      </c>
      <c r="EU551" s="33">
        <v>55.710529000000001</v>
      </c>
      <c r="EV551" s="33">
        <v>54.706645999999999</v>
      </c>
      <c r="EW551" s="33">
        <v>54.002560000000003</v>
      </c>
      <c r="EX551" s="33">
        <v>53.303066999999999</v>
      </c>
      <c r="EY551" s="33">
        <v>54.002347</v>
      </c>
      <c r="EZ551" s="33">
        <v>57.047823999999999</v>
      </c>
      <c r="FA551" s="33">
        <v>61.746225000000003</v>
      </c>
      <c r="FB551" s="33">
        <v>66.403874999999999</v>
      </c>
      <c r="FC551" s="33">
        <v>72.404577000000003</v>
      </c>
      <c r="FD551" s="33">
        <v>78.707144</v>
      </c>
      <c r="FE551" s="33">
        <v>83.706299000000001</v>
      </c>
      <c r="FF551" s="33">
        <v>87.701132000000001</v>
      </c>
      <c r="FG551" s="33">
        <v>88.881119999999996</v>
      </c>
      <c r="FH551" s="33">
        <v>89.572585000000004</v>
      </c>
      <c r="FI551" s="33">
        <v>91.149054000000007</v>
      </c>
      <c r="FJ551" s="33">
        <v>91.366354000000001</v>
      </c>
      <c r="FK551" s="33">
        <v>87.405664000000002</v>
      </c>
      <c r="FL551" s="33">
        <v>81.111362999999997</v>
      </c>
      <c r="FM551" s="33">
        <v>73.336723000000006</v>
      </c>
      <c r="FN551" s="33">
        <v>70.301654999999997</v>
      </c>
      <c r="FO551" s="33">
        <v>66.131061000000003</v>
      </c>
      <c r="FP551" s="33">
        <v>63.416640999999998</v>
      </c>
      <c r="FQ551" s="33">
        <v>0.1410699</v>
      </c>
      <c r="FR551" s="82">
        <v>1.8157699999999999E-2</v>
      </c>
      <c r="FS551">
        <v>1</v>
      </c>
    </row>
    <row r="552" spans="1:175" x14ac:dyDescent="0.2">
      <c r="A552" s="18" t="s">
        <v>236</v>
      </c>
      <c r="B552" s="27" t="s">
        <v>192</v>
      </c>
      <c r="C552" s="27">
        <v>42947</v>
      </c>
      <c r="D552" s="33">
        <v>3301</v>
      </c>
      <c r="E552" s="33">
        <v>0.84278668000000001</v>
      </c>
      <c r="F552" s="33">
        <v>0.81633308000000004</v>
      </c>
      <c r="G552" s="33">
        <v>0.79344983999999996</v>
      </c>
      <c r="H552" s="33">
        <v>0.78574014999999997</v>
      </c>
      <c r="I552" s="33">
        <v>0.79626889999999995</v>
      </c>
      <c r="J552" s="33">
        <v>0.84222205000000006</v>
      </c>
      <c r="K552" s="33">
        <v>0.81274652999999997</v>
      </c>
      <c r="L552" s="33">
        <v>0.84694723999999999</v>
      </c>
      <c r="M552" s="33">
        <v>1.0073985000000001</v>
      </c>
      <c r="N552" s="33">
        <v>1.2005953</v>
      </c>
      <c r="O552" s="33">
        <v>1.2998708000000001</v>
      </c>
      <c r="P552" s="33">
        <v>1.4361988000000001</v>
      </c>
      <c r="Q552" s="33">
        <v>1.4742457</v>
      </c>
      <c r="R552" s="33">
        <v>1.5077046999999999</v>
      </c>
      <c r="S552" s="33">
        <v>1.5785693000000001</v>
      </c>
      <c r="T552" s="33">
        <v>1.6137329</v>
      </c>
      <c r="U552" s="33">
        <v>1.5520025</v>
      </c>
      <c r="V552" s="33">
        <v>1.3122688</v>
      </c>
      <c r="W552" s="33">
        <v>1.0987515999999999</v>
      </c>
      <c r="X552" s="33">
        <v>1.0031068999999999</v>
      </c>
      <c r="Y552" s="33">
        <v>1.0211228999999999</v>
      </c>
      <c r="Z552" s="33">
        <v>1.0292558999999999</v>
      </c>
      <c r="AA552" s="33">
        <v>0.93217713000000002</v>
      </c>
      <c r="AB552" s="33">
        <v>0.89230374000000001</v>
      </c>
      <c r="AC552" s="33">
        <v>2.775528E-2</v>
      </c>
      <c r="AD552" s="33">
        <v>1.6015729999999999E-2</v>
      </c>
      <c r="AE552" s="33">
        <v>4.3528799999999999E-3</v>
      </c>
      <c r="AF552" s="33">
        <v>2.1187200000000002E-3</v>
      </c>
      <c r="AG552" s="33">
        <v>6.5694899999999999E-3</v>
      </c>
      <c r="AH552" s="33">
        <v>1.6951819999999999E-2</v>
      </c>
      <c r="AI552" s="33">
        <v>-1.64712E-3</v>
      </c>
      <c r="AJ552" s="33">
        <v>-4.3929370000000002E-2</v>
      </c>
      <c r="AK552" s="33">
        <v>-7.0142079999999996E-2</v>
      </c>
      <c r="AL552" s="33">
        <v>-4.6095459999999998E-2</v>
      </c>
      <c r="AM552" s="33">
        <v>-5.6644430000000003E-2</v>
      </c>
      <c r="AN552" s="33">
        <v>-4.3665400000000004E-3</v>
      </c>
      <c r="AO552" s="33">
        <v>-1.6316E-4</v>
      </c>
      <c r="AP552" s="33">
        <v>-4.2681999999999998E-2</v>
      </c>
      <c r="AQ552" s="33">
        <v>-3.0363850000000001E-2</v>
      </c>
      <c r="AR552" s="33">
        <v>-6.9086699999999996E-3</v>
      </c>
      <c r="AS552" s="33">
        <v>1.009561E-2</v>
      </c>
      <c r="AT552" s="33">
        <v>1.2216080000000001E-2</v>
      </c>
      <c r="AU552" s="33">
        <v>-1.103665E-2</v>
      </c>
      <c r="AV552" s="33">
        <v>1.8832120000000001E-2</v>
      </c>
      <c r="AW552" s="33">
        <v>3.1381859999999998E-2</v>
      </c>
      <c r="AX552" s="33">
        <v>5.4628419999999997E-2</v>
      </c>
      <c r="AY552" s="33">
        <v>1.6633800000000001E-2</v>
      </c>
      <c r="AZ552" s="33">
        <v>2.6233469999999998E-2</v>
      </c>
      <c r="BA552" s="33">
        <v>3.2096199999999998E-2</v>
      </c>
      <c r="BB552" s="33">
        <v>2.0301260000000002E-2</v>
      </c>
      <c r="BC552" s="33">
        <v>7.6326099999999997E-3</v>
      </c>
      <c r="BD552" s="33">
        <v>5.5659899999999998E-3</v>
      </c>
      <c r="BE552" s="33">
        <v>1.020335E-2</v>
      </c>
      <c r="BF552" s="33">
        <v>2.1032289999999999E-2</v>
      </c>
      <c r="BG552" s="33">
        <v>3.6709799999999999E-3</v>
      </c>
      <c r="BH552" s="33">
        <v>-3.8255890000000001E-2</v>
      </c>
      <c r="BI552" s="33">
        <v>-6.2145110000000003E-2</v>
      </c>
      <c r="BJ552" s="33">
        <v>-3.6131089999999998E-2</v>
      </c>
      <c r="BK552" s="33">
        <v>-4.4813510000000001E-2</v>
      </c>
      <c r="BL552" s="33">
        <v>9.5024399999999992E-3</v>
      </c>
      <c r="BM552" s="33">
        <v>1.449455E-2</v>
      </c>
      <c r="BN552" s="33">
        <v>-2.7573650000000002E-2</v>
      </c>
      <c r="BO552" s="33">
        <v>-1.3885939999999999E-2</v>
      </c>
      <c r="BP552" s="33">
        <v>9.5997200000000008E-3</v>
      </c>
      <c r="BQ552" s="33">
        <v>2.6727420000000002E-2</v>
      </c>
      <c r="BR552" s="33">
        <v>2.727574E-2</v>
      </c>
      <c r="BS552" s="33">
        <v>2.6634800000000002E-3</v>
      </c>
      <c r="BT552" s="33">
        <v>3.016978E-2</v>
      </c>
      <c r="BU552" s="33">
        <v>4.1055639999999997E-2</v>
      </c>
      <c r="BV552" s="33">
        <v>6.2798870000000007E-2</v>
      </c>
      <c r="BW552" s="33">
        <v>2.3618070000000001E-2</v>
      </c>
      <c r="BX552" s="33">
        <v>3.2541819999999999E-2</v>
      </c>
      <c r="BY552" s="33">
        <v>3.5102700000000001E-2</v>
      </c>
      <c r="BZ552" s="33">
        <v>2.3269410000000001E-2</v>
      </c>
      <c r="CA552" s="33">
        <v>9.9041500000000005E-3</v>
      </c>
      <c r="CB552" s="33">
        <v>7.9535600000000001E-3</v>
      </c>
      <c r="CC552" s="33">
        <v>1.2720159999999999E-2</v>
      </c>
      <c r="CD552" s="33">
        <v>2.385841E-2</v>
      </c>
      <c r="CE552" s="33">
        <v>7.3542900000000003E-3</v>
      </c>
      <c r="CF552" s="33">
        <v>-3.4326450000000001E-2</v>
      </c>
      <c r="CG552" s="33">
        <v>-5.6606429999999999E-2</v>
      </c>
      <c r="CH552" s="33">
        <v>-2.92298E-2</v>
      </c>
      <c r="CI552" s="33">
        <v>-3.6619449999999998E-2</v>
      </c>
      <c r="CJ552" s="33">
        <v>1.9108050000000001E-2</v>
      </c>
      <c r="CK552" s="33">
        <v>2.464643E-2</v>
      </c>
      <c r="CL552" s="33">
        <v>-1.7109659999999999E-2</v>
      </c>
      <c r="CM552" s="33">
        <v>-2.4734000000000002E-3</v>
      </c>
      <c r="CN552" s="33">
        <v>2.1033380000000001E-2</v>
      </c>
      <c r="CO552" s="33">
        <v>3.8246570000000001E-2</v>
      </c>
      <c r="CP552" s="33">
        <v>3.770602E-2</v>
      </c>
      <c r="CQ552" s="33">
        <v>1.215215E-2</v>
      </c>
      <c r="CR552" s="33">
        <v>3.8022210000000001E-2</v>
      </c>
      <c r="CS552" s="33">
        <v>4.7755680000000002E-2</v>
      </c>
      <c r="CT552" s="33">
        <v>6.8457699999999996E-2</v>
      </c>
      <c r="CU552" s="33">
        <v>2.8455359999999999E-2</v>
      </c>
      <c r="CV552" s="33">
        <v>3.6910970000000001E-2</v>
      </c>
      <c r="CW552" s="33">
        <v>3.8109209999999998E-2</v>
      </c>
      <c r="CX552" s="33">
        <v>2.623756E-2</v>
      </c>
      <c r="CY552" s="33">
        <v>1.2175679999999999E-2</v>
      </c>
      <c r="CZ552" s="33">
        <v>1.034114E-2</v>
      </c>
      <c r="DA552" s="33">
        <v>1.5236960000000001E-2</v>
      </c>
      <c r="DB552" s="33">
        <v>2.6684530000000001E-2</v>
      </c>
      <c r="DC552" s="33">
        <v>1.103759E-2</v>
      </c>
      <c r="DD552" s="33">
        <v>-3.039702E-2</v>
      </c>
      <c r="DE552" s="33">
        <v>-5.1067750000000002E-2</v>
      </c>
      <c r="DF552" s="33">
        <v>-2.2328500000000001E-2</v>
      </c>
      <c r="DG552" s="33">
        <v>-2.8425389999999998E-2</v>
      </c>
      <c r="DH552" s="33">
        <v>2.8713659999999998E-2</v>
      </c>
      <c r="DI552" s="33">
        <v>3.4798309999999999E-2</v>
      </c>
      <c r="DJ552" s="33">
        <v>-6.6456700000000002E-3</v>
      </c>
      <c r="DK552" s="33">
        <v>8.9391499999999999E-3</v>
      </c>
      <c r="DL552" s="33">
        <v>3.2467040000000003E-2</v>
      </c>
      <c r="DM552" s="33">
        <v>4.9765709999999998E-2</v>
      </c>
      <c r="DN552" s="33">
        <v>4.8136310000000002E-2</v>
      </c>
      <c r="DO552" s="33">
        <v>2.1640820000000002E-2</v>
      </c>
      <c r="DP552" s="33">
        <v>4.5874640000000001E-2</v>
      </c>
      <c r="DQ552" s="33">
        <v>5.4455719999999999E-2</v>
      </c>
      <c r="DR552" s="33">
        <v>7.411653E-2</v>
      </c>
      <c r="DS552" s="33">
        <v>3.3292639999999998E-2</v>
      </c>
      <c r="DT552" s="33">
        <v>4.1280110000000002E-2</v>
      </c>
      <c r="DU552" s="33">
        <v>4.2450130000000003E-2</v>
      </c>
      <c r="DV552" s="33">
        <v>3.0523089999999999E-2</v>
      </c>
      <c r="DW552" s="33">
        <v>1.5455419999999999E-2</v>
      </c>
      <c r="DX552" s="33">
        <v>1.3788409999999999E-2</v>
      </c>
      <c r="DY552" s="33">
        <v>1.8870830000000002E-2</v>
      </c>
      <c r="DZ552" s="33">
        <v>3.0765000000000001E-2</v>
      </c>
      <c r="EA552" s="33">
        <v>1.6355700000000001E-2</v>
      </c>
      <c r="EB552" s="33">
        <v>-2.4723539999999999E-2</v>
      </c>
      <c r="EC552" s="33">
        <v>-4.3070780000000003E-2</v>
      </c>
      <c r="ED552" s="33">
        <v>-1.2364129999999999E-2</v>
      </c>
      <c r="EE552" s="33">
        <v>-1.6594459999999998E-2</v>
      </c>
      <c r="EF552" s="33">
        <v>4.2582630000000003E-2</v>
      </c>
      <c r="EG552" s="33">
        <v>4.9456010000000002E-2</v>
      </c>
      <c r="EH552" s="33">
        <v>8.4626700000000003E-3</v>
      </c>
      <c r="EI552" s="33">
        <v>2.541705E-2</v>
      </c>
      <c r="EJ552" s="33">
        <v>4.897543E-2</v>
      </c>
      <c r="EK552" s="33">
        <v>6.6397529999999996E-2</v>
      </c>
      <c r="EL552" s="33">
        <v>6.3195970000000004E-2</v>
      </c>
      <c r="EM552" s="33">
        <v>3.5340940000000001E-2</v>
      </c>
      <c r="EN552" s="33">
        <v>5.7212289999999999E-2</v>
      </c>
      <c r="EO552" s="33">
        <v>6.4129510000000001E-2</v>
      </c>
      <c r="EP552" s="33">
        <v>8.2286979999999996E-2</v>
      </c>
      <c r="EQ552" s="33">
        <v>4.0276909999999999E-2</v>
      </c>
      <c r="ER552" s="33">
        <v>4.7588459999999999E-2</v>
      </c>
      <c r="ES552" s="33">
        <v>57.300919</v>
      </c>
      <c r="ET552" s="33">
        <v>56.302261000000001</v>
      </c>
      <c r="EU552" s="33">
        <v>55.601565999999998</v>
      </c>
      <c r="EV552" s="33">
        <v>54.901302000000001</v>
      </c>
      <c r="EW552" s="33">
        <v>54.606140000000003</v>
      </c>
      <c r="EX552" s="33">
        <v>54.615071999999998</v>
      </c>
      <c r="EY552" s="33">
        <v>54.958916000000002</v>
      </c>
      <c r="EZ552" s="33">
        <v>57.677987000000002</v>
      </c>
      <c r="FA552" s="33">
        <v>61.059669999999997</v>
      </c>
      <c r="FB552" s="33">
        <v>64.694096000000002</v>
      </c>
      <c r="FC552" s="33">
        <v>70.471946000000003</v>
      </c>
      <c r="FD552" s="33">
        <v>74.478110000000001</v>
      </c>
      <c r="FE552" s="33">
        <v>78.780608999999998</v>
      </c>
      <c r="FF552" s="33">
        <v>82.383792</v>
      </c>
      <c r="FG552" s="33">
        <v>84.401263999999998</v>
      </c>
      <c r="FH552" s="33">
        <v>86.083550000000002</v>
      </c>
      <c r="FI552" s="33">
        <v>84.475605000000002</v>
      </c>
      <c r="FJ552" s="33">
        <v>83.643394000000001</v>
      </c>
      <c r="FK552" s="33">
        <v>81.521157000000002</v>
      </c>
      <c r="FL552" s="33">
        <v>73.39228</v>
      </c>
      <c r="FM552" s="33">
        <v>65.949554000000006</v>
      </c>
      <c r="FN552" s="33">
        <v>63.670954000000002</v>
      </c>
      <c r="FO552" s="33">
        <v>59.806835999999997</v>
      </c>
      <c r="FP552" s="33">
        <v>58.396819999999998</v>
      </c>
      <c r="FQ552" s="33">
        <v>0.15692200000000001</v>
      </c>
      <c r="FR552" s="82">
        <v>1.8656800000000001E-2</v>
      </c>
      <c r="FS552">
        <v>1</v>
      </c>
    </row>
    <row r="553" spans="1:175" x14ac:dyDescent="0.2">
      <c r="A553" s="18" t="s">
        <v>236</v>
      </c>
      <c r="B553" s="27" t="s">
        <v>192</v>
      </c>
      <c r="C553" s="27">
        <v>42923</v>
      </c>
      <c r="D553" s="33">
        <v>3325</v>
      </c>
      <c r="E553" s="33">
        <v>0.85596499999999998</v>
      </c>
      <c r="F553" s="33">
        <v>0.83463103000000005</v>
      </c>
      <c r="G553" s="33">
        <v>0.80982452999999999</v>
      </c>
      <c r="H553" s="33">
        <v>0.79668949</v>
      </c>
      <c r="I553" s="33">
        <v>0.80408020000000002</v>
      </c>
      <c r="J553" s="33">
        <v>0.81812783</v>
      </c>
      <c r="K553" s="33">
        <v>0.77697590999999999</v>
      </c>
      <c r="L553" s="33">
        <v>0.88694205999999998</v>
      </c>
      <c r="M553" s="33">
        <v>1.1290199999999999</v>
      </c>
      <c r="N553" s="33">
        <v>1.3192478000000001</v>
      </c>
      <c r="O553" s="33">
        <v>1.5579905000000001</v>
      </c>
      <c r="P553" s="33">
        <v>1.7168395999999999</v>
      </c>
      <c r="Q553" s="33">
        <v>1.7374486</v>
      </c>
      <c r="R553" s="33">
        <v>1.8758520000000001</v>
      </c>
      <c r="S553" s="33">
        <v>1.9049421</v>
      </c>
      <c r="T553" s="33">
        <v>1.8572337000000001</v>
      </c>
      <c r="U553" s="33">
        <v>1.7200454000000001</v>
      </c>
      <c r="V553" s="33">
        <v>1.4833677999999999</v>
      </c>
      <c r="W553" s="33">
        <v>1.2447518</v>
      </c>
      <c r="X553" s="33">
        <v>1.1249327</v>
      </c>
      <c r="Y553" s="33">
        <v>1.1029473000000001</v>
      </c>
      <c r="Z553" s="33">
        <v>1.0741890999999999</v>
      </c>
      <c r="AA553" s="33">
        <v>0.98909977000000004</v>
      </c>
      <c r="AB553" s="33">
        <v>0.93070551000000001</v>
      </c>
      <c r="AC553" s="33">
        <v>1.3902999999999999E-3</v>
      </c>
      <c r="AD553" s="33">
        <v>3.3656000000000002E-4</v>
      </c>
      <c r="AE553" s="33">
        <v>-7.3157700000000001E-3</v>
      </c>
      <c r="AF553" s="33">
        <v>-1.4769269999999999E-2</v>
      </c>
      <c r="AG553" s="33">
        <v>-9.8267600000000004E-3</v>
      </c>
      <c r="AH553" s="33">
        <v>-3.0188799999999998E-3</v>
      </c>
      <c r="AI553" s="33">
        <v>4.6676199999999999E-3</v>
      </c>
      <c r="AJ553" s="33">
        <v>-3.0969150000000001E-2</v>
      </c>
      <c r="AK553" s="33">
        <v>-4.5240599999999999E-3</v>
      </c>
      <c r="AL553" s="33">
        <v>-3.6420359999999999E-2</v>
      </c>
      <c r="AM553" s="33">
        <v>2.1862320000000001E-2</v>
      </c>
      <c r="AN553" s="33">
        <v>3.7055129999999999E-2</v>
      </c>
      <c r="AO553" s="33">
        <v>-6.0352740000000002E-2</v>
      </c>
      <c r="AP553" s="33">
        <v>-6.2011570000000002E-2</v>
      </c>
      <c r="AQ553" s="33">
        <v>-8.8424699999999995E-2</v>
      </c>
      <c r="AR553" s="33">
        <v>-0.12445551000000001</v>
      </c>
      <c r="AS553" s="33">
        <v>-0.12570059</v>
      </c>
      <c r="AT553" s="33">
        <v>-8.1327049999999998E-2</v>
      </c>
      <c r="AU553" s="33">
        <v>-0.10812645999999999</v>
      </c>
      <c r="AV553" s="33">
        <v>-8.9265689999999995E-2</v>
      </c>
      <c r="AW553" s="33">
        <v>-4.6215819999999998E-2</v>
      </c>
      <c r="AX553" s="33">
        <v>-7.7078770000000005E-2</v>
      </c>
      <c r="AY553" s="33">
        <v>-3.8581190000000001E-2</v>
      </c>
      <c r="AZ553" s="33">
        <v>-2.769976E-2</v>
      </c>
      <c r="BA553" s="33">
        <v>6.3290999999999998E-3</v>
      </c>
      <c r="BB553" s="33">
        <v>4.9560000000000003E-3</v>
      </c>
      <c r="BC553" s="33">
        <v>-2.6825099999999999E-3</v>
      </c>
      <c r="BD553" s="33">
        <v>-1.0682270000000001E-2</v>
      </c>
      <c r="BE553" s="33">
        <v>-5.7070999999999997E-3</v>
      </c>
      <c r="BF553" s="33">
        <v>1.28028E-3</v>
      </c>
      <c r="BG553" s="33">
        <v>1.0682250000000001E-2</v>
      </c>
      <c r="BH553" s="33">
        <v>-2.4081700000000001E-2</v>
      </c>
      <c r="BI553" s="33">
        <v>4.3399299999999997E-3</v>
      </c>
      <c r="BJ553" s="33">
        <v>-2.5537210000000001E-2</v>
      </c>
      <c r="BK553" s="33">
        <v>3.6010380000000002E-2</v>
      </c>
      <c r="BL553" s="33">
        <v>5.2865710000000003E-2</v>
      </c>
      <c r="BM553" s="33">
        <v>-4.3201249999999997E-2</v>
      </c>
      <c r="BN553" s="33">
        <v>-4.2891520000000002E-2</v>
      </c>
      <c r="BO553" s="33">
        <v>-6.8814429999999996E-2</v>
      </c>
      <c r="BP553" s="33">
        <v>-0.10451207</v>
      </c>
      <c r="BQ553" s="33">
        <v>-0.10587841000000001</v>
      </c>
      <c r="BR553" s="33">
        <v>-6.3279660000000001E-2</v>
      </c>
      <c r="BS553" s="33">
        <v>-9.1603959999999998E-2</v>
      </c>
      <c r="BT553" s="33">
        <v>-7.3077050000000005E-2</v>
      </c>
      <c r="BU553" s="33">
        <v>-3.1224459999999999E-2</v>
      </c>
      <c r="BV553" s="33">
        <v>-6.510386E-2</v>
      </c>
      <c r="BW553" s="33">
        <v>-2.831297E-2</v>
      </c>
      <c r="BX553" s="33">
        <v>-1.8685529999999999E-2</v>
      </c>
      <c r="BY553" s="33">
        <v>9.7497E-3</v>
      </c>
      <c r="BZ553" s="33">
        <v>8.1554000000000001E-3</v>
      </c>
      <c r="CA553" s="33">
        <v>5.2647000000000002E-4</v>
      </c>
      <c r="CB553" s="33">
        <v>-7.8516300000000001E-3</v>
      </c>
      <c r="CC553" s="33">
        <v>-2.8538399999999998E-3</v>
      </c>
      <c r="CD553" s="33">
        <v>4.2578700000000004E-3</v>
      </c>
      <c r="CE553" s="33">
        <v>1.484797E-2</v>
      </c>
      <c r="CF553" s="33">
        <v>-1.9311470000000001E-2</v>
      </c>
      <c r="CG553" s="33">
        <v>1.04791E-2</v>
      </c>
      <c r="CH553" s="33">
        <v>-1.7999580000000001E-2</v>
      </c>
      <c r="CI553" s="33">
        <v>4.5809290000000003E-2</v>
      </c>
      <c r="CJ553" s="33">
        <v>6.3816079999999997E-2</v>
      </c>
      <c r="CK553" s="33">
        <v>-3.1322179999999998E-2</v>
      </c>
      <c r="CL553" s="33">
        <v>-2.964903E-2</v>
      </c>
      <c r="CM553" s="33">
        <v>-5.5232419999999997E-2</v>
      </c>
      <c r="CN553" s="33">
        <v>-9.0699299999999997E-2</v>
      </c>
      <c r="CO553" s="33">
        <v>-9.2149629999999996E-2</v>
      </c>
      <c r="CP553" s="33">
        <v>-5.078009E-2</v>
      </c>
      <c r="CQ553" s="33">
        <v>-8.0160519999999999E-2</v>
      </c>
      <c r="CR553" s="33">
        <v>-6.1864849999999999E-2</v>
      </c>
      <c r="CS553" s="33">
        <v>-2.0841490000000001E-2</v>
      </c>
      <c r="CT553" s="33">
        <v>-5.6810079999999999E-2</v>
      </c>
      <c r="CU553" s="33">
        <v>-2.1201230000000001E-2</v>
      </c>
      <c r="CV553" s="33">
        <v>-1.24423E-2</v>
      </c>
      <c r="CW553" s="33">
        <v>1.3170309999999999E-2</v>
      </c>
      <c r="CX553" s="33">
        <v>1.135481E-2</v>
      </c>
      <c r="CY553" s="33">
        <v>3.7354599999999999E-3</v>
      </c>
      <c r="CZ553" s="33">
        <v>-5.0209800000000004E-3</v>
      </c>
      <c r="DA553" s="33">
        <v>-5.8609999999999999E-7</v>
      </c>
      <c r="DB553" s="33">
        <v>7.23545E-3</v>
      </c>
      <c r="DC553" s="33">
        <v>1.901369E-2</v>
      </c>
      <c r="DD553" s="33">
        <v>-1.454124E-2</v>
      </c>
      <c r="DE553" s="33">
        <v>1.6618279999999999E-2</v>
      </c>
      <c r="DF553" s="33">
        <v>-1.0461949999999999E-2</v>
      </c>
      <c r="DG553" s="33">
        <v>5.5608190000000002E-2</v>
      </c>
      <c r="DH553" s="33">
        <v>7.4766440000000003E-2</v>
      </c>
      <c r="DI553" s="33">
        <v>-1.944311E-2</v>
      </c>
      <c r="DJ553" s="33">
        <v>-1.6406540000000001E-2</v>
      </c>
      <c r="DK553" s="33">
        <v>-4.1650399999999997E-2</v>
      </c>
      <c r="DL553" s="33">
        <v>-7.6886529999999995E-2</v>
      </c>
      <c r="DM553" s="33">
        <v>-7.842085E-2</v>
      </c>
      <c r="DN553" s="33">
        <v>-3.8280519999999998E-2</v>
      </c>
      <c r="DO553" s="33">
        <v>-6.8717089999999995E-2</v>
      </c>
      <c r="DP553" s="33">
        <v>-5.065265E-2</v>
      </c>
      <c r="DQ553" s="33">
        <v>-1.0458520000000001E-2</v>
      </c>
      <c r="DR553" s="33">
        <v>-4.8516299999999998E-2</v>
      </c>
      <c r="DS553" s="33">
        <v>-1.408949E-2</v>
      </c>
      <c r="DT553" s="33">
        <v>-6.1990700000000001E-3</v>
      </c>
      <c r="DU553" s="33">
        <v>1.8109110000000001E-2</v>
      </c>
      <c r="DV553" s="33">
        <v>1.5974249999999999E-2</v>
      </c>
      <c r="DW553" s="33">
        <v>8.3687199999999996E-3</v>
      </c>
      <c r="DX553" s="33">
        <v>-9.3398000000000005E-4</v>
      </c>
      <c r="DY553" s="33">
        <v>4.1190699999999998E-3</v>
      </c>
      <c r="DZ553" s="33">
        <v>1.1534610000000001E-2</v>
      </c>
      <c r="EA553" s="33">
        <v>2.502832E-2</v>
      </c>
      <c r="EB553" s="33">
        <v>-7.6537899999999997E-3</v>
      </c>
      <c r="EC553" s="33">
        <v>2.5482270000000001E-2</v>
      </c>
      <c r="ED553" s="33">
        <v>4.2119999999999999E-4</v>
      </c>
      <c r="EE553" s="33">
        <v>6.975626E-2</v>
      </c>
      <c r="EF553" s="33">
        <v>9.0577030000000003E-2</v>
      </c>
      <c r="EG553" s="33">
        <v>-2.2916199999999999E-3</v>
      </c>
      <c r="EH553" s="33">
        <v>2.7135100000000001E-3</v>
      </c>
      <c r="EI553" s="33">
        <v>-2.2040130000000002E-2</v>
      </c>
      <c r="EJ553" s="33">
        <v>-5.6943090000000002E-2</v>
      </c>
      <c r="EK553" s="33">
        <v>-5.8598669999999999E-2</v>
      </c>
      <c r="EL553" s="33">
        <v>-2.0233129999999998E-2</v>
      </c>
      <c r="EM553" s="33">
        <v>-5.2194579999999997E-2</v>
      </c>
      <c r="EN553" s="33">
        <v>-3.4464010000000003E-2</v>
      </c>
      <c r="EO553" s="33">
        <v>4.5328399999999998E-3</v>
      </c>
      <c r="EP553" s="33">
        <v>-3.654139E-2</v>
      </c>
      <c r="EQ553" s="33">
        <v>-3.8212699999999999E-3</v>
      </c>
      <c r="ER553" s="33">
        <v>2.8151600000000001E-3</v>
      </c>
      <c r="ES553" s="33">
        <v>63.126710000000003</v>
      </c>
      <c r="ET553" s="33">
        <v>61.826883000000002</v>
      </c>
      <c r="EU553" s="33">
        <v>60.405330999999997</v>
      </c>
      <c r="EV553" s="33">
        <v>59.095377999999997</v>
      </c>
      <c r="EW553" s="33">
        <v>58.088538999999997</v>
      </c>
      <c r="EX553" s="33">
        <v>57.082309000000002</v>
      </c>
      <c r="EY553" s="33">
        <v>58.031658</v>
      </c>
      <c r="EZ553" s="33">
        <v>64.051181</v>
      </c>
      <c r="FA553" s="33">
        <v>70.061989999999994</v>
      </c>
      <c r="FB553" s="33">
        <v>76.000935999999996</v>
      </c>
      <c r="FC553" s="33">
        <v>83.302468000000005</v>
      </c>
      <c r="FD553" s="33">
        <v>90.000296000000006</v>
      </c>
      <c r="FE553" s="33">
        <v>94.301306999999994</v>
      </c>
      <c r="FF553" s="33">
        <v>96.905071000000007</v>
      </c>
      <c r="FG553" s="33">
        <v>102.30341</v>
      </c>
      <c r="FH553" s="33">
        <v>100.19816</v>
      </c>
      <c r="FI553" s="33">
        <v>96.217018999999993</v>
      </c>
      <c r="FJ553" s="33">
        <v>94.778835000000001</v>
      </c>
      <c r="FK553" s="33">
        <v>93.407499999999999</v>
      </c>
      <c r="FL553" s="33">
        <v>90.238355999999996</v>
      </c>
      <c r="FM553" s="33">
        <v>83.276084999999995</v>
      </c>
      <c r="FN553" s="33">
        <v>80.561659000000006</v>
      </c>
      <c r="FO553" s="33">
        <v>76.287661</v>
      </c>
      <c r="FP553" s="33">
        <v>71.291301000000004</v>
      </c>
      <c r="FQ553" s="33">
        <v>0.19347239999999999</v>
      </c>
      <c r="FR553" s="82">
        <v>2.22534E-2</v>
      </c>
      <c r="FS553">
        <v>1</v>
      </c>
    </row>
    <row r="554" spans="1:175" x14ac:dyDescent="0.2">
      <c r="A554" s="18" t="s">
        <v>236</v>
      </c>
      <c r="B554" s="27" t="s">
        <v>192</v>
      </c>
      <c r="C554" s="27">
        <v>42948</v>
      </c>
      <c r="D554" s="33">
        <v>3292</v>
      </c>
      <c r="E554" s="33">
        <v>0.82950278</v>
      </c>
      <c r="F554" s="33">
        <v>0.82024271999999998</v>
      </c>
      <c r="G554" s="33">
        <v>0.80209518000000002</v>
      </c>
      <c r="H554" s="33">
        <v>0.79883767000000006</v>
      </c>
      <c r="I554" s="33">
        <v>0.80162257000000003</v>
      </c>
      <c r="J554" s="33">
        <v>0.82845376999999998</v>
      </c>
      <c r="K554" s="33">
        <v>0.80269754000000004</v>
      </c>
      <c r="L554" s="33">
        <v>0.86719592999999995</v>
      </c>
      <c r="M554" s="33">
        <v>1.0479425</v>
      </c>
      <c r="N554" s="33">
        <v>1.2477221000000001</v>
      </c>
      <c r="O554" s="33">
        <v>1.4385300000000001</v>
      </c>
      <c r="P554" s="33">
        <v>1.5510235000000001</v>
      </c>
      <c r="Q554" s="33">
        <v>1.6316851000000001</v>
      </c>
      <c r="R554" s="33">
        <v>1.7676518999999999</v>
      </c>
      <c r="S554" s="33">
        <v>1.8358135</v>
      </c>
      <c r="T554" s="33">
        <v>1.8447266</v>
      </c>
      <c r="U554" s="33">
        <v>1.7012738000000001</v>
      </c>
      <c r="V554" s="33">
        <v>1.4441113000000001</v>
      </c>
      <c r="W554" s="33">
        <v>1.1692739000000001</v>
      </c>
      <c r="X554" s="33">
        <v>1.0796697</v>
      </c>
      <c r="Y554" s="33">
        <v>1.0896717</v>
      </c>
      <c r="Z554" s="33">
        <v>1.0599501</v>
      </c>
      <c r="AA554" s="33">
        <v>0.95160672999999996</v>
      </c>
      <c r="AB554" s="33">
        <v>0.90050585000000005</v>
      </c>
      <c r="AC554" s="33">
        <v>-4.4848900000000001E-3</v>
      </c>
      <c r="AD554" s="33">
        <v>5.3775400000000001E-3</v>
      </c>
      <c r="AE554" s="33">
        <v>2.3594999999999999E-4</v>
      </c>
      <c r="AF554" s="33">
        <v>4.64467E-3</v>
      </c>
      <c r="AG554" s="33">
        <v>-2.4501900000000001E-3</v>
      </c>
      <c r="AH554" s="33">
        <v>-6.1377000000000003E-3</v>
      </c>
      <c r="AI554" s="33">
        <v>-2.1357300000000002E-3</v>
      </c>
      <c r="AJ554" s="33">
        <v>-2.071922E-2</v>
      </c>
      <c r="AK554" s="33">
        <v>-3.5566769999999998E-2</v>
      </c>
      <c r="AL554" s="33">
        <v>-3.2488099999999999E-2</v>
      </c>
      <c r="AM554" s="33">
        <v>4.4538700000000004E-3</v>
      </c>
      <c r="AN554" s="33">
        <v>3.8837400000000001E-3</v>
      </c>
      <c r="AO554" s="33">
        <v>1.1721399999999999E-3</v>
      </c>
      <c r="AP554" s="33">
        <v>-2.6056600000000001E-3</v>
      </c>
      <c r="AQ554" s="33">
        <v>-2.5211859999999999E-2</v>
      </c>
      <c r="AR554" s="33">
        <v>-3.0695790000000001E-2</v>
      </c>
      <c r="AS554" s="33">
        <v>-5.2298190000000001E-2</v>
      </c>
      <c r="AT554" s="33">
        <v>-2.8723579999999999E-2</v>
      </c>
      <c r="AU554" s="33">
        <v>-6.8007410000000004E-2</v>
      </c>
      <c r="AV554" s="33">
        <v>2.0723E-3</v>
      </c>
      <c r="AW554" s="33">
        <v>3.6810280000000001E-2</v>
      </c>
      <c r="AX554" s="33">
        <v>2.7052610000000001E-2</v>
      </c>
      <c r="AY554" s="33">
        <v>8.5457199999999997E-3</v>
      </c>
      <c r="AZ554" s="33">
        <v>4.4271299999999996E-3</v>
      </c>
      <c r="BA554" s="33">
        <v>5.3419999999999997E-4</v>
      </c>
      <c r="BB554" s="33">
        <v>1.001789E-2</v>
      </c>
      <c r="BC554" s="33">
        <v>4.0991500000000002E-3</v>
      </c>
      <c r="BD554" s="33">
        <v>8.4165000000000004E-3</v>
      </c>
      <c r="BE554" s="33">
        <v>1.5983E-3</v>
      </c>
      <c r="BF554" s="33">
        <v>-1.54335E-3</v>
      </c>
      <c r="BG554" s="33">
        <v>2.9549899999999998E-3</v>
      </c>
      <c r="BH554" s="33">
        <v>-1.40746E-2</v>
      </c>
      <c r="BI554" s="33">
        <v>-2.7751910000000001E-2</v>
      </c>
      <c r="BJ554" s="33">
        <v>-2.260245E-2</v>
      </c>
      <c r="BK554" s="33">
        <v>1.7358680000000001E-2</v>
      </c>
      <c r="BL554" s="33">
        <v>1.7645770000000002E-2</v>
      </c>
      <c r="BM554" s="33">
        <v>1.6576009999999999E-2</v>
      </c>
      <c r="BN554" s="33">
        <v>1.4812209999999999E-2</v>
      </c>
      <c r="BO554" s="33">
        <v>-7.5875200000000004E-3</v>
      </c>
      <c r="BP554" s="33">
        <v>-1.260205E-2</v>
      </c>
      <c r="BQ554" s="33">
        <v>-3.4376909999999997E-2</v>
      </c>
      <c r="BR554" s="33">
        <v>-1.221943E-2</v>
      </c>
      <c r="BS554" s="33">
        <v>-5.3013900000000003E-2</v>
      </c>
      <c r="BT554" s="33">
        <v>1.5719739999999999E-2</v>
      </c>
      <c r="BU554" s="33">
        <v>4.7966330000000001E-2</v>
      </c>
      <c r="BV554" s="33">
        <v>3.6343640000000003E-2</v>
      </c>
      <c r="BW554" s="33">
        <v>1.5889400000000001E-2</v>
      </c>
      <c r="BX554" s="33">
        <v>1.138276E-2</v>
      </c>
      <c r="BY554" s="33">
        <v>4.0104099999999998E-3</v>
      </c>
      <c r="BZ554" s="33">
        <v>1.323179E-2</v>
      </c>
      <c r="CA554" s="33">
        <v>6.7747900000000002E-3</v>
      </c>
      <c r="CB554" s="33">
        <v>1.102885E-2</v>
      </c>
      <c r="CC554" s="33">
        <v>4.4022699999999998E-3</v>
      </c>
      <c r="CD554" s="33">
        <v>1.63868E-3</v>
      </c>
      <c r="CE554" s="33">
        <v>6.4808000000000001E-3</v>
      </c>
      <c r="CF554" s="33">
        <v>-9.4725599999999997E-3</v>
      </c>
      <c r="CG554" s="33">
        <v>-2.2339359999999999E-2</v>
      </c>
      <c r="CH554" s="33">
        <v>-1.5755669999999999E-2</v>
      </c>
      <c r="CI554" s="33">
        <v>2.629652E-2</v>
      </c>
      <c r="CJ554" s="33">
        <v>2.717731E-2</v>
      </c>
      <c r="CK554" s="33">
        <v>2.724468E-2</v>
      </c>
      <c r="CL554" s="33">
        <v>2.6875779999999998E-2</v>
      </c>
      <c r="CM554" s="33">
        <v>4.6190399999999996E-3</v>
      </c>
      <c r="CN554" s="33">
        <v>-7.038E-5</v>
      </c>
      <c r="CO554" s="33">
        <v>-2.1964689999999999E-2</v>
      </c>
      <c r="CP554" s="33">
        <v>-7.8870000000000003E-4</v>
      </c>
      <c r="CQ554" s="33">
        <v>-4.2629449999999999E-2</v>
      </c>
      <c r="CR554" s="33">
        <v>2.5171909999999999E-2</v>
      </c>
      <c r="CS554" s="33">
        <v>5.5692970000000001E-2</v>
      </c>
      <c r="CT554" s="33">
        <v>4.2778579999999997E-2</v>
      </c>
      <c r="CU554" s="33">
        <v>2.097562E-2</v>
      </c>
      <c r="CV554" s="33">
        <v>1.620021E-2</v>
      </c>
      <c r="CW554" s="33">
        <v>7.4866200000000003E-3</v>
      </c>
      <c r="CX554" s="33">
        <v>1.6445680000000001E-2</v>
      </c>
      <c r="CY554" s="33">
        <v>9.4504199999999993E-3</v>
      </c>
      <c r="CZ554" s="33">
        <v>1.3641199999999999E-2</v>
      </c>
      <c r="DA554" s="33">
        <v>7.20625E-3</v>
      </c>
      <c r="DB554" s="33">
        <v>4.8207099999999998E-3</v>
      </c>
      <c r="DC554" s="33">
        <v>1.0006620000000001E-2</v>
      </c>
      <c r="DD554" s="33">
        <v>-4.8705099999999998E-3</v>
      </c>
      <c r="DE554" s="33">
        <v>-1.6926799999999999E-2</v>
      </c>
      <c r="DF554" s="33">
        <v>-8.9088899999999992E-3</v>
      </c>
      <c r="DG554" s="33">
        <v>3.5234349999999998E-2</v>
      </c>
      <c r="DH554" s="33">
        <v>3.6708850000000001E-2</v>
      </c>
      <c r="DI554" s="33">
        <v>3.791336E-2</v>
      </c>
      <c r="DJ554" s="33">
        <v>3.8939340000000003E-2</v>
      </c>
      <c r="DK554" s="33">
        <v>1.68256E-2</v>
      </c>
      <c r="DL554" s="33">
        <v>1.246129E-2</v>
      </c>
      <c r="DM554" s="33">
        <v>-9.5524700000000004E-3</v>
      </c>
      <c r="DN554" s="33">
        <v>1.064202E-2</v>
      </c>
      <c r="DO554" s="33">
        <v>-3.2245000000000003E-2</v>
      </c>
      <c r="DP554" s="33">
        <v>3.4624080000000002E-2</v>
      </c>
      <c r="DQ554" s="33">
        <v>6.3419610000000001E-2</v>
      </c>
      <c r="DR554" s="33">
        <v>4.9213519999999997E-2</v>
      </c>
      <c r="DS554" s="33">
        <v>2.6061830000000001E-2</v>
      </c>
      <c r="DT554" s="33">
        <v>2.1017660000000001E-2</v>
      </c>
      <c r="DU554" s="33">
        <v>1.250571E-2</v>
      </c>
      <c r="DV554" s="33">
        <v>2.1086029999999999E-2</v>
      </c>
      <c r="DW554" s="33">
        <v>1.331362E-2</v>
      </c>
      <c r="DX554" s="33">
        <v>1.7413020000000001E-2</v>
      </c>
      <c r="DY554" s="33">
        <v>1.1254739999999999E-2</v>
      </c>
      <c r="DZ554" s="33">
        <v>9.4150499999999995E-3</v>
      </c>
      <c r="EA554" s="33">
        <v>1.5097340000000001E-2</v>
      </c>
      <c r="EB554" s="33">
        <v>1.77411E-3</v>
      </c>
      <c r="EC554" s="33">
        <v>-9.1119400000000007E-3</v>
      </c>
      <c r="ED554" s="33">
        <v>9.7675999999999991E-4</v>
      </c>
      <c r="EE554" s="33">
        <v>4.813916E-2</v>
      </c>
      <c r="EF554" s="33">
        <v>5.0470880000000003E-2</v>
      </c>
      <c r="EG554" s="33">
        <v>5.331723E-2</v>
      </c>
      <c r="EH554" s="33">
        <v>5.6357209999999998E-2</v>
      </c>
      <c r="EI554" s="33">
        <v>3.4449939999999998E-2</v>
      </c>
      <c r="EJ554" s="33">
        <v>3.0555039999999999E-2</v>
      </c>
      <c r="EK554" s="33">
        <v>8.3687999999999992E-3</v>
      </c>
      <c r="EL554" s="33">
        <v>2.7146170000000001E-2</v>
      </c>
      <c r="EM554" s="33">
        <v>-1.7251499999999999E-2</v>
      </c>
      <c r="EN554" s="33">
        <v>4.8271509999999997E-2</v>
      </c>
      <c r="EO554" s="33">
        <v>7.4575660000000002E-2</v>
      </c>
      <c r="EP554" s="33">
        <v>5.8504550000000002E-2</v>
      </c>
      <c r="EQ554" s="33">
        <v>3.3405520000000001E-2</v>
      </c>
      <c r="ER554" s="33">
        <v>2.7973290000000001E-2</v>
      </c>
      <c r="ES554" s="33">
        <v>56.697876999999998</v>
      </c>
      <c r="ET554" s="33">
        <v>55.701554999999999</v>
      </c>
      <c r="EU554" s="33">
        <v>55.003189999999996</v>
      </c>
      <c r="EV554" s="33">
        <v>54.303316000000002</v>
      </c>
      <c r="EW554" s="33">
        <v>53.309272999999997</v>
      </c>
      <c r="EX554" s="33">
        <v>53.315511000000001</v>
      </c>
      <c r="EY554" s="33">
        <v>54.690072999999998</v>
      </c>
      <c r="EZ554" s="33">
        <v>57.368774999999999</v>
      </c>
      <c r="FA554" s="33">
        <v>62.073073999999998</v>
      </c>
      <c r="FB554" s="33">
        <v>67.414175</v>
      </c>
      <c r="FC554" s="33">
        <v>74.418474000000003</v>
      </c>
      <c r="FD554" s="33">
        <v>81.834440999999998</v>
      </c>
      <c r="FE554" s="33">
        <v>85.299526</v>
      </c>
      <c r="FF554" s="33">
        <v>88.190437000000003</v>
      </c>
      <c r="FG554" s="33">
        <v>91.704676000000006</v>
      </c>
      <c r="FH554" s="33">
        <v>91.963244000000003</v>
      </c>
      <c r="FI554" s="33">
        <v>90.453173000000007</v>
      </c>
      <c r="FJ554" s="33">
        <v>87.280033000000003</v>
      </c>
      <c r="FK554" s="33">
        <v>80.948470999999998</v>
      </c>
      <c r="FL554" s="33">
        <v>76.781823000000003</v>
      </c>
      <c r="FM554" s="33">
        <v>69.735040999999995</v>
      </c>
      <c r="FN554" s="33">
        <v>65.345611000000005</v>
      </c>
      <c r="FO554" s="33">
        <v>63.310124999999999</v>
      </c>
      <c r="FP554" s="33">
        <v>61.574103000000001</v>
      </c>
      <c r="FQ554" s="33">
        <v>0.1677023</v>
      </c>
      <c r="FR554" s="82">
        <v>2.0030300000000001E-2</v>
      </c>
      <c r="FS554">
        <v>1</v>
      </c>
    </row>
    <row r="555" spans="1:175" x14ac:dyDescent="0.2">
      <c r="A555" s="18" t="s">
        <v>236</v>
      </c>
      <c r="B555" s="27" t="s">
        <v>192</v>
      </c>
      <c r="C555" s="27">
        <v>42949</v>
      </c>
      <c r="D555" s="33">
        <v>3292</v>
      </c>
      <c r="E555" s="33">
        <v>0.87099431999999999</v>
      </c>
      <c r="F555" s="33">
        <v>0.84590474999999998</v>
      </c>
      <c r="G555" s="33">
        <v>0.81319025</v>
      </c>
      <c r="H555" s="33">
        <v>0.81220026999999995</v>
      </c>
      <c r="I555" s="33">
        <v>0.81451245000000005</v>
      </c>
      <c r="J555" s="33">
        <v>0.85447459000000003</v>
      </c>
      <c r="K555" s="33">
        <v>0.82891643999999998</v>
      </c>
      <c r="L555" s="33">
        <v>0.88700875000000001</v>
      </c>
      <c r="M555" s="33">
        <v>1.0665578</v>
      </c>
      <c r="N555" s="33">
        <v>1.3168439000000001</v>
      </c>
      <c r="O555" s="33">
        <v>1.4921108000000001</v>
      </c>
      <c r="P555" s="33">
        <v>1.6923097</v>
      </c>
      <c r="Q555" s="33">
        <v>1.7736794</v>
      </c>
      <c r="R555" s="33">
        <v>1.8507522000000001</v>
      </c>
      <c r="S555" s="33">
        <v>1.8849533999999999</v>
      </c>
      <c r="T555" s="33">
        <v>1.8309244</v>
      </c>
      <c r="U555" s="33">
        <v>1.8006340999999999</v>
      </c>
      <c r="V555" s="33">
        <v>1.5034136</v>
      </c>
      <c r="W555" s="33">
        <v>1.2525563</v>
      </c>
      <c r="X555" s="33">
        <v>1.1175554000000001</v>
      </c>
      <c r="Y555" s="33">
        <v>1.0870342</v>
      </c>
      <c r="Z555" s="33">
        <v>1.0686272999999999</v>
      </c>
      <c r="AA555" s="33">
        <v>0.98939286000000004</v>
      </c>
      <c r="AB555" s="33">
        <v>0.93451845</v>
      </c>
      <c r="AC555" s="33">
        <v>4.88289E-3</v>
      </c>
      <c r="AD555" s="33">
        <v>1.432927E-2</v>
      </c>
      <c r="AE555" s="33">
        <v>3.1679099999999999E-3</v>
      </c>
      <c r="AF555" s="33">
        <v>9.9582000000000004E-3</v>
      </c>
      <c r="AG555" s="33">
        <v>-9.2816000000000003E-4</v>
      </c>
      <c r="AH555" s="33">
        <v>1.2891939999999999E-2</v>
      </c>
      <c r="AI555" s="33">
        <v>1.2739749999999999E-2</v>
      </c>
      <c r="AJ555" s="33">
        <v>-2.7723319999999999E-2</v>
      </c>
      <c r="AK555" s="33">
        <v>-8.5018449999999995E-2</v>
      </c>
      <c r="AL555" s="33">
        <v>-3.9737250000000002E-2</v>
      </c>
      <c r="AM555" s="33">
        <v>-5.2750760000000001E-2</v>
      </c>
      <c r="AN555" s="33">
        <v>-3.1284799999999999E-3</v>
      </c>
      <c r="AO555" s="33">
        <v>-6.1085799999999997E-3</v>
      </c>
      <c r="AP555" s="33">
        <v>-2.483399E-2</v>
      </c>
      <c r="AQ555" s="33">
        <v>-8.4437999999999999E-2</v>
      </c>
      <c r="AR555" s="33">
        <v>-0.12849877000000001</v>
      </c>
      <c r="AS555" s="33">
        <v>-5.7996649999999997E-2</v>
      </c>
      <c r="AT555" s="33">
        <v>-5.1808269999999997E-2</v>
      </c>
      <c r="AU555" s="33">
        <v>-3.7921120000000003E-2</v>
      </c>
      <c r="AV555" s="33">
        <v>-1.8325609999999999E-2</v>
      </c>
      <c r="AW555" s="33">
        <v>-1.314472E-2</v>
      </c>
      <c r="AX555" s="33">
        <v>1.9773590000000001E-2</v>
      </c>
      <c r="AY555" s="33">
        <v>3.6011250000000002E-2</v>
      </c>
      <c r="AZ555" s="33">
        <v>2.5461370000000001E-2</v>
      </c>
      <c r="BA555" s="33">
        <v>9.7665200000000008E-3</v>
      </c>
      <c r="BB555" s="33">
        <v>1.838074E-2</v>
      </c>
      <c r="BC555" s="33">
        <v>6.87836E-3</v>
      </c>
      <c r="BD555" s="33">
        <v>1.3550380000000001E-2</v>
      </c>
      <c r="BE555" s="33">
        <v>2.8920299999999999E-3</v>
      </c>
      <c r="BF555" s="33">
        <v>1.7882550000000001E-2</v>
      </c>
      <c r="BG555" s="33">
        <v>1.810587E-2</v>
      </c>
      <c r="BH555" s="33">
        <v>-2.0993629999999999E-2</v>
      </c>
      <c r="BI555" s="33">
        <v>-7.6607229999999998E-2</v>
      </c>
      <c r="BJ555" s="33">
        <v>-2.8907749999999999E-2</v>
      </c>
      <c r="BK555" s="33">
        <v>-3.9414490000000003E-2</v>
      </c>
      <c r="BL555" s="33">
        <v>1.254157E-2</v>
      </c>
      <c r="BM555" s="33">
        <v>1.0671419999999999E-2</v>
      </c>
      <c r="BN555" s="33">
        <v>-7.5567400000000002E-3</v>
      </c>
      <c r="BO555" s="33">
        <v>-6.6448599999999997E-2</v>
      </c>
      <c r="BP555" s="33">
        <v>-0.11039831999999999</v>
      </c>
      <c r="BQ555" s="33">
        <v>-3.9690669999999997E-2</v>
      </c>
      <c r="BR555" s="33">
        <v>-3.4722360000000001E-2</v>
      </c>
      <c r="BS555" s="33">
        <v>-2.3337090000000001E-2</v>
      </c>
      <c r="BT555" s="33">
        <v>-4.6251900000000004E-3</v>
      </c>
      <c r="BU555" s="33">
        <v>-1.80931E-3</v>
      </c>
      <c r="BV555" s="33">
        <v>2.891788E-2</v>
      </c>
      <c r="BW555" s="33">
        <v>4.3878319999999998E-2</v>
      </c>
      <c r="BX555" s="33">
        <v>3.2434320000000003E-2</v>
      </c>
      <c r="BY555" s="33">
        <v>1.314891E-2</v>
      </c>
      <c r="BZ555" s="33">
        <v>2.1186779999999999E-2</v>
      </c>
      <c r="CA555" s="33">
        <v>9.4482100000000003E-3</v>
      </c>
      <c r="CB555" s="33">
        <v>1.603831E-2</v>
      </c>
      <c r="CC555" s="33">
        <v>5.5378900000000002E-3</v>
      </c>
      <c r="CD555" s="33">
        <v>2.133904E-2</v>
      </c>
      <c r="CE555" s="33">
        <v>2.182243E-2</v>
      </c>
      <c r="CF555" s="33">
        <v>-1.6332659999999999E-2</v>
      </c>
      <c r="CG555" s="33">
        <v>-7.0781650000000002E-2</v>
      </c>
      <c r="CH555" s="33">
        <v>-2.1407269999999999E-2</v>
      </c>
      <c r="CI555" s="33">
        <v>-3.0177840000000001E-2</v>
      </c>
      <c r="CJ555" s="33">
        <v>2.3394600000000002E-2</v>
      </c>
      <c r="CK555" s="33">
        <v>2.2293199999999999E-2</v>
      </c>
      <c r="CL555" s="33">
        <v>4.4094199999999998E-3</v>
      </c>
      <c r="CM555" s="33">
        <v>-5.3989189999999999E-2</v>
      </c>
      <c r="CN555" s="33">
        <v>-9.7862009999999999E-2</v>
      </c>
      <c r="CO555" s="33">
        <v>-2.7012009999999999E-2</v>
      </c>
      <c r="CP555" s="33">
        <v>-2.288871E-2</v>
      </c>
      <c r="CQ555" s="33">
        <v>-1.323624E-2</v>
      </c>
      <c r="CR555" s="33">
        <v>4.8636800000000004E-3</v>
      </c>
      <c r="CS555" s="33">
        <v>6.0415699999999996E-3</v>
      </c>
      <c r="CT555" s="33">
        <v>3.5251200000000003E-2</v>
      </c>
      <c r="CU555" s="33">
        <v>4.9327030000000001E-2</v>
      </c>
      <c r="CV555" s="33">
        <v>3.7263770000000002E-2</v>
      </c>
      <c r="CW555" s="33">
        <v>1.6531299999999999E-2</v>
      </c>
      <c r="CX555" s="33">
        <v>2.3992820000000002E-2</v>
      </c>
      <c r="CY555" s="33">
        <v>1.2018060000000001E-2</v>
      </c>
      <c r="CZ555" s="33">
        <v>1.8526250000000001E-2</v>
      </c>
      <c r="DA555" s="33">
        <v>8.1837400000000001E-3</v>
      </c>
      <c r="DB555" s="33">
        <v>2.4795520000000001E-2</v>
      </c>
      <c r="DC555" s="33">
        <v>2.5538979999999999E-2</v>
      </c>
      <c r="DD555" s="33">
        <v>-1.167169E-2</v>
      </c>
      <c r="DE555" s="33">
        <v>-6.4956059999999996E-2</v>
      </c>
      <c r="DF555" s="33">
        <v>-1.3906780000000001E-2</v>
      </c>
      <c r="DG555" s="33">
        <v>-2.094118E-2</v>
      </c>
      <c r="DH555" s="33">
        <v>3.4247630000000001E-2</v>
      </c>
      <c r="DI555" s="33">
        <v>3.3914970000000003E-2</v>
      </c>
      <c r="DJ555" s="33">
        <v>1.6375589999999999E-2</v>
      </c>
      <c r="DK555" s="33">
        <v>-4.1529789999999997E-2</v>
      </c>
      <c r="DL555" s="33">
        <v>-8.5325700000000004E-2</v>
      </c>
      <c r="DM555" s="33">
        <v>-1.433335E-2</v>
      </c>
      <c r="DN555" s="33">
        <v>-1.105505E-2</v>
      </c>
      <c r="DO555" s="33">
        <v>-3.1353900000000001E-3</v>
      </c>
      <c r="DP555" s="33">
        <v>1.435255E-2</v>
      </c>
      <c r="DQ555" s="33">
        <v>1.3892440000000001E-2</v>
      </c>
      <c r="DR555" s="33">
        <v>4.1584509999999998E-2</v>
      </c>
      <c r="DS555" s="33">
        <v>5.4775730000000002E-2</v>
      </c>
      <c r="DT555" s="33">
        <v>4.2093220000000001E-2</v>
      </c>
      <c r="DU555" s="33">
        <v>2.1414929999999999E-2</v>
      </c>
      <c r="DV555" s="33">
        <v>2.8044289999999999E-2</v>
      </c>
      <c r="DW555" s="33">
        <v>1.5728499999999999E-2</v>
      </c>
      <c r="DX555" s="33">
        <v>2.2118430000000001E-2</v>
      </c>
      <c r="DY555" s="33">
        <v>1.2003929999999999E-2</v>
      </c>
      <c r="DZ555" s="33">
        <v>2.9786139999999999E-2</v>
      </c>
      <c r="EA555" s="33">
        <v>3.0905100000000001E-2</v>
      </c>
      <c r="EB555" s="33">
        <v>-4.9419900000000003E-3</v>
      </c>
      <c r="EC555" s="33">
        <v>-5.6544850000000001E-2</v>
      </c>
      <c r="ED555" s="33">
        <v>-3.0772799999999999E-3</v>
      </c>
      <c r="EE555" s="33">
        <v>-7.6049200000000003E-3</v>
      </c>
      <c r="EF555" s="33">
        <v>4.9917679999999999E-2</v>
      </c>
      <c r="EG555" s="33">
        <v>5.0694969999999999E-2</v>
      </c>
      <c r="EH555" s="33">
        <v>3.3652840000000003E-2</v>
      </c>
      <c r="EI555" s="33">
        <v>-2.354038E-2</v>
      </c>
      <c r="EJ555" s="33">
        <v>-6.7225259999999995E-2</v>
      </c>
      <c r="EK555" s="33">
        <v>3.9726300000000004E-3</v>
      </c>
      <c r="EL555" s="33">
        <v>6.0308599999999999E-3</v>
      </c>
      <c r="EM555" s="33">
        <v>1.144864E-2</v>
      </c>
      <c r="EN555" s="33">
        <v>2.805297E-2</v>
      </c>
      <c r="EO555" s="33">
        <v>2.5227860000000001E-2</v>
      </c>
      <c r="EP555" s="33">
        <v>5.0728809999999999E-2</v>
      </c>
      <c r="EQ555" s="33">
        <v>6.2642799999999998E-2</v>
      </c>
      <c r="ER555" s="33">
        <v>4.9066169999999999E-2</v>
      </c>
      <c r="ES555" s="33">
        <v>60.132927000000002</v>
      </c>
      <c r="ET555" s="33">
        <v>59.141100000000002</v>
      </c>
      <c r="EU555" s="33">
        <v>58.424652000000002</v>
      </c>
      <c r="EV555" s="33">
        <v>58.416800000000002</v>
      </c>
      <c r="EW555" s="33">
        <v>57.408524</v>
      </c>
      <c r="EX555" s="33">
        <v>56.706200000000003</v>
      </c>
      <c r="EY555" s="33">
        <v>56.691786</v>
      </c>
      <c r="EZ555" s="33">
        <v>61.056139999999999</v>
      </c>
      <c r="FA555" s="33">
        <v>65.391912000000005</v>
      </c>
      <c r="FB555" s="33">
        <v>69.001596000000006</v>
      </c>
      <c r="FC555" s="33">
        <v>76.708667000000005</v>
      </c>
      <c r="FD555" s="33">
        <v>83.714506</v>
      </c>
      <c r="FE555" s="33">
        <v>86.880576000000005</v>
      </c>
      <c r="FF555" s="33">
        <v>90.196517999999998</v>
      </c>
      <c r="FG555" s="33">
        <v>93.091949</v>
      </c>
      <c r="FH555" s="33">
        <v>94.831531999999996</v>
      </c>
      <c r="FI555" s="33">
        <v>96.147801999999999</v>
      </c>
      <c r="FJ555" s="33">
        <v>95.517919000000006</v>
      </c>
      <c r="FK555" s="33">
        <v>86.600305000000006</v>
      </c>
      <c r="FL555" s="33">
        <v>78.130120000000005</v>
      </c>
      <c r="FM555" s="33">
        <v>72.500934999999998</v>
      </c>
      <c r="FN555" s="33">
        <v>69.605266999999998</v>
      </c>
      <c r="FO555" s="33">
        <v>66.608783000000003</v>
      </c>
      <c r="FP555" s="33">
        <v>66.000602000000001</v>
      </c>
      <c r="FQ555" s="33">
        <v>0.1737959</v>
      </c>
      <c r="FR555" s="82">
        <v>2.03698E-2</v>
      </c>
      <c r="FS555">
        <v>1</v>
      </c>
    </row>
    <row r="556" spans="1:175" x14ac:dyDescent="0.2">
      <c r="A556" s="18" t="s">
        <v>236</v>
      </c>
      <c r="B556" s="27" t="s">
        <v>192</v>
      </c>
      <c r="C556" s="27">
        <v>42975</v>
      </c>
      <c r="D556" s="33">
        <v>3282</v>
      </c>
      <c r="E556" s="33">
        <v>0.88239778000000002</v>
      </c>
      <c r="F556" s="33">
        <v>0.86501598999999996</v>
      </c>
      <c r="G556" s="33">
        <v>0.83383755000000004</v>
      </c>
      <c r="H556" s="33">
        <v>0.83418205000000001</v>
      </c>
      <c r="I556" s="33">
        <v>0.84562778000000005</v>
      </c>
      <c r="J556" s="33">
        <v>0.87464520000000001</v>
      </c>
      <c r="K556" s="33">
        <v>0.8768283</v>
      </c>
      <c r="L556" s="33">
        <v>0.95803247999999996</v>
      </c>
      <c r="M556" s="33">
        <v>1.2288608999999999</v>
      </c>
      <c r="N556" s="33">
        <v>1.4103053000000001</v>
      </c>
      <c r="O556" s="33">
        <v>1.5784696</v>
      </c>
      <c r="P556" s="33">
        <v>1.6821809000000001</v>
      </c>
      <c r="Q556" s="33">
        <v>1.7408167000000001</v>
      </c>
      <c r="R556" s="33">
        <v>1.8414751</v>
      </c>
      <c r="S556" s="33">
        <v>1.9264307000000001</v>
      </c>
      <c r="T556" s="33">
        <v>1.9424169</v>
      </c>
      <c r="U556" s="33">
        <v>1.8772477000000001</v>
      </c>
      <c r="V556" s="33">
        <v>1.5095505</v>
      </c>
      <c r="W556" s="33">
        <v>1.2495513</v>
      </c>
      <c r="X556" s="33">
        <v>1.1334674</v>
      </c>
      <c r="Y556" s="33">
        <v>1.1287366000000001</v>
      </c>
      <c r="Z556" s="33">
        <v>1.0315591</v>
      </c>
      <c r="AA556" s="33">
        <v>0.94070646999999996</v>
      </c>
      <c r="AB556" s="33">
        <v>0.88685924999999999</v>
      </c>
      <c r="AC556" s="33">
        <v>-8.1836099999999991E-3</v>
      </c>
      <c r="AD556" s="33">
        <v>-1.8245799999999999E-3</v>
      </c>
      <c r="AE556" s="33">
        <v>-1.208912E-2</v>
      </c>
      <c r="AF556" s="33">
        <v>-6.3230000000000003E-4</v>
      </c>
      <c r="AG556" s="33">
        <v>1.012062E-2</v>
      </c>
      <c r="AH556" s="33">
        <v>-3.88295E-3</v>
      </c>
      <c r="AI556" s="33">
        <v>-2.9255699999999999E-2</v>
      </c>
      <c r="AJ556" s="33">
        <v>-2.0156670000000002E-2</v>
      </c>
      <c r="AK556" s="33">
        <v>-7.6223100000000002E-3</v>
      </c>
      <c r="AL556" s="33">
        <v>-4.3841039999999998E-2</v>
      </c>
      <c r="AM556" s="33">
        <v>-4.5154850000000003E-2</v>
      </c>
      <c r="AN556" s="33">
        <v>-5.2857849999999998E-2</v>
      </c>
      <c r="AO556" s="33">
        <v>-5.0563209999999997E-2</v>
      </c>
      <c r="AP556" s="33">
        <v>-7.5230270000000002E-2</v>
      </c>
      <c r="AQ556" s="33">
        <v>-4.8878379999999999E-2</v>
      </c>
      <c r="AR556" s="33">
        <v>-8.0900399999999997E-3</v>
      </c>
      <c r="AS556" s="33">
        <v>6.2505690000000003E-2</v>
      </c>
      <c r="AT556" s="33">
        <v>2.0939180000000002E-2</v>
      </c>
      <c r="AU556" s="33">
        <v>4.9767199999999996E-3</v>
      </c>
      <c r="AV556" s="33">
        <v>1.465489E-2</v>
      </c>
      <c r="AW556" s="33">
        <v>-2.368253E-2</v>
      </c>
      <c r="AX556" s="33">
        <v>4.8192699999999996E-3</v>
      </c>
      <c r="AY556" s="33">
        <v>-2.3717399999999998E-3</v>
      </c>
      <c r="AZ556" s="33">
        <v>-2.1153000000000001E-3</v>
      </c>
      <c r="BA556" s="33">
        <v>-2.0813699999999999E-3</v>
      </c>
      <c r="BB556" s="33">
        <v>3.3375000000000002E-3</v>
      </c>
      <c r="BC556" s="33">
        <v>-7.3577900000000003E-3</v>
      </c>
      <c r="BD556" s="33">
        <v>3.7918600000000002E-3</v>
      </c>
      <c r="BE556" s="33">
        <v>1.490229E-2</v>
      </c>
      <c r="BF556" s="33">
        <v>1.27239E-3</v>
      </c>
      <c r="BG556" s="33">
        <v>-2.2389699999999998E-2</v>
      </c>
      <c r="BH556" s="33">
        <v>-1.2107339999999999E-2</v>
      </c>
      <c r="BI556" s="33">
        <v>3.20418E-3</v>
      </c>
      <c r="BJ556" s="33">
        <v>-3.0597909999999999E-2</v>
      </c>
      <c r="BK556" s="33">
        <v>-2.8516670000000001E-2</v>
      </c>
      <c r="BL556" s="33">
        <v>-3.564382E-2</v>
      </c>
      <c r="BM556" s="33">
        <v>-3.2683770000000001E-2</v>
      </c>
      <c r="BN556" s="33">
        <v>-5.5334630000000003E-2</v>
      </c>
      <c r="BO556" s="33">
        <v>-2.797299E-2</v>
      </c>
      <c r="BP556" s="33">
        <v>1.314653E-2</v>
      </c>
      <c r="BQ556" s="33">
        <v>8.3759630000000002E-2</v>
      </c>
      <c r="BR556" s="33">
        <v>3.9218820000000001E-2</v>
      </c>
      <c r="BS556" s="33">
        <v>2.138785E-2</v>
      </c>
      <c r="BT556" s="33">
        <v>2.8861020000000001E-2</v>
      </c>
      <c r="BU556" s="33">
        <v>-1.0839700000000001E-2</v>
      </c>
      <c r="BV556" s="33">
        <v>1.350321E-2</v>
      </c>
      <c r="BW556" s="33">
        <v>4.6828800000000004E-3</v>
      </c>
      <c r="BX556" s="33">
        <v>4.1174499999999999E-3</v>
      </c>
      <c r="BY556" s="33">
        <v>2.1450200000000001E-3</v>
      </c>
      <c r="BZ556" s="33">
        <v>6.9127399999999997E-3</v>
      </c>
      <c r="CA556" s="33">
        <v>-4.0808800000000003E-3</v>
      </c>
      <c r="CB556" s="33">
        <v>6.85602E-3</v>
      </c>
      <c r="CC556" s="33">
        <v>1.8214060000000001E-2</v>
      </c>
      <c r="CD556" s="33">
        <v>4.8429600000000003E-3</v>
      </c>
      <c r="CE556" s="33">
        <v>-1.7634339999999998E-2</v>
      </c>
      <c r="CF556" s="33">
        <v>-6.5323999999999998E-3</v>
      </c>
      <c r="CG556" s="33">
        <v>1.070258E-2</v>
      </c>
      <c r="CH556" s="33">
        <v>-2.142575E-2</v>
      </c>
      <c r="CI556" s="33">
        <v>-1.699312E-2</v>
      </c>
      <c r="CJ556" s="33">
        <v>-2.372144E-2</v>
      </c>
      <c r="CK556" s="33">
        <v>-2.0300519999999999E-2</v>
      </c>
      <c r="CL556" s="33">
        <v>-4.1554969999999997E-2</v>
      </c>
      <c r="CM556" s="33">
        <v>-1.3493990000000001E-2</v>
      </c>
      <c r="CN556" s="33">
        <v>2.7854919999999998E-2</v>
      </c>
      <c r="CO556" s="33">
        <v>9.8480040000000005E-2</v>
      </c>
      <c r="CP556" s="33">
        <v>5.1879229999999998E-2</v>
      </c>
      <c r="CQ556" s="33">
        <v>3.2754150000000003E-2</v>
      </c>
      <c r="CR556" s="33">
        <v>3.8700140000000001E-2</v>
      </c>
      <c r="CS556" s="33">
        <v>-1.9447900000000001E-3</v>
      </c>
      <c r="CT556" s="33">
        <v>1.9517679999999999E-2</v>
      </c>
      <c r="CU556" s="33">
        <v>9.5688800000000001E-3</v>
      </c>
      <c r="CV556" s="33">
        <v>8.4342299999999992E-3</v>
      </c>
      <c r="CW556" s="33">
        <v>6.3714100000000001E-3</v>
      </c>
      <c r="CX556" s="33">
        <v>1.0487990000000001E-2</v>
      </c>
      <c r="CY556" s="33">
        <v>-8.0398000000000004E-4</v>
      </c>
      <c r="CZ556" s="33">
        <v>9.9201700000000007E-3</v>
      </c>
      <c r="DA556" s="33">
        <v>2.1525829999999999E-2</v>
      </c>
      <c r="DB556" s="33">
        <v>8.4135200000000007E-3</v>
      </c>
      <c r="DC556" s="33">
        <v>-1.287897E-2</v>
      </c>
      <c r="DD556" s="33">
        <v>-9.5746000000000004E-4</v>
      </c>
      <c r="DE556" s="33">
        <v>1.8200979999999999E-2</v>
      </c>
      <c r="DF556" s="33">
        <v>-1.22536E-2</v>
      </c>
      <c r="DG556" s="33">
        <v>-5.46957E-3</v>
      </c>
      <c r="DH556" s="33">
        <v>-1.179906E-2</v>
      </c>
      <c r="DI556" s="33">
        <v>-7.9172700000000006E-3</v>
      </c>
      <c r="DJ556" s="33">
        <v>-2.7775310000000001E-2</v>
      </c>
      <c r="DK556" s="33">
        <v>9.8502000000000008E-4</v>
      </c>
      <c r="DL556" s="33">
        <v>4.2563299999999998E-2</v>
      </c>
      <c r="DM556" s="33">
        <v>0.11320044999999999</v>
      </c>
      <c r="DN556" s="33">
        <v>6.4539650000000004E-2</v>
      </c>
      <c r="DO556" s="33">
        <v>4.4120449999999999E-2</v>
      </c>
      <c r="DP556" s="33">
        <v>4.8539260000000001E-2</v>
      </c>
      <c r="DQ556" s="33">
        <v>6.9501199999999997E-3</v>
      </c>
      <c r="DR556" s="33">
        <v>2.5532139999999998E-2</v>
      </c>
      <c r="DS556" s="33">
        <v>1.445489E-2</v>
      </c>
      <c r="DT556" s="33">
        <v>1.275101E-2</v>
      </c>
      <c r="DU556" s="33">
        <v>1.2473659999999999E-2</v>
      </c>
      <c r="DV556" s="33">
        <v>1.5650069999999999E-2</v>
      </c>
      <c r="DW556" s="33">
        <v>3.9273600000000004E-3</v>
      </c>
      <c r="DX556" s="33">
        <v>1.4344330000000001E-2</v>
      </c>
      <c r="DY556" s="33">
        <v>2.6307500000000001E-2</v>
      </c>
      <c r="DZ556" s="33">
        <v>1.356886E-2</v>
      </c>
      <c r="EA556" s="33">
        <v>-6.0129800000000002E-3</v>
      </c>
      <c r="EB556" s="33">
        <v>7.0918600000000002E-3</v>
      </c>
      <c r="EC556" s="33">
        <v>2.902747E-2</v>
      </c>
      <c r="ED556" s="33">
        <v>9.8952999999999997E-4</v>
      </c>
      <c r="EE556" s="33">
        <v>1.1168610000000001E-2</v>
      </c>
      <c r="EF556" s="33">
        <v>5.4149699999999999E-3</v>
      </c>
      <c r="EG556" s="33">
        <v>9.9621699999999994E-3</v>
      </c>
      <c r="EH556" s="33">
        <v>-7.8796600000000001E-3</v>
      </c>
      <c r="EI556" s="33">
        <v>2.1890409999999999E-2</v>
      </c>
      <c r="EJ556" s="33">
        <v>6.3799869999999995E-2</v>
      </c>
      <c r="EK556" s="33">
        <v>0.13445439000000001</v>
      </c>
      <c r="EL556" s="33">
        <v>8.2819290000000004E-2</v>
      </c>
      <c r="EM556" s="33">
        <v>6.0531590000000003E-2</v>
      </c>
      <c r="EN556" s="33">
        <v>6.2745389999999998E-2</v>
      </c>
      <c r="EO556" s="33">
        <v>1.979295E-2</v>
      </c>
      <c r="EP556" s="33">
        <v>3.4216080000000003E-2</v>
      </c>
      <c r="EQ556" s="33">
        <v>2.1509509999999999E-2</v>
      </c>
      <c r="ER556" s="33">
        <v>1.8983759999999999E-2</v>
      </c>
      <c r="ES556" s="33">
        <v>66.425428999999994</v>
      </c>
      <c r="ET556" s="33">
        <v>64.421966999999995</v>
      </c>
      <c r="EU556" s="33">
        <v>63.412942000000001</v>
      </c>
      <c r="EV556" s="33">
        <v>61.003360999999998</v>
      </c>
      <c r="EW556" s="33">
        <v>60.003335999999997</v>
      </c>
      <c r="EX556" s="33">
        <v>58.701706999999999</v>
      </c>
      <c r="EY556" s="33">
        <v>57.686782000000001</v>
      </c>
      <c r="EZ556" s="33">
        <v>61.029533999999998</v>
      </c>
      <c r="FA556" s="33">
        <v>65.778290999999996</v>
      </c>
      <c r="FB556" s="33">
        <v>70.827487000000005</v>
      </c>
      <c r="FC556" s="33">
        <v>76.001784000000001</v>
      </c>
      <c r="FD556" s="33">
        <v>81.605371000000005</v>
      </c>
      <c r="FE556" s="33">
        <v>89.698250999999999</v>
      </c>
      <c r="FF556" s="33">
        <v>94.300107999999994</v>
      </c>
      <c r="FG556" s="33">
        <v>94.900375999999994</v>
      </c>
      <c r="FH556" s="33">
        <v>96.001033000000007</v>
      </c>
      <c r="FI556" s="33">
        <v>92.565928999999997</v>
      </c>
      <c r="FJ556" s="33">
        <v>90.194653000000002</v>
      </c>
      <c r="FK556" s="33">
        <v>83.537572999999995</v>
      </c>
      <c r="FL556" s="33">
        <v>74.494485999999995</v>
      </c>
      <c r="FM556" s="33">
        <v>69.774524</v>
      </c>
      <c r="FN556" s="33">
        <v>66.300588000000005</v>
      </c>
      <c r="FO556" s="33">
        <v>62.839578000000003</v>
      </c>
      <c r="FP556" s="33">
        <v>61.850678000000002</v>
      </c>
      <c r="FQ556" s="33">
        <v>0.18927669999999999</v>
      </c>
      <c r="FR556" s="82">
        <v>2.34871E-2</v>
      </c>
      <c r="FS556">
        <v>1</v>
      </c>
    </row>
    <row r="557" spans="1:175" x14ac:dyDescent="0.2">
      <c r="A557" s="18" t="s">
        <v>236</v>
      </c>
      <c r="B557" s="27" t="s">
        <v>192</v>
      </c>
      <c r="C557" s="27">
        <v>42976</v>
      </c>
      <c r="D557" s="33">
        <v>3281</v>
      </c>
      <c r="E557" s="33">
        <v>0.86301015999999997</v>
      </c>
      <c r="F557" s="33">
        <v>0.86588071</v>
      </c>
      <c r="G557" s="33">
        <v>0.81387186</v>
      </c>
      <c r="H557" s="33">
        <v>0.80528244999999998</v>
      </c>
      <c r="I557" s="33">
        <v>0.81635895000000003</v>
      </c>
      <c r="J557" s="33">
        <v>0.84994557000000004</v>
      </c>
      <c r="K557" s="33">
        <v>0.86495867999999998</v>
      </c>
      <c r="L557" s="33">
        <v>0.92075737999999996</v>
      </c>
      <c r="M557" s="33">
        <v>1.1462559000000001</v>
      </c>
      <c r="N557" s="33">
        <v>1.3006544</v>
      </c>
      <c r="O557" s="33">
        <v>1.4939521</v>
      </c>
      <c r="P557" s="33">
        <v>1.5718738000000001</v>
      </c>
      <c r="Q557" s="33">
        <v>1.5843077000000001</v>
      </c>
      <c r="R557" s="33">
        <v>1.6350486</v>
      </c>
      <c r="S557" s="33">
        <v>1.6816841</v>
      </c>
      <c r="T557" s="33">
        <v>1.6584338999999999</v>
      </c>
      <c r="U557" s="33">
        <v>1.5946256999999999</v>
      </c>
      <c r="V557" s="33">
        <v>1.4196200999999999</v>
      </c>
      <c r="W557" s="33">
        <v>1.1571619</v>
      </c>
      <c r="X557" s="33">
        <v>1.0438235</v>
      </c>
      <c r="Y557" s="33">
        <v>1.0202255</v>
      </c>
      <c r="Z557" s="33">
        <v>0.97632580999999996</v>
      </c>
      <c r="AA557" s="33">
        <v>0.89444718999999995</v>
      </c>
      <c r="AB557" s="33">
        <v>0.85192785000000004</v>
      </c>
      <c r="AC557" s="33">
        <v>1.2643999999999999E-4</v>
      </c>
      <c r="AD557" s="33">
        <v>2.0765450000000001E-2</v>
      </c>
      <c r="AE557" s="33">
        <v>-1.2439169999999999E-2</v>
      </c>
      <c r="AF557" s="33">
        <v>-1.4160870000000001E-2</v>
      </c>
      <c r="AG557" s="33">
        <v>-9.1286100000000005E-3</v>
      </c>
      <c r="AH557" s="33">
        <v>-1.1872529999999999E-2</v>
      </c>
      <c r="AI557" s="33">
        <v>-3.5640520000000002E-2</v>
      </c>
      <c r="AJ557" s="33">
        <v>-6.1338199999999999E-3</v>
      </c>
      <c r="AK557" s="33">
        <v>-6.7604800000000001E-3</v>
      </c>
      <c r="AL557" s="33">
        <v>-3.0777769999999999E-2</v>
      </c>
      <c r="AM557" s="33">
        <v>1.8975840000000001E-2</v>
      </c>
      <c r="AN557" s="33">
        <v>1.6002010000000001E-2</v>
      </c>
      <c r="AO557" s="33">
        <v>-1.3950570000000001E-2</v>
      </c>
      <c r="AP557" s="33">
        <v>-2.7731849999999999E-2</v>
      </c>
      <c r="AQ557" s="33">
        <v>-7.8901100000000002E-2</v>
      </c>
      <c r="AR557" s="33">
        <v>-0.10085788</v>
      </c>
      <c r="AS557" s="33">
        <v>-3.7963360000000002E-2</v>
      </c>
      <c r="AT557" s="33">
        <v>5.9672309999999999E-2</v>
      </c>
      <c r="AU557" s="33">
        <v>-1.7496300000000001E-3</v>
      </c>
      <c r="AV557" s="33">
        <v>-2.05246E-2</v>
      </c>
      <c r="AW557" s="33">
        <v>-7.7987719999999996E-2</v>
      </c>
      <c r="AX557" s="33">
        <v>-2.9984210000000001E-2</v>
      </c>
      <c r="AY557" s="33">
        <v>-2.9532539999999999E-2</v>
      </c>
      <c r="AZ557" s="33">
        <v>-2.3900359999999999E-2</v>
      </c>
      <c r="BA557" s="33">
        <v>5.8940599999999996E-3</v>
      </c>
      <c r="BB557" s="33">
        <v>2.593937E-2</v>
      </c>
      <c r="BC557" s="33">
        <v>-8.2468300000000001E-3</v>
      </c>
      <c r="BD557" s="33">
        <v>-1.0365589999999999E-2</v>
      </c>
      <c r="BE557" s="33">
        <v>-4.6806E-3</v>
      </c>
      <c r="BF557" s="33">
        <v>-7.0703399999999996E-3</v>
      </c>
      <c r="BG557" s="33">
        <v>-2.8783690000000001E-2</v>
      </c>
      <c r="BH557" s="33">
        <v>1.2760499999999999E-3</v>
      </c>
      <c r="BI557" s="33">
        <v>2.34935E-3</v>
      </c>
      <c r="BJ557" s="33">
        <v>-1.969508E-2</v>
      </c>
      <c r="BK557" s="33">
        <v>3.2620799999999998E-2</v>
      </c>
      <c r="BL557" s="33">
        <v>2.9604660000000001E-2</v>
      </c>
      <c r="BM557" s="33">
        <v>7.5978999999999999E-4</v>
      </c>
      <c r="BN557" s="33">
        <v>-1.2344000000000001E-2</v>
      </c>
      <c r="BO557" s="33">
        <v>-6.2402350000000002E-2</v>
      </c>
      <c r="BP557" s="33">
        <v>-8.5312689999999997E-2</v>
      </c>
      <c r="BQ557" s="33">
        <v>-2.2460999999999998E-2</v>
      </c>
      <c r="BR557" s="33">
        <v>7.5203660000000006E-2</v>
      </c>
      <c r="BS557" s="33">
        <v>1.2292020000000001E-2</v>
      </c>
      <c r="BT557" s="33">
        <v>-7.33433E-3</v>
      </c>
      <c r="BU557" s="33">
        <v>-6.5675549999999999E-2</v>
      </c>
      <c r="BV557" s="33">
        <v>-2.0940400000000001E-2</v>
      </c>
      <c r="BW557" s="33">
        <v>-2.1663849999999998E-2</v>
      </c>
      <c r="BX557" s="33">
        <v>-1.677799E-2</v>
      </c>
      <c r="BY557" s="33">
        <v>9.8887000000000003E-3</v>
      </c>
      <c r="BZ557" s="33">
        <v>2.9522820000000002E-2</v>
      </c>
      <c r="CA557" s="33">
        <v>-5.34323E-3</v>
      </c>
      <c r="CB557" s="33">
        <v>-7.737E-3</v>
      </c>
      <c r="CC557" s="33">
        <v>-1.5999199999999999E-3</v>
      </c>
      <c r="CD557" s="33">
        <v>-3.74436E-3</v>
      </c>
      <c r="CE557" s="33">
        <v>-2.4034659999999999E-2</v>
      </c>
      <c r="CF557" s="33">
        <v>6.4081099999999998E-3</v>
      </c>
      <c r="CG557" s="33">
        <v>8.6587999999999995E-3</v>
      </c>
      <c r="CH557" s="33">
        <v>-1.201925E-2</v>
      </c>
      <c r="CI557" s="33">
        <v>4.2071249999999998E-2</v>
      </c>
      <c r="CJ557" s="33">
        <v>3.9025810000000001E-2</v>
      </c>
      <c r="CK557" s="33">
        <v>1.094814E-2</v>
      </c>
      <c r="CL557" s="33">
        <v>-1.6864200000000001E-3</v>
      </c>
      <c r="CM557" s="33">
        <v>-5.0975369999999999E-2</v>
      </c>
      <c r="CN557" s="33">
        <v>-7.4546139999999997E-2</v>
      </c>
      <c r="CO557" s="33">
        <v>-1.1724119999999999E-2</v>
      </c>
      <c r="CP557" s="33">
        <v>8.5960629999999996E-2</v>
      </c>
      <c r="CQ557" s="33">
        <v>2.2017220000000001E-2</v>
      </c>
      <c r="CR557" s="33">
        <v>1.8012099999999999E-3</v>
      </c>
      <c r="CS557" s="33">
        <v>-5.7148169999999998E-2</v>
      </c>
      <c r="CT557" s="33">
        <v>-1.4676679999999999E-2</v>
      </c>
      <c r="CU557" s="33">
        <v>-1.6214019999999999E-2</v>
      </c>
      <c r="CV557" s="33">
        <v>-1.1845059999999999E-2</v>
      </c>
      <c r="CW557" s="33">
        <v>1.3883329999999999E-2</v>
      </c>
      <c r="CX557" s="33">
        <v>3.3106259999999998E-2</v>
      </c>
      <c r="CY557" s="33">
        <v>-2.4396299999999999E-3</v>
      </c>
      <c r="CZ557" s="33">
        <v>-5.1083999999999999E-3</v>
      </c>
      <c r="DA557" s="33">
        <v>1.48076E-3</v>
      </c>
      <c r="DB557" s="33">
        <v>-4.1837999999999999E-4</v>
      </c>
      <c r="DC557" s="33">
        <v>-1.928564E-2</v>
      </c>
      <c r="DD557" s="33">
        <v>1.1540160000000001E-2</v>
      </c>
      <c r="DE557" s="33">
        <v>1.4968240000000001E-2</v>
      </c>
      <c r="DF557" s="33">
        <v>-4.3434099999999998E-3</v>
      </c>
      <c r="DG557" s="33">
        <v>5.1521709999999998E-2</v>
      </c>
      <c r="DH557" s="33">
        <v>4.8446969999999999E-2</v>
      </c>
      <c r="DI557" s="33">
        <v>2.1136490000000001E-2</v>
      </c>
      <c r="DJ557" s="33">
        <v>8.9711600000000006E-3</v>
      </c>
      <c r="DK557" s="33">
        <v>-3.9548380000000001E-2</v>
      </c>
      <c r="DL557" s="33">
        <v>-6.3779580000000002E-2</v>
      </c>
      <c r="DM557" s="33">
        <v>-9.8723999999999991E-4</v>
      </c>
      <c r="DN557" s="33">
        <v>9.6717590000000006E-2</v>
      </c>
      <c r="DO557" s="33">
        <v>3.174242E-2</v>
      </c>
      <c r="DP557" s="33">
        <v>1.093675E-2</v>
      </c>
      <c r="DQ557" s="33">
        <v>-4.8620799999999999E-2</v>
      </c>
      <c r="DR557" s="33">
        <v>-8.4129700000000005E-3</v>
      </c>
      <c r="DS557" s="33">
        <v>-1.076418E-2</v>
      </c>
      <c r="DT557" s="33">
        <v>-6.9121299999999998E-3</v>
      </c>
      <c r="DU557" s="33">
        <v>1.965095E-2</v>
      </c>
      <c r="DV557" s="33">
        <v>3.8280179999999997E-2</v>
      </c>
      <c r="DW557" s="33">
        <v>1.75271E-3</v>
      </c>
      <c r="DX557" s="33">
        <v>-1.31313E-3</v>
      </c>
      <c r="DY557" s="33">
        <v>5.9287599999999999E-3</v>
      </c>
      <c r="DZ557" s="33">
        <v>4.3838100000000001E-3</v>
      </c>
      <c r="EA557" s="33">
        <v>-1.242881E-2</v>
      </c>
      <c r="EB557" s="33">
        <v>1.8950040000000001E-2</v>
      </c>
      <c r="EC557" s="33">
        <v>2.4078080000000002E-2</v>
      </c>
      <c r="ED557" s="33">
        <v>6.7392800000000003E-3</v>
      </c>
      <c r="EE557" s="33">
        <v>6.5166669999999996E-2</v>
      </c>
      <c r="EF557" s="33">
        <v>6.2049609999999998E-2</v>
      </c>
      <c r="EG557" s="33">
        <v>3.584685E-2</v>
      </c>
      <c r="EH557" s="33">
        <v>2.435901E-2</v>
      </c>
      <c r="EI557" s="33">
        <v>-2.304964E-2</v>
      </c>
      <c r="EJ557" s="33">
        <v>-4.8234390000000002E-2</v>
      </c>
      <c r="EK557" s="33">
        <v>1.4515109999999999E-2</v>
      </c>
      <c r="EL557" s="33">
        <v>0.11224894000000001</v>
      </c>
      <c r="EM557" s="33">
        <v>4.5784070000000003E-2</v>
      </c>
      <c r="EN557" s="33">
        <v>2.4127010000000001E-2</v>
      </c>
      <c r="EO557" s="33">
        <v>-3.630862E-2</v>
      </c>
      <c r="EP557" s="33">
        <v>6.3084000000000002E-4</v>
      </c>
      <c r="EQ557" s="33">
        <v>-2.8954900000000001E-3</v>
      </c>
      <c r="ER557" s="33">
        <v>2.1023999999999999E-4</v>
      </c>
      <c r="ES557" s="33">
        <v>60.415802999999997</v>
      </c>
      <c r="ET557" s="33">
        <v>59.417397999999999</v>
      </c>
      <c r="EU557" s="33">
        <v>58.416038999999998</v>
      </c>
      <c r="EV557" s="33">
        <v>58.404091999999999</v>
      </c>
      <c r="EW557" s="33">
        <v>57.002904999999998</v>
      </c>
      <c r="EX557" s="33">
        <v>57.002408000000003</v>
      </c>
      <c r="EY557" s="33">
        <v>57.002133999999998</v>
      </c>
      <c r="EZ557" s="33">
        <v>58.001911</v>
      </c>
      <c r="FA557" s="33">
        <v>61.069437999999998</v>
      </c>
      <c r="FB557" s="33">
        <v>64.822326000000004</v>
      </c>
      <c r="FC557" s="33">
        <v>70.114926999999994</v>
      </c>
      <c r="FD557" s="33">
        <v>73.297971000000004</v>
      </c>
      <c r="FE557" s="33">
        <v>76.531897999999998</v>
      </c>
      <c r="FF557" s="33">
        <v>79.530563999999998</v>
      </c>
      <c r="FG557" s="33">
        <v>82.602333999999999</v>
      </c>
      <c r="FH557" s="33">
        <v>83.001541000000003</v>
      </c>
      <c r="FI557" s="33">
        <v>83.112708999999995</v>
      </c>
      <c r="FJ557" s="33">
        <v>80.846074000000002</v>
      </c>
      <c r="FK557" s="33">
        <v>76.860643999999994</v>
      </c>
      <c r="FL557" s="33">
        <v>69.708821999999998</v>
      </c>
      <c r="FM557" s="33">
        <v>65.002474000000007</v>
      </c>
      <c r="FN557" s="33">
        <v>61.708489</v>
      </c>
      <c r="FO557" s="33">
        <v>60.704853</v>
      </c>
      <c r="FP557" s="33">
        <v>58.295651999999997</v>
      </c>
      <c r="FQ557" s="33">
        <v>0.15076059999999999</v>
      </c>
      <c r="FR557" s="82">
        <v>1.7294199999999999E-2</v>
      </c>
      <c r="FS557">
        <v>1</v>
      </c>
    </row>
    <row r="558" spans="1:175" x14ac:dyDescent="0.2">
      <c r="A558" s="18" t="s">
        <v>236</v>
      </c>
      <c r="B558" s="27" t="s">
        <v>192</v>
      </c>
      <c r="C558" s="27">
        <v>42978</v>
      </c>
      <c r="D558" s="33">
        <v>3276</v>
      </c>
      <c r="E558" s="33">
        <v>0.82656803999999995</v>
      </c>
      <c r="F558" s="33">
        <v>0.8100001</v>
      </c>
      <c r="G558" s="33">
        <v>0.78751760000000004</v>
      </c>
      <c r="H558" s="33">
        <v>0.78698637000000005</v>
      </c>
      <c r="I558" s="33">
        <v>0.83064910999999997</v>
      </c>
      <c r="J558" s="33">
        <v>0.85572954000000001</v>
      </c>
      <c r="K558" s="33">
        <v>0.84744792000000002</v>
      </c>
      <c r="L558" s="33">
        <v>0.90148324000000002</v>
      </c>
      <c r="M558" s="33">
        <v>1.1462806000000001</v>
      </c>
      <c r="N558" s="33">
        <v>1.270637</v>
      </c>
      <c r="O558" s="33">
        <v>1.4539739</v>
      </c>
      <c r="P558" s="33">
        <v>1.5598342000000001</v>
      </c>
      <c r="Q558" s="33">
        <v>1.6241614</v>
      </c>
      <c r="R558" s="33">
        <v>1.8048131000000001</v>
      </c>
      <c r="S558" s="33">
        <v>1.9102216000000001</v>
      </c>
      <c r="T558" s="33">
        <v>1.9810897999999999</v>
      </c>
      <c r="U558" s="33">
        <v>1.9149795000000001</v>
      </c>
      <c r="V558" s="33">
        <v>1.5780338</v>
      </c>
      <c r="W558" s="33">
        <v>1.3057528</v>
      </c>
      <c r="X558" s="33">
        <v>1.1803223</v>
      </c>
      <c r="Y558" s="33">
        <v>1.1396837</v>
      </c>
      <c r="Z558" s="33">
        <v>1.0538723999999999</v>
      </c>
      <c r="AA558" s="33">
        <v>0.97680637999999997</v>
      </c>
      <c r="AB558" s="33">
        <v>0.92261936</v>
      </c>
      <c r="AC558" s="33">
        <v>-2.635405E-2</v>
      </c>
      <c r="AD558" s="33">
        <v>-2.3243639999999999E-2</v>
      </c>
      <c r="AE558" s="33">
        <v>-2.9873500000000001E-2</v>
      </c>
      <c r="AF558" s="33">
        <v>-2.390575E-2</v>
      </c>
      <c r="AG558" s="33">
        <v>8.7991500000000004E-3</v>
      </c>
      <c r="AH558" s="33">
        <v>2.2180799999999999E-3</v>
      </c>
      <c r="AI558" s="33">
        <v>-2.8471050000000001E-2</v>
      </c>
      <c r="AJ558" s="33">
        <v>8.2461500000000007E-3</v>
      </c>
      <c r="AK558" s="33">
        <v>4.9920319999999997E-2</v>
      </c>
      <c r="AL558" s="33">
        <v>-4.215986E-2</v>
      </c>
      <c r="AM558" s="33">
        <v>-3.38182E-2</v>
      </c>
      <c r="AN558" s="33">
        <v>-3.2503539999999997E-2</v>
      </c>
      <c r="AO558" s="33">
        <v>-5.9264890000000001E-2</v>
      </c>
      <c r="AP558" s="33">
        <v>-6.2266120000000001E-2</v>
      </c>
      <c r="AQ558" s="33">
        <v>-7.6090859999999996E-2</v>
      </c>
      <c r="AR558" s="33">
        <v>-6.3586790000000004E-2</v>
      </c>
      <c r="AS558" s="33">
        <v>-4.1383709999999997E-2</v>
      </c>
      <c r="AT558" s="33">
        <v>-8.5067450000000003E-2</v>
      </c>
      <c r="AU558" s="33">
        <v>-0.111874</v>
      </c>
      <c r="AV558" s="33">
        <v>-0.12160335</v>
      </c>
      <c r="AW558" s="33">
        <v>-0.14532436000000001</v>
      </c>
      <c r="AX558" s="33">
        <v>-9.1380230000000007E-2</v>
      </c>
      <c r="AY558" s="33">
        <v>-7.0822179999999998E-2</v>
      </c>
      <c r="AZ558" s="33">
        <v>-4.8921079999999999E-2</v>
      </c>
      <c r="BA558" s="33">
        <v>-2.0750680000000001E-2</v>
      </c>
      <c r="BB558" s="33">
        <v>-1.8371040000000002E-2</v>
      </c>
      <c r="BC558" s="33">
        <v>-2.553414E-2</v>
      </c>
      <c r="BD558" s="33">
        <v>-1.9881909999999999E-2</v>
      </c>
      <c r="BE558" s="33">
        <v>1.316788E-2</v>
      </c>
      <c r="BF558" s="33">
        <v>7.1360299999999998E-3</v>
      </c>
      <c r="BG558" s="33">
        <v>-2.1860069999999999E-2</v>
      </c>
      <c r="BH558" s="33">
        <v>1.4883840000000001E-2</v>
      </c>
      <c r="BI558" s="33">
        <v>5.9818299999999998E-2</v>
      </c>
      <c r="BJ558" s="33">
        <v>-3.1501410000000001E-2</v>
      </c>
      <c r="BK558" s="33">
        <v>-2.049436E-2</v>
      </c>
      <c r="BL558" s="33">
        <v>-1.7760629999999999E-2</v>
      </c>
      <c r="BM558" s="33">
        <v>-4.3050239999999997E-2</v>
      </c>
      <c r="BN558" s="33">
        <v>-4.3824799999999997E-2</v>
      </c>
      <c r="BO558" s="33">
        <v>-5.6203719999999999E-2</v>
      </c>
      <c r="BP558" s="33">
        <v>-4.2996079999999999E-2</v>
      </c>
      <c r="BQ558" s="33">
        <v>-2.0810510000000001E-2</v>
      </c>
      <c r="BR558" s="33">
        <v>-6.5599569999999996E-2</v>
      </c>
      <c r="BS558" s="33">
        <v>-9.4218540000000003E-2</v>
      </c>
      <c r="BT558" s="33">
        <v>-0.10496734000000001</v>
      </c>
      <c r="BU558" s="33">
        <v>-0.13068824000000001</v>
      </c>
      <c r="BV558" s="33">
        <v>-7.9858410000000005E-2</v>
      </c>
      <c r="BW558" s="33">
        <v>-6.0840169999999999E-2</v>
      </c>
      <c r="BX558" s="33">
        <v>-4.0092589999999997E-2</v>
      </c>
      <c r="BY558" s="33">
        <v>-1.6869800000000001E-2</v>
      </c>
      <c r="BZ558" s="33">
        <v>-1.4996300000000001E-2</v>
      </c>
      <c r="CA558" s="33">
        <v>-2.252871E-2</v>
      </c>
      <c r="CB558" s="33">
        <v>-1.7095010000000001E-2</v>
      </c>
      <c r="CC558" s="33">
        <v>1.619365E-2</v>
      </c>
      <c r="CD558" s="33">
        <v>1.054219E-2</v>
      </c>
      <c r="CE558" s="33">
        <v>-1.7281319999999999E-2</v>
      </c>
      <c r="CF558" s="33">
        <v>1.948109E-2</v>
      </c>
      <c r="CG558" s="33">
        <v>6.6673609999999994E-2</v>
      </c>
      <c r="CH558" s="33">
        <v>-2.4119399999999999E-2</v>
      </c>
      <c r="CI558" s="33">
        <v>-1.12663E-2</v>
      </c>
      <c r="CJ558" s="33">
        <v>-7.5497400000000001E-3</v>
      </c>
      <c r="CK558" s="33">
        <v>-3.1820019999999997E-2</v>
      </c>
      <c r="CL558" s="33">
        <v>-3.1052389999999999E-2</v>
      </c>
      <c r="CM558" s="33">
        <v>-4.2429939999999999E-2</v>
      </c>
      <c r="CN558" s="33">
        <v>-2.8735009999999998E-2</v>
      </c>
      <c r="CO558" s="33">
        <v>-6.56158E-3</v>
      </c>
      <c r="CP558" s="33">
        <v>-5.2116170000000003E-2</v>
      </c>
      <c r="CQ558" s="33">
        <v>-8.1990419999999994E-2</v>
      </c>
      <c r="CR558" s="33">
        <v>-9.344529E-2</v>
      </c>
      <c r="CS558" s="33">
        <v>-0.1205513</v>
      </c>
      <c r="CT558" s="33">
        <v>-7.1878440000000002E-2</v>
      </c>
      <c r="CU558" s="33">
        <v>-5.3926660000000001E-2</v>
      </c>
      <c r="CV558" s="33">
        <v>-3.3978019999999998E-2</v>
      </c>
      <c r="CW558" s="33">
        <v>-1.2988919999999999E-2</v>
      </c>
      <c r="CX558" s="33">
        <v>-1.162155E-2</v>
      </c>
      <c r="CY558" s="33">
        <v>-1.9523289999999999E-2</v>
      </c>
      <c r="CZ558" s="33">
        <v>-1.4308110000000001E-2</v>
      </c>
      <c r="DA558" s="33">
        <v>1.9219420000000001E-2</v>
      </c>
      <c r="DB558" s="33">
        <v>1.394835E-2</v>
      </c>
      <c r="DC558" s="33">
        <v>-1.270258E-2</v>
      </c>
      <c r="DD558" s="33">
        <v>2.407834E-2</v>
      </c>
      <c r="DE558" s="33">
        <v>7.3528930000000006E-2</v>
      </c>
      <c r="DF558" s="33">
        <v>-1.6737390000000001E-2</v>
      </c>
      <c r="DG558" s="33">
        <v>-2.0382400000000002E-3</v>
      </c>
      <c r="DH558" s="33">
        <v>2.6611600000000001E-3</v>
      </c>
      <c r="DI558" s="33">
        <v>-2.0589799999999998E-2</v>
      </c>
      <c r="DJ558" s="33">
        <v>-1.8279989999999999E-2</v>
      </c>
      <c r="DK558" s="33">
        <v>-2.8656170000000002E-2</v>
      </c>
      <c r="DL558" s="33">
        <v>-1.4473939999999999E-2</v>
      </c>
      <c r="DM558" s="33">
        <v>7.6873499999999999E-3</v>
      </c>
      <c r="DN558" s="33">
        <v>-3.8632779999999999E-2</v>
      </c>
      <c r="DO558" s="33">
        <v>-6.9762299999999999E-2</v>
      </c>
      <c r="DP558" s="33">
        <v>-8.1923239999999994E-2</v>
      </c>
      <c r="DQ558" s="33">
        <v>-0.11041437</v>
      </c>
      <c r="DR558" s="33">
        <v>-6.3898469999999999E-2</v>
      </c>
      <c r="DS558" s="33">
        <v>-4.7013149999999997E-2</v>
      </c>
      <c r="DT558" s="33">
        <v>-2.786344E-2</v>
      </c>
      <c r="DU558" s="33">
        <v>-7.3855500000000003E-3</v>
      </c>
      <c r="DV558" s="33">
        <v>-6.7489500000000001E-3</v>
      </c>
      <c r="DW558" s="33">
        <v>-1.518393E-2</v>
      </c>
      <c r="DX558" s="33">
        <v>-1.028427E-2</v>
      </c>
      <c r="DY558" s="33">
        <v>2.3588149999999999E-2</v>
      </c>
      <c r="DZ558" s="33">
        <v>1.8866299999999999E-2</v>
      </c>
      <c r="EA558" s="33">
        <v>-6.0916E-3</v>
      </c>
      <c r="EB558" s="33">
        <v>3.0716029999999998E-2</v>
      </c>
      <c r="EC558" s="33">
        <v>8.3426910000000007E-2</v>
      </c>
      <c r="ED558" s="33">
        <v>-6.0789399999999997E-3</v>
      </c>
      <c r="EE558" s="33">
        <v>1.12856E-2</v>
      </c>
      <c r="EF558" s="33">
        <v>1.7404070000000001E-2</v>
      </c>
      <c r="EG558" s="33">
        <v>-4.3751399999999996E-3</v>
      </c>
      <c r="EH558" s="33">
        <v>1.6134E-4</v>
      </c>
      <c r="EI558" s="33">
        <v>-8.7690300000000006E-3</v>
      </c>
      <c r="EJ558" s="33">
        <v>6.1167799999999996E-3</v>
      </c>
      <c r="EK558" s="33">
        <v>2.8260540000000001E-2</v>
      </c>
      <c r="EL558" s="33">
        <v>-1.9164899999999999E-2</v>
      </c>
      <c r="EM558" s="33">
        <v>-5.2106840000000001E-2</v>
      </c>
      <c r="EN558" s="33">
        <v>-6.5287230000000002E-2</v>
      </c>
      <c r="EO558" s="33">
        <v>-9.5778249999999995E-2</v>
      </c>
      <c r="EP558" s="33">
        <v>-5.2376659999999998E-2</v>
      </c>
      <c r="EQ558" s="33">
        <v>-3.7031149999999999E-2</v>
      </c>
      <c r="ER558" s="33">
        <v>-1.903496E-2</v>
      </c>
      <c r="ES558" s="33">
        <v>59.309292999999997</v>
      </c>
      <c r="ET558" s="33">
        <v>58.002111999999997</v>
      </c>
      <c r="EU558" s="33">
        <v>56.299087999999998</v>
      </c>
      <c r="EV558" s="33">
        <v>56.001772000000003</v>
      </c>
      <c r="EW558" s="33">
        <v>56.001555000000003</v>
      </c>
      <c r="EX558" s="33">
        <v>55.001311999999999</v>
      </c>
      <c r="EY558" s="33">
        <v>54.001649</v>
      </c>
      <c r="EZ558" s="33">
        <v>57.001438</v>
      </c>
      <c r="FA558" s="33">
        <v>63.060943000000002</v>
      </c>
      <c r="FB558" s="33">
        <v>67.698548000000002</v>
      </c>
      <c r="FC558" s="33">
        <v>73.000968999999998</v>
      </c>
      <c r="FD558" s="33">
        <v>80.710108000000005</v>
      </c>
      <c r="FE558" s="33">
        <v>87.000321999999997</v>
      </c>
      <c r="FF558" s="33">
        <v>93.000096999999997</v>
      </c>
      <c r="FG558" s="33">
        <v>95.882823999999999</v>
      </c>
      <c r="FH558" s="33">
        <v>99.582334000000003</v>
      </c>
      <c r="FI558" s="33">
        <v>101.43640000000001</v>
      </c>
      <c r="FJ558" s="33">
        <v>100.18613000000001</v>
      </c>
      <c r="FK558" s="33">
        <v>94.731370999999996</v>
      </c>
      <c r="FL558" s="33">
        <v>86.102931999999996</v>
      </c>
      <c r="FM558" s="33">
        <v>79.398328000000006</v>
      </c>
      <c r="FN558" s="33">
        <v>74.86448</v>
      </c>
      <c r="FO558" s="33">
        <v>72.294300000000007</v>
      </c>
      <c r="FP558" s="33">
        <v>70.295388000000003</v>
      </c>
      <c r="FQ558" s="33">
        <v>0.1864324</v>
      </c>
      <c r="FR558" s="82">
        <v>2.29713E-2</v>
      </c>
      <c r="FS558">
        <v>1</v>
      </c>
    </row>
    <row r="559" spans="1:175" x14ac:dyDescent="0.2">
      <c r="A559" s="18" t="s">
        <v>236</v>
      </c>
      <c r="B559" s="27" t="s">
        <v>192</v>
      </c>
      <c r="C559" s="27">
        <v>42979</v>
      </c>
      <c r="D559" s="33">
        <v>3268</v>
      </c>
      <c r="E559" s="33">
        <v>0.90682618999999998</v>
      </c>
      <c r="F559" s="33">
        <v>0.88951782000000001</v>
      </c>
      <c r="G559" s="33">
        <v>0.86634480999999997</v>
      </c>
      <c r="H559" s="33">
        <v>0.85811828000000001</v>
      </c>
      <c r="I559" s="33">
        <v>0.87525847000000001</v>
      </c>
      <c r="J559" s="33">
        <v>0.90991853</v>
      </c>
      <c r="K559" s="33">
        <v>0.91388323000000005</v>
      </c>
      <c r="L559" s="33">
        <v>0.98315401000000002</v>
      </c>
      <c r="M559" s="33">
        <v>1.2270346999999999</v>
      </c>
      <c r="N559" s="33">
        <v>1.4392502</v>
      </c>
      <c r="O559" s="33">
        <v>1.6401444999999999</v>
      </c>
      <c r="P559" s="33">
        <v>1.8133638000000001</v>
      </c>
      <c r="Q559" s="33">
        <v>1.8889034</v>
      </c>
      <c r="R559" s="33">
        <v>1.9669652</v>
      </c>
      <c r="S559" s="33">
        <v>2.0070176000000002</v>
      </c>
      <c r="T559" s="33">
        <v>2.0050905000000001</v>
      </c>
      <c r="U559" s="33">
        <v>1.8694154000000001</v>
      </c>
      <c r="V559" s="33">
        <v>1.6183000999999999</v>
      </c>
      <c r="W559" s="33">
        <v>1.3865749000000001</v>
      </c>
      <c r="X559" s="33">
        <v>1.2198853000000001</v>
      </c>
      <c r="Y559" s="33">
        <v>1.2015564000000001</v>
      </c>
      <c r="Z559" s="33">
        <v>1.1310876000000001</v>
      </c>
      <c r="AA559" s="33">
        <v>1.0526952999999999</v>
      </c>
      <c r="AB559" s="33">
        <v>0.99967110000000003</v>
      </c>
      <c r="AC559" s="33">
        <v>-2.355608E-2</v>
      </c>
      <c r="AD559" s="33">
        <v>-5.3630400000000003E-3</v>
      </c>
      <c r="AE559" s="33">
        <v>-4.9261399999999999E-3</v>
      </c>
      <c r="AF559" s="33">
        <v>3.0841599999999999E-3</v>
      </c>
      <c r="AG559" s="33">
        <v>1.6954759999999999E-2</v>
      </c>
      <c r="AH559" s="33">
        <v>1.223747E-2</v>
      </c>
      <c r="AI559" s="33">
        <v>-2.779941E-2</v>
      </c>
      <c r="AJ559" s="33">
        <v>-7.53837E-3</v>
      </c>
      <c r="AK559" s="33">
        <v>2.3601199999999998E-3</v>
      </c>
      <c r="AL559" s="33">
        <v>-8.2605440000000002E-2</v>
      </c>
      <c r="AM559" s="33">
        <v>-0.13868096999999999</v>
      </c>
      <c r="AN559" s="33">
        <v>-0.16127369999999999</v>
      </c>
      <c r="AO559" s="33">
        <v>-0.16940264999999999</v>
      </c>
      <c r="AP559" s="33">
        <v>-0.18182710999999999</v>
      </c>
      <c r="AQ559" s="33">
        <v>-0.18780819000000001</v>
      </c>
      <c r="AR559" s="33">
        <v>-0.15498975000000001</v>
      </c>
      <c r="AS559" s="33">
        <v>-0.13252588000000001</v>
      </c>
      <c r="AT559" s="33">
        <v>-9.6954200000000004E-2</v>
      </c>
      <c r="AU559" s="33">
        <v>-9.8301269999999996E-2</v>
      </c>
      <c r="AV559" s="33">
        <v>-0.14635266</v>
      </c>
      <c r="AW559" s="33">
        <v>-0.16603408</v>
      </c>
      <c r="AX559" s="33">
        <v>-0.10045493</v>
      </c>
      <c r="AY559" s="33">
        <v>-6.9681220000000002E-2</v>
      </c>
      <c r="AZ559" s="33">
        <v>-3.8293099999999997E-2</v>
      </c>
      <c r="BA559" s="33">
        <v>-1.7468129999999998E-2</v>
      </c>
      <c r="BB559" s="33">
        <v>-4.7139999999999999E-5</v>
      </c>
      <c r="BC559" s="33">
        <v>1.0577999999999999E-4</v>
      </c>
      <c r="BD559" s="33">
        <v>7.45058E-3</v>
      </c>
      <c r="BE559" s="33">
        <v>2.1496310000000001E-2</v>
      </c>
      <c r="BF559" s="33">
        <v>1.7823909999999998E-2</v>
      </c>
      <c r="BG559" s="33">
        <v>-2.0900169999999999E-2</v>
      </c>
      <c r="BH559" s="33">
        <v>1.8494E-4</v>
      </c>
      <c r="BI559" s="33">
        <v>1.2345200000000001E-2</v>
      </c>
      <c r="BJ559" s="33">
        <v>-6.8928909999999996E-2</v>
      </c>
      <c r="BK559" s="33">
        <v>-0.12090658</v>
      </c>
      <c r="BL559" s="33">
        <v>-0.13984748</v>
      </c>
      <c r="BM559" s="33">
        <v>-0.14617468</v>
      </c>
      <c r="BN559" s="33">
        <v>-0.15665734000000001</v>
      </c>
      <c r="BO559" s="33">
        <v>-0.16110163999999999</v>
      </c>
      <c r="BP559" s="33">
        <v>-0.12704932999999999</v>
      </c>
      <c r="BQ559" s="33">
        <v>-0.10634375</v>
      </c>
      <c r="BR559" s="33">
        <v>-7.2998179999999996E-2</v>
      </c>
      <c r="BS559" s="33">
        <v>-7.7137200000000003E-2</v>
      </c>
      <c r="BT559" s="33">
        <v>-0.12788725000000001</v>
      </c>
      <c r="BU559" s="33">
        <v>-0.14906620000000001</v>
      </c>
      <c r="BV559" s="33">
        <v>-8.6013839999999994E-2</v>
      </c>
      <c r="BW559" s="33">
        <v>-5.7371779999999997E-2</v>
      </c>
      <c r="BX559" s="33">
        <v>-2.726133E-2</v>
      </c>
      <c r="BY559" s="33">
        <v>-1.325163E-2</v>
      </c>
      <c r="BZ559" s="33">
        <v>3.6346400000000002E-3</v>
      </c>
      <c r="CA559" s="33">
        <v>3.5908799999999999E-3</v>
      </c>
      <c r="CB559" s="33">
        <v>1.047474E-2</v>
      </c>
      <c r="CC559" s="33">
        <v>2.464177E-2</v>
      </c>
      <c r="CD559" s="33">
        <v>2.169306E-2</v>
      </c>
      <c r="CE559" s="33">
        <v>-1.6121779999999999E-2</v>
      </c>
      <c r="CF559" s="33">
        <v>5.5340800000000002E-3</v>
      </c>
      <c r="CG559" s="33">
        <v>1.926083E-2</v>
      </c>
      <c r="CH559" s="33">
        <v>-5.9456589999999997E-2</v>
      </c>
      <c r="CI559" s="33">
        <v>-0.10859609000000001</v>
      </c>
      <c r="CJ559" s="33">
        <v>-0.12500775</v>
      </c>
      <c r="CK559" s="33">
        <v>-0.13008706</v>
      </c>
      <c r="CL559" s="33">
        <v>-0.13922482999999999</v>
      </c>
      <c r="CM559" s="33">
        <v>-0.14260476999999999</v>
      </c>
      <c r="CN559" s="33">
        <v>-0.10769789</v>
      </c>
      <c r="CO559" s="33">
        <v>-8.8210090000000005E-2</v>
      </c>
      <c r="CP559" s="33">
        <v>-5.6406310000000001E-2</v>
      </c>
      <c r="CQ559" s="33">
        <v>-6.2479029999999998E-2</v>
      </c>
      <c r="CR559" s="33">
        <v>-0.11509817</v>
      </c>
      <c r="CS559" s="33">
        <v>-0.13731429000000001</v>
      </c>
      <c r="CT559" s="33">
        <v>-7.6011990000000001E-2</v>
      </c>
      <c r="CU559" s="33">
        <v>-4.8846309999999997E-2</v>
      </c>
      <c r="CV559" s="33">
        <v>-1.9620760000000001E-2</v>
      </c>
      <c r="CW559" s="33">
        <v>-9.0351300000000006E-3</v>
      </c>
      <c r="CX559" s="33">
        <v>7.3164199999999997E-3</v>
      </c>
      <c r="CY559" s="33">
        <v>7.07597E-3</v>
      </c>
      <c r="CZ559" s="33">
        <v>1.3498909999999999E-2</v>
      </c>
      <c r="DA559" s="33">
        <v>2.778723E-2</v>
      </c>
      <c r="DB559" s="33">
        <v>2.5562209999999998E-2</v>
      </c>
      <c r="DC559" s="33">
        <v>-1.134338E-2</v>
      </c>
      <c r="DD559" s="33">
        <v>1.0883230000000001E-2</v>
      </c>
      <c r="DE559" s="33">
        <v>2.617647E-2</v>
      </c>
      <c r="DF559" s="33">
        <v>-4.9984269999999997E-2</v>
      </c>
      <c r="DG559" s="33">
        <v>-9.6285599999999999E-2</v>
      </c>
      <c r="DH559" s="33">
        <v>-0.11016802000000001</v>
      </c>
      <c r="DI559" s="33">
        <v>-0.11399943999999999</v>
      </c>
      <c r="DJ559" s="33">
        <v>-0.12179232</v>
      </c>
      <c r="DK559" s="33">
        <v>-0.12410789</v>
      </c>
      <c r="DL559" s="33">
        <v>-8.8346439999999998E-2</v>
      </c>
      <c r="DM559" s="33">
        <v>-7.0076429999999995E-2</v>
      </c>
      <c r="DN559" s="33">
        <v>-3.981444E-2</v>
      </c>
      <c r="DO559" s="33">
        <v>-4.782086E-2</v>
      </c>
      <c r="DP559" s="33">
        <v>-0.10230909000000001</v>
      </c>
      <c r="DQ559" s="33">
        <v>-0.12556238</v>
      </c>
      <c r="DR559" s="33">
        <v>-6.601013E-2</v>
      </c>
      <c r="DS559" s="33">
        <v>-4.0320830000000002E-2</v>
      </c>
      <c r="DT559" s="33">
        <v>-1.198018E-2</v>
      </c>
      <c r="DU559" s="33">
        <v>-2.9471699999999998E-3</v>
      </c>
      <c r="DV559" s="33">
        <v>1.2632320000000001E-2</v>
      </c>
      <c r="DW559" s="33">
        <v>1.210789E-2</v>
      </c>
      <c r="DX559" s="33">
        <v>1.7865320000000001E-2</v>
      </c>
      <c r="DY559" s="33">
        <v>3.2328780000000001E-2</v>
      </c>
      <c r="DZ559" s="33">
        <v>3.114865E-2</v>
      </c>
      <c r="EA559" s="33">
        <v>-4.4441400000000001E-3</v>
      </c>
      <c r="EB559" s="33">
        <v>1.8606540000000001E-2</v>
      </c>
      <c r="EC559" s="33">
        <v>3.6161539999999999E-2</v>
      </c>
      <c r="ED559" s="33">
        <v>-3.6307739999999998E-2</v>
      </c>
      <c r="EE559" s="33">
        <v>-7.8511209999999998E-2</v>
      </c>
      <c r="EF559" s="33">
        <v>-8.8741799999999996E-2</v>
      </c>
      <c r="EG559" s="33">
        <v>-9.0771480000000002E-2</v>
      </c>
      <c r="EH559" s="33">
        <v>-9.6622550000000001E-2</v>
      </c>
      <c r="EI559" s="33">
        <v>-9.7401340000000003E-2</v>
      </c>
      <c r="EJ559" s="33">
        <v>-6.0406029999999999E-2</v>
      </c>
      <c r="EK559" s="33">
        <v>-4.3894299999999997E-2</v>
      </c>
      <c r="EL559" s="33">
        <v>-1.5858420000000002E-2</v>
      </c>
      <c r="EM559" s="33">
        <v>-2.665679E-2</v>
      </c>
      <c r="EN559" s="33">
        <v>-8.3843680000000004E-2</v>
      </c>
      <c r="EO559" s="33">
        <v>-0.1085945</v>
      </c>
      <c r="EP559" s="33">
        <v>-5.1569039999999997E-2</v>
      </c>
      <c r="EQ559" s="33">
        <v>-2.8011399999999999E-2</v>
      </c>
      <c r="ER559" s="33">
        <v>-9.4841000000000001E-4</v>
      </c>
      <c r="ES559" s="33">
        <v>68.002353999999997</v>
      </c>
      <c r="ET559" s="33">
        <v>66.002410999999995</v>
      </c>
      <c r="EU559" s="33">
        <v>65.002262999999999</v>
      </c>
      <c r="EV559" s="33">
        <v>63.700482999999998</v>
      </c>
      <c r="EW559" s="33">
        <v>63.695739000000003</v>
      </c>
      <c r="EX559" s="33">
        <v>63.001980000000003</v>
      </c>
      <c r="EY559" s="33">
        <v>62.001885000000001</v>
      </c>
      <c r="EZ559" s="33">
        <v>66.374173999999996</v>
      </c>
      <c r="FA559" s="33">
        <v>74.484041000000005</v>
      </c>
      <c r="FB559" s="33">
        <v>81.148588000000004</v>
      </c>
      <c r="FC559" s="33">
        <v>90.591604000000004</v>
      </c>
      <c r="FD559" s="33">
        <v>97.595455000000001</v>
      </c>
      <c r="FE559" s="33">
        <v>101.42627</v>
      </c>
      <c r="FF559" s="33">
        <v>104.28944</v>
      </c>
      <c r="FG559" s="33">
        <v>107.5748</v>
      </c>
      <c r="FH559" s="33">
        <v>109.28502</v>
      </c>
      <c r="FI559" s="33">
        <v>109.42361</v>
      </c>
      <c r="FJ559" s="33">
        <v>105.71422</v>
      </c>
      <c r="FK559" s="33">
        <v>100.72512999999999</v>
      </c>
      <c r="FL559" s="33">
        <v>94.276014000000004</v>
      </c>
      <c r="FM559" s="33">
        <v>90.000639000000007</v>
      </c>
      <c r="FN559" s="33">
        <v>88.294588000000005</v>
      </c>
      <c r="FO559" s="33">
        <v>82.418609000000004</v>
      </c>
      <c r="FP559" s="33">
        <v>78.421141000000006</v>
      </c>
      <c r="FQ559" s="33">
        <v>0.2645303</v>
      </c>
      <c r="FR559" s="82">
        <v>3.1082100000000001E-2</v>
      </c>
      <c r="FS559">
        <v>1</v>
      </c>
    </row>
    <row r="560" spans="1:175" x14ac:dyDescent="0.2">
      <c r="A560" s="18" t="s">
        <v>236</v>
      </c>
      <c r="B560" s="27" t="s">
        <v>192</v>
      </c>
      <c r="C560" s="27">
        <v>42980</v>
      </c>
      <c r="D560" s="33">
        <v>3268</v>
      </c>
      <c r="E560" s="33">
        <v>0.96259024999999998</v>
      </c>
      <c r="F560" s="33">
        <v>0.94681583999999996</v>
      </c>
      <c r="G560" s="33">
        <v>0.90705944000000005</v>
      </c>
      <c r="H560" s="33">
        <v>0.90171201999999995</v>
      </c>
      <c r="I560" s="33">
        <v>0.89893948000000001</v>
      </c>
      <c r="J560" s="33">
        <v>0.91913202999999999</v>
      </c>
      <c r="K560" s="33">
        <v>0.87653493000000005</v>
      </c>
      <c r="L560" s="33">
        <v>0.87462821999999996</v>
      </c>
      <c r="M560" s="33">
        <v>0.96100825000000001</v>
      </c>
      <c r="N560" s="33">
        <v>1.1147667999999999</v>
      </c>
      <c r="O560" s="33">
        <v>1.2981368</v>
      </c>
      <c r="P560" s="33">
        <v>1.4086483000000001</v>
      </c>
      <c r="Q560" s="33">
        <v>1.4701090999999999</v>
      </c>
      <c r="R560" s="33">
        <v>1.5033349</v>
      </c>
      <c r="S560" s="33">
        <v>1.5058444</v>
      </c>
      <c r="T560" s="33">
        <v>1.4886754</v>
      </c>
      <c r="U560" s="33">
        <v>1.3494161</v>
      </c>
      <c r="V560" s="33">
        <v>1.3345518000000001</v>
      </c>
      <c r="W560" s="33">
        <v>1.234793</v>
      </c>
      <c r="X560" s="33">
        <v>1.1931438999999999</v>
      </c>
      <c r="Y560" s="33">
        <v>1.2062052000000001</v>
      </c>
      <c r="Z560" s="33">
        <v>1.1618314000000001</v>
      </c>
      <c r="AA560" s="33">
        <v>1.0431790000000001</v>
      </c>
      <c r="AB560" s="33">
        <v>0.99874980000000002</v>
      </c>
      <c r="AC560" s="33">
        <v>-3.0383899999999998E-2</v>
      </c>
      <c r="AD560" s="33">
        <v>-4.4084600000000003E-3</v>
      </c>
      <c r="AE560" s="33">
        <v>-1.830331E-2</v>
      </c>
      <c r="AF560" s="33">
        <v>-3.7798200000000001E-3</v>
      </c>
      <c r="AG560" s="33">
        <v>-6.0059199999999997E-3</v>
      </c>
      <c r="AH560" s="33">
        <v>-4.7227199999999997E-3</v>
      </c>
      <c r="AI560" s="33">
        <v>-3.3046150000000003E-2</v>
      </c>
      <c r="AJ560" s="33">
        <v>2.386696E-2</v>
      </c>
      <c r="AK560" s="33">
        <v>-1.1105530000000001E-2</v>
      </c>
      <c r="AL560" s="33">
        <v>-5.54879E-2</v>
      </c>
      <c r="AM560" s="33">
        <v>-8.0361950000000001E-2</v>
      </c>
      <c r="AN560" s="33">
        <v>-9.9639459999999999E-2</v>
      </c>
      <c r="AO560" s="33">
        <v>-9.6062099999999997E-2</v>
      </c>
      <c r="AP560" s="33">
        <v>-0.11741048</v>
      </c>
      <c r="AQ560" s="33">
        <v>-0.11450269</v>
      </c>
      <c r="AR560" s="33">
        <v>-0.12830620000000001</v>
      </c>
      <c r="AS560" s="33">
        <v>-0.2294687</v>
      </c>
      <c r="AT560" s="33">
        <v>-0.15373153000000001</v>
      </c>
      <c r="AU560" s="33">
        <v>-0.11888431000000001</v>
      </c>
      <c r="AV560" s="33">
        <v>-0.12183627</v>
      </c>
      <c r="AW560" s="33">
        <v>-0.1278736</v>
      </c>
      <c r="AX560" s="33">
        <v>-6.3999310000000004E-2</v>
      </c>
      <c r="AY560" s="33">
        <v>-7.6741180000000006E-2</v>
      </c>
      <c r="AZ560" s="33">
        <v>-6.0757470000000001E-2</v>
      </c>
      <c r="BA560" s="33">
        <v>-2.2350419999999999E-2</v>
      </c>
      <c r="BB560" s="33">
        <v>2.0289499999999999E-3</v>
      </c>
      <c r="BC560" s="33">
        <v>-1.2397750000000001E-2</v>
      </c>
      <c r="BD560" s="33">
        <v>1.8295500000000001E-3</v>
      </c>
      <c r="BE560" s="33">
        <v>-1.2852E-4</v>
      </c>
      <c r="BF560" s="33">
        <v>1.5440600000000001E-3</v>
      </c>
      <c r="BG560" s="33">
        <v>-2.5126550000000001E-2</v>
      </c>
      <c r="BH560" s="33">
        <v>3.3049050000000003E-2</v>
      </c>
      <c r="BI560" s="33">
        <v>1.6136900000000001E-3</v>
      </c>
      <c r="BJ560" s="33">
        <v>-3.873066E-2</v>
      </c>
      <c r="BK560" s="33">
        <v>-5.9298650000000001E-2</v>
      </c>
      <c r="BL560" s="33">
        <v>-7.5446780000000005E-2</v>
      </c>
      <c r="BM560" s="33">
        <v>-6.827743E-2</v>
      </c>
      <c r="BN560" s="33">
        <v>-8.8508340000000005E-2</v>
      </c>
      <c r="BO560" s="33">
        <v>-8.5902400000000004E-2</v>
      </c>
      <c r="BP560" s="33">
        <v>-9.9172560000000007E-2</v>
      </c>
      <c r="BQ560" s="33">
        <v>-0.20242608000000001</v>
      </c>
      <c r="BR560" s="33">
        <v>-0.12934408</v>
      </c>
      <c r="BS560" s="33">
        <v>-9.9150989999999994E-2</v>
      </c>
      <c r="BT560" s="33">
        <v>-0.10404693</v>
      </c>
      <c r="BU560" s="33">
        <v>-0.11139285</v>
      </c>
      <c r="BV560" s="33">
        <v>-4.9922080000000001E-2</v>
      </c>
      <c r="BW560" s="33">
        <v>-6.4532729999999996E-2</v>
      </c>
      <c r="BX560" s="33">
        <v>-4.9138800000000003E-2</v>
      </c>
      <c r="BY560" s="33">
        <v>-1.678646E-2</v>
      </c>
      <c r="BZ560" s="33">
        <v>6.4874800000000003E-3</v>
      </c>
      <c r="CA560" s="33">
        <v>-8.3075700000000002E-3</v>
      </c>
      <c r="CB560" s="33">
        <v>5.7145800000000004E-3</v>
      </c>
      <c r="CC560" s="33">
        <v>3.9421400000000002E-3</v>
      </c>
      <c r="CD560" s="33">
        <v>5.8843999999999997E-3</v>
      </c>
      <c r="CE560" s="33">
        <v>-1.9641470000000001E-2</v>
      </c>
      <c r="CF560" s="33">
        <v>3.9408550000000001E-2</v>
      </c>
      <c r="CG560" s="33">
        <v>1.042299E-2</v>
      </c>
      <c r="CH560" s="33">
        <v>-2.7124639999999998E-2</v>
      </c>
      <c r="CI560" s="33">
        <v>-4.4710270000000003E-2</v>
      </c>
      <c r="CJ560" s="33">
        <v>-5.8691010000000002E-2</v>
      </c>
      <c r="CK560" s="33">
        <v>-4.9033849999999997E-2</v>
      </c>
      <c r="CL560" s="33">
        <v>-6.8490809999999999E-2</v>
      </c>
      <c r="CM560" s="33">
        <v>-6.6093929999999995E-2</v>
      </c>
      <c r="CN560" s="33">
        <v>-7.8994690000000006E-2</v>
      </c>
      <c r="CO560" s="33">
        <v>-0.18369645000000001</v>
      </c>
      <c r="CP560" s="33">
        <v>-0.1124534</v>
      </c>
      <c r="CQ560" s="33">
        <v>-8.5483760000000006E-2</v>
      </c>
      <c r="CR560" s="33">
        <v>-9.1726089999999996E-2</v>
      </c>
      <c r="CS560" s="33">
        <v>-9.9978339999999999E-2</v>
      </c>
      <c r="CT560" s="33">
        <v>-4.0172230000000003E-2</v>
      </c>
      <c r="CU560" s="33">
        <v>-5.6077200000000001E-2</v>
      </c>
      <c r="CV560" s="33">
        <v>-4.1091740000000002E-2</v>
      </c>
      <c r="CW560" s="33">
        <v>-1.122249E-2</v>
      </c>
      <c r="CX560" s="33">
        <v>1.0946010000000001E-2</v>
      </c>
      <c r="CY560" s="33">
        <v>-4.2173999999999996E-3</v>
      </c>
      <c r="CZ560" s="33">
        <v>9.5996099999999997E-3</v>
      </c>
      <c r="DA560" s="33">
        <v>8.0128000000000005E-3</v>
      </c>
      <c r="DB560" s="33">
        <v>1.0224749999999999E-2</v>
      </c>
      <c r="DC560" s="33">
        <v>-1.415638E-2</v>
      </c>
      <c r="DD560" s="33">
        <v>4.5768040000000003E-2</v>
      </c>
      <c r="DE560" s="33">
        <v>1.9232280000000001E-2</v>
      </c>
      <c r="DF560" s="33">
        <v>-1.551863E-2</v>
      </c>
      <c r="DG560" s="33">
        <v>-3.0121889999999998E-2</v>
      </c>
      <c r="DH560" s="33">
        <v>-4.1935229999999997E-2</v>
      </c>
      <c r="DI560" s="33">
        <v>-2.9790270000000001E-2</v>
      </c>
      <c r="DJ560" s="33">
        <v>-4.8473280000000001E-2</v>
      </c>
      <c r="DK560" s="33">
        <v>-4.628546E-2</v>
      </c>
      <c r="DL560" s="33">
        <v>-5.8816819999999999E-2</v>
      </c>
      <c r="DM560" s="33">
        <v>-0.16496680999999999</v>
      </c>
      <c r="DN560" s="33">
        <v>-9.5562729999999999E-2</v>
      </c>
      <c r="DO560" s="33">
        <v>-7.1816519999999995E-2</v>
      </c>
      <c r="DP560" s="33">
        <v>-7.9405249999999997E-2</v>
      </c>
      <c r="DQ560" s="33">
        <v>-8.8563820000000001E-2</v>
      </c>
      <c r="DR560" s="33">
        <v>-3.0422379999999999E-2</v>
      </c>
      <c r="DS560" s="33">
        <v>-4.7621660000000003E-2</v>
      </c>
      <c r="DT560" s="33">
        <v>-3.304468E-2</v>
      </c>
      <c r="DU560" s="33">
        <v>-3.1890099999999999E-3</v>
      </c>
      <c r="DV560" s="33">
        <v>1.738342E-2</v>
      </c>
      <c r="DW560" s="33">
        <v>1.6881699999999999E-3</v>
      </c>
      <c r="DX560" s="33">
        <v>1.520898E-2</v>
      </c>
      <c r="DY560" s="33">
        <v>1.389019E-2</v>
      </c>
      <c r="DZ560" s="33">
        <v>1.6491519999999999E-2</v>
      </c>
      <c r="EA560" s="33">
        <v>-6.2367899999999999E-3</v>
      </c>
      <c r="EB560" s="33">
        <v>5.495013E-2</v>
      </c>
      <c r="EC560" s="33">
        <v>3.1951500000000001E-2</v>
      </c>
      <c r="ED560" s="33">
        <v>1.23861E-3</v>
      </c>
      <c r="EE560" s="33">
        <v>-9.05859E-3</v>
      </c>
      <c r="EF560" s="33">
        <v>-1.7742549999999999E-2</v>
      </c>
      <c r="EG560" s="33">
        <v>-2.0056000000000002E-3</v>
      </c>
      <c r="EH560" s="33">
        <v>-1.9571140000000001E-2</v>
      </c>
      <c r="EI560" s="33">
        <v>-1.768517E-2</v>
      </c>
      <c r="EJ560" s="33">
        <v>-2.968318E-2</v>
      </c>
      <c r="EK560" s="33">
        <v>-0.13792419</v>
      </c>
      <c r="EL560" s="33">
        <v>-7.1175269999999999E-2</v>
      </c>
      <c r="EM560" s="33">
        <v>-5.2083209999999998E-2</v>
      </c>
      <c r="EN560" s="33">
        <v>-6.1615910000000003E-2</v>
      </c>
      <c r="EO560" s="33">
        <v>-7.2083069999999999E-2</v>
      </c>
      <c r="EP560" s="33">
        <v>-1.6345149999999999E-2</v>
      </c>
      <c r="EQ560" s="33">
        <v>-3.5413210000000001E-2</v>
      </c>
      <c r="ER560" s="33">
        <v>-2.1426009999999999E-2</v>
      </c>
      <c r="ES560" s="33">
        <v>76.000902999999994</v>
      </c>
      <c r="ET560" s="33">
        <v>75.153908999999999</v>
      </c>
      <c r="EU560" s="33">
        <v>73.422909000000004</v>
      </c>
      <c r="EV560" s="33">
        <v>71.428493000000003</v>
      </c>
      <c r="EW560" s="33">
        <v>70.001133999999993</v>
      </c>
      <c r="EX560" s="33">
        <v>68.707232000000005</v>
      </c>
      <c r="EY560" s="33">
        <v>68.302707999999996</v>
      </c>
      <c r="EZ560" s="33">
        <v>70.001399000000006</v>
      </c>
      <c r="FA560" s="33">
        <v>76.001081999999997</v>
      </c>
      <c r="FB560" s="33">
        <v>82.717557999999997</v>
      </c>
      <c r="FC560" s="33">
        <v>90.000133000000005</v>
      </c>
      <c r="FD560" s="33">
        <v>95.561564000000004</v>
      </c>
      <c r="FE560" s="33">
        <v>100.13449</v>
      </c>
      <c r="FF560" s="33">
        <v>103.4312</v>
      </c>
      <c r="FG560" s="33">
        <v>106.42361</v>
      </c>
      <c r="FH560" s="33">
        <v>107.56632</v>
      </c>
      <c r="FI560" s="33">
        <v>108.42579000000001</v>
      </c>
      <c r="FJ560" s="33">
        <v>108.59985</v>
      </c>
      <c r="FK560" s="33">
        <v>102.155</v>
      </c>
      <c r="FL560" s="33">
        <v>92.575622999999993</v>
      </c>
      <c r="FM560" s="33">
        <v>85.858074000000002</v>
      </c>
      <c r="FN560" s="33">
        <v>81.569058999999996</v>
      </c>
      <c r="FO560" s="33">
        <v>78.577372999999994</v>
      </c>
      <c r="FP560" s="33">
        <v>77.289769000000007</v>
      </c>
      <c r="FQ560" s="33">
        <v>0.2890469</v>
      </c>
      <c r="FR560" s="82">
        <v>3.2650100000000001E-2</v>
      </c>
      <c r="FS560">
        <v>1</v>
      </c>
    </row>
    <row r="561" spans="1:175" x14ac:dyDescent="0.2">
      <c r="A561" s="18" t="s">
        <v>236</v>
      </c>
      <c r="B561" s="27" t="s">
        <v>192</v>
      </c>
      <c r="C561" t="s">
        <v>1</v>
      </c>
      <c r="D561" s="33">
        <v>3305.3332999999998</v>
      </c>
      <c r="E561" s="33">
        <v>0.87858685999999997</v>
      </c>
      <c r="F561" s="33">
        <v>0.85644798</v>
      </c>
      <c r="G561" s="33">
        <v>0.82916255000000005</v>
      </c>
      <c r="H561" s="33">
        <v>0.82377288000000004</v>
      </c>
      <c r="I561" s="33">
        <v>0.83481205999999997</v>
      </c>
      <c r="J561" s="33">
        <v>0.85594146000000004</v>
      </c>
      <c r="K561" s="33">
        <v>0.83548842999999995</v>
      </c>
      <c r="L561" s="33">
        <v>0.92132000999999997</v>
      </c>
      <c r="M561" s="33">
        <v>1.1535351</v>
      </c>
      <c r="N561" s="33">
        <v>1.3596788</v>
      </c>
      <c r="O561" s="33">
        <v>1.5413562000000001</v>
      </c>
      <c r="P561" s="33">
        <v>1.6685435</v>
      </c>
      <c r="Q561" s="33">
        <v>1.718723</v>
      </c>
      <c r="R561" s="33">
        <v>1.7950972999999999</v>
      </c>
      <c r="S561" s="33">
        <v>1.8459675</v>
      </c>
      <c r="T561" s="33">
        <v>1.8267306000000001</v>
      </c>
      <c r="U561" s="33">
        <v>1.7294419999999999</v>
      </c>
      <c r="V561" s="33">
        <v>1.4692552000000001</v>
      </c>
      <c r="W561" s="33">
        <v>1.229501</v>
      </c>
      <c r="X561" s="33">
        <v>1.1118034000000001</v>
      </c>
      <c r="Y561" s="33">
        <v>1.0906621999999999</v>
      </c>
      <c r="Z561" s="33">
        <v>1.0632145</v>
      </c>
      <c r="AA561" s="33">
        <v>0.96760553000000005</v>
      </c>
      <c r="AB561" s="33">
        <v>0.91594357000000004</v>
      </c>
      <c r="AC561" s="33">
        <v>-5.6813000000000002E-4</v>
      </c>
      <c r="AD561" s="33">
        <v>7.8335000000000004E-4</v>
      </c>
      <c r="AE561" s="33">
        <v>-8.5049600000000006E-3</v>
      </c>
      <c r="AF561" s="33">
        <v>-3.5510199999999998E-3</v>
      </c>
      <c r="AG561" s="33">
        <v>1.9025100000000001E-3</v>
      </c>
      <c r="AH561" s="33">
        <v>3.7894600000000001E-3</v>
      </c>
      <c r="AI561" s="33">
        <v>-3.7805500000000001E-3</v>
      </c>
      <c r="AJ561" s="33">
        <v>-9.0450099999999992E-3</v>
      </c>
      <c r="AK561" s="33">
        <v>-3.2470400000000001E-3</v>
      </c>
      <c r="AL561" s="33">
        <v>-1.9322099999999998E-2</v>
      </c>
      <c r="AM561" s="33">
        <v>-1.6139669999999998E-2</v>
      </c>
      <c r="AN561" s="33">
        <v>-1.0481610000000001E-2</v>
      </c>
      <c r="AO561" s="33">
        <v>-2.4591990000000001E-2</v>
      </c>
      <c r="AP561" s="33">
        <v>-4.0513220000000003E-2</v>
      </c>
      <c r="AQ561" s="33">
        <v>-4.448763E-2</v>
      </c>
      <c r="AR561" s="33">
        <v>-5.1010069999999998E-2</v>
      </c>
      <c r="AS561" s="33">
        <v>-2.9464509999999999E-2</v>
      </c>
      <c r="AT561" s="33">
        <v>-2.2388129999999999E-2</v>
      </c>
      <c r="AU561" s="33">
        <v>-3.7158789999999997E-2</v>
      </c>
      <c r="AV561" s="33">
        <v>-2.9864330000000001E-2</v>
      </c>
      <c r="AW561" s="33">
        <v>-2.757399E-2</v>
      </c>
      <c r="AX561" s="33">
        <v>-1.531339E-2</v>
      </c>
      <c r="AY561" s="33">
        <v>-1.943114E-2</v>
      </c>
      <c r="AZ561" s="33">
        <v>-1.406953E-2</v>
      </c>
      <c r="BA561" s="33">
        <v>1.6044799999999999E-3</v>
      </c>
      <c r="BB561" s="33">
        <v>2.5973400000000001E-3</v>
      </c>
      <c r="BC561" s="33">
        <v>-6.7221800000000003E-3</v>
      </c>
      <c r="BD561" s="33">
        <v>-1.892E-3</v>
      </c>
      <c r="BE561" s="33">
        <v>3.5477899999999999E-3</v>
      </c>
      <c r="BF561" s="33">
        <v>5.6857100000000001E-3</v>
      </c>
      <c r="BG561" s="33">
        <v>-1.4994100000000001E-3</v>
      </c>
      <c r="BH561" s="33">
        <v>-6.3331300000000002E-3</v>
      </c>
      <c r="BI561" s="33">
        <v>3.5197000000000001E-4</v>
      </c>
      <c r="BJ561" s="33">
        <v>-1.433983E-2</v>
      </c>
      <c r="BK561" s="33">
        <v>-9.6086999999999995E-3</v>
      </c>
      <c r="BL561" s="33">
        <v>-3.1842699999999999E-3</v>
      </c>
      <c r="BM561" s="33">
        <v>-1.6470240000000001E-2</v>
      </c>
      <c r="BN561" s="33">
        <v>-3.182455E-2</v>
      </c>
      <c r="BO561" s="33">
        <v>-3.5646909999999997E-2</v>
      </c>
      <c r="BP561" s="33">
        <v>-4.2154030000000002E-2</v>
      </c>
      <c r="BQ561" s="33">
        <v>-2.103696E-2</v>
      </c>
      <c r="BR561" s="33">
        <v>-1.4734769999999999E-2</v>
      </c>
      <c r="BS561" s="33">
        <v>-3.0602910000000001E-2</v>
      </c>
      <c r="BT561" s="33">
        <v>-2.4089650000000001E-2</v>
      </c>
      <c r="BU561" s="33">
        <v>-2.2810070000000002E-2</v>
      </c>
      <c r="BV561" s="33">
        <v>-1.147074E-2</v>
      </c>
      <c r="BW561" s="33">
        <v>-1.6372109999999999E-2</v>
      </c>
      <c r="BX561" s="33">
        <v>-1.114383E-2</v>
      </c>
      <c r="BY561" s="33">
        <v>3.1092099999999998E-3</v>
      </c>
      <c r="BZ561" s="33">
        <v>3.8536999999999998E-3</v>
      </c>
      <c r="CA561" s="33">
        <v>-5.4874299999999997E-3</v>
      </c>
      <c r="CB561" s="33">
        <v>-7.4297000000000002E-4</v>
      </c>
      <c r="CC561" s="33">
        <v>4.6873000000000001E-3</v>
      </c>
      <c r="CD561" s="33">
        <v>6.9990499999999997E-3</v>
      </c>
      <c r="CE561" s="33">
        <v>8.0500000000000005E-5</v>
      </c>
      <c r="CF561" s="33">
        <v>-4.4548799999999996E-3</v>
      </c>
      <c r="CG561" s="33">
        <v>2.8446399999999998E-3</v>
      </c>
      <c r="CH561" s="33">
        <v>-1.088913E-2</v>
      </c>
      <c r="CI561" s="33">
        <v>-5.0853699999999996E-3</v>
      </c>
      <c r="CJ561" s="33">
        <v>1.86984E-3</v>
      </c>
      <c r="CK561" s="33">
        <v>-1.084514E-2</v>
      </c>
      <c r="CL561" s="33">
        <v>-2.5806800000000001E-2</v>
      </c>
      <c r="CM561" s="33">
        <v>-2.9523859999999999E-2</v>
      </c>
      <c r="CN561" s="33">
        <v>-3.6020360000000001E-2</v>
      </c>
      <c r="CO561" s="33">
        <v>-1.520006E-2</v>
      </c>
      <c r="CP561" s="33">
        <v>-9.4340799999999992E-3</v>
      </c>
      <c r="CQ561" s="33">
        <v>-2.606232E-2</v>
      </c>
      <c r="CR561" s="33">
        <v>-2.0090130000000001E-2</v>
      </c>
      <c r="CS561" s="33">
        <v>-1.9510590000000001E-2</v>
      </c>
      <c r="CT561" s="33">
        <v>-8.8093300000000006E-3</v>
      </c>
      <c r="CU561" s="33">
        <v>-1.4253439999999999E-2</v>
      </c>
      <c r="CV561" s="33">
        <v>-9.1174900000000007E-3</v>
      </c>
      <c r="CW561" s="33">
        <v>4.6139500000000003E-3</v>
      </c>
      <c r="CX561" s="33">
        <v>5.1100599999999996E-3</v>
      </c>
      <c r="CY561" s="33">
        <v>-4.2526700000000001E-3</v>
      </c>
      <c r="CZ561" s="33">
        <v>4.0606000000000003E-4</v>
      </c>
      <c r="DA561" s="33">
        <v>5.8268199999999999E-3</v>
      </c>
      <c r="DB561" s="33">
        <v>8.3123899999999994E-3</v>
      </c>
      <c r="DC561" s="33">
        <v>1.6604199999999999E-3</v>
      </c>
      <c r="DD561" s="33">
        <v>-2.5766399999999998E-3</v>
      </c>
      <c r="DE561" s="33">
        <v>5.3373099999999996E-3</v>
      </c>
      <c r="DF561" s="33">
        <v>-7.4384300000000002E-3</v>
      </c>
      <c r="DG561" s="33">
        <v>-5.6205000000000003E-4</v>
      </c>
      <c r="DH561" s="33">
        <v>6.9239599999999998E-3</v>
      </c>
      <c r="DI561" s="33">
        <v>-5.2200399999999996E-3</v>
      </c>
      <c r="DJ561" s="33">
        <v>-1.9789049999999999E-2</v>
      </c>
      <c r="DK561" s="33">
        <v>-2.3400810000000001E-2</v>
      </c>
      <c r="DL561" s="33">
        <v>-2.9886699999999999E-2</v>
      </c>
      <c r="DM561" s="33">
        <v>-9.3631700000000005E-3</v>
      </c>
      <c r="DN561" s="33">
        <v>-4.1333899999999998E-3</v>
      </c>
      <c r="DO561" s="33">
        <v>-2.1521740000000001E-2</v>
      </c>
      <c r="DP561" s="33">
        <v>-1.60906E-2</v>
      </c>
      <c r="DQ561" s="33">
        <v>-1.6211110000000001E-2</v>
      </c>
      <c r="DR561" s="33">
        <v>-6.1479300000000002E-3</v>
      </c>
      <c r="DS561" s="33">
        <v>-1.213477E-2</v>
      </c>
      <c r="DT561" s="33">
        <v>-7.09116E-3</v>
      </c>
      <c r="DU561" s="33">
        <v>6.7865599999999996E-3</v>
      </c>
      <c r="DV561" s="33">
        <v>6.9240600000000001E-3</v>
      </c>
      <c r="DW561" s="33">
        <v>-2.4698900000000002E-3</v>
      </c>
      <c r="DX561" s="33">
        <v>2.06507E-3</v>
      </c>
      <c r="DY561" s="33">
        <v>7.4720899999999998E-3</v>
      </c>
      <c r="DZ561" s="33">
        <v>1.020864E-2</v>
      </c>
      <c r="EA561" s="33">
        <v>3.9415600000000002E-3</v>
      </c>
      <c r="EB561" s="33">
        <v>1.3525000000000001E-4</v>
      </c>
      <c r="EC561" s="33">
        <v>8.9363199999999993E-3</v>
      </c>
      <c r="ED561" s="33">
        <v>-2.4561600000000002E-3</v>
      </c>
      <c r="EE561" s="33">
        <v>5.96892E-3</v>
      </c>
      <c r="EF561" s="33">
        <v>1.4221299999999999E-2</v>
      </c>
      <c r="EG561" s="33">
        <v>2.90172E-3</v>
      </c>
      <c r="EH561" s="33">
        <v>-1.110038E-2</v>
      </c>
      <c r="EI561" s="33">
        <v>-1.4560089999999999E-2</v>
      </c>
      <c r="EJ561" s="33">
        <v>-2.103066E-2</v>
      </c>
      <c r="EK561" s="33">
        <v>-9.3561999999999996E-4</v>
      </c>
      <c r="EL561" s="33">
        <v>3.5199699999999999E-3</v>
      </c>
      <c r="EM561" s="33">
        <v>-1.4965859999999999E-2</v>
      </c>
      <c r="EN561" s="33">
        <v>-1.0315919999999999E-2</v>
      </c>
      <c r="EO561" s="33">
        <v>-1.1447189999999999E-2</v>
      </c>
      <c r="EP561" s="33">
        <v>-2.3052799999999998E-3</v>
      </c>
      <c r="EQ561" s="33">
        <v>-9.0757400000000005E-3</v>
      </c>
      <c r="ER561" s="33">
        <v>-4.1654500000000002E-3</v>
      </c>
      <c r="ES561" s="33">
        <v>64.309381999999999</v>
      </c>
      <c r="ET561" s="33">
        <v>63.066813000000003</v>
      </c>
      <c r="EU561" s="33">
        <v>61.938550999999997</v>
      </c>
      <c r="EV561" s="33">
        <v>60.722802999999999</v>
      </c>
      <c r="EW561" s="33">
        <v>59.873314999999998</v>
      </c>
      <c r="EX561" s="33">
        <v>59.307479999999998</v>
      </c>
      <c r="EY561" s="33">
        <v>59.621150999999998</v>
      </c>
      <c r="EZ561" s="33">
        <v>63.131739000000003</v>
      </c>
      <c r="FA561" s="33">
        <v>68.310561000000007</v>
      </c>
      <c r="FB561" s="33">
        <v>73.245690999999994</v>
      </c>
      <c r="FC561" s="33">
        <v>79.455577000000005</v>
      </c>
      <c r="FD561" s="33">
        <v>84.857746000000006</v>
      </c>
      <c r="FE561" s="33">
        <v>88.846219000000005</v>
      </c>
      <c r="FF561" s="33">
        <v>91.752724999999998</v>
      </c>
      <c r="FG561" s="33">
        <v>94.004249999999999</v>
      </c>
      <c r="FH561" s="33">
        <v>94.921749000000005</v>
      </c>
      <c r="FI561" s="33">
        <v>93.901965000000004</v>
      </c>
      <c r="FJ561" s="33">
        <v>92.238749999999996</v>
      </c>
      <c r="FK561" s="33">
        <v>87.784997000000004</v>
      </c>
      <c r="FL561" s="33">
        <v>81.388194999999996</v>
      </c>
      <c r="FM561" s="33">
        <v>75.341652999999994</v>
      </c>
      <c r="FN561" s="33">
        <v>71.932944000000006</v>
      </c>
      <c r="FO561" s="33">
        <v>68.863394</v>
      </c>
      <c r="FP561" s="33">
        <v>66.502420000000001</v>
      </c>
      <c r="FQ561" s="33">
        <v>8.73414E-2</v>
      </c>
      <c r="FR561" s="82">
        <v>1.0125800000000001E-2</v>
      </c>
      <c r="FS561">
        <v>1</v>
      </c>
    </row>
    <row r="562" spans="1:175" x14ac:dyDescent="0.2">
      <c r="A562" s="18" t="s">
        <v>236</v>
      </c>
      <c r="B562" s="27" t="s">
        <v>193</v>
      </c>
      <c r="C562" s="27">
        <v>42902</v>
      </c>
      <c r="D562" s="33">
        <v>12999</v>
      </c>
      <c r="E562" s="33">
        <v>0.84433720999999995</v>
      </c>
      <c r="F562" s="33">
        <v>0.79987688000000001</v>
      </c>
      <c r="G562" s="33">
        <v>0.78291029000000001</v>
      </c>
      <c r="H562" s="33">
        <v>0.78266243999999996</v>
      </c>
      <c r="I562" s="33">
        <v>0.79230634</v>
      </c>
      <c r="J562" s="33">
        <v>0.78983981000000003</v>
      </c>
      <c r="K562" s="33">
        <v>0.76938216999999998</v>
      </c>
      <c r="L562" s="33">
        <v>0.95955643999999995</v>
      </c>
      <c r="M562" s="33">
        <v>1.2793162</v>
      </c>
      <c r="N562" s="33">
        <v>1.5317875999999999</v>
      </c>
      <c r="O562" s="33">
        <v>1.7009466</v>
      </c>
      <c r="P562" s="33">
        <v>1.8247686000000001</v>
      </c>
      <c r="Q562" s="33">
        <v>1.8560574999999999</v>
      </c>
      <c r="R562" s="33">
        <v>1.9459184</v>
      </c>
      <c r="S562" s="33">
        <v>1.989052</v>
      </c>
      <c r="T562" s="33">
        <v>1.9799241999999999</v>
      </c>
      <c r="U562" s="33">
        <v>1.8654824000000001</v>
      </c>
      <c r="V562" s="33">
        <v>1.5750168</v>
      </c>
      <c r="W562" s="33">
        <v>1.3317836000000001</v>
      </c>
      <c r="X562" s="33">
        <v>1.1830080000000001</v>
      </c>
      <c r="Y562" s="33">
        <v>1.1462272</v>
      </c>
      <c r="Z562" s="33">
        <v>1.1115993</v>
      </c>
      <c r="AA562" s="33">
        <v>1.0333471000000001</v>
      </c>
      <c r="AB562" s="33">
        <v>0.95981459000000002</v>
      </c>
      <c r="AC562" s="33">
        <v>-9.5308500000000004E-3</v>
      </c>
      <c r="AD562" s="33">
        <v>-2.5265200000000002E-2</v>
      </c>
      <c r="AE562" s="33">
        <v>-2.291019E-2</v>
      </c>
      <c r="AF562" s="33">
        <v>-1.440058E-2</v>
      </c>
      <c r="AG562" s="33">
        <v>-1.342922E-2</v>
      </c>
      <c r="AH562" s="33">
        <v>-8.3201500000000001E-3</v>
      </c>
      <c r="AI562" s="33">
        <v>-2.7101360000000001E-2</v>
      </c>
      <c r="AJ562" s="33">
        <v>-1.6452370000000001E-2</v>
      </c>
      <c r="AK562" s="33">
        <v>2.7362629999999999E-2</v>
      </c>
      <c r="AL562" s="33">
        <v>4.3440850000000003E-2</v>
      </c>
      <c r="AM562" s="33">
        <v>2.4835300000000001E-2</v>
      </c>
      <c r="AN562" s="33">
        <v>2.5197600000000001E-2</v>
      </c>
      <c r="AO562" s="33">
        <v>-7.6120900000000002E-3</v>
      </c>
      <c r="AP562" s="33">
        <v>8.4019100000000003E-3</v>
      </c>
      <c r="AQ562" s="33">
        <v>2.649205E-2</v>
      </c>
      <c r="AR562" s="33">
        <v>3.2813799999999997E-2</v>
      </c>
      <c r="AS562" s="33">
        <v>3.3966839999999998E-2</v>
      </c>
      <c r="AT562" s="33">
        <v>3.5753519999999997E-2</v>
      </c>
      <c r="AU562" s="33">
        <v>1.4271900000000001E-3</v>
      </c>
      <c r="AV562" s="33">
        <v>-1.9904709999999999E-2</v>
      </c>
      <c r="AW562" s="33">
        <v>-2.2924380000000001E-2</v>
      </c>
      <c r="AX562" s="33">
        <v>-3.3754439999999997E-2</v>
      </c>
      <c r="AY562" s="33">
        <v>-1.4035799999999999E-2</v>
      </c>
      <c r="AZ562" s="33">
        <v>-2.018083E-2</v>
      </c>
      <c r="BA562" s="33">
        <v>-6.0455200000000004E-3</v>
      </c>
      <c r="BB562" s="33">
        <v>-2.2223110000000001E-2</v>
      </c>
      <c r="BC562" s="33">
        <v>-2.0011709999999999E-2</v>
      </c>
      <c r="BD562" s="33">
        <v>-1.174919E-2</v>
      </c>
      <c r="BE562" s="33">
        <v>-1.07139E-2</v>
      </c>
      <c r="BF562" s="33">
        <v>-5.0527100000000002E-3</v>
      </c>
      <c r="BG562" s="33">
        <v>-2.305302E-2</v>
      </c>
      <c r="BH562" s="33">
        <v>-1.17865E-2</v>
      </c>
      <c r="BI562" s="33">
        <v>3.30663E-2</v>
      </c>
      <c r="BJ562" s="33">
        <v>5.0314539999999998E-2</v>
      </c>
      <c r="BK562" s="33">
        <v>3.2860229999999997E-2</v>
      </c>
      <c r="BL562" s="33">
        <v>3.388157E-2</v>
      </c>
      <c r="BM562" s="33">
        <v>1.5096300000000001E-3</v>
      </c>
      <c r="BN562" s="33">
        <v>1.7472600000000001E-2</v>
      </c>
      <c r="BO562" s="33">
        <v>3.6104789999999998E-2</v>
      </c>
      <c r="BP562" s="33">
        <v>4.2494539999999997E-2</v>
      </c>
      <c r="BQ562" s="33">
        <v>4.3377720000000002E-2</v>
      </c>
      <c r="BR562" s="33">
        <v>4.4640010000000001E-2</v>
      </c>
      <c r="BS562" s="33">
        <v>9.7360499999999996E-3</v>
      </c>
      <c r="BT562" s="33">
        <v>-1.209813E-2</v>
      </c>
      <c r="BU562" s="33">
        <v>-1.5830839999999999E-2</v>
      </c>
      <c r="BV562" s="33">
        <v>-2.733385E-2</v>
      </c>
      <c r="BW562" s="33">
        <v>-8.3635500000000008E-3</v>
      </c>
      <c r="BX562" s="33">
        <v>-1.524847E-2</v>
      </c>
      <c r="BY562" s="33">
        <v>-3.6315900000000001E-3</v>
      </c>
      <c r="BZ562" s="33">
        <v>-2.0116160000000001E-2</v>
      </c>
      <c r="CA562" s="33">
        <v>-1.8004240000000001E-2</v>
      </c>
      <c r="CB562" s="33">
        <v>-9.9128399999999992E-3</v>
      </c>
      <c r="CC562" s="33">
        <v>-8.8332800000000006E-3</v>
      </c>
      <c r="CD562" s="33">
        <v>-2.7896900000000001E-3</v>
      </c>
      <c r="CE562" s="33">
        <v>-2.024915E-2</v>
      </c>
      <c r="CF562" s="33">
        <v>-8.5549400000000005E-3</v>
      </c>
      <c r="CG562" s="33">
        <v>3.7016649999999998E-2</v>
      </c>
      <c r="CH562" s="33">
        <v>5.5075239999999998E-2</v>
      </c>
      <c r="CI562" s="33">
        <v>3.8418269999999997E-2</v>
      </c>
      <c r="CJ562" s="33">
        <v>3.9896059999999997E-2</v>
      </c>
      <c r="CK562" s="33">
        <v>7.8273100000000005E-3</v>
      </c>
      <c r="CL562" s="33">
        <v>2.375493E-2</v>
      </c>
      <c r="CM562" s="33">
        <v>4.2762540000000002E-2</v>
      </c>
      <c r="CN562" s="33">
        <v>4.9199399999999997E-2</v>
      </c>
      <c r="CO562" s="33">
        <v>4.9895670000000003E-2</v>
      </c>
      <c r="CP562" s="33">
        <v>5.0794770000000003E-2</v>
      </c>
      <c r="CQ562" s="33">
        <v>1.5490749999999999E-2</v>
      </c>
      <c r="CR562" s="33">
        <v>-6.6913099999999998E-3</v>
      </c>
      <c r="CS562" s="33">
        <v>-1.091788E-2</v>
      </c>
      <c r="CT562" s="33">
        <v>-2.2886960000000001E-2</v>
      </c>
      <c r="CU562" s="33">
        <v>-4.4349599999999999E-3</v>
      </c>
      <c r="CV562" s="33">
        <v>-1.183233E-2</v>
      </c>
      <c r="CW562" s="33">
        <v>-1.2176699999999999E-3</v>
      </c>
      <c r="CX562" s="33">
        <v>-1.8009219999999999E-2</v>
      </c>
      <c r="CY562" s="33">
        <v>-1.5996759999999999E-2</v>
      </c>
      <c r="CZ562" s="33">
        <v>-8.0765000000000003E-3</v>
      </c>
      <c r="DA562" s="33">
        <v>-6.9526600000000003E-3</v>
      </c>
      <c r="DB562" s="33">
        <v>-5.2667000000000002E-4</v>
      </c>
      <c r="DC562" s="33">
        <v>-1.7445289999999999E-2</v>
      </c>
      <c r="DD562" s="33">
        <v>-5.32337E-3</v>
      </c>
      <c r="DE562" s="33">
        <v>4.0967000000000003E-2</v>
      </c>
      <c r="DF562" s="33">
        <v>5.9835939999999997E-2</v>
      </c>
      <c r="DG562" s="33">
        <v>4.3976309999999998E-2</v>
      </c>
      <c r="DH562" s="33">
        <v>4.5910560000000003E-2</v>
      </c>
      <c r="DI562" s="33">
        <v>1.414499E-2</v>
      </c>
      <c r="DJ562" s="33">
        <v>3.0037250000000001E-2</v>
      </c>
      <c r="DK562" s="33">
        <v>4.9420289999999999E-2</v>
      </c>
      <c r="DL562" s="33">
        <v>5.5904250000000003E-2</v>
      </c>
      <c r="DM562" s="33">
        <v>5.6413610000000003E-2</v>
      </c>
      <c r="DN562" s="33">
        <v>5.6949519999999997E-2</v>
      </c>
      <c r="DO562" s="33">
        <v>2.1245449999999999E-2</v>
      </c>
      <c r="DP562" s="33">
        <v>-1.2844899999999999E-3</v>
      </c>
      <c r="DQ562" s="33">
        <v>-6.0049099999999996E-3</v>
      </c>
      <c r="DR562" s="33">
        <v>-1.8440080000000001E-2</v>
      </c>
      <c r="DS562" s="33">
        <v>-5.0637000000000002E-4</v>
      </c>
      <c r="DT562" s="33">
        <v>-8.4161900000000005E-3</v>
      </c>
      <c r="DU562" s="33">
        <v>2.2676599999999999E-3</v>
      </c>
      <c r="DV562" s="33">
        <v>-1.496712E-2</v>
      </c>
      <c r="DW562" s="33">
        <v>-1.309829E-2</v>
      </c>
      <c r="DX562" s="33">
        <v>-5.4251100000000003E-3</v>
      </c>
      <c r="DY562" s="33">
        <v>-4.23734E-3</v>
      </c>
      <c r="DZ562" s="33">
        <v>2.74077E-3</v>
      </c>
      <c r="EA562" s="33">
        <v>-1.3396949999999999E-2</v>
      </c>
      <c r="EB562" s="33">
        <v>-6.5749999999999999E-4</v>
      </c>
      <c r="EC562" s="33">
        <v>4.6670679999999999E-2</v>
      </c>
      <c r="ED562" s="33">
        <v>6.6709640000000001E-2</v>
      </c>
      <c r="EE562" s="33">
        <v>5.2001239999999997E-2</v>
      </c>
      <c r="EF562" s="33">
        <v>5.4594530000000002E-2</v>
      </c>
      <c r="EG562" s="33">
        <v>2.3266720000000001E-2</v>
      </c>
      <c r="EH562" s="33">
        <v>3.9107940000000001E-2</v>
      </c>
      <c r="EI562" s="33">
        <v>5.903303E-2</v>
      </c>
      <c r="EJ562" s="33">
        <v>6.5585000000000004E-2</v>
      </c>
      <c r="EK562" s="33">
        <v>6.5824489999999999E-2</v>
      </c>
      <c r="EL562" s="33">
        <v>6.583601E-2</v>
      </c>
      <c r="EM562" s="33">
        <v>2.955431E-2</v>
      </c>
      <c r="EN562" s="33">
        <v>6.5221000000000003E-3</v>
      </c>
      <c r="EO562" s="33">
        <v>1.0886299999999999E-3</v>
      </c>
      <c r="EP562" s="33">
        <v>-1.2019480000000001E-2</v>
      </c>
      <c r="EQ562" s="33">
        <v>5.1658800000000003E-3</v>
      </c>
      <c r="ER562" s="33">
        <v>-3.4838299999999998E-3</v>
      </c>
      <c r="ES562" s="33">
        <v>67.638937999999996</v>
      </c>
      <c r="ET562" s="33">
        <v>66.009052999999994</v>
      </c>
      <c r="EU562" s="33">
        <v>64.853392999999997</v>
      </c>
      <c r="EV562" s="33">
        <v>64.917331000000004</v>
      </c>
      <c r="EW562" s="33">
        <v>63.313994000000001</v>
      </c>
      <c r="EX562" s="33">
        <v>62.883766999999999</v>
      </c>
      <c r="EY562" s="33">
        <v>64.959664000000004</v>
      </c>
      <c r="EZ562" s="33">
        <v>71.691057000000001</v>
      </c>
      <c r="FA562" s="33">
        <v>78.329764999999995</v>
      </c>
      <c r="FB562" s="33">
        <v>82.073918000000006</v>
      </c>
      <c r="FC562" s="33">
        <v>86.000499000000005</v>
      </c>
      <c r="FD562" s="33">
        <v>89.124117999999996</v>
      </c>
      <c r="FE562" s="33">
        <v>91.508526000000003</v>
      </c>
      <c r="FF562" s="33">
        <v>92.891352999999995</v>
      </c>
      <c r="FG562" s="33">
        <v>94.020877999999996</v>
      </c>
      <c r="FH562" s="33">
        <v>95.405735000000007</v>
      </c>
      <c r="FI562" s="33">
        <v>95.154775000000001</v>
      </c>
      <c r="FJ562" s="33">
        <v>94.694935000000001</v>
      </c>
      <c r="FK562" s="33">
        <v>93.848877999999999</v>
      </c>
      <c r="FL562" s="33">
        <v>90.615110000000001</v>
      </c>
      <c r="FM562" s="33">
        <v>83.720388</v>
      </c>
      <c r="FN562" s="33">
        <v>79.685225000000003</v>
      </c>
      <c r="FO562" s="33">
        <v>77.125265999999996</v>
      </c>
      <c r="FP562" s="33">
        <v>75.866855999999999</v>
      </c>
      <c r="FQ562" s="33">
        <v>9.5237100000000005E-2</v>
      </c>
      <c r="FR562" s="82">
        <v>1.0467199999999999E-2</v>
      </c>
      <c r="FS562">
        <v>1</v>
      </c>
    </row>
    <row r="563" spans="1:175" x14ac:dyDescent="0.2">
      <c r="A563" s="18" t="s">
        <v>236</v>
      </c>
      <c r="B563" s="27" t="s">
        <v>193</v>
      </c>
      <c r="C563" s="27">
        <v>42905</v>
      </c>
      <c r="D563" s="33">
        <v>12997</v>
      </c>
      <c r="E563" s="33">
        <v>1.0113278999999999</v>
      </c>
      <c r="F563" s="33">
        <v>0.98289621000000005</v>
      </c>
      <c r="G563" s="33">
        <v>0.95321966999999996</v>
      </c>
      <c r="H563" s="33">
        <v>0.94109978000000005</v>
      </c>
      <c r="I563" s="33">
        <v>0.94366519999999998</v>
      </c>
      <c r="J563" s="33">
        <v>0.96555172</v>
      </c>
      <c r="K563" s="33">
        <v>0.99391050999999997</v>
      </c>
      <c r="L563" s="33">
        <v>1.2707244</v>
      </c>
      <c r="M563" s="33">
        <v>1.6523452999999999</v>
      </c>
      <c r="N563" s="33">
        <v>1.9196359999999999</v>
      </c>
      <c r="O563" s="33">
        <v>2.1121091000000001</v>
      </c>
      <c r="P563" s="33">
        <v>2.2336418</v>
      </c>
      <c r="Q563" s="33">
        <v>2.2827293000000002</v>
      </c>
      <c r="R563" s="33">
        <v>2.3684444999999998</v>
      </c>
      <c r="S563" s="33">
        <v>2.4007774999999998</v>
      </c>
      <c r="T563" s="33">
        <v>2.4004840999999999</v>
      </c>
      <c r="U563" s="33">
        <v>2.2804297999999998</v>
      </c>
      <c r="V563" s="33">
        <v>1.8604767</v>
      </c>
      <c r="W563" s="33">
        <v>1.5432273000000001</v>
      </c>
      <c r="X563" s="33">
        <v>1.3962669000000001</v>
      </c>
      <c r="Y563" s="33">
        <v>1.3056287</v>
      </c>
      <c r="Z563" s="33">
        <v>1.2681716999999999</v>
      </c>
      <c r="AA563" s="33">
        <v>1.1436090999999999</v>
      </c>
      <c r="AB563" s="33">
        <v>1.0739169</v>
      </c>
      <c r="AC563" s="33">
        <v>-1.5694059999999999E-2</v>
      </c>
      <c r="AD563" s="33">
        <v>-7.7712600000000003E-3</v>
      </c>
      <c r="AE563" s="33">
        <v>-4.9712000000000003E-3</v>
      </c>
      <c r="AF563" s="33">
        <v>5.11598E-3</v>
      </c>
      <c r="AG563" s="33">
        <v>-5.9390299999999997E-3</v>
      </c>
      <c r="AH563" s="33">
        <v>-4.3972899999999999E-3</v>
      </c>
      <c r="AI563" s="33">
        <v>-3.2826109999999999E-2</v>
      </c>
      <c r="AJ563" s="33">
        <v>-1.6404800000000001E-2</v>
      </c>
      <c r="AK563" s="33">
        <v>2.9442100000000001E-3</v>
      </c>
      <c r="AL563" s="33">
        <v>-6.8889299999999997E-3</v>
      </c>
      <c r="AM563" s="33">
        <v>-2.6025989999999999E-2</v>
      </c>
      <c r="AN563" s="33">
        <v>-3.124826E-2</v>
      </c>
      <c r="AO563" s="33">
        <v>-2.3701779999999999E-2</v>
      </c>
      <c r="AP563" s="33">
        <v>-6.7643699999999996E-3</v>
      </c>
      <c r="AQ563" s="33">
        <v>1.2465759999999999E-2</v>
      </c>
      <c r="AR563" s="33">
        <v>5.6432009999999998E-2</v>
      </c>
      <c r="AS563" s="33">
        <v>5.0156029999999997E-2</v>
      </c>
      <c r="AT563" s="33">
        <v>-1.6307740000000001E-2</v>
      </c>
      <c r="AU563" s="33">
        <v>-7.4293659999999997E-2</v>
      </c>
      <c r="AV563" s="33">
        <v>-5.4999359999999997E-2</v>
      </c>
      <c r="AW563" s="33">
        <v>-6.054768E-2</v>
      </c>
      <c r="AX563" s="33">
        <v>-6.4228820000000006E-2</v>
      </c>
      <c r="AY563" s="33">
        <v>-7.6806920000000001E-2</v>
      </c>
      <c r="AZ563" s="33">
        <v>-5.5434320000000002E-2</v>
      </c>
      <c r="BA563" s="33">
        <v>-1.1445439999999999E-2</v>
      </c>
      <c r="BB563" s="33">
        <v>-3.8005000000000001E-3</v>
      </c>
      <c r="BC563" s="33">
        <v>-1.1753099999999999E-3</v>
      </c>
      <c r="BD563" s="33">
        <v>8.6669399999999997E-3</v>
      </c>
      <c r="BE563" s="33">
        <v>-1.88007E-3</v>
      </c>
      <c r="BF563" s="33">
        <v>-8.3139999999999993E-5</v>
      </c>
      <c r="BG563" s="33">
        <v>-2.7903620000000001E-2</v>
      </c>
      <c r="BH563" s="33">
        <v>-1.033628E-2</v>
      </c>
      <c r="BI563" s="33">
        <v>1.0495859999999999E-2</v>
      </c>
      <c r="BJ563" s="33">
        <v>1.9304000000000001E-3</v>
      </c>
      <c r="BK563" s="33">
        <v>-1.614005E-2</v>
      </c>
      <c r="BL563" s="33">
        <v>-2.0801380000000001E-2</v>
      </c>
      <c r="BM563" s="33">
        <v>-1.332937E-2</v>
      </c>
      <c r="BN563" s="33">
        <v>3.87763E-3</v>
      </c>
      <c r="BO563" s="33">
        <v>2.34241E-2</v>
      </c>
      <c r="BP563" s="33">
        <v>6.7185679999999998E-2</v>
      </c>
      <c r="BQ563" s="33">
        <v>6.086507E-2</v>
      </c>
      <c r="BR563" s="33">
        <v>-5.3152199999999998E-3</v>
      </c>
      <c r="BS563" s="33">
        <v>-6.3609689999999997E-2</v>
      </c>
      <c r="BT563" s="33">
        <v>-4.5274540000000002E-2</v>
      </c>
      <c r="BU563" s="33">
        <v>-5.2202949999999998E-2</v>
      </c>
      <c r="BV563" s="33">
        <v>-5.6944769999999999E-2</v>
      </c>
      <c r="BW563" s="33">
        <v>-7.0224490000000001E-2</v>
      </c>
      <c r="BX563" s="33">
        <v>-4.9459129999999997E-2</v>
      </c>
      <c r="BY563" s="33">
        <v>-8.5028499999999993E-3</v>
      </c>
      <c r="BZ563" s="33">
        <v>-1.05036E-3</v>
      </c>
      <c r="CA563" s="33">
        <v>1.45371E-3</v>
      </c>
      <c r="CB563" s="33">
        <v>1.112633E-2</v>
      </c>
      <c r="CC563" s="33">
        <v>9.3116E-4</v>
      </c>
      <c r="CD563" s="33">
        <v>2.9048199999999998E-3</v>
      </c>
      <c r="CE563" s="33">
        <v>-2.449432E-2</v>
      </c>
      <c r="CF563" s="33">
        <v>-6.1332399999999999E-3</v>
      </c>
      <c r="CG563" s="33">
        <v>1.57261E-2</v>
      </c>
      <c r="CH563" s="33">
        <v>8.0386499999999996E-3</v>
      </c>
      <c r="CI563" s="33">
        <v>-9.2930700000000005E-3</v>
      </c>
      <c r="CJ563" s="33">
        <v>-1.3565890000000001E-2</v>
      </c>
      <c r="CK563" s="33">
        <v>-6.1454600000000002E-3</v>
      </c>
      <c r="CL563" s="33">
        <v>1.124824E-2</v>
      </c>
      <c r="CM563" s="33">
        <v>3.1013820000000001E-2</v>
      </c>
      <c r="CN563" s="33">
        <v>7.4633640000000001E-2</v>
      </c>
      <c r="CO563" s="33">
        <v>6.8282109999999993E-2</v>
      </c>
      <c r="CP563" s="33">
        <v>2.29817E-3</v>
      </c>
      <c r="CQ563" s="33">
        <v>-5.6210009999999998E-2</v>
      </c>
      <c r="CR563" s="33">
        <v>-3.8539160000000003E-2</v>
      </c>
      <c r="CS563" s="33">
        <v>-4.6423409999999998E-2</v>
      </c>
      <c r="CT563" s="33">
        <v>-5.1899870000000001E-2</v>
      </c>
      <c r="CU563" s="33">
        <v>-6.5665509999999996E-2</v>
      </c>
      <c r="CV563" s="33">
        <v>-4.5320739999999998E-2</v>
      </c>
      <c r="CW563" s="33">
        <v>-5.56026E-3</v>
      </c>
      <c r="CX563" s="33">
        <v>1.6997799999999999E-3</v>
      </c>
      <c r="CY563" s="33">
        <v>4.0827399999999996E-3</v>
      </c>
      <c r="CZ563" s="33">
        <v>1.3585720000000001E-2</v>
      </c>
      <c r="DA563" s="33">
        <v>3.74238E-3</v>
      </c>
      <c r="DB563" s="33">
        <v>5.8927800000000002E-3</v>
      </c>
      <c r="DC563" s="33">
        <v>-2.1085019999999999E-2</v>
      </c>
      <c r="DD563" s="33">
        <v>-1.93019E-3</v>
      </c>
      <c r="DE563" s="33">
        <v>2.0956349999999999E-2</v>
      </c>
      <c r="DF563" s="33">
        <v>1.4146890000000001E-2</v>
      </c>
      <c r="DG563" s="33">
        <v>-2.4460900000000002E-3</v>
      </c>
      <c r="DH563" s="33">
        <v>-6.3304099999999999E-3</v>
      </c>
      <c r="DI563" s="33">
        <v>1.0384400000000001E-3</v>
      </c>
      <c r="DJ563" s="33">
        <v>1.8618860000000001E-2</v>
      </c>
      <c r="DK563" s="33">
        <v>3.8603539999999999E-2</v>
      </c>
      <c r="DL563" s="33">
        <v>8.2081600000000005E-2</v>
      </c>
      <c r="DM563" s="33">
        <v>7.5699160000000001E-2</v>
      </c>
      <c r="DN563" s="33">
        <v>9.9115599999999998E-3</v>
      </c>
      <c r="DO563" s="33">
        <v>-4.8810340000000001E-2</v>
      </c>
      <c r="DP563" s="33">
        <v>-3.1803779999999997E-2</v>
      </c>
      <c r="DQ563" s="33">
        <v>-4.0643869999999999E-2</v>
      </c>
      <c r="DR563" s="33">
        <v>-4.6854960000000001E-2</v>
      </c>
      <c r="DS563" s="33">
        <v>-6.1106540000000001E-2</v>
      </c>
      <c r="DT563" s="33">
        <v>-4.1182339999999998E-2</v>
      </c>
      <c r="DU563" s="33">
        <v>-1.31164E-3</v>
      </c>
      <c r="DV563" s="33">
        <v>5.67054E-3</v>
      </c>
      <c r="DW563" s="33">
        <v>7.8786299999999993E-3</v>
      </c>
      <c r="DX563" s="33">
        <v>1.7136680000000001E-2</v>
      </c>
      <c r="DY563" s="33">
        <v>7.8013400000000004E-3</v>
      </c>
      <c r="DZ563" s="33">
        <v>1.020692E-2</v>
      </c>
      <c r="EA563" s="33">
        <v>-1.6162530000000001E-2</v>
      </c>
      <c r="EB563" s="33">
        <v>4.13833E-3</v>
      </c>
      <c r="EC563" s="33">
        <v>2.850799E-2</v>
      </c>
      <c r="ED563" s="33">
        <v>2.2966219999999999E-2</v>
      </c>
      <c r="EE563" s="33">
        <v>7.4398499999999996E-3</v>
      </c>
      <c r="EF563" s="33">
        <v>4.1164699999999997E-3</v>
      </c>
      <c r="EG563" s="33">
        <v>1.141085E-2</v>
      </c>
      <c r="EH563" s="33">
        <v>2.926086E-2</v>
      </c>
      <c r="EI563" s="33">
        <v>4.9561880000000003E-2</v>
      </c>
      <c r="EJ563" s="33">
        <v>9.2835280000000006E-2</v>
      </c>
      <c r="EK563" s="33">
        <v>8.6408200000000004E-2</v>
      </c>
      <c r="EL563" s="33">
        <v>2.0904079999999998E-2</v>
      </c>
      <c r="EM563" s="33">
        <v>-3.812637E-2</v>
      </c>
      <c r="EN563" s="33">
        <v>-2.2078960000000002E-2</v>
      </c>
      <c r="EO563" s="33">
        <v>-3.2299130000000002E-2</v>
      </c>
      <c r="EP563" s="33">
        <v>-3.9570910000000001E-2</v>
      </c>
      <c r="EQ563" s="33">
        <v>-5.4524099999999999E-2</v>
      </c>
      <c r="ER563" s="33">
        <v>-3.5207160000000001E-2</v>
      </c>
      <c r="ES563" s="33">
        <v>79.029201</v>
      </c>
      <c r="ET563" s="33">
        <v>78.017145999999997</v>
      </c>
      <c r="EU563" s="33">
        <v>76.133893</v>
      </c>
      <c r="EV563" s="33">
        <v>75.578676999999999</v>
      </c>
      <c r="EW563" s="33">
        <v>75.910933999999997</v>
      </c>
      <c r="EX563" s="33">
        <v>75.622305999999995</v>
      </c>
      <c r="EY563" s="33">
        <v>75.607259999999997</v>
      </c>
      <c r="EZ563" s="33">
        <v>78.001903999999996</v>
      </c>
      <c r="FA563" s="33">
        <v>80.149388999999999</v>
      </c>
      <c r="FB563" s="33">
        <v>87.308266000000003</v>
      </c>
      <c r="FC563" s="33">
        <v>92.610208999999998</v>
      </c>
      <c r="FD563" s="33">
        <v>96.000135</v>
      </c>
      <c r="FE563" s="33">
        <v>97.765116000000006</v>
      </c>
      <c r="FF563" s="33">
        <v>99.897031999999996</v>
      </c>
      <c r="FG563" s="33">
        <v>101.2848</v>
      </c>
      <c r="FH563" s="33">
        <v>102.6848</v>
      </c>
      <c r="FI563" s="33">
        <v>104.42234000000001</v>
      </c>
      <c r="FJ563" s="33">
        <v>103.44337</v>
      </c>
      <c r="FK563" s="33">
        <v>101.04047</v>
      </c>
      <c r="FL563" s="33">
        <v>93.190015000000002</v>
      </c>
      <c r="FM563" s="33">
        <v>87.195847999999998</v>
      </c>
      <c r="FN563" s="33">
        <v>82.099667999999994</v>
      </c>
      <c r="FO563" s="33">
        <v>80.358273999999994</v>
      </c>
      <c r="FP563" s="33">
        <v>79.735141999999996</v>
      </c>
      <c r="FQ563" s="33">
        <v>0.12088260000000001</v>
      </c>
      <c r="FR563" s="82">
        <v>1.2464100000000001E-2</v>
      </c>
      <c r="FS563">
        <v>1</v>
      </c>
    </row>
    <row r="564" spans="1:175" x14ac:dyDescent="0.2">
      <c r="A564" s="18" t="s">
        <v>236</v>
      </c>
      <c r="B564" s="27" t="s">
        <v>193</v>
      </c>
      <c r="C564" s="27">
        <v>42906</v>
      </c>
      <c r="D564" s="33">
        <v>12996</v>
      </c>
      <c r="E564" s="33">
        <v>1.0405724000000001</v>
      </c>
      <c r="F564" s="33">
        <v>0.99948809999999999</v>
      </c>
      <c r="G564" s="33">
        <v>0.97430033999999999</v>
      </c>
      <c r="H564" s="33">
        <v>0.96086758999999999</v>
      </c>
      <c r="I564" s="33">
        <v>0.96444925999999997</v>
      </c>
      <c r="J564" s="33">
        <v>0.99167450999999995</v>
      </c>
      <c r="K564" s="33">
        <v>1.0243116000000001</v>
      </c>
      <c r="L564" s="33">
        <v>1.3191809999999999</v>
      </c>
      <c r="M564" s="33">
        <v>1.7164033999999999</v>
      </c>
      <c r="N564" s="33">
        <v>2.0156453000000001</v>
      </c>
      <c r="O564" s="33">
        <v>2.2129436</v>
      </c>
      <c r="P564" s="33">
        <v>2.3269427999999999</v>
      </c>
      <c r="Q564" s="33">
        <v>2.3451057</v>
      </c>
      <c r="R564" s="33">
        <v>2.4368764999999999</v>
      </c>
      <c r="S564" s="33">
        <v>2.4769442000000002</v>
      </c>
      <c r="T564" s="33">
        <v>2.4521771000000001</v>
      </c>
      <c r="U564" s="33">
        <v>2.3311234999999999</v>
      </c>
      <c r="V564" s="33">
        <v>1.9209468999999999</v>
      </c>
      <c r="W564" s="33">
        <v>1.5963149999999999</v>
      </c>
      <c r="X564" s="33">
        <v>1.4515819000000001</v>
      </c>
      <c r="Y564" s="33">
        <v>1.3700300999999999</v>
      </c>
      <c r="Z564" s="33">
        <v>1.3195716</v>
      </c>
      <c r="AA564" s="33">
        <v>1.1907745000000001</v>
      </c>
      <c r="AB564" s="33">
        <v>1.112525</v>
      </c>
      <c r="AC564" s="33">
        <v>-3.059328E-2</v>
      </c>
      <c r="AD564" s="33">
        <v>-2.7220009999999999E-2</v>
      </c>
      <c r="AE564" s="33">
        <v>-2.0946880000000001E-2</v>
      </c>
      <c r="AF564" s="33">
        <v>-1.047585E-2</v>
      </c>
      <c r="AG564" s="33">
        <v>-1.536364E-2</v>
      </c>
      <c r="AH564" s="33">
        <v>6.1228599999999999E-3</v>
      </c>
      <c r="AI564" s="33">
        <v>-1.026704E-2</v>
      </c>
      <c r="AJ564" s="33">
        <v>1.60362E-3</v>
      </c>
      <c r="AK564" s="33">
        <v>1.2846750000000001E-2</v>
      </c>
      <c r="AL564" s="33">
        <v>1.103502E-2</v>
      </c>
      <c r="AM564" s="33">
        <v>-4.2189799999999998E-3</v>
      </c>
      <c r="AN564" s="33">
        <v>-1.349647E-2</v>
      </c>
      <c r="AO564" s="33">
        <v>-3.403424E-2</v>
      </c>
      <c r="AP564" s="33">
        <v>-9.9639299999999993E-3</v>
      </c>
      <c r="AQ564" s="33">
        <v>1.20246E-3</v>
      </c>
      <c r="AR564" s="33">
        <v>2.8221399999999999E-3</v>
      </c>
      <c r="AS564" s="33">
        <v>2.5808830000000001E-2</v>
      </c>
      <c r="AT564" s="33">
        <v>1.49723E-3</v>
      </c>
      <c r="AU564" s="33">
        <v>-2.4279990000000001E-2</v>
      </c>
      <c r="AV564" s="33">
        <v>-2.910397E-2</v>
      </c>
      <c r="AW564" s="33">
        <v>-2.0071640000000002E-2</v>
      </c>
      <c r="AX564" s="33">
        <v>-2.8328809999999999E-2</v>
      </c>
      <c r="AY564" s="33">
        <v>-3.5818240000000001E-2</v>
      </c>
      <c r="AZ564" s="33">
        <v>-2.5228710000000001E-2</v>
      </c>
      <c r="BA564" s="33">
        <v>-2.6532610000000002E-2</v>
      </c>
      <c r="BB564" s="33">
        <v>-2.3482739999999998E-2</v>
      </c>
      <c r="BC564" s="33">
        <v>-1.7419420000000001E-2</v>
      </c>
      <c r="BD564" s="33">
        <v>-6.9977299999999997E-3</v>
      </c>
      <c r="BE564" s="33">
        <v>-1.135424E-2</v>
      </c>
      <c r="BF564" s="33">
        <v>1.0240269999999999E-2</v>
      </c>
      <c r="BG564" s="33">
        <v>-5.63124E-3</v>
      </c>
      <c r="BH564" s="33">
        <v>7.48914E-3</v>
      </c>
      <c r="BI564" s="33">
        <v>1.99983E-2</v>
      </c>
      <c r="BJ564" s="33">
        <v>1.9621590000000001E-2</v>
      </c>
      <c r="BK564" s="33">
        <v>5.30219E-3</v>
      </c>
      <c r="BL564" s="33">
        <v>-3.5841900000000001E-3</v>
      </c>
      <c r="BM564" s="33">
        <v>-2.385166E-2</v>
      </c>
      <c r="BN564" s="33">
        <v>5.4462E-4</v>
      </c>
      <c r="BO564" s="33">
        <v>1.1866649999999999E-2</v>
      </c>
      <c r="BP564" s="33">
        <v>1.373191E-2</v>
      </c>
      <c r="BQ564" s="33">
        <v>3.7057430000000002E-2</v>
      </c>
      <c r="BR564" s="33">
        <v>1.212938E-2</v>
      </c>
      <c r="BS564" s="33">
        <v>-1.411837E-2</v>
      </c>
      <c r="BT564" s="33">
        <v>-1.974366E-2</v>
      </c>
      <c r="BU564" s="33">
        <v>-1.1663379999999999E-2</v>
      </c>
      <c r="BV564" s="33">
        <v>-2.1042160000000001E-2</v>
      </c>
      <c r="BW564" s="33">
        <v>-2.9272099999999999E-2</v>
      </c>
      <c r="BX564" s="33">
        <v>-1.925936E-2</v>
      </c>
      <c r="BY564" s="33">
        <v>-2.37202E-2</v>
      </c>
      <c r="BZ564" s="33">
        <v>-2.0894329999999999E-2</v>
      </c>
      <c r="CA564" s="33">
        <v>-1.497631E-2</v>
      </c>
      <c r="CB564" s="33">
        <v>-4.5887999999999997E-3</v>
      </c>
      <c r="CC564" s="33">
        <v>-8.5773499999999992E-3</v>
      </c>
      <c r="CD564" s="33">
        <v>1.309198E-2</v>
      </c>
      <c r="CE564" s="33">
        <v>-2.42049E-3</v>
      </c>
      <c r="CF564" s="33">
        <v>1.156544E-2</v>
      </c>
      <c r="CG564" s="33">
        <v>2.4951439999999998E-2</v>
      </c>
      <c r="CH564" s="33">
        <v>2.556862E-2</v>
      </c>
      <c r="CI564" s="33">
        <v>1.1896520000000001E-2</v>
      </c>
      <c r="CJ564" s="33">
        <v>3.2810199999999999E-3</v>
      </c>
      <c r="CK564" s="33">
        <v>-1.679924E-2</v>
      </c>
      <c r="CL564" s="33">
        <v>7.8228099999999995E-3</v>
      </c>
      <c r="CM564" s="33">
        <v>1.925265E-2</v>
      </c>
      <c r="CN564" s="33">
        <v>2.1287980000000001E-2</v>
      </c>
      <c r="CO564" s="33">
        <v>4.484817E-2</v>
      </c>
      <c r="CP564" s="33">
        <v>1.9493170000000001E-2</v>
      </c>
      <c r="CQ564" s="33">
        <v>-7.0804600000000002E-3</v>
      </c>
      <c r="CR564" s="33">
        <v>-1.326073E-2</v>
      </c>
      <c r="CS564" s="33">
        <v>-5.8398499999999997E-3</v>
      </c>
      <c r="CT564" s="33">
        <v>-1.599546E-2</v>
      </c>
      <c r="CU564" s="33">
        <v>-2.473827E-2</v>
      </c>
      <c r="CV564" s="33">
        <v>-1.5125019999999999E-2</v>
      </c>
      <c r="CW564" s="33">
        <v>-2.0907789999999999E-2</v>
      </c>
      <c r="CX564" s="33">
        <v>-1.830592E-2</v>
      </c>
      <c r="CY564" s="33">
        <v>-1.25332E-2</v>
      </c>
      <c r="CZ564" s="33">
        <v>-2.17987E-3</v>
      </c>
      <c r="DA564" s="33">
        <v>-5.8004500000000004E-3</v>
      </c>
      <c r="DB564" s="33">
        <v>1.594369E-2</v>
      </c>
      <c r="DC564" s="33">
        <v>7.9025000000000005E-4</v>
      </c>
      <c r="DD564" s="33">
        <v>1.564173E-2</v>
      </c>
      <c r="DE564" s="33">
        <v>2.990458E-2</v>
      </c>
      <c r="DF564" s="33">
        <v>3.1515649999999999E-2</v>
      </c>
      <c r="DG564" s="33">
        <v>1.8490860000000001E-2</v>
      </c>
      <c r="DH564" s="33">
        <v>1.0146229999999999E-2</v>
      </c>
      <c r="DI564" s="33">
        <v>-9.7468099999999998E-3</v>
      </c>
      <c r="DJ564" s="33">
        <v>1.510099E-2</v>
      </c>
      <c r="DK564" s="33">
        <v>2.6638640000000002E-2</v>
      </c>
      <c r="DL564" s="33">
        <v>2.884405E-2</v>
      </c>
      <c r="DM564" s="33">
        <v>5.2638909999999997E-2</v>
      </c>
      <c r="DN564" s="33">
        <v>2.6856959999999999E-2</v>
      </c>
      <c r="DO564" s="33">
        <v>-4.2549999999999997E-5</v>
      </c>
      <c r="DP564" s="33">
        <v>-6.7778100000000004E-3</v>
      </c>
      <c r="DQ564" s="33">
        <v>-1.6310000000000001E-5</v>
      </c>
      <c r="DR564" s="33">
        <v>-1.094875E-2</v>
      </c>
      <c r="DS564" s="33">
        <v>-2.0204440000000001E-2</v>
      </c>
      <c r="DT564" s="33">
        <v>-1.0990669999999999E-2</v>
      </c>
      <c r="DU564" s="33">
        <v>-1.6847109999999998E-2</v>
      </c>
      <c r="DV564" s="33">
        <v>-1.4568650000000001E-2</v>
      </c>
      <c r="DW564" s="33">
        <v>-9.0057399999999999E-3</v>
      </c>
      <c r="DX564" s="33">
        <v>1.2982499999999999E-3</v>
      </c>
      <c r="DY564" s="33">
        <v>-1.79105E-3</v>
      </c>
      <c r="DZ564" s="33">
        <v>2.006111E-2</v>
      </c>
      <c r="EA564" s="33">
        <v>5.42605E-3</v>
      </c>
      <c r="EB564" s="33">
        <v>2.1527259999999999E-2</v>
      </c>
      <c r="EC564" s="33">
        <v>3.705613E-2</v>
      </c>
      <c r="ED564" s="33">
        <v>4.0102209999999999E-2</v>
      </c>
      <c r="EE564" s="33">
        <v>2.801203E-2</v>
      </c>
      <c r="EF564" s="33">
        <v>2.00585E-2</v>
      </c>
      <c r="EG564" s="33">
        <v>4.3576999999999998E-4</v>
      </c>
      <c r="EH564" s="33">
        <v>2.560954E-2</v>
      </c>
      <c r="EI564" s="33">
        <v>3.7302839999999997E-2</v>
      </c>
      <c r="EJ564" s="33">
        <v>3.9753820000000002E-2</v>
      </c>
      <c r="EK564" s="33">
        <v>6.3887509999999995E-2</v>
      </c>
      <c r="EL564" s="33">
        <v>3.7489109999999999E-2</v>
      </c>
      <c r="EM564" s="33">
        <v>1.0119070000000001E-2</v>
      </c>
      <c r="EN564" s="33">
        <v>2.5825000000000002E-3</v>
      </c>
      <c r="EO564" s="33">
        <v>8.3919400000000005E-3</v>
      </c>
      <c r="EP564" s="33">
        <v>-3.6621000000000002E-3</v>
      </c>
      <c r="EQ564" s="33">
        <v>-1.365831E-2</v>
      </c>
      <c r="ER564" s="33">
        <v>-5.0213300000000001E-3</v>
      </c>
      <c r="ES564" s="33">
        <v>79.603520000000003</v>
      </c>
      <c r="ET564" s="33">
        <v>78.610082000000006</v>
      </c>
      <c r="EU564" s="33">
        <v>77.201976999999999</v>
      </c>
      <c r="EV564" s="33">
        <v>76.474028000000004</v>
      </c>
      <c r="EW564" s="33">
        <v>75.092995999999999</v>
      </c>
      <c r="EX564" s="33">
        <v>74.41574</v>
      </c>
      <c r="EY564" s="33">
        <v>75.535179999999997</v>
      </c>
      <c r="EZ564" s="33">
        <v>80.012420000000006</v>
      </c>
      <c r="FA564" s="33">
        <v>84.371474000000006</v>
      </c>
      <c r="FB564" s="33">
        <v>90.247673000000006</v>
      </c>
      <c r="FC564" s="33">
        <v>93.626824999999997</v>
      </c>
      <c r="FD564" s="33">
        <v>95.377480000000006</v>
      </c>
      <c r="FE564" s="33">
        <v>97.128933000000004</v>
      </c>
      <c r="FF564" s="33">
        <v>99.636832999999996</v>
      </c>
      <c r="FG564" s="33">
        <v>101.77697999999999</v>
      </c>
      <c r="FH564" s="33">
        <v>103.27336</v>
      </c>
      <c r="FI564" s="33">
        <v>104.15116</v>
      </c>
      <c r="FJ564" s="33">
        <v>101.68017999999999</v>
      </c>
      <c r="FK564" s="33">
        <v>100.06619999999999</v>
      </c>
      <c r="FL564" s="33">
        <v>93.995742000000007</v>
      </c>
      <c r="FM564" s="33">
        <v>86.495309000000006</v>
      </c>
      <c r="FN564" s="33">
        <v>82.537469000000002</v>
      </c>
      <c r="FO564" s="33">
        <v>79.674662999999995</v>
      </c>
      <c r="FP564" s="33">
        <v>79.267349999999993</v>
      </c>
      <c r="FQ564" s="33">
        <v>0.11485380000000001</v>
      </c>
      <c r="FR564" s="82">
        <v>1.24388E-2</v>
      </c>
      <c r="FS564">
        <v>1</v>
      </c>
    </row>
    <row r="565" spans="1:175" x14ac:dyDescent="0.2">
      <c r="A565" s="18" t="s">
        <v>236</v>
      </c>
      <c r="B565" s="27" t="s">
        <v>193</v>
      </c>
      <c r="C565" s="27">
        <v>42908</v>
      </c>
      <c r="D565" s="33">
        <v>12984</v>
      </c>
      <c r="E565" s="33">
        <v>1.0974653000000001</v>
      </c>
      <c r="F565" s="33">
        <v>1.0526527999999999</v>
      </c>
      <c r="G565" s="33">
        <v>1.0125862000000001</v>
      </c>
      <c r="H565" s="33">
        <v>0.98851376000000002</v>
      </c>
      <c r="I565" s="33">
        <v>1.000983</v>
      </c>
      <c r="J565" s="33">
        <v>1.0052036</v>
      </c>
      <c r="K565" s="33">
        <v>1.0579057999999999</v>
      </c>
      <c r="L565" s="33">
        <v>1.3466013999999999</v>
      </c>
      <c r="M565" s="33">
        <v>1.7023495</v>
      </c>
      <c r="N565" s="33">
        <v>1.9965062</v>
      </c>
      <c r="O565" s="33">
        <v>2.1832028000000001</v>
      </c>
      <c r="P565" s="33">
        <v>2.2789299000000001</v>
      </c>
      <c r="Q565" s="33">
        <v>2.3351820000000001</v>
      </c>
      <c r="R565" s="33">
        <v>2.3780204999999999</v>
      </c>
      <c r="S565" s="33">
        <v>2.4177246000000001</v>
      </c>
      <c r="T565" s="33">
        <v>2.4173366000000001</v>
      </c>
      <c r="U565" s="33">
        <v>2.2883874999999998</v>
      </c>
      <c r="V565" s="33">
        <v>1.9158409000000001</v>
      </c>
      <c r="W565" s="33">
        <v>1.6407569</v>
      </c>
      <c r="X565" s="33">
        <v>1.4563562999999999</v>
      </c>
      <c r="Y565" s="33">
        <v>1.3543836</v>
      </c>
      <c r="Z565" s="33">
        <v>1.2952513999999999</v>
      </c>
      <c r="AA565" s="33">
        <v>1.187079</v>
      </c>
      <c r="AB565" s="33">
        <v>1.0945400000000001</v>
      </c>
      <c r="AC565" s="33">
        <v>-5.4743500000000002E-3</v>
      </c>
      <c r="AD565" s="33">
        <v>-3.1518499999999999E-3</v>
      </c>
      <c r="AE565" s="33">
        <v>-7.5014699999999997E-3</v>
      </c>
      <c r="AF565" s="33">
        <v>-7.0577599999999997E-3</v>
      </c>
      <c r="AG565" s="33">
        <v>4.4011000000000001E-4</v>
      </c>
      <c r="AH565" s="33">
        <v>-1.27835E-2</v>
      </c>
      <c r="AI565" s="33">
        <v>-1.409181E-2</v>
      </c>
      <c r="AJ565" s="33">
        <v>1.239178E-2</v>
      </c>
      <c r="AK565" s="33">
        <v>-1.8117000000000001E-2</v>
      </c>
      <c r="AL565" s="33">
        <v>-2.7862910000000001E-2</v>
      </c>
      <c r="AM565" s="33">
        <v>-5.4623669999999999E-2</v>
      </c>
      <c r="AN565" s="33">
        <v>-6.3498600000000002E-2</v>
      </c>
      <c r="AO565" s="33">
        <v>-4.2410719999999999E-2</v>
      </c>
      <c r="AP565" s="33">
        <v>-5.3275919999999997E-2</v>
      </c>
      <c r="AQ565" s="33">
        <v>-1.750724E-2</v>
      </c>
      <c r="AR565" s="33">
        <v>1.0373749999999999E-2</v>
      </c>
      <c r="AS565" s="33">
        <v>1.030114E-2</v>
      </c>
      <c r="AT565" s="33">
        <v>5.8727900000000001E-3</v>
      </c>
      <c r="AU565" s="33">
        <v>4.8626600000000004E-3</v>
      </c>
      <c r="AV565" s="33">
        <v>-1.4869800000000001E-2</v>
      </c>
      <c r="AW565" s="33">
        <v>-8.9468700000000009E-3</v>
      </c>
      <c r="AX565" s="33">
        <v>-2.5541870000000001E-2</v>
      </c>
      <c r="AY565" s="33">
        <v>-1.9361139999999999E-2</v>
      </c>
      <c r="AZ565" s="33">
        <v>-2.6110560000000001E-2</v>
      </c>
      <c r="BA565" s="33">
        <v>-1.1941899999999999E-3</v>
      </c>
      <c r="BB565" s="33">
        <v>8.7965000000000005E-4</v>
      </c>
      <c r="BC565" s="33">
        <v>-3.7298700000000001E-3</v>
      </c>
      <c r="BD565" s="33">
        <v>-3.5006500000000001E-3</v>
      </c>
      <c r="BE565" s="33">
        <v>3.9994999999999996E-3</v>
      </c>
      <c r="BF565" s="33">
        <v>-8.5629599999999997E-3</v>
      </c>
      <c r="BG565" s="33">
        <v>-9.0574699999999998E-3</v>
      </c>
      <c r="BH565" s="33">
        <v>1.8087740000000001E-2</v>
      </c>
      <c r="BI565" s="33">
        <v>-1.1030150000000001E-2</v>
      </c>
      <c r="BJ565" s="33">
        <v>-1.9939970000000001E-2</v>
      </c>
      <c r="BK565" s="33">
        <v>-4.5718630000000003E-2</v>
      </c>
      <c r="BL565" s="33">
        <v>-5.4296789999999998E-2</v>
      </c>
      <c r="BM565" s="33">
        <v>-3.3075319999999998E-2</v>
      </c>
      <c r="BN565" s="33">
        <v>-4.3831879999999997E-2</v>
      </c>
      <c r="BO565" s="33">
        <v>-7.54712E-3</v>
      </c>
      <c r="BP565" s="33">
        <v>2.0694089999999998E-2</v>
      </c>
      <c r="BQ565" s="33">
        <v>2.068072E-2</v>
      </c>
      <c r="BR565" s="33">
        <v>1.5529289999999999E-2</v>
      </c>
      <c r="BS565" s="33">
        <v>1.426039E-2</v>
      </c>
      <c r="BT565" s="33">
        <v>-6.0307800000000003E-3</v>
      </c>
      <c r="BU565" s="33">
        <v>-1.2302999999999999E-3</v>
      </c>
      <c r="BV565" s="33">
        <v>-1.8957040000000001E-2</v>
      </c>
      <c r="BW565" s="33">
        <v>-1.3163940000000001E-2</v>
      </c>
      <c r="BX565" s="33">
        <v>-2.0538500000000001E-2</v>
      </c>
      <c r="BY565" s="33">
        <v>1.77023E-3</v>
      </c>
      <c r="BZ565" s="33">
        <v>3.6718699999999998E-3</v>
      </c>
      <c r="CA565" s="33">
        <v>-1.11768E-3</v>
      </c>
      <c r="CB565" s="33">
        <v>-1.0370100000000001E-3</v>
      </c>
      <c r="CC565" s="33">
        <v>6.4647300000000001E-3</v>
      </c>
      <c r="CD565" s="33">
        <v>-5.6398300000000002E-3</v>
      </c>
      <c r="CE565" s="33">
        <v>-5.5706999999999996E-3</v>
      </c>
      <c r="CF565" s="33">
        <v>2.203275E-2</v>
      </c>
      <c r="CG565" s="33">
        <v>-6.1218100000000001E-3</v>
      </c>
      <c r="CH565" s="33">
        <v>-1.445256E-2</v>
      </c>
      <c r="CI565" s="33">
        <v>-3.9551030000000001E-2</v>
      </c>
      <c r="CJ565" s="33">
        <v>-4.7923640000000003E-2</v>
      </c>
      <c r="CK565" s="33">
        <v>-2.6609649999999999E-2</v>
      </c>
      <c r="CL565" s="33">
        <v>-3.729097E-2</v>
      </c>
      <c r="CM565" s="33">
        <v>-6.4877000000000001E-4</v>
      </c>
      <c r="CN565" s="33">
        <v>2.7841930000000001E-2</v>
      </c>
      <c r="CO565" s="33">
        <v>2.786959E-2</v>
      </c>
      <c r="CP565" s="33">
        <v>2.2217359999999998E-2</v>
      </c>
      <c r="CQ565" s="33">
        <v>2.076923E-2</v>
      </c>
      <c r="CR565" s="33">
        <v>9.1100000000000005E-5</v>
      </c>
      <c r="CS565" s="33">
        <v>4.1141700000000003E-3</v>
      </c>
      <c r="CT565" s="33">
        <v>-1.43964E-2</v>
      </c>
      <c r="CU565" s="33">
        <v>-8.8717799999999992E-3</v>
      </c>
      <c r="CV565" s="33">
        <v>-1.6679309999999999E-2</v>
      </c>
      <c r="CW565" s="33">
        <v>4.7346599999999999E-3</v>
      </c>
      <c r="CX565" s="33">
        <v>6.4640799999999997E-3</v>
      </c>
      <c r="CY565" s="33">
        <v>1.49452E-3</v>
      </c>
      <c r="CZ565" s="33">
        <v>1.4266400000000001E-3</v>
      </c>
      <c r="DA565" s="33">
        <v>8.9299600000000007E-3</v>
      </c>
      <c r="DB565" s="33">
        <v>-2.7166899999999999E-3</v>
      </c>
      <c r="DC565" s="33">
        <v>-2.0839299999999999E-3</v>
      </c>
      <c r="DD565" s="33">
        <v>2.5977750000000001E-2</v>
      </c>
      <c r="DE565" s="33">
        <v>-1.2134800000000001E-3</v>
      </c>
      <c r="DF565" s="33">
        <v>-8.9651499999999999E-3</v>
      </c>
      <c r="DG565" s="33">
        <v>-3.338344E-2</v>
      </c>
      <c r="DH565" s="33">
        <v>-4.1550499999999997E-2</v>
      </c>
      <c r="DI565" s="33">
        <v>-2.0143979999999999E-2</v>
      </c>
      <c r="DJ565" s="33">
        <v>-3.0750059999999999E-2</v>
      </c>
      <c r="DK565" s="33">
        <v>6.2495700000000003E-3</v>
      </c>
      <c r="DL565" s="33">
        <v>3.4989760000000002E-2</v>
      </c>
      <c r="DM565" s="33">
        <v>3.505846E-2</v>
      </c>
      <c r="DN565" s="33">
        <v>2.8905429999999999E-2</v>
      </c>
      <c r="DO565" s="33">
        <v>2.7278070000000001E-2</v>
      </c>
      <c r="DP565" s="33">
        <v>6.2129799999999999E-3</v>
      </c>
      <c r="DQ565" s="33">
        <v>9.4586500000000007E-3</v>
      </c>
      <c r="DR565" s="33">
        <v>-9.8357600000000007E-3</v>
      </c>
      <c r="DS565" s="33">
        <v>-4.5796300000000003E-3</v>
      </c>
      <c r="DT565" s="33">
        <v>-1.2820120000000001E-2</v>
      </c>
      <c r="DU565" s="33">
        <v>9.0148199999999998E-3</v>
      </c>
      <c r="DV565" s="33">
        <v>1.0495590000000001E-2</v>
      </c>
      <c r="DW565" s="33">
        <v>5.2661100000000001E-3</v>
      </c>
      <c r="DX565" s="33">
        <v>4.9837400000000004E-3</v>
      </c>
      <c r="DY565" s="33">
        <v>1.248936E-2</v>
      </c>
      <c r="DZ565" s="33">
        <v>1.5038499999999999E-3</v>
      </c>
      <c r="EA565" s="33">
        <v>2.95042E-3</v>
      </c>
      <c r="EB565" s="33">
        <v>3.1673710000000001E-2</v>
      </c>
      <c r="EC565" s="33">
        <v>5.8733700000000002E-3</v>
      </c>
      <c r="ED565" s="33">
        <v>-1.04221E-3</v>
      </c>
      <c r="EE565" s="33">
        <v>-2.4478400000000001E-2</v>
      </c>
      <c r="EF565" s="33">
        <v>-3.2348689999999999E-2</v>
      </c>
      <c r="EG565" s="33">
        <v>-1.080858E-2</v>
      </c>
      <c r="EH565" s="33">
        <v>-2.1306019999999998E-2</v>
      </c>
      <c r="EI565" s="33">
        <v>1.6209689999999999E-2</v>
      </c>
      <c r="EJ565" s="33">
        <v>4.5310110000000001E-2</v>
      </c>
      <c r="EK565" s="33">
        <v>4.5438039999999999E-2</v>
      </c>
      <c r="EL565" s="33">
        <v>3.8561930000000001E-2</v>
      </c>
      <c r="EM565" s="33">
        <v>3.667579E-2</v>
      </c>
      <c r="EN565" s="33">
        <v>1.5051999999999999E-2</v>
      </c>
      <c r="EO565" s="33">
        <v>1.7175220000000001E-2</v>
      </c>
      <c r="EP565" s="33">
        <v>-3.25093E-3</v>
      </c>
      <c r="EQ565" s="33">
        <v>1.61757E-3</v>
      </c>
      <c r="ER565" s="33">
        <v>-7.2480599999999997E-3</v>
      </c>
      <c r="ES565" s="33">
        <v>79.641670000000005</v>
      </c>
      <c r="ET565" s="33">
        <v>77.971521999999993</v>
      </c>
      <c r="EU565" s="33">
        <v>75.633089999999996</v>
      </c>
      <c r="EV565" s="33">
        <v>73.679545000000005</v>
      </c>
      <c r="EW565" s="33">
        <v>72.849119999999999</v>
      </c>
      <c r="EX565" s="33">
        <v>71.968406999999999</v>
      </c>
      <c r="EY565" s="33">
        <v>74.361322999999999</v>
      </c>
      <c r="EZ565" s="33">
        <v>79.915554</v>
      </c>
      <c r="FA565" s="33">
        <v>87.231353999999996</v>
      </c>
      <c r="FB565" s="33">
        <v>93.022904999999994</v>
      </c>
      <c r="FC565" s="33">
        <v>96.056157999999996</v>
      </c>
      <c r="FD565" s="33">
        <v>97.152889999999999</v>
      </c>
      <c r="FE565" s="33">
        <v>98.251317</v>
      </c>
      <c r="FF565" s="33">
        <v>100.25208000000001</v>
      </c>
      <c r="FG565" s="33">
        <v>102.25523</v>
      </c>
      <c r="FH565" s="33">
        <v>103.00802</v>
      </c>
      <c r="FI565" s="33">
        <v>103.39238</v>
      </c>
      <c r="FJ565" s="33">
        <v>104.02594000000001</v>
      </c>
      <c r="FK565" s="33">
        <v>102.56298</v>
      </c>
      <c r="FL565" s="33">
        <v>94.510766000000004</v>
      </c>
      <c r="FM565" s="33">
        <v>85.219674999999995</v>
      </c>
      <c r="FN565" s="33">
        <v>81.261925000000005</v>
      </c>
      <c r="FO565" s="33">
        <v>78.896564999999995</v>
      </c>
      <c r="FP565" s="33">
        <v>76.995650999999995</v>
      </c>
      <c r="FQ565" s="33">
        <v>0.103605</v>
      </c>
      <c r="FR565" s="82">
        <v>1.1367800000000001E-2</v>
      </c>
      <c r="FS565">
        <v>1</v>
      </c>
    </row>
    <row r="566" spans="1:175" x14ac:dyDescent="0.2">
      <c r="A566" s="18" t="s">
        <v>236</v>
      </c>
      <c r="B566" s="27" t="s">
        <v>193</v>
      </c>
      <c r="C566" s="27">
        <v>42909</v>
      </c>
      <c r="D566" s="33">
        <v>12981</v>
      </c>
      <c r="E566" s="33">
        <v>1.0523928</v>
      </c>
      <c r="F566" s="33">
        <v>1.0058408000000001</v>
      </c>
      <c r="G566" s="33">
        <v>0.96955024999999995</v>
      </c>
      <c r="H566" s="33">
        <v>0.95291888000000002</v>
      </c>
      <c r="I566" s="33">
        <v>0.96573399999999998</v>
      </c>
      <c r="J566" s="33">
        <v>0.98121223999999996</v>
      </c>
      <c r="K566" s="33">
        <v>0.99999123000000001</v>
      </c>
      <c r="L566" s="33">
        <v>1.2252768999999999</v>
      </c>
      <c r="M566" s="33">
        <v>1.5712093</v>
      </c>
      <c r="N566" s="33">
        <v>1.8253334999999999</v>
      </c>
      <c r="O566" s="33">
        <v>2.0325776000000002</v>
      </c>
      <c r="P566" s="33">
        <v>2.1335063000000001</v>
      </c>
      <c r="Q566" s="33">
        <v>2.1642579999999998</v>
      </c>
      <c r="R566" s="33">
        <v>2.2268458999999998</v>
      </c>
      <c r="S566" s="33">
        <v>2.2319192000000001</v>
      </c>
      <c r="T566" s="33">
        <v>2.2112349</v>
      </c>
      <c r="U566" s="33">
        <v>2.0928152</v>
      </c>
      <c r="V566" s="33">
        <v>1.7821975000000001</v>
      </c>
      <c r="W566" s="33">
        <v>1.4951365999999999</v>
      </c>
      <c r="X566" s="33">
        <v>1.3296568</v>
      </c>
      <c r="Y566" s="33">
        <v>1.2552911</v>
      </c>
      <c r="Z566" s="33">
        <v>1.2325900000000001</v>
      </c>
      <c r="AA566" s="33">
        <v>1.1131724999999999</v>
      </c>
      <c r="AB566" s="33">
        <v>1.054527</v>
      </c>
      <c r="AC566" s="33">
        <v>-7.9874300000000002E-3</v>
      </c>
      <c r="AD566" s="33">
        <v>-6.7707899999999996E-3</v>
      </c>
      <c r="AE566" s="33">
        <v>-6.6953400000000001E-3</v>
      </c>
      <c r="AF566" s="33">
        <v>-1.5331000000000001E-4</v>
      </c>
      <c r="AG566" s="33">
        <v>4.4500900000000003E-3</v>
      </c>
      <c r="AH566" s="33">
        <v>7.4035000000000004E-3</v>
      </c>
      <c r="AI566" s="33">
        <v>-3.1901999999999998E-3</v>
      </c>
      <c r="AJ566" s="33">
        <v>-1.490142E-2</v>
      </c>
      <c r="AK566" s="33">
        <v>-7.9347600000000008E-3</v>
      </c>
      <c r="AL566" s="33">
        <v>-4.0919820000000003E-2</v>
      </c>
      <c r="AM566" s="33">
        <v>-2.303972E-2</v>
      </c>
      <c r="AN566" s="33">
        <v>-2.392267E-2</v>
      </c>
      <c r="AO566" s="33">
        <v>-2.8873200000000002E-2</v>
      </c>
      <c r="AP566" s="33">
        <v>-7.9154399999999993E-3</v>
      </c>
      <c r="AQ566" s="33">
        <v>-1.9326400000000001E-2</v>
      </c>
      <c r="AR566" s="33">
        <v>2.8229999999999999E-5</v>
      </c>
      <c r="AS566" s="33">
        <v>1.7357910000000001E-2</v>
      </c>
      <c r="AT566" s="33">
        <v>7.7668299999999997E-3</v>
      </c>
      <c r="AU566" s="33">
        <v>-4.3568530000000001E-2</v>
      </c>
      <c r="AV566" s="33">
        <v>-4.8765339999999997E-2</v>
      </c>
      <c r="AW566" s="33">
        <v>-3.9339180000000001E-2</v>
      </c>
      <c r="AX566" s="33">
        <v>-3.7567950000000003E-2</v>
      </c>
      <c r="AY566" s="33">
        <v>-3.9617659999999999E-2</v>
      </c>
      <c r="AZ566" s="33">
        <v>-1.8285389999999999E-2</v>
      </c>
      <c r="BA566" s="33">
        <v>-4.1730400000000003E-3</v>
      </c>
      <c r="BB566" s="33">
        <v>-3.2170900000000001E-3</v>
      </c>
      <c r="BC566" s="33">
        <v>-3.3053599999999998E-3</v>
      </c>
      <c r="BD566" s="33">
        <v>3.3034000000000002E-3</v>
      </c>
      <c r="BE566" s="33">
        <v>7.9128600000000007E-3</v>
      </c>
      <c r="BF566" s="33">
        <v>1.128552E-2</v>
      </c>
      <c r="BG566" s="33">
        <v>1.4081300000000001E-3</v>
      </c>
      <c r="BH566" s="33">
        <v>-9.6547999999999998E-3</v>
      </c>
      <c r="BI566" s="33">
        <v>-1.4541700000000001E-3</v>
      </c>
      <c r="BJ566" s="33">
        <v>-3.3490260000000001E-2</v>
      </c>
      <c r="BK566" s="33">
        <v>-1.4496240000000001E-2</v>
      </c>
      <c r="BL566" s="33">
        <v>-1.5145489999999999E-2</v>
      </c>
      <c r="BM566" s="33">
        <v>-2.0114679999999999E-2</v>
      </c>
      <c r="BN566" s="33">
        <v>1.31566E-3</v>
      </c>
      <c r="BO566" s="33">
        <v>-9.85866E-3</v>
      </c>
      <c r="BP566" s="33">
        <v>9.6124299999999999E-3</v>
      </c>
      <c r="BQ566" s="33">
        <v>2.6959110000000001E-2</v>
      </c>
      <c r="BR566" s="33">
        <v>1.6779079999999998E-2</v>
      </c>
      <c r="BS566" s="33">
        <v>-3.5124710000000003E-2</v>
      </c>
      <c r="BT566" s="33">
        <v>-4.0888349999999997E-2</v>
      </c>
      <c r="BU566" s="33">
        <v>-3.226731E-2</v>
      </c>
      <c r="BV566" s="33">
        <v>-3.1261009999999999E-2</v>
      </c>
      <c r="BW566" s="33">
        <v>-3.3884909999999997E-2</v>
      </c>
      <c r="BX566" s="33">
        <v>-1.2918900000000001E-2</v>
      </c>
      <c r="BY566" s="33">
        <v>-1.5311999999999999E-3</v>
      </c>
      <c r="BZ566" s="33">
        <v>-7.5580000000000005E-4</v>
      </c>
      <c r="CA566" s="33">
        <v>-9.5746999999999998E-4</v>
      </c>
      <c r="CB566" s="33">
        <v>5.6975100000000002E-3</v>
      </c>
      <c r="CC566" s="33">
        <v>1.031117E-2</v>
      </c>
      <c r="CD566" s="33">
        <v>1.3974189999999999E-2</v>
      </c>
      <c r="CE566" s="33">
        <v>4.5929300000000003E-3</v>
      </c>
      <c r="CF566" s="33">
        <v>-6.0210100000000003E-3</v>
      </c>
      <c r="CG566" s="33">
        <v>3.03426E-3</v>
      </c>
      <c r="CH566" s="33">
        <v>-2.8344569999999999E-2</v>
      </c>
      <c r="CI566" s="33">
        <v>-8.5790399999999996E-3</v>
      </c>
      <c r="CJ566" s="33">
        <v>-9.0664400000000003E-3</v>
      </c>
      <c r="CK566" s="33">
        <v>-1.404856E-2</v>
      </c>
      <c r="CL566" s="33">
        <v>7.7091E-3</v>
      </c>
      <c r="CM566" s="33">
        <v>-3.3013399999999998E-3</v>
      </c>
      <c r="CN566" s="33">
        <v>1.625041E-2</v>
      </c>
      <c r="CO566" s="33">
        <v>3.3608869999999999E-2</v>
      </c>
      <c r="CP566" s="33">
        <v>2.3020929999999998E-2</v>
      </c>
      <c r="CQ566" s="33">
        <v>-2.927654E-2</v>
      </c>
      <c r="CR566" s="33">
        <v>-3.5432770000000002E-2</v>
      </c>
      <c r="CS566" s="33">
        <v>-2.7369359999999999E-2</v>
      </c>
      <c r="CT566" s="33">
        <v>-2.6892840000000001E-2</v>
      </c>
      <c r="CU566" s="33">
        <v>-2.9914420000000001E-2</v>
      </c>
      <c r="CV566" s="33">
        <v>-9.2020899999999996E-3</v>
      </c>
      <c r="CW566" s="33">
        <v>1.11063E-3</v>
      </c>
      <c r="CX566" s="33">
        <v>1.7054800000000001E-3</v>
      </c>
      <c r="CY566" s="33">
        <v>1.3904200000000001E-3</v>
      </c>
      <c r="CZ566" s="33">
        <v>8.0916100000000008E-3</v>
      </c>
      <c r="DA566" s="33">
        <v>1.270948E-2</v>
      </c>
      <c r="DB566" s="33">
        <v>1.666287E-2</v>
      </c>
      <c r="DC566" s="33">
        <v>7.7777200000000001E-3</v>
      </c>
      <c r="DD566" s="33">
        <v>-2.3872300000000002E-3</v>
      </c>
      <c r="DE566" s="33">
        <v>7.5226900000000003E-3</v>
      </c>
      <c r="DF566" s="33">
        <v>-2.319889E-2</v>
      </c>
      <c r="DG566" s="33">
        <v>-2.6618499999999999E-3</v>
      </c>
      <c r="DH566" s="33">
        <v>-2.9873899999999999E-3</v>
      </c>
      <c r="DI566" s="33">
        <v>-7.9824400000000004E-3</v>
      </c>
      <c r="DJ566" s="33">
        <v>1.410254E-2</v>
      </c>
      <c r="DK566" s="33">
        <v>3.2559799999999999E-3</v>
      </c>
      <c r="DL566" s="33">
        <v>2.28884E-2</v>
      </c>
      <c r="DM566" s="33">
        <v>4.0258629999999997E-2</v>
      </c>
      <c r="DN566" s="33">
        <v>2.9262779999999999E-2</v>
      </c>
      <c r="DO566" s="33">
        <v>-2.342837E-2</v>
      </c>
      <c r="DP566" s="33">
        <v>-2.9977199999999999E-2</v>
      </c>
      <c r="DQ566" s="33">
        <v>-2.2471410000000001E-2</v>
      </c>
      <c r="DR566" s="33">
        <v>-2.252467E-2</v>
      </c>
      <c r="DS566" s="33">
        <v>-2.594393E-2</v>
      </c>
      <c r="DT566" s="33">
        <v>-5.4852800000000004E-3</v>
      </c>
      <c r="DU566" s="33">
        <v>4.9250300000000004E-3</v>
      </c>
      <c r="DV566" s="33">
        <v>5.2591900000000004E-3</v>
      </c>
      <c r="DW566" s="33">
        <v>4.7803999999999998E-3</v>
      </c>
      <c r="DX566" s="33">
        <v>1.1548320000000001E-2</v>
      </c>
      <c r="DY566" s="33">
        <v>1.6172260000000001E-2</v>
      </c>
      <c r="DZ566" s="33">
        <v>2.054489E-2</v>
      </c>
      <c r="EA566" s="33">
        <v>1.2376059999999999E-2</v>
      </c>
      <c r="EB566" s="33">
        <v>2.8593899999999998E-3</v>
      </c>
      <c r="EC566" s="33">
        <v>1.400328E-2</v>
      </c>
      <c r="ED566" s="33">
        <v>-1.5769330000000002E-2</v>
      </c>
      <c r="EE566" s="33">
        <v>5.8816299999999997E-3</v>
      </c>
      <c r="EF566" s="33">
        <v>5.7897900000000004E-3</v>
      </c>
      <c r="EG566" s="33">
        <v>7.7607999999999996E-4</v>
      </c>
      <c r="EH566" s="33">
        <v>2.3333650000000001E-2</v>
      </c>
      <c r="EI566" s="33">
        <v>1.2723709999999999E-2</v>
      </c>
      <c r="EJ566" s="33">
        <v>3.2472599999999997E-2</v>
      </c>
      <c r="EK566" s="33">
        <v>4.9859830000000001E-2</v>
      </c>
      <c r="EL566" s="33">
        <v>3.827502E-2</v>
      </c>
      <c r="EM566" s="33">
        <v>-1.4984549999999999E-2</v>
      </c>
      <c r="EN566" s="33">
        <v>-2.2100209999999999E-2</v>
      </c>
      <c r="EO566" s="33">
        <v>-1.539954E-2</v>
      </c>
      <c r="EP566" s="33">
        <v>-1.6217720000000001E-2</v>
      </c>
      <c r="EQ566" s="33">
        <v>-2.0211170000000001E-2</v>
      </c>
      <c r="ER566" s="33">
        <v>-1.188E-4</v>
      </c>
      <c r="ES566" s="33">
        <v>76.982204999999993</v>
      </c>
      <c r="ET566" s="33">
        <v>76.316423999999998</v>
      </c>
      <c r="EU566" s="33">
        <v>74.454607999999993</v>
      </c>
      <c r="EV566" s="33">
        <v>73.190406999999993</v>
      </c>
      <c r="EW566" s="33">
        <v>73.141587999999999</v>
      </c>
      <c r="EX566" s="33">
        <v>72.603846000000004</v>
      </c>
      <c r="EY566" s="33">
        <v>73.762204999999994</v>
      </c>
      <c r="EZ566" s="33">
        <v>79.138964999999999</v>
      </c>
      <c r="FA566" s="33">
        <v>84.383219999999994</v>
      </c>
      <c r="FB566" s="33">
        <v>88.550087000000005</v>
      </c>
      <c r="FC566" s="33">
        <v>91.945428000000007</v>
      </c>
      <c r="FD566" s="33">
        <v>92.656790999999998</v>
      </c>
      <c r="FE566" s="33">
        <v>95.519267999999997</v>
      </c>
      <c r="FF566" s="33">
        <v>96.495475999999996</v>
      </c>
      <c r="FG566" s="33">
        <v>98.500311999999994</v>
      </c>
      <c r="FH566" s="33">
        <v>99.753276</v>
      </c>
      <c r="FI566" s="33">
        <v>100.37851000000001</v>
      </c>
      <c r="FJ566" s="33">
        <v>100.26219</v>
      </c>
      <c r="FK566" s="33">
        <v>97.150934000000007</v>
      </c>
      <c r="FL566" s="33">
        <v>90.237458000000004</v>
      </c>
      <c r="FM566" s="33">
        <v>83.862419000000003</v>
      </c>
      <c r="FN566" s="33">
        <v>78.966306000000003</v>
      </c>
      <c r="FO566" s="33">
        <v>75.952837000000002</v>
      </c>
      <c r="FP566" s="33">
        <v>74.561728000000002</v>
      </c>
      <c r="FQ566" s="33">
        <v>9.5879300000000001E-2</v>
      </c>
      <c r="FR566" s="82">
        <v>1.05261E-2</v>
      </c>
      <c r="FS566">
        <v>1</v>
      </c>
    </row>
    <row r="567" spans="1:175" x14ac:dyDescent="0.2">
      <c r="A567" s="18" t="s">
        <v>236</v>
      </c>
      <c r="B567" s="27" t="s">
        <v>193</v>
      </c>
      <c r="C567" s="27">
        <v>42943</v>
      </c>
      <c r="D567" s="33">
        <v>12867</v>
      </c>
      <c r="E567" s="33">
        <v>0.92407225999999998</v>
      </c>
      <c r="F567" s="33">
        <v>0.88889697999999995</v>
      </c>
      <c r="G567" s="33">
        <v>0.86230651000000003</v>
      </c>
      <c r="H567" s="33">
        <v>0.84884415999999996</v>
      </c>
      <c r="I567" s="33">
        <v>0.85175703000000003</v>
      </c>
      <c r="J567" s="33">
        <v>0.89204689999999998</v>
      </c>
      <c r="K567" s="33">
        <v>0.85124401999999999</v>
      </c>
      <c r="L567" s="33">
        <v>1.0364848</v>
      </c>
      <c r="M567" s="33">
        <v>1.4065357999999999</v>
      </c>
      <c r="N567" s="33">
        <v>1.6558687999999999</v>
      </c>
      <c r="O567" s="33">
        <v>1.8653542000000001</v>
      </c>
      <c r="P567" s="33">
        <v>2.0047902</v>
      </c>
      <c r="Q567" s="33">
        <v>2.0522551999999998</v>
      </c>
      <c r="R567" s="33">
        <v>2.1539795000000002</v>
      </c>
      <c r="S567" s="33">
        <v>2.2135907000000001</v>
      </c>
      <c r="T567" s="33">
        <v>2.2446082000000001</v>
      </c>
      <c r="U567" s="33">
        <v>2.1256708</v>
      </c>
      <c r="V567" s="33">
        <v>1.7415704999999999</v>
      </c>
      <c r="W567" s="33">
        <v>1.4702033999999999</v>
      </c>
      <c r="X567" s="33">
        <v>1.3200078</v>
      </c>
      <c r="Y567" s="33">
        <v>1.2608124000000001</v>
      </c>
      <c r="Z567" s="33">
        <v>1.2148620000000001</v>
      </c>
      <c r="AA567" s="33">
        <v>1.0918794999999999</v>
      </c>
      <c r="AB567" s="33">
        <v>1.0150646000000001</v>
      </c>
      <c r="AC567" s="33">
        <v>5.7422000000000003E-3</v>
      </c>
      <c r="AD567" s="33">
        <v>-3.9517600000000003E-3</v>
      </c>
      <c r="AE567" s="33">
        <v>-2.6033499999999999E-3</v>
      </c>
      <c r="AF567" s="33">
        <v>-4.54624E-3</v>
      </c>
      <c r="AG567" s="33">
        <v>-3.1969099999999999E-3</v>
      </c>
      <c r="AH567" s="33">
        <v>-2.2074099999999999E-3</v>
      </c>
      <c r="AI567" s="33">
        <v>-3.5066380000000001E-2</v>
      </c>
      <c r="AJ567" s="33">
        <v>-2.886025E-2</v>
      </c>
      <c r="AK567" s="33">
        <v>1.7362039999999999E-2</v>
      </c>
      <c r="AL567" s="33">
        <v>-3.4157499999999999E-3</v>
      </c>
      <c r="AM567" s="33">
        <v>-1.104455E-2</v>
      </c>
      <c r="AN567" s="33">
        <v>-4.3993799999999996E-3</v>
      </c>
      <c r="AO567" s="33">
        <v>-3.0151600000000001E-2</v>
      </c>
      <c r="AP567" s="33">
        <v>-3.2757840000000003E-2</v>
      </c>
      <c r="AQ567" s="33">
        <v>-3.5352080000000001E-2</v>
      </c>
      <c r="AR567" s="33">
        <v>-1.08135E-3</v>
      </c>
      <c r="AS567" s="33">
        <v>2.1051500000000001E-3</v>
      </c>
      <c r="AT567" s="33">
        <v>-1.6161640000000001E-2</v>
      </c>
      <c r="AU567" s="33">
        <v>-9.0372200000000003E-3</v>
      </c>
      <c r="AV567" s="33">
        <v>6.7605199999999999E-3</v>
      </c>
      <c r="AW567" s="33">
        <v>9.7103799999999994E-3</v>
      </c>
      <c r="AX567" s="33">
        <v>3.8186970000000001E-2</v>
      </c>
      <c r="AY567" s="33">
        <v>1.8138809999999998E-2</v>
      </c>
      <c r="AZ567" s="33">
        <v>1.338718E-2</v>
      </c>
      <c r="BA567" s="33">
        <v>8.7284500000000004E-3</v>
      </c>
      <c r="BB567" s="33">
        <v>-1.2026700000000001E-3</v>
      </c>
      <c r="BC567" s="33">
        <v>7.8310000000000001E-5</v>
      </c>
      <c r="BD567" s="33">
        <v>-1.94835E-3</v>
      </c>
      <c r="BE567" s="33">
        <v>-5.3417999999999998E-4</v>
      </c>
      <c r="BF567" s="33">
        <v>7.0912999999999998E-4</v>
      </c>
      <c r="BG567" s="33">
        <v>-3.1821559999999999E-2</v>
      </c>
      <c r="BH567" s="33">
        <v>-2.4511100000000001E-2</v>
      </c>
      <c r="BI567" s="33">
        <v>2.2758009999999999E-2</v>
      </c>
      <c r="BJ567" s="33">
        <v>2.8881000000000002E-3</v>
      </c>
      <c r="BK567" s="33">
        <v>-3.3537900000000002E-3</v>
      </c>
      <c r="BL567" s="33">
        <v>3.47963E-3</v>
      </c>
      <c r="BM567" s="33">
        <v>-2.237598E-2</v>
      </c>
      <c r="BN567" s="33">
        <v>-2.455541E-2</v>
      </c>
      <c r="BO567" s="33">
        <v>-2.6599379999999999E-2</v>
      </c>
      <c r="BP567" s="33">
        <v>7.7063699999999997E-3</v>
      </c>
      <c r="BQ567" s="33">
        <v>1.1071940000000001E-2</v>
      </c>
      <c r="BR567" s="33">
        <v>-7.5013700000000003E-3</v>
      </c>
      <c r="BS567" s="33">
        <v>-1.06712E-3</v>
      </c>
      <c r="BT567" s="33">
        <v>1.412822E-2</v>
      </c>
      <c r="BU567" s="33">
        <v>1.607426E-2</v>
      </c>
      <c r="BV567" s="33">
        <v>4.3788019999999997E-2</v>
      </c>
      <c r="BW567" s="33">
        <v>2.3285859999999999E-2</v>
      </c>
      <c r="BX567" s="33">
        <v>1.812428E-2</v>
      </c>
      <c r="BY567" s="33">
        <v>1.0796719999999999E-2</v>
      </c>
      <c r="BZ567" s="33">
        <v>7.0133000000000001E-4</v>
      </c>
      <c r="CA567" s="33">
        <v>1.9356099999999999E-3</v>
      </c>
      <c r="CB567" s="33">
        <v>-1.4906000000000001E-4</v>
      </c>
      <c r="CC567" s="33">
        <v>1.3100200000000001E-3</v>
      </c>
      <c r="CD567" s="33">
        <v>2.7291199999999998E-3</v>
      </c>
      <c r="CE567" s="33">
        <v>-2.9574199999999998E-2</v>
      </c>
      <c r="CF567" s="33">
        <v>-2.149889E-2</v>
      </c>
      <c r="CG567" s="33">
        <v>2.649524E-2</v>
      </c>
      <c r="CH567" s="33">
        <v>7.2541200000000002E-3</v>
      </c>
      <c r="CI567" s="33">
        <v>1.9727999999999998E-3</v>
      </c>
      <c r="CJ567" s="33">
        <v>8.9366099999999993E-3</v>
      </c>
      <c r="CK567" s="33">
        <v>-1.6990600000000002E-2</v>
      </c>
      <c r="CL567" s="33">
        <v>-1.8874439999999999E-2</v>
      </c>
      <c r="CM567" s="33">
        <v>-2.0537280000000002E-2</v>
      </c>
      <c r="CN567" s="33">
        <v>1.379272E-2</v>
      </c>
      <c r="CO567" s="33">
        <v>1.728232E-2</v>
      </c>
      <c r="CP567" s="33">
        <v>-1.50329E-3</v>
      </c>
      <c r="CQ567" s="33">
        <v>4.4529499999999998E-3</v>
      </c>
      <c r="CR567" s="33">
        <v>1.9231060000000001E-2</v>
      </c>
      <c r="CS567" s="33">
        <v>2.0481869999999999E-2</v>
      </c>
      <c r="CT567" s="33">
        <v>4.7667300000000003E-2</v>
      </c>
      <c r="CU567" s="33">
        <v>2.685069E-2</v>
      </c>
      <c r="CV567" s="33">
        <v>2.1405190000000001E-2</v>
      </c>
      <c r="CW567" s="33">
        <v>1.286498E-2</v>
      </c>
      <c r="CX567" s="33">
        <v>2.6053399999999998E-3</v>
      </c>
      <c r="CY567" s="33">
        <v>3.79292E-3</v>
      </c>
      <c r="CZ567" s="33">
        <v>1.6502299999999999E-3</v>
      </c>
      <c r="DA567" s="33">
        <v>3.1542100000000002E-3</v>
      </c>
      <c r="DB567" s="33">
        <v>4.74911E-3</v>
      </c>
      <c r="DC567" s="33">
        <v>-2.7326840000000002E-2</v>
      </c>
      <c r="DD567" s="33">
        <v>-1.8486679999999998E-2</v>
      </c>
      <c r="DE567" s="33">
        <v>3.0232470000000001E-2</v>
      </c>
      <c r="DF567" s="33">
        <v>1.1620149999999999E-2</v>
      </c>
      <c r="DG567" s="33">
        <v>7.2993900000000002E-3</v>
      </c>
      <c r="DH567" s="33">
        <v>1.439359E-2</v>
      </c>
      <c r="DI567" s="33">
        <v>-1.1605229999999999E-2</v>
      </c>
      <c r="DJ567" s="33">
        <v>-1.3193470000000001E-2</v>
      </c>
      <c r="DK567" s="33">
        <v>-1.4475190000000001E-2</v>
      </c>
      <c r="DL567" s="33">
        <v>1.9879069999999999E-2</v>
      </c>
      <c r="DM567" s="33">
        <v>2.349269E-2</v>
      </c>
      <c r="DN567" s="33">
        <v>4.4947800000000003E-3</v>
      </c>
      <c r="DO567" s="33">
        <v>9.9730099999999992E-3</v>
      </c>
      <c r="DP567" s="33">
        <v>2.433391E-2</v>
      </c>
      <c r="DQ567" s="33">
        <v>2.4889479999999999E-2</v>
      </c>
      <c r="DR567" s="33">
        <v>5.154657E-2</v>
      </c>
      <c r="DS567" s="33">
        <v>3.041551E-2</v>
      </c>
      <c r="DT567" s="33">
        <v>2.4686090000000001E-2</v>
      </c>
      <c r="DU567" s="33">
        <v>1.5851230000000001E-2</v>
      </c>
      <c r="DV567" s="33">
        <v>5.3544200000000004E-3</v>
      </c>
      <c r="DW567" s="33">
        <v>6.4745699999999998E-3</v>
      </c>
      <c r="DX567" s="33">
        <v>4.2481200000000002E-3</v>
      </c>
      <c r="DY567" s="33">
        <v>5.8169399999999996E-3</v>
      </c>
      <c r="DZ567" s="33">
        <v>7.6656500000000004E-3</v>
      </c>
      <c r="EA567" s="33">
        <v>-2.4082019999999999E-2</v>
      </c>
      <c r="EB567" s="33">
        <v>-1.4137520000000001E-2</v>
      </c>
      <c r="EC567" s="33">
        <v>3.5628439999999997E-2</v>
      </c>
      <c r="ED567" s="33">
        <v>1.7923990000000001E-2</v>
      </c>
      <c r="EE567" s="33">
        <v>1.4990140000000001E-2</v>
      </c>
      <c r="EF567" s="33">
        <v>2.22726E-2</v>
      </c>
      <c r="EG567" s="33">
        <v>-3.8296099999999998E-3</v>
      </c>
      <c r="EH567" s="33">
        <v>-4.9910400000000004E-3</v>
      </c>
      <c r="EI567" s="33">
        <v>-5.7224800000000003E-3</v>
      </c>
      <c r="EJ567" s="33">
        <v>2.8666799999999999E-2</v>
      </c>
      <c r="EK567" s="33">
        <v>3.2459479999999999E-2</v>
      </c>
      <c r="EL567" s="33">
        <v>1.315505E-2</v>
      </c>
      <c r="EM567" s="33">
        <v>1.7943110000000002E-2</v>
      </c>
      <c r="EN567" s="33">
        <v>3.1701600000000003E-2</v>
      </c>
      <c r="EO567" s="33">
        <v>3.1253370000000003E-2</v>
      </c>
      <c r="EP567" s="33">
        <v>5.7147629999999998E-2</v>
      </c>
      <c r="EQ567" s="33">
        <v>3.556256E-2</v>
      </c>
      <c r="ER567" s="33">
        <v>2.94232E-2</v>
      </c>
      <c r="ES567" s="33">
        <v>68.999866999999995</v>
      </c>
      <c r="ET567" s="33">
        <v>67.401893999999999</v>
      </c>
      <c r="EU567" s="33">
        <v>69.051610999999994</v>
      </c>
      <c r="EV567" s="33">
        <v>68.254365000000007</v>
      </c>
      <c r="EW567" s="33">
        <v>67.602756999999997</v>
      </c>
      <c r="EX567" s="33">
        <v>65.743020000000001</v>
      </c>
      <c r="EY567" s="33">
        <v>64.417671999999996</v>
      </c>
      <c r="EZ567" s="33">
        <v>71.407116000000002</v>
      </c>
      <c r="FA567" s="33">
        <v>78.112556999999995</v>
      </c>
      <c r="FB567" s="33">
        <v>84.388028000000006</v>
      </c>
      <c r="FC567" s="33">
        <v>88.308110999999997</v>
      </c>
      <c r="FD567" s="33">
        <v>90.517994000000002</v>
      </c>
      <c r="FE567" s="33">
        <v>92.382081999999997</v>
      </c>
      <c r="FF567" s="33">
        <v>95</v>
      </c>
      <c r="FG567" s="33">
        <v>97.508616000000004</v>
      </c>
      <c r="FH567" s="33">
        <v>98.044415000000001</v>
      </c>
      <c r="FI567" s="33">
        <v>98.674115</v>
      </c>
      <c r="FJ567" s="33">
        <v>98.553044999999997</v>
      </c>
      <c r="FK567" s="33">
        <v>97.309139000000002</v>
      </c>
      <c r="FL567" s="33">
        <v>88.720657000000003</v>
      </c>
      <c r="FM567" s="33">
        <v>80.797060000000002</v>
      </c>
      <c r="FN567" s="33">
        <v>76.700771000000003</v>
      </c>
      <c r="FO567" s="33">
        <v>74.053421</v>
      </c>
      <c r="FP567" s="33">
        <v>72.795389999999998</v>
      </c>
      <c r="FQ567" s="33">
        <v>8.6969000000000005E-2</v>
      </c>
      <c r="FR567" s="82">
        <v>9.7152000000000002E-3</v>
      </c>
      <c r="FS567">
        <v>1</v>
      </c>
    </row>
    <row r="568" spans="1:175" x14ac:dyDescent="0.2">
      <c r="A568" s="18" t="s">
        <v>236</v>
      </c>
      <c r="B568" s="27" t="s">
        <v>193</v>
      </c>
      <c r="C568" s="27">
        <v>42947</v>
      </c>
      <c r="D568" s="33">
        <v>12855</v>
      </c>
      <c r="E568" s="33">
        <v>0.93950228999999996</v>
      </c>
      <c r="F568" s="33">
        <v>0.91516003999999995</v>
      </c>
      <c r="G568" s="33">
        <v>0.88400846</v>
      </c>
      <c r="H568" s="33">
        <v>0.87378144999999996</v>
      </c>
      <c r="I568" s="33">
        <v>0.88389565000000003</v>
      </c>
      <c r="J568" s="33">
        <v>0.93233491000000002</v>
      </c>
      <c r="K568" s="33">
        <v>0.93048383999999995</v>
      </c>
      <c r="L568" s="33">
        <v>1.1040620999999999</v>
      </c>
      <c r="M568" s="33">
        <v>1.4394156</v>
      </c>
      <c r="N568" s="33">
        <v>1.6859575</v>
      </c>
      <c r="O568" s="33">
        <v>1.8673248</v>
      </c>
      <c r="P568" s="33">
        <v>1.9735898000000001</v>
      </c>
      <c r="Q568" s="33">
        <v>2.0282695999999998</v>
      </c>
      <c r="R568" s="33">
        <v>2.1059611999999999</v>
      </c>
      <c r="S568" s="33">
        <v>2.1760584000000001</v>
      </c>
      <c r="T568" s="33">
        <v>2.2095403999999998</v>
      </c>
      <c r="U568" s="33">
        <v>2.0837395000000001</v>
      </c>
      <c r="V568" s="33">
        <v>1.7099122</v>
      </c>
      <c r="W568" s="33">
        <v>1.4102326000000001</v>
      </c>
      <c r="X568" s="33">
        <v>1.2638149000000001</v>
      </c>
      <c r="Y568" s="33">
        <v>1.2383557000000001</v>
      </c>
      <c r="Z568" s="33">
        <v>1.1790670000000001</v>
      </c>
      <c r="AA568" s="33">
        <v>1.0751525</v>
      </c>
      <c r="AB568" s="33">
        <v>1.0000464</v>
      </c>
      <c r="AC568" s="33">
        <v>2.47101E-3</v>
      </c>
      <c r="AD568" s="33">
        <v>1.188408E-2</v>
      </c>
      <c r="AE568" s="33">
        <v>2.3616800000000001E-3</v>
      </c>
      <c r="AF568" s="33">
        <v>-2.3862200000000001E-3</v>
      </c>
      <c r="AG568" s="33">
        <v>-2.98022E-3</v>
      </c>
      <c r="AH568" s="33">
        <v>3.62934E-3</v>
      </c>
      <c r="AI568" s="33">
        <v>-1.5120349999999999E-2</v>
      </c>
      <c r="AJ568" s="33">
        <v>-1.645216E-2</v>
      </c>
      <c r="AK568" s="33">
        <v>-1.748541E-2</v>
      </c>
      <c r="AL568" s="33">
        <v>-3.6253760000000003E-2</v>
      </c>
      <c r="AM568" s="33">
        <v>-4.8396509999999997E-2</v>
      </c>
      <c r="AN568" s="33">
        <v>-6.7748630000000004E-2</v>
      </c>
      <c r="AO568" s="33">
        <v>-7.7624589999999993E-2</v>
      </c>
      <c r="AP568" s="33">
        <v>-7.8827720000000004E-2</v>
      </c>
      <c r="AQ568" s="33">
        <v>-6.1949009999999999E-2</v>
      </c>
      <c r="AR568" s="33">
        <v>-1.9713399999999999E-2</v>
      </c>
      <c r="AS568" s="33">
        <v>-3.6244739999999998E-2</v>
      </c>
      <c r="AT568" s="33">
        <v>-4.706581E-2</v>
      </c>
      <c r="AU568" s="33">
        <v>-6.5115800000000001E-2</v>
      </c>
      <c r="AV568" s="33">
        <v>-4.1150539999999999E-2</v>
      </c>
      <c r="AW568" s="33">
        <v>-3.1796499999999998E-2</v>
      </c>
      <c r="AX568" s="33">
        <v>-2.5937310000000002E-2</v>
      </c>
      <c r="AY568" s="33">
        <v>-2.4253340000000002E-2</v>
      </c>
      <c r="AZ568" s="33">
        <v>-2.417248E-2</v>
      </c>
      <c r="BA568" s="33">
        <v>5.7313299999999998E-3</v>
      </c>
      <c r="BB568" s="33">
        <v>1.5023099999999999E-2</v>
      </c>
      <c r="BC568" s="33">
        <v>5.3224600000000002E-3</v>
      </c>
      <c r="BD568" s="33">
        <v>1.3927200000000001E-3</v>
      </c>
      <c r="BE568" s="33">
        <v>5.0217999999999997E-4</v>
      </c>
      <c r="BF568" s="33">
        <v>6.84623E-3</v>
      </c>
      <c r="BG568" s="33">
        <v>-1.127119E-2</v>
      </c>
      <c r="BH568" s="33">
        <v>-1.16341E-2</v>
      </c>
      <c r="BI568" s="33">
        <v>-1.147638E-2</v>
      </c>
      <c r="BJ568" s="33">
        <v>-2.9215640000000001E-2</v>
      </c>
      <c r="BK568" s="33">
        <v>-4.0187680000000003E-2</v>
      </c>
      <c r="BL568" s="33">
        <v>-5.8904270000000002E-2</v>
      </c>
      <c r="BM568" s="33">
        <v>-6.8540989999999996E-2</v>
      </c>
      <c r="BN568" s="33">
        <v>-6.9407739999999996E-2</v>
      </c>
      <c r="BO568" s="33">
        <v>-5.2201699999999997E-2</v>
      </c>
      <c r="BP568" s="33">
        <v>-1.012332E-2</v>
      </c>
      <c r="BQ568" s="33">
        <v>-2.694413E-2</v>
      </c>
      <c r="BR568" s="33">
        <v>-3.845208E-2</v>
      </c>
      <c r="BS568" s="33">
        <v>-5.6995499999999998E-2</v>
      </c>
      <c r="BT568" s="33">
        <v>-3.3855330000000003E-2</v>
      </c>
      <c r="BU568" s="33">
        <v>-2.521147E-2</v>
      </c>
      <c r="BV568" s="33">
        <v>-2.0256719999999999E-2</v>
      </c>
      <c r="BW568" s="33">
        <v>-1.9011839999999999E-2</v>
      </c>
      <c r="BX568" s="33">
        <v>-1.9358839999999999E-2</v>
      </c>
      <c r="BY568" s="33">
        <v>7.9894200000000005E-3</v>
      </c>
      <c r="BZ568" s="33">
        <v>1.7197179999999999E-2</v>
      </c>
      <c r="CA568" s="33">
        <v>7.3730799999999997E-3</v>
      </c>
      <c r="CB568" s="33">
        <v>4.0099999999999997E-3</v>
      </c>
      <c r="CC568" s="33">
        <v>2.9140699999999999E-3</v>
      </c>
      <c r="CD568" s="33">
        <v>9.0742300000000008E-3</v>
      </c>
      <c r="CE568" s="33">
        <v>-8.60526E-3</v>
      </c>
      <c r="CF568" s="33">
        <v>-8.2971199999999998E-3</v>
      </c>
      <c r="CG568" s="33">
        <v>-7.3145399999999996E-3</v>
      </c>
      <c r="CH568" s="33">
        <v>-2.4341060000000001E-2</v>
      </c>
      <c r="CI568" s="33">
        <v>-3.450226E-2</v>
      </c>
      <c r="CJ568" s="33">
        <v>-5.2778690000000003E-2</v>
      </c>
      <c r="CK568" s="33">
        <v>-6.224971E-2</v>
      </c>
      <c r="CL568" s="33">
        <v>-6.2883499999999995E-2</v>
      </c>
      <c r="CM568" s="33">
        <v>-4.5450740000000003E-2</v>
      </c>
      <c r="CN568" s="33">
        <v>-3.48125E-3</v>
      </c>
      <c r="CO568" s="33">
        <v>-2.050256E-2</v>
      </c>
      <c r="CP568" s="33">
        <v>-3.248624E-2</v>
      </c>
      <c r="CQ568" s="33">
        <v>-5.1371399999999998E-2</v>
      </c>
      <c r="CR568" s="33">
        <v>-2.8802689999999999E-2</v>
      </c>
      <c r="CS568" s="33">
        <v>-2.0650700000000001E-2</v>
      </c>
      <c r="CT568" s="33">
        <v>-1.6322360000000001E-2</v>
      </c>
      <c r="CU568" s="33">
        <v>-1.53816E-2</v>
      </c>
      <c r="CV568" s="33">
        <v>-1.602493E-2</v>
      </c>
      <c r="CW568" s="33">
        <v>1.024751E-2</v>
      </c>
      <c r="CX568" s="33">
        <v>1.937125E-2</v>
      </c>
      <c r="CY568" s="33">
        <v>9.4237100000000001E-3</v>
      </c>
      <c r="CZ568" s="33">
        <v>6.6272900000000001E-3</v>
      </c>
      <c r="DA568" s="33">
        <v>5.3259600000000002E-3</v>
      </c>
      <c r="DB568" s="33">
        <v>1.130224E-2</v>
      </c>
      <c r="DC568" s="33">
        <v>-5.9393400000000004E-3</v>
      </c>
      <c r="DD568" s="33">
        <v>-4.96015E-3</v>
      </c>
      <c r="DE568" s="33">
        <v>-3.1527E-3</v>
      </c>
      <c r="DF568" s="33">
        <v>-1.9466480000000001E-2</v>
      </c>
      <c r="DG568" s="33">
        <v>-2.8816850000000001E-2</v>
      </c>
      <c r="DH568" s="33">
        <v>-4.6653109999999998E-2</v>
      </c>
      <c r="DI568" s="33">
        <v>-5.5958430000000003E-2</v>
      </c>
      <c r="DJ568" s="33">
        <v>-5.635925E-2</v>
      </c>
      <c r="DK568" s="33">
        <v>-3.8699789999999998E-2</v>
      </c>
      <c r="DL568" s="33">
        <v>3.1608199999999999E-3</v>
      </c>
      <c r="DM568" s="33">
        <v>-1.4060980000000001E-2</v>
      </c>
      <c r="DN568" s="33">
        <v>-2.65204E-2</v>
      </c>
      <c r="DO568" s="33">
        <v>-4.5747299999999998E-2</v>
      </c>
      <c r="DP568" s="33">
        <v>-2.375006E-2</v>
      </c>
      <c r="DQ568" s="33">
        <v>-1.6089929999999999E-2</v>
      </c>
      <c r="DR568" s="33">
        <v>-1.2388E-2</v>
      </c>
      <c r="DS568" s="33">
        <v>-1.1751350000000001E-2</v>
      </c>
      <c r="DT568" s="33">
        <v>-1.2691020000000001E-2</v>
      </c>
      <c r="DU568" s="33">
        <v>1.350783E-2</v>
      </c>
      <c r="DV568" s="33">
        <v>2.2510280000000001E-2</v>
      </c>
      <c r="DW568" s="33">
        <v>1.238449E-2</v>
      </c>
      <c r="DX568" s="33">
        <v>1.0406230000000001E-2</v>
      </c>
      <c r="DY568" s="33">
        <v>8.8083499999999995E-3</v>
      </c>
      <c r="DZ568" s="33">
        <v>1.451913E-2</v>
      </c>
      <c r="EA568" s="33">
        <v>-2.0901800000000001E-3</v>
      </c>
      <c r="EB568" s="33">
        <v>-1.4208999999999999E-4</v>
      </c>
      <c r="EC568" s="33">
        <v>2.8563299999999998E-3</v>
      </c>
      <c r="ED568" s="33">
        <v>-1.2428359999999999E-2</v>
      </c>
      <c r="EE568" s="33">
        <v>-2.0608020000000001E-2</v>
      </c>
      <c r="EF568" s="33">
        <v>-3.7808750000000002E-2</v>
      </c>
      <c r="EG568" s="33">
        <v>-4.6874829999999999E-2</v>
      </c>
      <c r="EH568" s="33">
        <v>-4.6939269999999998E-2</v>
      </c>
      <c r="EI568" s="33">
        <v>-2.8952470000000001E-2</v>
      </c>
      <c r="EJ568" s="33">
        <v>1.2750900000000001E-2</v>
      </c>
      <c r="EK568" s="33">
        <v>-4.7603799999999998E-3</v>
      </c>
      <c r="EL568" s="33">
        <v>-1.790667E-2</v>
      </c>
      <c r="EM568" s="33">
        <v>-3.7627000000000001E-2</v>
      </c>
      <c r="EN568" s="33">
        <v>-1.645485E-2</v>
      </c>
      <c r="EO568" s="33">
        <v>-9.5049000000000002E-3</v>
      </c>
      <c r="EP568" s="33">
        <v>-6.7073999999999996E-3</v>
      </c>
      <c r="EQ568" s="33">
        <v>-6.5098600000000001E-3</v>
      </c>
      <c r="ER568" s="33">
        <v>-7.8773799999999998E-3</v>
      </c>
      <c r="ES568" s="33">
        <v>72.368493000000001</v>
      </c>
      <c r="ET568" s="33">
        <v>71.620530000000002</v>
      </c>
      <c r="EU568" s="33">
        <v>71.293065999999996</v>
      </c>
      <c r="EV568" s="33">
        <v>71.162107000000006</v>
      </c>
      <c r="EW568" s="33">
        <v>69.035760999999994</v>
      </c>
      <c r="EX568" s="33">
        <v>67.395882</v>
      </c>
      <c r="EY568" s="33">
        <v>67.498238000000001</v>
      </c>
      <c r="EZ568" s="33">
        <v>72.236273999999995</v>
      </c>
      <c r="FA568" s="33">
        <v>78.130088999999998</v>
      </c>
      <c r="FB568" s="33">
        <v>84.086879999999994</v>
      </c>
      <c r="FC568" s="33">
        <v>88.613472999999999</v>
      </c>
      <c r="FD568" s="33">
        <v>90.756224000000003</v>
      </c>
      <c r="FE568" s="33">
        <v>92.175678000000005</v>
      </c>
      <c r="FF568" s="33">
        <v>94.770593000000005</v>
      </c>
      <c r="FG568" s="33">
        <v>96.246943999999999</v>
      </c>
      <c r="FH568" s="33">
        <v>97.999808999999999</v>
      </c>
      <c r="FI568" s="33">
        <v>98.761031000000003</v>
      </c>
      <c r="FJ568" s="33">
        <v>98.630472999999995</v>
      </c>
      <c r="FK568" s="33">
        <v>96.258039999999994</v>
      </c>
      <c r="FL568" s="33">
        <v>88.403425999999996</v>
      </c>
      <c r="FM568" s="33">
        <v>83.192026999999996</v>
      </c>
      <c r="FN568" s="33">
        <v>78.820632000000003</v>
      </c>
      <c r="FO568" s="33">
        <v>76.568112999999997</v>
      </c>
      <c r="FP568" s="33">
        <v>74.825422000000003</v>
      </c>
      <c r="FQ568" s="33">
        <v>9.4805399999999998E-2</v>
      </c>
      <c r="FR568" s="82">
        <v>1.04764E-2</v>
      </c>
      <c r="FS568">
        <v>1</v>
      </c>
    </row>
    <row r="569" spans="1:175" x14ac:dyDescent="0.2">
      <c r="A569" s="18" t="s">
        <v>236</v>
      </c>
      <c r="B569" s="27" t="s">
        <v>193</v>
      </c>
      <c r="C569" s="27">
        <v>42923</v>
      </c>
      <c r="D569" s="33">
        <v>12938</v>
      </c>
      <c r="E569" s="33">
        <v>0.95292794999999997</v>
      </c>
      <c r="F569" s="33">
        <v>0.91202053000000005</v>
      </c>
      <c r="G569" s="33">
        <v>0.88591354</v>
      </c>
      <c r="H569" s="33">
        <v>0.87947892999999999</v>
      </c>
      <c r="I569" s="33">
        <v>0.87877742000000003</v>
      </c>
      <c r="J569" s="33">
        <v>0.88681818000000001</v>
      </c>
      <c r="K569" s="33">
        <v>0.90327531000000005</v>
      </c>
      <c r="L569" s="33">
        <v>1.1351298000000001</v>
      </c>
      <c r="M569" s="33">
        <v>1.4841572000000001</v>
      </c>
      <c r="N569" s="33">
        <v>1.751876</v>
      </c>
      <c r="O569" s="33">
        <v>1.96221</v>
      </c>
      <c r="P569" s="33">
        <v>2.0992709000000001</v>
      </c>
      <c r="Q569" s="33">
        <v>2.1484274000000001</v>
      </c>
      <c r="R569" s="33">
        <v>2.234998</v>
      </c>
      <c r="S569" s="33">
        <v>2.2974573</v>
      </c>
      <c r="T569" s="33">
        <v>2.2962539</v>
      </c>
      <c r="U569" s="33">
        <v>2.1626232999999999</v>
      </c>
      <c r="V569" s="33">
        <v>1.8439033</v>
      </c>
      <c r="W569" s="33">
        <v>1.5513129999999999</v>
      </c>
      <c r="X569" s="33">
        <v>1.3919397</v>
      </c>
      <c r="Y569" s="33">
        <v>1.3153531000000001</v>
      </c>
      <c r="Z569" s="33">
        <v>1.2593513000000001</v>
      </c>
      <c r="AA569" s="33">
        <v>1.1372601</v>
      </c>
      <c r="AB569" s="33">
        <v>1.0475840000000001</v>
      </c>
      <c r="AC569" s="33">
        <v>-1.167671E-2</v>
      </c>
      <c r="AD569" s="33">
        <v>-1.5366670000000001E-2</v>
      </c>
      <c r="AE569" s="33">
        <v>-1.06389E-2</v>
      </c>
      <c r="AF569" s="33">
        <v>3.6946E-4</v>
      </c>
      <c r="AG569" s="33">
        <v>-8.3453799999999995E-3</v>
      </c>
      <c r="AH569" s="33">
        <v>-1.8005719999999999E-2</v>
      </c>
      <c r="AI569" s="33">
        <v>-1.40787E-2</v>
      </c>
      <c r="AJ569" s="33">
        <v>6.0291099999999999E-3</v>
      </c>
      <c r="AK569" s="33">
        <v>1.401546E-2</v>
      </c>
      <c r="AL569" s="33">
        <v>-8.4340200000000004E-3</v>
      </c>
      <c r="AM569" s="33">
        <v>-1.451067E-2</v>
      </c>
      <c r="AN569" s="33">
        <v>-1.5493689999999999E-2</v>
      </c>
      <c r="AO569" s="33">
        <v>-4.3353959999999997E-2</v>
      </c>
      <c r="AP569" s="33">
        <v>-3.457739E-2</v>
      </c>
      <c r="AQ569" s="33">
        <v>1.381419E-2</v>
      </c>
      <c r="AR569" s="33">
        <v>3.1784729999999997E-2</v>
      </c>
      <c r="AS569" s="33">
        <v>4.3347810000000001E-2</v>
      </c>
      <c r="AT569" s="33">
        <v>6.1300439999999998E-2</v>
      </c>
      <c r="AU569" s="33">
        <v>1.111089E-2</v>
      </c>
      <c r="AV569" s="33">
        <v>7.5117600000000001E-3</v>
      </c>
      <c r="AW569" s="33">
        <v>2.1634850000000001E-2</v>
      </c>
      <c r="AX569" s="33">
        <v>4.6922099999999996E-3</v>
      </c>
      <c r="AY569" s="33">
        <v>-8.9653300000000005E-3</v>
      </c>
      <c r="AZ569" s="33">
        <v>-2.0764899999999999E-2</v>
      </c>
      <c r="BA569" s="33">
        <v>-8.4665000000000001E-3</v>
      </c>
      <c r="BB569" s="33">
        <v>-1.238949E-2</v>
      </c>
      <c r="BC569" s="33">
        <v>-7.8401600000000005E-3</v>
      </c>
      <c r="BD569" s="33">
        <v>3.0398700000000001E-3</v>
      </c>
      <c r="BE569" s="33">
        <v>-5.5306599999999997E-3</v>
      </c>
      <c r="BF569" s="33">
        <v>-1.470435E-2</v>
      </c>
      <c r="BG569" s="33">
        <v>-1.020304E-2</v>
      </c>
      <c r="BH569" s="33">
        <v>1.063451E-2</v>
      </c>
      <c r="BI569" s="33">
        <v>1.9841009999999999E-2</v>
      </c>
      <c r="BJ569" s="33">
        <v>-1.4418899999999999E-3</v>
      </c>
      <c r="BK569" s="33">
        <v>-6.3310199999999997E-3</v>
      </c>
      <c r="BL569" s="33">
        <v>-6.9118799999999996E-3</v>
      </c>
      <c r="BM569" s="33">
        <v>-3.4622519999999997E-2</v>
      </c>
      <c r="BN569" s="33">
        <v>-2.5415420000000001E-2</v>
      </c>
      <c r="BO569" s="33">
        <v>2.3134200000000001E-2</v>
      </c>
      <c r="BP569" s="33">
        <v>4.135548E-2</v>
      </c>
      <c r="BQ569" s="33">
        <v>5.3266149999999998E-2</v>
      </c>
      <c r="BR569" s="33">
        <v>7.0725860000000002E-2</v>
      </c>
      <c r="BS569" s="33">
        <v>2.0179300000000001E-2</v>
      </c>
      <c r="BT569" s="33">
        <v>1.5895780000000002E-2</v>
      </c>
      <c r="BU569" s="33">
        <v>2.9116070000000001E-2</v>
      </c>
      <c r="BV569" s="33">
        <v>1.115792E-2</v>
      </c>
      <c r="BW569" s="33">
        <v>-3.2227200000000001E-3</v>
      </c>
      <c r="BX569" s="33">
        <v>-1.554095E-2</v>
      </c>
      <c r="BY569" s="33">
        <v>-6.2431199999999996E-3</v>
      </c>
      <c r="BZ569" s="33">
        <v>-1.032752E-2</v>
      </c>
      <c r="CA569" s="33">
        <v>-5.9017599999999998E-3</v>
      </c>
      <c r="CB569" s="33">
        <v>4.8893799999999996E-3</v>
      </c>
      <c r="CC569" s="33">
        <v>-3.5811900000000002E-3</v>
      </c>
      <c r="CD569" s="33">
        <v>-1.2417829999999999E-2</v>
      </c>
      <c r="CE569" s="33">
        <v>-7.5187700000000001E-3</v>
      </c>
      <c r="CF569" s="33">
        <v>1.38242E-2</v>
      </c>
      <c r="CG569" s="33">
        <v>2.3875770000000001E-2</v>
      </c>
      <c r="CH569" s="33">
        <v>3.40084E-3</v>
      </c>
      <c r="CI569" s="33">
        <v>-6.6580999999999997E-4</v>
      </c>
      <c r="CJ569" s="33">
        <v>-9.6814999999999998E-4</v>
      </c>
      <c r="CK569" s="33">
        <v>-2.8575150000000001E-2</v>
      </c>
      <c r="CL569" s="33">
        <v>-1.9069869999999999E-2</v>
      </c>
      <c r="CM569" s="33">
        <v>2.9589210000000001E-2</v>
      </c>
      <c r="CN569" s="33">
        <v>4.7984159999999998E-2</v>
      </c>
      <c r="CO569" s="33">
        <v>6.0135559999999998E-2</v>
      </c>
      <c r="CP569" s="33">
        <v>7.7253879999999997E-2</v>
      </c>
      <c r="CQ569" s="33">
        <v>2.6460049999999999E-2</v>
      </c>
      <c r="CR569" s="33">
        <v>2.1702519999999999E-2</v>
      </c>
      <c r="CS569" s="33">
        <v>3.4297550000000003E-2</v>
      </c>
      <c r="CT569" s="33">
        <v>1.5636049999999999E-2</v>
      </c>
      <c r="CU569" s="33">
        <v>7.5460000000000002E-4</v>
      </c>
      <c r="CV569" s="33">
        <v>-1.192287E-2</v>
      </c>
      <c r="CW569" s="33">
        <v>-4.0197399999999999E-3</v>
      </c>
      <c r="CX569" s="33">
        <v>-8.26554E-3</v>
      </c>
      <c r="CY569" s="33">
        <v>-3.96336E-3</v>
      </c>
      <c r="CZ569" s="33">
        <v>6.7388999999999999E-3</v>
      </c>
      <c r="DA569" s="33">
        <v>-1.6317199999999999E-3</v>
      </c>
      <c r="DB569" s="33">
        <v>-1.0131319999999999E-2</v>
      </c>
      <c r="DC569" s="33">
        <v>-4.8345000000000003E-3</v>
      </c>
      <c r="DD569" s="33">
        <v>1.701389E-2</v>
      </c>
      <c r="DE569" s="33">
        <v>2.7910529999999999E-2</v>
      </c>
      <c r="DF569" s="33">
        <v>8.2435700000000004E-3</v>
      </c>
      <c r="DG569" s="33">
        <v>4.9993900000000003E-3</v>
      </c>
      <c r="DH569" s="33">
        <v>4.9755900000000002E-3</v>
      </c>
      <c r="DI569" s="33">
        <v>-2.2527780000000001E-2</v>
      </c>
      <c r="DJ569" s="33">
        <v>-1.2724330000000001E-2</v>
      </c>
      <c r="DK569" s="33">
        <v>3.6044220000000002E-2</v>
      </c>
      <c r="DL569" s="33">
        <v>5.4612830000000001E-2</v>
      </c>
      <c r="DM569" s="33">
        <v>6.7004969999999997E-2</v>
      </c>
      <c r="DN569" s="33">
        <v>8.3781889999999998E-2</v>
      </c>
      <c r="DO569" s="33">
        <v>3.27408E-2</v>
      </c>
      <c r="DP569" s="33">
        <v>2.7509260000000001E-2</v>
      </c>
      <c r="DQ569" s="33">
        <v>3.9479019999999997E-2</v>
      </c>
      <c r="DR569" s="33">
        <v>2.0114179999999999E-2</v>
      </c>
      <c r="DS569" s="33">
        <v>4.7319199999999997E-3</v>
      </c>
      <c r="DT569" s="33">
        <v>-8.3047799999999995E-3</v>
      </c>
      <c r="DU569" s="33">
        <v>-8.0953000000000004E-4</v>
      </c>
      <c r="DV569" s="33">
        <v>-5.2883599999999998E-3</v>
      </c>
      <c r="DW569" s="33">
        <v>-1.1646200000000001E-3</v>
      </c>
      <c r="DX569" s="33">
        <v>9.4093100000000006E-3</v>
      </c>
      <c r="DY569" s="33">
        <v>1.18301E-3</v>
      </c>
      <c r="DZ569" s="33">
        <v>-6.8299500000000004E-3</v>
      </c>
      <c r="EA569" s="33">
        <v>-9.5883999999999997E-4</v>
      </c>
      <c r="EB569" s="33">
        <v>2.1619289999999999E-2</v>
      </c>
      <c r="EC569" s="33">
        <v>3.3736080000000002E-2</v>
      </c>
      <c r="ED569" s="33">
        <v>1.52357E-2</v>
      </c>
      <c r="EE569" s="33">
        <v>1.3179049999999999E-2</v>
      </c>
      <c r="EF569" s="33">
        <v>1.3557390000000001E-2</v>
      </c>
      <c r="EG569" s="33">
        <v>-1.3796340000000001E-2</v>
      </c>
      <c r="EH569" s="33">
        <v>-3.5623600000000001E-3</v>
      </c>
      <c r="EI569" s="33">
        <v>4.5364229999999998E-2</v>
      </c>
      <c r="EJ569" s="33">
        <v>6.4183589999999999E-2</v>
      </c>
      <c r="EK569" s="33">
        <v>7.6923309999999995E-2</v>
      </c>
      <c r="EL569" s="33">
        <v>9.3207310000000002E-2</v>
      </c>
      <c r="EM569" s="33">
        <v>4.1809209999999999E-2</v>
      </c>
      <c r="EN569" s="33">
        <v>3.589328E-2</v>
      </c>
      <c r="EO569" s="33">
        <v>4.6960250000000002E-2</v>
      </c>
      <c r="EP569" s="33">
        <v>2.657988E-2</v>
      </c>
      <c r="EQ569" s="33">
        <v>1.0474529999999999E-2</v>
      </c>
      <c r="ER569" s="33">
        <v>-3.0808300000000001E-3</v>
      </c>
      <c r="ES569" s="33">
        <v>71.978583999999998</v>
      </c>
      <c r="ET569" s="33">
        <v>71.004261999999997</v>
      </c>
      <c r="EU569" s="33">
        <v>70.599618000000007</v>
      </c>
      <c r="EV569" s="33">
        <v>70.319316999999998</v>
      </c>
      <c r="EW569" s="33">
        <v>69.925332999999995</v>
      </c>
      <c r="EX569" s="33">
        <v>69.992768999999996</v>
      </c>
      <c r="EY569" s="33">
        <v>71.375065000000006</v>
      </c>
      <c r="EZ569" s="33">
        <v>77.289756999999994</v>
      </c>
      <c r="FA569" s="33">
        <v>83.842082000000005</v>
      </c>
      <c r="FB569" s="33">
        <v>89.006071000000006</v>
      </c>
      <c r="FC569" s="33">
        <v>92.389262000000002</v>
      </c>
      <c r="FD569" s="33">
        <v>94.441657000000006</v>
      </c>
      <c r="FE569" s="33">
        <v>96.397766000000004</v>
      </c>
      <c r="FF569" s="33">
        <v>100.15321</v>
      </c>
      <c r="FG569" s="33">
        <v>100.62305000000001</v>
      </c>
      <c r="FH569" s="33">
        <v>103.14142</v>
      </c>
      <c r="FI569" s="33">
        <v>103.78594</v>
      </c>
      <c r="FJ569" s="33">
        <v>102.93769</v>
      </c>
      <c r="FK569" s="33">
        <v>101.3355</v>
      </c>
      <c r="FL569" s="33">
        <v>94.640238999999994</v>
      </c>
      <c r="FM569" s="33">
        <v>85.411145000000005</v>
      </c>
      <c r="FN569" s="33">
        <v>81.027040999999997</v>
      </c>
      <c r="FO569" s="33">
        <v>78.319294999999997</v>
      </c>
      <c r="FP569" s="33">
        <v>75.933486000000002</v>
      </c>
      <c r="FQ569" s="33">
        <v>9.8235000000000003E-2</v>
      </c>
      <c r="FR569" s="82">
        <v>1.0751399999999999E-2</v>
      </c>
      <c r="FS569">
        <v>1</v>
      </c>
    </row>
    <row r="570" spans="1:175" x14ac:dyDescent="0.2">
      <c r="A570" s="18" t="s">
        <v>236</v>
      </c>
      <c r="B570" s="27" t="s">
        <v>193</v>
      </c>
      <c r="C570" s="27">
        <v>42948</v>
      </c>
      <c r="D570" s="33">
        <v>12839</v>
      </c>
      <c r="E570" s="33">
        <v>0.97288490000000005</v>
      </c>
      <c r="F570" s="33">
        <v>0.93723522000000004</v>
      </c>
      <c r="G570" s="33">
        <v>0.91306191999999997</v>
      </c>
      <c r="H570" s="33">
        <v>0.89712734000000005</v>
      </c>
      <c r="I570" s="33">
        <v>0.90718947000000005</v>
      </c>
      <c r="J570" s="33">
        <v>0.96115145000000002</v>
      </c>
      <c r="K570" s="33">
        <v>0.97942649999999998</v>
      </c>
      <c r="L570" s="33">
        <v>1.1767118000000001</v>
      </c>
      <c r="M570" s="33">
        <v>1.5308952</v>
      </c>
      <c r="N570" s="33">
        <v>1.8337291</v>
      </c>
      <c r="O570" s="33">
        <v>2.0327058999999998</v>
      </c>
      <c r="P570" s="33">
        <v>2.1562318999999999</v>
      </c>
      <c r="Q570" s="33">
        <v>2.2338206999999999</v>
      </c>
      <c r="R570" s="33">
        <v>2.3380204999999998</v>
      </c>
      <c r="S570" s="33">
        <v>2.4137211999999999</v>
      </c>
      <c r="T570" s="33">
        <v>2.4388945</v>
      </c>
      <c r="U570" s="33">
        <v>2.3104764000000002</v>
      </c>
      <c r="V570" s="33">
        <v>1.9100735</v>
      </c>
      <c r="W570" s="33">
        <v>1.5875946000000001</v>
      </c>
      <c r="X570" s="33">
        <v>1.4059086999999999</v>
      </c>
      <c r="Y570" s="33">
        <v>1.3731108000000001</v>
      </c>
      <c r="Z570" s="33">
        <v>1.2951978</v>
      </c>
      <c r="AA570" s="33">
        <v>1.1722233</v>
      </c>
      <c r="AB570" s="33">
        <v>1.0873352000000001</v>
      </c>
      <c r="AC570" s="33">
        <v>-8.3682200000000009E-3</v>
      </c>
      <c r="AD570" s="33">
        <v>-1.1336010000000001E-2</v>
      </c>
      <c r="AE570" s="33">
        <v>-6.8415699999999999E-3</v>
      </c>
      <c r="AF570" s="33">
        <v>-3.08238E-3</v>
      </c>
      <c r="AG570" s="33">
        <v>-6.4350900000000001E-3</v>
      </c>
      <c r="AH570" s="33">
        <v>2.8013999999999999E-3</v>
      </c>
      <c r="AI570" s="33">
        <v>-2.2759E-3</v>
      </c>
      <c r="AJ570" s="33">
        <v>-1.000596E-2</v>
      </c>
      <c r="AK570" s="33">
        <v>-1.8426339999999999E-2</v>
      </c>
      <c r="AL570" s="33">
        <v>-5.4641799999999999E-3</v>
      </c>
      <c r="AM570" s="33">
        <v>-3.8044990000000001E-2</v>
      </c>
      <c r="AN570" s="33">
        <v>-5.3940910000000002E-2</v>
      </c>
      <c r="AO570" s="33">
        <v>-4.160821E-2</v>
      </c>
      <c r="AP570" s="33">
        <v>-2.4611569999999999E-2</v>
      </c>
      <c r="AQ570" s="33">
        <v>8.3285200000000007E-3</v>
      </c>
      <c r="AR570" s="33">
        <v>3.9429779999999998E-2</v>
      </c>
      <c r="AS570" s="33">
        <v>2.3946729999999999E-2</v>
      </c>
      <c r="AT570" s="33">
        <v>1.4674619999999999E-2</v>
      </c>
      <c r="AU570" s="33">
        <v>-1.0032940000000001E-2</v>
      </c>
      <c r="AV570" s="33">
        <v>-1.10987E-2</v>
      </c>
      <c r="AW570" s="33">
        <v>1.134696E-2</v>
      </c>
      <c r="AX570" s="33">
        <v>1.210644E-2</v>
      </c>
      <c r="AY570" s="33">
        <v>3.0823999999999999E-3</v>
      </c>
      <c r="AZ570" s="33">
        <v>-3.1830600000000001E-3</v>
      </c>
      <c r="BA570" s="33">
        <v>-4.8834200000000003E-3</v>
      </c>
      <c r="BB570" s="33">
        <v>-8.06809E-3</v>
      </c>
      <c r="BC570" s="33">
        <v>-3.7062599999999998E-3</v>
      </c>
      <c r="BD570" s="33">
        <v>-1.7746999999999999E-4</v>
      </c>
      <c r="BE570" s="33">
        <v>-3.4659199999999999E-3</v>
      </c>
      <c r="BF570" s="33">
        <v>5.9137399999999998E-3</v>
      </c>
      <c r="BG570" s="33">
        <v>1.6731700000000001E-3</v>
      </c>
      <c r="BH570" s="33">
        <v>-5.1862799999999997E-3</v>
      </c>
      <c r="BI570" s="33">
        <v>-1.236779E-2</v>
      </c>
      <c r="BJ570" s="33">
        <v>1.8563900000000001E-3</v>
      </c>
      <c r="BK570" s="33">
        <v>-2.969192E-2</v>
      </c>
      <c r="BL570" s="33">
        <v>-4.5246990000000001E-2</v>
      </c>
      <c r="BM570" s="33">
        <v>-3.2791170000000001E-2</v>
      </c>
      <c r="BN570" s="33">
        <v>-1.535593E-2</v>
      </c>
      <c r="BO570" s="33">
        <v>1.8039909999999999E-2</v>
      </c>
      <c r="BP570" s="33">
        <v>4.9379850000000003E-2</v>
      </c>
      <c r="BQ570" s="33">
        <v>3.4004489999999998E-2</v>
      </c>
      <c r="BR570" s="33">
        <v>2.429707E-2</v>
      </c>
      <c r="BS570" s="33">
        <v>-1.01399E-3</v>
      </c>
      <c r="BT570" s="33">
        <v>-2.5030299999999998E-3</v>
      </c>
      <c r="BU570" s="33">
        <v>1.883193E-2</v>
      </c>
      <c r="BV570" s="33">
        <v>1.8618539999999999E-2</v>
      </c>
      <c r="BW570" s="33">
        <v>8.6722599999999993E-3</v>
      </c>
      <c r="BX570" s="33">
        <v>1.9245200000000001E-3</v>
      </c>
      <c r="BY570" s="33">
        <v>-2.46985E-3</v>
      </c>
      <c r="BZ570" s="33">
        <v>-5.80475E-3</v>
      </c>
      <c r="CA570" s="33">
        <v>-1.53476E-3</v>
      </c>
      <c r="CB570" s="33">
        <v>1.83446E-3</v>
      </c>
      <c r="CC570" s="33">
        <v>-1.40949E-3</v>
      </c>
      <c r="CD570" s="33">
        <v>8.0693299999999996E-3</v>
      </c>
      <c r="CE570" s="33">
        <v>4.4082899999999996E-3</v>
      </c>
      <c r="CF570" s="33">
        <v>-1.84818E-3</v>
      </c>
      <c r="CG570" s="33">
        <v>-8.1716500000000008E-3</v>
      </c>
      <c r="CH570" s="33">
        <v>6.9265999999999998E-3</v>
      </c>
      <c r="CI570" s="33">
        <v>-2.3906609999999998E-2</v>
      </c>
      <c r="CJ570" s="33">
        <v>-3.9225610000000001E-2</v>
      </c>
      <c r="CK570" s="33">
        <v>-2.6684510000000002E-2</v>
      </c>
      <c r="CL570" s="33">
        <v>-8.9455000000000003E-3</v>
      </c>
      <c r="CM570" s="33">
        <v>2.476598E-2</v>
      </c>
      <c r="CN570" s="33">
        <v>5.627124E-2</v>
      </c>
      <c r="CO570" s="33">
        <v>4.097046E-2</v>
      </c>
      <c r="CP570" s="33">
        <v>3.0961559999999999E-2</v>
      </c>
      <c r="CQ570" s="33">
        <v>5.2325000000000002E-3</v>
      </c>
      <c r="CR570" s="33">
        <v>3.4503099999999998E-3</v>
      </c>
      <c r="CS570" s="33">
        <v>2.4015990000000001E-2</v>
      </c>
      <c r="CT570" s="33">
        <v>2.312881E-2</v>
      </c>
      <c r="CU570" s="33">
        <v>1.2543779999999999E-2</v>
      </c>
      <c r="CV570" s="33">
        <v>5.4620099999999998E-3</v>
      </c>
      <c r="CW570" s="33">
        <v>-5.6289999999999998E-5</v>
      </c>
      <c r="CX570" s="33">
        <v>-3.5414000000000001E-3</v>
      </c>
      <c r="CY570" s="33">
        <v>6.3674000000000001E-4</v>
      </c>
      <c r="CZ570" s="33">
        <v>3.8463999999999998E-3</v>
      </c>
      <c r="DA570" s="33">
        <v>6.4694999999999998E-4</v>
      </c>
      <c r="DB570" s="33">
        <v>1.022493E-2</v>
      </c>
      <c r="DC570" s="33">
        <v>7.1434100000000002E-3</v>
      </c>
      <c r="DD570" s="33">
        <v>1.4899100000000001E-3</v>
      </c>
      <c r="DE570" s="33">
        <v>-3.9755099999999998E-3</v>
      </c>
      <c r="DF570" s="33">
        <v>1.19968E-2</v>
      </c>
      <c r="DG570" s="33">
        <v>-1.81213E-2</v>
      </c>
      <c r="DH570" s="33">
        <v>-3.320422E-2</v>
      </c>
      <c r="DI570" s="33">
        <v>-2.0577850000000002E-2</v>
      </c>
      <c r="DJ570" s="33">
        <v>-2.5350699999999999E-3</v>
      </c>
      <c r="DK570" s="33">
        <v>3.1492050000000001E-2</v>
      </c>
      <c r="DL570" s="33">
        <v>6.3162620000000003E-2</v>
      </c>
      <c r="DM570" s="33">
        <v>4.7936430000000002E-2</v>
      </c>
      <c r="DN570" s="33">
        <v>3.7626039999999999E-2</v>
      </c>
      <c r="DO570" s="33">
        <v>1.147899E-2</v>
      </c>
      <c r="DP570" s="33">
        <v>9.4036499999999995E-3</v>
      </c>
      <c r="DQ570" s="33">
        <v>2.920006E-2</v>
      </c>
      <c r="DR570" s="33">
        <v>2.7639070000000002E-2</v>
      </c>
      <c r="DS570" s="33">
        <v>1.6415300000000001E-2</v>
      </c>
      <c r="DT570" s="33">
        <v>8.9995100000000005E-3</v>
      </c>
      <c r="DU570" s="33">
        <v>3.4285100000000001E-3</v>
      </c>
      <c r="DV570" s="33">
        <v>-2.7348999999999999E-4</v>
      </c>
      <c r="DW570" s="33">
        <v>3.7720399999999999E-3</v>
      </c>
      <c r="DX570" s="33">
        <v>6.7513E-3</v>
      </c>
      <c r="DY570" s="33">
        <v>3.61612E-3</v>
      </c>
      <c r="DZ570" s="33">
        <v>1.333727E-2</v>
      </c>
      <c r="EA570" s="33">
        <v>1.109248E-2</v>
      </c>
      <c r="EB570" s="33">
        <v>6.3095900000000003E-3</v>
      </c>
      <c r="EC570" s="33">
        <v>2.08304E-3</v>
      </c>
      <c r="ED570" s="33">
        <v>1.931737E-2</v>
      </c>
      <c r="EE570" s="33">
        <v>-9.7682299999999993E-3</v>
      </c>
      <c r="EF570" s="33">
        <v>-2.4510299999999999E-2</v>
      </c>
      <c r="EG570" s="33">
        <v>-1.176081E-2</v>
      </c>
      <c r="EH570" s="33">
        <v>6.7205700000000004E-3</v>
      </c>
      <c r="EI570" s="33">
        <v>4.1203429999999999E-2</v>
      </c>
      <c r="EJ570" s="33">
        <v>7.3112689999999994E-2</v>
      </c>
      <c r="EK570" s="33">
        <v>5.7994190000000001E-2</v>
      </c>
      <c r="EL570" s="33">
        <v>4.7248499999999999E-2</v>
      </c>
      <c r="EM570" s="33">
        <v>2.0497930000000001E-2</v>
      </c>
      <c r="EN570" s="33">
        <v>1.7999319999999999E-2</v>
      </c>
      <c r="EO570" s="33">
        <v>3.668503E-2</v>
      </c>
      <c r="EP570" s="33">
        <v>3.4151180000000003E-2</v>
      </c>
      <c r="EQ570" s="33">
        <v>2.2005150000000001E-2</v>
      </c>
      <c r="ER570" s="33">
        <v>1.4107089999999999E-2</v>
      </c>
      <c r="ES570" s="33">
        <v>74.043004999999994</v>
      </c>
      <c r="ET570" s="33">
        <v>72.901705000000007</v>
      </c>
      <c r="EU570" s="33">
        <v>70.891211999999996</v>
      </c>
      <c r="EV570" s="33">
        <v>69.507409999999993</v>
      </c>
      <c r="EW570" s="33">
        <v>68.864503999999997</v>
      </c>
      <c r="EX570" s="33">
        <v>68.115633000000003</v>
      </c>
      <c r="EY570" s="33">
        <v>69.139700000000005</v>
      </c>
      <c r="EZ570" s="33">
        <v>73.976258999999999</v>
      </c>
      <c r="FA570" s="33">
        <v>80.483794000000003</v>
      </c>
      <c r="FB570" s="33">
        <v>86.662194</v>
      </c>
      <c r="FC570" s="33">
        <v>90.386690999999999</v>
      </c>
      <c r="FD570" s="33">
        <v>92.056712000000005</v>
      </c>
      <c r="FE570" s="33">
        <v>95.402591999999999</v>
      </c>
      <c r="FF570" s="33">
        <v>97.883955</v>
      </c>
      <c r="FG570" s="33">
        <v>99.741738999999995</v>
      </c>
      <c r="FH570" s="33">
        <v>101.12862</v>
      </c>
      <c r="FI570" s="33">
        <v>102.12838000000001</v>
      </c>
      <c r="FJ570" s="33">
        <v>101.26156</v>
      </c>
      <c r="FK570" s="33">
        <v>99.127295000000004</v>
      </c>
      <c r="FL570" s="33">
        <v>91.884000999999998</v>
      </c>
      <c r="FM570" s="33">
        <v>85.026047000000005</v>
      </c>
      <c r="FN570" s="33">
        <v>80.313180000000003</v>
      </c>
      <c r="FO570" s="33">
        <v>79.316243999999998</v>
      </c>
      <c r="FP570" s="33">
        <v>77.431072999999998</v>
      </c>
      <c r="FQ570" s="33">
        <v>0.1002033</v>
      </c>
      <c r="FR570" s="82">
        <v>1.11909E-2</v>
      </c>
      <c r="FS570">
        <v>1</v>
      </c>
    </row>
    <row r="571" spans="1:175" x14ac:dyDescent="0.2">
      <c r="A571" s="18" t="s">
        <v>236</v>
      </c>
      <c r="B571" s="27" t="s">
        <v>193</v>
      </c>
      <c r="C571" s="27">
        <v>42949</v>
      </c>
      <c r="D571" s="33">
        <v>12835</v>
      </c>
      <c r="E571" s="33">
        <v>1.040692</v>
      </c>
      <c r="F571" s="33">
        <v>1.0063198</v>
      </c>
      <c r="G571" s="33">
        <v>0.95942967000000001</v>
      </c>
      <c r="H571" s="33">
        <v>0.95428164000000004</v>
      </c>
      <c r="I571" s="33">
        <v>0.96759775000000003</v>
      </c>
      <c r="J571" s="33">
        <v>1.0278244999999999</v>
      </c>
      <c r="K571" s="33">
        <v>1.0461776</v>
      </c>
      <c r="L571" s="33">
        <v>1.2192970000000001</v>
      </c>
      <c r="M571" s="33">
        <v>1.6055169</v>
      </c>
      <c r="N571" s="33">
        <v>1.8959596000000001</v>
      </c>
      <c r="O571" s="33">
        <v>2.1294626000000001</v>
      </c>
      <c r="P571" s="33">
        <v>2.2628271999999998</v>
      </c>
      <c r="Q571" s="33">
        <v>2.3199876000000001</v>
      </c>
      <c r="R571" s="33">
        <v>2.4159847999999999</v>
      </c>
      <c r="S571" s="33">
        <v>2.4578343</v>
      </c>
      <c r="T571" s="33">
        <v>2.4667764999999999</v>
      </c>
      <c r="U571" s="33">
        <v>2.3576549</v>
      </c>
      <c r="V571" s="33">
        <v>1.9485469</v>
      </c>
      <c r="W571" s="33">
        <v>1.6158627000000001</v>
      </c>
      <c r="X571" s="33">
        <v>1.4058385</v>
      </c>
      <c r="Y571" s="33">
        <v>1.3584231</v>
      </c>
      <c r="Z571" s="33">
        <v>1.2882522000000001</v>
      </c>
      <c r="AA571" s="33">
        <v>1.1847927</v>
      </c>
      <c r="AB571" s="33">
        <v>1.1116208999999999</v>
      </c>
      <c r="AC571" s="33">
        <v>3.5901100000000001E-3</v>
      </c>
      <c r="AD571" s="33">
        <v>1.96612E-3</v>
      </c>
      <c r="AE571" s="33">
        <v>-1.4755620000000001E-2</v>
      </c>
      <c r="AF571" s="33">
        <v>-7.6718999999999995E-4</v>
      </c>
      <c r="AG571" s="33">
        <v>7.3489200000000001E-3</v>
      </c>
      <c r="AH571" s="33">
        <v>1.3521129999999999E-2</v>
      </c>
      <c r="AI571" s="33">
        <v>3.03937E-3</v>
      </c>
      <c r="AJ571" s="33">
        <v>-2.7440849999999999E-2</v>
      </c>
      <c r="AK571" s="33">
        <v>-1.516523E-2</v>
      </c>
      <c r="AL571" s="33">
        <v>-4.3538180000000003E-2</v>
      </c>
      <c r="AM571" s="33">
        <v>-3.9432059999999998E-2</v>
      </c>
      <c r="AN571" s="33">
        <v>-3.8055369999999998E-2</v>
      </c>
      <c r="AO571" s="33">
        <v>-3.3098309999999999E-2</v>
      </c>
      <c r="AP571" s="33">
        <v>-1.743136E-2</v>
      </c>
      <c r="AQ571" s="33">
        <v>-4.93984E-3</v>
      </c>
      <c r="AR571" s="33">
        <v>2.558177E-2</v>
      </c>
      <c r="AS571" s="33">
        <v>5.4550019999999998E-2</v>
      </c>
      <c r="AT571" s="33">
        <v>5.0476970000000003E-2</v>
      </c>
      <c r="AU571" s="33">
        <v>1.0880030000000001E-2</v>
      </c>
      <c r="AV571" s="33">
        <v>-1.064184E-2</v>
      </c>
      <c r="AW571" s="33">
        <v>-1.6118199999999999E-3</v>
      </c>
      <c r="AX571" s="33">
        <v>3.3208719999999997E-2</v>
      </c>
      <c r="AY571" s="33">
        <v>3.3905390000000001E-2</v>
      </c>
      <c r="AZ571" s="33">
        <v>3.4024140000000001E-2</v>
      </c>
      <c r="BA571" s="33">
        <v>7.03887E-3</v>
      </c>
      <c r="BB571" s="33">
        <v>5.3021700000000001E-3</v>
      </c>
      <c r="BC571" s="33">
        <v>-1.165236E-2</v>
      </c>
      <c r="BD571" s="33">
        <v>2.2437300000000002E-3</v>
      </c>
      <c r="BE571" s="33">
        <v>1.037101E-2</v>
      </c>
      <c r="BF571" s="33">
        <v>1.7598630000000001E-2</v>
      </c>
      <c r="BG571" s="33">
        <v>6.9957300000000004E-3</v>
      </c>
      <c r="BH571" s="33">
        <v>-2.2426430000000001E-2</v>
      </c>
      <c r="BI571" s="33">
        <v>-8.8345999999999997E-3</v>
      </c>
      <c r="BJ571" s="33">
        <v>-3.6180980000000001E-2</v>
      </c>
      <c r="BK571" s="33">
        <v>-3.1128320000000001E-2</v>
      </c>
      <c r="BL571" s="33">
        <v>-2.9147510000000001E-2</v>
      </c>
      <c r="BM571" s="33">
        <v>-2.422827E-2</v>
      </c>
      <c r="BN571" s="33">
        <v>-8.4193500000000008E-3</v>
      </c>
      <c r="BO571" s="33">
        <v>4.4765600000000001E-3</v>
      </c>
      <c r="BP571" s="33">
        <v>3.507391E-2</v>
      </c>
      <c r="BQ571" s="33">
        <v>6.4051659999999996E-2</v>
      </c>
      <c r="BR571" s="33">
        <v>5.9497300000000003E-2</v>
      </c>
      <c r="BS571" s="33">
        <v>1.960253E-2</v>
      </c>
      <c r="BT571" s="33">
        <v>-2.7376200000000001E-3</v>
      </c>
      <c r="BU571" s="33">
        <v>5.1582800000000003E-3</v>
      </c>
      <c r="BV571" s="33">
        <v>3.8961759999999998E-2</v>
      </c>
      <c r="BW571" s="33">
        <v>3.91817E-2</v>
      </c>
      <c r="BX571" s="33">
        <v>3.8959510000000003E-2</v>
      </c>
      <c r="BY571" s="33">
        <v>9.4274800000000002E-3</v>
      </c>
      <c r="BZ571" s="33">
        <v>7.61271E-3</v>
      </c>
      <c r="CA571" s="33">
        <v>-9.5030500000000007E-3</v>
      </c>
      <c r="CB571" s="33">
        <v>4.3290799999999999E-3</v>
      </c>
      <c r="CC571" s="33">
        <v>1.246411E-2</v>
      </c>
      <c r="CD571" s="33">
        <v>2.0422699999999998E-2</v>
      </c>
      <c r="CE571" s="33">
        <v>9.7358900000000005E-3</v>
      </c>
      <c r="CF571" s="33">
        <v>-1.8953459999999998E-2</v>
      </c>
      <c r="CG571" s="33">
        <v>-4.4500299999999998E-3</v>
      </c>
      <c r="CH571" s="33">
        <v>-3.1085410000000001E-2</v>
      </c>
      <c r="CI571" s="33">
        <v>-2.5377179999999999E-2</v>
      </c>
      <c r="CJ571" s="33">
        <v>-2.297795E-2</v>
      </c>
      <c r="CK571" s="33">
        <v>-1.8084909999999999E-2</v>
      </c>
      <c r="CL571" s="33">
        <v>-2.1776600000000001E-3</v>
      </c>
      <c r="CM571" s="33">
        <v>1.0998330000000001E-2</v>
      </c>
      <c r="CN571" s="33">
        <v>4.164814E-2</v>
      </c>
      <c r="CO571" s="33">
        <v>7.0632459999999994E-2</v>
      </c>
      <c r="CP571" s="33">
        <v>6.5744759999999999E-2</v>
      </c>
      <c r="CQ571" s="33">
        <v>2.5643699999999998E-2</v>
      </c>
      <c r="CR571" s="33">
        <v>2.73683E-3</v>
      </c>
      <c r="CS571" s="33">
        <v>9.8472300000000002E-3</v>
      </c>
      <c r="CT571" s="33">
        <v>4.2946289999999998E-2</v>
      </c>
      <c r="CU571" s="33">
        <v>4.2836050000000001E-2</v>
      </c>
      <c r="CV571" s="33">
        <v>4.2377730000000002E-2</v>
      </c>
      <c r="CW571" s="33">
        <v>1.181608E-2</v>
      </c>
      <c r="CX571" s="33">
        <v>9.9232399999999998E-3</v>
      </c>
      <c r="CY571" s="33">
        <v>-7.3537400000000001E-3</v>
      </c>
      <c r="CZ571" s="33">
        <v>6.4144299999999996E-3</v>
      </c>
      <c r="DA571" s="33">
        <v>1.4557199999999999E-2</v>
      </c>
      <c r="DB571" s="33">
        <v>2.3246760000000002E-2</v>
      </c>
      <c r="DC571" s="33">
        <v>1.2476060000000001E-2</v>
      </c>
      <c r="DD571" s="33">
        <v>-1.548049E-2</v>
      </c>
      <c r="DE571" s="33">
        <v>-6.546E-5</v>
      </c>
      <c r="DF571" s="33">
        <v>-2.598984E-2</v>
      </c>
      <c r="DG571" s="33">
        <v>-1.9626040000000001E-2</v>
      </c>
      <c r="DH571" s="33">
        <v>-1.6808389999999999E-2</v>
      </c>
      <c r="DI571" s="33">
        <v>-1.194155E-2</v>
      </c>
      <c r="DJ571" s="33">
        <v>4.0640299999999997E-3</v>
      </c>
      <c r="DK571" s="33">
        <v>1.75201E-2</v>
      </c>
      <c r="DL571" s="33">
        <v>4.8222370000000001E-2</v>
      </c>
      <c r="DM571" s="33">
        <v>7.7213260000000006E-2</v>
      </c>
      <c r="DN571" s="33">
        <v>7.1992210000000001E-2</v>
      </c>
      <c r="DO571" s="33">
        <v>3.1684879999999999E-2</v>
      </c>
      <c r="DP571" s="33">
        <v>8.2112699999999997E-3</v>
      </c>
      <c r="DQ571" s="33">
        <v>1.4536179999999999E-2</v>
      </c>
      <c r="DR571" s="33">
        <v>4.693083E-2</v>
      </c>
      <c r="DS571" s="33">
        <v>4.6490400000000001E-2</v>
      </c>
      <c r="DT571" s="33">
        <v>4.5795950000000002E-2</v>
      </c>
      <c r="DU571" s="33">
        <v>1.526484E-2</v>
      </c>
      <c r="DV571" s="33">
        <v>1.325929E-2</v>
      </c>
      <c r="DW571" s="33">
        <v>-4.2504800000000001E-3</v>
      </c>
      <c r="DX571" s="33">
        <v>9.4253500000000007E-3</v>
      </c>
      <c r="DY571" s="33">
        <v>1.7579290000000001E-2</v>
      </c>
      <c r="DZ571" s="33">
        <v>2.732426E-2</v>
      </c>
      <c r="EA571" s="33">
        <v>1.643242E-2</v>
      </c>
      <c r="EB571" s="33">
        <v>-1.0466069999999999E-2</v>
      </c>
      <c r="EC571" s="33">
        <v>6.2651699999999996E-3</v>
      </c>
      <c r="ED571" s="33">
        <v>-1.8632639999999999E-2</v>
      </c>
      <c r="EE571" s="33">
        <v>-1.13223E-2</v>
      </c>
      <c r="EF571" s="33">
        <v>-7.9005299999999994E-3</v>
      </c>
      <c r="EG571" s="33">
        <v>-3.07151E-3</v>
      </c>
      <c r="EH571" s="33">
        <v>1.3076030000000001E-2</v>
      </c>
      <c r="EI571" s="33">
        <v>2.6936499999999999E-2</v>
      </c>
      <c r="EJ571" s="33">
        <v>5.7714519999999998E-2</v>
      </c>
      <c r="EK571" s="33">
        <v>8.6714890000000003E-2</v>
      </c>
      <c r="EL571" s="33">
        <v>8.1012539999999994E-2</v>
      </c>
      <c r="EM571" s="33">
        <v>4.0407369999999998E-2</v>
      </c>
      <c r="EN571" s="33">
        <v>1.611549E-2</v>
      </c>
      <c r="EO571" s="33">
        <v>2.130628E-2</v>
      </c>
      <c r="EP571" s="33">
        <v>5.2683870000000001E-2</v>
      </c>
      <c r="EQ571" s="33">
        <v>5.1766699999999999E-2</v>
      </c>
      <c r="ER571" s="33">
        <v>5.0731320000000003E-2</v>
      </c>
      <c r="ES571" s="33">
        <v>76.325271999999998</v>
      </c>
      <c r="ET571" s="33">
        <v>75.187033</v>
      </c>
      <c r="EU571" s="33">
        <v>74.408454000000006</v>
      </c>
      <c r="EV571" s="33">
        <v>73.534360000000007</v>
      </c>
      <c r="EW571" s="33">
        <v>72.638046000000003</v>
      </c>
      <c r="EX571" s="33">
        <v>72.030119999999997</v>
      </c>
      <c r="EY571" s="33">
        <v>72.614318999999995</v>
      </c>
      <c r="EZ571" s="33">
        <v>73.32011</v>
      </c>
      <c r="FA571" s="33">
        <v>74.801912000000002</v>
      </c>
      <c r="FB571" s="33">
        <v>76.160038</v>
      </c>
      <c r="FC571" s="33">
        <v>77.467371</v>
      </c>
      <c r="FD571" s="33">
        <v>78.700624000000005</v>
      </c>
      <c r="FE571" s="33">
        <v>79.982439999999997</v>
      </c>
      <c r="FF571" s="33">
        <v>81.668700999999999</v>
      </c>
      <c r="FG571" s="33">
        <v>82.640930999999995</v>
      </c>
      <c r="FH571" s="33">
        <v>82.838926000000001</v>
      </c>
      <c r="FI571" s="33">
        <v>82.546184999999994</v>
      </c>
      <c r="FJ571" s="33">
        <v>81.842934999999997</v>
      </c>
      <c r="FK571" s="33">
        <v>81.618512999999993</v>
      </c>
      <c r="FL571" s="33">
        <v>79.836168000000001</v>
      </c>
      <c r="FM571" s="33">
        <v>78.385115999999996</v>
      </c>
      <c r="FN571" s="33">
        <v>77.010175000000004</v>
      </c>
      <c r="FO571" s="33">
        <v>76.992597000000004</v>
      </c>
      <c r="FP571" s="33">
        <v>76.105568000000005</v>
      </c>
      <c r="FQ571" s="33">
        <v>9.3348899999999999E-2</v>
      </c>
      <c r="FR571" s="82">
        <v>1.04604E-2</v>
      </c>
      <c r="FS571">
        <v>1</v>
      </c>
    </row>
    <row r="572" spans="1:175" x14ac:dyDescent="0.2">
      <c r="A572" s="18" t="s">
        <v>236</v>
      </c>
      <c r="B572" s="27" t="s">
        <v>193</v>
      </c>
      <c r="C572" s="27">
        <v>42975</v>
      </c>
      <c r="D572" s="33">
        <v>12782</v>
      </c>
      <c r="E572" s="33">
        <v>0.96952446999999997</v>
      </c>
      <c r="F572" s="33">
        <v>0.93584889000000004</v>
      </c>
      <c r="G572" s="33">
        <v>0.90824260999999995</v>
      </c>
      <c r="H572" s="33">
        <v>0.89422140000000006</v>
      </c>
      <c r="I572" s="33">
        <v>0.89938828999999998</v>
      </c>
      <c r="J572" s="33">
        <v>0.95195589000000003</v>
      </c>
      <c r="K572" s="33">
        <v>1.0296601999999999</v>
      </c>
      <c r="L572" s="33">
        <v>1.1963813999999999</v>
      </c>
      <c r="M572" s="33">
        <v>1.5847133</v>
      </c>
      <c r="N572" s="33">
        <v>1.8600281999999999</v>
      </c>
      <c r="O572" s="33">
        <v>2.0807962</v>
      </c>
      <c r="P572" s="33">
        <v>2.2562164999999998</v>
      </c>
      <c r="Q572" s="33">
        <v>2.3006722000000002</v>
      </c>
      <c r="R572" s="33">
        <v>2.3874081999999999</v>
      </c>
      <c r="S572" s="33">
        <v>2.4389813</v>
      </c>
      <c r="T572" s="33">
        <v>2.4273745999999998</v>
      </c>
      <c r="U572" s="33">
        <v>2.2639166999999998</v>
      </c>
      <c r="V572" s="33">
        <v>1.8672196999999999</v>
      </c>
      <c r="W572" s="33">
        <v>1.5679554</v>
      </c>
      <c r="X572" s="33">
        <v>1.3799790999999999</v>
      </c>
      <c r="Y572" s="33">
        <v>1.3560490999999999</v>
      </c>
      <c r="Z572" s="33">
        <v>1.2378138999999999</v>
      </c>
      <c r="AA572" s="33">
        <v>1.1296622000000001</v>
      </c>
      <c r="AB572" s="33">
        <v>1.0547949000000001</v>
      </c>
      <c r="AC572" s="33">
        <v>3.4086199999999998E-3</v>
      </c>
      <c r="AD572" s="33">
        <v>-1.05232E-3</v>
      </c>
      <c r="AE572" s="33">
        <v>-3.7654000000000002E-4</v>
      </c>
      <c r="AF572" s="33">
        <v>-3.4977400000000001E-3</v>
      </c>
      <c r="AG572" s="33">
        <v>-1.0684580000000001E-2</v>
      </c>
      <c r="AH572" s="33">
        <v>-1.2066510000000001E-2</v>
      </c>
      <c r="AI572" s="33">
        <v>-8.4968400000000003E-3</v>
      </c>
      <c r="AJ572" s="33">
        <v>-8.5542099999999996E-3</v>
      </c>
      <c r="AK572" s="33">
        <v>-2.58085E-3</v>
      </c>
      <c r="AL572" s="33">
        <v>-4.1901389999999997E-2</v>
      </c>
      <c r="AM572" s="33">
        <v>-5.7039380000000001E-2</v>
      </c>
      <c r="AN572" s="33">
        <v>-1.8648709999999999E-2</v>
      </c>
      <c r="AO572" s="33">
        <v>-2.8278520000000001E-2</v>
      </c>
      <c r="AP572" s="33">
        <v>-1.9636520000000001E-2</v>
      </c>
      <c r="AQ572" s="33">
        <v>6.4850200000000002E-3</v>
      </c>
      <c r="AR572" s="33">
        <v>1.897886E-2</v>
      </c>
      <c r="AS572" s="33">
        <v>-3.4902299999999997E-2</v>
      </c>
      <c r="AT572" s="33">
        <v>-3.7868270000000002E-2</v>
      </c>
      <c r="AU572" s="33">
        <v>-2.3122810000000001E-2</v>
      </c>
      <c r="AV572" s="33">
        <v>-4.4751609999999997E-2</v>
      </c>
      <c r="AW572" s="33">
        <v>-1.776908E-2</v>
      </c>
      <c r="AX572" s="33">
        <v>-1.1249230000000001E-2</v>
      </c>
      <c r="AY572" s="33">
        <v>-1.52458E-2</v>
      </c>
      <c r="AZ572" s="33">
        <v>-1.5194269999999999E-2</v>
      </c>
      <c r="BA572" s="33">
        <v>8.0038399999999999E-3</v>
      </c>
      <c r="BB572" s="33">
        <v>3.4584199999999998E-3</v>
      </c>
      <c r="BC572" s="33">
        <v>3.7704700000000002E-3</v>
      </c>
      <c r="BD572" s="33">
        <v>-1.8861999999999999E-4</v>
      </c>
      <c r="BE572" s="33">
        <v>-6.9369200000000001E-3</v>
      </c>
      <c r="BF572" s="33">
        <v>-7.6035800000000004E-3</v>
      </c>
      <c r="BG572" s="33">
        <v>-3.4670199999999999E-3</v>
      </c>
      <c r="BH572" s="33">
        <v>-2.8918699999999999E-3</v>
      </c>
      <c r="BI572" s="33">
        <v>4.4926300000000001E-3</v>
      </c>
      <c r="BJ572" s="33">
        <v>-3.3746970000000001E-2</v>
      </c>
      <c r="BK572" s="33">
        <v>-4.7500319999999999E-2</v>
      </c>
      <c r="BL572" s="33">
        <v>-8.3746900000000006E-3</v>
      </c>
      <c r="BM572" s="33">
        <v>-1.7917679999999998E-2</v>
      </c>
      <c r="BN572" s="33">
        <v>-8.8365400000000004E-3</v>
      </c>
      <c r="BO572" s="33">
        <v>1.7607569999999999E-2</v>
      </c>
      <c r="BP572" s="33">
        <v>3.0208760000000001E-2</v>
      </c>
      <c r="BQ572" s="33">
        <v>-2.3854050000000002E-2</v>
      </c>
      <c r="BR572" s="33">
        <v>-2.6999479999999999E-2</v>
      </c>
      <c r="BS572" s="33">
        <v>-1.3064050000000001E-2</v>
      </c>
      <c r="BT572" s="33">
        <v>-3.5995369999999999E-2</v>
      </c>
      <c r="BU572" s="33">
        <v>-9.8502499999999996E-3</v>
      </c>
      <c r="BV572" s="33">
        <v>-4.63285E-3</v>
      </c>
      <c r="BW572" s="33">
        <v>-9.2459099999999995E-3</v>
      </c>
      <c r="BX572" s="33">
        <v>-9.7332800000000004E-3</v>
      </c>
      <c r="BY572" s="33">
        <v>1.118647E-2</v>
      </c>
      <c r="BZ572" s="33">
        <v>6.5825500000000004E-3</v>
      </c>
      <c r="CA572" s="33">
        <v>6.6426799999999998E-3</v>
      </c>
      <c r="CB572" s="33">
        <v>2.10326E-3</v>
      </c>
      <c r="CC572" s="33">
        <v>-4.3413000000000002E-3</v>
      </c>
      <c r="CD572" s="33">
        <v>-4.5125599999999997E-3</v>
      </c>
      <c r="CE572" s="33">
        <v>1.6609999999999999E-5</v>
      </c>
      <c r="CF572" s="33">
        <v>1.0298499999999999E-3</v>
      </c>
      <c r="CG572" s="33">
        <v>9.3916999999999994E-3</v>
      </c>
      <c r="CH572" s="33">
        <v>-2.8099249999999999E-2</v>
      </c>
      <c r="CI572" s="33">
        <v>-4.089359E-2</v>
      </c>
      <c r="CJ572" s="33">
        <v>-1.2589400000000001E-3</v>
      </c>
      <c r="CK572" s="33">
        <v>-1.0741799999999999E-2</v>
      </c>
      <c r="CL572" s="33">
        <v>-1.3565199999999999E-3</v>
      </c>
      <c r="CM572" s="33">
        <v>2.531102E-2</v>
      </c>
      <c r="CN572" s="33">
        <v>3.7986560000000003E-2</v>
      </c>
      <c r="CO572" s="33">
        <v>-1.6202060000000001E-2</v>
      </c>
      <c r="CP572" s="33">
        <v>-1.9471789999999999E-2</v>
      </c>
      <c r="CQ572" s="33">
        <v>-6.0973800000000003E-3</v>
      </c>
      <c r="CR572" s="33">
        <v>-2.9930829999999999E-2</v>
      </c>
      <c r="CS572" s="33">
        <v>-4.3656900000000002E-3</v>
      </c>
      <c r="CT572" s="33">
        <v>-5.0359999999999999E-5</v>
      </c>
      <c r="CU572" s="33">
        <v>-5.0904100000000001E-3</v>
      </c>
      <c r="CV572" s="33">
        <v>-5.9510199999999996E-3</v>
      </c>
      <c r="CW572" s="33">
        <v>1.4369099999999999E-2</v>
      </c>
      <c r="CX572" s="33">
        <v>9.7066700000000006E-3</v>
      </c>
      <c r="CY572" s="33">
        <v>9.5148899999999998E-3</v>
      </c>
      <c r="CZ572" s="33">
        <v>4.3951399999999996E-3</v>
      </c>
      <c r="DA572" s="33">
        <v>-1.7456800000000001E-3</v>
      </c>
      <c r="DB572" s="33">
        <v>-1.4215499999999999E-3</v>
      </c>
      <c r="DC572" s="33">
        <v>3.5002399999999999E-3</v>
      </c>
      <c r="DD572" s="33">
        <v>4.9515699999999998E-3</v>
      </c>
      <c r="DE572" s="33">
        <v>1.429076E-2</v>
      </c>
      <c r="DF572" s="33">
        <v>-2.2451519999999999E-2</v>
      </c>
      <c r="DG572" s="33">
        <v>-3.4286860000000002E-2</v>
      </c>
      <c r="DH572" s="33">
        <v>5.8568200000000004E-3</v>
      </c>
      <c r="DI572" s="33">
        <v>-3.5659099999999998E-3</v>
      </c>
      <c r="DJ572" s="33">
        <v>6.1235100000000004E-3</v>
      </c>
      <c r="DK572" s="33">
        <v>3.3014460000000002E-2</v>
      </c>
      <c r="DL572" s="33">
        <v>4.5764350000000002E-2</v>
      </c>
      <c r="DM572" s="33">
        <v>-8.5500699999999999E-3</v>
      </c>
      <c r="DN572" s="33">
        <v>-1.1944099999999999E-2</v>
      </c>
      <c r="DO572" s="33">
        <v>8.6928999999999999E-4</v>
      </c>
      <c r="DP572" s="33">
        <v>-2.3866289999999998E-2</v>
      </c>
      <c r="DQ572" s="33">
        <v>1.11886E-3</v>
      </c>
      <c r="DR572" s="33">
        <v>4.5321199999999997E-3</v>
      </c>
      <c r="DS572" s="33">
        <v>-9.3490000000000001E-4</v>
      </c>
      <c r="DT572" s="33">
        <v>-2.16876E-3</v>
      </c>
      <c r="DU572" s="33">
        <v>1.896432E-2</v>
      </c>
      <c r="DV572" s="33">
        <v>1.421742E-2</v>
      </c>
      <c r="DW572" s="33">
        <v>1.3661899999999999E-2</v>
      </c>
      <c r="DX572" s="33">
        <v>7.7042600000000001E-3</v>
      </c>
      <c r="DY572" s="33">
        <v>2.00198E-3</v>
      </c>
      <c r="DZ572" s="33">
        <v>3.0413800000000002E-3</v>
      </c>
      <c r="EA572" s="33">
        <v>8.5300600000000008E-3</v>
      </c>
      <c r="EB572" s="33">
        <v>1.0613910000000001E-2</v>
      </c>
      <c r="EC572" s="33">
        <v>2.136424E-2</v>
      </c>
      <c r="ED572" s="33">
        <v>-1.429711E-2</v>
      </c>
      <c r="EE572" s="33">
        <v>-2.47478E-2</v>
      </c>
      <c r="EF572" s="33">
        <v>1.613084E-2</v>
      </c>
      <c r="EG572" s="33">
        <v>6.7949200000000003E-3</v>
      </c>
      <c r="EH572" s="33">
        <v>1.6923489999999999E-2</v>
      </c>
      <c r="EI572" s="33">
        <v>4.4137009999999997E-2</v>
      </c>
      <c r="EJ572" s="33">
        <v>5.6994250000000003E-2</v>
      </c>
      <c r="EK572" s="33">
        <v>2.49819E-3</v>
      </c>
      <c r="EL572" s="33">
        <v>-1.0753099999999999E-3</v>
      </c>
      <c r="EM572" s="33">
        <v>1.092806E-2</v>
      </c>
      <c r="EN572" s="33">
        <v>-1.511006E-2</v>
      </c>
      <c r="EO572" s="33">
        <v>9.0376899999999993E-3</v>
      </c>
      <c r="EP572" s="33">
        <v>1.114851E-2</v>
      </c>
      <c r="EQ572" s="33">
        <v>5.0649800000000002E-3</v>
      </c>
      <c r="ER572" s="33">
        <v>3.2922300000000002E-3</v>
      </c>
      <c r="ES572" s="33">
        <v>75.47775</v>
      </c>
      <c r="ET572" s="33">
        <v>76.652128000000005</v>
      </c>
      <c r="EU572" s="33">
        <v>75.211089000000001</v>
      </c>
      <c r="EV572" s="33">
        <v>75.036955000000006</v>
      </c>
      <c r="EW572" s="33">
        <v>73.795787000000004</v>
      </c>
      <c r="EX572" s="33">
        <v>72.918785999999997</v>
      </c>
      <c r="EY572" s="33">
        <v>73.128733999999994</v>
      </c>
      <c r="EZ572" s="33">
        <v>76.381761999999995</v>
      </c>
      <c r="FA572" s="33">
        <v>83.009320000000002</v>
      </c>
      <c r="FB572" s="33">
        <v>90.171521999999996</v>
      </c>
      <c r="FC572" s="33">
        <v>96.187242999999995</v>
      </c>
      <c r="FD572" s="33">
        <v>98.656976999999998</v>
      </c>
      <c r="FE572" s="33">
        <v>101.27382</v>
      </c>
      <c r="FF572" s="33">
        <v>102.75481000000001</v>
      </c>
      <c r="FG572" s="33">
        <v>104.26159</v>
      </c>
      <c r="FH572" s="33">
        <v>104.64221999999999</v>
      </c>
      <c r="FI572" s="33">
        <v>105.15477</v>
      </c>
      <c r="FJ572" s="33">
        <v>105.03494000000001</v>
      </c>
      <c r="FK572" s="33">
        <v>99.307806999999997</v>
      </c>
      <c r="FL572" s="33">
        <v>89.730485000000002</v>
      </c>
      <c r="FM572" s="33">
        <v>84.061582999999999</v>
      </c>
      <c r="FN572" s="33">
        <v>80.637585000000001</v>
      </c>
      <c r="FO572" s="33">
        <v>80.059031000000004</v>
      </c>
      <c r="FP572" s="33">
        <v>80.368213999999995</v>
      </c>
      <c r="FQ572" s="33">
        <v>0.1141301</v>
      </c>
      <c r="FR572" s="82">
        <v>1.26061E-2</v>
      </c>
      <c r="FS572">
        <v>1</v>
      </c>
    </row>
    <row r="573" spans="1:175" x14ac:dyDescent="0.2">
      <c r="A573" s="18" t="s">
        <v>236</v>
      </c>
      <c r="B573" s="27" t="s">
        <v>193</v>
      </c>
      <c r="C573" s="27">
        <v>42976</v>
      </c>
      <c r="D573" s="33">
        <v>12779</v>
      </c>
      <c r="E573" s="33">
        <v>1.0027508000000001</v>
      </c>
      <c r="F573" s="33">
        <v>0.98020202999999995</v>
      </c>
      <c r="G573" s="33">
        <v>0.95129121999999999</v>
      </c>
      <c r="H573" s="33">
        <v>0.92494407000000001</v>
      </c>
      <c r="I573" s="33">
        <v>0.93460999</v>
      </c>
      <c r="J573" s="33">
        <v>0.97523738999999998</v>
      </c>
      <c r="K573" s="33">
        <v>1.0454448999999999</v>
      </c>
      <c r="L573" s="33">
        <v>1.2129251999999999</v>
      </c>
      <c r="M573" s="33">
        <v>1.5847471</v>
      </c>
      <c r="N573" s="33">
        <v>1.8650040999999999</v>
      </c>
      <c r="O573" s="33">
        <v>2.0885989999999999</v>
      </c>
      <c r="P573" s="33">
        <v>2.2219099999999998</v>
      </c>
      <c r="Q573" s="33">
        <v>2.2517005000000001</v>
      </c>
      <c r="R573" s="33">
        <v>2.3208749000000002</v>
      </c>
      <c r="S573" s="33">
        <v>2.3779227000000001</v>
      </c>
      <c r="T573" s="33">
        <v>2.3512198</v>
      </c>
      <c r="U573" s="33">
        <v>2.1927976</v>
      </c>
      <c r="V573" s="33">
        <v>1.7577875000000001</v>
      </c>
      <c r="W573" s="33">
        <v>1.4625885000000001</v>
      </c>
      <c r="X573" s="33">
        <v>1.3053986</v>
      </c>
      <c r="Y573" s="33">
        <v>1.3036772000000001</v>
      </c>
      <c r="Z573" s="33">
        <v>1.1781295000000001</v>
      </c>
      <c r="AA573" s="33">
        <v>1.0843681000000001</v>
      </c>
      <c r="AB573" s="33">
        <v>1.0032795999999999</v>
      </c>
      <c r="AC573" s="33">
        <v>-1.3173310000000001E-2</v>
      </c>
      <c r="AD573" s="33">
        <v>2.7785499999999999E-3</v>
      </c>
      <c r="AE573" s="33">
        <v>5.7990100000000003E-3</v>
      </c>
      <c r="AF573" s="33">
        <v>-7.9444400000000005E-3</v>
      </c>
      <c r="AG573" s="33">
        <v>-5.3036999999999997E-3</v>
      </c>
      <c r="AH573" s="33">
        <v>-1.419366E-2</v>
      </c>
      <c r="AI573" s="33">
        <v>-1.801063E-2</v>
      </c>
      <c r="AJ573" s="33">
        <v>-3.7849200000000002E-3</v>
      </c>
      <c r="AK573" s="33">
        <v>-3.60604E-3</v>
      </c>
      <c r="AL573" s="33">
        <v>-2.0570930000000001E-2</v>
      </c>
      <c r="AM573" s="33">
        <v>-1.975522E-2</v>
      </c>
      <c r="AN573" s="33">
        <v>-1.6009530000000001E-2</v>
      </c>
      <c r="AO573" s="33">
        <v>-3.7898279999999999E-2</v>
      </c>
      <c r="AP573" s="33">
        <v>-4.5357210000000002E-2</v>
      </c>
      <c r="AQ573" s="33">
        <v>3.1202399999999998E-3</v>
      </c>
      <c r="AR573" s="33">
        <v>-2.031873E-2</v>
      </c>
      <c r="AS573" s="33">
        <v>-6.0484780000000002E-2</v>
      </c>
      <c r="AT573" s="33">
        <v>-8.5001300000000002E-2</v>
      </c>
      <c r="AU573" s="33">
        <v>-6.0465499999999998E-2</v>
      </c>
      <c r="AV573" s="33">
        <v>-6.3378050000000005E-2</v>
      </c>
      <c r="AW573" s="33">
        <v>-9.6921100000000003E-3</v>
      </c>
      <c r="AX573" s="33">
        <v>2.1296999999999999E-4</v>
      </c>
      <c r="AY573" s="33">
        <v>6.8091200000000001E-3</v>
      </c>
      <c r="AZ573" s="33">
        <v>-3.4229299999999998E-3</v>
      </c>
      <c r="BA573" s="33">
        <v>-9.2716799999999992E-3</v>
      </c>
      <c r="BB573" s="33">
        <v>6.4723300000000001E-3</v>
      </c>
      <c r="BC573" s="33">
        <v>9.2186100000000003E-3</v>
      </c>
      <c r="BD573" s="33">
        <v>-4.6835399999999999E-3</v>
      </c>
      <c r="BE573" s="33">
        <v>-1.5979200000000001E-3</v>
      </c>
      <c r="BF573" s="33">
        <v>-1.058357E-2</v>
      </c>
      <c r="BG573" s="33">
        <v>-1.333148E-2</v>
      </c>
      <c r="BH573" s="33">
        <v>1.71583E-3</v>
      </c>
      <c r="BI573" s="33">
        <v>3.0410599999999999E-3</v>
      </c>
      <c r="BJ573" s="33">
        <v>-1.2900729999999999E-2</v>
      </c>
      <c r="BK573" s="33">
        <v>-1.0833860000000001E-2</v>
      </c>
      <c r="BL573" s="33">
        <v>-6.59429E-3</v>
      </c>
      <c r="BM573" s="33">
        <v>-2.8304639999999999E-2</v>
      </c>
      <c r="BN573" s="33">
        <v>-3.5611240000000002E-2</v>
      </c>
      <c r="BO573" s="33">
        <v>1.305168E-2</v>
      </c>
      <c r="BP573" s="33">
        <v>-1.0320960000000001E-2</v>
      </c>
      <c r="BQ573" s="33">
        <v>-5.0431660000000003E-2</v>
      </c>
      <c r="BR573" s="33">
        <v>-7.5291419999999998E-2</v>
      </c>
      <c r="BS573" s="33">
        <v>-5.1124009999999998E-2</v>
      </c>
      <c r="BT573" s="33">
        <v>-5.4391710000000003E-2</v>
      </c>
      <c r="BU573" s="33">
        <v>-1.9399199999999999E-3</v>
      </c>
      <c r="BV573" s="33">
        <v>6.3719500000000004E-3</v>
      </c>
      <c r="BW573" s="33">
        <v>1.23328E-2</v>
      </c>
      <c r="BX573" s="33">
        <v>1.5352E-3</v>
      </c>
      <c r="BY573" s="33">
        <v>-6.5694300000000002E-3</v>
      </c>
      <c r="BZ573" s="33">
        <v>9.0306299999999996E-3</v>
      </c>
      <c r="CA573" s="33">
        <v>1.158702E-2</v>
      </c>
      <c r="CB573" s="33">
        <v>-2.4250600000000001E-3</v>
      </c>
      <c r="CC573" s="33">
        <v>9.6869999999999996E-4</v>
      </c>
      <c r="CD573" s="33">
        <v>-8.0832400000000002E-3</v>
      </c>
      <c r="CE573" s="33">
        <v>-1.0090719999999999E-2</v>
      </c>
      <c r="CF573" s="33">
        <v>5.5256400000000001E-3</v>
      </c>
      <c r="CG573" s="33">
        <v>7.64483E-3</v>
      </c>
      <c r="CH573" s="33">
        <v>-7.5883799999999996E-3</v>
      </c>
      <c r="CI573" s="33">
        <v>-4.6549599999999997E-3</v>
      </c>
      <c r="CJ573" s="33">
        <v>-7.3330000000000004E-5</v>
      </c>
      <c r="CK573" s="33">
        <v>-2.1660120000000001E-2</v>
      </c>
      <c r="CL573" s="33">
        <v>-2.8861210000000002E-2</v>
      </c>
      <c r="CM573" s="33">
        <v>1.9930159999999999E-2</v>
      </c>
      <c r="CN573" s="33">
        <v>-3.39653E-3</v>
      </c>
      <c r="CO573" s="33">
        <v>-4.3468899999999998E-2</v>
      </c>
      <c r="CP573" s="33">
        <v>-6.85664E-2</v>
      </c>
      <c r="CQ573" s="33">
        <v>-4.4654119999999999E-2</v>
      </c>
      <c r="CR573" s="33">
        <v>-4.8167799999999997E-2</v>
      </c>
      <c r="CS573" s="33">
        <v>3.4292200000000002E-3</v>
      </c>
      <c r="CT573" s="33">
        <v>1.063764E-2</v>
      </c>
      <c r="CU573" s="33">
        <v>1.6158479999999999E-2</v>
      </c>
      <c r="CV573" s="33">
        <v>4.9691900000000001E-3</v>
      </c>
      <c r="CW573" s="33">
        <v>-3.8671700000000001E-3</v>
      </c>
      <c r="CX573" s="33">
        <v>1.1588940000000001E-2</v>
      </c>
      <c r="CY573" s="33">
        <v>1.395542E-2</v>
      </c>
      <c r="CZ573" s="33">
        <v>-1.6657E-4</v>
      </c>
      <c r="DA573" s="33">
        <v>3.5353099999999998E-3</v>
      </c>
      <c r="DB573" s="33">
        <v>-5.58291E-3</v>
      </c>
      <c r="DC573" s="33">
        <v>-6.8499499999999996E-3</v>
      </c>
      <c r="DD573" s="33">
        <v>9.3354500000000003E-3</v>
      </c>
      <c r="DE573" s="33">
        <v>1.224859E-2</v>
      </c>
      <c r="DF573" s="33">
        <v>-2.2760200000000001E-3</v>
      </c>
      <c r="DG573" s="33">
        <v>1.52395E-3</v>
      </c>
      <c r="DH573" s="33">
        <v>6.4476400000000001E-3</v>
      </c>
      <c r="DI573" s="33">
        <v>-1.5015590000000001E-2</v>
      </c>
      <c r="DJ573" s="33">
        <v>-2.2111180000000001E-2</v>
      </c>
      <c r="DK573" s="33">
        <v>2.6808640000000002E-2</v>
      </c>
      <c r="DL573" s="33">
        <v>3.5279E-3</v>
      </c>
      <c r="DM573" s="33">
        <v>-3.6506139999999999E-2</v>
      </c>
      <c r="DN573" s="33">
        <v>-6.184137E-2</v>
      </c>
      <c r="DO573" s="33">
        <v>-3.8184240000000001E-2</v>
      </c>
      <c r="DP573" s="33">
        <v>-4.1943889999999998E-2</v>
      </c>
      <c r="DQ573" s="33">
        <v>8.7983599999999999E-3</v>
      </c>
      <c r="DR573" s="33">
        <v>1.4903339999999999E-2</v>
      </c>
      <c r="DS573" s="33">
        <v>1.9984160000000001E-2</v>
      </c>
      <c r="DT573" s="33">
        <v>8.4031699999999997E-3</v>
      </c>
      <c r="DU573" s="33">
        <v>3.4459999999999999E-5</v>
      </c>
      <c r="DV573" s="33">
        <v>1.528272E-2</v>
      </c>
      <c r="DW573" s="33">
        <v>1.737503E-2</v>
      </c>
      <c r="DX573" s="33">
        <v>3.0943300000000002E-3</v>
      </c>
      <c r="DY573" s="33">
        <v>7.2410900000000004E-3</v>
      </c>
      <c r="DZ573" s="33">
        <v>-1.9728200000000001E-3</v>
      </c>
      <c r="EA573" s="33">
        <v>-2.17081E-3</v>
      </c>
      <c r="EB573" s="33">
        <v>1.4836200000000001E-2</v>
      </c>
      <c r="EC573" s="33">
        <v>1.889569E-2</v>
      </c>
      <c r="ED573" s="33">
        <v>5.3941700000000002E-3</v>
      </c>
      <c r="EE573" s="33">
        <v>1.0445309999999999E-2</v>
      </c>
      <c r="EF573" s="33">
        <v>1.5862870000000001E-2</v>
      </c>
      <c r="EG573" s="33">
        <v>-5.42195E-3</v>
      </c>
      <c r="EH573" s="33">
        <v>-1.236521E-2</v>
      </c>
      <c r="EI573" s="33">
        <v>3.6740080000000001E-2</v>
      </c>
      <c r="EJ573" s="33">
        <v>1.352568E-2</v>
      </c>
      <c r="EK573" s="33">
        <v>-2.6453020000000001E-2</v>
      </c>
      <c r="EL573" s="33">
        <v>-5.2131499999999997E-2</v>
      </c>
      <c r="EM573" s="33">
        <v>-2.8842739999999999E-2</v>
      </c>
      <c r="EN573" s="33">
        <v>-3.295754E-2</v>
      </c>
      <c r="EO573" s="33">
        <v>1.6550550000000001E-2</v>
      </c>
      <c r="EP573" s="33">
        <v>2.1062319999999999E-2</v>
      </c>
      <c r="EQ573" s="33">
        <v>2.5507849999999999E-2</v>
      </c>
      <c r="ER573" s="33">
        <v>1.33613E-2</v>
      </c>
      <c r="ES573" s="33">
        <v>77.884731000000002</v>
      </c>
      <c r="ET573" s="33">
        <v>77.469830000000002</v>
      </c>
      <c r="EU573" s="33">
        <v>78.163922999999997</v>
      </c>
      <c r="EV573" s="33">
        <v>77.527638999999994</v>
      </c>
      <c r="EW573" s="33">
        <v>75.318727999999993</v>
      </c>
      <c r="EX573" s="33">
        <v>71.964245000000005</v>
      </c>
      <c r="EY573" s="33">
        <v>69.986593999999997</v>
      </c>
      <c r="EZ573" s="33">
        <v>75.036708000000004</v>
      </c>
      <c r="FA573" s="33">
        <v>81.691181</v>
      </c>
      <c r="FB573" s="33">
        <v>88.403339000000003</v>
      </c>
      <c r="FC573" s="33">
        <v>92.656099999999995</v>
      </c>
      <c r="FD573" s="33">
        <v>95.527224000000004</v>
      </c>
      <c r="FE573" s="33">
        <v>96.597421999999995</v>
      </c>
      <c r="FF573" s="33">
        <v>96.778546000000006</v>
      </c>
      <c r="FG573" s="33">
        <v>98.260029000000003</v>
      </c>
      <c r="FH573" s="33">
        <v>99.499602999999993</v>
      </c>
      <c r="FI573" s="33">
        <v>99.742790999999997</v>
      </c>
      <c r="FJ573" s="33">
        <v>98.741759999999999</v>
      </c>
      <c r="FK573" s="33">
        <v>94.007552000000004</v>
      </c>
      <c r="FL573" s="33">
        <v>85.899665999999996</v>
      </c>
      <c r="FM573" s="33">
        <v>80.521105000000006</v>
      </c>
      <c r="FN573" s="33">
        <v>77.137490999999997</v>
      </c>
      <c r="FO573" s="33">
        <v>74.636655000000005</v>
      </c>
      <c r="FP573" s="33">
        <v>73.361964</v>
      </c>
      <c r="FQ573" s="33">
        <v>9.9311999999999998E-2</v>
      </c>
      <c r="FR573" s="82">
        <v>1.10484E-2</v>
      </c>
      <c r="FS573">
        <v>1</v>
      </c>
    </row>
    <row r="574" spans="1:175" x14ac:dyDescent="0.2">
      <c r="A574" s="18" t="s">
        <v>236</v>
      </c>
      <c r="B574" s="27" t="s">
        <v>193</v>
      </c>
      <c r="C574" s="27">
        <v>42978</v>
      </c>
      <c r="D574" s="33">
        <v>12766</v>
      </c>
      <c r="E574" s="33">
        <v>0.88740598999999998</v>
      </c>
      <c r="F574" s="33">
        <v>0.85084384999999996</v>
      </c>
      <c r="G574" s="33">
        <v>0.83521601999999995</v>
      </c>
      <c r="H574" s="33">
        <v>0.81963297999999996</v>
      </c>
      <c r="I574" s="33">
        <v>0.8193705</v>
      </c>
      <c r="J574" s="33">
        <v>0.88300610000000002</v>
      </c>
      <c r="K574" s="33">
        <v>0.94197651999999998</v>
      </c>
      <c r="L574" s="33">
        <v>1.0399567999999999</v>
      </c>
      <c r="M574" s="33">
        <v>1.3267633000000001</v>
      </c>
      <c r="N574" s="33">
        <v>1.5724615</v>
      </c>
      <c r="O574" s="33">
        <v>1.8107996</v>
      </c>
      <c r="P574" s="33">
        <v>1.9534548</v>
      </c>
      <c r="Q574" s="33">
        <v>2.0192546999999998</v>
      </c>
      <c r="R574" s="33">
        <v>2.1168830999999999</v>
      </c>
      <c r="S574" s="33">
        <v>2.1838256</v>
      </c>
      <c r="T574" s="33">
        <v>2.1801415999999998</v>
      </c>
      <c r="U574" s="33">
        <v>2.0648640999999999</v>
      </c>
      <c r="V574" s="33">
        <v>1.6816518</v>
      </c>
      <c r="W574" s="33">
        <v>1.4165247000000001</v>
      </c>
      <c r="X574" s="33">
        <v>1.2652471000000001</v>
      </c>
      <c r="Y574" s="33">
        <v>1.2437914999999999</v>
      </c>
      <c r="Z574" s="33">
        <v>1.1296542000000001</v>
      </c>
      <c r="AA574" s="33">
        <v>1.0370758</v>
      </c>
      <c r="AB574" s="33">
        <v>0.97104128000000001</v>
      </c>
      <c r="AC574" s="33">
        <v>-1.5106319999999999E-2</v>
      </c>
      <c r="AD574" s="33">
        <v>-2.273064E-2</v>
      </c>
      <c r="AE574" s="33">
        <v>-1.400305E-2</v>
      </c>
      <c r="AF574" s="33">
        <v>-1.6445189999999998E-2</v>
      </c>
      <c r="AG574" s="33">
        <v>-2.6247240000000002E-2</v>
      </c>
      <c r="AH574" s="33">
        <v>-6.37961E-3</v>
      </c>
      <c r="AI574" s="33">
        <v>1.9308400000000001E-3</v>
      </c>
      <c r="AJ574" s="33">
        <v>2.0101549999999999E-2</v>
      </c>
      <c r="AK574" s="33">
        <v>1.3649359999999999E-2</v>
      </c>
      <c r="AL574" s="33">
        <v>-2.9712699999999998E-3</v>
      </c>
      <c r="AM574" s="33">
        <v>9.2008699999999999E-3</v>
      </c>
      <c r="AN574" s="33">
        <v>-1.484714E-2</v>
      </c>
      <c r="AO574" s="33">
        <v>-3.7292199999999998E-2</v>
      </c>
      <c r="AP574" s="33">
        <v>-5.1645249999999997E-2</v>
      </c>
      <c r="AQ574" s="33">
        <v>-3.201561E-2</v>
      </c>
      <c r="AR574" s="33">
        <v>-3.1866419999999999E-2</v>
      </c>
      <c r="AS574" s="33">
        <v>-3.0837E-2</v>
      </c>
      <c r="AT574" s="33">
        <v>-6.019617E-2</v>
      </c>
      <c r="AU574" s="33">
        <v>-3.450168E-2</v>
      </c>
      <c r="AV574" s="33">
        <v>-3.8212929999999999E-2</v>
      </c>
      <c r="AW574" s="33">
        <v>-1.0136569999999999E-2</v>
      </c>
      <c r="AX574" s="33">
        <v>-1.3486699999999999E-3</v>
      </c>
      <c r="AY574" s="33">
        <v>4.9681400000000002E-3</v>
      </c>
      <c r="AZ574" s="33">
        <v>-2.0393E-3</v>
      </c>
      <c r="BA574" s="33">
        <v>-1.1666070000000001E-2</v>
      </c>
      <c r="BB574" s="33">
        <v>-1.9655679999999998E-2</v>
      </c>
      <c r="BC574" s="33">
        <v>-1.1107580000000001E-2</v>
      </c>
      <c r="BD574" s="33">
        <v>-1.3586239999999999E-2</v>
      </c>
      <c r="BE574" s="33">
        <v>-2.3463080000000001E-2</v>
      </c>
      <c r="BF574" s="33">
        <v>-2.9289699999999999E-3</v>
      </c>
      <c r="BG574" s="33">
        <v>6.1988E-3</v>
      </c>
      <c r="BH574" s="33">
        <v>2.4764310000000001E-2</v>
      </c>
      <c r="BI574" s="33">
        <v>1.9529310000000001E-2</v>
      </c>
      <c r="BJ574" s="33">
        <v>4.0076799999999996E-3</v>
      </c>
      <c r="BK574" s="33">
        <v>1.7286550000000001E-2</v>
      </c>
      <c r="BL574" s="33">
        <v>-4.5655499999999998E-3</v>
      </c>
      <c r="BM574" s="33">
        <v>-2.647453E-2</v>
      </c>
      <c r="BN574" s="33">
        <v>-4.0576830000000001E-2</v>
      </c>
      <c r="BO574" s="33">
        <v>-2.0852840000000001E-2</v>
      </c>
      <c r="BP574" s="33">
        <v>-2.093602E-2</v>
      </c>
      <c r="BQ574" s="33">
        <v>-2.0136899999999999E-2</v>
      </c>
      <c r="BR574" s="33">
        <v>-4.916806E-2</v>
      </c>
      <c r="BS574" s="33">
        <v>-2.379539E-2</v>
      </c>
      <c r="BT574" s="33">
        <v>-2.8459479999999999E-2</v>
      </c>
      <c r="BU574" s="33">
        <v>-2.0450400000000001E-3</v>
      </c>
      <c r="BV574" s="33">
        <v>4.5719999999999997E-3</v>
      </c>
      <c r="BW574" s="33">
        <v>1.0360970000000001E-2</v>
      </c>
      <c r="BX574" s="33">
        <v>3.01834E-3</v>
      </c>
      <c r="BY574" s="33">
        <v>-9.2833700000000009E-3</v>
      </c>
      <c r="BZ574" s="33">
        <v>-1.7525969999999998E-2</v>
      </c>
      <c r="CA574" s="33">
        <v>-9.1021899999999996E-3</v>
      </c>
      <c r="CB574" s="33">
        <v>-1.1606139999999999E-2</v>
      </c>
      <c r="CC574" s="33">
        <v>-2.1534790000000002E-2</v>
      </c>
      <c r="CD574" s="33">
        <v>-5.3907E-4</v>
      </c>
      <c r="CE574" s="33">
        <v>9.1547799999999995E-3</v>
      </c>
      <c r="CF574" s="33">
        <v>2.799372E-2</v>
      </c>
      <c r="CG574" s="33">
        <v>2.3601750000000001E-2</v>
      </c>
      <c r="CH574" s="33">
        <v>8.84128E-3</v>
      </c>
      <c r="CI574" s="33">
        <v>2.288666E-2</v>
      </c>
      <c r="CJ574" s="33">
        <v>2.5554499999999999E-3</v>
      </c>
      <c r="CK574" s="33">
        <v>-1.8982240000000001E-2</v>
      </c>
      <c r="CL574" s="33">
        <v>-3.2910880000000003E-2</v>
      </c>
      <c r="CM574" s="33">
        <v>-1.3121549999999999E-2</v>
      </c>
      <c r="CN574" s="33">
        <v>-1.336566E-2</v>
      </c>
      <c r="CO574" s="33">
        <v>-1.2726049999999999E-2</v>
      </c>
      <c r="CP574" s="33">
        <v>-4.1530020000000001E-2</v>
      </c>
      <c r="CQ574" s="33">
        <v>-1.6380260000000001E-2</v>
      </c>
      <c r="CR574" s="33">
        <v>-2.1704279999999999E-2</v>
      </c>
      <c r="CS574" s="33">
        <v>3.5591400000000001E-3</v>
      </c>
      <c r="CT574" s="33">
        <v>8.6726500000000005E-3</v>
      </c>
      <c r="CU574" s="33">
        <v>1.4096030000000001E-2</v>
      </c>
      <c r="CV574" s="33">
        <v>6.5212400000000002E-3</v>
      </c>
      <c r="CW574" s="33">
        <v>-6.9006600000000003E-3</v>
      </c>
      <c r="CX574" s="33">
        <v>-1.539626E-2</v>
      </c>
      <c r="CY574" s="33">
        <v>-7.0968000000000003E-3</v>
      </c>
      <c r="CZ574" s="33">
        <v>-9.6260400000000006E-3</v>
      </c>
      <c r="DA574" s="33">
        <v>-1.9606490000000001E-2</v>
      </c>
      <c r="DB574" s="33">
        <v>1.8508400000000001E-3</v>
      </c>
      <c r="DC574" s="33">
        <v>1.211075E-2</v>
      </c>
      <c r="DD574" s="33">
        <v>3.1223130000000002E-2</v>
      </c>
      <c r="DE574" s="33">
        <v>2.7674190000000001E-2</v>
      </c>
      <c r="DF574" s="33">
        <v>1.367488E-2</v>
      </c>
      <c r="DG574" s="33">
        <v>2.8486770000000002E-2</v>
      </c>
      <c r="DH574" s="33">
        <v>9.6764499999999996E-3</v>
      </c>
      <c r="DI574" s="33">
        <v>-1.1489950000000001E-2</v>
      </c>
      <c r="DJ574" s="33">
        <v>-2.5244929999999999E-2</v>
      </c>
      <c r="DK574" s="33">
        <v>-5.3902500000000001E-3</v>
      </c>
      <c r="DL574" s="33">
        <v>-5.7952899999999998E-3</v>
      </c>
      <c r="DM574" s="33">
        <v>-5.31519E-3</v>
      </c>
      <c r="DN574" s="33">
        <v>-3.3891980000000002E-2</v>
      </c>
      <c r="DO574" s="33">
        <v>-8.96512E-3</v>
      </c>
      <c r="DP574" s="33">
        <v>-1.494907E-2</v>
      </c>
      <c r="DQ574" s="33">
        <v>9.1633200000000008E-3</v>
      </c>
      <c r="DR574" s="33">
        <v>1.277329E-2</v>
      </c>
      <c r="DS574" s="33">
        <v>1.7831090000000001E-2</v>
      </c>
      <c r="DT574" s="33">
        <v>1.0024150000000001E-2</v>
      </c>
      <c r="DU574" s="33">
        <v>-3.4604200000000001E-3</v>
      </c>
      <c r="DV574" s="33">
        <v>-1.23213E-2</v>
      </c>
      <c r="DW574" s="33">
        <v>-4.2013399999999996E-3</v>
      </c>
      <c r="DX574" s="33">
        <v>-6.7670899999999999E-3</v>
      </c>
      <c r="DY574" s="33">
        <v>-1.682233E-2</v>
      </c>
      <c r="DZ574" s="33">
        <v>5.3014799999999999E-3</v>
      </c>
      <c r="EA574" s="33">
        <v>1.6378719999999999E-2</v>
      </c>
      <c r="EB574" s="33">
        <v>3.5885880000000002E-2</v>
      </c>
      <c r="EC574" s="33">
        <v>3.3554140000000003E-2</v>
      </c>
      <c r="ED574" s="33">
        <v>2.0653830000000001E-2</v>
      </c>
      <c r="EE574" s="33">
        <v>3.6572449999999999E-2</v>
      </c>
      <c r="EF574" s="33">
        <v>1.995804E-2</v>
      </c>
      <c r="EG574" s="33">
        <v>-6.7228000000000003E-4</v>
      </c>
      <c r="EH574" s="33">
        <v>-1.417652E-2</v>
      </c>
      <c r="EI574" s="33">
        <v>5.7725099999999998E-3</v>
      </c>
      <c r="EJ574" s="33">
        <v>5.13511E-3</v>
      </c>
      <c r="EK574" s="33">
        <v>5.3848999999999998E-3</v>
      </c>
      <c r="EL574" s="33">
        <v>-2.2863870000000001E-2</v>
      </c>
      <c r="EM574" s="33">
        <v>1.74117E-3</v>
      </c>
      <c r="EN574" s="33">
        <v>-5.1956299999999997E-3</v>
      </c>
      <c r="EO574" s="33">
        <v>1.7254849999999999E-2</v>
      </c>
      <c r="EP574" s="33">
        <v>1.8693959999999999E-2</v>
      </c>
      <c r="EQ574" s="33">
        <v>2.3223919999999999E-2</v>
      </c>
      <c r="ER574" s="33">
        <v>1.5081789999999999E-2</v>
      </c>
      <c r="ES574" s="33">
        <v>66.073209000000006</v>
      </c>
      <c r="ET574" s="33">
        <v>65.560665</v>
      </c>
      <c r="EU574" s="33">
        <v>63.282259000000003</v>
      </c>
      <c r="EV574" s="33">
        <v>61.561351999999999</v>
      </c>
      <c r="EW574" s="33">
        <v>60.557369000000001</v>
      </c>
      <c r="EX574" s="33">
        <v>60.278095999999998</v>
      </c>
      <c r="EY574" s="33">
        <v>60.382390000000001</v>
      </c>
      <c r="EZ574" s="33">
        <v>65.391023000000004</v>
      </c>
      <c r="FA574" s="33">
        <v>74.832488999999995</v>
      </c>
      <c r="FB574" s="33">
        <v>82.775915999999995</v>
      </c>
      <c r="FC574" s="33">
        <v>86.801525999999996</v>
      </c>
      <c r="FD574" s="33">
        <v>90.262973000000002</v>
      </c>
      <c r="FE574" s="33">
        <v>93.606576000000004</v>
      </c>
      <c r="FF574" s="33">
        <v>95.436246999999995</v>
      </c>
      <c r="FG574" s="33">
        <v>96.780305999999996</v>
      </c>
      <c r="FH574" s="33">
        <v>97.635363999999996</v>
      </c>
      <c r="FI574" s="33">
        <v>99.250932000000006</v>
      </c>
      <c r="FJ574" s="33">
        <v>98.626204000000001</v>
      </c>
      <c r="FK574" s="33">
        <v>93.001452999999998</v>
      </c>
      <c r="FL574" s="33">
        <v>84.528786999999994</v>
      </c>
      <c r="FM574" s="33">
        <v>79.246598000000006</v>
      </c>
      <c r="FN574" s="33">
        <v>75.496759999999995</v>
      </c>
      <c r="FO574" s="33">
        <v>74.013638</v>
      </c>
      <c r="FP574" s="33">
        <v>74.602192000000002</v>
      </c>
      <c r="FQ574" s="33">
        <v>0.11573269999999999</v>
      </c>
      <c r="FR574" s="82">
        <v>1.25577E-2</v>
      </c>
      <c r="FS574">
        <v>1</v>
      </c>
    </row>
    <row r="575" spans="1:175" x14ac:dyDescent="0.2">
      <c r="A575" s="18" t="s">
        <v>236</v>
      </c>
      <c r="B575" s="27" t="s">
        <v>193</v>
      </c>
      <c r="C575" s="27">
        <v>42979</v>
      </c>
      <c r="D575" s="33">
        <v>12750</v>
      </c>
      <c r="E575" s="33">
        <v>0.94183302999999996</v>
      </c>
      <c r="F575" s="33">
        <v>0.91166153999999999</v>
      </c>
      <c r="G575" s="33">
        <v>0.88275875000000004</v>
      </c>
      <c r="H575" s="33">
        <v>0.86348919999999996</v>
      </c>
      <c r="I575" s="33">
        <v>0.89999786000000004</v>
      </c>
      <c r="J575" s="33">
        <v>0.93942844000000003</v>
      </c>
      <c r="K575" s="33">
        <v>1.0152525999999999</v>
      </c>
      <c r="L575" s="33">
        <v>1.0920053000000001</v>
      </c>
      <c r="M575" s="33">
        <v>1.3626088000000001</v>
      </c>
      <c r="N575" s="33">
        <v>1.6380683</v>
      </c>
      <c r="O575" s="33">
        <v>1.9040743</v>
      </c>
      <c r="P575" s="33">
        <v>2.0431827</v>
      </c>
      <c r="Q575" s="33">
        <v>2.1046149999999999</v>
      </c>
      <c r="R575" s="33">
        <v>2.1972432</v>
      </c>
      <c r="S575" s="33">
        <v>2.2424229000000002</v>
      </c>
      <c r="T575" s="33">
        <v>2.2176738</v>
      </c>
      <c r="U575" s="33">
        <v>2.0629947</v>
      </c>
      <c r="V575" s="33">
        <v>1.7296269</v>
      </c>
      <c r="W575" s="33">
        <v>1.4855265</v>
      </c>
      <c r="X575" s="33">
        <v>1.3600611</v>
      </c>
      <c r="Y575" s="33">
        <v>1.3313908999999999</v>
      </c>
      <c r="Z575" s="33">
        <v>1.2029487999999999</v>
      </c>
      <c r="AA575" s="33">
        <v>1.0960673999999999</v>
      </c>
      <c r="AB575" s="33">
        <v>1.0181981</v>
      </c>
      <c r="AC575" s="33">
        <v>5.3964E-3</v>
      </c>
      <c r="AD575" s="33">
        <v>5.4724500000000002E-3</v>
      </c>
      <c r="AE575" s="33">
        <v>-3.3125400000000001E-3</v>
      </c>
      <c r="AF575" s="33">
        <v>-1.4381970000000001E-2</v>
      </c>
      <c r="AG575" s="33">
        <v>6.8400800000000001E-3</v>
      </c>
      <c r="AH575" s="33">
        <v>-2.1832700000000002E-3</v>
      </c>
      <c r="AI575" s="33">
        <v>5.3635000000000002E-3</v>
      </c>
      <c r="AJ575" s="33">
        <v>-6.6925200000000004E-3</v>
      </c>
      <c r="AK575" s="33">
        <v>-2.2152410000000001E-2</v>
      </c>
      <c r="AL575" s="33">
        <v>-4.6059870000000003E-2</v>
      </c>
      <c r="AM575" s="33">
        <v>-2.7552489999999999E-2</v>
      </c>
      <c r="AN575" s="33">
        <v>-5.3190550000000003E-2</v>
      </c>
      <c r="AO575" s="33">
        <v>-6.8691119999999994E-2</v>
      </c>
      <c r="AP575" s="33">
        <v>-5.9679900000000001E-2</v>
      </c>
      <c r="AQ575" s="33">
        <v>-3.2251120000000001E-2</v>
      </c>
      <c r="AR575" s="33">
        <v>-1.6954210000000001E-2</v>
      </c>
      <c r="AS575" s="33">
        <v>-2.6478410000000001E-2</v>
      </c>
      <c r="AT575" s="33">
        <v>-3.5257469999999999E-2</v>
      </c>
      <c r="AU575" s="33">
        <v>-4.5048700000000002E-3</v>
      </c>
      <c r="AV575" s="33">
        <v>-1.2266000000000001E-2</v>
      </c>
      <c r="AW575" s="33">
        <v>7.71786E-3</v>
      </c>
      <c r="AX575" s="33">
        <v>-5.7485699999999997E-3</v>
      </c>
      <c r="AY575" s="33">
        <v>-1.1981139999999999E-2</v>
      </c>
      <c r="AZ575" s="33">
        <v>-2.5084990000000001E-2</v>
      </c>
      <c r="BA575" s="33">
        <v>8.8608200000000002E-3</v>
      </c>
      <c r="BB575" s="33">
        <v>8.5282599999999993E-3</v>
      </c>
      <c r="BC575" s="33">
        <v>-3.3816E-4</v>
      </c>
      <c r="BD575" s="33">
        <v>-1.138057E-2</v>
      </c>
      <c r="BE575" s="33">
        <v>9.7844000000000004E-3</v>
      </c>
      <c r="BF575" s="33">
        <v>1.50468E-3</v>
      </c>
      <c r="BG575" s="33">
        <v>1.008972E-2</v>
      </c>
      <c r="BH575" s="33">
        <v>-1.9343400000000001E-3</v>
      </c>
      <c r="BI575" s="33">
        <v>-1.6171319999999999E-2</v>
      </c>
      <c r="BJ575" s="33">
        <v>-3.82867E-2</v>
      </c>
      <c r="BK575" s="33">
        <v>-1.7870830000000001E-2</v>
      </c>
      <c r="BL575" s="33">
        <v>-4.3306369999999997E-2</v>
      </c>
      <c r="BM575" s="33">
        <v>-5.7907750000000001E-2</v>
      </c>
      <c r="BN575" s="33">
        <v>-4.7561050000000001E-2</v>
      </c>
      <c r="BO575" s="33">
        <v>-1.9855870000000001E-2</v>
      </c>
      <c r="BP575" s="33">
        <v>-5.2896999999999996E-3</v>
      </c>
      <c r="BQ575" s="33">
        <v>-1.4735420000000001E-2</v>
      </c>
      <c r="BR575" s="33">
        <v>-2.3784030000000001E-2</v>
      </c>
      <c r="BS575" s="33">
        <v>8.1158700000000007E-3</v>
      </c>
      <c r="BT575" s="33">
        <v>1.2834000000000001E-4</v>
      </c>
      <c r="BU575" s="33">
        <v>1.8950390000000001E-2</v>
      </c>
      <c r="BV575" s="33">
        <v>4.2756199999999999E-3</v>
      </c>
      <c r="BW575" s="33">
        <v>-5.4735599999999997E-3</v>
      </c>
      <c r="BX575" s="33">
        <v>-1.9506490000000001E-2</v>
      </c>
      <c r="BY575" s="33">
        <v>1.1260259999999999E-2</v>
      </c>
      <c r="BZ575" s="33">
        <v>1.064471E-2</v>
      </c>
      <c r="CA575" s="33">
        <v>1.7218800000000001E-3</v>
      </c>
      <c r="CB575" s="33">
        <v>-9.3018200000000006E-3</v>
      </c>
      <c r="CC575" s="33">
        <v>1.182363E-2</v>
      </c>
      <c r="CD575" s="33">
        <v>4.0589500000000004E-3</v>
      </c>
      <c r="CE575" s="33">
        <v>1.3363089999999999E-2</v>
      </c>
      <c r="CF575" s="33">
        <v>1.3611599999999999E-3</v>
      </c>
      <c r="CG575" s="33">
        <v>-1.2028840000000001E-2</v>
      </c>
      <c r="CH575" s="33">
        <v>-3.2903019999999998E-2</v>
      </c>
      <c r="CI575" s="33">
        <v>-1.1165349999999999E-2</v>
      </c>
      <c r="CJ575" s="33">
        <v>-3.6460609999999997E-2</v>
      </c>
      <c r="CK575" s="33">
        <v>-5.043922E-2</v>
      </c>
      <c r="CL575" s="33">
        <v>-3.9167569999999999E-2</v>
      </c>
      <c r="CM575" s="33">
        <v>-1.127096E-2</v>
      </c>
      <c r="CN575" s="33">
        <v>2.7891000000000001E-3</v>
      </c>
      <c r="CO575" s="33">
        <v>-6.6022600000000004E-3</v>
      </c>
      <c r="CP575" s="33">
        <v>-1.5837560000000001E-2</v>
      </c>
      <c r="CQ575" s="33">
        <v>1.6856960000000001E-2</v>
      </c>
      <c r="CR575" s="33">
        <v>8.7126300000000007E-3</v>
      </c>
      <c r="CS575" s="33">
        <v>2.6730009999999998E-2</v>
      </c>
      <c r="CT575" s="33">
        <v>1.121833E-2</v>
      </c>
      <c r="CU575" s="33">
        <v>-9.6643E-4</v>
      </c>
      <c r="CV575" s="33">
        <v>-1.564283E-2</v>
      </c>
      <c r="CW575" s="33">
        <v>1.36597E-2</v>
      </c>
      <c r="CX575" s="33">
        <v>1.2761160000000001E-2</v>
      </c>
      <c r="CY575" s="33">
        <v>3.7819300000000002E-3</v>
      </c>
      <c r="CZ575" s="33">
        <v>-7.2230599999999999E-3</v>
      </c>
      <c r="DA575" s="33">
        <v>1.3862859999999999E-2</v>
      </c>
      <c r="DB575" s="33">
        <v>6.6132099999999996E-3</v>
      </c>
      <c r="DC575" s="33">
        <v>1.6636459999999999E-2</v>
      </c>
      <c r="DD575" s="33">
        <v>4.65666E-3</v>
      </c>
      <c r="DE575" s="33">
        <v>-7.8863500000000003E-3</v>
      </c>
      <c r="DF575" s="33">
        <v>-2.7519350000000001E-2</v>
      </c>
      <c r="DG575" s="33">
        <v>-4.4598600000000004E-3</v>
      </c>
      <c r="DH575" s="33">
        <v>-2.9614850000000002E-2</v>
      </c>
      <c r="DI575" s="33">
        <v>-4.2970700000000001E-2</v>
      </c>
      <c r="DJ575" s="33">
        <v>-3.077409E-2</v>
      </c>
      <c r="DK575" s="33">
        <v>-2.6860500000000002E-3</v>
      </c>
      <c r="DL575" s="33">
        <v>1.08679E-2</v>
      </c>
      <c r="DM575" s="33">
        <v>1.53089E-3</v>
      </c>
      <c r="DN575" s="33">
        <v>-7.8910899999999999E-3</v>
      </c>
      <c r="DO575" s="33">
        <v>2.5598050000000001E-2</v>
      </c>
      <c r="DP575" s="33">
        <v>1.7296909999999999E-2</v>
      </c>
      <c r="DQ575" s="33">
        <v>3.4509629999999999E-2</v>
      </c>
      <c r="DR575" s="33">
        <v>1.8161050000000001E-2</v>
      </c>
      <c r="DS575" s="33">
        <v>3.5406999999999999E-3</v>
      </c>
      <c r="DT575" s="33">
        <v>-1.177917E-2</v>
      </c>
      <c r="DU575" s="33">
        <v>1.712412E-2</v>
      </c>
      <c r="DV575" s="33">
        <v>1.5816980000000001E-2</v>
      </c>
      <c r="DW575" s="33">
        <v>6.7563099999999997E-3</v>
      </c>
      <c r="DX575" s="33">
        <v>-4.2216700000000003E-3</v>
      </c>
      <c r="DY575" s="33">
        <v>1.6807180000000001E-2</v>
      </c>
      <c r="DZ575" s="33">
        <v>1.030116E-2</v>
      </c>
      <c r="EA575" s="33">
        <v>2.1362679999999998E-2</v>
      </c>
      <c r="EB575" s="33">
        <v>9.4148400000000007E-3</v>
      </c>
      <c r="EC575" s="33">
        <v>-1.90526E-3</v>
      </c>
      <c r="ED575" s="33">
        <v>-1.9746179999999999E-2</v>
      </c>
      <c r="EE575" s="33">
        <v>5.2217899999999996E-3</v>
      </c>
      <c r="EF575" s="33">
        <v>-1.9730660000000001E-2</v>
      </c>
      <c r="EG575" s="33">
        <v>-3.218733E-2</v>
      </c>
      <c r="EH575" s="33">
        <v>-1.865524E-2</v>
      </c>
      <c r="EI575" s="33">
        <v>9.7091999999999994E-3</v>
      </c>
      <c r="EJ575" s="33">
        <v>2.2532409999999999E-2</v>
      </c>
      <c r="EK575" s="33">
        <v>1.327388E-2</v>
      </c>
      <c r="EL575" s="33">
        <v>3.5823500000000002E-3</v>
      </c>
      <c r="EM575" s="33">
        <v>3.8218790000000002E-2</v>
      </c>
      <c r="EN575" s="33">
        <v>2.9691260000000001E-2</v>
      </c>
      <c r="EO575" s="33">
        <v>4.5742159999999997E-2</v>
      </c>
      <c r="EP575" s="33">
        <v>2.8185229999999999E-2</v>
      </c>
      <c r="EQ575" s="33">
        <v>1.004828E-2</v>
      </c>
      <c r="ER575" s="33">
        <v>-6.2006700000000001E-3</v>
      </c>
      <c r="ES575" s="33">
        <v>75.212153000000001</v>
      </c>
      <c r="ET575" s="33">
        <v>73.694972000000007</v>
      </c>
      <c r="EU575" s="33">
        <v>73.784176000000002</v>
      </c>
      <c r="EV575" s="33">
        <v>72.903017000000006</v>
      </c>
      <c r="EW575" s="33">
        <v>71.298236000000003</v>
      </c>
      <c r="EX575" s="33">
        <v>70.582901000000007</v>
      </c>
      <c r="EY575" s="33">
        <v>71.048916000000006</v>
      </c>
      <c r="EZ575" s="33">
        <v>73.704329999999999</v>
      </c>
      <c r="FA575" s="33">
        <v>80.534261000000001</v>
      </c>
      <c r="FB575" s="33">
        <v>88.462902</v>
      </c>
      <c r="FC575" s="33">
        <v>95.167805999999999</v>
      </c>
      <c r="FD575" s="33">
        <v>99.353562999999994</v>
      </c>
      <c r="FE575" s="33">
        <v>100.97481999999999</v>
      </c>
      <c r="FF575" s="33">
        <v>103.31027</v>
      </c>
      <c r="FG575" s="33">
        <v>104.51912</v>
      </c>
      <c r="FH575" s="33">
        <v>104.62442</v>
      </c>
      <c r="FI575" s="33">
        <v>105.00471</v>
      </c>
      <c r="FJ575" s="33">
        <v>102.10912999999999</v>
      </c>
      <c r="FK575" s="33">
        <v>96.082778000000005</v>
      </c>
      <c r="FL575" s="33">
        <v>88.273077999999998</v>
      </c>
      <c r="FM575" s="33">
        <v>82.611787000000007</v>
      </c>
      <c r="FN575" s="33">
        <v>78.860752000000005</v>
      </c>
      <c r="FO575" s="33">
        <v>78.704741999999996</v>
      </c>
      <c r="FP575" s="33">
        <v>77.951307</v>
      </c>
      <c r="FQ575" s="33">
        <v>0.13051299999999999</v>
      </c>
      <c r="FR575" s="82">
        <v>1.33537E-2</v>
      </c>
      <c r="FS575">
        <v>1</v>
      </c>
    </row>
    <row r="576" spans="1:175" x14ac:dyDescent="0.2">
      <c r="A576" s="18" t="s">
        <v>236</v>
      </c>
      <c r="B576" s="27" t="s">
        <v>193</v>
      </c>
      <c r="C576" s="27">
        <v>42980</v>
      </c>
      <c r="D576" s="33">
        <v>12750</v>
      </c>
      <c r="E576" s="33">
        <v>0.98970782000000002</v>
      </c>
      <c r="F576" s="33">
        <v>0.96156211999999996</v>
      </c>
      <c r="G576" s="33">
        <v>0.92999529999999997</v>
      </c>
      <c r="H576" s="33">
        <v>0.91399313999999998</v>
      </c>
      <c r="I576" s="33">
        <v>0.90713743999999996</v>
      </c>
      <c r="J576" s="33">
        <v>0.92918882000000003</v>
      </c>
      <c r="K576" s="33">
        <v>0.92096677000000005</v>
      </c>
      <c r="L576" s="33">
        <v>0.83023851999999998</v>
      </c>
      <c r="M576" s="33">
        <v>0.95940345000000005</v>
      </c>
      <c r="N576" s="33">
        <v>1.1526364</v>
      </c>
      <c r="O576" s="33">
        <v>1.3342577</v>
      </c>
      <c r="P576" s="33">
        <v>1.4915126000000001</v>
      </c>
      <c r="Q576" s="33">
        <v>1.5233498000000001</v>
      </c>
      <c r="R576" s="33">
        <v>1.6161006</v>
      </c>
      <c r="S576" s="33">
        <v>1.6160133000000001</v>
      </c>
      <c r="T576" s="33">
        <v>1.6349426</v>
      </c>
      <c r="U576" s="33">
        <v>1.6381178999999999</v>
      </c>
      <c r="V576" s="33">
        <v>1.5738676</v>
      </c>
      <c r="W576" s="33">
        <v>1.4146338000000001</v>
      </c>
      <c r="X576" s="33">
        <v>1.3520572</v>
      </c>
      <c r="Y576" s="33">
        <v>1.3552384</v>
      </c>
      <c r="Z576" s="33">
        <v>1.2280762000000001</v>
      </c>
      <c r="AA576" s="33">
        <v>1.1219402999999999</v>
      </c>
      <c r="AB576" s="33">
        <v>1.0309982</v>
      </c>
      <c r="AC576" s="33">
        <v>-1.302743E-2</v>
      </c>
      <c r="AD576" s="33">
        <v>3.4693000000000001E-4</v>
      </c>
      <c r="AE576" s="33">
        <v>-5.4555699999999999E-3</v>
      </c>
      <c r="AF576" s="33">
        <v>1.49913E-3</v>
      </c>
      <c r="AG576" s="33">
        <v>-3.56069E-3</v>
      </c>
      <c r="AH576" s="33">
        <v>1.018551E-2</v>
      </c>
      <c r="AI576" s="33">
        <v>2.5664289999999999E-2</v>
      </c>
      <c r="AJ576" s="33">
        <v>-2.150933E-2</v>
      </c>
      <c r="AK576" s="33">
        <v>-3.0609210000000001E-2</v>
      </c>
      <c r="AL576" s="33">
        <v>-5.3770230000000002E-2</v>
      </c>
      <c r="AM576" s="33">
        <v>-6.9019720000000007E-2</v>
      </c>
      <c r="AN576" s="33">
        <v>-3.6138030000000002E-2</v>
      </c>
      <c r="AO576" s="33">
        <v>-7.5046849999999998E-2</v>
      </c>
      <c r="AP576" s="33">
        <v>-2.789548E-2</v>
      </c>
      <c r="AQ576" s="33">
        <v>-5.104036E-2</v>
      </c>
      <c r="AR576" s="33">
        <v>-2.6286750000000001E-2</v>
      </c>
      <c r="AS576" s="33">
        <v>2.5628890000000001E-2</v>
      </c>
      <c r="AT576" s="33">
        <v>7.6713130000000004E-2</v>
      </c>
      <c r="AU576" s="33">
        <v>3.5070039999999997E-2</v>
      </c>
      <c r="AV576" s="33">
        <v>1.1821450000000001E-2</v>
      </c>
      <c r="AW576" s="33">
        <v>3.788826E-2</v>
      </c>
      <c r="AX576" s="33">
        <v>-4.4619400000000002E-3</v>
      </c>
      <c r="AY576" s="33">
        <v>-2.3157029999999999E-2</v>
      </c>
      <c r="AZ576" s="33">
        <v>-4.2456519999999998E-2</v>
      </c>
      <c r="BA576" s="33">
        <v>-8.5091200000000002E-3</v>
      </c>
      <c r="BB576" s="33">
        <v>4.5584199999999997E-3</v>
      </c>
      <c r="BC576" s="33">
        <v>-1.3963300000000001E-3</v>
      </c>
      <c r="BD576" s="33">
        <v>5.3897499999999996E-3</v>
      </c>
      <c r="BE576" s="33">
        <v>3.6071999999999998E-4</v>
      </c>
      <c r="BF576" s="33">
        <v>1.4335199999999999E-2</v>
      </c>
      <c r="BG576" s="33">
        <v>3.0855520000000001E-2</v>
      </c>
      <c r="BH576" s="33">
        <v>-1.574598E-2</v>
      </c>
      <c r="BI576" s="33">
        <v>-2.2551229999999998E-2</v>
      </c>
      <c r="BJ576" s="33">
        <v>-4.4221040000000003E-2</v>
      </c>
      <c r="BK576" s="33">
        <v>-5.7487660000000003E-2</v>
      </c>
      <c r="BL576" s="33">
        <v>-2.356345E-2</v>
      </c>
      <c r="BM576" s="33">
        <v>-6.2365009999999999E-2</v>
      </c>
      <c r="BN576" s="33">
        <v>-1.450516E-2</v>
      </c>
      <c r="BO576" s="33">
        <v>-3.6903850000000002E-2</v>
      </c>
      <c r="BP576" s="33">
        <v>-1.1884789999999999E-2</v>
      </c>
      <c r="BQ576" s="33">
        <v>3.9876380000000003E-2</v>
      </c>
      <c r="BR576" s="33">
        <v>8.9482350000000002E-2</v>
      </c>
      <c r="BS576" s="33">
        <v>4.556031E-2</v>
      </c>
      <c r="BT576" s="33">
        <v>2.2550560000000001E-2</v>
      </c>
      <c r="BU576" s="33">
        <v>4.6658529999999997E-2</v>
      </c>
      <c r="BV576" s="33">
        <v>2.3345000000000002E-3</v>
      </c>
      <c r="BW576" s="33">
        <v>-1.6812959999999998E-2</v>
      </c>
      <c r="BX576" s="33">
        <v>-3.6614599999999997E-2</v>
      </c>
      <c r="BY576" s="33">
        <v>-5.37974E-3</v>
      </c>
      <c r="BZ576" s="33">
        <v>7.4752899999999999E-3</v>
      </c>
      <c r="CA576" s="33">
        <v>1.41508E-3</v>
      </c>
      <c r="CB576" s="33">
        <v>8.0843800000000004E-3</v>
      </c>
      <c r="CC576" s="33">
        <v>3.0766700000000001E-3</v>
      </c>
      <c r="CD576" s="33">
        <v>1.7209249999999999E-2</v>
      </c>
      <c r="CE576" s="33">
        <v>3.4450939999999999E-2</v>
      </c>
      <c r="CF576" s="33">
        <v>-1.1754300000000001E-2</v>
      </c>
      <c r="CG576" s="33">
        <v>-1.6970289999999999E-2</v>
      </c>
      <c r="CH576" s="33">
        <v>-3.7607290000000002E-2</v>
      </c>
      <c r="CI576" s="33">
        <v>-4.9500589999999997E-2</v>
      </c>
      <c r="CJ576" s="33">
        <v>-1.4854330000000001E-2</v>
      </c>
      <c r="CK576" s="33">
        <v>-5.3581610000000002E-2</v>
      </c>
      <c r="CL576" s="33">
        <v>-5.23107E-3</v>
      </c>
      <c r="CM576" s="33">
        <v>-2.711295E-2</v>
      </c>
      <c r="CN576" s="33">
        <v>-1.9100300000000001E-3</v>
      </c>
      <c r="CO576" s="33">
        <v>4.9744139999999999E-2</v>
      </c>
      <c r="CP576" s="33">
        <v>9.8326269999999993E-2</v>
      </c>
      <c r="CQ576" s="33">
        <v>5.2825829999999997E-2</v>
      </c>
      <c r="CR576" s="33">
        <v>2.9981500000000001E-2</v>
      </c>
      <c r="CS576" s="33">
        <v>5.273278E-2</v>
      </c>
      <c r="CT576" s="33">
        <v>7.0416899999999998E-3</v>
      </c>
      <c r="CU576" s="33">
        <v>-1.2419070000000001E-2</v>
      </c>
      <c r="CV576" s="33">
        <v>-3.25685E-2</v>
      </c>
      <c r="CW576" s="33">
        <v>-2.2503699999999998E-3</v>
      </c>
      <c r="CX576" s="33">
        <v>1.0392159999999999E-2</v>
      </c>
      <c r="CY576" s="33">
        <v>4.2264900000000003E-3</v>
      </c>
      <c r="CZ576" s="33">
        <v>1.077902E-2</v>
      </c>
      <c r="DA576" s="33">
        <v>5.79263E-3</v>
      </c>
      <c r="DB576" s="33">
        <v>2.008331E-2</v>
      </c>
      <c r="DC576" s="33">
        <v>3.8046370000000003E-2</v>
      </c>
      <c r="DD576" s="33">
        <v>-7.7626199999999996E-3</v>
      </c>
      <c r="DE576" s="33">
        <v>-1.1389349999999999E-2</v>
      </c>
      <c r="DF576" s="33">
        <v>-3.0993550000000002E-2</v>
      </c>
      <c r="DG576" s="33">
        <v>-4.1513519999999998E-2</v>
      </c>
      <c r="DH576" s="33">
        <v>-6.1452099999999999E-3</v>
      </c>
      <c r="DI576" s="33">
        <v>-4.4798209999999998E-2</v>
      </c>
      <c r="DJ576" s="33">
        <v>4.0430300000000004E-3</v>
      </c>
      <c r="DK576" s="33">
        <v>-1.732204E-2</v>
      </c>
      <c r="DL576" s="33">
        <v>8.0647199999999992E-3</v>
      </c>
      <c r="DM576" s="33">
        <v>5.9611900000000002E-2</v>
      </c>
      <c r="DN576" s="33">
        <v>0.10717019</v>
      </c>
      <c r="DO576" s="33">
        <v>6.0091350000000002E-2</v>
      </c>
      <c r="DP576" s="33">
        <v>3.7412439999999998E-2</v>
      </c>
      <c r="DQ576" s="33">
        <v>5.8807039999999998E-2</v>
      </c>
      <c r="DR576" s="33">
        <v>1.174888E-2</v>
      </c>
      <c r="DS576" s="33">
        <v>-8.0251899999999998E-3</v>
      </c>
      <c r="DT576" s="33">
        <v>-2.8522410000000002E-2</v>
      </c>
      <c r="DU576" s="33">
        <v>2.26794E-3</v>
      </c>
      <c r="DV576" s="33">
        <v>1.4603659999999999E-2</v>
      </c>
      <c r="DW576" s="33">
        <v>8.2857299999999998E-3</v>
      </c>
      <c r="DX576" s="33">
        <v>1.4669639999999999E-2</v>
      </c>
      <c r="DY576" s="33">
        <v>9.7140300000000002E-3</v>
      </c>
      <c r="DZ576" s="33">
        <v>2.4233000000000001E-2</v>
      </c>
      <c r="EA576" s="33">
        <v>4.3237600000000001E-2</v>
      </c>
      <c r="EB576" s="33">
        <v>-1.99927E-3</v>
      </c>
      <c r="EC576" s="33">
        <v>-3.3313700000000002E-3</v>
      </c>
      <c r="ED576" s="33">
        <v>-2.1444359999999999E-2</v>
      </c>
      <c r="EE576" s="33">
        <v>-2.9981460000000001E-2</v>
      </c>
      <c r="EF576" s="33">
        <v>6.4293700000000002E-3</v>
      </c>
      <c r="EG576" s="33">
        <v>-3.2116369999999998E-2</v>
      </c>
      <c r="EH576" s="33">
        <v>1.743335E-2</v>
      </c>
      <c r="EI576" s="33">
        <v>-3.1855400000000002E-3</v>
      </c>
      <c r="EJ576" s="33">
        <v>2.2466679999999999E-2</v>
      </c>
      <c r="EK576" s="33">
        <v>7.3859389999999997E-2</v>
      </c>
      <c r="EL576" s="33">
        <v>0.1199394</v>
      </c>
      <c r="EM576" s="33">
        <v>7.0581619999999998E-2</v>
      </c>
      <c r="EN576" s="33">
        <v>4.8141549999999998E-2</v>
      </c>
      <c r="EO576" s="33">
        <v>6.7577310000000002E-2</v>
      </c>
      <c r="EP576" s="33">
        <v>1.8545320000000001E-2</v>
      </c>
      <c r="EQ576" s="33">
        <v>-1.6811199999999999E-3</v>
      </c>
      <c r="ER576" s="33">
        <v>-2.2680490000000001E-2</v>
      </c>
      <c r="ES576" s="33">
        <v>77.308194</v>
      </c>
      <c r="ET576" s="33">
        <v>76.421199000000001</v>
      </c>
      <c r="EU576" s="33">
        <v>77.167840999999996</v>
      </c>
      <c r="EV576" s="33">
        <v>74.413241999999997</v>
      </c>
      <c r="EW576" s="33">
        <v>72.668422000000007</v>
      </c>
      <c r="EX576" s="33">
        <v>72.922387999999998</v>
      </c>
      <c r="EY576" s="33">
        <v>70.894165000000001</v>
      </c>
      <c r="EZ576" s="33">
        <v>72.946261000000007</v>
      </c>
      <c r="FA576" s="33">
        <v>80.711472999999998</v>
      </c>
      <c r="FB576" s="33">
        <v>89.444131999999996</v>
      </c>
      <c r="FC576" s="33">
        <v>95.627142000000006</v>
      </c>
      <c r="FD576" s="33">
        <v>99.475376999999995</v>
      </c>
      <c r="FE576" s="33">
        <v>101.56386000000001</v>
      </c>
      <c r="FF576" s="33">
        <v>102.52502</v>
      </c>
      <c r="FG576" s="33">
        <v>103.36255</v>
      </c>
      <c r="FH576" s="33">
        <v>104.87269000000001</v>
      </c>
      <c r="FI576" s="33">
        <v>104.86382999999999</v>
      </c>
      <c r="FJ576" s="33">
        <v>102.83454999999999</v>
      </c>
      <c r="FK576" s="33">
        <v>95.029887000000002</v>
      </c>
      <c r="FL576" s="33">
        <v>87.960723000000002</v>
      </c>
      <c r="FM576" s="33">
        <v>83.831559999999996</v>
      </c>
      <c r="FN576" s="33">
        <v>81.308722000000003</v>
      </c>
      <c r="FO576" s="33">
        <v>80.818944999999999</v>
      </c>
      <c r="FP576" s="33">
        <v>79.550820999999999</v>
      </c>
      <c r="FQ576" s="33">
        <v>0.14178879999999999</v>
      </c>
      <c r="FR576" s="82">
        <v>1.6512099999999998E-2</v>
      </c>
      <c r="FS576">
        <v>1</v>
      </c>
    </row>
    <row r="577" spans="1:175" x14ac:dyDescent="0.2">
      <c r="A577" s="18" t="s">
        <v>236</v>
      </c>
      <c r="B577" s="27" t="s">
        <v>193</v>
      </c>
      <c r="C577" t="s">
        <v>1</v>
      </c>
      <c r="D577" s="33">
        <v>12874.532999999999</v>
      </c>
      <c r="E577" s="33">
        <v>0.97795392000000003</v>
      </c>
      <c r="F577" s="33">
        <v>0.94279367999999997</v>
      </c>
      <c r="G577" s="33">
        <v>0.91374264999999999</v>
      </c>
      <c r="H577" s="33">
        <v>0.89982929</v>
      </c>
      <c r="I577" s="33">
        <v>0.90788816999999999</v>
      </c>
      <c r="J577" s="33">
        <v>0.94082273999999999</v>
      </c>
      <c r="K577" s="33">
        <v>0.96720200999999995</v>
      </c>
      <c r="L577" s="33">
        <v>1.1447525000000001</v>
      </c>
      <c r="M577" s="33">
        <v>1.4810991</v>
      </c>
      <c r="N577" s="33">
        <v>1.7474282000000001</v>
      </c>
      <c r="O577" s="33">
        <v>1.9551137000000001</v>
      </c>
      <c r="P577" s="33">
        <v>2.0845704999999999</v>
      </c>
      <c r="Q577" s="33">
        <v>2.1315257000000001</v>
      </c>
      <c r="R577" s="33">
        <v>2.2166736999999999</v>
      </c>
      <c r="S577" s="33">
        <v>2.2626871999999998</v>
      </c>
      <c r="T577" s="33">
        <v>2.2622895999999999</v>
      </c>
      <c r="U577" s="33">
        <v>2.1417644999999998</v>
      </c>
      <c r="V577" s="33">
        <v>1.7881560999999999</v>
      </c>
      <c r="W577" s="33">
        <v>1.5061182</v>
      </c>
      <c r="X577" s="33">
        <v>1.3512257000000001</v>
      </c>
      <c r="Y577" s="33">
        <v>1.3044066999999999</v>
      </c>
      <c r="Z577" s="33">
        <v>1.2295001999999999</v>
      </c>
      <c r="AA577" s="33">
        <v>1.1199937</v>
      </c>
      <c r="AB577" s="33">
        <v>1.0424606000000001</v>
      </c>
      <c r="AC577" s="33">
        <v>-3.33928E-3</v>
      </c>
      <c r="AD577" s="33">
        <v>-3.1004100000000001E-3</v>
      </c>
      <c r="AE577" s="33">
        <v>-3.9456099999999996E-3</v>
      </c>
      <c r="AF577" s="33">
        <v>-1.7798899999999999E-3</v>
      </c>
      <c r="AG577" s="33">
        <v>-1.83482E-3</v>
      </c>
      <c r="AH577" s="33">
        <v>1.5009800000000001E-3</v>
      </c>
      <c r="AI577" s="33">
        <v>-4.9027200000000002E-3</v>
      </c>
      <c r="AJ577" s="33">
        <v>-3.1534900000000001E-3</v>
      </c>
      <c r="AK577" s="33">
        <v>3.8065099999999999E-3</v>
      </c>
      <c r="AL577" s="33">
        <v>-1.0778879999999999E-2</v>
      </c>
      <c r="AM577" s="33">
        <v>-1.757067E-2</v>
      </c>
      <c r="AN577" s="33">
        <v>-1.8669519999999998E-2</v>
      </c>
      <c r="AO577" s="33">
        <v>-3.0700169999999999E-2</v>
      </c>
      <c r="AP577" s="33">
        <v>-2.0337689999999999E-2</v>
      </c>
      <c r="AQ577" s="33">
        <v>-1.4897199999999999E-3</v>
      </c>
      <c r="AR577" s="33">
        <v>1.7482560000000001E-2</v>
      </c>
      <c r="AS577" s="33">
        <v>1.731742E-2</v>
      </c>
      <c r="AT577" s="33">
        <v>7.4984300000000004E-3</v>
      </c>
      <c r="AU577" s="33">
        <v>-8.8917500000000003E-3</v>
      </c>
      <c r="AV577" s="33">
        <v>-1.468031E-2</v>
      </c>
      <c r="AW577" s="33">
        <v>-5.9068E-4</v>
      </c>
      <c r="AX577" s="33">
        <v>-2.8798399999999998E-3</v>
      </c>
      <c r="AY577" s="33">
        <v>-7.1242299999999996E-3</v>
      </c>
      <c r="AZ577" s="33">
        <v>-9.8165500000000003E-3</v>
      </c>
      <c r="BA577" s="33">
        <v>-1.9698099999999998E-3</v>
      </c>
      <c r="BB577" s="33">
        <v>-1.82646E-3</v>
      </c>
      <c r="BC577" s="33">
        <v>-2.77181E-3</v>
      </c>
      <c r="BD577" s="33">
        <v>-6.0342000000000002E-4</v>
      </c>
      <c r="BE577" s="33">
        <v>-6.7305000000000002E-4</v>
      </c>
      <c r="BF577" s="33">
        <v>2.87792E-3</v>
      </c>
      <c r="BG577" s="33">
        <v>-3.3364900000000001E-3</v>
      </c>
      <c r="BH577" s="33">
        <v>-1.2765999999999999E-3</v>
      </c>
      <c r="BI577" s="33">
        <v>6.1857199999999996E-3</v>
      </c>
      <c r="BJ577" s="33">
        <v>-7.8700799999999998E-3</v>
      </c>
      <c r="BK577" s="33">
        <v>-1.3964890000000001E-2</v>
      </c>
      <c r="BL577" s="33">
        <v>-1.488454E-2</v>
      </c>
      <c r="BM577" s="33">
        <v>-2.6850059999999999E-2</v>
      </c>
      <c r="BN577" s="33">
        <v>-1.6400430000000001E-2</v>
      </c>
      <c r="BO577" s="33">
        <v>2.6719299999999999E-3</v>
      </c>
      <c r="BP577" s="33">
        <v>2.1691390000000001E-2</v>
      </c>
      <c r="BQ577" s="33">
        <v>2.150005E-2</v>
      </c>
      <c r="BR577" s="33">
        <v>1.142375E-2</v>
      </c>
      <c r="BS577" s="33">
        <v>-5.3676699999999997E-3</v>
      </c>
      <c r="BT577" s="33">
        <v>-1.1401909999999999E-2</v>
      </c>
      <c r="BU577" s="33">
        <v>2.20608E-3</v>
      </c>
      <c r="BV577" s="33">
        <v>-5.1497999999999995E-4</v>
      </c>
      <c r="BW577" s="33">
        <v>-5.1088100000000001E-3</v>
      </c>
      <c r="BX577" s="33">
        <v>-7.9640500000000003E-3</v>
      </c>
      <c r="BY577" s="33">
        <v>-1.02132E-3</v>
      </c>
      <c r="BZ577" s="33">
        <v>-9.4412000000000001E-4</v>
      </c>
      <c r="CA577" s="33">
        <v>-1.9588399999999999E-3</v>
      </c>
      <c r="CB577" s="33">
        <v>2.1139999999999999E-4</v>
      </c>
      <c r="CC577" s="33">
        <v>1.3159000000000001E-4</v>
      </c>
      <c r="CD577" s="33">
        <v>3.8315900000000002E-3</v>
      </c>
      <c r="CE577" s="33">
        <v>-2.25172E-3</v>
      </c>
      <c r="CF577" s="33">
        <v>2.3329999999999999E-5</v>
      </c>
      <c r="CG577" s="33">
        <v>7.8335499999999999E-3</v>
      </c>
      <c r="CH577" s="33">
        <v>-5.8554499999999999E-3</v>
      </c>
      <c r="CI577" s="33">
        <v>-1.146754E-2</v>
      </c>
      <c r="CJ577" s="33">
        <v>-1.2263059999999999E-2</v>
      </c>
      <c r="CK577" s="33">
        <v>-2.4183489999999998E-2</v>
      </c>
      <c r="CL577" s="33">
        <v>-1.367349E-2</v>
      </c>
      <c r="CM577" s="33">
        <v>5.55428E-3</v>
      </c>
      <c r="CN577" s="33">
        <v>2.460642E-2</v>
      </c>
      <c r="CO577" s="33">
        <v>2.4396930000000001E-2</v>
      </c>
      <c r="CP577" s="33">
        <v>1.4142419999999999E-2</v>
      </c>
      <c r="CQ577" s="33">
        <v>-2.92691E-3</v>
      </c>
      <c r="CR577" s="33">
        <v>-9.1313000000000002E-3</v>
      </c>
      <c r="CS577" s="33">
        <v>4.1431100000000002E-3</v>
      </c>
      <c r="CT577" s="33">
        <v>1.1229199999999999E-3</v>
      </c>
      <c r="CU577" s="33">
        <v>-3.7129300000000001E-3</v>
      </c>
      <c r="CV577" s="33">
        <v>-6.6810200000000002E-3</v>
      </c>
      <c r="CW577" s="33">
        <v>-7.2830000000000006E-5</v>
      </c>
      <c r="CX577" s="33">
        <v>-6.1790000000000003E-5</v>
      </c>
      <c r="CY577" s="33">
        <v>-1.14587E-3</v>
      </c>
      <c r="CZ577" s="33">
        <v>1.0262100000000001E-3</v>
      </c>
      <c r="DA577" s="33">
        <v>9.3623000000000003E-4</v>
      </c>
      <c r="DB577" s="33">
        <v>4.7852499999999996E-3</v>
      </c>
      <c r="DC577" s="33">
        <v>-1.1669499999999999E-3</v>
      </c>
      <c r="DD577" s="33">
        <v>1.3232599999999999E-3</v>
      </c>
      <c r="DE577" s="33">
        <v>9.4813899999999993E-3</v>
      </c>
      <c r="DF577" s="33">
        <v>-3.8408299999999999E-3</v>
      </c>
      <c r="DG577" s="33">
        <v>-8.9701799999999995E-3</v>
      </c>
      <c r="DH577" s="33">
        <v>-9.6415900000000002E-3</v>
      </c>
      <c r="DI577" s="33">
        <v>-2.1516919999999998E-2</v>
      </c>
      <c r="DJ577" s="33">
        <v>-1.0946549999999999E-2</v>
      </c>
      <c r="DK577" s="33">
        <v>8.4366200000000006E-3</v>
      </c>
      <c r="DL577" s="33">
        <v>2.7521440000000001E-2</v>
      </c>
      <c r="DM577" s="33">
        <v>2.72938E-2</v>
      </c>
      <c r="DN577" s="33">
        <v>1.6861080000000001E-2</v>
      </c>
      <c r="DO577" s="33">
        <v>-4.8613999999999998E-4</v>
      </c>
      <c r="DP577" s="33">
        <v>-6.86069E-3</v>
      </c>
      <c r="DQ577" s="33">
        <v>6.0801400000000004E-3</v>
      </c>
      <c r="DR577" s="33">
        <v>2.7608200000000002E-3</v>
      </c>
      <c r="DS577" s="33">
        <v>-2.3170600000000001E-3</v>
      </c>
      <c r="DT577" s="33">
        <v>-5.3979900000000001E-3</v>
      </c>
      <c r="DU577" s="33">
        <v>1.2966399999999999E-3</v>
      </c>
      <c r="DV577" s="33">
        <v>1.2121600000000001E-3</v>
      </c>
      <c r="DW577" s="33">
        <v>2.792E-5</v>
      </c>
      <c r="DX577" s="33">
        <v>2.2026799999999998E-3</v>
      </c>
      <c r="DY577" s="33">
        <v>2.098E-3</v>
      </c>
      <c r="DZ577" s="33">
        <v>6.1621899999999997E-3</v>
      </c>
      <c r="EA577" s="33">
        <v>3.9929000000000001E-4</v>
      </c>
      <c r="EB577" s="33">
        <v>3.2001500000000001E-3</v>
      </c>
      <c r="EC577" s="33">
        <v>1.1860600000000001E-2</v>
      </c>
      <c r="ED577" s="33">
        <v>-9.3203000000000003E-4</v>
      </c>
      <c r="EE577" s="33">
        <v>-5.3644000000000001E-3</v>
      </c>
      <c r="EF577" s="33">
        <v>-5.8566E-3</v>
      </c>
      <c r="EG577" s="33">
        <v>-1.7666810000000002E-2</v>
      </c>
      <c r="EH577" s="33">
        <v>-7.0092899999999996E-3</v>
      </c>
      <c r="EI577" s="33">
        <v>1.259827E-2</v>
      </c>
      <c r="EJ577" s="33">
        <v>3.173028E-2</v>
      </c>
      <c r="EK577" s="33">
        <v>3.147643E-2</v>
      </c>
      <c r="EL577" s="33">
        <v>2.07864E-2</v>
      </c>
      <c r="EM577" s="33">
        <v>3.0379299999999999E-3</v>
      </c>
      <c r="EN577" s="33">
        <v>-3.5822900000000001E-3</v>
      </c>
      <c r="EO577" s="33">
        <v>8.87691E-3</v>
      </c>
      <c r="EP577" s="33">
        <v>5.1256799999999996E-3</v>
      </c>
      <c r="EQ577" s="33">
        <v>-3.0163999999999999E-4</v>
      </c>
      <c r="ER577" s="33">
        <v>-3.5454900000000001E-3</v>
      </c>
      <c r="ES577" s="33">
        <v>74.829749000000007</v>
      </c>
      <c r="ET577" s="33">
        <v>73.900929000000005</v>
      </c>
      <c r="EU577" s="33">
        <v>73.022451000000004</v>
      </c>
      <c r="EV577" s="33">
        <v>72.061470999999997</v>
      </c>
      <c r="EW577" s="33">
        <v>71.000777999999997</v>
      </c>
      <c r="EX577" s="33">
        <v>70.148319000000001</v>
      </c>
      <c r="EY577" s="33">
        <v>70.544229000000001</v>
      </c>
      <c r="EZ577" s="33">
        <v>75.018669000000003</v>
      </c>
      <c r="FA577" s="33">
        <v>80.897371000000007</v>
      </c>
      <c r="FB577" s="33">
        <v>86.809824000000006</v>
      </c>
      <c r="FC577" s="33">
        <v>90.939294000000004</v>
      </c>
      <c r="FD577" s="33">
        <v>93.286350999999996</v>
      </c>
      <c r="FE577" s="33">
        <v>95.299169000000006</v>
      </c>
      <c r="FF577" s="33">
        <v>97.236259000000004</v>
      </c>
      <c r="FG577" s="33">
        <v>98.733183999999994</v>
      </c>
      <c r="FH577" s="33">
        <v>99.831200999999993</v>
      </c>
      <c r="FI577" s="33">
        <v>100.44652000000001</v>
      </c>
      <c r="FJ577" s="33">
        <v>99.656487999999996</v>
      </c>
      <c r="FK577" s="33">
        <v>96.605153000000001</v>
      </c>
      <c r="FL577" s="33">
        <v>89.581183999999993</v>
      </c>
      <c r="FM577" s="33">
        <v>83.353099999999998</v>
      </c>
      <c r="FN577" s="33">
        <v>79.545430999999994</v>
      </c>
      <c r="FO577" s="33">
        <v>77.784142000000003</v>
      </c>
      <c r="FP577" s="33">
        <v>76.697768999999994</v>
      </c>
      <c r="FQ577" s="33">
        <v>4.2145700000000001E-2</v>
      </c>
      <c r="FR577" s="82">
        <v>4.8053000000000002E-3</v>
      </c>
      <c r="FS577">
        <v>1</v>
      </c>
    </row>
    <row r="578" spans="1:175" x14ac:dyDescent="0.2">
      <c r="A578" s="18" t="s">
        <v>236</v>
      </c>
      <c r="B578" s="27" t="s">
        <v>194</v>
      </c>
      <c r="C578" s="27">
        <v>42902</v>
      </c>
      <c r="D578" s="33">
        <v>10937</v>
      </c>
      <c r="E578" s="33">
        <v>0.88268632000000002</v>
      </c>
      <c r="F578" s="33">
        <v>0.84320603999999999</v>
      </c>
      <c r="G578" s="33">
        <v>0.82007079000000005</v>
      </c>
      <c r="H578" s="33">
        <v>0.80955394999999997</v>
      </c>
      <c r="I578" s="33">
        <v>0.81756870999999998</v>
      </c>
      <c r="J578" s="33">
        <v>0.81051797000000003</v>
      </c>
      <c r="K578" s="33">
        <v>0.73983317000000004</v>
      </c>
      <c r="L578" s="33">
        <v>0.91287616000000005</v>
      </c>
      <c r="M578" s="33">
        <v>1.2509490999999999</v>
      </c>
      <c r="N578" s="33">
        <v>1.5422947</v>
      </c>
      <c r="O578" s="33">
        <v>1.7786016</v>
      </c>
      <c r="P578" s="33">
        <v>1.9236943</v>
      </c>
      <c r="Q578" s="33">
        <v>1.9842498</v>
      </c>
      <c r="R578" s="33">
        <v>2.0394363000000002</v>
      </c>
      <c r="S578" s="33">
        <v>2.1216005999999998</v>
      </c>
      <c r="T578" s="33">
        <v>2.0985166999999998</v>
      </c>
      <c r="U578" s="33">
        <v>1.9712626</v>
      </c>
      <c r="V578" s="33">
        <v>1.6310833</v>
      </c>
      <c r="W578" s="33">
        <v>1.4134134</v>
      </c>
      <c r="X578" s="33">
        <v>1.2711653999999999</v>
      </c>
      <c r="Y578" s="33">
        <v>1.2203089</v>
      </c>
      <c r="Z578" s="33">
        <v>1.2156708000000001</v>
      </c>
      <c r="AA578" s="33">
        <v>1.0973013</v>
      </c>
      <c r="AB578" s="33">
        <v>1.0215426000000001</v>
      </c>
      <c r="AC578" s="33">
        <v>-1.919003E-2</v>
      </c>
      <c r="AD578" s="33">
        <v>-2.33072E-2</v>
      </c>
      <c r="AE578" s="33">
        <v>-2.3606599999999998E-2</v>
      </c>
      <c r="AF578" s="33">
        <v>-1.8421590000000002E-2</v>
      </c>
      <c r="AG578" s="33">
        <v>-1.40471E-2</v>
      </c>
      <c r="AH578" s="33">
        <v>-9.3650399999999998E-3</v>
      </c>
      <c r="AI578" s="33">
        <v>-2.806666E-2</v>
      </c>
      <c r="AJ578" s="33">
        <v>-9.1850400000000002E-3</v>
      </c>
      <c r="AK578" s="33">
        <v>2.968457E-2</v>
      </c>
      <c r="AL578" s="33">
        <v>3.9036830000000002E-2</v>
      </c>
      <c r="AM578" s="33">
        <v>5.927176E-2</v>
      </c>
      <c r="AN578" s="33">
        <v>6.7805229999999994E-2</v>
      </c>
      <c r="AO578" s="33">
        <v>7.347012E-2</v>
      </c>
      <c r="AP578" s="33">
        <v>3.6913679999999997E-2</v>
      </c>
      <c r="AQ578" s="33">
        <v>7.5609679999999999E-2</v>
      </c>
      <c r="AR578" s="33">
        <v>5.6075769999999997E-2</v>
      </c>
      <c r="AS578" s="33">
        <v>2.8355700000000001E-2</v>
      </c>
      <c r="AT578" s="33">
        <v>7.6211400000000002E-3</v>
      </c>
      <c r="AU578" s="33">
        <v>-3.5531600000000001E-3</v>
      </c>
      <c r="AV578" s="33">
        <v>-2.177451E-2</v>
      </c>
      <c r="AW578" s="33">
        <v>-3.5087399999999998E-2</v>
      </c>
      <c r="AX578" s="33">
        <v>-8.2759400000000007E-3</v>
      </c>
      <c r="AY578" s="33">
        <v>-1.5825740000000001E-2</v>
      </c>
      <c r="AZ578" s="33">
        <v>-1.432808E-2</v>
      </c>
      <c r="BA578" s="33">
        <v>-1.534144E-2</v>
      </c>
      <c r="BB578" s="33">
        <v>-1.9899340000000001E-2</v>
      </c>
      <c r="BC578" s="33">
        <v>-2.0310439999999999E-2</v>
      </c>
      <c r="BD578" s="33">
        <v>-1.533557E-2</v>
      </c>
      <c r="BE578" s="33">
        <v>-1.0861869999999999E-2</v>
      </c>
      <c r="BF578" s="33">
        <v>-5.63505E-3</v>
      </c>
      <c r="BG578" s="33">
        <v>-2.370222E-2</v>
      </c>
      <c r="BH578" s="33">
        <v>-4.0049400000000002E-3</v>
      </c>
      <c r="BI578" s="33">
        <v>3.6391359999999998E-2</v>
      </c>
      <c r="BJ578" s="33">
        <v>4.7409470000000002E-2</v>
      </c>
      <c r="BK578" s="33">
        <v>6.897739E-2</v>
      </c>
      <c r="BL578" s="33">
        <v>7.8096689999999996E-2</v>
      </c>
      <c r="BM578" s="33">
        <v>8.3847649999999996E-2</v>
      </c>
      <c r="BN578" s="33">
        <v>4.7627040000000002E-2</v>
      </c>
      <c r="BO578" s="33">
        <v>8.6496000000000003E-2</v>
      </c>
      <c r="BP578" s="33">
        <v>6.7294049999999994E-2</v>
      </c>
      <c r="BQ578" s="33">
        <v>3.9505249999999999E-2</v>
      </c>
      <c r="BR578" s="33">
        <v>1.8087929999999999E-2</v>
      </c>
      <c r="BS578" s="33">
        <v>6.80563E-3</v>
      </c>
      <c r="BT578" s="33">
        <v>-1.191186E-2</v>
      </c>
      <c r="BU578" s="33">
        <v>-2.612857E-2</v>
      </c>
      <c r="BV578" s="33">
        <v>-5.3697E-4</v>
      </c>
      <c r="BW578" s="33">
        <v>-9.1654100000000006E-3</v>
      </c>
      <c r="BX578" s="33">
        <v>-8.0537100000000004E-3</v>
      </c>
      <c r="BY578" s="33">
        <v>-1.267591E-2</v>
      </c>
      <c r="BZ578" s="33">
        <v>-1.7539059999999999E-2</v>
      </c>
      <c r="CA578" s="33">
        <v>-1.802753E-2</v>
      </c>
      <c r="CB578" s="33">
        <v>-1.31982E-2</v>
      </c>
      <c r="CC578" s="33">
        <v>-8.65579E-3</v>
      </c>
      <c r="CD578" s="33">
        <v>-3.0516599999999999E-3</v>
      </c>
      <c r="CE578" s="33">
        <v>-2.067942E-2</v>
      </c>
      <c r="CF578" s="33">
        <v>-4.1721E-4</v>
      </c>
      <c r="CG578" s="33">
        <v>4.1036459999999997E-2</v>
      </c>
      <c r="CH578" s="33">
        <v>5.3208329999999998E-2</v>
      </c>
      <c r="CI578" s="33">
        <v>7.5699470000000005E-2</v>
      </c>
      <c r="CJ578" s="33">
        <v>8.5224530000000007E-2</v>
      </c>
      <c r="CK578" s="33">
        <v>9.1035089999999999E-2</v>
      </c>
      <c r="CL578" s="33">
        <v>5.5047079999999998E-2</v>
      </c>
      <c r="CM578" s="33">
        <v>9.4035830000000001E-2</v>
      </c>
      <c r="CN578" s="33">
        <v>7.5063790000000005E-2</v>
      </c>
      <c r="CO578" s="33">
        <v>4.7227390000000001E-2</v>
      </c>
      <c r="CP578" s="33">
        <v>2.5337200000000001E-2</v>
      </c>
      <c r="CQ578" s="33">
        <v>1.3980090000000001E-2</v>
      </c>
      <c r="CR578" s="33">
        <v>-5.0810200000000003E-3</v>
      </c>
      <c r="CS578" s="33">
        <v>-1.9923710000000001E-2</v>
      </c>
      <c r="CT578" s="33">
        <v>4.82301E-3</v>
      </c>
      <c r="CU578" s="33">
        <v>-4.5525000000000001E-3</v>
      </c>
      <c r="CV578" s="33">
        <v>-3.7080899999999998E-3</v>
      </c>
      <c r="CW578" s="33">
        <v>-1.0010389999999999E-2</v>
      </c>
      <c r="CX578" s="33">
        <v>-1.5178779999999999E-2</v>
      </c>
      <c r="CY578" s="33">
        <v>-1.5744629999999999E-2</v>
      </c>
      <c r="CZ578" s="33">
        <v>-1.1060830000000001E-2</v>
      </c>
      <c r="DA578" s="33">
        <v>-6.4497000000000001E-3</v>
      </c>
      <c r="DB578" s="33">
        <v>-4.6828000000000001E-4</v>
      </c>
      <c r="DC578" s="33">
        <v>-1.7656620000000001E-2</v>
      </c>
      <c r="DD578" s="33">
        <v>3.1705100000000001E-3</v>
      </c>
      <c r="DE578" s="33">
        <v>4.5681560000000003E-2</v>
      </c>
      <c r="DF578" s="33">
        <v>5.9007179999999999E-2</v>
      </c>
      <c r="DG578" s="33">
        <v>8.2421560000000005E-2</v>
      </c>
      <c r="DH578" s="33">
        <v>9.2352370000000003E-2</v>
      </c>
      <c r="DI578" s="33">
        <v>9.8222530000000002E-2</v>
      </c>
      <c r="DJ578" s="33">
        <v>6.2467109999999999E-2</v>
      </c>
      <c r="DK578" s="33">
        <v>0.10157567000000001</v>
      </c>
      <c r="DL578" s="33">
        <v>8.2833539999999997E-2</v>
      </c>
      <c r="DM578" s="33">
        <v>5.4949530000000003E-2</v>
      </c>
      <c r="DN578" s="33">
        <v>3.2586469999999999E-2</v>
      </c>
      <c r="DO578" s="33">
        <v>2.1154559999999999E-2</v>
      </c>
      <c r="DP578" s="33">
        <v>1.74982E-3</v>
      </c>
      <c r="DQ578" s="33">
        <v>-1.3718859999999999E-2</v>
      </c>
      <c r="DR578" s="33">
        <v>1.0182989999999999E-2</v>
      </c>
      <c r="DS578" s="33">
        <v>6.0420000000000001E-5</v>
      </c>
      <c r="DT578" s="33">
        <v>6.3752000000000004E-4</v>
      </c>
      <c r="DU578" s="33">
        <v>-6.1617900000000003E-3</v>
      </c>
      <c r="DV578" s="33">
        <v>-1.1770910000000001E-2</v>
      </c>
      <c r="DW578" s="33">
        <v>-1.244847E-2</v>
      </c>
      <c r="DX578" s="33">
        <v>-7.9748000000000006E-3</v>
      </c>
      <c r="DY578" s="33">
        <v>-3.2644699999999998E-3</v>
      </c>
      <c r="DZ578" s="33">
        <v>3.2617100000000001E-3</v>
      </c>
      <c r="EA578" s="33">
        <v>-1.3292180000000001E-2</v>
      </c>
      <c r="EB578" s="33">
        <v>8.3506199999999996E-3</v>
      </c>
      <c r="EC578" s="33">
        <v>5.238835E-2</v>
      </c>
      <c r="ED578" s="33">
        <v>6.7379820000000007E-2</v>
      </c>
      <c r="EE578" s="33">
        <v>9.2127180000000003E-2</v>
      </c>
      <c r="EF578" s="33">
        <v>0.10264383000000001</v>
      </c>
      <c r="EG578" s="33">
        <v>0.10860006</v>
      </c>
      <c r="EH578" s="33">
        <v>7.3180469999999997E-2</v>
      </c>
      <c r="EI578" s="33">
        <v>0.11246198</v>
      </c>
      <c r="EJ578" s="33">
        <v>9.4051819999999994E-2</v>
      </c>
      <c r="EK578" s="33">
        <v>6.6099080000000004E-2</v>
      </c>
      <c r="EL578" s="33">
        <v>4.3053260000000003E-2</v>
      </c>
      <c r="EM578" s="33">
        <v>3.1513350000000002E-2</v>
      </c>
      <c r="EN578" s="33">
        <v>1.161247E-2</v>
      </c>
      <c r="EO578" s="33">
        <v>-4.7600300000000002E-3</v>
      </c>
      <c r="EP578" s="33">
        <v>1.7921949999999999E-2</v>
      </c>
      <c r="EQ578" s="33">
        <v>6.7207400000000002E-3</v>
      </c>
      <c r="ER578" s="33">
        <v>6.9119000000000003E-3</v>
      </c>
      <c r="ES578" s="33">
        <v>70.886497000000006</v>
      </c>
      <c r="ET578" s="33">
        <v>69.735980999999995</v>
      </c>
      <c r="EU578" s="33">
        <v>68.575531999999995</v>
      </c>
      <c r="EV578" s="33">
        <v>69.249861999999993</v>
      </c>
      <c r="EW578" s="33">
        <v>68.420024999999995</v>
      </c>
      <c r="EX578" s="33">
        <v>68.676882000000006</v>
      </c>
      <c r="EY578" s="33">
        <v>69.932107000000002</v>
      </c>
      <c r="EZ578" s="33">
        <v>73.659414999999996</v>
      </c>
      <c r="FA578" s="33">
        <v>78.155385999999993</v>
      </c>
      <c r="FB578" s="33">
        <v>81.154657999999998</v>
      </c>
      <c r="FC578" s="33">
        <v>84.154730999999998</v>
      </c>
      <c r="FD578" s="33">
        <v>86.838620000000006</v>
      </c>
      <c r="FE578" s="33">
        <v>90.350376999999995</v>
      </c>
      <c r="FF578" s="33">
        <v>92.341729000000001</v>
      </c>
      <c r="FG578" s="33">
        <v>93.830912999999995</v>
      </c>
      <c r="FH578" s="33">
        <v>95.831163000000004</v>
      </c>
      <c r="FI578" s="33">
        <v>95.832854999999995</v>
      </c>
      <c r="FJ578" s="33">
        <v>94.833862999999994</v>
      </c>
      <c r="FK578" s="33">
        <v>93.830922000000001</v>
      </c>
      <c r="FL578" s="33">
        <v>90.995735999999994</v>
      </c>
      <c r="FM578" s="33">
        <v>87.65652</v>
      </c>
      <c r="FN578" s="33">
        <v>84.671533999999994</v>
      </c>
      <c r="FO578" s="33">
        <v>82.353344000000007</v>
      </c>
      <c r="FP578" s="33">
        <v>80.058789000000004</v>
      </c>
      <c r="FQ578" s="33">
        <v>0.1149247</v>
      </c>
      <c r="FR578" s="82">
        <v>1.23188E-2</v>
      </c>
      <c r="FS578">
        <v>1</v>
      </c>
    </row>
    <row r="579" spans="1:175" x14ac:dyDescent="0.2">
      <c r="A579" s="18" t="s">
        <v>236</v>
      </c>
      <c r="B579" s="27" t="s">
        <v>194</v>
      </c>
      <c r="C579" s="27">
        <v>42905</v>
      </c>
      <c r="D579" s="33">
        <v>10933</v>
      </c>
      <c r="E579" s="33">
        <v>1.0685373</v>
      </c>
      <c r="F579" s="33">
        <v>1.014961</v>
      </c>
      <c r="G579" s="33">
        <v>0.97643659000000005</v>
      </c>
      <c r="H579" s="33">
        <v>0.96076035999999998</v>
      </c>
      <c r="I579" s="33">
        <v>0.96356275999999996</v>
      </c>
      <c r="J579" s="33">
        <v>0.96894552</v>
      </c>
      <c r="K579" s="33">
        <v>0.93547323999999998</v>
      </c>
      <c r="L579" s="33">
        <v>1.1715498</v>
      </c>
      <c r="M579" s="33">
        <v>1.5830915000000001</v>
      </c>
      <c r="N579" s="33">
        <v>1.9301265000000001</v>
      </c>
      <c r="O579" s="33">
        <v>2.1767357000000001</v>
      </c>
      <c r="P579" s="33">
        <v>2.3063037</v>
      </c>
      <c r="Q579" s="33">
        <v>2.3269989</v>
      </c>
      <c r="R579" s="33">
        <v>2.3983992000000001</v>
      </c>
      <c r="S579" s="33">
        <v>2.4586766999999998</v>
      </c>
      <c r="T579" s="33">
        <v>2.4484842000000002</v>
      </c>
      <c r="U579" s="33">
        <v>2.3078794999999999</v>
      </c>
      <c r="V579" s="33">
        <v>1.8903422000000001</v>
      </c>
      <c r="W579" s="33">
        <v>1.6246134999999999</v>
      </c>
      <c r="X579" s="33">
        <v>1.4548087999999999</v>
      </c>
      <c r="Y579" s="33">
        <v>1.3603394</v>
      </c>
      <c r="Z579" s="33">
        <v>1.3174454</v>
      </c>
      <c r="AA579" s="33">
        <v>1.201066</v>
      </c>
      <c r="AB579" s="33">
        <v>1.1261072000000001</v>
      </c>
      <c r="AC579" s="33">
        <v>7.8906500000000008E-3</v>
      </c>
      <c r="AD579" s="33">
        <v>-1.3194350000000001E-2</v>
      </c>
      <c r="AE579" s="33">
        <v>-1.377808E-2</v>
      </c>
      <c r="AF579" s="33">
        <v>-1.1862299999999999E-3</v>
      </c>
      <c r="AG579" s="33">
        <v>-6.2903400000000002E-3</v>
      </c>
      <c r="AH579" s="33">
        <v>-2.1924599999999998E-3</v>
      </c>
      <c r="AI579" s="33">
        <v>-1.9909099999999999E-2</v>
      </c>
      <c r="AJ579" s="33">
        <v>-1.8491980000000002E-2</v>
      </c>
      <c r="AK579" s="33">
        <v>-1.7929980000000002E-2</v>
      </c>
      <c r="AL579" s="33">
        <v>-1.3418889999999999E-2</v>
      </c>
      <c r="AM579" s="33">
        <v>1.034907E-2</v>
      </c>
      <c r="AN579" s="33">
        <v>2.9424909999999999E-2</v>
      </c>
      <c r="AO579" s="33">
        <v>6.3429999999999997E-3</v>
      </c>
      <c r="AP579" s="33">
        <v>1.6745719999999999E-2</v>
      </c>
      <c r="AQ579" s="33">
        <v>5.443042E-2</v>
      </c>
      <c r="AR579" s="33">
        <v>6.0569289999999998E-2</v>
      </c>
      <c r="AS579" s="33">
        <v>5.8854190000000001E-2</v>
      </c>
      <c r="AT579" s="33">
        <v>3.8441250000000003E-2</v>
      </c>
      <c r="AU579" s="33">
        <v>1.7486140000000001E-2</v>
      </c>
      <c r="AV579" s="33">
        <v>1.9698790000000001E-2</v>
      </c>
      <c r="AW579" s="33">
        <v>-3.25304E-3</v>
      </c>
      <c r="AX579" s="33">
        <v>-2.0974010000000001E-2</v>
      </c>
      <c r="AY579" s="33">
        <v>-2.5473800000000001E-2</v>
      </c>
      <c r="AZ579" s="33">
        <v>-1.622088E-2</v>
      </c>
      <c r="BA579" s="33">
        <v>1.295725E-2</v>
      </c>
      <c r="BB579" s="33">
        <v>-8.5749099999999998E-3</v>
      </c>
      <c r="BC579" s="33">
        <v>-9.6049399999999993E-3</v>
      </c>
      <c r="BD579" s="33">
        <v>2.8932900000000002E-3</v>
      </c>
      <c r="BE579" s="33">
        <v>-2.1504100000000002E-3</v>
      </c>
      <c r="BF579" s="33">
        <v>2.4575700000000001E-3</v>
      </c>
      <c r="BG579" s="33">
        <v>-1.416946E-2</v>
      </c>
      <c r="BH579" s="33">
        <v>-1.182446E-2</v>
      </c>
      <c r="BI579" s="33">
        <v>-9.2965400000000007E-3</v>
      </c>
      <c r="BJ579" s="33">
        <v>-2.9930999999999998E-3</v>
      </c>
      <c r="BK579" s="33">
        <v>2.2144049999999998E-2</v>
      </c>
      <c r="BL579" s="33">
        <v>4.1632280000000001E-2</v>
      </c>
      <c r="BM579" s="33">
        <v>1.845281E-2</v>
      </c>
      <c r="BN579" s="33">
        <v>2.8952769999999999E-2</v>
      </c>
      <c r="BO579" s="33">
        <v>6.7046960000000003E-2</v>
      </c>
      <c r="BP579" s="33">
        <v>7.342825E-2</v>
      </c>
      <c r="BQ579" s="33">
        <v>7.1334110000000006E-2</v>
      </c>
      <c r="BR579" s="33">
        <v>5.0639440000000001E-2</v>
      </c>
      <c r="BS579" s="33">
        <v>2.9250729999999999E-2</v>
      </c>
      <c r="BT579" s="33">
        <v>3.0299820000000002E-2</v>
      </c>
      <c r="BU579" s="33">
        <v>5.9697099999999996E-3</v>
      </c>
      <c r="BV579" s="33">
        <v>-1.278929E-2</v>
      </c>
      <c r="BW579" s="33">
        <v>-1.7941760000000001E-2</v>
      </c>
      <c r="BX579" s="33">
        <v>-9.2630999999999998E-3</v>
      </c>
      <c r="BY579" s="33">
        <v>1.6466359999999999E-2</v>
      </c>
      <c r="BZ579" s="33">
        <v>-5.3755000000000001E-3</v>
      </c>
      <c r="CA579" s="33">
        <v>-6.7146300000000001E-3</v>
      </c>
      <c r="CB579" s="33">
        <v>5.7187599999999998E-3</v>
      </c>
      <c r="CC579" s="33">
        <v>7.1688999999999998E-4</v>
      </c>
      <c r="CD579" s="33">
        <v>5.6781599999999998E-3</v>
      </c>
      <c r="CE579" s="33">
        <v>-1.019421E-2</v>
      </c>
      <c r="CF579" s="33">
        <v>-7.2065599999999999E-3</v>
      </c>
      <c r="CG579" s="33">
        <v>-3.3170399999999998E-3</v>
      </c>
      <c r="CH579" s="33">
        <v>4.2277800000000004E-3</v>
      </c>
      <c r="CI579" s="33">
        <v>3.0313219999999998E-2</v>
      </c>
      <c r="CJ579" s="33">
        <v>5.0087060000000003E-2</v>
      </c>
      <c r="CK579" s="33">
        <v>2.6840030000000001E-2</v>
      </c>
      <c r="CL579" s="33">
        <v>3.7407339999999997E-2</v>
      </c>
      <c r="CM579" s="33">
        <v>7.5785149999999996E-2</v>
      </c>
      <c r="CN579" s="33">
        <v>8.2334320000000003E-2</v>
      </c>
      <c r="CO579" s="33">
        <v>7.9977660000000006E-2</v>
      </c>
      <c r="CP579" s="33">
        <v>5.9087859999999999E-2</v>
      </c>
      <c r="CQ579" s="33">
        <v>3.7398849999999997E-2</v>
      </c>
      <c r="CR579" s="33">
        <v>3.764207E-2</v>
      </c>
      <c r="CS579" s="33">
        <v>1.235736E-2</v>
      </c>
      <c r="CT579" s="33">
        <v>-7.1205799999999996E-3</v>
      </c>
      <c r="CU579" s="33">
        <v>-1.27251E-2</v>
      </c>
      <c r="CV579" s="33">
        <v>-4.4441699999999999E-3</v>
      </c>
      <c r="CW579" s="33">
        <v>1.9975469999999999E-2</v>
      </c>
      <c r="CX579" s="33">
        <v>-2.1760899999999999E-3</v>
      </c>
      <c r="CY579" s="33">
        <v>-3.82432E-3</v>
      </c>
      <c r="CZ579" s="33">
        <v>8.5442299999999999E-3</v>
      </c>
      <c r="DA579" s="33">
        <v>3.5841800000000002E-3</v>
      </c>
      <c r="DB579" s="33">
        <v>8.8987500000000004E-3</v>
      </c>
      <c r="DC579" s="33">
        <v>-6.21895E-3</v>
      </c>
      <c r="DD579" s="33">
        <v>-2.5886699999999999E-3</v>
      </c>
      <c r="DE579" s="33">
        <v>2.6624499999999998E-3</v>
      </c>
      <c r="DF579" s="33">
        <v>1.1448649999999999E-2</v>
      </c>
      <c r="DG579" s="33">
        <v>3.8482379999999997E-2</v>
      </c>
      <c r="DH579" s="33">
        <v>5.8541849999999999E-2</v>
      </c>
      <c r="DI579" s="33">
        <v>3.5227250000000002E-2</v>
      </c>
      <c r="DJ579" s="33">
        <v>4.5861909999999999E-2</v>
      </c>
      <c r="DK579" s="33">
        <v>8.4523329999999994E-2</v>
      </c>
      <c r="DL579" s="33">
        <v>9.1240399999999999E-2</v>
      </c>
      <c r="DM579" s="33">
        <v>8.8621220000000001E-2</v>
      </c>
      <c r="DN579" s="33">
        <v>6.7536289999999999E-2</v>
      </c>
      <c r="DO579" s="33">
        <v>4.5546969999999999E-2</v>
      </c>
      <c r="DP579" s="33">
        <v>4.498431E-2</v>
      </c>
      <c r="DQ579" s="33">
        <v>1.8745009999999999E-2</v>
      </c>
      <c r="DR579" s="33">
        <v>-1.4518700000000001E-3</v>
      </c>
      <c r="DS579" s="33">
        <v>-7.50843E-3</v>
      </c>
      <c r="DT579" s="33">
        <v>3.7476000000000002E-4</v>
      </c>
      <c r="DU579" s="33">
        <v>2.504207E-2</v>
      </c>
      <c r="DV579" s="33">
        <v>2.4433599999999999E-3</v>
      </c>
      <c r="DW579" s="33">
        <v>3.4882000000000001E-4</v>
      </c>
      <c r="DX579" s="33">
        <v>1.262375E-2</v>
      </c>
      <c r="DY579" s="33">
        <v>7.7241100000000002E-3</v>
      </c>
      <c r="DZ579" s="33">
        <v>1.354878E-2</v>
      </c>
      <c r="EA579" s="33">
        <v>-4.7931999999999998E-4</v>
      </c>
      <c r="EB579" s="33">
        <v>4.0788500000000002E-3</v>
      </c>
      <c r="EC579" s="33">
        <v>1.1295899999999999E-2</v>
      </c>
      <c r="ED579" s="33">
        <v>2.1874439999999998E-2</v>
      </c>
      <c r="EE579" s="33">
        <v>5.027736E-2</v>
      </c>
      <c r="EF579" s="33">
        <v>7.0749220000000002E-2</v>
      </c>
      <c r="EG579" s="33">
        <v>4.733706E-2</v>
      </c>
      <c r="EH579" s="33">
        <v>5.8068960000000003E-2</v>
      </c>
      <c r="EI579" s="33">
        <v>9.7139870000000003E-2</v>
      </c>
      <c r="EJ579" s="33">
        <v>0.10409936</v>
      </c>
      <c r="EK579" s="33">
        <v>0.10110113</v>
      </c>
      <c r="EL579" s="33">
        <v>7.9734470000000002E-2</v>
      </c>
      <c r="EM579" s="33">
        <v>5.7311559999999998E-2</v>
      </c>
      <c r="EN579" s="33">
        <v>5.5585349999999999E-2</v>
      </c>
      <c r="EO579" s="33">
        <v>2.7967760000000001E-2</v>
      </c>
      <c r="EP579" s="33">
        <v>6.7328500000000003E-3</v>
      </c>
      <c r="EQ579" s="33">
        <v>2.3600000000000001E-5</v>
      </c>
      <c r="ER579" s="33">
        <v>7.3325300000000003E-3</v>
      </c>
      <c r="ES579" s="33">
        <v>85.051377000000002</v>
      </c>
      <c r="ET579" s="33">
        <v>83.903019999999998</v>
      </c>
      <c r="EU579" s="33">
        <v>82.073612999999995</v>
      </c>
      <c r="EV579" s="33">
        <v>81.219986000000006</v>
      </c>
      <c r="EW579" s="33">
        <v>80.216870999999998</v>
      </c>
      <c r="EX579" s="33">
        <v>78.838393999999994</v>
      </c>
      <c r="EY579" s="33">
        <v>78.998035999999999</v>
      </c>
      <c r="EZ579" s="33">
        <v>82.522278999999997</v>
      </c>
      <c r="FA579" s="33">
        <v>87.341724999999997</v>
      </c>
      <c r="FB579" s="33">
        <v>90.501281000000006</v>
      </c>
      <c r="FC579" s="33">
        <v>94.329858000000002</v>
      </c>
      <c r="FD579" s="33">
        <v>96.336296000000004</v>
      </c>
      <c r="FE579" s="33">
        <v>99.165358999999995</v>
      </c>
      <c r="FF579" s="33">
        <v>102.16338</v>
      </c>
      <c r="FG579" s="33">
        <v>103.82814999999999</v>
      </c>
      <c r="FH579" s="33">
        <v>104.66365</v>
      </c>
      <c r="FI579" s="33">
        <v>102.99550000000001</v>
      </c>
      <c r="FJ579" s="33">
        <v>102.8394</v>
      </c>
      <c r="FK579" s="33">
        <v>98.325297000000006</v>
      </c>
      <c r="FL579" s="33">
        <v>94.508048000000002</v>
      </c>
      <c r="FM579" s="33">
        <v>90.342488000000003</v>
      </c>
      <c r="FN579" s="33">
        <v>87.830917999999997</v>
      </c>
      <c r="FO579" s="33">
        <v>85.669259999999994</v>
      </c>
      <c r="FP579" s="33">
        <v>83.864547000000002</v>
      </c>
      <c r="FQ579" s="33">
        <v>0.1395566</v>
      </c>
      <c r="FR579" s="82">
        <v>1.44815E-2</v>
      </c>
      <c r="FS579">
        <v>1</v>
      </c>
    </row>
    <row r="580" spans="1:175" x14ac:dyDescent="0.2">
      <c r="A580" s="18" t="s">
        <v>236</v>
      </c>
      <c r="B580" s="27" t="s">
        <v>194</v>
      </c>
      <c r="C580" s="27">
        <v>42906</v>
      </c>
      <c r="D580" s="33">
        <v>10932</v>
      </c>
      <c r="E580" s="33">
        <v>1.0640708000000001</v>
      </c>
      <c r="F580" s="33">
        <v>1.0235361000000001</v>
      </c>
      <c r="G580" s="33">
        <v>0.98230508999999999</v>
      </c>
      <c r="H580" s="33">
        <v>0.96958007999999996</v>
      </c>
      <c r="I580" s="33">
        <v>0.95820327000000005</v>
      </c>
      <c r="J580" s="33">
        <v>0.94825742999999996</v>
      </c>
      <c r="K580" s="33">
        <v>0.91301436999999996</v>
      </c>
      <c r="L580" s="33">
        <v>1.1352374000000001</v>
      </c>
      <c r="M580" s="33">
        <v>1.5124545</v>
      </c>
      <c r="N580" s="33">
        <v>1.8873556</v>
      </c>
      <c r="O580" s="33">
        <v>2.1541041999999999</v>
      </c>
      <c r="P580" s="33">
        <v>2.3039982999999999</v>
      </c>
      <c r="Q580" s="33">
        <v>2.3569960999999999</v>
      </c>
      <c r="R580" s="33">
        <v>2.4298308999999998</v>
      </c>
      <c r="S580" s="33">
        <v>2.4705317999999998</v>
      </c>
      <c r="T580" s="33">
        <v>2.4367842</v>
      </c>
      <c r="U580" s="33">
        <v>2.304637</v>
      </c>
      <c r="V580" s="33">
        <v>1.9088290999999999</v>
      </c>
      <c r="W580" s="33">
        <v>1.6440406999999999</v>
      </c>
      <c r="X580" s="33">
        <v>1.4572830000000001</v>
      </c>
      <c r="Y580" s="33">
        <v>1.372876</v>
      </c>
      <c r="Z580" s="33">
        <v>1.3177222</v>
      </c>
      <c r="AA580" s="33">
        <v>1.1864505999999999</v>
      </c>
      <c r="AB580" s="33">
        <v>1.1095113000000001</v>
      </c>
      <c r="AC580" s="33">
        <v>-1.119001E-2</v>
      </c>
      <c r="AD580" s="33">
        <v>8.4878899999999997E-3</v>
      </c>
      <c r="AE580" s="33">
        <v>9.8082699999999991E-3</v>
      </c>
      <c r="AF580" s="33">
        <v>6.4175400000000002E-3</v>
      </c>
      <c r="AG580" s="33">
        <v>-5.7222000000000002E-3</v>
      </c>
      <c r="AH580" s="33">
        <v>-1.6264560000000001E-2</v>
      </c>
      <c r="AI580" s="33">
        <v>-3.5126169999999998E-2</v>
      </c>
      <c r="AJ580" s="33">
        <v>-3.6708159999999997E-2</v>
      </c>
      <c r="AK580" s="33">
        <v>-2.464945E-2</v>
      </c>
      <c r="AL580" s="33">
        <v>1.6580500000000001E-2</v>
      </c>
      <c r="AM580" s="33">
        <v>3.6789000000000002E-2</v>
      </c>
      <c r="AN580" s="33">
        <v>5.6632950000000001E-2</v>
      </c>
      <c r="AO580" s="33">
        <v>4.3168850000000002E-2</v>
      </c>
      <c r="AP580" s="33">
        <v>2.9144639999999999E-2</v>
      </c>
      <c r="AQ580" s="33">
        <v>1.848843E-2</v>
      </c>
      <c r="AR580" s="33">
        <v>-2.4003800000000001E-3</v>
      </c>
      <c r="AS580" s="33">
        <v>-7.3436400000000002E-3</v>
      </c>
      <c r="AT580" s="33">
        <v>-1.021233E-2</v>
      </c>
      <c r="AU580" s="33">
        <v>-6.1210400000000003E-3</v>
      </c>
      <c r="AV580" s="33">
        <v>-1.4912470000000001E-2</v>
      </c>
      <c r="AW580" s="33">
        <v>-1.5853260000000001E-2</v>
      </c>
      <c r="AX580" s="33">
        <v>-2.242328E-2</v>
      </c>
      <c r="AY580" s="33">
        <v>-3.2310609999999997E-2</v>
      </c>
      <c r="AZ580" s="33">
        <v>-2.5594410000000001E-2</v>
      </c>
      <c r="BA580" s="33">
        <v>-6.5216700000000002E-3</v>
      </c>
      <c r="BB580" s="33">
        <v>1.262273E-2</v>
      </c>
      <c r="BC580" s="33">
        <v>1.378336E-2</v>
      </c>
      <c r="BD580" s="33">
        <v>1.013791E-2</v>
      </c>
      <c r="BE580" s="33">
        <v>-1.9856499999999998E-3</v>
      </c>
      <c r="BF580" s="33">
        <v>-1.2214050000000001E-2</v>
      </c>
      <c r="BG580" s="33">
        <v>-3.0151689999999998E-2</v>
      </c>
      <c r="BH580" s="33">
        <v>-3.0776499999999998E-2</v>
      </c>
      <c r="BI580" s="33">
        <v>-1.7047639999999999E-2</v>
      </c>
      <c r="BJ580" s="33">
        <v>2.5994400000000001E-2</v>
      </c>
      <c r="BK580" s="33">
        <v>4.7789409999999997E-2</v>
      </c>
      <c r="BL580" s="33">
        <v>6.8156019999999998E-2</v>
      </c>
      <c r="BM580" s="33">
        <v>5.5078929999999998E-2</v>
      </c>
      <c r="BN580" s="33">
        <v>4.1147870000000003E-2</v>
      </c>
      <c r="BO580" s="33">
        <v>3.0741879999999999E-2</v>
      </c>
      <c r="BP580" s="33">
        <v>1.009698E-2</v>
      </c>
      <c r="BQ580" s="33">
        <v>4.8962299999999997E-3</v>
      </c>
      <c r="BR580" s="33">
        <v>1.62926E-3</v>
      </c>
      <c r="BS580" s="33">
        <v>5.1783300000000001E-3</v>
      </c>
      <c r="BT580" s="33">
        <v>-4.2943299999999998E-3</v>
      </c>
      <c r="BU580" s="33">
        <v>-6.4616600000000001E-3</v>
      </c>
      <c r="BV580" s="33">
        <v>-1.4693049999999999E-2</v>
      </c>
      <c r="BW580" s="33">
        <v>-2.5456909999999999E-2</v>
      </c>
      <c r="BX580" s="33">
        <v>-1.91221E-2</v>
      </c>
      <c r="BY580" s="33">
        <v>-3.2883999999999999E-3</v>
      </c>
      <c r="BZ580" s="33">
        <v>1.548651E-2</v>
      </c>
      <c r="CA580" s="33">
        <v>1.6536499999999999E-2</v>
      </c>
      <c r="CB580" s="33">
        <v>1.2714629999999999E-2</v>
      </c>
      <c r="CC580" s="33">
        <v>6.0227999999999996E-4</v>
      </c>
      <c r="CD580" s="33">
        <v>-9.4086800000000009E-3</v>
      </c>
      <c r="CE580" s="33">
        <v>-2.6706379999999998E-2</v>
      </c>
      <c r="CF580" s="33">
        <v>-2.6668250000000001E-2</v>
      </c>
      <c r="CG580" s="33">
        <v>-1.178265E-2</v>
      </c>
      <c r="CH580" s="33">
        <v>3.2514439999999999E-2</v>
      </c>
      <c r="CI580" s="33">
        <v>5.5408260000000001E-2</v>
      </c>
      <c r="CJ580" s="33">
        <v>7.6136860000000001E-2</v>
      </c>
      <c r="CK580" s="33">
        <v>6.3327820000000007E-2</v>
      </c>
      <c r="CL580" s="33">
        <v>4.9461280000000003E-2</v>
      </c>
      <c r="CM580" s="33">
        <v>3.9228579999999999E-2</v>
      </c>
      <c r="CN580" s="33">
        <v>1.8752620000000001E-2</v>
      </c>
      <c r="CO580" s="33">
        <v>1.337353E-2</v>
      </c>
      <c r="CP580" s="33">
        <v>9.8307099999999994E-3</v>
      </c>
      <c r="CQ580" s="33">
        <v>1.300425E-2</v>
      </c>
      <c r="CR580" s="33">
        <v>3.0597599999999999E-3</v>
      </c>
      <c r="CS580" s="33">
        <v>4.2939999999999999E-5</v>
      </c>
      <c r="CT580" s="33">
        <v>-9.3391099999999994E-3</v>
      </c>
      <c r="CU580" s="33">
        <v>-2.0710059999999999E-2</v>
      </c>
      <c r="CV580" s="33">
        <v>-1.463941E-2</v>
      </c>
      <c r="CW580" s="33">
        <v>-5.5130000000000002E-5</v>
      </c>
      <c r="CX580" s="33">
        <v>1.83503E-2</v>
      </c>
      <c r="CY580" s="33">
        <v>1.928964E-2</v>
      </c>
      <c r="CZ580" s="33">
        <v>1.529135E-2</v>
      </c>
      <c r="DA580" s="33">
        <v>3.1901999999999998E-3</v>
      </c>
      <c r="DB580" s="33">
        <v>-6.6033100000000003E-3</v>
      </c>
      <c r="DC580" s="33">
        <v>-2.3261069999999998E-2</v>
      </c>
      <c r="DD580" s="33">
        <v>-2.256E-2</v>
      </c>
      <c r="DE580" s="33">
        <v>-6.5176599999999998E-3</v>
      </c>
      <c r="DF580" s="33">
        <v>3.9034480000000003E-2</v>
      </c>
      <c r="DG580" s="33">
        <v>6.3027109999999997E-2</v>
      </c>
      <c r="DH580" s="33">
        <v>8.4117700000000004E-2</v>
      </c>
      <c r="DI580" s="33">
        <v>7.1576710000000002E-2</v>
      </c>
      <c r="DJ580" s="33">
        <v>5.7774680000000002E-2</v>
      </c>
      <c r="DK580" s="33">
        <v>4.7715279999999999E-2</v>
      </c>
      <c r="DL580" s="33">
        <v>2.740826E-2</v>
      </c>
      <c r="DM580" s="33">
        <v>2.1850830000000002E-2</v>
      </c>
      <c r="DN580" s="33">
        <v>1.8032159999999998E-2</v>
      </c>
      <c r="DO580" s="33">
        <v>2.083016E-2</v>
      </c>
      <c r="DP580" s="33">
        <v>1.0413850000000001E-2</v>
      </c>
      <c r="DQ580" s="33">
        <v>6.5475300000000002E-3</v>
      </c>
      <c r="DR580" s="33">
        <v>-3.9851699999999997E-3</v>
      </c>
      <c r="DS580" s="33">
        <v>-1.5963209999999999E-2</v>
      </c>
      <c r="DT580" s="33">
        <v>-1.0156709999999999E-2</v>
      </c>
      <c r="DU580" s="33">
        <v>4.6131999999999996E-3</v>
      </c>
      <c r="DV580" s="33">
        <v>2.2485140000000001E-2</v>
      </c>
      <c r="DW580" s="33">
        <v>2.3264730000000001E-2</v>
      </c>
      <c r="DX580" s="33">
        <v>1.9011719999999999E-2</v>
      </c>
      <c r="DY580" s="33">
        <v>6.9267599999999997E-3</v>
      </c>
      <c r="DZ580" s="33">
        <v>-2.55281E-3</v>
      </c>
      <c r="EA580" s="33">
        <v>-1.828658E-2</v>
      </c>
      <c r="EB580" s="33">
        <v>-1.6628339999999998E-2</v>
      </c>
      <c r="EC580" s="33">
        <v>1.0841399999999999E-3</v>
      </c>
      <c r="ED580" s="33">
        <v>4.8448379999999999E-2</v>
      </c>
      <c r="EE580" s="33">
        <v>7.4027519999999999E-2</v>
      </c>
      <c r="EF580" s="33">
        <v>9.5640760000000005E-2</v>
      </c>
      <c r="EG580" s="33">
        <v>8.3486790000000005E-2</v>
      </c>
      <c r="EH580" s="33">
        <v>6.9777919999999993E-2</v>
      </c>
      <c r="EI580" s="33">
        <v>5.9968729999999998E-2</v>
      </c>
      <c r="EJ580" s="33">
        <v>3.9905629999999997E-2</v>
      </c>
      <c r="EK580" s="33">
        <v>3.4090700000000002E-2</v>
      </c>
      <c r="EL580" s="33">
        <v>2.9873750000000001E-2</v>
      </c>
      <c r="EM580" s="33">
        <v>3.2129539999999998E-2</v>
      </c>
      <c r="EN580" s="33">
        <v>2.1031999999999999E-2</v>
      </c>
      <c r="EO580" s="33">
        <v>1.5939129999999999E-2</v>
      </c>
      <c r="EP580" s="33">
        <v>3.7450600000000001E-3</v>
      </c>
      <c r="EQ580" s="33">
        <v>-9.1094999999999995E-3</v>
      </c>
      <c r="ER580" s="33">
        <v>-3.6844E-3</v>
      </c>
      <c r="ES580" s="33">
        <v>81.862812000000005</v>
      </c>
      <c r="ET580" s="33">
        <v>80.873367999999999</v>
      </c>
      <c r="EU580" s="33">
        <v>79.873597000000004</v>
      </c>
      <c r="EV580" s="33">
        <v>78.187622000000005</v>
      </c>
      <c r="EW580" s="33">
        <v>74.999720999999994</v>
      </c>
      <c r="EX580" s="33">
        <v>74.999689000000004</v>
      </c>
      <c r="EY580" s="33">
        <v>75.175017999999994</v>
      </c>
      <c r="EZ580" s="33">
        <v>79.87088</v>
      </c>
      <c r="FA580" s="33">
        <v>83.389250000000004</v>
      </c>
      <c r="FB580" s="33">
        <v>86.355924999999999</v>
      </c>
      <c r="FC580" s="33">
        <v>91.180909999999997</v>
      </c>
      <c r="FD580" s="33">
        <v>93.193687999999995</v>
      </c>
      <c r="FE580" s="33">
        <v>96.019439000000006</v>
      </c>
      <c r="FF580" s="33">
        <v>98.841261000000003</v>
      </c>
      <c r="FG580" s="33">
        <v>101.4962</v>
      </c>
      <c r="FH580" s="33">
        <v>102.99386</v>
      </c>
      <c r="FI580" s="33">
        <v>103.15637</v>
      </c>
      <c r="FJ580" s="33">
        <v>100.48639</v>
      </c>
      <c r="FK580" s="33">
        <v>97.330071000000004</v>
      </c>
      <c r="FL580" s="33">
        <v>93.533462999999998</v>
      </c>
      <c r="FM580" s="33">
        <v>89.356300000000005</v>
      </c>
      <c r="FN580" s="33">
        <v>85.171070999999998</v>
      </c>
      <c r="FO580" s="33">
        <v>82.829964000000004</v>
      </c>
      <c r="FP580" s="33">
        <v>80.335060999999996</v>
      </c>
      <c r="FQ580" s="33">
        <v>0.1311418</v>
      </c>
      <c r="FR580" s="82">
        <v>1.4135399999999999E-2</v>
      </c>
      <c r="FS580">
        <v>1</v>
      </c>
    </row>
    <row r="581" spans="1:175" x14ac:dyDescent="0.2">
      <c r="A581" s="18" t="s">
        <v>236</v>
      </c>
      <c r="B581" s="27" t="s">
        <v>194</v>
      </c>
      <c r="C581" s="27">
        <v>42908</v>
      </c>
      <c r="D581" s="33">
        <v>10925</v>
      </c>
      <c r="E581" s="33">
        <v>1.102319</v>
      </c>
      <c r="F581" s="33">
        <v>1.0549599000000001</v>
      </c>
      <c r="G581" s="33">
        <v>1.0054223</v>
      </c>
      <c r="H581" s="33">
        <v>0.98149405999999995</v>
      </c>
      <c r="I581" s="33">
        <v>0.98415355000000004</v>
      </c>
      <c r="J581" s="33">
        <v>0.97411811000000004</v>
      </c>
      <c r="K581" s="33">
        <v>0.96227220999999996</v>
      </c>
      <c r="L581" s="33">
        <v>1.1936469999999999</v>
      </c>
      <c r="M581" s="33">
        <v>1.6103035000000001</v>
      </c>
      <c r="N581" s="33">
        <v>1.9978294000000001</v>
      </c>
      <c r="O581" s="33">
        <v>2.2212084999999999</v>
      </c>
      <c r="P581" s="33">
        <v>2.3411081</v>
      </c>
      <c r="Q581" s="33">
        <v>2.3906119000000001</v>
      </c>
      <c r="R581" s="33">
        <v>2.4388371000000002</v>
      </c>
      <c r="S581" s="33">
        <v>2.4888887999999998</v>
      </c>
      <c r="T581" s="33">
        <v>2.4779154999999999</v>
      </c>
      <c r="U581" s="33">
        <v>2.3491955</v>
      </c>
      <c r="V581" s="33">
        <v>1.9640067999999999</v>
      </c>
      <c r="W581" s="33">
        <v>1.6610830999999999</v>
      </c>
      <c r="X581" s="33">
        <v>1.4423538</v>
      </c>
      <c r="Y581" s="33">
        <v>1.3637868</v>
      </c>
      <c r="Z581" s="33">
        <v>1.3024770999999999</v>
      </c>
      <c r="AA581" s="33">
        <v>1.1923527</v>
      </c>
      <c r="AB581" s="33">
        <v>1.1091801999999999</v>
      </c>
      <c r="AC581" s="33">
        <v>-6.3198000000000004E-3</v>
      </c>
      <c r="AD581" s="33">
        <v>2.0745799999999999E-3</v>
      </c>
      <c r="AE581" s="33">
        <v>-1.238933E-2</v>
      </c>
      <c r="AF581" s="33">
        <v>-1.250881E-2</v>
      </c>
      <c r="AG581" s="33">
        <v>-1.0109079999999999E-2</v>
      </c>
      <c r="AH581" s="33">
        <v>-3.1511310000000001E-2</v>
      </c>
      <c r="AI581" s="33">
        <v>-3.2928840000000001E-2</v>
      </c>
      <c r="AJ581" s="33">
        <v>-3.129527E-2</v>
      </c>
      <c r="AK581" s="33">
        <v>7.9088200000000004E-3</v>
      </c>
      <c r="AL581" s="33">
        <v>3.6257030000000003E-2</v>
      </c>
      <c r="AM581" s="33">
        <v>4.1471389999999997E-2</v>
      </c>
      <c r="AN581" s="33">
        <v>3.392655E-2</v>
      </c>
      <c r="AO581" s="33">
        <v>2.8344669999999999E-2</v>
      </c>
      <c r="AP581" s="33">
        <v>-9.3523700000000005E-3</v>
      </c>
      <c r="AQ581" s="33">
        <v>4.8058299999999997E-3</v>
      </c>
      <c r="AR581" s="33">
        <v>1.547513E-2</v>
      </c>
      <c r="AS581" s="33">
        <v>2.4458710000000002E-2</v>
      </c>
      <c r="AT581" s="33">
        <v>1.015603E-2</v>
      </c>
      <c r="AU581" s="33">
        <v>-3.9910359999999999E-2</v>
      </c>
      <c r="AV581" s="33">
        <v>-5.9357979999999998E-2</v>
      </c>
      <c r="AW581" s="33">
        <v>-3.9749909999999999E-2</v>
      </c>
      <c r="AX581" s="33">
        <v>-5.7870959999999999E-2</v>
      </c>
      <c r="AY581" s="33">
        <v>-4.4099800000000001E-2</v>
      </c>
      <c r="AZ581" s="33">
        <v>-4.0952700000000002E-2</v>
      </c>
      <c r="BA581" s="33">
        <v>-1.47744E-3</v>
      </c>
      <c r="BB581" s="33">
        <v>6.2847399999999996E-3</v>
      </c>
      <c r="BC581" s="33">
        <v>-8.5049800000000005E-3</v>
      </c>
      <c r="BD581" s="33">
        <v>-8.5877699999999998E-3</v>
      </c>
      <c r="BE581" s="33">
        <v>-6.2321E-3</v>
      </c>
      <c r="BF581" s="33">
        <v>-2.7350940000000001E-2</v>
      </c>
      <c r="BG581" s="33">
        <v>-2.7675229999999999E-2</v>
      </c>
      <c r="BH581" s="33">
        <v>-2.5177959999999999E-2</v>
      </c>
      <c r="BI581" s="33">
        <v>1.5683229999999999E-2</v>
      </c>
      <c r="BJ581" s="33">
        <v>4.5874829999999998E-2</v>
      </c>
      <c r="BK581" s="33">
        <v>5.2328109999999997E-2</v>
      </c>
      <c r="BL581" s="33">
        <v>4.5056400000000003E-2</v>
      </c>
      <c r="BM581" s="33">
        <v>3.9753789999999997E-2</v>
      </c>
      <c r="BN581" s="33">
        <v>2.1609099999999998E-3</v>
      </c>
      <c r="BO581" s="33">
        <v>1.6848620000000002E-2</v>
      </c>
      <c r="BP581" s="33">
        <v>2.793561E-2</v>
      </c>
      <c r="BQ581" s="33">
        <v>3.6738050000000001E-2</v>
      </c>
      <c r="BR581" s="33">
        <v>2.2407429999999999E-2</v>
      </c>
      <c r="BS581" s="33">
        <v>-2.8431680000000001E-2</v>
      </c>
      <c r="BT581" s="33">
        <v>-4.9000019999999998E-2</v>
      </c>
      <c r="BU581" s="33">
        <v>-3.0804000000000002E-2</v>
      </c>
      <c r="BV581" s="33">
        <v>-5.014718E-2</v>
      </c>
      <c r="BW581" s="33">
        <v>-3.7289959999999997E-2</v>
      </c>
      <c r="BX581" s="33">
        <v>-3.4722129999999997E-2</v>
      </c>
      <c r="BY581" s="33">
        <v>1.8763600000000001E-3</v>
      </c>
      <c r="BZ581" s="33">
        <v>9.2006799999999993E-3</v>
      </c>
      <c r="CA581" s="33">
        <v>-5.81469E-3</v>
      </c>
      <c r="CB581" s="33">
        <v>-5.8720700000000001E-3</v>
      </c>
      <c r="CC581" s="33">
        <v>-3.5469199999999998E-3</v>
      </c>
      <c r="CD581" s="33">
        <v>-2.446949E-2</v>
      </c>
      <c r="CE581" s="33">
        <v>-2.4036600000000002E-2</v>
      </c>
      <c r="CF581" s="33">
        <v>-2.0941129999999999E-2</v>
      </c>
      <c r="CG581" s="33">
        <v>2.106777E-2</v>
      </c>
      <c r="CH581" s="33">
        <v>5.2536090000000001E-2</v>
      </c>
      <c r="CI581" s="33">
        <v>5.984743E-2</v>
      </c>
      <c r="CJ581" s="33">
        <v>5.2764900000000003E-2</v>
      </c>
      <c r="CK581" s="33">
        <v>4.7655709999999997E-2</v>
      </c>
      <c r="CL581" s="33">
        <v>1.013497E-2</v>
      </c>
      <c r="CM581" s="33">
        <v>2.5189429999999999E-2</v>
      </c>
      <c r="CN581" s="33">
        <v>3.65657E-2</v>
      </c>
      <c r="CO581" s="33">
        <v>4.524268E-2</v>
      </c>
      <c r="CP581" s="33">
        <v>3.089271E-2</v>
      </c>
      <c r="CQ581" s="33">
        <v>-2.0481570000000001E-2</v>
      </c>
      <c r="CR581" s="33">
        <v>-4.1826120000000001E-2</v>
      </c>
      <c r="CS581" s="33">
        <v>-2.4608089999999999E-2</v>
      </c>
      <c r="CT581" s="33">
        <v>-4.4797709999999998E-2</v>
      </c>
      <c r="CU581" s="33">
        <v>-3.2573489999999997E-2</v>
      </c>
      <c r="CV581" s="33">
        <v>-3.0406860000000001E-2</v>
      </c>
      <c r="CW581" s="33">
        <v>5.2301600000000002E-3</v>
      </c>
      <c r="CX581" s="33">
        <v>1.211662E-2</v>
      </c>
      <c r="CY581" s="33">
        <v>-3.1244100000000002E-3</v>
      </c>
      <c r="CZ581" s="33">
        <v>-3.1563699999999999E-3</v>
      </c>
      <c r="DA581" s="33">
        <v>-8.6173E-4</v>
      </c>
      <c r="DB581" s="33">
        <v>-2.1588030000000001E-2</v>
      </c>
      <c r="DC581" s="33">
        <v>-2.039796E-2</v>
      </c>
      <c r="DD581" s="33">
        <v>-1.6704299999999998E-2</v>
      </c>
      <c r="DE581" s="33">
        <v>2.6452300000000002E-2</v>
      </c>
      <c r="DF581" s="33">
        <v>5.9197350000000003E-2</v>
      </c>
      <c r="DG581" s="33">
        <v>6.7366759999999998E-2</v>
      </c>
      <c r="DH581" s="33">
        <v>6.0473409999999998E-2</v>
      </c>
      <c r="DI581" s="33">
        <v>5.5557629999999997E-2</v>
      </c>
      <c r="DJ581" s="33">
        <v>1.8109030000000002E-2</v>
      </c>
      <c r="DK581" s="33">
        <v>3.3530230000000001E-2</v>
      </c>
      <c r="DL581" s="33">
        <v>4.519579E-2</v>
      </c>
      <c r="DM581" s="33">
        <v>5.3747320000000001E-2</v>
      </c>
      <c r="DN581" s="33">
        <v>3.937798E-2</v>
      </c>
      <c r="DO581" s="33">
        <v>-1.2531469999999999E-2</v>
      </c>
      <c r="DP581" s="33">
        <v>-3.4652229999999999E-2</v>
      </c>
      <c r="DQ581" s="33">
        <v>-1.841218E-2</v>
      </c>
      <c r="DR581" s="33">
        <v>-3.9448240000000002E-2</v>
      </c>
      <c r="DS581" s="33">
        <v>-2.785702E-2</v>
      </c>
      <c r="DT581" s="33">
        <v>-2.6091590000000001E-2</v>
      </c>
      <c r="DU581" s="33">
        <v>1.007252E-2</v>
      </c>
      <c r="DV581" s="33">
        <v>1.6326770000000001E-2</v>
      </c>
      <c r="DW581" s="33">
        <v>7.5993999999999996E-4</v>
      </c>
      <c r="DX581" s="33">
        <v>7.6466000000000001E-4</v>
      </c>
      <c r="DY581" s="33">
        <v>3.0152500000000001E-3</v>
      </c>
      <c r="DZ581" s="33">
        <v>-1.7427660000000001E-2</v>
      </c>
      <c r="EA581" s="33">
        <v>-1.5144360000000001E-2</v>
      </c>
      <c r="EB581" s="33">
        <v>-1.0586989999999999E-2</v>
      </c>
      <c r="EC581" s="33">
        <v>3.422671E-2</v>
      </c>
      <c r="ED581" s="33">
        <v>6.8815150000000005E-2</v>
      </c>
      <c r="EE581" s="33">
        <v>7.8223470000000003E-2</v>
      </c>
      <c r="EF581" s="33">
        <v>7.1603260000000002E-2</v>
      </c>
      <c r="EG581" s="33">
        <v>6.6966750000000005E-2</v>
      </c>
      <c r="EH581" s="33">
        <v>2.9622320000000001E-2</v>
      </c>
      <c r="EI581" s="33">
        <v>4.557303E-2</v>
      </c>
      <c r="EJ581" s="33">
        <v>5.7656270000000003E-2</v>
      </c>
      <c r="EK581" s="33">
        <v>6.6026660000000001E-2</v>
      </c>
      <c r="EL581" s="33">
        <v>5.1629380000000002E-2</v>
      </c>
      <c r="EM581" s="33">
        <v>-1.0527799999999999E-3</v>
      </c>
      <c r="EN581" s="33">
        <v>-2.4294260000000002E-2</v>
      </c>
      <c r="EO581" s="33">
        <v>-9.4662700000000006E-3</v>
      </c>
      <c r="EP581" s="33">
        <v>-3.1724460000000003E-2</v>
      </c>
      <c r="EQ581" s="33">
        <v>-2.104719E-2</v>
      </c>
      <c r="ER581" s="33">
        <v>-1.9861029999999998E-2</v>
      </c>
      <c r="ES581" s="33">
        <v>83.840768999999995</v>
      </c>
      <c r="ET581" s="33">
        <v>82.861369999999994</v>
      </c>
      <c r="EU581" s="33">
        <v>81.024555000000007</v>
      </c>
      <c r="EV581" s="33">
        <v>79.843653000000003</v>
      </c>
      <c r="EW581" s="33">
        <v>78.187696000000003</v>
      </c>
      <c r="EX581" s="33">
        <v>76.331162000000006</v>
      </c>
      <c r="EY581" s="33">
        <v>77.359182000000004</v>
      </c>
      <c r="EZ581" s="33">
        <v>81.062651000000002</v>
      </c>
      <c r="FA581" s="33">
        <v>85.048531999999994</v>
      </c>
      <c r="FB581" s="33">
        <v>89.854130999999995</v>
      </c>
      <c r="FC581" s="33">
        <v>93.041994000000003</v>
      </c>
      <c r="FD581" s="33">
        <v>95.068460000000002</v>
      </c>
      <c r="FE581" s="33">
        <v>97.891934000000006</v>
      </c>
      <c r="FF581" s="33">
        <v>99.877533</v>
      </c>
      <c r="FG581" s="33">
        <v>102.17048</v>
      </c>
      <c r="FH581" s="33">
        <v>103.16719999999999</v>
      </c>
      <c r="FI581" s="33">
        <v>103.82711999999999</v>
      </c>
      <c r="FJ581" s="33">
        <v>103.82553</v>
      </c>
      <c r="FK581" s="33">
        <v>100.16267000000001</v>
      </c>
      <c r="FL581" s="33">
        <v>92.085374000000002</v>
      </c>
      <c r="FM581" s="33">
        <v>87.917456000000001</v>
      </c>
      <c r="FN581" s="33">
        <v>85.705217000000005</v>
      </c>
      <c r="FO581" s="33">
        <v>83.522876999999994</v>
      </c>
      <c r="FP581" s="33">
        <v>80.340839000000003</v>
      </c>
      <c r="FQ581" s="33">
        <v>0.13022130000000001</v>
      </c>
      <c r="FR581" s="82">
        <v>1.4167900000000001E-2</v>
      </c>
      <c r="FS581">
        <v>1</v>
      </c>
    </row>
    <row r="582" spans="1:175" x14ac:dyDescent="0.2">
      <c r="A582" s="18" t="s">
        <v>236</v>
      </c>
      <c r="B582" s="27" t="s">
        <v>194</v>
      </c>
      <c r="C582" s="27">
        <v>42909</v>
      </c>
      <c r="D582" s="33">
        <v>10924</v>
      </c>
      <c r="E582" s="33">
        <v>1.0511562999999999</v>
      </c>
      <c r="F582" s="33">
        <v>1.0002641000000001</v>
      </c>
      <c r="G582" s="33">
        <v>0.96886950999999999</v>
      </c>
      <c r="H582" s="33">
        <v>0.94006721000000004</v>
      </c>
      <c r="I582" s="33">
        <v>0.94058571000000002</v>
      </c>
      <c r="J582" s="33">
        <v>0.93694776999999996</v>
      </c>
      <c r="K582" s="33">
        <v>0.89461795</v>
      </c>
      <c r="L582" s="33">
        <v>1.1087009000000001</v>
      </c>
      <c r="M582" s="33">
        <v>1.477341</v>
      </c>
      <c r="N582" s="33">
        <v>1.7969911000000001</v>
      </c>
      <c r="O582" s="33">
        <v>1.9834425</v>
      </c>
      <c r="P582" s="33">
        <v>2.0951520000000001</v>
      </c>
      <c r="Q582" s="33">
        <v>2.1329197</v>
      </c>
      <c r="R582" s="33">
        <v>2.1747158</v>
      </c>
      <c r="S582" s="33">
        <v>2.2030175000000001</v>
      </c>
      <c r="T582" s="33">
        <v>2.1888027000000001</v>
      </c>
      <c r="U582" s="33">
        <v>2.0503792999999999</v>
      </c>
      <c r="V582" s="33">
        <v>1.7306303999999999</v>
      </c>
      <c r="W582" s="33">
        <v>1.4843166000000001</v>
      </c>
      <c r="X582" s="33">
        <v>1.3338890000000001</v>
      </c>
      <c r="Y582" s="33">
        <v>1.2601498</v>
      </c>
      <c r="Z582" s="33">
        <v>1.2156016999999999</v>
      </c>
      <c r="AA582" s="33">
        <v>1.1021519</v>
      </c>
      <c r="AB582" s="33">
        <v>1.0334064000000001</v>
      </c>
      <c r="AC582" s="33">
        <v>-2.4313930000000001E-2</v>
      </c>
      <c r="AD582" s="33">
        <v>-2.213236E-2</v>
      </c>
      <c r="AE582" s="33">
        <v>-1.122714E-2</v>
      </c>
      <c r="AF582" s="33">
        <v>-1.247297E-2</v>
      </c>
      <c r="AG582" s="33">
        <v>-1.1805380000000001E-2</v>
      </c>
      <c r="AH582" s="33">
        <v>-1.6561650000000001E-2</v>
      </c>
      <c r="AI582" s="33">
        <v>-3.1237020000000001E-2</v>
      </c>
      <c r="AJ582" s="33">
        <v>-3.4781500000000002E-3</v>
      </c>
      <c r="AK582" s="33">
        <v>2.6088920000000002E-2</v>
      </c>
      <c r="AL582" s="33">
        <v>2.5096540000000001E-2</v>
      </c>
      <c r="AM582" s="33">
        <v>-3.2899800000000001E-3</v>
      </c>
      <c r="AN582" s="33">
        <v>-2.0888E-3</v>
      </c>
      <c r="AO582" s="33">
        <v>-1.7974649999999998E-2</v>
      </c>
      <c r="AP582" s="33">
        <v>-3.122929E-2</v>
      </c>
      <c r="AQ582" s="33">
        <v>-1.619779E-2</v>
      </c>
      <c r="AR582" s="33">
        <v>-2.09538E-3</v>
      </c>
      <c r="AS582" s="33">
        <v>-1.4032620000000001E-2</v>
      </c>
      <c r="AT582" s="33">
        <v>2.9270400000000001E-3</v>
      </c>
      <c r="AU582" s="33">
        <v>-1.0663890000000001E-2</v>
      </c>
      <c r="AV582" s="33">
        <v>-6.7666799999999997E-3</v>
      </c>
      <c r="AW582" s="33">
        <v>-2.5417700000000001E-2</v>
      </c>
      <c r="AX582" s="33">
        <v>-4.2785759999999999E-2</v>
      </c>
      <c r="AY582" s="33">
        <v>-4.068418E-2</v>
      </c>
      <c r="AZ582" s="33">
        <v>-2.8782499999999999E-2</v>
      </c>
      <c r="BA582" s="33">
        <v>-2.0140390000000001E-2</v>
      </c>
      <c r="BB582" s="33">
        <v>-1.819138E-2</v>
      </c>
      <c r="BC582" s="33">
        <v>-7.6065000000000004E-3</v>
      </c>
      <c r="BD582" s="33">
        <v>-9.09014E-3</v>
      </c>
      <c r="BE582" s="33">
        <v>-8.4696200000000006E-3</v>
      </c>
      <c r="BF582" s="33">
        <v>-1.274407E-2</v>
      </c>
      <c r="BG582" s="33">
        <v>-2.6400360000000001E-2</v>
      </c>
      <c r="BH582" s="33">
        <v>2.3292E-3</v>
      </c>
      <c r="BI582" s="33">
        <v>3.3043490000000002E-2</v>
      </c>
      <c r="BJ582" s="33">
        <v>3.369838E-2</v>
      </c>
      <c r="BK582" s="33">
        <v>6.2996199999999997E-3</v>
      </c>
      <c r="BL582" s="33">
        <v>7.6223000000000003E-3</v>
      </c>
      <c r="BM582" s="33">
        <v>-8.0983800000000005E-3</v>
      </c>
      <c r="BN582" s="33">
        <v>-2.089653E-2</v>
      </c>
      <c r="BO582" s="33">
        <v>-5.5899799999999996E-3</v>
      </c>
      <c r="BP582" s="33">
        <v>8.5901899999999993E-3</v>
      </c>
      <c r="BQ582" s="33">
        <v>-3.34673E-3</v>
      </c>
      <c r="BR582" s="33">
        <v>1.316515E-2</v>
      </c>
      <c r="BS582" s="33">
        <v>-6.8325999999999999E-4</v>
      </c>
      <c r="BT582" s="33">
        <v>2.6534000000000002E-3</v>
      </c>
      <c r="BU582" s="33">
        <v>-1.6995179999999999E-2</v>
      </c>
      <c r="BV582" s="33">
        <v>-3.5661100000000001E-2</v>
      </c>
      <c r="BW582" s="33">
        <v>-3.4161990000000003E-2</v>
      </c>
      <c r="BX582" s="33">
        <v>-2.2642010000000001E-2</v>
      </c>
      <c r="BY582" s="33">
        <v>-1.7249810000000001E-2</v>
      </c>
      <c r="BZ582" s="33">
        <v>-1.5461870000000001E-2</v>
      </c>
      <c r="CA582" s="33">
        <v>-5.0988600000000002E-3</v>
      </c>
      <c r="CB582" s="33">
        <v>-6.74721E-3</v>
      </c>
      <c r="CC582" s="33">
        <v>-6.1592799999999996E-3</v>
      </c>
      <c r="CD582" s="33">
        <v>-1.0100029999999999E-2</v>
      </c>
      <c r="CE582" s="33">
        <v>-2.3050500000000002E-2</v>
      </c>
      <c r="CF582" s="33">
        <v>6.3513600000000003E-3</v>
      </c>
      <c r="CG582" s="33">
        <v>3.7860199999999997E-2</v>
      </c>
      <c r="CH582" s="33">
        <v>3.9655990000000002E-2</v>
      </c>
      <c r="CI582" s="33">
        <v>1.2941350000000001E-2</v>
      </c>
      <c r="CJ582" s="33">
        <v>1.434817E-2</v>
      </c>
      <c r="CK582" s="33">
        <v>-1.2581000000000001E-3</v>
      </c>
      <c r="CL582" s="33">
        <v>-1.37401E-2</v>
      </c>
      <c r="CM582" s="33">
        <v>1.7569599999999999E-3</v>
      </c>
      <c r="CN582" s="33">
        <v>1.599099E-2</v>
      </c>
      <c r="CO582" s="33">
        <v>4.0542800000000004E-3</v>
      </c>
      <c r="CP582" s="33">
        <v>2.0256039999999999E-2</v>
      </c>
      <c r="CQ582" s="33">
        <v>6.2293000000000001E-3</v>
      </c>
      <c r="CR582" s="33">
        <v>9.1777100000000004E-3</v>
      </c>
      <c r="CS582" s="33">
        <v>-1.116176E-2</v>
      </c>
      <c r="CT582" s="33">
        <v>-3.072658E-2</v>
      </c>
      <c r="CU582" s="33">
        <v>-2.9644730000000001E-2</v>
      </c>
      <c r="CV582" s="33">
        <v>-1.8389119999999998E-2</v>
      </c>
      <c r="CW582" s="33">
        <v>-1.4359230000000001E-2</v>
      </c>
      <c r="CX582" s="33">
        <v>-1.273236E-2</v>
      </c>
      <c r="CY582" s="33">
        <v>-2.59122E-3</v>
      </c>
      <c r="CZ582" s="33">
        <v>-4.4042700000000001E-3</v>
      </c>
      <c r="DA582" s="33">
        <v>-3.84893E-3</v>
      </c>
      <c r="DB582" s="33">
        <v>-7.4559800000000001E-3</v>
      </c>
      <c r="DC582" s="33">
        <v>-1.970065E-2</v>
      </c>
      <c r="DD582" s="33">
        <v>1.0373520000000001E-2</v>
      </c>
      <c r="DE582" s="33">
        <v>4.267692E-2</v>
      </c>
      <c r="DF582" s="33">
        <v>4.5613599999999997E-2</v>
      </c>
      <c r="DG582" s="33">
        <v>1.9583079999999999E-2</v>
      </c>
      <c r="DH582" s="33">
        <v>2.1074039999999999E-2</v>
      </c>
      <c r="DI582" s="33">
        <v>5.58218E-3</v>
      </c>
      <c r="DJ582" s="33">
        <v>-6.5836699999999998E-3</v>
      </c>
      <c r="DK582" s="33">
        <v>9.1038999999999998E-3</v>
      </c>
      <c r="DL582" s="33">
        <v>2.3391789999999999E-2</v>
      </c>
      <c r="DM582" s="33">
        <v>1.145529E-2</v>
      </c>
      <c r="DN582" s="33">
        <v>2.7346929999999998E-2</v>
      </c>
      <c r="DO582" s="33">
        <v>1.314186E-2</v>
      </c>
      <c r="DP582" s="33">
        <v>1.5702029999999999E-2</v>
      </c>
      <c r="DQ582" s="33">
        <v>-5.3283499999999999E-3</v>
      </c>
      <c r="DR582" s="33">
        <v>-2.579207E-2</v>
      </c>
      <c r="DS582" s="33">
        <v>-2.5127480000000001E-2</v>
      </c>
      <c r="DT582" s="33">
        <v>-1.413624E-2</v>
      </c>
      <c r="DU582" s="33">
        <v>-1.0185690000000001E-2</v>
      </c>
      <c r="DV582" s="33">
        <v>-8.7913799999999997E-3</v>
      </c>
      <c r="DW582" s="33">
        <v>1.0294099999999999E-3</v>
      </c>
      <c r="DX582" s="33">
        <v>-1.0214499999999999E-3</v>
      </c>
      <c r="DY582" s="33">
        <v>-5.1316999999999997E-4</v>
      </c>
      <c r="DZ582" s="33">
        <v>-3.6384E-3</v>
      </c>
      <c r="EA582" s="33">
        <v>-1.4863980000000001E-2</v>
      </c>
      <c r="EB582" s="33">
        <v>1.618087E-2</v>
      </c>
      <c r="EC582" s="33">
        <v>4.963149E-2</v>
      </c>
      <c r="ED582" s="33">
        <v>5.4215439999999997E-2</v>
      </c>
      <c r="EE582" s="33">
        <v>2.9172690000000001E-2</v>
      </c>
      <c r="EF582" s="33">
        <v>3.0785130000000001E-2</v>
      </c>
      <c r="EG582" s="33">
        <v>1.545845E-2</v>
      </c>
      <c r="EH582" s="33">
        <v>3.7490900000000001E-3</v>
      </c>
      <c r="EI582" s="33">
        <v>1.971171E-2</v>
      </c>
      <c r="EJ582" s="33">
        <v>3.4077360000000001E-2</v>
      </c>
      <c r="EK582" s="33">
        <v>2.2141170000000002E-2</v>
      </c>
      <c r="EL582" s="33">
        <v>3.7585050000000002E-2</v>
      </c>
      <c r="EM582" s="33">
        <v>2.3122489999999999E-2</v>
      </c>
      <c r="EN582" s="33">
        <v>2.512211E-2</v>
      </c>
      <c r="EO582" s="33">
        <v>3.0941699999999998E-3</v>
      </c>
      <c r="EP582" s="33">
        <v>-1.8667409999999999E-2</v>
      </c>
      <c r="EQ582" s="33">
        <v>-1.8605279999999998E-2</v>
      </c>
      <c r="ER582" s="33">
        <v>-7.9957499999999994E-3</v>
      </c>
      <c r="ES582" s="33">
        <v>78.658426000000006</v>
      </c>
      <c r="ET582" s="33">
        <v>77.488309999999998</v>
      </c>
      <c r="EU582" s="33">
        <v>74.830612000000002</v>
      </c>
      <c r="EV582" s="33">
        <v>73.170377999999999</v>
      </c>
      <c r="EW582" s="33">
        <v>72.341114000000005</v>
      </c>
      <c r="EX582" s="33">
        <v>71.354389999999995</v>
      </c>
      <c r="EY582" s="33">
        <v>71.748664000000005</v>
      </c>
      <c r="EZ582" s="33">
        <v>76.212016000000006</v>
      </c>
      <c r="FA582" s="33">
        <v>79.383319999999998</v>
      </c>
      <c r="FB582" s="33">
        <v>83.338935000000006</v>
      </c>
      <c r="FC582" s="33">
        <v>86.957339000000005</v>
      </c>
      <c r="FD582" s="33">
        <v>91.608936999999997</v>
      </c>
      <c r="FE582" s="33">
        <v>94.419161000000003</v>
      </c>
      <c r="FF582" s="33">
        <v>95.432644999999994</v>
      </c>
      <c r="FG582" s="33">
        <v>96.059820000000002</v>
      </c>
      <c r="FH582" s="33">
        <v>97.701982000000001</v>
      </c>
      <c r="FI582" s="33">
        <v>96.883308999999997</v>
      </c>
      <c r="FJ582" s="33">
        <v>94.216958000000005</v>
      </c>
      <c r="FK582" s="33">
        <v>92.230421000000007</v>
      </c>
      <c r="FL582" s="33">
        <v>89.127195999999998</v>
      </c>
      <c r="FM582" s="33">
        <v>84.750457999999995</v>
      </c>
      <c r="FN582" s="33">
        <v>80.545507999999998</v>
      </c>
      <c r="FO582" s="33">
        <v>77.360640000000004</v>
      </c>
      <c r="FP582" s="33">
        <v>75.534700999999998</v>
      </c>
      <c r="FQ582" s="33">
        <v>0.1104945</v>
      </c>
      <c r="FR582" s="82">
        <v>1.17993E-2</v>
      </c>
      <c r="FS582">
        <v>1</v>
      </c>
    </row>
    <row r="583" spans="1:175" x14ac:dyDescent="0.2">
      <c r="A583" s="18" t="s">
        <v>236</v>
      </c>
      <c r="B583" s="27" t="s">
        <v>194</v>
      </c>
      <c r="C583" s="27">
        <v>42943</v>
      </c>
      <c r="D583" s="33">
        <v>10853</v>
      </c>
      <c r="E583" s="33">
        <v>0.92988596000000001</v>
      </c>
      <c r="F583" s="33">
        <v>0.88811664999999995</v>
      </c>
      <c r="G583" s="33">
        <v>0.85325651000000002</v>
      </c>
      <c r="H583" s="33">
        <v>0.83896382999999997</v>
      </c>
      <c r="I583" s="33">
        <v>0.84377796999999999</v>
      </c>
      <c r="J583" s="33">
        <v>0.86106607000000002</v>
      </c>
      <c r="K583" s="33">
        <v>0.79012769999999999</v>
      </c>
      <c r="L583" s="33">
        <v>0.92495537999999999</v>
      </c>
      <c r="M583" s="33">
        <v>1.2392775</v>
      </c>
      <c r="N583" s="33">
        <v>1.5308238999999999</v>
      </c>
      <c r="O583" s="33">
        <v>1.7497020000000001</v>
      </c>
      <c r="P583" s="33">
        <v>1.9435274</v>
      </c>
      <c r="Q583" s="33">
        <v>2.0436065000000001</v>
      </c>
      <c r="R583" s="33">
        <v>2.1517742000000002</v>
      </c>
      <c r="S583" s="33">
        <v>2.2574249000000002</v>
      </c>
      <c r="T583" s="33">
        <v>2.2587115</v>
      </c>
      <c r="U583" s="33">
        <v>2.1811443000000001</v>
      </c>
      <c r="V583" s="33">
        <v>1.8401356</v>
      </c>
      <c r="W583" s="33">
        <v>1.5404412999999999</v>
      </c>
      <c r="X583" s="33">
        <v>1.3525867</v>
      </c>
      <c r="Y583" s="33">
        <v>1.3153059</v>
      </c>
      <c r="Z583" s="33">
        <v>1.2399754999999999</v>
      </c>
      <c r="AA583" s="33">
        <v>1.127346</v>
      </c>
      <c r="AB583" s="33">
        <v>1.0604617999999999</v>
      </c>
      <c r="AC583" s="33">
        <v>-3.2711799999999998E-3</v>
      </c>
      <c r="AD583" s="33">
        <v>-7.8119000000000001E-3</v>
      </c>
      <c r="AE583" s="33">
        <v>-1.1580500000000001E-2</v>
      </c>
      <c r="AF583" s="33">
        <v>-1.485041E-2</v>
      </c>
      <c r="AG583" s="33">
        <v>-9.6316000000000006E-3</v>
      </c>
      <c r="AH583" s="33">
        <v>-1.637125E-2</v>
      </c>
      <c r="AI583" s="33">
        <v>-1.1644939999999999E-2</v>
      </c>
      <c r="AJ583" s="33">
        <v>5.4005999999999998E-4</v>
      </c>
      <c r="AK583" s="33">
        <v>6.59371E-3</v>
      </c>
      <c r="AL583" s="33">
        <v>1.3223899999999999E-3</v>
      </c>
      <c r="AM583" s="33">
        <v>5.0044199999999999E-3</v>
      </c>
      <c r="AN583" s="33">
        <v>3.7588759999999999E-2</v>
      </c>
      <c r="AO583" s="33">
        <v>3.3973370000000003E-2</v>
      </c>
      <c r="AP583" s="33">
        <v>1.3208579999999999E-2</v>
      </c>
      <c r="AQ583" s="33">
        <v>3.9455120000000003E-2</v>
      </c>
      <c r="AR583" s="33">
        <v>1.9363169999999999E-2</v>
      </c>
      <c r="AS583" s="33">
        <v>3.7693789999999998E-2</v>
      </c>
      <c r="AT583" s="33">
        <v>6.7728689999999994E-2</v>
      </c>
      <c r="AU583" s="33">
        <v>2.2723480000000001E-2</v>
      </c>
      <c r="AV583" s="33">
        <v>-6.9942299999999997E-3</v>
      </c>
      <c r="AW583" s="33">
        <v>1.7127119999999999E-2</v>
      </c>
      <c r="AX583" s="33">
        <v>1.1206219999999999E-2</v>
      </c>
      <c r="AY583" s="33">
        <v>4.8911099999999997E-3</v>
      </c>
      <c r="AZ583" s="33">
        <v>1.0523940000000001E-2</v>
      </c>
      <c r="BA583" s="33">
        <v>1.2071E-4</v>
      </c>
      <c r="BB583" s="33">
        <v>-4.5710400000000002E-3</v>
      </c>
      <c r="BC583" s="33">
        <v>-8.7065100000000006E-3</v>
      </c>
      <c r="BD583" s="33">
        <v>-1.185052E-2</v>
      </c>
      <c r="BE583" s="33">
        <v>-6.7989900000000004E-3</v>
      </c>
      <c r="BF583" s="33">
        <v>-1.333633E-2</v>
      </c>
      <c r="BG583" s="33">
        <v>-8.0805800000000004E-3</v>
      </c>
      <c r="BH583" s="33">
        <v>4.7941399999999997E-3</v>
      </c>
      <c r="BI583" s="33">
        <v>1.2419289999999999E-2</v>
      </c>
      <c r="BJ583" s="33">
        <v>8.7144400000000004E-3</v>
      </c>
      <c r="BK583" s="33">
        <v>1.324267E-2</v>
      </c>
      <c r="BL583" s="33">
        <v>4.6466729999999998E-2</v>
      </c>
      <c r="BM583" s="33">
        <v>4.3004220000000003E-2</v>
      </c>
      <c r="BN583" s="33">
        <v>2.264478E-2</v>
      </c>
      <c r="BO583" s="33">
        <v>4.9453440000000001E-2</v>
      </c>
      <c r="BP583" s="33">
        <v>2.964965E-2</v>
      </c>
      <c r="BQ583" s="33">
        <v>4.8120709999999997E-2</v>
      </c>
      <c r="BR583" s="33">
        <v>7.8091729999999998E-2</v>
      </c>
      <c r="BS583" s="33">
        <v>3.2689000000000003E-2</v>
      </c>
      <c r="BT583" s="33">
        <v>2.25136E-3</v>
      </c>
      <c r="BU583" s="33">
        <v>2.517146E-2</v>
      </c>
      <c r="BV583" s="33">
        <v>1.832582E-2</v>
      </c>
      <c r="BW583" s="33">
        <v>1.1576080000000001E-2</v>
      </c>
      <c r="BX583" s="33">
        <v>1.675312E-2</v>
      </c>
      <c r="BY583" s="33">
        <v>2.46992E-3</v>
      </c>
      <c r="BZ583" s="33">
        <v>-2.3264399999999999E-3</v>
      </c>
      <c r="CA583" s="33">
        <v>-6.7159999999999997E-3</v>
      </c>
      <c r="CB583" s="33">
        <v>-9.7728099999999998E-3</v>
      </c>
      <c r="CC583" s="33">
        <v>-4.8371400000000002E-3</v>
      </c>
      <c r="CD583" s="33">
        <v>-1.1234360000000001E-2</v>
      </c>
      <c r="CE583" s="33">
        <v>-5.6119100000000003E-3</v>
      </c>
      <c r="CF583" s="33">
        <v>7.7405099999999999E-3</v>
      </c>
      <c r="CG583" s="33">
        <v>1.6454070000000001E-2</v>
      </c>
      <c r="CH583" s="33">
        <v>1.383416E-2</v>
      </c>
      <c r="CI583" s="33">
        <v>1.894846E-2</v>
      </c>
      <c r="CJ583" s="33">
        <v>5.2615589999999997E-2</v>
      </c>
      <c r="CK583" s="33">
        <v>4.9258950000000003E-2</v>
      </c>
      <c r="CL583" s="33">
        <v>2.918026E-2</v>
      </c>
      <c r="CM583" s="33">
        <v>5.6378240000000003E-2</v>
      </c>
      <c r="CN583" s="33">
        <v>3.6774029999999999E-2</v>
      </c>
      <c r="CO583" s="33">
        <v>5.5342370000000002E-2</v>
      </c>
      <c r="CP583" s="33">
        <v>8.5269139999999993E-2</v>
      </c>
      <c r="CQ583" s="33">
        <v>3.9591080000000001E-2</v>
      </c>
      <c r="CR583" s="33">
        <v>8.6548200000000006E-3</v>
      </c>
      <c r="CS583" s="33">
        <v>3.074294E-2</v>
      </c>
      <c r="CT583" s="33">
        <v>2.3256840000000001E-2</v>
      </c>
      <c r="CU583" s="33">
        <v>1.620607E-2</v>
      </c>
      <c r="CV583" s="33">
        <v>2.106744E-2</v>
      </c>
      <c r="CW583" s="33">
        <v>4.8191299999999996E-3</v>
      </c>
      <c r="CX583" s="33">
        <v>-8.1829999999999994E-5</v>
      </c>
      <c r="CY583" s="33">
        <v>-4.7254799999999998E-3</v>
      </c>
      <c r="CZ583" s="33">
        <v>-7.6950999999999999E-3</v>
      </c>
      <c r="DA583" s="33">
        <v>-2.87529E-3</v>
      </c>
      <c r="DB583" s="33">
        <v>-9.1323900000000006E-3</v>
      </c>
      <c r="DC583" s="33">
        <v>-3.1432399999999998E-3</v>
      </c>
      <c r="DD583" s="33">
        <v>1.0686879999999999E-2</v>
      </c>
      <c r="DE583" s="33">
        <v>2.0488840000000001E-2</v>
      </c>
      <c r="DF583" s="33">
        <v>1.8953870000000001E-2</v>
      </c>
      <c r="DG583" s="33">
        <v>2.4654249999999999E-2</v>
      </c>
      <c r="DH583" s="33">
        <v>5.8764450000000003E-2</v>
      </c>
      <c r="DI583" s="33">
        <v>5.5513689999999997E-2</v>
      </c>
      <c r="DJ583" s="33">
        <v>3.5715740000000003E-2</v>
      </c>
      <c r="DK583" s="33">
        <v>6.3303040000000005E-2</v>
      </c>
      <c r="DL583" s="33">
        <v>4.3898409999999999E-2</v>
      </c>
      <c r="DM583" s="33">
        <v>6.2564019999999998E-2</v>
      </c>
      <c r="DN583" s="33">
        <v>9.2446550000000002E-2</v>
      </c>
      <c r="DO583" s="33">
        <v>4.649317E-2</v>
      </c>
      <c r="DP583" s="33">
        <v>1.505828E-2</v>
      </c>
      <c r="DQ583" s="33">
        <v>3.631442E-2</v>
      </c>
      <c r="DR583" s="33">
        <v>2.8187859999999999E-2</v>
      </c>
      <c r="DS583" s="33">
        <v>2.083606E-2</v>
      </c>
      <c r="DT583" s="33">
        <v>2.5381750000000002E-2</v>
      </c>
      <c r="DU583" s="33">
        <v>8.2110199999999994E-3</v>
      </c>
      <c r="DV583" s="33">
        <v>3.1590300000000002E-3</v>
      </c>
      <c r="DW583" s="33">
        <v>-1.8514899999999999E-3</v>
      </c>
      <c r="DX583" s="33">
        <v>-4.69521E-3</v>
      </c>
      <c r="DY583" s="33">
        <v>-4.2679999999999998E-5</v>
      </c>
      <c r="DZ583" s="33">
        <v>-6.0974699999999998E-3</v>
      </c>
      <c r="EA583" s="33">
        <v>4.2112999999999997E-4</v>
      </c>
      <c r="EB583" s="33">
        <v>1.494096E-2</v>
      </c>
      <c r="EC583" s="33">
        <v>2.6314420000000002E-2</v>
      </c>
      <c r="ED583" s="33">
        <v>2.634593E-2</v>
      </c>
      <c r="EE583" s="33">
        <v>3.2892499999999998E-2</v>
      </c>
      <c r="EF583" s="33">
        <v>6.7642419999999995E-2</v>
      </c>
      <c r="EG583" s="33">
        <v>6.4544539999999997E-2</v>
      </c>
      <c r="EH583" s="33">
        <v>4.515193E-2</v>
      </c>
      <c r="EI583" s="33">
        <v>7.3301350000000001E-2</v>
      </c>
      <c r="EJ583" s="33">
        <v>5.4184889999999999E-2</v>
      </c>
      <c r="EK583" s="33">
        <v>7.2990940000000004E-2</v>
      </c>
      <c r="EL583" s="33">
        <v>0.10280958</v>
      </c>
      <c r="EM583" s="33">
        <v>5.6458679999999997E-2</v>
      </c>
      <c r="EN583" s="33">
        <v>2.4303870000000002E-2</v>
      </c>
      <c r="EO583" s="33">
        <v>4.4358759999999997E-2</v>
      </c>
      <c r="EP583" s="33">
        <v>3.5307459999999999E-2</v>
      </c>
      <c r="EQ583" s="33">
        <v>2.7521029999999998E-2</v>
      </c>
      <c r="ER583" s="33">
        <v>3.1610939999999997E-2</v>
      </c>
      <c r="ES583" s="33">
        <v>70.827573999999998</v>
      </c>
      <c r="ET583" s="33">
        <v>70.493240999999998</v>
      </c>
      <c r="EU583" s="33">
        <v>70.499812000000006</v>
      </c>
      <c r="EV583" s="33">
        <v>69.496008000000003</v>
      </c>
      <c r="EW583" s="33">
        <v>67.999454999999998</v>
      </c>
      <c r="EX583" s="33">
        <v>68.169606999999999</v>
      </c>
      <c r="EY583" s="33">
        <v>67.746576000000005</v>
      </c>
      <c r="EZ583" s="33">
        <v>72.674051000000006</v>
      </c>
      <c r="FA583" s="33">
        <v>76.139503000000005</v>
      </c>
      <c r="FB583" s="33">
        <v>80.736739</v>
      </c>
      <c r="FC583" s="33">
        <v>83.920184000000006</v>
      </c>
      <c r="FD583" s="33">
        <v>87.526619999999994</v>
      </c>
      <c r="FE583" s="33">
        <v>91.107453000000007</v>
      </c>
      <c r="FF583" s="33">
        <v>93.542766999999998</v>
      </c>
      <c r="FG583" s="33">
        <v>95.996493000000001</v>
      </c>
      <c r="FH583" s="33">
        <v>97.823481999999998</v>
      </c>
      <c r="FI583" s="33">
        <v>98.824926000000005</v>
      </c>
      <c r="FJ583" s="33">
        <v>97.660917999999995</v>
      </c>
      <c r="FK583" s="33">
        <v>96.320490000000007</v>
      </c>
      <c r="FL583" s="33">
        <v>91.644401999999999</v>
      </c>
      <c r="FM583" s="33">
        <v>85.996223000000001</v>
      </c>
      <c r="FN583" s="33">
        <v>83.825908999999996</v>
      </c>
      <c r="FO583" s="33">
        <v>80.993359999999996</v>
      </c>
      <c r="FP583" s="33">
        <v>78.850354999999993</v>
      </c>
      <c r="FQ583" s="33">
        <v>0.10303089999999999</v>
      </c>
      <c r="FR583" s="82">
        <v>1.13925E-2</v>
      </c>
      <c r="FS583">
        <v>1</v>
      </c>
    </row>
    <row r="584" spans="1:175" x14ac:dyDescent="0.2">
      <c r="A584" s="18" t="s">
        <v>236</v>
      </c>
      <c r="B584" s="27" t="s">
        <v>194</v>
      </c>
      <c r="C584" s="27">
        <v>42947</v>
      </c>
      <c r="D584" s="33">
        <v>10843</v>
      </c>
      <c r="E584" s="33">
        <v>0.93544700000000003</v>
      </c>
      <c r="F584" s="33">
        <v>0.89415011</v>
      </c>
      <c r="G584" s="33">
        <v>0.87701235</v>
      </c>
      <c r="H584" s="33">
        <v>0.85558166999999996</v>
      </c>
      <c r="I584" s="33">
        <v>0.85631316000000002</v>
      </c>
      <c r="J584" s="33">
        <v>0.89210272999999995</v>
      </c>
      <c r="K584" s="33">
        <v>0.82740924999999999</v>
      </c>
      <c r="L584" s="33">
        <v>0.95242282</v>
      </c>
      <c r="M584" s="33">
        <v>1.2808303000000001</v>
      </c>
      <c r="N584" s="33">
        <v>1.553301</v>
      </c>
      <c r="O584" s="33">
        <v>1.7389216000000001</v>
      </c>
      <c r="P584" s="33">
        <v>1.8769526000000001</v>
      </c>
      <c r="Q584" s="33">
        <v>1.9742926999999999</v>
      </c>
      <c r="R584" s="33">
        <v>2.0581851000000002</v>
      </c>
      <c r="S584" s="33">
        <v>2.1387214000000001</v>
      </c>
      <c r="T584" s="33">
        <v>2.1750208</v>
      </c>
      <c r="U584" s="33">
        <v>2.0494889000000001</v>
      </c>
      <c r="V584" s="33">
        <v>1.6824881</v>
      </c>
      <c r="W584" s="33">
        <v>1.4324167999999999</v>
      </c>
      <c r="X584" s="33">
        <v>1.2578480999999999</v>
      </c>
      <c r="Y584" s="33">
        <v>1.2367159999999999</v>
      </c>
      <c r="Z584" s="33">
        <v>1.1777561000000001</v>
      </c>
      <c r="AA584" s="33">
        <v>1.0710478999999999</v>
      </c>
      <c r="AB584" s="33">
        <v>1.015631</v>
      </c>
      <c r="AC584" s="33">
        <v>-8.3623399999999994E-3</v>
      </c>
      <c r="AD584" s="33">
        <v>-1.422702E-2</v>
      </c>
      <c r="AE584" s="33">
        <v>-3.2937600000000002E-3</v>
      </c>
      <c r="AF584" s="33">
        <v>-8.3408100000000006E-3</v>
      </c>
      <c r="AG584" s="33">
        <v>-1.418415E-2</v>
      </c>
      <c r="AH584" s="33">
        <v>-5.4542899999999997E-3</v>
      </c>
      <c r="AI584" s="33">
        <v>-1.078428E-2</v>
      </c>
      <c r="AJ584" s="33">
        <v>-1.2604519999999999E-2</v>
      </c>
      <c r="AK584" s="33">
        <v>6.2841700000000004E-3</v>
      </c>
      <c r="AL584" s="33">
        <v>1.3602099999999999E-3</v>
      </c>
      <c r="AM584" s="33">
        <v>-3.8889100000000002E-3</v>
      </c>
      <c r="AN584" s="33">
        <v>1.430706E-2</v>
      </c>
      <c r="AO584" s="33">
        <v>4.6559379999999997E-2</v>
      </c>
      <c r="AP584" s="33">
        <v>2.2767300000000001E-2</v>
      </c>
      <c r="AQ584" s="33">
        <v>2.2959710000000001E-2</v>
      </c>
      <c r="AR584" s="33">
        <v>2.7801200000000002E-2</v>
      </c>
      <c r="AS584" s="33">
        <v>1.481703E-2</v>
      </c>
      <c r="AT584" s="33">
        <v>2.097475E-2</v>
      </c>
      <c r="AU584" s="33">
        <v>1.8957870000000002E-2</v>
      </c>
      <c r="AV584" s="33">
        <v>2.5905199999999998E-3</v>
      </c>
      <c r="AW584" s="33">
        <v>4.5973200000000002E-3</v>
      </c>
      <c r="AX584" s="33">
        <v>-6.3592E-4</v>
      </c>
      <c r="AY584" s="33">
        <v>-1.3151339999999999E-2</v>
      </c>
      <c r="AZ584" s="33">
        <v>7.8196800000000007E-3</v>
      </c>
      <c r="BA584" s="33">
        <v>-4.9505800000000004E-3</v>
      </c>
      <c r="BB584" s="33">
        <v>-1.105717E-2</v>
      </c>
      <c r="BC584" s="33">
        <v>-2.2136000000000001E-4</v>
      </c>
      <c r="BD584" s="33">
        <v>-5.2953899999999996E-3</v>
      </c>
      <c r="BE584" s="33">
        <v>-1.112192E-2</v>
      </c>
      <c r="BF584" s="33">
        <v>-2.2616400000000001E-3</v>
      </c>
      <c r="BG584" s="33">
        <v>-6.9784399999999998E-3</v>
      </c>
      <c r="BH584" s="33">
        <v>-7.7757800000000004E-3</v>
      </c>
      <c r="BI584" s="33">
        <v>1.254105E-2</v>
      </c>
      <c r="BJ584" s="33">
        <v>8.6386899999999992E-3</v>
      </c>
      <c r="BK584" s="33">
        <v>4.6336600000000004E-3</v>
      </c>
      <c r="BL584" s="33">
        <v>2.3670440000000001E-2</v>
      </c>
      <c r="BM584" s="33">
        <v>5.5920280000000003E-2</v>
      </c>
      <c r="BN584" s="33">
        <v>3.2556540000000002E-2</v>
      </c>
      <c r="BO584" s="33">
        <v>3.3179769999999997E-2</v>
      </c>
      <c r="BP584" s="33">
        <v>3.8361069999999997E-2</v>
      </c>
      <c r="BQ584" s="33">
        <v>2.515388E-2</v>
      </c>
      <c r="BR584" s="33">
        <v>3.1090260000000002E-2</v>
      </c>
      <c r="BS584" s="33">
        <v>2.835708E-2</v>
      </c>
      <c r="BT584" s="33">
        <v>1.0740390000000001E-2</v>
      </c>
      <c r="BU584" s="33">
        <v>1.1457409999999999E-2</v>
      </c>
      <c r="BV584" s="33">
        <v>5.4666799999999998E-3</v>
      </c>
      <c r="BW584" s="33">
        <v>-7.4920300000000002E-3</v>
      </c>
      <c r="BX584" s="33">
        <v>1.305483E-2</v>
      </c>
      <c r="BY584" s="33">
        <v>-2.5876100000000002E-3</v>
      </c>
      <c r="BZ584" s="33">
        <v>-8.86173E-3</v>
      </c>
      <c r="CA584" s="33">
        <v>1.90658E-3</v>
      </c>
      <c r="CB584" s="33">
        <v>-3.1861400000000001E-3</v>
      </c>
      <c r="CC584" s="33">
        <v>-9.0010400000000001E-3</v>
      </c>
      <c r="CD584" s="33">
        <v>-5.0420000000000002E-5</v>
      </c>
      <c r="CE584" s="33">
        <v>-4.3425199999999999E-3</v>
      </c>
      <c r="CF584" s="33">
        <v>-4.4314100000000002E-3</v>
      </c>
      <c r="CG584" s="33">
        <v>1.6874549999999999E-2</v>
      </c>
      <c r="CH584" s="33">
        <v>1.3679729999999999E-2</v>
      </c>
      <c r="CI584" s="33">
        <v>1.053637E-2</v>
      </c>
      <c r="CJ584" s="33">
        <v>3.0155479999999998E-2</v>
      </c>
      <c r="CK584" s="33">
        <v>6.2403609999999998E-2</v>
      </c>
      <c r="CL584" s="33">
        <v>3.9336530000000001E-2</v>
      </c>
      <c r="CM584" s="33">
        <v>4.0258160000000001E-2</v>
      </c>
      <c r="CN584" s="33">
        <v>4.5674810000000003E-2</v>
      </c>
      <c r="CO584" s="33">
        <v>3.2313149999999999E-2</v>
      </c>
      <c r="CP584" s="33">
        <v>3.8096230000000002E-2</v>
      </c>
      <c r="CQ584" s="33">
        <v>3.4866950000000001E-2</v>
      </c>
      <c r="CR584" s="33">
        <v>1.6384969999999999E-2</v>
      </c>
      <c r="CS584" s="33">
        <v>1.6208690000000001E-2</v>
      </c>
      <c r="CT584" s="33">
        <v>9.6933100000000001E-3</v>
      </c>
      <c r="CU584" s="33">
        <v>-3.5724099999999998E-3</v>
      </c>
      <c r="CV584" s="33">
        <v>1.668068E-2</v>
      </c>
      <c r="CW584" s="33">
        <v>-2.2463999999999999E-4</v>
      </c>
      <c r="CX584" s="33">
        <v>-6.6663E-3</v>
      </c>
      <c r="CY584" s="33">
        <v>4.0345199999999998E-3</v>
      </c>
      <c r="CZ584" s="33">
        <v>-1.0768900000000001E-3</v>
      </c>
      <c r="DA584" s="33">
        <v>-6.8801499999999998E-3</v>
      </c>
      <c r="DB584" s="33">
        <v>2.16081E-3</v>
      </c>
      <c r="DC584" s="33">
        <v>-1.7066E-3</v>
      </c>
      <c r="DD584" s="33">
        <v>-1.0870400000000001E-3</v>
      </c>
      <c r="DE584" s="33">
        <v>2.1208040000000001E-2</v>
      </c>
      <c r="DF584" s="33">
        <v>1.8720779999999999E-2</v>
      </c>
      <c r="DG584" s="33">
        <v>1.6439079999999998E-2</v>
      </c>
      <c r="DH584" s="33">
        <v>3.6640529999999998E-2</v>
      </c>
      <c r="DI584" s="33">
        <v>6.8886939999999994E-2</v>
      </c>
      <c r="DJ584" s="33">
        <v>4.6116530000000003E-2</v>
      </c>
      <c r="DK584" s="33">
        <v>4.7336549999999998E-2</v>
      </c>
      <c r="DL584" s="33">
        <v>5.2988550000000002E-2</v>
      </c>
      <c r="DM584" s="33">
        <v>3.9472420000000001E-2</v>
      </c>
      <c r="DN584" s="33">
        <v>4.5102209999999997E-2</v>
      </c>
      <c r="DO584" s="33">
        <v>4.137681E-2</v>
      </c>
      <c r="DP584" s="33">
        <v>2.2029549999999998E-2</v>
      </c>
      <c r="DQ584" s="33">
        <v>2.0959970000000001E-2</v>
      </c>
      <c r="DR584" s="33">
        <v>1.391995E-2</v>
      </c>
      <c r="DS584" s="33">
        <v>3.4720999999999998E-4</v>
      </c>
      <c r="DT584" s="33">
        <v>2.030653E-2</v>
      </c>
      <c r="DU584" s="33">
        <v>3.1871099999999999E-3</v>
      </c>
      <c r="DV584" s="33">
        <v>-3.49644E-3</v>
      </c>
      <c r="DW584" s="33">
        <v>7.1069200000000001E-3</v>
      </c>
      <c r="DX584" s="33">
        <v>1.96853E-3</v>
      </c>
      <c r="DY584" s="33">
        <v>-3.8179300000000002E-3</v>
      </c>
      <c r="DZ584" s="33">
        <v>5.35346E-3</v>
      </c>
      <c r="EA584" s="33">
        <v>2.09924E-3</v>
      </c>
      <c r="EB584" s="33">
        <v>3.7417000000000001E-3</v>
      </c>
      <c r="EC584" s="33">
        <v>2.746492E-2</v>
      </c>
      <c r="ED584" s="33">
        <v>2.599926E-2</v>
      </c>
      <c r="EE584" s="33">
        <v>2.4961649999999998E-2</v>
      </c>
      <c r="EF584" s="33">
        <v>4.60039E-2</v>
      </c>
      <c r="EG584" s="33">
        <v>7.8247830000000004E-2</v>
      </c>
      <c r="EH584" s="33">
        <v>5.5905759999999999E-2</v>
      </c>
      <c r="EI584" s="33">
        <v>5.7556620000000003E-2</v>
      </c>
      <c r="EJ584" s="33">
        <v>6.3548430000000003E-2</v>
      </c>
      <c r="EK584" s="33">
        <v>4.9809260000000001E-2</v>
      </c>
      <c r="EL584" s="33">
        <v>5.5217719999999998E-2</v>
      </c>
      <c r="EM584" s="33">
        <v>5.077603E-2</v>
      </c>
      <c r="EN584" s="33">
        <v>3.017943E-2</v>
      </c>
      <c r="EO584" s="33">
        <v>2.7820060000000001E-2</v>
      </c>
      <c r="EP584" s="33">
        <v>2.002255E-2</v>
      </c>
      <c r="EQ584" s="33">
        <v>6.0065199999999996E-3</v>
      </c>
      <c r="ER584" s="33">
        <v>2.5541680000000001E-2</v>
      </c>
      <c r="ES584" s="33">
        <v>72.342956000000001</v>
      </c>
      <c r="ET584" s="33">
        <v>70.341021999999995</v>
      </c>
      <c r="EU584" s="33">
        <v>69.338172999999998</v>
      </c>
      <c r="EV584" s="33">
        <v>67.676302000000007</v>
      </c>
      <c r="EW584" s="33">
        <v>66.506274000000005</v>
      </c>
      <c r="EX584" s="33">
        <v>65.343176</v>
      </c>
      <c r="EY584" s="33">
        <v>65.141850000000005</v>
      </c>
      <c r="EZ584" s="33">
        <v>68.482181999999995</v>
      </c>
      <c r="FA584" s="33">
        <v>73.042028000000002</v>
      </c>
      <c r="FB584" s="33">
        <v>78.050015000000002</v>
      </c>
      <c r="FC584" s="33">
        <v>82.406001000000003</v>
      </c>
      <c r="FD584" s="33">
        <v>87.078056000000004</v>
      </c>
      <c r="FE584" s="33">
        <v>89.890097999999995</v>
      </c>
      <c r="FF584" s="33">
        <v>93.121407000000005</v>
      </c>
      <c r="FG584" s="33">
        <v>95.546098000000001</v>
      </c>
      <c r="FH584" s="33">
        <v>96.354226999999995</v>
      </c>
      <c r="FI584" s="33">
        <v>96.168964000000003</v>
      </c>
      <c r="FJ584" s="33">
        <v>95.172439999999995</v>
      </c>
      <c r="FK584" s="33">
        <v>93.363731000000001</v>
      </c>
      <c r="FL584" s="33">
        <v>88.574656000000004</v>
      </c>
      <c r="FM584" s="33">
        <v>83.750400999999997</v>
      </c>
      <c r="FN584" s="33">
        <v>81.545095000000003</v>
      </c>
      <c r="FO584" s="33">
        <v>80.175955999999999</v>
      </c>
      <c r="FP584" s="33">
        <v>78.822494000000006</v>
      </c>
      <c r="FQ584" s="33">
        <v>0.1036599</v>
      </c>
      <c r="FR584" s="82">
        <v>1.16612E-2</v>
      </c>
      <c r="FS584">
        <v>1</v>
      </c>
    </row>
    <row r="585" spans="1:175" x14ac:dyDescent="0.2">
      <c r="A585" s="18" t="s">
        <v>236</v>
      </c>
      <c r="B585" s="27" t="s">
        <v>194</v>
      </c>
      <c r="C585" s="27">
        <v>42923</v>
      </c>
      <c r="D585" s="33">
        <v>10896</v>
      </c>
      <c r="E585" s="33">
        <v>0.96813283000000006</v>
      </c>
      <c r="F585" s="33">
        <v>0.93715018000000005</v>
      </c>
      <c r="G585" s="33">
        <v>0.89316066999999999</v>
      </c>
      <c r="H585" s="33">
        <v>0.87872041999999995</v>
      </c>
      <c r="I585" s="33">
        <v>0.88064297000000002</v>
      </c>
      <c r="J585" s="33">
        <v>0.87926682</v>
      </c>
      <c r="K585" s="33">
        <v>0.80649603000000003</v>
      </c>
      <c r="L585" s="33">
        <v>1.0059145</v>
      </c>
      <c r="M585" s="33">
        <v>1.3383687</v>
      </c>
      <c r="N585" s="33">
        <v>1.6789957</v>
      </c>
      <c r="O585" s="33">
        <v>1.9423921</v>
      </c>
      <c r="P585" s="33">
        <v>2.1316193999999999</v>
      </c>
      <c r="Q585" s="33">
        <v>2.2005314</v>
      </c>
      <c r="R585" s="33">
        <v>2.2700863</v>
      </c>
      <c r="S585" s="33">
        <v>2.3558245000000002</v>
      </c>
      <c r="T585" s="33">
        <v>2.3358984</v>
      </c>
      <c r="U585" s="33">
        <v>2.1847097</v>
      </c>
      <c r="V585" s="33">
        <v>1.8456432</v>
      </c>
      <c r="W585" s="33">
        <v>1.6135169</v>
      </c>
      <c r="X585" s="33">
        <v>1.4394286000000001</v>
      </c>
      <c r="Y585" s="33">
        <v>1.3519652</v>
      </c>
      <c r="Z585" s="33">
        <v>1.3137155</v>
      </c>
      <c r="AA585" s="33">
        <v>1.192099</v>
      </c>
      <c r="AB585" s="33">
        <v>1.1077861</v>
      </c>
      <c r="AC585" s="33">
        <v>-1.251181E-2</v>
      </c>
      <c r="AD585" s="33">
        <v>-6.5961000000000004E-4</v>
      </c>
      <c r="AE585" s="33">
        <v>-1.100217E-2</v>
      </c>
      <c r="AF585" s="33">
        <v>-6.3349000000000001E-3</v>
      </c>
      <c r="AG585" s="33">
        <v>-7.3967700000000004E-3</v>
      </c>
      <c r="AH585" s="33">
        <v>-1.746814E-2</v>
      </c>
      <c r="AI585" s="33">
        <v>-2.9071940000000001E-2</v>
      </c>
      <c r="AJ585" s="33">
        <v>-7.5296E-4</v>
      </c>
      <c r="AK585" s="33">
        <v>-2.1745699999999998E-3</v>
      </c>
      <c r="AL585" s="33">
        <v>1.47961E-2</v>
      </c>
      <c r="AM585" s="33">
        <v>3.4620989999999997E-2</v>
      </c>
      <c r="AN585" s="33">
        <v>5.7482400000000003E-2</v>
      </c>
      <c r="AO585" s="33">
        <v>4.2481060000000001E-2</v>
      </c>
      <c r="AP585" s="33">
        <v>2.1093359999999998E-2</v>
      </c>
      <c r="AQ585" s="33">
        <v>4.0027529999999999E-2</v>
      </c>
      <c r="AR585" s="33">
        <v>2.6827219999999999E-2</v>
      </c>
      <c r="AS585" s="33">
        <v>1.0199430000000001E-2</v>
      </c>
      <c r="AT585" s="33">
        <v>2.3116009999999999E-2</v>
      </c>
      <c r="AU585" s="33">
        <v>3.8100009999999997E-2</v>
      </c>
      <c r="AV585" s="33">
        <v>4.143339E-2</v>
      </c>
      <c r="AW585" s="33">
        <v>1.919204E-2</v>
      </c>
      <c r="AX585" s="33">
        <v>5.3894299999999997E-3</v>
      </c>
      <c r="AY585" s="33">
        <v>-2.41808E-3</v>
      </c>
      <c r="AZ585" s="33">
        <v>-1.25041E-3</v>
      </c>
      <c r="BA585" s="33">
        <v>-8.8863099999999997E-3</v>
      </c>
      <c r="BB585" s="33">
        <v>2.73186E-3</v>
      </c>
      <c r="BC585" s="33">
        <v>-7.8712699999999997E-3</v>
      </c>
      <c r="BD585" s="33">
        <v>-3.2111399999999999E-3</v>
      </c>
      <c r="BE585" s="33">
        <v>-4.3222800000000004E-3</v>
      </c>
      <c r="BF585" s="33">
        <v>-1.419601E-2</v>
      </c>
      <c r="BG585" s="33">
        <v>-2.496835E-2</v>
      </c>
      <c r="BH585" s="33">
        <v>4.15979E-3</v>
      </c>
      <c r="BI585" s="33">
        <v>4.17601E-3</v>
      </c>
      <c r="BJ585" s="33">
        <v>2.2689879999999999E-2</v>
      </c>
      <c r="BK585" s="33">
        <v>4.3861490000000003E-2</v>
      </c>
      <c r="BL585" s="33">
        <v>6.7612469999999994E-2</v>
      </c>
      <c r="BM585" s="33">
        <v>5.2736190000000002E-2</v>
      </c>
      <c r="BN585" s="33">
        <v>3.1683469999999998E-2</v>
      </c>
      <c r="BO585" s="33">
        <v>5.1556329999999997E-2</v>
      </c>
      <c r="BP585" s="33">
        <v>3.8450909999999998E-2</v>
      </c>
      <c r="BQ585" s="33">
        <v>2.1578380000000001E-2</v>
      </c>
      <c r="BR585" s="33">
        <v>3.4033590000000002E-2</v>
      </c>
      <c r="BS585" s="33">
        <v>4.8630890000000003E-2</v>
      </c>
      <c r="BT585" s="33">
        <v>5.1200629999999997E-2</v>
      </c>
      <c r="BU585" s="33">
        <v>2.8057550000000001E-2</v>
      </c>
      <c r="BV585" s="33">
        <v>1.297563E-2</v>
      </c>
      <c r="BW585" s="33">
        <v>4.3398500000000001E-3</v>
      </c>
      <c r="BX585" s="33">
        <v>5.0373400000000004E-3</v>
      </c>
      <c r="BY585" s="33">
        <v>-6.3753000000000004E-3</v>
      </c>
      <c r="BZ585" s="33">
        <v>5.08078E-3</v>
      </c>
      <c r="CA585" s="33">
        <v>-5.70281E-3</v>
      </c>
      <c r="CB585" s="33">
        <v>-1.0476299999999999E-3</v>
      </c>
      <c r="CC585" s="33">
        <v>-2.1929100000000002E-3</v>
      </c>
      <c r="CD585" s="33">
        <v>-1.1929749999999999E-2</v>
      </c>
      <c r="CE585" s="33">
        <v>-2.2126219999999999E-2</v>
      </c>
      <c r="CF585" s="33">
        <v>7.5623499999999998E-3</v>
      </c>
      <c r="CG585" s="33">
        <v>8.5743999999999994E-3</v>
      </c>
      <c r="CH585" s="33">
        <v>2.8157089999999999E-2</v>
      </c>
      <c r="CI585" s="33">
        <v>5.0261430000000003E-2</v>
      </c>
      <c r="CJ585" s="33">
        <v>7.4628520000000004E-2</v>
      </c>
      <c r="CK585" s="33">
        <v>5.9838860000000001E-2</v>
      </c>
      <c r="CL585" s="33">
        <v>3.9018150000000001E-2</v>
      </c>
      <c r="CM585" s="33">
        <v>5.9541139999999999E-2</v>
      </c>
      <c r="CN585" s="33">
        <v>4.650145E-2</v>
      </c>
      <c r="CO585" s="33">
        <v>2.9459409999999998E-2</v>
      </c>
      <c r="CP585" s="33">
        <v>4.159508E-2</v>
      </c>
      <c r="CQ585" s="33">
        <v>5.5924550000000003E-2</v>
      </c>
      <c r="CR585" s="33">
        <v>5.7965379999999997E-2</v>
      </c>
      <c r="CS585" s="33">
        <v>3.4197770000000002E-2</v>
      </c>
      <c r="CT585" s="33">
        <v>1.8229800000000001E-2</v>
      </c>
      <c r="CU585" s="33">
        <v>9.0203699999999998E-3</v>
      </c>
      <c r="CV585" s="33">
        <v>9.3922199999999997E-3</v>
      </c>
      <c r="CW585" s="33">
        <v>-3.8642899999999998E-3</v>
      </c>
      <c r="CX585" s="33">
        <v>7.4297E-3</v>
      </c>
      <c r="CY585" s="33">
        <v>-3.5343599999999998E-3</v>
      </c>
      <c r="CZ585" s="33">
        <v>1.1158800000000001E-3</v>
      </c>
      <c r="DA585" s="33">
        <v>-6.3529999999999997E-5</v>
      </c>
      <c r="DB585" s="33">
        <v>-9.6634900000000003E-3</v>
      </c>
      <c r="DC585" s="33">
        <v>-1.928409E-2</v>
      </c>
      <c r="DD585" s="33">
        <v>1.096491E-2</v>
      </c>
      <c r="DE585" s="33">
        <v>1.29728E-2</v>
      </c>
      <c r="DF585" s="33">
        <v>3.3624290000000001E-2</v>
      </c>
      <c r="DG585" s="33">
        <v>5.6661370000000003E-2</v>
      </c>
      <c r="DH585" s="33">
        <v>8.164457E-2</v>
      </c>
      <c r="DI585" s="33">
        <v>6.6941539999999994E-2</v>
      </c>
      <c r="DJ585" s="33">
        <v>4.6352829999999998E-2</v>
      </c>
      <c r="DK585" s="33">
        <v>6.7525959999999996E-2</v>
      </c>
      <c r="DL585" s="33">
        <v>5.4551990000000002E-2</v>
      </c>
      <c r="DM585" s="33">
        <v>3.7340430000000001E-2</v>
      </c>
      <c r="DN585" s="33">
        <v>4.9156560000000002E-2</v>
      </c>
      <c r="DO585" s="33">
        <v>6.3218209999999997E-2</v>
      </c>
      <c r="DP585" s="33">
        <v>6.4730129999999997E-2</v>
      </c>
      <c r="DQ585" s="33">
        <v>4.0337989999999997E-2</v>
      </c>
      <c r="DR585" s="33">
        <v>2.3483980000000002E-2</v>
      </c>
      <c r="DS585" s="33">
        <v>1.37009E-2</v>
      </c>
      <c r="DT585" s="33">
        <v>1.37471E-2</v>
      </c>
      <c r="DU585" s="33">
        <v>-2.3879000000000001E-4</v>
      </c>
      <c r="DV585" s="33">
        <v>1.082117E-2</v>
      </c>
      <c r="DW585" s="33">
        <v>-4.0345000000000002E-4</v>
      </c>
      <c r="DX585" s="33">
        <v>4.2396500000000002E-3</v>
      </c>
      <c r="DY585" s="33">
        <v>3.01096E-3</v>
      </c>
      <c r="DZ585" s="33">
        <v>-6.3913599999999996E-3</v>
      </c>
      <c r="EA585" s="33">
        <v>-1.51805E-2</v>
      </c>
      <c r="EB585" s="33">
        <v>1.5877659999999998E-2</v>
      </c>
      <c r="EC585" s="33">
        <v>1.9323380000000001E-2</v>
      </c>
      <c r="ED585" s="33">
        <v>4.1518069999999997E-2</v>
      </c>
      <c r="EE585" s="33">
        <v>6.5901870000000001E-2</v>
      </c>
      <c r="EF585" s="33">
        <v>9.1774629999999996E-2</v>
      </c>
      <c r="EG585" s="33">
        <v>7.7196669999999995E-2</v>
      </c>
      <c r="EH585" s="33">
        <v>5.6942939999999997E-2</v>
      </c>
      <c r="EI585" s="33">
        <v>7.9054760000000002E-2</v>
      </c>
      <c r="EJ585" s="33">
        <v>6.6175680000000001E-2</v>
      </c>
      <c r="EK585" s="33">
        <v>4.871938E-2</v>
      </c>
      <c r="EL585" s="33">
        <v>6.0074139999999998E-2</v>
      </c>
      <c r="EM585" s="33">
        <v>7.3749090000000003E-2</v>
      </c>
      <c r="EN585" s="33">
        <v>7.4497359999999999E-2</v>
      </c>
      <c r="EO585" s="33">
        <v>4.9203490000000003E-2</v>
      </c>
      <c r="EP585" s="33">
        <v>3.1070170000000001E-2</v>
      </c>
      <c r="EQ585" s="33">
        <v>2.0458830000000001E-2</v>
      </c>
      <c r="ER585" s="33">
        <v>2.003485E-2</v>
      </c>
      <c r="ES585" s="33">
        <v>77.159531000000001</v>
      </c>
      <c r="ET585" s="33">
        <v>76.998519999999999</v>
      </c>
      <c r="EU585" s="33">
        <v>75.166059000000004</v>
      </c>
      <c r="EV585" s="33">
        <v>74.151953000000006</v>
      </c>
      <c r="EW585" s="33">
        <v>73.330038999999999</v>
      </c>
      <c r="EX585" s="33">
        <v>73.482467999999997</v>
      </c>
      <c r="EY585" s="33">
        <v>73.998281000000006</v>
      </c>
      <c r="EZ585" s="33">
        <v>78.120490000000004</v>
      </c>
      <c r="FA585" s="33">
        <v>81.683412000000004</v>
      </c>
      <c r="FB585" s="33">
        <v>85.863933000000003</v>
      </c>
      <c r="FC585" s="33">
        <v>89.636522999999997</v>
      </c>
      <c r="FD585" s="33">
        <v>92.912323999999998</v>
      </c>
      <c r="FE585" s="33">
        <v>97.180909999999997</v>
      </c>
      <c r="FF585" s="33">
        <v>98.362269999999995</v>
      </c>
      <c r="FG585" s="33">
        <v>100.99624</v>
      </c>
      <c r="FH585" s="33">
        <v>102.82053999999999</v>
      </c>
      <c r="FI585" s="33">
        <v>103.64575000000001</v>
      </c>
      <c r="FJ585" s="33">
        <v>102.82317999999999</v>
      </c>
      <c r="FK585" s="33">
        <v>99.995564999999999</v>
      </c>
      <c r="FL585" s="33">
        <v>96.180374</v>
      </c>
      <c r="FM585" s="33">
        <v>92.182580000000002</v>
      </c>
      <c r="FN585" s="33">
        <v>89.355152000000004</v>
      </c>
      <c r="FO585" s="33">
        <v>86.348663000000002</v>
      </c>
      <c r="FP585" s="33">
        <v>85.83211</v>
      </c>
      <c r="FQ585" s="33">
        <v>0.119756</v>
      </c>
      <c r="FR585" s="82">
        <v>1.29351E-2</v>
      </c>
      <c r="FS585">
        <v>1</v>
      </c>
    </row>
    <row r="586" spans="1:175" x14ac:dyDescent="0.2">
      <c r="A586" s="18" t="s">
        <v>236</v>
      </c>
      <c r="B586" s="27" t="s">
        <v>194</v>
      </c>
      <c r="C586" s="27">
        <v>42948</v>
      </c>
      <c r="D586" s="33">
        <v>10835</v>
      </c>
      <c r="E586" s="33">
        <v>0.95359495000000005</v>
      </c>
      <c r="F586" s="33">
        <v>0.91508714000000002</v>
      </c>
      <c r="G586" s="33">
        <v>0.88829259000000005</v>
      </c>
      <c r="H586" s="33">
        <v>0.86466315999999999</v>
      </c>
      <c r="I586" s="33">
        <v>0.87340878</v>
      </c>
      <c r="J586" s="33">
        <v>0.90809225999999998</v>
      </c>
      <c r="K586" s="33">
        <v>0.84255447000000006</v>
      </c>
      <c r="L586" s="33">
        <v>0.98757629000000002</v>
      </c>
      <c r="M586" s="33">
        <v>1.3333261999999999</v>
      </c>
      <c r="N586" s="33">
        <v>1.6458003000000001</v>
      </c>
      <c r="O586" s="33">
        <v>1.9111803000000001</v>
      </c>
      <c r="P586" s="33">
        <v>2.1190223000000001</v>
      </c>
      <c r="Q586" s="33">
        <v>2.2252293000000001</v>
      </c>
      <c r="R586" s="33">
        <v>2.3118262000000001</v>
      </c>
      <c r="S586" s="33">
        <v>2.4162930999999999</v>
      </c>
      <c r="T586" s="33">
        <v>2.4248395999999999</v>
      </c>
      <c r="U586" s="33">
        <v>2.3211786999999999</v>
      </c>
      <c r="V586" s="33">
        <v>1.9364089</v>
      </c>
      <c r="W586" s="33">
        <v>1.6114980999999999</v>
      </c>
      <c r="X586" s="33">
        <v>1.4116267</v>
      </c>
      <c r="Y586" s="33">
        <v>1.3640635000000001</v>
      </c>
      <c r="Z586" s="33">
        <v>1.2677851</v>
      </c>
      <c r="AA586" s="33">
        <v>1.1589703</v>
      </c>
      <c r="AB586" s="33">
        <v>1.0932025000000001</v>
      </c>
      <c r="AC586" s="33">
        <v>3.7745600000000002E-3</v>
      </c>
      <c r="AD586" s="33">
        <v>2.6878700000000002E-3</v>
      </c>
      <c r="AE586" s="33">
        <v>-2.2685000000000001E-4</v>
      </c>
      <c r="AF586" s="33">
        <v>-8.5668299999999992E-3</v>
      </c>
      <c r="AG586" s="33">
        <v>-7.3702999999999998E-3</v>
      </c>
      <c r="AH586" s="33">
        <v>-7.6057399999999997E-3</v>
      </c>
      <c r="AI586" s="33">
        <v>-2.82957E-2</v>
      </c>
      <c r="AJ586" s="33">
        <v>-2.6450609999999999E-2</v>
      </c>
      <c r="AK586" s="33">
        <v>-1.84323E-3</v>
      </c>
      <c r="AL586" s="33">
        <v>3.2068399999999999E-3</v>
      </c>
      <c r="AM586" s="33">
        <v>4.5689430000000003E-2</v>
      </c>
      <c r="AN586" s="33">
        <v>8.6413729999999994E-2</v>
      </c>
      <c r="AO586" s="33">
        <v>8.0905469999999993E-2</v>
      </c>
      <c r="AP586" s="33">
        <v>5.3898389999999997E-2</v>
      </c>
      <c r="AQ586" s="33">
        <v>7.1743340000000003E-2</v>
      </c>
      <c r="AR586" s="33">
        <v>5.6766549999999999E-2</v>
      </c>
      <c r="AS586" s="33">
        <v>5.5138769999999997E-2</v>
      </c>
      <c r="AT586" s="33">
        <v>4.4475609999999999E-2</v>
      </c>
      <c r="AU586" s="33">
        <v>-2.9098869999999999E-2</v>
      </c>
      <c r="AV586" s="33">
        <v>-3.8115309999999999E-2</v>
      </c>
      <c r="AW586" s="33">
        <v>-3.900795E-2</v>
      </c>
      <c r="AX586" s="33">
        <v>-4.0669749999999998E-2</v>
      </c>
      <c r="AY586" s="33">
        <v>-2.6920369999999999E-2</v>
      </c>
      <c r="AZ586" s="33">
        <v>-7.6629599999999999E-3</v>
      </c>
      <c r="BA586" s="33">
        <v>7.3043300000000004E-3</v>
      </c>
      <c r="BB586" s="33">
        <v>5.8827300000000001E-3</v>
      </c>
      <c r="BC586" s="33">
        <v>2.9058199999999999E-3</v>
      </c>
      <c r="BD586" s="33">
        <v>-5.4080200000000004E-3</v>
      </c>
      <c r="BE586" s="33">
        <v>-4.3219799999999996E-3</v>
      </c>
      <c r="BF586" s="33">
        <v>-4.2961800000000001E-3</v>
      </c>
      <c r="BG586" s="33">
        <v>-2.4510839999999999E-2</v>
      </c>
      <c r="BH586" s="33">
        <v>-2.1614020000000001E-2</v>
      </c>
      <c r="BI586" s="33">
        <v>4.4602799999999996E-3</v>
      </c>
      <c r="BJ586" s="33">
        <v>1.067211E-2</v>
      </c>
      <c r="BK586" s="33">
        <v>5.4826430000000002E-2</v>
      </c>
      <c r="BL586" s="33">
        <v>9.6396750000000003E-2</v>
      </c>
      <c r="BM586" s="33">
        <v>9.1332339999999998E-2</v>
      </c>
      <c r="BN586" s="33">
        <v>6.4396410000000001E-2</v>
      </c>
      <c r="BO586" s="33">
        <v>8.2835560000000003E-2</v>
      </c>
      <c r="BP586" s="33">
        <v>6.8176909999999993E-2</v>
      </c>
      <c r="BQ586" s="33">
        <v>6.6671540000000001E-2</v>
      </c>
      <c r="BR586" s="33">
        <v>5.5885219999999999E-2</v>
      </c>
      <c r="BS586" s="33">
        <v>-1.8181780000000002E-2</v>
      </c>
      <c r="BT586" s="33">
        <v>-2.799107E-2</v>
      </c>
      <c r="BU586" s="33">
        <v>-3.0407380000000001E-2</v>
      </c>
      <c r="BV586" s="33">
        <v>-3.3402439999999999E-2</v>
      </c>
      <c r="BW586" s="33">
        <v>-2.0568059999999999E-2</v>
      </c>
      <c r="BX586" s="33">
        <v>-1.8305999999999999E-3</v>
      </c>
      <c r="BY586" s="33">
        <v>9.7490400000000005E-3</v>
      </c>
      <c r="BZ586" s="33">
        <v>8.0954900000000003E-3</v>
      </c>
      <c r="CA586" s="33">
        <v>5.0755000000000002E-3</v>
      </c>
      <c r="CB586" s="33">
        <v>-3.22025E-3</v>
      </c>
      <c r="CC586" s="33">
        <v>-2.2107300000000002E-3</v>
      </c>
      <c r="CD586" s="33">
        <v>-2.0039900000000002E-3</v>
      </c>
      <c r="CE586" s="33">
        <v>-2.1889450000000001E-2</v>
      </c>
      <c r="CF586" s="33">
        <v>-1.8264209999999999E-2</v>
      </c>
      <c r="CG586" s="33">
        <v>8.8260700000000001E-3</v>
      </c>
      <c r="CH586" s="33">
        <v>1.5842530000000001E-2</v>
      </c>
      <c r="CI586" s="33">
        <v>6.1154689999999998E-2</v>
      </c>
      <c r="CJ586" s="33">
        <v>0.10331095999999999</v>
      </c>
      <c r="CK586" s="33">
        <v>9.8553959999999996E-2</v>
      </c>
      <c r="CL586" s="33">
        <v>7.1667309999999998E-2</v>
      </c>
      <c r="CM586" s="33">
        <v>9.0517990000000007E-2</v>
      </c>
      <c r="CN586" s="33">
        <v>7.6079679999999997E-2</v>
      </c>
      <c r="CO586" s="33">
        <v>7.4659100000000006E-2</v>
      </c>
      <c r="CP586" s="33">
        <v>6.3787479999999994E-2</v>
      </c>
      <c r="CQ586" s="33">
        <v>-1.0620630000000001E-2</v>
      </c>
      <c r="CR586" s="33">
        <v>-2.0979049999999999E-2</v>
      </c>
      <c r="CS586" s="33">
        <v>-2.4450659999999999E-2</v>
      </c>
      <c r="CT586" s="33">
        <v>-2.8369120000000001E-2</v>
      </c>
      <c r="CU586" s="33">
        <v>-1.6168459999999999E-2</v>
      </c>
      <c r="CV586" s="33">
        <v>2.2088699999999999E-3</v>
      </c>
      <c r="CW586" s="33">
        <v>1.219376E-2</v>
      </c>
      <c r="CX586" s="33">
        <v>1.030824E-2</v>
      </c>
      <c r="CY586" s="33">
        <v>7.2451800000000004E-3</v>
      </c>
      <c r="CZ586" s="33">
        <v>-1.03247E-3</v>
      </c>
      <c r="DA586" s="33">
        <v>-9.9480000000000003E-5</v>
      </c>
      <c r="DB586" s="33">
        <v>2.8821000000000001E-4</v>
      </c>
      <c r="DC586" s="33">
        <v>-1.9268070000000002E-2</v>
      </c>
      <c r="DD586" s="33">
        <v>-1.49144E-2</v>
      </c>
      <c r="DE586" s="33">
        <v>1.319186E-2</v>
      </c>
      <c r="DF586" s="33">
        <v>2.1012960000000001E-2</v>
      </c>
      <c r="DG586" s="33">
        <v>6.7482959999999995E-2</v>
      </c>
      <c r="DH586" s="33">
        <v>0.11022517</v>
      </c>
      <c r="DI586" s="33">
        <v>0.10577557999999999</v>
      </c>
      <c r="DJ586" s="33">
        <v>7.8938209999999995E-2</v>
      </c>
      <c r="DK586" s="33">
        <v>9.8200419999999997E-2</v>
      </c>
      <c r="DL586" s="33">
        <v>8.3982459999999995E-2</v>
      </c>
      <c r="DM586" s="33">
        <v>8.2646659999999997E-2</v>
      </c>
      <c r="DN586" s="33">
        <v>7.1689740000000002E-2</v>
      </c>
      <c r="DO586" s="33">
        <v>-3.0594900000000002E-3</v>
      </c>
      <c r="DP586" s="33">
        <v>-1.396704E-2</v>
      </c>
      <c r="DQ586" s="33">
        <v>-1.8493929999999999E-2</v>
      </c>
      <c r="DR586" s="33">
        <v>-2.3335809999999998E-2</v>
      </c>
      <c r="DS586" s="33">
        <v>-1.1768860000000001E-2</v>
      </c>
      <c r="DT586" s="33">
        <v>6.2483399999999998E-3</v>
      </c>
      <c r="DU586" s="33">
        <v>1.5723529999999999E-2</v>
      </c>
      <c r="DV586" s="33">
        <v>1.350311E-2</v>
      </c>
      <c r="DW586" s="33">
        <v>1.0377849999999999E-2</v>
      </c>
      <c r="DX586" s="33">
        <v>2.1263300000000001E-3</v>
      </c>
      <c r="DY586" s="33">
        <v>2.9488299999999999E-3</v>
      </c>
      <c r="DZ586" s="33">
        <v>3.5977700000000001E-3</v>
      </c>
      <c r="EA586" s="33">
        <v>-1.5483200000000001E-2</v>
      </c>
      <c r="EB586" s="33">
        <v>-1.007781E-2</v>
      </c>
      <c r="EC586" s="33">
        <v>1.949536E-2</v>
      </c>
      <c r="ED586" s="33">
        <v>2.847823E-2</v>
      </c>
      <c r="EE586" s="33">
        <v>7.6619960000000001E-2</v>
      </c>
      <c r="EF586" s="33">
        <v>0.12020819000000001</v>
      </c>
      <c r="EG586" s="33">
        <v>0.11620245</v>
      </c>
      <c r="EH586" s="33">
        <v>8.943624E-2</v>
      </c>
      <c r="EI586" s="33">
        <v>0.10929264</v>
      </c>
      <c r="EJ586" s="33">
        <v>9.5392809999999995E-2</v>
      </c>
      <c r="EK586" s="33">
        <v>9.4179429999999995E-2</v>
      </c>
      <c r="EL586" s="33">
        <v>8.3099350000000002E-2</v>
      </c>
      <c r="EM586" s="33">
        <v>7.8575999999999993E-3</v>
      </c>
      <c r="EN586" s="33">
        <v>-3.8427999999999999E-3</v>
      </c>
      <c r="EO586" s="33">
        <v>-9.8933700000000003E-3</v>
      </c>
      <c r="EP586" s="33">
        <v>-1.6068499999999999E-2</v>
      </c>
      <c r="EQ586" s="33">
        <v>-5.41655E-3</v>
      </c>
      <c r="ER586" s="33">
        <v>1.20807E-2</v>
      </c>
      <c r="ES586" s="33">
        <v>76.821168</v>
      </c>
      <c r="ET586" s="33">
        <v>73.999529999999993</v>
      </c>
      <c r="EU586" s="33">
        <v>73.824518999999995</v>
      </c>
      <c r="EV586" s="33">
        <v>72.824269000000001</v>
      </c>
      <c r="EW586" s="33">
        <v>71.174414999999996</v>
      </c>
      <c r="EX586" s="33">
        <v>70.534762999999998</v>
      </c>
      <c r="EY586" s="33">
        <v>70.357375000000005</v>
      </c>
      <c r="EZ586" s="33">
        <v>73.788269</v>
      </c>
      <c r="FA586" s="33">
        <v>78.371965000000003</v>
      </c>
      <c r="FB586" s="33">
        <v>81.519914999999997</v>
      </c>
      <c r="FC586" s="33">
        <v>86.298089000000004</v>
      </c>
      <c r="FD586" s="33">
        <v>90.087055000000007</v>
      </c>
      <c r="FE586" s="33">
        <v>93.680207999999993</v>
      </c>
      <c r="FF586" s="33">
        <v>98.088143000000002</v>
      </c>
      <c r="FG586" s="33">
        <v>101.52307999999999</v>
      </c>
      <c r="FH586" s="33">
        <v>103.16691</v>
      </c>
      <c r="FI586" s="33">
        <v>102.99357000000001</v>
      </c>
      <c r="FJ586" s="33">
        <v>102.33069</v>
      </c>
      <c r="FK586" s="33">
        <v>98.515682999999996</v>
      </c>
      <c r="FL586" s="33">
        <v>94.184576000000007</v>
      </c>
      <c r="FM586" s="33">
        <v>88.741669999999999</v>
      </c>
      <c r="FN586" s="33">
        <v>85.728821999999994</v>
      </c>
      <c r="FO586" s="33">
        <v>84.998189999999994</v>
      </c>
      <c r="FP586" s="33">
        <v>83.294632000000007</v>
      </c>
      <c r="FQ586" s="33">
        <v>0.11960419999999999</v>
      </c>
      <c r="FR586" s="82">
        <v>1.3162999999999999E-2</v>
      </c>
      <c r="FS586">
        <v>1</v>
      </c>
    </row>
    <row r="587" spans="1:175" x14ac:dyDescent="0.2">
      <c r="A587" s="18" t="s">
        <v>236</v>
      </c>
      <c r="B587" s="27" t="s">
        <v>194</v>
      </c>
      <c r="C587" s="27">
        <v>42949</v>
      </c>
      <c r="D587" s="33">
        <v>10832</v>
      </c>
      <c r="E587" s="33">
        <v>1.0322998999999999</v>
      </c>
      <c r="F587" s="33">
        <v>0.99037668999999995</v>
      </c>
      <c r="G587" s="33">
        <v>0.95905578999999996</v>
      </c>
      <c r="H587" s="33">
        <v>0.93640283999999996</v>
      </c>
      <c r="I587" s="33">
        <v>0.93473494000000001</v>
      </c>
      <c r="J587" s="33">
        <v>0.95942724999999995</v>
      </c>
      <c r="K587" s="33">
        <v>0.92629781</v>
      </c>
      <c r="L587" s="33">
        <v>1.0740904</v>
      </c>
      <c r="M587" s="33">
        <v>1.4529342000000001</v>
      </c>
      <c r="N587" s="33">
        <v>1.7966928</v>
      </c>
      <c r="O587" s="33">
        <v>2.0465312</v>
      </c>
      <c r="P587" s="33">
        <v>2.2170850999999998</v>
      </c>
      <c r="Q587" s="33">
        <v>2.2891868999999998</v>
      </c>
      <c r="R587" s="33">
        <v>2.3796069000000002</v>
      </c>
      <c r="S587" s="33">
        <v>2.4507707999999999</v>
      </c>
      <c r="T587" s="33">
        <v>2.4390360000000002</v>
      </c>
      <c r="U587" s="33">
        <v>2.3008709999999999</v>
      </c>
      <c r="V587" s="33">
        <v>1.9241429999999999</v>
      </c>
      <c r="W587" s="33">
        <v>1.6136813999999999</v>
      </c>
      <c r="X587" s="33">
        <v>1.4178173999999999</v>
      </c>
      <c r="Y587" s="33">
        <v>1.3856740999999999</v>
      </c>
      <c r="Z587" s="33">
        <v>1.2850395999999999</v>
      </c>
      <c r="AA587" s="33">
        <v>1.1901835999999999</v>
      </c>
      <c r="AB587" s="33">
        <v>1.1151551</v>
      </c>
      <c r="AC587" s="33">
        <v>-5.8224699999999997E-3</v>
      </c>
      <c r="AD587" s="33">
        <v>4.9976999999999997E-4</v>
      </c>
      <c r="AE587" s="33">
        <v>2.3661799999999998E-3</v>
      </c>
      <c r="AF587" s="33">
        <v>-4.1574300000000002E-3</v>
      </c>
      <c r="AG587" s="33">
        <v>-9.7845499999999995E-3</v>
      </c>
      <c r="AH587" s="33">
        <v>-2.0291400000000001E-2</v>
      </c>
      <c r="AI587" s="33">
        <v>-7.8981799999999994E-3</v>
      </c>
      <c r="AJ587" s="33">
        <v>-2.2244030000000001E-2</v>
      </c>
      <c r="AK587" s="33">
        <v>-3.2146700000000002E-3</v>
      </c>
      <c r="AL587" s="33">
        <v>-5.4079599999999999E-3</v>
      </c>
      <c r="AM587" s="33">
        <v>4.1779800000000004E-3</v>
      </c>
      <c r="AN587" s="33">
        <v>2.8986439999999999E-2</v>
      </c>
      <c r="AO587" s="33">
        <v>3.4627869999999998E-2</v>
      </c>
      <c r="AP587" s="33">
        <v>3.7422999999999998E-2</v>
      </c>
      <c r="AQ587" s="33">
        <v>5.6399360000000003E-2</v>
      </c>
      <c r="AR587" s="33">
        <v>4.8763389999999997E-2</v>
      </c>
      <c r="AS587" s="33">
        <v>3.2476980000000003E-2</v>
      </c>
      <c r="AT587" s="33">
        <v>4.4483370000000001E-2</v>
      </c>
      <c r="AU587" s="33">
        <v>-2.306677E-2</v>
      </c>
      <c r="AV587" s="33">
        <v>-3.9099639999999998E-2</v>
      </c>
      <c r="AW587" s="33">
        <v>-3.1343330000000003E-2</v>
      </c>
      <c r="AX587" s="33">
        <v>-9.7773500000000006E-3</v>
      </c>
      <c r="AY587" s="33">
        <v>1.2654E-2</v>
      </c>
      <c r="AZ587" s="33">
        <v>1.719335E-2</v>
      </c>
      <c r="BA587" s="33">
        <v>-2.1470600000000001E-3</v>
      </c>
      <c r="BB587" s="33">
        <v>3.9321800000000004E-3</v>
      </c>
      <c r="BC587" s="33">
        <v>5.6905999999999997E-3</v>
      </c>
      <c r="BD587" s="33">
        <v>-8.3903999999999999E-4</v>
      </c>
      <c r="BE587" s="33">
        <v>-6.5194700000000003E-3</v>
      </c>
      <c r="BF587" s="33">
        <v>-1.679046E-2</v>
      </c>
      <c r="BG587" s="33">
        <v>-3.7470300000000002E-3</v>
      </c>
      <c r="BH587" s="33">
        <v>-1.6955580000000001E-2</v>
      </c>
      <c r="BI587" s="33">
        <v>3.6125900000000002E-3</v>
      </c>
      <c r="BJ587" s="33">
        <v>2.6832100000000001E-3</v>
      </c>
      <c r="BK587" s="33">
        <v>1.3569299999999999E-2</v>
      </c>
      <c r="BL587" s="33">
        <v>3.8811930000000001E-2</v>
      </c>
      <c r="BM587" s="33">
        <v>4.4552620000000001E-2</v>
      </c>
      <c r="BN587" s="33">
        <v>4.7607539999999997E-2</v>
      </c>
      <c r="BO587" s="33">
        <v>6.7111050000000005E-2</v>
      </c>
      <c r="BP587" s="33">
        <v>5.9727700000000002E-2</v>
      </c>
      <c r="BQ587" s="33">
        <v>4.3304740000000001E-2</v>
      </c>
      <c r="BR587" s="33">
        <v>5.5304840000000001E-2</v>
      </c>
      <c r="BS587" s="33">
        <v>-1.274667E-2</v>
      </c>
      <c r="BT587" s="33">
        <v>-2.9470280000000001E-2</v>
      </c>
      <c r="BU587" s="33">
        <v>-2.311175E-2</v>
      </c>
      <c r="BV587" s="33">
        <v>-2.7688299999999999E-3</v>
      </c>
      <c r="BW587" s="33">
        <v>1.925665E-2</v>
      </c>
      <c r="BX587" s="33">
        <v>2.3097929999999999E-2</v>
      </c>
      <c r="BY587" s="33">
        <v>3.9852000000000003E-4</v>
      </c>
      <c r="BZ587" s="33">
        <v>6.3094600000000002E-3</v>
      </c>
      <c r="CA587" s="33">
        <v>7.9930799999999996E-3</v>
      </c>
      <c r="CB587" s="33">
        <v>1.45926E-3</v>
      </c>
      <c r="CC587" s="33">
        <v>-4.25809E-3</v>
      </c>
      <c r="CD587" s="33">
        <v>-1.436573E-2</v>
      </c>
      <c r="CE587" s="33">
        <v>-8.7195999999999997E-4</v>
      </c>
      <c r="CF587" s="33">
        <v>-1.329282E-2</v>
      </c>
      <c r="CG587" s="33">
        <v>8.3411300000000004E-3</v>
      </c>
      <c r="CH587" s="33">
        <v>8.2871400000000001E-3</v>
      </c>
      <c r="CI587" s="33">
        <v>2.0073690000000002E-2</v>
      </c>
      <c r="CJ587" s="33">
        <v>4.5617030000000003E-2</v>
      </c>
      <c r="CK587" s="33">
        <v>5.1426479999999997E-2</v>
      </c>
      <c r="CL587" s="33">
        <v>5.4661319999999999E-2</v>
      </c>
      <c r="CM587" s="33">
        <v>7.4529940000000003E-2</v>
      </c>
      <c r="CN587" s="33">
        <v>6.7321549999999994E-2</v>
      </c>
      <c r="CO587" s="33">
        <v>5.0804009999999997E-2</v>
      </c>
      <c r="CP587" s="33">
        <v>6.2799759999999996E-2</v>
      </c>
      <c r="CQ587" s="33">
        <v>-5.5990099999999998E-3</v>
      </c>
      <c r="CR587" s="33">
        <v>-2.280101E-2</v>
      </c>
      <c r="CS587" s="33">
        <v>-1.7410579999999998E-2</v>
      </c>
      <c r="CT587" s="33">
        <v>2.0852499999999999E-3</v>
      </c>
      <c r="CU587" s="33">
        <v>2.3829619999999999E-2</v>
      </c>
      <c r="CV587" s="33">
        <v>2.7187429999999999E-2</v>
      </c>
      <c r="CW587" s="33">
        <v>2.9440999999999998E-3</v>
      </c>
      <c r="CX587" s="33">
        <v>8.6867400000000001E-3</v>
      </c>
      <c r="CY587" s="33">
        <v>1.029557E-2</v>
      </c>
      <c r="CZ587" s="33">
        <v>3.75757E-3</v>
      </c>
      <c r="DA587" s="33">
        <v>-1.9967000000000001E-3</v>
      </c>
      <c r="DB587" s="33">
        <v>-1.194099E-2</v>
      </c>
      <c r="DC587" s="33">
        <v>2.0031099999999998E-3</v>
      </c>
      <c r="DD587" s="33">
        <v>-9.6300699999999993E-3</v>
      </c>
      <c r="DE587" s="33">
        <v>1.306967E-2</v>
      </c>
      <c r="DF587" s="33">
        <v>1.389106E-2</v>
      </c>
      <c r="DG587" s="33">
        <v>2.6578089999999999E-2</v>
      </c>
      <c r="DH587" s="33">
        <v>5.2422139999999999E-2</v>
      </c>
      <c r="DI587" s="33">
        <v>5.8300329999999997E-2</v>
      </c>
      <c r="DJ587" s="33">
        <v>6.1715100000000002E-2</v>
      </c>
      <c r="DK587" s="33">
        <v>8.1948820000000006E-2</v>
      </c>
      <c r="DL587" s="33">
        <v>7.4915399999999993E-2</v>
      </c>
      <c r="DM587" s="33">
        <v>5.8303290000000001E-2</v>
      </c>
      <c r="DN587" s="33">
        <v>7.0294679999999998E-2</v>
      </c>
      <c r="DO587" s="33">
        <v>1.5486499999999999E-3</v>
      </c>
      <c r="DP587" s="33">
        <v>-1.6131739999999999E-2</v>
      </c>
      <c r="DQ587" s="33">
        <v>-1.170942E-2</v>
      </c>
      <c r="DR587" s="33">
        <v>6.9393299999999996E-3</v>
      </c>
      <c r="DS587" s="33">
        <v>2.84026E-2</v>
      </c>
      <c r="DT587" s="33">
        <v>3.1276930000000001E-2</v>
      </c>
      <c r="DU587" s="33">
        <v>6.6195100000000003E-3</v>
      </c>
      <c r="DV587" s="33">
        <v>1.211915E-2</v>
      </c>
      <c r="DW587" s="33">
        <v>1.361999E-2</v>
      </c>
      <c r="DX587" s="33">
        <v>7.0759600000000001E-3</v>
      </c>
      <c r="DY587" s="33">
        <v>1.2683799999999999E-3</v>
      </c>
      <c r="DZ587" s="33">
        <v>-8.4400499999999993E-3</v>
      </c>
      <c r="EA587" s="33">
        <v>6.1542599999999999E-3</v>
      </c>
      <c r="EB587" s="33">
        <v>-4.34162E-3</v>
      </c>
      <c r="EC587" s="33">
        <v>1.989693E-2</v>
      </c>
      <c r="ED587" s="33">
        <v>2.198224E-2</v>
      </c>
      <c r="EE587" s="33">
        <v>3.596941E-2</v>
      </c>
      <c r="EF587" s="33">
        <v>6.2247629999999998E-2</v>
      </c>
      <c r="EG587" s="33">
        <v>6.8225090000000002E-2</v>
      </c>
      <c r="EH587" s="33">
        <v>7.1899640000000001E-2</v>
      </c>
      <c r="EI587" s="33">
        <v>9.2660519999999996E-2</v>
      </c>
      <c r="EJ587" s="33">
        <v>8.5879709999999998E-2</v>
      </c>
      <c r="EK587" s="33">
        <v>6.9131049999999999E-2</v>
      </c>
      <c r="EL587" s="33">
        <v>8.1116149999999998E-2</v>
      </c>
      <c r="EM587" s="33">
        <v>1.1868750000000001E-2</v>
      </c>
      <c r="EN587" s="33">
        <v>-6.5023800000000003E-3</v>
      </c>
      <c r="EO587" s="33">
        <v>-3.4778399999999998E-3</v>
      </c>
      <c r="EP587" s="33">
        <v>1.3947849999999999E-2</v>
      </c>
      <c r="EQ587" s="33">
        <v>3.5005250000000002E-2</v>
      </c>
      <c r="ER587" s="33">
        <v>3.7181510000000001E-2</v>
      </c>
      <c r="ES587" s="33">
        <v>81.286441999999994</v>
      </c>
      <c r="ET587" s="33">
        <v>79.466808999999998</v>
      </c>
      <c r="EU587" s="33">
        <v>77.823301000000001</v>
      </c>
      <c r="EV587" s="33">
        <v>78.174909999999997</v>
      </c>
      <c r="EW587" s="33">
        <v>78.345594000000006</v>
      </c>
      <c r="EX587" s="33">
        <v>75.708629000000002</v>
      </c>
      <c r="EY587" s="33">
        <v>75.159218999999993</v>
      </c>
      <c r="EZ587" s="33">
        <v>77.521426000000005</v>
      </c>
      <c r="FA587" s="33">
        <v>82.103594999999999</v>
      </c>
      <c r="FB587" s="33">
        <v>86.263266999999999</v>
      </c>
      <c r="FC587" s="33">
        <v>90.686342999999994</v>
      </c>
      <c r="FD587" s="33">
        <v>93.483054999999993</v>
      </c>
      <c r="FE587" s="33">
        <v>96.458421000000001</v>
      </c>
      <c r="FF587" s="33">
        <v>97.902338</v>
      </c>
      <c r="FG587" s="33">
        <v>99.529495999999995</v>
      </c>
      <c r="FH587" s="33">
        <v>101.17041</v>
      </c>
      <c r="FI587" s="33">
        <v>101.16576999999999</v>
      </c>
      <c r="FJ587" s="33">
        <v>99.992109999999997</v>
      </c>
      <c r="FK587" s="33">
        <v>98.651661000000004</v>
      </c>
      <c r="FL587" s="33">
        <v>96.288207</v>
      </c>
      <c r="FM587" s="33">
        <v>91.462113000000002</v>
      </c>
      <c r="FN587" s="33">
        <v>87.294229999999999</v>
      </c>
      <c r="FO587" s="33">
        <v>85.935236000000003</v>
      </c>
      <c r="FP587" s="33">
        <v>84.964287999999996</v>
      </c>
      <c r="FQ587" s="33">
        <v>0.1117475</v>
      </c>
      <c r="FR587" s="82">
        <v>1.2327899999999999E-2</v>
      </c>
      <c r="FS587">
        <v>1</v>
      </c>
    </row>
    <row r="588" spans="1:175" x14ac:dyDescent="0.2">
      <c r="A588" s="18" t="s">
        <v>236</v>
      </c>
      <c r="B588" s="27" t="s">
        <v>194</v>
      </c>
      <c r="C588" s="27">
        <v>42975</v>
      </c>
      <c r="D588" s="33">
        <v>10790</v>
      </c>
      <c r="E588" s="33">
        <v>0.99642978000000004</v>
      </c>
      <c r="F588" s="33">
        <v>0.95771446999999998</v>
      </c>
      <c r="G588" s="33">
        <v>0.92239313999999994</v>
      </c>
      <c r="H588" s="33">
        <v>0.90696080000000001</v>
      </c>
      <c r="I588" s="33">
        <v>0.90763338000000005</v>
      </c>
      <c r="J588" s="33">
        <v>0.94998479999999996</v>
      </c>
      <c r="K588" s="33">
        <v>0.98262967000000001</v>
      </c>
      <c r="L588" s="33">
        <v>1.0766127000000001</v>
      </c>
      <c r="M588" s="33">
        <v>1.4417106</v>
      </c>
      <c r="N588" s="33">
        <v>1.7790081</v>
      </c>
      <c r="O588" s="33">
        <v>2.0199536</v>
      </c>
      <c r="P588" s="33">
        <v>2.2098396999999999</v>
      </c>
      <c r="Q588" s="33">
        <v>2.3160881999999998</v>
      </c>
      <c r="R588" s="33">
        <v>2.4006978000000001</v>
      </c>
      <c r="S588" s="33">
        <v>2.4856802</v>
      </c>
      <c r="T588" s="33">
        <v>2.4859268000000001</v>
      </c>
      <c r="U588" s="33">
        <v>2.3618267999999998</v>
      </c>
      <c r="V588" s="33">
        <v>1.9561826</v>
      </c>
      <c r="W588" s="33">
        <v>1.6620086999999999</v>
      </c>
      <c r="X588" s="33">
        <v>1.4764877999999999</v>
      </c>
      <c r="Y588" s="33">
        <v>1.4437975000000001</v>
      </c>
      <c r="Z588" s="33">
        <v>1.2866095</v>
      </c>
      <c r="AA588" s="33">
        <v>1.1660931999999999</v>
      </c>
      <c r="AB588" s="33">
        <v>1.0941084999999999</v>
      </c>
      <c r="AC588" s="33">
        <v>-1.2822989999999999E-2</v>
      </c>
      <c r="AD588" s="33">
        <v>-1.0937830000000001E-2</v>
      </c>
      <c r="AE588" s="33">
        <v>-8.5349499999999995E-3</v>
      </c>
      <c r="AF588" s="33">
        <v>-7.2583300000000003E-3</v>
      </c>
      <c r="AG588" s="33">
        <v>-8.6896600000000001E-3</v>
      </c>
      <c r="AH588" s="33">
        <v>-8.2964600000000003E-3</v>
      </c>
      <c r="AI588" s="33">
        <v>1.307877E-2</v>
      </c>
      <c r="AJ588" s="33">
        <v>4.8331900000000002E-3</v>
      </c>
      <c r="AK588" s="33">
        <v>-1.8297440000000002E-2</v>
      </c>
      <c r="AL588" s="33">
        <v>-3.4321770000000001E-2</v>
      </c>
      <c r="AM588" s="33">
        <v>-3.038859E-2</v>
      </c>
      <c r="AN588" s="33">
        <v>2.0408969999999999E-2</v>
      </c>
      <c r="AO588" s="33">
        <v>4.4408959999999997E-2</v>
      </c>
      <c r="AP588" s="33">
        <v>3.7818549999999999E-2</v>
      </c>
      <c r="AQ588" s="33">
        <v>7.5065140000000002E-2</v>
      </c>
      <c r="AR588" s="33">
        <v>6.3308329999999996E-2</v>
      </c>
      <c r="AS588" s="33">
        <v>4.5597890000000002E-2</v>
      </c>
      <c r="AT588" s="33">
        <v>2.923827E-2</v>
      </c>
      <c r="AU588" s="33">
        <v>-3.2948E-4</v>
      </c>
      <c r="AV588" s="33">
        <v>-2.993005E-2</v>
      </c>
      <c r="AW588" s="33">
        <v>-3.0406450000000002E-2</v>
      </c>
      <c r="AX588" s="33">
        <v>-3.107716E-2</v>
      </c>
      <c r="AY588" s="33">
        <v>-3.9891740000000002E-2</v>
      </c>
      <c r="AZ588" s="33">
        <v>-2.892173E-2</v>
      </c>
      <c r="BA588" s="33">
        <v>-8.3273900000000005E-3</v>
      </c>
      <c r="BB588" s="33">
        <v>-6.6851899999999997E-3</v>
      </c>
      <c r="BC588" s="33">
        <v>-4.55968E-3</v>
      </c>
      <c r="BD588" s="33">
        <v>-3.3527100000000001E-3</v>
      </c>
      <c r="BE588" s="33">
        <v>-4.8803199999999996E-3</v>
      </c>
      <c r="BF588" s="33">
        <v>-4.1859599999999999E-3</v>
      </c>
      <c r="BG588" s="33">
        <v>1.8349359999999999E-2</v>
      </c>
      <c r="BH588" s="33">
        <v>1.0986269999999999E-2</v>
      </c>
      <c r="BI588" s="33">
        <v>-1.0122340000000001E-2</v>
      </c>
      <c r="BJ588" s="33">
        <v>-2.4559770000000002E-2</v>
      </c>
      <c r="BK588" s="33">
        <v>-1.8771550000000001E-2</v>
      </c>
      <c r="BL588" s="33">
        <v>3.3041569999999999E-2</v>
      </c>
      <c r="BM588" s="33">
        <v>5.7642789999999999E-2</v>
      </c>
      <c r="BN588" s="33">
        <v>5.1626640000000001E-2</v>
      </c>
      <c r="BO588" s="33">
        <v>8.9439679999999994E-2</v>
      </c>
      <c r="BP588" s="33">
        <v>7.7630370000000004E-2</v>
      </c>
      <c r="BQ588" s="33">
        <v>5.9784900000000002E-2</v>
      </c>
      <c r="BR588" s="33">
        <v>4.2760800000000002E-2</v>
      </c>
      <c r="BS588" s="33">
        <v>1.2572120000000001E-2</v>
      </c>
      <c r="BT588" s="33">
        <v>-1.8643360000000001E-2</v>
      </c>
      <c r="BU588" s="33">
        <v>-2.0550470000000001E-2</v>
      </c>
      <c r="BV588" s="33">
        <v>-2.2577839999999998E-2</v>
      </c>
      <c r="BW588" s="33">
        <v>-3.190693E-2</v>
      </c>
      <c r="BX588" s="33">
        <v>-2.1154079999999999E-2</v>
      </c>
      <c r="BY588" s="33">
        <v>-5.2137499999999996E-3</v>
      </c>
      <c r="BZ588" s="33">
        <v>-3.73982E-3</v>
      </c>
      <c r="CA588" s="33">
        <v>-1.80642E-3</v>
      </c>
      <c r="CB588" s="33">
        <v>-6.4769999999999997E-4</v>
      </c>
      <c r="CC588" s="33">
        <v>-2.2419900000000001E-3</v>
      </c>
      <c r="CD588" s="33">
        <v>-1.33903E-3</v>
      </c>
      <c r="CE588" s="33">
        <v>2.199976E-2</v>
      </c>
      <c r="CF588" s="33">
        <v>1.524788E-2</v>
      </c>
      <c r="CG588" s="33">
        <v>-4.4602899999999996E-3</v>
      </c>
      <c r="CH588" s="33">
        <v>-1.7798640000000001E-2</v>
      </c>
      <c r="CI588" s="33">
        <v>-1.072563E-2</v>
      </c>
      <c r="CJ588" s="33">
        <v>4.1790870000000001E-2</v>
      </c>
      <c r="CK588" s="33">
        <v>6.6808510000000002E-2</v>
      </c>
      <c r="CL588" s="33">
        <v>6.1190090000000003E-2</v>
      </c>
      <c r="CM588" s="33">
        <v>9.9395449999999996E-2</v>
      </c>
      <c r="CN588" s="33">
        <v>8.7549769999999999E-2</v>
      </c>
      <c r="CO588" s="33">
        <v>6.9610779999999997E-2</v>
      </c>
      <c r="CP588" s="33">
        <v>5.2126470000000001E-2</v>
      </c>
      <c r="CQ588" s="33">
        <v>2.1507720000000001E-2</v>
      </c>
      <c r="CR588" s="33">
        <v>-1.0826229999999999E-2</v>
      </c>
      <c r="CS588" s="33">
        <v>-1.372425E-2</v>
      </c>
      <c r="CT588" s="33">
        <v>-1.669124E-2</v>
      </c>
      <c r="CU588" s="33">
        <v>-2.637668E-2</v>
      </c>
      <c r="CV588" s="33">
        <v>-1.577423E-2</v>
      </c>
      <c r="CW588" s="33">
        <v>-2.1001100000000001E-3</v>
      </c>
      <c r="CX588" s="33">
        <v>-7.9445000000000004E-4</v>
      </c>
      <c r="CY588" s="33">
        <v>9.4684000000000001E-4</v>
      </c>
      <c r="CZ588" s="33">
        <v>2.0573100000000001E-3</v>
      </c>
      <c r="DA588" s="33">
        <v>3.9634000000000002E-4</v>
      </c>
      <c r="DB588" s="33">
        <v>1.50789E-3</v>
      </c>
      <c r="DC588" s="33">
        <v>2.5650160000000002E-2</v>
      </c>
      <c r="DD588" s="33">
        <v>1.9509490000000001E-2</v>
      </c>
      <c r="DE588" s="33">
        <v>1.2017600000000001E-3</v>
      </c>
      <c r="DF588" s="33">
        <v>-1.10375E-2</v>
      </c>
      <c r="DG588" s="33">
        <v>-2.6797000000000001E-3</v>
      </c>
      <c r="DH588" s="33">
        <v>5.0540170000000002E-2</v>
      </c>
      <c r="DI588" s="33">
        <v>7.5974219999999995E-2</v>
      </c>
      <c r="DJ588" s="33">
        <v>7.0753529999999995E-2</v>
      </c>
      <c r="DK588" s="33">
        <v>0.10935121</v>
      </c>
      <c r="DL588" s="33">
        <v>9.7469169999999994E-2</v>
      </c>
      <c r="DM588" s="33">
        <v>7.9436660000000006E-2</v>
      </c>
      <c r="DN588" s="33">
        <v>6.1492129999999999E-2</v>
      </c>
      <c r="DO588" s="33">
        <v>3.0443330000000001E-2</v>
      </c>
      <c r="DP588" s="33">
        <v>-3.0090999999999998E-3</v>
      </c>
      <c r="DQ588" s="33">
        <v>-6.8980200000000004E-3</v>
      </c>
      <c r="DR588" s="33">
        <v>-1.0804640000000001E-2</v>
      </c>
      <c r="DS588" s="33">
        <v>-2.0846429999999999E-2</v>
      </c>
      <c r="DT588" s="33">
        <v>-1.039438E-2</v>
      </c>
      <c r="DU588" s="33">
        <v>2.3954900000000001E-3</v>
      </c>
      <c r="DV588" s="33">
        <v>3.4581999999999998E-3</v>
      </c>
      <c r="DW588" s="33">
        <v>4.9221100000000004E-3</v>
      </c>
      <c r="DX588" s="33">
        <v>5.96293E-3</v>
      </c>
      <c r="DY588" s="33">
        <v>4.2056699999999999E-3</v>
      </c>
      <c r="DZ588" s="33">
        <v>5.61839E-3</v>
      </c>
      <c r="EA588" s="33">
        <v>3.0920759999999999E-2</v>
      </c>
      <c r="EB588" s="33">
        <v>2.5662580000000001E-2</v>
      </c>
      <c r="EC588" s="33">
        <v>9.3768600000000007E-3</v>
      </c>
      <c r="ED588" s="33">
        <v>-1.2754999999999999E-3</v>
      </c>
      <c r="EE588" s="33">
        <v>8.9373300000000003E-3</v>
      </c>
      <c r="EF588" s="33">
        <v>6.3172770000000003E-2</v>
      </c>
      <c r="EG588" s="33">
        <v>8.9208060000000006E-2</v>
      </c>
      <c r="EH588" s="33">
        <v>8.4561629999999999E-2</v>
      </c>
      <c r="EI588" s="33">
        <v>0.12372575</v>
      </c>
      <c r="EJ588" s="33">
        <v>0.11179121</v>
      </c>
      <c r="EK588" s="33">
        <v>9.3623670000000006E-2</v>
      </c>
      <c r="EL588" s="33">
        <v>7.5014659999999997E-2</v>
      </c>
      <c r="EM588" s="33">
        <v>4.3344929999999997E-2</v>
      </c>
      <c r="EN588" s="33">
        <v>8.2775899999999996E-3</v>
      </c>
      <c r="EO588" s="33">
        <v>2.9579599999999999E-3</v>
      </c>
      <c r="EP588" s="33">
        <v>-2.30532E-3</v>
      </c>
      <c r="EQ588" s="33">
        <v>-1.2861620000000001E-2</v>
      </c>
      <c r="ER588" s="33">
        <v>-2.6267299999999999E-3</v>
      </c>
      <c r="ES588" s="33">
        <v>81.971089000000006</v>
      </c>
      <c r="ET588" s="33">
        <v>79.827105000000003</v>
      </c>
      <c r="EU588" s="33">
        <v>79.650852</v>
      </c>
      <c r="EV588" s="33">
        <v>79.170423</v>
      </c>
      <c r="EW588" s="33">
        <v>78.347986000000006</v>
      </c>
      <c r="EX588" s="33">
        <v>76.058045000000007</v>
      </c>
      <c r="EY588" s="33">
        <v>76.122764000000004</v>
      </c>
      <c r="EZ588" s="33">
        <v>78.890246000000005</v>
      </c>
      <c r="FA588" s="33">
        <v>83.016306</v>
      </c>
      <c r="FB588" s="33">
        <v>87.611599999999996</v>
      </c>
      <c r="FC588" s="33">
        <v>91.266732000000005</v>
      </c>
      <c r="FD588" s="33">
        <v>95.452663999999999</v>
      </c>
      <c r="FE588" s="33">
        <v>99.264669999999995</v>
      </c>
      <c r="FF588" s="33">
        <v>102.07398000000001</v>
      </c>
      <c r="FG588" s="33">
        <v>105.52404</v>
      </c>
      <c r="FH588" s="33">
        <v>107.16379000000001</v>
      </c>
      <c r="FI588" s="33">
        <v>107.16025999999999</v>
      </c>
      <c r="FJ588" s="33">
        <v>104.31982000000001</v>
      </c>
      <c r="FK588" s="33">
        <v>102.99723</v>
      </c>
      <c r="FL588" s="33">
        <v>96.821597999999994</v>
      </c>
      <c r="FM588" s="33">
        <v>88.653677999999999</v>
      </c>
      <c r="FN588" s="33">
        <v>84.825754000000003</v>
      </c>
      <c r="FO588" s="33">
        <v>83.997574</v>
      </c>
      <c r="FP588" s="33">
        <v>81.512923000000001</v>
      </c>
      <c r="FQ588" s="33">
        <v>0.16002949999999999</v>
      </c>
      <c r="FR588" s="82">
        <v>1.6613200000000002E-2</v>
      </c>
      <c r="FS588">
        <v>1</v>
      </c>
    </row>
    <row r="589" spans="1:175" x14ac:dyDescent="0.2">
      <c r="A589" s="18" t="s">
        <v>236</v>
      </c>
      <c r="B589" s="27" t="s">
        <v>194</v>
      </c>
      <c r="C589" s="27">
        <v>42976</v>
      </c>
      <c r="D589" s="33">
        <v>10791</v>
      </c>
      <c r="E589" s="33">
        <v>1.0578483000000001</v>
      </c>
      <c r="F589" s="33">
        <v>1.0041081000000001</v>
      </c>
      <c r="G589" s="33">
        <v>0.96422392000000001</v>
      </c>
      <c r="H589" s="33">
        <v>0.93226434000000002</v>
      </c>
      <c r="I589" s="33">
        <v>0.93452427999999998</v>
      </c>
      <c r="J589" s="33">
        <v>0.97757928000000005</v>
      </c>
      <c r="K589" s="33">
        <v>1.0025601</v>
      </c>
      <c r="L589" s="33">
        <v>1.0666511000000001</v>
      </c>
      <c r="M589" s="33">
        <v>1.4065046999999999</v>
      </c>
      <c r="N589" s="33">
        <v>1.7120770000000001</v>
      </c>
      <c r="O589" s="33">
        <v>1.9322755</v>
      </c>
      <c r="P589" s="33">
        <v>2.0708757000000002</v>
      </c>
      <c r="Q589" s="33">
        <v>2.1246706999999998</v>
      </c>
      <c r="R589" s="33">
        <v>2.2354221999999999</v>
      </c>
      <c r="S589" s="33">
        <v>2.2928283</v>
      </c>
      <c r="T589" s="33">
        <v>2.3187376999999998</v>
      </c>
      <c r="U589" s="33">
        <v>2.1713274999999999</v>
      </c>
      <c r="V589" s="33">
        <v>1.7632707000000001</v>
      </c>
      <c r="W589" s="33">
        <v>1.4452894000000001</v>
      </c>
      <c r="X589" s="33">
        <v>1.335993</v>
      </c>
      <c r="Y589" s="33">
        <v>1.3191676999999999</v>
      </c>
      <c r="Z589" s="33">
        <v>1.1853137</v>
      </c>
      <c r="AA589" s="33">
        <v>1.0834835</v>
      </c>
      <c r="AB589" s="33">
        <v>1.0161677</v>
      </c>
      <c r="AC589" s="33">
        <v>1.6598699999999999E-3</v>
      </c>
      <c r="AD589" s="33">
        <v>-8.0508999999999997E-3</v>
      </c>
      <c r="AE589" s="33">
        <v>-4.3533000000000001E-3</v>
      </c>
      <c r="AF589" s="33">
        <v>-1.353858E-2</v>
      </c>
      <c r="AG589" s="33">
        <v>-8.6753999999999998E-3</v>
      </c>
      <c r="AH589" s="33">
        <v>1.92055E-3</v>
      </c>
      <c r="AI589" s="33">
        <v>4.8533400000000003E-3</v>
      </c>
      <c r="AJ589" s="33">
        <v>-1.175343E-2</v>
      </c>
      <c r="AK589" s="33">
        <v>-1.6727300000000001E-2</v>
      </c>
      <c r="AL589" s="33">
        <v>-3.2782270000000002E-2</v>
      </c>
      <c r="AM589" s="33">
        <v>-2.4614649999999998E-2</v>
      </c>
      <c r="AN589" s="33">
        <v>-1.560194E-2</v>
      </c>
      <c r="AO589" s="33">
        <v>-2.9817159999999999E-2</v>
      </c>
      <c r="AP589" s="33">
        <v>-2.771405E-2</v>
      </c>
      <c r="AQ589" s="33">
        <v>-3.091899E-2</v>
      </c>
      <c r="AR589" s="33">
        <v>-5.9849200000000003E-3</v>
      </c>
      <c r="AS589" s="33">
        <v>-1.503606E-2</v>
      </c>
      <c r="AT589" s="33">
        <v>-1.694296E-2</v>
      </c>
      <c r="AU589" s="33">
        <v>-6.4575969999999996E-2</v>
      </c>
      <c r="AV589" s="33">
        <v>-2.0092740000000001E-2</v>
      </c>
      <c r="AW589" s="33">
        <v>-2.9689500000000001E-3</v>
      </c>
      <c r="AX589" s="33">
        <v>-1.150322E-2</v>
      </c>
      <c r="AY589" s="33">
        <v>-1.039381E-2</v>
      </c>
      <c r="AZ589" s="33">
        <v>-7.0110299999999997E-3</v>
      </c>
      <c r="BA589" s="33">
        <v>6.0250599999999996E-3</v>
      </c>
      <c r="BB589" s="33">
        <v>-4.04485E-3</v>
      </c>
      <c r="BC589" s="33">
        <v>-5.0872999999999999E-4</v>
      </c>
      <c r="BD589" s="33">
        <v>-9.7581899999999999E-3</v>
      </c>
      <c r="BE589" s="33">
        <v>-4.9769799999999998E-3</v>
      </c>
      <c r="BF589" s="33">
        <v>5.7742799999999997E-3</v>
      </c>
      <c r="BG589" s="33">
        <v>9.9800700000000006E-3</v>
      </c>
      <c r="BH589" s="33">
        <v>-5.9271300000000001E-3</v>
      </c>
      <c r="BI589" s="33">
        <v>-9.5153800000000004E-3</v>
      </c>
      <c r="BJ589" s="33">
        <v>-2.2830920000000001E-2</v>
      </c>
      <c r="BK589" s="33">
        <v>-1.353621E-2</v>
      </c>
      <c r="BL589" s="33">
        <v>-4.1165300000000002E-3</v>
      </c>
      <c r="BM589" s="33">
        <v>-1.825032E-2</v>
      </c>
      <c r="BN589" s="33">
        <v>-1.5953209999999999E-2</v>
      </c>
      <c r="BO589" s="33">
        <v>-1.882874E-2</v>
      </c>
      <c r="BP589" s="33">
        <v>6.2300200000000002E-3</v>
      </c>
      <c r="BQ589" s="33">
        <v>-3.3177800000000002E-3</v>
      </c>
      <c r="BR589" s="33">
        <v>-5.9003199999999997E-3</v>
      </c>
      <c r="BS589" s="33">
        <v>-5.4003919999999997E-2</v>
      </c>
      <c r="BT589" s="33">
        <v>-1.007419E-2</v>
      </c>
      <c r="BU589" s="33">
        <v>5.9901499999999996E-3</v>
      </c>
      <c r="BV589" s="33">
        <v>-4.0543899999999997E-3</v>
      </c>
      <c r="BW589" s="33">
        <v>-3.7153899999999998E-3</v>
      </c>
      <c r="BX589" s="33">
        <v>-5.9142999999999999E-4</v>
      </c>
      <c r="BY589" s="33">
        <v>9.04837E-3</v>
      </c>
      <c r="BZ589" s="33">
        <v>-1.2702600000000001E-3</v>
      </c>
      <c r="CA589" s="33">
        <v>2.15401E-3</v>
      </c>
      <c r="CB589" s="33">
        <v>-7.1399100000000002E-3</v>
      </c>
      <c r="CC589" s="33">
        <v>-2.4154699999999999E-3</v>
      </c>
      <c r="CD589" s="33">
        <v>8.4433600000000004E-3</v>
      </c>
      <c r="CE589" s="33">
        <v>1.3530820000000001E-2</v>
      </c>
      <c r="CF589" s="33">
        <v>-1.89186E-3</v>
      </c>
      <c r="CG589" s="33">
        <v>-4.5204199999999998E-3</v>
      </c>
      <c r="CH589" s="33">
        <v>-1.593864E-2</v>
      </c>
      <c r="CI589" s="33">
        <v>-5.86332E-3</v>
      </c>
      <c r="CJ589" s="33">
        <v>3.8382300000000002E-3</v>
      </c>
      <c r="CK589" s="33">
        <v>-1.0239160000000001E-2</v>
      </c>
      <c r="CL589" s="33">
        <v>-7.80768E-3</v>
      </c>
      <c r="CM589" s="33">
        <v>-1.045507E-2</v>
      </c>
      <c r="CN589" s="33">
        <v>1.469006E-2</v>
      </c>
      <c r="CO589" s="33">
        <v>4.7982600000000004E-3</v>
      </c>
      <c r="CP589" s="33">
        <v>1.74778E-3</v>
      </c>
      <c r="CQ589" s="33">
        <v>-4.6681750000000001E-2</v>
      </c>
      <c r="CR589" s="33">
        <v>-3.1353800000000001E-3</v>
      </c>
      <c r="CS589" s="33">
        <v>1.21952E-2</v>
      </c>
      <c r="CT589" s="33">
        <v>1.10465E-3</v>
      </c>
      <c r="CU589" s="33">
        <v>9.1005999999999997E-4</v>
      </c>
      <c r="CV589" s="33">
        <v>3.85477E-3</v>
      </c>
      <c r="CW589" s="33">
        <v>1.207168E-2</v>
      </c>
      <c r="CX589" s="33">
        <v>1.50432E-3</v>
      </c>
      <c r="CY589" s="33">
        <v>4.8167499999999999E-3</v>
      </c>
      <c r="CZ589" s="33">
        <v>-4.5216199999999996E-3</v>
      </c>
      <c r="DA589" s="33">
        <v>1.4605E-4</v>
      </c>
      <c r="DB589" s="33">
        <v>1.111243E-2</v>
      </c>
      <c r="DC589" s="33">
        <v>1.7081579999999999E-2</v>
      </c>
      <c r="DD589" s="33">
        <v>2.14342E-3</v>
      </c>
      <c r="DE589" s="33">
        <v>4.7454000000000002E-4</v>
      </c>
      <c r="DF589" s="33">
        <v>-9.0463699999999998E-3</v>
      </c>
      <c r="DG589" s="33">
        <v>1.8095699999999999E-3</v>
      </c>
      <c r="DH589" s="33">
        <v>1.179299E-2</v>
      </c>
      <c r="DI589" s="33">
        <v>-2.2279999999999999E-3</v>
      </c>
      <c r="DJ589" s="33">
        <v>3.3784E-4</v>
      </c>
      <c r="DK589" s="33">
        <v>-2.0814000000000002E-3</v>
      </c>
      <c r="DL589" s="33">
        <v>2.3150090000000002E-2</v>
      </c>
      <c r="DM589" s="33">
        <v>1.29143E-2</v>
      </c>
      <c r="DN589" s="33">
        <v>9.3958800000000006E-3</v>
      </c>
      <c r="DO589" s="33">
        <v>-3.935959E-2</v>
      </c>
      <c r="DP589" s="33">
        <v>3.80343E-3</v>
      </c>
      <c r="DQ589" s="33">
        <v>1.8400240000000002E-2</v>
      </c>
      <c r="DR589" s="33">
        <v>6.2636899999999997E-3</v>
      </c>
      <c r="DS589" s="33">
        <v>5.5355100000000004E-3</v>
      </c>
      <c r="DT589" s="33">
        <v>8.3009599999999996E-3</v>
      </c>
      <c r="DU589" s="33">
        <v>1.6436869999999999E-2</v>
      </c>
      <c r="DV589" s="33">
        <v>5.5103799999999996E-3</v>
      </c>
      <c r="DW589" s="33">
        <v>8.6613200000000001E-3</v>
      </c>
      <c r="DX589" s="33">
        <v>-7.4122999999999995E-4</v>
      </c>
      <c r="DY589" s="33">
        <v>3.84447E-3</v>
      </c>
      <c r="DZ589" s="33">
        <v>1.4966159999999999E-2</v>
      </c>
      <c r="EA589" s="33">
        <v>2.22083E-2</v>
      </c>
      <c r="EB589" s="33">
        <v>7.9697099999999996E-3</v>
      </c>
      <c r="EC589" s="33">
        <v>7.68646E-3</v>
      </c>
      <c r="ED589" s="33">
        <v>9.0498E-4</v>
      </c>
      <c r="EE589" s="33">
        <v>1.288801E-2</v>
      </c>
      <c r="EF589" s="33">
        <v>2.3278400000000001E-2</v>
      </c>
      <c r="EG589" s="33">
        <v>9.3388399999999993E-3</v>
      </c>
      <c r="EH589" s="33">
        <v>1.2098680000000001E-2</v>
      </c>
      <c r="EI589" s="33">
        <v>1.000884E-2</v>
      </c>
      <c r="EJ589" s="33">
        <v>3.5365029999999999E-2</v>
      </c>
      <c r="EK589" s="33">
        <v>2.4632580000000001E-2</v>
      </c>
      <c r="EL589" s="33">
        <v>2.0438520000000002E-2</v>
      </c>
      <c r="EM589" s="33">
        <v>-2.878754E-2</v>
      </c>
      <c r="EN589" s="33">
        <v>1.3821969999999999E-2</v>
      </c>
      <c r="EO589" s="33">
        <v>2.7359339999999999E-2</v>
      </c>
      <c r="EP589" s="33">
        <v>1.3712530000000001E-2</v>
      </c>
      <c r="EQ589" s="33">
        <v>1.221393E-2</v>
      </c>
      <c r="ER589" s="33">
        <v>1.4720570000000001E-2</v>
      </c>
      <c r="ES589" s="33">
        <v>80.386945999999995</v>
      </c>
      <c r="ET589" s="33">
        <v>77.736732000000003</v>
      </c>
      <c r="EU589" s="33">
        <v>76.580574999999996</v>
      </c>
      <c r="EV589" s="33">
        <v>76.599905000000007</v>
      </c>
      <c r="EW589" s="33">
        <v>74.236644999999996</v>
      </c>
      <c r="EX589" s="33">
        <v>72.445903000000001</v>
      </c>
      <c r="EY589" s="33">
        <v>71.699646999999999</v>
      </c>
      <c r="EZ589" s="33">
        <v>72.930346999999998</v>
      </c>
      <c r="FA589" s="33">
        <v>76.243094999999997</v>
      </c>
      <c r="FB589" s="33">
        <v>80.774974</v>
      </c>
      <c r="FC589" s="33">
        <v>84.763121999999996</v>
      </c>
      <c r="FD589" s="33">
        <v>87.795862</v>
      </c>
      <c r="FE589" s="33">
        <v>91.988854000000003</v>
      </c>
      <c r="FF589" s="33">
        <v>95.248436999999996</v>
      </c>
      <c r="FG589" s="33">
        <v>97.222707999999997</v>
      </c>
      <c r="FH589" s="33">
        <v>98.214492000000007</v>
      </c>
      <c r="FI589" s="33">
        <v>98.009424999999993</v>
      </c>
      <c r="FJ589" s="33">
        <v>94.851995000000002</v>
      </c>
      <c r="FK589" s="33">
        <v>90.889126000000005</v>
      </c>
      <c r="FL589" s="33">
        <v>85.121283000000005</v>
      </c>
      <c r="FM589" s="33">
        <v>82.734441000000004</v>
      </c>
      <c r="FN589" s="33">
        <v>79.543640999999994</v>
      </c>
      <c r="FO589" s="33">
        <v>77.178190999999998</v>
      </c>
      <c r="FP589" s="33">
        <v>75.818766999999994</v>
      </c>
      <c r="FQ589" s="33">
        <v>0.1318211</v>
      </c>
      <c r="FR589" s="82">
        <v>1.36772E-2</v>
      </c>
      <c r="FS589">
        <v>1</v>
      </c>
    </row>
    <row r="590" spans="1:175" x14ac:dyDescent="0.2">
      <c r="A590" s="18" t="s">
        <v>236</v>
      </c>
      <c r="B590" s="27" t="s">
        <v>194</v>
      </c>
      <c r="C590" s="27">
        <v>42978</v>
      </c>
      <c r="D590" s="33">
        <v>10779</v>
      </c>
      <c r="E590" s="33">
        <v>0.90256988999999999</v>
      </c>
      <c r="F590" s="33">
        <v>0.86461661999999995</v>
      </c>
      <c r="G590" s="33">
        <v>0.84626919</v>
      </c>
      <c r="H590" s="33">
        <v>0.83599215999999998</v>
      </c>
      <c r="I590" s="33">
        <v>0.84469457999999997</v>
      </c>
      <c r="J590" s="33">
        <v>0.87879317000000001</v>
      </c>
      <c r="K590" s="33">
        <v>0.89029117000000002</v>
      </c>
      <c r="L590" s="33">
        <v>0.92335873000000002</v>
      </c>
      <c r="M590" s="33">
        <v>1.1891915</v>
      </c>
      <c r="N590" s="33">
        <v>1.4788361999999999</v>
      </c>
      <c r="O590" s="33">
        <v>1.7199674</v>
      </c>
      <c r="P590" s="33">
        <v>1.9264768999999999</v>
      </c>
      <c r="Q590" s="33">
        <v>2.0331277000000001</v>
      </c>
      <c r="R590" s="33">
        <v>2.1630079000000002</v>
      </c>
      <c r="S590" s="33">
        <v>2.2692534000000002</v>
      </c>
      <c r="T590" s="33">
        <v>2.3054369000000001</v>
      </c>
      <c r="U590" s="33">
        <v>2.2313518999999999</v>
      </c>
      <c r="V590" s="33">
        <v>1.8439262000000001</v>
      </c>
      <c r="W590" s="33">
        <v>1.5536474</v>
      </c>
      <c r="X590" s="33">
        <v>1.4163638999999999</v>
      </c>
      <c r="Y590" s="33">
        <v>1.3673019</v>
      </c>
      <c r="Z590" s="33">
        <v>1.2254448</v>
      </c>
      <c r="AA590" s="33">
        <v>1.1037819</v>
      </c>
      <c r="AB590" s="33">
        <v>1.0411457</v>
      </c>
      <c r="AC590" s="33">
        <v>-2.093354E-2</v>
      </c>
      <c r="AD590" s="33">
        <v>-2.88366E-2</v>
      </c>
      <c r="AE590" s="33">
        <v>-2.3290450000000001E-2</v>
      </c>
      <c r="AF590" s="33">
        <v>-1.720646E-2</v>
      </c>
      <c r="AG590" s="33">
        <v>-9.1584600000000002E-3</v>
      </c>
      <c r="AH590" s="33">
        <v>-7.8369400000000006E-3</v>
      </c>
      <c r="AI590" s="33">
        <v>-1.33555E-3</v>
      </c>
      <c r="AJ590" s="33">
        <v>8.3262800000000001E-3</v>
      </c>
      <c r="AK590" s="33">
        <v>4.0783099999999999E-3</v>
      </c>
      <c r="AL590" s="33">
        <v>1.7525929999999999E-2</v>
      </c>
      <c r="AM590" s="33">
        <v>5.6523589999999999E-2</v>
      </c>
      <c r="AN590" s="33">
        <v>0.10880765000000001</v>
      </c>
      <c r="AO590" s="33">
        <v>8.8890410000000003E-2</v>
      </c>
      <c r="AP590" s="33">
        <v>7.5889059999999994E-2</v>
      </c>
      <c r="AQ590" s="33">
        <v>8.442616E-2</v>
      </c>
      <c r="AR590" s="33">
        <v>9.1464970000000007E-2</v>
      </c>
      <c r="AS590" s="33">
        <v>0.11542806999999999</v>
      </c>
      <c r="AT590" s="33">
        <v>8.9831910000000001E-2</v>
      </c>
      <c r="AU590" s="33">
        <v>4.7642329999999997E-2</v>
      </c>
      <c r="AV590" s="33">
        <v>3.5710279999999997E-2</v>
      </c>
      <c r="AW590" s="33">
        <v>2.25156E-2</v>
      </c>
      <c r="AX590" s="33">
        <v>2.8580479999999998E-2</v>
      </c>
      <c r="AY590" s="33">
        <v>1.2625890000000001E-2</v>
      </c>
      <c r="AZ590" s="33">
        <v>1.7504329999999999E-2</v>
      </c>
      <c r="BA590" s="33">
        <v>-1.6936130000000001E-2</v>
      </c>
      <c r="BB590" s="33">
        <v>-2.5064449999999999E-2</v>
      </c>
      <c r="BC590" s="33">
        <v>-1.9842809999999999E-2</v>
      </c>
      <c r="BD590" s="33">
        <v>-1.3732360000000001E-2</v>
      </c>
      <c r="BE590" s="33">
        <v>-5.73071E-3</v>
      </c>
      <c r="BF590" s="33">
        <v>-4.1980799999999999E-3</v>
      </c>
      <c r="BG590" s="33">
        <v>3.3130299999999998E-3</v>
      </c>
      <c r="BH590" s="33">
        <v>1.337207E-2</v>
      </c>
      <c r="BI590" s="33">
        <v>1.0889390000000001E-2</v>
      </c>
      <c r="BJ590" s="33">
        <v>2.5739939999999999E-2</v>
      </c>
      <c r="BK590" s="33">
        <v>6.5894949999999994E-2</v>
      </c>
      <c r="BL590" s="33">
        <v>0.11891641</v>
      </c>
      <c r="BM590" s="33">
        <v>9.9243410000000004E-2</v>
      </c>
      <c r="BN590" s="33">
        <v>8.6856989999999995E-2</v>
      </c>
      <c r="BO590" s="33">
        <v>9.6070080000000002E-2</v>
      </c>
      <c r="BP590" s="33">
        <v>0.10328152</v>
      </c>
      <c r="BQ590" s="33">
        <v>0.12708243999999999</v>
      </c>
      <c r="BR590" s="33">
        <v>0.10084846</v>
      </c>
      <c r="BS590" s="33">
        <v>5.7749450000000001E-2</v>
      </c>
      <c r="BT590" s="33">
        <v>4.5137610000000002E-2</v>
      </c>
      <c r="BU590" s="33">
        <v>3.076154E-2</v>
      </c>
      <c r="BV590" s="33">
        <v>3.5357850000000003E-2</v>
      </c>
      <c r="BW590" s="33">
        <v>1.861705E-2</v>
      </c>
      <c r="BX590" s="33">
        <v>2.324263E-2</v>
      </c>
      <c r="BY590" s="33">
        <v>-1.4167529999999999E-2</v>
      </c>
      <c r="BZ590" s="33">
        <v>-2.2451869999999999E-2</v>
      </c>
      <c r="CA590" s="33">
        <v>-1.7454979999999998E-2</v>
      </c>
      <c r="CB590" s="33">
        <v>-1.132621E-2</v>
      </c>
      <c r="CC590" s="33">
        <v>-3.3566500000000001E-3</v>
      </c>
      <c r="CD590" s="33">
        <v>-1.6778100000000001E-3</v>
      </c>
      <c r="CE590" s="33">
        <v>6.5326200000000003E-3</v>
      </c>
      <c r="CF590" s="33">
        <v>1.686677E-2</v>
      </c>
      <c r="CG590" s="33">
        <v>1.5606729999999999E-2</v>
      </c>
      <c r="CH590" s="33">
        <v>3.1428949999999997E-2</v>
      </c>
      <c r="CI590" s="33">
        <v>7.2385519999999995E-2</v>
      </c>
      <c r="CJ590" s="33">
        <v>0.12591769999999999</v>
      </c>
      <c r="CK590" s="33">
        <v>0.10641386</v>
      </c>
      <c r="CL590" s="33">
        <v>9.4453339999999997E-2</v>
      </c>
      <c r="CM590" s="33">
        <v>0.10413462</v>
      </c>
      <c r="CN590" s="33">
        <v>0.11146563</v>
      </c>
      <c r="CO590" s="33">
        <v>0.13515421999999999</v>
      </c>
      <c r="CP590" s="33">
        <v>0.10847849</v>
      </c>
      <c r="CQ590" s="33">
        <v>6.4749609999999999E-2</v>
      </c>
      <c r="CR590" s="33">
        <v>5.1666959999999998E-2</v>
      </c>
      <c r="CS590" s="33">
        <v>3.6472650000000002E-2</v>
      </c>
      <c r="CT590" s="33">
        <v>4.0051839999999998E-2</v>
      </c>
      <c r="CU590" s="33">
        <v>2.276651E-2</v>
      </c>
      <c r="CV590" s="33">
        <v>2.721695E-2</v>
      </c>
      <c r="CW590" s="33">
        <v>-1.139894E-2</v>
      </c>
      <c r="CX590" s="33">
        <v>-1.9839289999999999E-2</v>
      </c>
      <c r="CY590" s="33">
        <v>-1.506715E-2</v>
      </c>
      <c r="CZ590" s="33">
        <v>-8.9200600000000005E-3</v>
      </c>
      <c r="DA590" s="33">
        <v>-9.8259999999999992E-4</v>
      </c>
      <c r="DB590" s="33">
        <v>8.4245999999999995E-4</v>
      </c>
      <c r="DC590" s="33">
        <v>9.7522100000000007E-3</v>
      </c>
      <c r="DD590" s="33">
        <v>2.036147E-2</v>
      </c>
      <c r="DE590" s="33">
        <v>2.0324060000000001E-2</v>
      </c>
      <c r="DF590" s="33">
        <v>3.7117949999999997E-2</v>
      </c>
      <c r="DG590" s="33">
        <v>7.8876089999999996E-2</v>
      </c>
      <c r="DH590" s="33">
        <v>0.13291900000000001</v>
      </c>
      <c r="DI590" s="33">
        <v>0.11358432</v>
      </c>
      <c r="DJ590" s="33">
        <v>0.10204969</v>
      </c>
      <c r="DK590" s="33">
        <v>0.11219916000000001</v>
      </c>
      <c r="DL590" s="33">
        <v>0.11964973</v>
      </c>
      <c r="DM590" s="33">
        <v>0.14322599999999999</v>
      </c>
      <c r="DN590" s="33">
        <v>0.11610852000000001</v>
      </c>
      <c r="DO590" s="33">
        <v>7.1749770000000004E-2</v>
      </c>
      <c r="DP590" s="33">
        <v>5.8196299999999999E-2</v>
      </c>
      <c r="DQ590" s="33">
        <v>4.2183760000000001E-2</v>
      </c>
      <c r="DR590" s="33">
        <v>4.474583E-2</v>
      </c>
      <c r="DS590" s="33">
        <v>2.6915970000000001E-2</v>
      </c>
      <c r="DT590" s="33">
        <v>3.119127E-2</v>
      </c>
      <c r="DU590" s="33">
        <v>-7.4015299999999999E-3</v>
      </c>
      <c r="DV590" s="33">
        <v>-1.6067140000000001E-2</v>
      </c>
      <c r="DW590" s="33">
        <v>-1.161951E-2</v>
      </c>
      <c r="DX590" s="33">
        <v>-5.4459599999999997E-3</v>
      </c>
      <c r="DY590" s="33">
        <v>2.4451500000000001E-3</v>
      </c>
      <c r="DZ590" s="33">
        <v>4.4813199999999996E-3</v>
      </c>
      <c r="EA590" s="33">
        <v>1.440079E-2</v>
      </c>
      <c r="EB590" s="33">
        <v>2.5407260000000001E-2</v>
      </c>
      <c r="EC590" s="33">
        <v>2.713515E-2</v>
      </c>
      <c r="ED590" s="33">
        <v>4.5331969999999999E-2</v>
      </c>
      <c r="EE590" s="33">
        <v>8.8247450000000005E-2</v>
      </c>
      <c r="EF590" s="33">
        <v>0.14302776</v>
      </c>
      <c r="EG590" s="33">
        <v>0.12393732</v>
      </c>
      <c r="EH590" s="33">
        <v>0.11301762</v>
      </c>
      <c r="EI590" s="33">
        <v>0.12384307999999999</v>
      </c>
      <c r="EJ590" s="33">
        <v>0.13146627999999999</v>
      </c>
      <c r="EK590" s="33">
        <v>0.15488035999999999</v>
      </c>
      <c r="EL590" s="33">
        <v>0.12712506000000001</v>
      </c>
      <c r="EM590" s="33">
        <v>8.1856899999999996E-2</v>
      </c>
      <c r="EN590" s="33">
        <v>6.7623630000000004E-2</v>
      </c>
      <c r="EO590" s="33">
        <v>5.0429700000000001E-2</v>
      </c>
      <c r="EP590" s="33">
        <v>5.152321E-2</v>
      </c>
      <c r="EQ590" s="33">
        <v>3.290713E-2</v>
      </c>
      <c r="ER590" s="33">
        <v>3.6929570000000002E-2</v>
      </c>
      <c r="ES590" s="33">
        <v>72.117177999999996</v>
      </c>
      <c r="ET590" s="33">
        <v>71.477170000000001</v>
      </c>
      <c r="EU590" s="33">
        <v>69.821758000000003</v>
      </c>
      <c r="EV590" s="33">
        <v>69.294897000000006</v>
      </c>
      <c r="EW590" s="33">
        <v>67.819976999999994</v>
      </c>
      <c r="EX590" s="33">
        <v>67.176387000000005</v>
      </c>
      <c r="EY590" s="33">
        <v>66.185685000000007</v>
      </c>
      <c r="EZ590" s="33">
        <v>69.780636000000001</v>
      </c>
      <c r="FA590" s="33">
        <v>73.711223000000004</v>
      </c>
      <c r="FB590" s="33">
        <v>76.887760999999998</v>
      </c>
      <c r="FC590" s="33">
        <v>80.952206000000004</v>
      </c>
      <c r="FD590" s="33">
        <v>86.364433000000005</v>
      </c>
      <c r="FE590" s="33">
        <v>90.755131000000006</v>
      </c>
      <c r="FF590" s="33">
        <v>93.541190999999998</v>
      </c>
      <c r="FG590" s="33">
        <v>97.114356999999998</v>
      </c>
      <c r="FH590" s="33">
        <v>98.718620999999999</v>
      </c>
      <c r="FI590" s="33">
        <v>99.170801999999995</v>
      </c>
      <c r="FJ590" s="33">
        <v>99.658199999999994</v>
      </c>
      <c r="FK590" s="33">
        <v>97.649120999999994</v>
      </c>
      <c r="FL590" s="33">
        <v>93.467895999999996</v>
      </c>
      <c r="FM590" s="33">
        <v>88.302570000000003</v>
      </c>
      <c r="FN590" s="33">
        <v>85.771416000000002</v>
      </c>
      <c r="FO590" s="33">
        <v>82.118979999999993</v>
      </c>
      <c r="FP590" s="33">
        <v>80.298333</v>
      </c>
      <c r="FQ590" s="33">
        <v>0.111946</v>
      </c>
      <c r="FR590" s="82">
        <v>1.31343E-2</v>
      </c>
      <c r="FS590">
        <v>1</v>
      </c>
    </row>
    <row r="591" spans="1:175" x14ac:dyDescent="0.2">
      <c r="A591" s="18" t="s">
        <v>236</v>
      </c>
      <c r="B591" s="27" t="s">
        <v>194</v>
      </c>
      <c r="C591" s="27">
        <v>42979</v>
      </c>
      <c r="D591" s="33">
        <v>10771</v>
      </c>
      <c r="E591" s="33">
        <v>0.96992299000000004</v>
      </c>
      <c r="F591" s="33">
        <v>0.92410336999999998</v>
      </c>
      <c r="G591" s="33">
        <v>0.89829705999999998</v>
      </c>
      <c r="H591" s="33">
        <v>0.87749347</v>
      </c>
      <c r="I591" s="33">
        <v>0.88210666000000004</v>
      </c>
      <c r="J591" s="33">
        <v>0.92942420999999997</v>
      </c>
      <c r="K591" s="33">
        <v>0.94026984999999996</v>
      </c>
      <c r="L591" s="33">
        <v>0.99200856999999998</v>
      </c>
      <c r="M591" s="33">
        <v>1.3197998</v>
      </c>
      <c r="N591" s="33">
        <v>1.6619079000000001</v>
      </c>
      <c r="O591" s="33">
        <v>1.9467851</v>
      </c>
      <c r="P591" s="33">
        <v>2.1045740999999998</v>
      </c>
      <c r="Q591" s="33">
        <v>2.2000052000000001</v>
      </c>
      <c r="R591" s="33">
        <v>2.2757858</v>
      </c>
      <c r="S591" s="33">
        <v>2.3502890999999999</v>
      </c>
      <c r="T591" s="33">
        <v>2.3348787</v>
      </c>
      <c r="U591" s="33">
        <v>2.1759776999999998</v>
      </c>
      <c r="V591" s="33">
        <v>1.8279164999999999</v>
      </c>
      <c r="W591" s="33">
        <v>1.6001481</v>
      </c>
      <c r="X591" s="33">
        <v>1.4872044</v>
      </c>
      <c r="Y591" s="33">
        <v>1.4452509</v>
      </c>
      <c r="Z591" s="33">
        <v>1.3029902</v>
      </c>
      <c r="AA591" s="33">
        <v>1.184145</v>
      </c>
      <c r="AB591" s="33">
        <v>1.097253</v>
      </c>
      <c r="AC591" s="33">
        <v>-1.0098680000000001E-2</v>
      </c>
      <c r="AD591" s="33">
        <v>-1.9712520000000001E-2</v>
      </c>
      <c r="AE591" s="33">
        <v>-1.36974E-2</v>
      </c>
      <c r="AF591" s="33">
        <v>-1.6256690000000001E-2</v>
      </c>
      <c r="AG591" s="33">
        <v>-1.6373519999999999E-2</v>
      </c>
      <c r="AH591" s="33">
        <v>-5.7799699999999997E-3</v>
      </c>
      <c r="AI591" s="33">
        <v>-2.1560449999999998E-2</v>
      </c>
      <c r="AJ591" s="33">
        <v>-2.1840760000000001E-2</v>
      </c>
      <c r="AK591" s="33">
        <v>1.9848700000000001E-3</v>
      </c>
      <c r="AL591" s="33">
        <v>3.7631110000000002E-2</v>
      </c>
      <c r="AM591" s="33">
        <v>5.936342E-2</v>
      </c>
      <c r="AN591" s="33">
        <v>4.4771819999999997E-2</v>
      </c>
      <c r="AO591" s="33">
        <v>5.7386609999999998E-2</v>
      </c>
      <c r="AP591" s="33">
        <v>5.6136329999999998E-2</v>
      </c>
      <c r="AQ591" s="33">
        <v>8.5604280000000005E-2</v>
      </c>
      <c r="AR591" s="33">
        <v>8.3245659999999999E-2</v>
      </c>
      <c r="AS591" s="33">
        <v>3.7948780000000001E-2</v>
      </c>
      <c r="AT591" s="33">
        <v>1.9433700000000002E-2</v>
      </c>
      <c r="AU591" s="33">
        <v>3.10069E-2</v>
      </c>
      <c r="AV591" s="33">
        <v>3.2350469999999999E-2</v>
      </c>
      <c r="AW591" s="33">
        <v>2.257696E-2</v>
      </c>
      <c r="AX591" s="33">
        <v>-2.38287E-3</v>
      </c>
      <c r="AY591" s="33">
        <v>-5.8978299999999997E-3</v>
      </c>
      <c r="AZ591" s="33">
        <v>-6.4979399999999998E-3</v>
      </c>
      <c r="BA591" s="33">
        <v>-5.9547899999999997E-3</v>
      </c>
      <c r="BB591" s="33">
        <v>-1.585282E-2</v>
      </c>
      <c r="BC591" s="33">
        <v>-9.9334699999999998E-3</v>
      </c>
      <c r="BD591" s="33">
        <v>-1.2541510000000001E-2</v>
      </c>
      <c r="BE591" s="33">
        <v>-1.270437E-2</v>
      </c>
      <c r="BF591" s="33">
        <v>-1.8353E-3</v>
      </c>
      <c r="BG591" s="33">
        <v>-1.639318E-2</v>
      </c>
      <c r="BH591" s="33">
        <v>-1.6483390000000001E-2</v>
      </c>
      <c r="BI591" s="33">
        <v>9.5554999999999998E-3</v>
      </c>
      <c r="BJ591" s="33">
        <v>4.7073950000000003E-2</v>
      </c>
      <c r="BK591" s="33">
        <v>7.0144310000000001E-2</v>
      </c>
      <c r="BL591" s="33">
        <v>5.6300559999999999E-2</v>
      </c>
      <c r="BM591" s="33">
        <v>6.9080900000000001E-2</v>
      </c>
      <c r="BN591" s="33">
        <v>6.8726979999999993E-2</v>
      </c>
      <c r="BO591" s="33">
        <v>9.8998340000000004E-2</v>
      </c>
      <c r="BP591" s="33">
        <v>9.7000050000000004E-2</v>
      </c>
      <c r="BQ591" s="33">
        <v>5.1449170000000002E-2</v>
      </c>
      <c r="BR591" s="33">
        <v>3.2349820000000001E-2</v>
      </c>
      <c r="BS591" s="33">
        <v>4.4527360000000002E-2</v>
      </c>
      <c r="BT591" s="33">
        <v>4.5286E-2</v>
      </c>
      <c r="BU591" s="33">
        <v>3.5004250000000001E-2</v>
      </c>
      <c r="BV591" s="33">
        <v>8.7748700000000006E-3</v>
      </c>
      <c r="BW591" s="33">
        <v>2.06391E-3</v>
      </c>
      <c r="BX591" s="33">
        <v>5.2829999999999999E-4</v>
      </c>
      <c r="BY591" s="33">
        <v>-3.0847499999999998E-3</v>
      </c>
      <c r="BZ591" s="33">
        <v>-1.31796E-2</v>
      </c>
      <c r="CA591" s="33">
        <v>-7.3265800000000001E-3</v>
      </c>
      <c r="CB591" s="33">
        <v>-9.9684000000000005E-3</v>
      </c>
      <c r="CC591" s="33">
        <v>-1.0163119999999999E-2</v>
      </c>
      <c r="CD591" s="33">
        <v>8.9676000000000003E-4</v>
      </c>
      <c r="CE591" s="33">
        <v>-1.281435E-2</v>
      </c>
      <c r="CF591" s="33">
        <v>-1.277289E-2</v>
      </c>
      <c r="CG591" s="33">
        <v>1.479888E-2</v>
      </c>
      <c r="CH591" s="33">
        <v>5.3614040000000002E-2</v>
      </c>
      <c r="CI591" s="33">
        <v>7.761113E-2</v>
      </c>
      <c r="CJ591" s="33">
        <v>6.4285339999999996E-2</v>
      </c>
      <c r="CK591" s="33">
        <v>7.7180330000000005E-2</v>
      </c>
      <c r="CL591" s="33">
        <v>7.7447219999999997E-2</v>
      </c>
      <c r="CM591" s="33">
        <v>0.10827502999999999</v>
      </c>
      <c r="CN591" s="33">
        <v>0.10652631</v>
      </c>
      <c r="CO591" s="33">
        <v>6.0799489999999998E-2</v>
      </c>
      <c r="CP591" s="33">
        <v>4.1295489999999997E-2</v>
      </c>
      <c r="CQ591" s="33">
        <v>5.3891590000000003E-2</v>
      </c>
      <c r="CR591" s="33">
        <v>5.4245109999999999E-2</v>
      </c>
      <c r="CS591" s="33">
        <v>4.3611360000000002E-2</v>
      </c>
      <c r="CT591" s="33">
        <v>1.650269E-2</v>
      </c>
      <c r="CU591" s="33">
        <v>7.5781900000000003E-3</v>
      </c>
      <c r="CV591" s="33">
        <v>5.39465E-3</v>
      </c>
      <c r="CW591" s="33">
        <v>-2.1469999999999999E-4</v>
      </c>
      <c r="CX591" s="33">
        <v>-1.0506390000000001E-2</v>
      </c>
      <c r="CY591" s="33">
        <v>-4.7196900000000003E-3</v>
      </c>
      <c r="CZ591" s="33">
        <v>-7.3952799999999997E-3</v>
      </c>
      <c r="DA591" s="33">
        <v>-7.6218700000000002E-3</v>
      </c>
      <c r="DB591" s="33">
        <v>3.62883E-3</v>
      </c>
      <c r="DC591" s="33">
        <v>-9.2355100000000006E-3</v>
      </c>
      <c r="DD591" s="33">
        <v>-9.06239E-3</v>
      </c>
      <c r="DE591" s="33">
        <v>2.0042270000000001E-2</v>
      </c>
      <c r="DF591" s="33">
        <v>6.0154119999999998E-2</v>
      </c>
      <c r="DG591" s="33">
        <v>8.5077940000000005E-2</v>
      </c>
      <c r="DH591" s="33">
        <v>7.2270109999999999E-2</v>
      </c>
      <c r="DI591" s="33">
        <v>8.5279750000000001E-2</v>
      </c>
      <c r="DJ591" s="33">
        <v>8.6167460000000001E-2</v>
      </c>
      <c r="DK591" s="33">
        <v>0.11755172</v>
      </c>
      <c r="DL591" s="33">
        <v>0.11605256</v>
      </c>
      <c r="DM591" s="33">
        <v>7.0149820000000002E-2</v>
      </c>
      <c r="DN591" s="33">
        <v>5.0241149999999998E-2</v>
      </c>
      <c r="DO591" s="33">
        <v>6.3255820000000004E-2</v>
      </c>
      <c r="DP591" s="33">
        <v>6.320423E-2</v>
      </c>
      <c r="DQ591" s="33">
        <v>5.2218460000000001E-2</v>
      </c>
      <c r="DR591" s="33">
        <v>2.423051E-2</v>
      </c>
      <c r="DS591" s="33">
        <v>1.309247E-2</v>
      </c>
      <c r="DT591" s="33">
        <v>1.0260999999999999E-2</v>
      </c>
      <c r="DU591" s="33">
        <v>3.9291899999999999E-3</v>
      </c>
      <c r="DV591" s="33">
        <v>-6.6466900000000002E-3</v>
      </c>
      <c r="DW591" s="33">
        <v>-9.5576000000000005E-4</v>
      </c>
      <c r="DX591" s="33">
        <v>-3.6801E-3</v>
      </c>
      <c r="DY591" s="33">
        <v>-3.9527199999999998E-3</v>
      </c>
      <c r="DZ591" s="33">
        <v>7.5735000000000004E-3</v>
      </c>
      <c r="EA591" s="33">
        <v>-4.0682399999999999E-3</v>
      </c>
      <c r="EB591" s="33">
        <v>-3.7050099999999999E-3</v>
      </c>
      <c r="EC591" s="33">
        <v>2.7612890000000001E-2</v>
      </c>
      <c r="ED591" s="33">
        <v>6.9596959999999999E-2</v>
      </c>
      <c r="EE591" s="33">
        <v>9.5858830000000006E-2</v>
      </c>
      <c r="EF591" s="33">
        <v>8.3798860000000003E-2</v>
      </c>
      <c r="EG591" s="33">
        <v>9.6974039999999997E-2</v>
      </c>
      <c r="EH591" s="33">
        <v>9.8758109999999996E-2</v>
      </c>
      <c r="EI591" s="33">
        <v>0.13094579000000001</v>
      </c>
      <c r="EJ591" s="33">
        <v>0.12980696</v>
      </c>
      <c r="EK591" s="33">
        <v>8.3650210000000003E-2</v>
      </c>
      <c r="EL591" s="33">
        <v>6.3157270000000001E-2</v>
      </c>
      <c r="EM591" s="33">
        <v>7.6776280000000002E-2</v>
      </c>
      <c r="EN591" s="33">
        <v>7.6139760000000001E-2</v>
      </c>
      <c r="EO591" s="33">
        <v>6.4645759999999997E-2</v>
      </c>
      <c r="EP591" s="33">
        <v>3.5388250000000003E-2</v>
      </c>
      <c r="EQ591" s="33">
        <v>2.1054219999999998E-2</v>
      </c>
      <c r="ER591" s="33">
        <v>1.7287239999999999E-2</v>
      </c>
      <c r="ES591" s="33">
        <v>80.177739000000003</v>
      </c>
      <c r="ET591" s="33">
        <v>79.177045000000007</v>
      </c>
      <c r="EU591" s="33">
        <v>78.354129</v>
      </c>
      <c r="EV591" s="33">
        <v>78.177104</v>
      </c>
      <c r="EW591" s="33">
        <v>78.072199999999995</v>
      </c>
      <c r="EX591" s="33">
        <v>77.261185999999995</v>
      </c>
      <c r="EY591" s="33">
        <v>76.140800999999996</v>
      </c>
      <c r="EZ591" s="33">
        <v>76.581782000000004</v>
      </c>
      <c r="FA591" s="33">
        <v>80.312419000000006</v>
      </c>
      <c r="FB591" s="33">
        <v>86.101910000000004</v>
      </c>
      <c r="FC591" s="33">
        <v>91.503686999999999</v>
      </c>
      <c r="FD591" s="33">
        <v>93.933183999999997</v>
      </c>
      <c r="FE591" s="33">
        <v>97.341489999999993</v>
      </c>
      <c r="FF591" s="33">
        <v>100.55713</v>
      </c>
      <c r="FG591" s="33">
        <v>103.00095</v>
      </c>
      <c r="FH591" s="33">
        <v>104.64559</v>
      </c>
      <c r="FI591" s="33">
        <v>105.47292</v>
      </c>
      <c r="FJ591" s="33">
        <v>105.32182</v>
      </c>
      <c r="FK591" s="33">
        <v>100.66348000000001</v>
      </c>
      <c r="FL591" s="33">
        <v>95.768218000000005</v>
      </c>
      <c r="FM591" s="33">
        <v>92.277690000000007</v>
      </c>
      <c r="FN591" s="33">
        <v>89.605643999999998</v>
      </c>
      <c r="FO591" s="33">
        <v>88.136674999999997</v>
      </c>
      <c r="FP591" s="33">
        <v>84.811126999999999</v>
      </c>
      <c r="FQ591" s="33">
        <v>0.14970729999999999</v>
      </c>
      <c r="FR591" s="82">
        <v>1.52969E-2</v>
      </c>
      <c r="FS591">
        <v>1</v>
      </c>
    </row>
    <row r="592" spans="1:175" x14ac:dyDescent="0.2">
      <c r="A592" s="18" t="s">
        <v>236</v>
      </c>
      <c r="B592" s="27" t="s">
        <v>194</v>
      </c>
      <c r="C592" s="27">
        <v>42980</v>
      </c>
      <c r="D592" s="33">
        <v>10771</v>
      </c>
      <c r="E592" s="33">
        <v>1.0540004000000001</v>
      </c>
      <c r="F592" s="33">
        <v>0.99612398999999996</v>
      </c>
      <c r="G592" s="33">
        <v>0.96268679000000001</v>
      </c>
      <c r="H592" s="33">
        <v>0.93588249000000001</v>
      </c>
      <c r="I592" s="33">
        <v>0.93988607000000002</v>
      </c>
      <c r="J592" s="33">
        <v>0.93014322999999999</v>
      </c>
      <c r="K592" s="33">
        <v>0.90246638999999995</v>
      </c>
      <c r="L592" s="33">
        <v>0.83001122999999999</v>
      </c>
      <c r="M592" s="33">
        <v>0.95035037</v>
      </c>
      <c r="N592" s="33">
        <v>1.1802311000000001</v>
      </c>
      <c r="O592" s="33">
        <v>1.3955683000000001</v>
      </c>
      <c r="P592" s="33">
        <v>1.5289193999999999</v>
      </c>
      <c r="Q592" s="33">
        <v>1.5998068000000001</v>
      </c>
      <c r="R592" s="33">
        <v>1.6499197000000001</v>
      </c>
      <c r="S592" s="33">
        <v>1.6970274999999999</v>
      </c>
      <c r="T592" s="33">
        <v>1.7020147000000001</v>
      </c>
      <c r="U592" s="33">
        <v>1.6573781999999999</v>
      </c>
      <c r="V592" s="33">
        <v>1.5805149999999999</v>
      </c>
      <c r="W592" s="33">
        <v>1.4970924999999999</v>
      </c>
      <c r="X592" s="33">
        <v>1.4418945000000001</v>
      </c>
      <c r="Y592" s="33">
        <v>1.4329353</v>
      </c>
      <c r="Z592" s="33">
        <v>1.3163574</v>
      </c>
      <c r="AA592" s="33">
        <v>1.1936845</v>
      </c>
      <c r="AB592" s="33">
        <v>1.1171901</v>
      </c>
      <c r="AC592" s="33">
        <v>1.098946E-2</v>
      </c>
      <c r="AD592" s="33">
        <v>-2.2329699999999999E-3</v>
      </c>
      <c r="AE592" s="33">
        <v>2.8488999999999999E-4</v>
      </c>
      <c r="AF592" s="33">
        <v>2.21258E-3</v>
      </c>
      <c r="AG592" s="33">
        <v>1.8843950000000002E-2</v>
      </c>
      <c r="AH592" s="33">
        <v>2.68176E-3</v>
      </c>
      <c r="AI592" s="33">
        <v>6.8391900000000002E-3</v>
      </c>
      <c r="AJ592" s="33">
        <v>-1.4738879999999999E-2</v>
      </c>
      <c r="AK592" s="33">
        <v>-4.7946549999999998E-2</v>
      </c>
      <c r="AL592" s="33">
        <v>-8.1792400000000001E-2</v>
      </c>
      <c r="AM592" s="33">
        <v>-9.5195569999999993E-2</v>
      </c>
      <c r="AN592" s="33">
        <v>-8.7444789999999994E-2</v>
      </c>
      <c r="AO592" s="33">
        <v>-8.2511609999999999E-2</v>
      </c>
      <c r="AP592" s="33">
        <v>-8.1932550000000007E-2</v>
      </c>
      <c r="AQ592" s="33">
        <v>-5.0842060000000001E-2</v>
      </c>
      <c r="AR592" s="33">
        <v>-3.6066269999999997E-2</v>
      </c>
      <c r="AS592" s="33">
        <v>-2.8016630000000001E-2</v>
      </c>
      <c r="AT592" s="33">
        <v>6.1506699999999996E-3</v>
      </c>
      <c r="AU592" s="33">
        <v>4.3797910000000002E-2</v>
      </c>
      <c r="AV592" s="33">
        <v>1.100813E-2</v>
      </c>
      <c r="AW592" s="33">
        <v>2.1107319999999999E-2</v>
      </c>
      <c r="AX592" s="33">
        <v>-5.2108299999999996E-3</v>
      </c>
      <c r="AY592" s="33">
        <v>-3.2570040000000001E-2</v>
      </c>
      <c r="AZ592" s="33">
        <v>-3.1584880000000003E-2</v>
      </c>
      <c r="BA592" s="33">
        <v>1.6326920000000002E-2</v>
      </c>
      <c r="BB592" s="33">
        <v>2.6668199999999999E-3</v>
      </c>
      <c r="BC592" s="33">
        <v>5.0518200000000003E-3</v>
      </c>
      <c r="BD592" s="33">
        <v>6.7020500000000002E-3</v>
      </c>
      <c r="BE592" s="33">
        <v>2.3249059999999998E-2</v>
      </c>
      <c r="BF592" s="33">
        <v>7.2584800000000003E-3</v>
      </c>
      <c r="BG592" s="33">
        <v>1.256285E-2</v>
      </c>
      <c r="BH592" s="33">
        <v>-8.4920599999999992E-3</v>
      </c>
      <c r="BI592" s="33">
        <v>-3.8425729999999998E-2</v>
      </c>
      <c r="BJ592" s="33">
        <v>-6.9807640000000004E-2</v>
      </c>
      <c r="BK592" s="33">
        <v>-8.1478439999999999E-2</v>
      </c>
      <c r="BL592" s="33">
        <v>-7.2794399999999995E-2</v>
      </c>
      <c r="BM592" s="33">
        <v>-6.7444859999999995E-2</v>
      </c>
      <c r="BN592" s="33">
        <v>-6.6293019999999994E-2</v>
      </c>
      <c r="BO592" s="33">
        <v>-3.4537020000000002E-2</v>
      </c>
      <c r="BP592" s="33">
        <v>-1.9792299999999999E-2</v>
      </c>
      <c r="BQ592" s="33">
        <v>-1.228896E-2</v>
      </c>
      <c r="BR592" s="33">
        <v>1.9833E-2</v>
      </c>
      <c r="BS592" s="33">
        <v>5.594731E-2</v>
      </c>
      <c r="BT592" s="33">
        <v>2.283934E-2</v>
      </c>
      <c r="BU592" s="33">
        <v>3.1360199999999998E-2</v>
      </c>
      <c r="BV592" s="33">
        <v>3.82279E-3</v>
      </c>
      <c r="BW592" s="33">
        <v>-2.3916710000000001E-2</v>
      </c>
      <c r="BX592" s="33">
        <v>-2.3571169999999999E-2</v>
      </c>
      <c r="BY592" s="33">
        <v>2.0023630000000001E-2</v>
      </c>
      <c r="BZ592" s="33">
        <v>6.0603899999999997E-3</v>
      </c>
      <c r="CA592" s="33">
        <v>8.3533800000000005E-3</v>
      </c>
      <c r="CB592" s="33">
        <v>9.8114399999999994E-3</v>
      </c>
      <c r="CC592" s="33">
        <v>2.630002E-2</v>
      </c>
      <c r="CD592" s="33">
        <v>1.04283E-2</v>
      </c>
      <c r="CE592" s="33">
        <v>1.6527050000000001E-2</v>
      </c>
      <c r="CF592" s="33">
        <v>-4.1655399999999997E-3</v>
      </c>
      <c r="CG592" s="33">
        <v>-3.1831640000000001E-2</v>
      </c>
      <c r="CH592" s="33">
        <v>-6.1507029999999997E-2</v>
      </c>
      <c r="CI592" s="33">
        <v>-7.1978E-2</v>
      </c>
      <c r="CJ592" s="33">
        <v>-6.2647579999999994E-2</v>
      </c>
      <c r="CK592" s="33">
        <v>-5.7009669999999998E-2</v>
      </c>
      <c r="CL592" s="33">
        <v>-5.5461120000000003E-2</v>
      </c>
      <c r="CM592" s="33">
        <v>-2.3244210000000001E-2</v>
      </c>
      <c r="CN592" s="33">
        <v>-8.5209900000000009E-3</v>
      </c>
      <c r="CO592" s="33">
        <v>-1.39602E-3</v>
      </c>
      <c r="CP592" s="33">
        <v>2.930934E-2</v>
      </c>
      <c r="CQ592" s="33">
        <v>6.4361940000000006E-2</v>
      </c>
      <c r="CR592" s="33">
        <v>3.103359E-2</v>
      </c>
      <c r="CS592" s="33">
        <v>3.8461309999999999E-2</v>
      </c>
      <c r="CT592" s="33">
        <v>1.007944E-2</v>
      </c>
      <c r="CU592" s="33">
        <v>-1.7923439999999999E-2</v>
      </c>
      <c r="CV592" s="33">
        <v>-1.8020899999999999E-2</v>
      </c>
      <c r="CW592" s="33">
        <v>2.3720330000000001E-2</v>
      </c>
      <c r="CX592" s="33">
        <v>9.4539700000000008E-3</v>
      </c>
      <c r="CY592" s="33">
        <v>1.1654950000000001E-2</v>
      </c>
      <c r="CZ592" s="33">
        <v>1.2920829999999999E-2</v>
      </c>
      <c r="DA592" s="33">
        <v>2.9350979999999999E-2</v>
      </c>
      <c r="DB592" s="33">
        <v>1.359812E-2</v>
      </c>
      <c r="DC592" s="33">
        <v>2.0491240000000001E-2</v>
      </c>
      <c r="DD592" s="33">
        <v>1.6098999999999999E-4</v>
      </c>
      <c r="DE592" s="33">
        <v>-2.5237550000000001E-2</v>
      </c>
      <c r="DF592" s="33">
        <v>-5.3206419999999997E-2</v>
      </c>
      <c r="DG592" s="33">
        <v>-6.247755E-2</v>
      </c>
      <c r="DH592" s="33">
        <v>-5.250076E-2</v>
      </c>
      <c r="DI592" s="33">
        <v>-4.6574490000000003E-2</v>
      </c>
      <c r="DJ592" s="33">
        <v>-4.4629229999999999E-2</v>
      </c>
      <c r="DK592" s="33">
        <v>-1.1951389999999999E-2</v>
      </c>
      <c r="DL592" s="33">
        <v>2.7503200000000001E-3</v>
      </c>
      <c r="DM592" s="33">
        <v>9.4969200000000007E-3</v>
      </c>
      <c r="DN592" s="33">
        <v>3.8785670000000001E-2</v>
      </c>
      <c r="DO592" s="33">
        <v>7.2776579999999993E-2</v>
      </c>
      <c r="DP592" s="33">
        <v>3.9227850000000002E-2</v>
      </c>
      <c r="DQ592" s="33">
        <v>4.5562430000000001E-2</v>
      </c>
      <c r="DR592" s="33">
        <v>1.6336090000000001E-2</v>
      </c>
      <c r="DS592" s="33">
        <v>-1.193017E-2</v>
      </c>
      <c r="DT592" s="33">
        <v>-1.247063E-2</v>
      </c>
      <c r="DU592" s="33">
        <v>2.905779E-2</v>
      </c>
      <c r="DV592" s="33">
        <v>1.435375E-2</v>
      </c>
      <c r="DW592" s="33">
        <v>1.642188E-2</v>
      </c>
      <c r="DX592" s="33">
        <v>1.74103E-2</v>
      </c>
      <c r="DY592" s="33">
        <v>3.3756090000000002E-2</v>
      </c>
      <c r="DZ592" s="33">
        <v>1.8174840000000001E-2</v>
      </c>
      <c r="EA592" s="33">
        <v>2.6214899999999999E-2</v>
      </c>
      <c r="EB592" s="33">
        <v>6.4078E-3</v>
      </c>
      <c r="EC592" s="33">
        <v>-1.571674E-2</v>
      </c>
      <c r="ED592" s="33">
        <v>-4.1221649999999999E-2</v>
      </c>
      <c r="EE592" s="33">
        <v>-4.8760419999999999E-2</v>
      </c>
      <c r="EF592" s="33">
        <v>-3.7850370000000001E-2</v>
      </c>
      <c r="EG592" s="33">
        <v>-3.1507739999999999E-2</v>
      </c>
      <c r="EH592" s="33">
        <v>-2.89897E-2</v>
      </c>
      <c r="EI592" s="33">
        <v>4.3536499999999997E-3</v>
      </c>
      <c r="EJ592" s="33">
        <v>1.9024289999999999E-2</v>
      </c>
      <c r="EK592" s="33">
        <v>2.5224590000000002E-2</v>
      </c>
      <c r="EL592" s="33">
        <v>5.2468000000000001E-2</v>
      </c>
      <c r="EM592" s="33">
        <v>8.4925979999999998E-2</v>
      </c>
      <c r="EN592" s="33">
        <v>5.1059060000000003E-2</v>
      </c>
      <c r="EO592" s="33">
        <v>5.581531E-2</v>
      </c>
      <c r="EP592" s="33">
        <v>2.536971E-2</v>
      </c>
      <c r="EQ592" s="33">
        <v>-3.27684E-3</v>
      </c>
      <c r="ER592" s="33">
        <v>-4.4569199999999996E-3</v>
      </c>
      <c r="ES592" s="33">
        <v>82.146557000000001</v>
      </c>
      <c r="ET592" s="33">
        <v>81.659127999999995</v>
      </c>
      <c r="EU592" s="33">
        <v>80.830040999999994</v>
      </c>
      <c r="EV592" s="33">
        <v>80.345792000000003</v>
      </c>
      <c r="EW592" s="33">
        <v>81.344470000000001</v>
      </c>
      <c r="EX592" s="33">
        <v>81.173432000000005</v>
      </c>
      <c r="EY592" s="33">
        <v>77.128461000000001</v>
      </c>
      <c r="EZ592" s="33">
        <v>80.193889999999996</v>
      </c>
      <c r="FA592" s="33">
        <v>84.774658000000002</v>
      </c>
      <c r="FB592" s="33">
        <v>90.332629999999995</v>
      </c>
      <c r="FC592" s="33">
        <v>93.366170999999994</v>
      </c>
      <c r="FD592" s="33">
        <v>97.182236000000003</v>
      </c>
      <c r="FE592" s="33">
        <v>100.99312999999999</v>
      </c>
      <c r="FF592" s="33">
        <v>103.59352</v>
      </c>
      <c r="FG592" s="33">
        <v>105.19247</v>
      </c>
      <c r="FH592" s="33">
        <v>105.99875</v>
      </c>
      <c r="FI592" s="33">
        <v>105.80544</v>
      </c>
      <c r="FJ592" s="33">
        <v>104.62402</v>
      </c>
      <c r="FK592" s="33">
        <v>103.24476</v>
      </c>
      <c r="FL592" s="33">
        <v>98.882386999999994</v>
      </c>
      <c r="FM592" s="33">
        <v>93.559939999999997</v>
      </c>
      <c r="FN592" s="33">
        <v>90.760351</v>
      </c>
      <c r="FO592" s="33">
        <v>88.116468999999995</v>
      </c>
      <c r="FP592" s="33">
        <v>88.134395999999995</v>
      </c>
      <c r="FQ592" s="33">
        <v>0.1658355</v>
      </c>
      <c r="FR592" s="82">
        <v>1.83544E-2</v>
      </c>
      <c r="FS592">
        <v>1</v>
      </c>
    </row>
    <row r="593" spans="1:175" x14ac:dyDescent="0.2">
      <c r="A593" s="18" t="s">
        <v>236</v>
      </c>
      <c r="B593" s="27" t="s">
        <v>194</v>
      </c>
      <c r="C593" t="s">
        <v>1</v>
      </c>
      <c r="D593" s="33">
        <v>10854.133</v>
      </c>
      <c r="E593" s="33">
        <v>0.99800688999999998</v>
      </c>
      <c r="F593" s="33">
        <v>0.95398245000000004</v>
      </c>
      <c r="G593" s="33">
        <v>0.92124804999999999</v>
      </c>
      <c r="H593" s="33">
        <v>0.90169938000000005</v>
      </c>
      <c r="I593" s="33">
        <v>0.90418520000000002</v>
      </c>
      <c r="J593" s="33">
        <v>0.92028620999999999</v>
      </c>
      <c r="K593" s="33">
        <v>0.89028277</v>
      </c>
      <c r="L593" s="33">
        <v>1.0240088000000001</v>
      </c>
      <c r="M593" s="33">
        <v>1.3596298</v>
      </c>
      <c r="N593" s="33">
        <v>1.6787936000000001</v>
      </c>
      <c r="O593" s="33">
        <v>1.9151194</v>
      </c>
      <c r="P593" s="33">
        <v>2.0738308999999999</v>
      </c>
      <c r="Q593" s="33">
        <v>2.1470042999999999</v>
      </c>
      <c r="R593" s="33">
        <v>2.2255430999999999</v>
      </c>
      <c r="S593" s="33">
        <v>2.2974477000000002</v>
      </c>
      <c r="T593" s="33">
        <v>2.2956538000000002</v>
      </c>
      <c r="U593" s="33">
        <v>2.1747613000000001</v>
      </c>
      <c r="V593" s="33">
        <v>1.8217696999999999</v>
      </c>
      <c r="W593" s="33">
        <v>1.5598504</v>
      </c>
      <c r="X593" s="33">
        <v>1.3996995000000001</v>
      </c>
      <c r="Y593" s="33">
        <v>1.3491047</v>
      </c>
      <c r="Z593" s="33">
        <v>1.2646915999999999</v>
      </c>
      <c r="AA593" s="33">
        <v>1.1500347</v>
      </c>
      <c r="AB593" s="33">
        <v>1.0772040000000001</v>
      </c>
      <c r="AC593" s="33">
        <v>-2.9317599999999998E-3</v>
      </c>
      <c r="AD593" s="33">
        <v>-5.0543699999999999E-3</v>
      </c>
      <c r="AE593" s="33">
        <v>-4.4153400000000002E-3</v>
      </c>
      <c r="AF593" s="33">
        <v>-5.04178E-3</v>
      </c>
      <c r="AG593" s="33">
        <v>-4.2748400000000002E-3</v>
      </c>
      <c r="AH593" s="33">
        <v>-6.5733400000000004E-3</v>
      </c>
      <c r="AI593" s="33">
        <v>-1.0384269999999999E-2</v>
      </c>
      <c r="AJ593" s="33">
        <v>-7.2027599999999999E-3</v>
      </c>
      <c r="AK593" s="33">
        <v>4.3311199999999999E-3</v>
      </c>
      <c r="AL593" s="33">
        <v>1.085388E-2</v>
      </c>
      <c r="AM593" s="33">
        <v>2.337875E-2</v>
      </c>
      <c r="AN593" s="33">
        <v>4.3070259999999999E-2</v>
      </c>
      <c r="AO593" s="33">
        <v>4.106017E-2</v>
      </c>
      <c r="AP593" s="33">
        <v>2.8152980000000001E-2</v>
      </c>
      <c r="AQ593" s="33">
        <v>4.7166230000000003E-2</v>
      </c>
      <c r="AR593" s="33">
        <v>4.5525139999999999E-2</v>
      </c>
      <c r="AS593" s="33">
        <v>3.8297070000000002E-2</v>
      </c>
      <c r="AT593" s="33">
        <v>3.6799760000000001E-2</v>
      </c>
      <c r="AU593" s="33">
        <v>1.4111220000000001E-2</v>
      </c>
      <c r="AV593" s="33">
        <v>4.4358799999999997E-3</v>
      </c>
      <c r="AW593" s="33">
        <v>1.83183E-3</v>
      </c>
      <c r="AX593" s="33">
        <v>-5.52579E-3</v>
      </c>
      <c r="AY593" s="33">
        <v>-9.9529800000000002E-3</v>
      </c>
      <c r="AZ593" s="33">
        <v>-3.4367500000000001E-3</v>
      </c>
      <c r="BA593" s="33">
        <v>-1.3888699999999999E-3</v>
      </c>
      <c r="BB593" s="33">
        <v>-3.6371200000000002E-3</v>
      </c>
      <c r="BC593" s="33">
        <v>-3.09545E-3</v>
      </c>
      <c r="BD593" s="33">
        <v>-3.7308799999999998E-3</v>
      </c>
      <c r="BE593" s="33">
        <v>-2.99381E-3</v>
      </c>
      <c r="BF593" s="33">
        <v>-5.2336600000000002E-3</v>
      </c>
      <c r="BG593" s="33">
        <v>-8.7702000000000006E-3</v>
      </c>
      <c r="BH593" s="33">
        <v>-5.1766099999999999E-3</v>
      </c>
      <c r="BI593" s="33">
        <v>7.0568699999999998E-3</v>
      </c>
      <c r="BJ593" s="33">
        <v>1.44102E-2</v>
      </c>
      <c r="BK593" s="33">
        <v>2.7600590000000001E-2</v>
      </c>
      <c r="BL593" s="33">
        <v>4.7514720000000003E-2</v>
      </c>
      <c r="BM593" s="33">
        <v>4.5654210000000001E-2</v>
      </c>
      <c r="BN593" s="33">
        <v>3.285805E-2</v>
      </c>
      <c r="BO593" s="33">
        <v>5.2189359999999997E-2</v>
      </c>
      <c r="BP593" s="33">
        <v>5.061682E-2</v>
      </c>
      <c r="BQ593" s="33">
        <v>4.3272980000000003E-2</v>
      </c>
      <c r="BR593" s="33">
        <v>4.1415979999999998E-2</v>
      </c>
      <c r="BS593" s="33">
        <v>1.843709E-2</v>
      </c>
      <c r="BT593" s="33">
        <v>8.29767E-3</v>
      </c>
      <c r="BU593" s="33">
        <v>5.1623700000000003E-3</v>
      </c>
      <c r="BV593" s="33">
        <v>-2.73669E-3</v>
      </c>
      <c r="BW593" s="33">
        <v>-7.4019400000000001E-3</v>
      </c>
      <c r="BX593" s="33">
        <v>-1.12765E-3</v>
      </c>
      <c r="BY593" s="33">
        <v>-3.2026999999999999E-4</v>
      </c>
      <c r="BZ593" s="33">
        <v>-2.6555300000000001E-3</v>
      </c>
      <c r="CA593" s="33">
        <v>-2.1813000000000002E-3</v>
      </c>
      <c r="CB593" s="33">
        <v>-2.8229499999999999E-3</v>
      </c>
      <c r="CC593" s="33">
        <v>-2.1065699999999999E-3</v>
      </c>
      <c r="CD593" s="33">
        <v>-4.3058000000000003E-3</v>
      </c>
      <c r="CE593" s="33">
        <v>-7.65229E-3</v>
      </c>
      <c r="CF593" s="33">
        <v>-3.7733100000000002E-3</v>
      </c>
      <c r="CG593" s="33">
        <v>8.9447099999999998E-3</v>
      </c>
      <c r="CH593" s="33">
        <v>1.6873300000000001E-2</v>
      </c>
      <c r="CI593" s="33">
        <v>3.0524630000000001E-2</v>
      </c>
      <c r="CJ593" s="33">
        <v>5.0592949999999998E-2</v>
      </c>
      <c r="CK593" s="33">
        <v>4.8836030000000002E-2</v>
      </c>
      <c r="CL593" s="33">
        <v>3.6116769999999999E-2</v>
      </c>
      <c r="CM593" s="33">
        <v>5.566836E-2</v>
      </c>
      <c r="CN593" s="33">
        <v>5.4143299999999998E-2</v>
      </c>
      <c r="CO593" s="33">
        <v>4.6719280000000002E-2</v>
      </c>
      <c r="CP593" s="33">
        <v>4.4613149999999997E-2</v>
      </c>
      <c r="CQ593" s="33">
        <v>2.1433170000000001E-2</v>
      </c>
      <c r="CR593" s="33">
        <v>1.0972330000000001E-2</v>
      </c>
      <c r="CS593" s="33">
        <v>7.4690900000000003E-3</v>
      </c>
      <c r="CT593" s="33">
        <v>-8.0497999999999995E-4</v>
      </c>
      <c r="CU593" s="33">
        <v>-5.6350999999999997E-3</v>
      </c>
      <c r="CV593" s="33">
        <v>4.7162000000000001E-4</v>
      </c>
      <c r="CW593" s="33">
        <v>7.4832999999999996E-4</v>
      </c>
      <c r="CX593" s="33">
        <v>-1.6739400000000001E-3</v>
      </c>
      <c r="CY593" s="33">
        <v>-1.2671399999999999E-3</v>
      </c>
      <c r="CZ593" s="33">
        <v>-1.9150300000000001E-3</v>
      </c>
      <c r="DA593" s="33">
        <v>-1.21933E-3</v>
      </c>
      <c r="DB593" s="33">
        <v>-3.3779399999999998E-3</v>
      </c>
      <c r="DC593" s="33">
        <v>-6.5343900000000002E-3</v>
      </c>
      <c r="DD593" s="33">
        <v>-2.3700000000000001E-3</v>
      </c>
      <c r="DE593" s="33">
        <v>1.083256E-2</v>
      </c>
      <c r="DF593" s="33">
        <v>1.93364E-2</v>
      </c>
      <c r="DG593" s="33">
        <v>3.344867E-2</v>
      </c>
      <c r="DH593" s="33">
        <v>5.3671169999999997E-2</v>
      </c>
      <c r="DI593" s="33">
        <v>5.2017849999999997E-2</v>
      </c>
      <c r="DJ593" s="33">
        <v>3.9375489999999999E-2</v>
      </c>
      <c r="DK593" s="33">
        <v>5.9147360000000003E-2</v>
      </c>
      <c r="DL593" s="33">
        <v>5.7669789999999999E-2</v>
      </c>
      <c r="DM593" s="33">
        <v>5.0165580000000001E-2</v>
      </c>
      <c r="DN593" s="33">
        <v>4.7810329999999998E-2</v>
      </c>
      <c r="DO593" s="33">
        <v>2.442925E-2</v>
      </c>
      <c r="DP593" s="33">
        <v>1.3646989999999999E-2</v>
      </c>
      <c r="DQ593" s="33">
        <v>9.7758099999999994E-3</v>
      </c>
      <c r="DR593" s="33">
        <v>1.12674E-3</v>
      </c>
      <c r="DS593" s="33">
        <v>-3.8682500000000002E-3</v>
      </c>
      <c r="DT593" s="33">
        <v>2.0709000000000001E-3</v>
      </c>
      <c r="DU593" s="33">
        <v>2.2912200000000001E-3</v>
      </c>
      <c r="DV593" s="33">
        <v>-2.5669000000000001E-4</v>
      </c>
      <c r="DW593" s="33">
        <v>5.2750000000000001E-5</v>
      </c>
      <c r="DX593" s="33">
        <v>-6.0411999999999998E-4</v>
      </c>
      <c r="DY593" s="33">
        <v>6.1710000000000004E-5</v>
      </c>
      <c r="DZ593" s="33">
        <v>-2.0382600000000001E-3</v>
      </c>
      <c r="EA593" s="33">
        <v>-4.9203199999999997E-3</v>
      </c>
      <c r="EB593" s="33">
        <v>-3.4385999999999998E-4</v>
      </c>
      <c r="EC593" s="33">
        <v>1.3558300000000001E-2</v>
      </c>
      <c r="ED593" s="33">
        <v>2.2892719999999998E-2</v>
      </c>
      <c r="EE593" s="33">
        <v>3.7670509999999997E-2</v>
      </c>
      <c r="EF593" s="33">
        <v>5.8115630000000001E-2</v>
      </c>
      <c r="EG593" s="33">
        <v>5.6611889999999998E-2</v>
      </c>
      <c r="EH593" s="33">
        <v>4.4080559999999998E-2</v>
      </c>
      <c r="EI593" s="33">
        <v>6.4170489999999997E-2</v>
      </c>
      <c r="EJ593" s="33">
        <v>6.276147E-2</v>
      </c>
      <c r="EK593" s="33">
        <v>5.5141490000000001E-2</v>
      </c>
      <c r="EL593" s="33">
        <v>5.2426540000000001E-2</v>
      </c>
      <c r="EM593" s="33">
        <v>2.8755119999999999E-2</v>
      </c>
      <c r="EN593" s="33">
        <v>1.7508780000000002E-2</v>
      </c>
      <c r="EO593" s="33">
        <v>1.3106349999999999E-2</v>
      </c>
      <c r="EP593" s="33">
        <v>3.9158400000000003E-3</v>
      </c>
      <c r="EQ593" s="33">
        <v>-1.3172100000000001E-3</v>
      </c>
      <c r="ER593" s="33">
        <v>4.3800000000000002E-3</v>
      </c>
      <c r="ES593" s="33">
        <v>78.622947999999994</v>
      </c>
      <c r="ET593" s="33">
        <v>77.311901000000006</v>
      </c>
      <c r="EU593" s="33">
        <v>76.092918999999995</v>
      </c>
      <c r="EV593" s="33">
        <v>75.361165</v>
      </c>
      <c r="EW593" s="33">
        <v>74.263523000000006</v>
      </c>
      <c r="EX593" s="33">
        <v>73.307767999999996</v>
      </c>
      <c r="EY593" s="33">
        <v>73.056017999999995</v>
      </c>
      <c r="EZ593" s="33">
        <v>76.395989999999998</v>
      </c>
      <c r="FA593" s="33">
        <v>80.408912000000001</v>
      </c>
      <c r="FB593" s="33">
        <v>84.556545999999997</v>
      </c>
      <c r="FC593" s="33">
        <v>88.514005999999995</v>
      </c>
      <c r="FD593" s="33">
        <v>91.794190999999998</v>
      </c>
      <c r="FE593" s="33">
        <v>95.194980999999999</v>
      </c>
      <c r="FF593" s="33">
        <v>97.702976000000007</v>
      </c>
      <c r="FG593" s="33">
        <v>99.986653000000004</v>
      </c>
      <c r="FH593" s="33">
        <v>101.40989</v>
      </c>
      <c r="FI593" s="33">
        <v>101.46396</v>
      </c>
      <c r="FJ593" s="33">
        <v>100.29421000000001</v>
      </c>
      <c r="FK593" s="33">
        <v>97.707937000000001</v>
      </c>
      <c r="FL593" s="33">
        <v>93.255204000000006</v>
      </c>
      <c r="FM593" s="33">
        <v>88.604033999999999</v>
      </c>
      <c r="FN593" s="33">
        <v>85.561744000000004</v>
      </c>
      <c r="FO593" s="33">
        <v>83.412812000000002</v>
      </c>
      <c r="FP593" s="33">
        <v>81.590108000000001</v>
      </c>
      <c r="FQ593" s="33">
        <v>5.2255200000000002E-2</v>
      </c>
      <c r="FR593" s="82">
        <v>5.8307000000000003E-3</v>
      </c>
      <c r="FS593">
        <v>1</v>
      </c>
    </row>
    <row r="594" spans="1:175" x14ac:dyDescent="0.2">
      <c r="A594" s="18" t="s">
        <v>236</v>
      </c>
      <c r="B594" s="27" t="s">
        <v>253</v>
      </c>
      <c r="C594" s="27">
        <v>42902</v>
      </c>
      <c r="D594" s="33">
        <v>0</v>
      </c>
      <c r="E594" s="33">
        <v>0</v>
      </c>
      <c r="F594" s="33">
        <v>0</v>
      </c>
      <c r="G594" s="33">
        <v>0</v>
      </c>
      <c r="H594" s="33">
        <v>0</v>
      </c>
      <c r="I594" s="33">
        <v>0</v>
      </c>
      <c r="J594" s="33">
        <v>0</v>
      </c>
      <c r="K594" s="33">
        <v>0</v>
      </c>
      <c r="L594" s="33">
        <v>0</v>
      </c>
      <c r="M594" s="33">
        <v>0</v>
      </c>
      <c r="N594" s="33">
        <v>0</v>
      </c>
      <c r="O594" s="33">
        <v>0</v>
      </c>
      <c r="P594" s="33">
        <v>0</v>
      </c>
      <c r="Q594" s="33">
        <v>0</v>
      </c>
      <c r="R594" s="33">
        <v>0</v>
      </c>
      <c r="S594" s="33">
        <v>0</v>
      </c>
      <c r="T594" s="33">
        <v>0</v>
      </c>
      <c r="U594" s="33">
        <v>0</v>
      </c>
      <c r="V594" s="33">
        <v>0</v>
      </c>
      <c r="W594" s="33">
        <v>0</v>
      </c>
      <c r="X594" s="33">
        <v>0</v>
      </c>
      <c r="Y594" s="33">
        <v>0</v>
      </c>
      <c r="Z594" s="33">
        <v>0</v>
      </c>
      <c r="AA594" s="33">
        <v>0</v>
      </c>
      <c r="AB594" s="33">
        <v>0</v>
      </c>
      <c r="AC594" s="33">
        <v>0</v>
      </c>
      <c r="AD594" s="33">
        <v>0</v>
      </c>
      <c r="AE594" s="33">
        <v>0</v>
      </c>
      <c r="AF594" s="33">
        <v>0</v>
      </c>
      <c r="AG594" s="33">
        <v>0</v>
      </c>
      <c r="AH594" s="33">
        <v>0</v>
      </c>
      <c r="AI594" s="33">
        <v>0</v>
      </c>
      <c r="AJ594" s="33">
        <v>0</v>
      </c>
      <c r="AK594" s="33">
        <v>0</v>
      </c>
      <c r="AL594" s="33">
        <v>0</v>
      </c>
      <c r="AM594" s="33">
        <v>0</v>
      </c>
      <c r="AN594" s="33">
        <v>0</v>
      </c>
      <c r="AO594" s="33">
        <v>0</v>
      </c>
      <c r="AP594" s="33">
        <v>0</v>
      </c>
      <c r="AQ594" s="33">
        <v>0</v>
      </c>
      <c r="AR594" s="33">
        <v>0</v>
      </c>
      <c r="AS594" s="33">
        <v>0</v>
      </c>
      <c r="AT594" s="33">
        <v>0</v>
      </c>
      <c r="AU594" s="33">
        <v>0</v>
      </c>
      <c r="AV594" s="33">
        <v>0</v>
      </c>
      <c r="AW594" s="33">
        <v>0</v>
      </c>
      <c r="AX594" s="33">
        <v>0</v>
      </c>
      <c r="AY594" s="33">
        <v>0</v>
      </c>
      <c r="AZ594" s="33">
        <v>0</v>
      </c>
      <c r="BA594" s="33">
        <v>0</v>
      </c>
      <c r="BB594" s="33">
        <v>0</v>
      </c>
      <c r="BC594" s="33">
        <v>0</v>
      </c>
      <c r="BD594" s="33">
        <v>0</v>
      </c>
      <c r="BE594" s="33">
        <v>0</v>
      </c>
      <c r="BF594" s="33">
        <v>0</v>
      </c>
      <c r="BG594" s="33">
        <v>0</v>
      </c>
      <c r="BH594" s="33">
        <v>0</v>
      </c>
      <c r="BI594" s="33">
        <v>0</v>
      </c>
      <c r="BJ594" s="33">
        <v>0</v>
      </c>
      <c r="BK594" s="33">
        <v>0</v>
      </c>
      <c r="BL594" s="33">
        <v>0</v>
      </c>
      <c r="BM594" s="33">
        <v>0</v>
      </c>
      <c r="BN594" s="33">
        <v>0</v>
      </c>
      <c r="BO594" s="33">
        <v>0</v>
      </c>
      <c r="BP594" s="33">
        <v>0</v>
      </c>
      <c r="BQ594" s="33">
        <v>0</v>
      </c>
      <c r="BR594" s="33">
        <v>0</v>
      </c>
      <c r="BS594" s="33">
        <v>0</v>
      </c>
      <c r="BT594" s="33">
        <v>0</v>
      </c>
      <c r="BU594" s="33">
        <v>0</v>
      </c>
      <c r="BV594" s="33">
        <v>0</v>
      </c>
      <c r="BW594" s="33">
        <v>0</v>
      </c>
      <c r="BX594" s="33">
        <v>0</v>
      </c>
      <c r="BY594" s="33">
        <v>0</v>
      </c>
      <c r="BZ594" s="33">
        <v>0</v>
      </c>
      <c r="CA594" s="33">
        <v>0</v>
      </c>
      <c r="CB594" s="33">
        <v>0</v>
      </c>
      <c r="CC594" s="33">
        <v>0</v>
      </c>
      <c r="CD594" s="33">
        <v>0</v>
      </c>
      <c r="CE594" s="33">
        <v>0</v>
      </c>
      <c r="CF594" s="33">
        <v>0</v>
      </c>
      <c r="CG594" s="33">
        <v>0</v>
      </c>
      <c r="CH594" s="33">
        <v>0</v>
      </c>
      <c r="CI594" s="33">
        <v>0</v>
      </c>
      <c r="CJ594" s="33">
        <v>0</v>
      </c>
      <c r="CK594" s="33">
        <v>0</v>
      </c>
      <c r="CL594" s="33">
        <v>0</v>
      </c>
      <c r="CM594" s="33">
        <v>0</v>
      </c>
      <c r="CN594" s="33">
        <v>0</v>
      </c>
      <c r="CO594" s="33">
        <v>0</v>
      </c>
      <c r="CP594" s="33">
        <v>0</v>
      </c>
      <c r="CQ594" s="33">
        <v>0</v>
      </c>
      <c r="CR594" s="33">
        <v>0</v>
      </c>
      <c r="CS594" s="33">
        <v>0</v>
      </c>
      <c r="CT594" s="33">
        <v>0</v>
      </c>
      <c r="CU594" s="33">
        <v>0</v>
      </c>
      <c r="CV594" s="33">
        <v>0</v>
      </c>
      <c r="CW594" s="33">
        <v>0</v>
      </c>
      <c r="CX594" s="33">
        <v>0</v>
      </c>
      <c r="CY594" s="33">
        <v>0</v>
      </c>
      <c r="CZ594" s="33">
        <v>0</v>
      </c>
      <c r="DA594" s="33">
        <v>0</v>
      </c>
      <c r="DB594" s="33">
        <v>0</v>
      </c>
      <c r="DC594" s="33">
        <v>0</v>
      </c>
      <c r="DD594" s="33">
        <v>0</v>
      </c>
      <c r="DE594" s="33">
        <v>0</v>
      </c>
      <c r="DF594" s="33">
        <v>0</v>
      </c>
      <c r="DG594" s="33">
        <v>0</v>
      </c>
      <c r="DH594" s="33">
        <v>0</v>
      </c>
      <c r="DI594" s="33">
        <v>0</v>
      </c>
      <c r="DJ594" s="33">
        <v>0</v>
      </c>
      <c r="DK594" s="33">
        <v>0</v>
      </c>
      <c r="DL594" s="33">
        <v>0</v>
      </c>
      <c r="DM594" s="33">
        <v>0</v>
      </c>
      <c r="DN594" s="33">
        <v>0</v>
      </c>
      <c r="DO594" s="33">
        <v>0</v>
      </c>
      <c r="DP594" s="33">
        <v>0</v>
      </c>
      <c r="DQ594" s="33">
        <v>0</v>
      </c>
      <c r="DR594" s="33">
        <v>0</v>
      </c>
      <c r="DS594" s="33">
        <v>0</v>
      </c>
      <c r="DT594" s="33">
        <v>0</v>
      </c>
      <c r="DU594" s="33">
        <v>0</v>
      </c>
      <c r="DV594" s="33">
        <v>0</v>
      </c>
      <c r="DW594" s="33">
        <v>0</v>
      </c>
      <c r="DX594" s="33">
        <v>0</v>
      </c>
      <c r="DY594" s="33">
        <v>0</v>
      </c>
      <c r="DZ594" s="33">
        <v>0</v>
      </c>
      <c r="EA594" s="33">
        <v>0</v>
      </c>
      <c r="EB594" s="33">
        <v>0</v>
      </c>
      <c r="EC594" s="33">
        <v>0</v>
      </c>
      <c r="ED594" s="33">
        <v>0</v>
      </c>
      <c r="EE594" s="33">
        <v>0</v>
      </c>
      <c r="EF594" s="33">
        <v>0</v>
      </c>
      <c r="EG594" s="33">
        <v>0</v>
      </c>
      <c r="EH594" s="33">
        <v>0</v>
      </c>
      <c r="EI594" s="33">
        <v>0</v>
      </c>
      <c r="EJ594" s="33">
        <v>0</v>
      </c>
      <c r="EK594" s="33">
        <v>0</v>
      </c>
      <c r="EL594" s="33">
        <v>0</v>
      </c>
      <c r="EM594" s="33">
        <v>0</v>
      </c>
      <c r="EN594" s="33">
        <v>0</v>
      </c>
      <c r="EO594" s="33">
        <v>0</v>
      </c>
      <c r="EP594" s="33">
        <v>0</v>
      </c>
      <c r="EQ594" s="33">
        <v>0</v>
      </c>
      <c r="ER594" s="33">
        <v>0</v>
      </c>
      <c r="ES594" s="33">
        <v>0</v>
      </c>
      <c r="ET594" s="33">
        <v>0</v>
      </c>
      <c r="EU594" s="33">
        <v>0</v>
      </c>
      <c r="EV594" s="33">
        <v>0</v>
      </c>
      <c r="EW594" s="33">
        <v>0</v>
      </c>
      <c r="EX594" s="33">
        <v>0</v>
      </c>
      <c r="EY594" s="33">
        <v>0</v>
      </c>
      <c r="EZ594" s="33">
        <v>0</v>
      </c>
      <c r="FA594" s="33">
        <v>0</v>
      </c>
      <c r="FB594" s="33">
        <v>0</v>
      </c>
      <c r="FC594" s="33">
        <v>0</v>
      </c>
      <c r="FD594" s="33">
        <v>0</v>
      </c>
      <c r="FE594" s="33">
        <v>0</v>
      </c>
      <c r="FF594" s="33">
        <v>0</v>
      </c>
      <c r="FG594" s="33">
        <v>0</v>
      </c>
      <c r="FH594" s="33">
        <v>0</v>
      </c>
      <c r="FI594" s="33">
        <v>0</v>
      </c>
      <c r="FJ594" s="33">
        <v>0</v>
      </c>
      <c r="FK594" s="33">
        <v>0</v>
      </c>
      <c r="FL594" s="33">
        <v>0</v>
      </c>
      <c r="FM594" s="33">
        <v>0</v>
      </c>
      <c r="FN594" s="33">
        <v>0</v>
      </c>
      <c r="FO594" s="33">
        <v>0</v>
      </c>
      <c r="FP594" s="33">
        <v>0</v>
      </c>
      <c r="FQ594" s="33">
        <v>0</v>
      </c>
      <c r="FR594" s="82">
        <v>0</v>
      </c>
      <c r="FS594">
        <v>0</v>
      </c>
    </row>
    <row r="595" spans="1:175" x14ac:dyDescent="0.2">
      <c r="A595" s="18" t="s">
        <v>236</v>
      </c>
      <c r="B595" s="27" t="s">
        <v>253</v>
      </c>
      <c r="C595" s="27">
        <v>42905</v>
      </c>
      <c r="D595" s="33">
        <v>0</v>
      </c>
      <c r="E595" s="33">
        <v>0</v>
      </c>
      <c r="F595" s="33">
        <v>0</v>
      </c>
      <c r="G595" s="33">
        <v>0</v>
      </c>
      <c r="H595" s="33">
        <v>0</v>
      </c>
      <c r="I595" s="33">
        <v>0</v>
      </c>
      <c r="J595" s="33">
        <v>0</v>
      </c>
      <c r="K595" s="33">
        <v>0</v>
      </c>
      <c r="L595" s="33">
        <v>0</v>
      </c>
      <c r="M595" s="33">
        <v>0</v>
      </c>
      <c r="N595" s="33">
        <v>0</v>
      </c>
      <c r="O595" s="33">
        <v>0</v>
      </c>
      <c r="P595" s="33">
        <v>0</v>
      </c>
      <c r="Q595" s="33">
        <v>0</v>
      </c>
      <c r="R595" s="33">
        <v>0</v>
      </c>
      <c r="S595" s="33">
        <v>0</v>
      </c>
      <c r="T595" s="33">
        <v>0</v>
      </c>
      <c r="U595" s="33">
        <v>0</v>
      </c>
      <c r="V595" s="33">
        <v>0</v>
      </c>
      <c r="W595" s="33">
        <v>0</v>
      </c>
      <c r="X595" s="33">
        <v>0</v>
      </c>
      <c r="Y595" s="33">
        <v>0</v>
      </c>
      <c r="Z595" s="33">
        <v>0</v>
      </c>
      <c r="AA595" s="33">
        <v>0</v>
      </c>
      <c r="AB595" s="33">
        <v>0</v>
      </c>
      <c r="AC595" s="33">
        <v>0</v>
      </c>
      <c r="AD595" s="33">
        <v>0</v>
      </c>
      <c r="AE595" s="33">
        <v>0</v>
      </c>
      <c r="AF595" s="33">
        <v>0</v>
      </c>
      <c r="AG595" s="33">
        <v>0</v>
      </c>
      <c r="AH595" s="33">
        <v>0</v>
      </c>
      <c r="AI595" s="33">
        <v>0</v>
      </c>
      <c r="AJ595" s="33">
        <v>0</v>
      </c>
      <c r="AK595" s="33">
        <v>0</v>
      </c>
      <c r="AL595" s="33">
        <v>0</v>
      </c>
      <c r="AM595" s="33">
        <v>0</v>
      </c>
      <c r="AN595" s="33">
        <v>0</v>
      </c>
      <c r="AO595" s="33">
        <v>0</v>
      </c>
      <c r="AP595" s="33">
        <v>0</v>
      </c>
      <c r="AQ595" s="33">
        <v>0</v>
      </c>
      <c r="AR595" s="33">
        <v>0</v>
      </c>
      <c r="AS595" s="33">
        <v>0</v>
      </c>
      <c r="AT595" s="33">
        <v>0</v>
      </c>
      <c r="AU595" s="33">
        <v>0</v>
      </c>
      <c r="AV595" s="33">
        <v>0</v>
      </c>
      <c r="AW595" s="33">
        <v>0</v>
      </c>
      <c r="AX595" s="33">
        <v>0</v>
      </c>
      <c r="AY595" s="33">
        <v>0</v>
      </c>
      <c r="AZ595" s="33">
        <v>0</v>
      </c>
      <c r="BA595" s="33">
        <v>0</v>
      </c>
      <c r="BB595" s="33">
        <v>0</v>
      </c>
      <c r="BC595" s="33">
        <v>0</v>
      </c>
      <c r="BD595" s="33">
        <v>0</v>
      </c>
      <c r="BE595" s="33">
        <v>0</v>
      </c>
      <c r="BF595" s="33">
        <v>0</v>
      </c>
      <c r="BG595" s="33">
        <v>0</v>
      </c>
      <c r="BH595" s="33">
        <v>0</v>
      </c>
      <c r="BI595" s="33">
        <v>0</v>
      </c>
      <c r="BJ595" s="33">
        <v>0</v>
      </c>
      <c r="BK595" s="33">
        <v>0</v>
      </c>
      <c r="BL595" s="33">
        <v>0</v>
      </c>
      <c r="BM595" s="33">
        <v>0</v>
      </c>
      <c r="BN595" s="33">
        <v>0</v>
      </c>
      <c r="BO595" s="33">
        <v>0</v>
      </c>
      <c r="BP595" s="33">
        <v>0</v>
      </c>
      <c r="BQ595" s="33">
        <v>0</v>
      </c>
      <c r="BR595" s="33">
        <v>0</v>
      </c>
      <c r="BS595" s="33">
        <v>0</v>
      </c>
      <c r="BT595" s="33">
        <v>0</v>
      </c>
      <c r="BU595" s="33">
        <v>0</v>
      </c>
      <c r="BV595" s="33">
        <v>0</v>
      </c>
      <c r="BW595" s="33">
        <v>0</v>
      </c>
      <c r="BX595" s="33">
        <v>0</v>
      </c>
      <c r="BY595" s="33">
        <v>0</v>
      </c>
      <c r="BZ595" s="33">
        <v>0</v>
      </c>
      <c r="CA595" s="33">
        <v>0</v>
      </c>
      <c r="CB595" s="33">
        <v>0</v>
      </c>
      <c r="CC595" s="33">
        <v>0</v>
      </c>
      <c r="CD595" s="33">
        <v>0</v>
      </c>
      <c r="CE595" s="33">
        <v>0</v>
      </c>
      <c r="CF595" s="33">
        <v>0</v>
      </c>
      <c r="CG595" s="33">
        <v>0</v>
      </c>
      <c r="CH595" s="33">
        <v>0</v>
      </c>
      <c r="CI595" s="33">
        <v>0</v>
      </c>
      <c r="CJ595" s="33">
        <v>0</v>
      </c>
      <c r="CK595" s="33">
        <v>0</v>
      </c>
      <c r="CL595" s="33">
        <v>0</v>
      </c>
      <c r="CM595" s="33">
        <v>0</v>
      </c>
      <c r="CN595" s="33">
        <v>0</v>
      </c>
      <c r="CO595" s="33">
        <v>0</v>
      </c>
      <c r="CP595" s="33">
        <v>0</v>
      </c>
      <c r="CQ595" s="33">
        <v>0</v>
      </c>
      <c r="CR595" s="33">
        <v>0</v>
      </c>
      <c r="CS595" s="33">
        <v>0</v>
      </c>
      <c r="CT595" s="33">
        <v>0</v>
      </c>
      <c r="CU595" s="33">
        <v>0</v>
      </c>
      <c r="CV595" s="33">
        <v>0</v>
      </c>
      <c r="CW595" s="33">
        <v>0</v>
      </c>
      <c r="CX595" s="33">
        <v>0</v>
      </c>
      <c r="CY595" s="33">
        <v>0</v>
      </c>
      <c r="CZ595" s="33">
        <v>0</v>
      </c>
      <c r="DA595" s="33">
        <v>0</v>
      </c>
      <c r="DB595" s="33">
        <v>0</v>
      </c>
      <c r="DC595" s="33">
        <v>0</v>
      </c>
      <c r="DD595" s="33">
        <v>0</v>
      </c>
      <c r="DE595" s="33">
        <v>0</v>
      </c>
      <c r="DF595" s="33">
        <v>0</v>
      </c>
      <c r="DG595" s="33">
        <v>0</v>
      </c>
      <c r="DH595" s="33">
        <v>0</v>
      </c>
      <c r="DI595" s="33">
        <v>0</v>
      </c>
      <c r="DJ595" s="33">
        <v>0</v>
      </c>
      <c r="DK595" s="33">
        <v>0</v>
      </c>
      <c r="DL595" s="33">
        <v>0</v>
      </c>
      <c r="DM595" s="33">
        <v>0</v>
      </c>
      <c r="DN595" s="33">
        <v>0</v>
      </c>
      <c r="DO595" s="33">
        <v>0</v>
      </c>
      <c r="DP595" s="33">
        <v>0</v>
      </c>
      <c r="DQ595" s="33">
        <v>0</v>
      </c>
      <c r="DR595" s="33">
        <v>0</v>
      </c>
      <c r="DS595" s="33">
        <v>0</v>
      </c>
      <c r="DT595" s="33">
        <v>0</v>
      </c>
      <c r="DU595" s="33">
        <v>0</v>
      </c>
      <c r="DV595" s="33">
        <v>0</v>
      </c>
      <c r="DW595" s="33">
        <v>0</v>
      </c>
      <c r="DX595" s="33">
        <v>0</v>
      </c>
      <c r="DY595" s="33">
        <v>0</v>
      </c>
      <c r="DZ595" s="33">
        <v>0</v>
      </c>
      <c r="EA595" s="33">
        <v>0</v>
      </c>
      <c r="EB595" s="33">
        <v>0</v>
      </c>
      <c r="EC595" s="33">
        <v>0</v>
      </c>
      <c r="ED595" s="33">
        <v>0</v>
      </c>
      <c r="EE595" s="33">
        <v>0</v>
      </c>
      <c r="EF595" s="33">
        <v>0</v>
      </c>
      <c r="EG595" s="33">
        <v>0</v>
      </c>
      <c r="EH595" s="33">
        <v>0</v>
      </c>
      <c r="EI595" s="33">
        <v>0</v>
      </c>
      <c r="EJ595" s="33">
        <v>0</v>
      </c>
      <c r="EK595" s="33">
        <v>0</v>
      </c>
      <c r="EL595" s="33">
        <v>0</v>
      </c>
      <c r="EM595" s="33">
        <v>0</v>
      </c>
      <c r="EN595" s="33">
        <v>0</v>
      </c>
      <c r="EO595" s="33">
        <v>0</v>
      </c>
      <c r="EP595" s="33">
        <v>0</v>
      </c>
      <c r="EQ595" s="33">
        <v>0</v>
      </c>
      <c r="ER595" s="33">
        <v>0</v>
      </c>
      <c r="ES595" s="33">
        <v>0</v>
      </c>
      <c r="ET595" s="33">
        <v>0</v>
      </c>
      <c r="EU595" s="33">
        <v>0</v>
      </c>
      <c r="EV595" s="33">
        <v>0</v>
      </c>
      <c r="EW595" s="33">
        <v>0</v>
      </c>
      <c r="EX595" s="33">
        <v>0</v>
      </c>
      <c r="EY595" s="33">
        <v>0</v>
      </c>
      <c r="EZ595" s="33">
        <v>0</v>
      </c>
      <c r="FA595" s="33">
        <v>0</v>
      </c>
      <c r="FB595" s="33">
        <v>0</v>
      </c>
      <c r="FC595" s="33">
        <v>0</v>
      </c>
      <c r="FD595" s="33">
        <v>0</v>
      </c>
      <c r="FE595" s="33">
        <v>0</v>
      </c>
      <c r="FF595" s="33">
        <v>0</v>
      </c>
      <c r="FG595" s="33">
        <v>0</v>
      </c>
      <c r="FH595" s="33">
        <v>0</v>
      </c>
      <c r="FI595" s="33">
        <v>0</v>
      </c>
      <c r="FJ595" s="33">
        <v>0</v>
      </c>
      <c r="FK595" s="33">
        <v>0</v>
      </c>
      <c r="FL595" s="33">
        <v>0</v>
      </c>
      <c r="FM595" s="33">
        <v>0</v>
      </c>
      <c r="FN595" s="33">
        <v>0</v>
      </c>
      <c r="FO595" s="33">
        <v>0</v>
      </c>
      <c r="FP595" s="33">
        <v>0</v>
      </c>
      <c r="FQ595" s="33">
        <v>0</v>
      </c>
      <c r="FR595" s="82">
        <v>0</v>
      </c>
      <c r="FS595">
        <v>0</v>
      </c>
    </row>
    <row r="596" spans="1:175" x14ac:dyDescent="0.2">
      <c r="A596" s="18" t="s">
        <v>236</v>
      </c>
      <c r="B596" s="27" t="s">
        <v>253</v>
      </c>
      <c r="C596" s="27">
        <v>42906</v>
      </c>
      <c r="D596" s="33">
        <v>0</v>
      </c>
      <c r="E596" s="33">
        <v>0</v>
      </c>
      <c r="F596" s="33">
        <v>0</v>
      </c>
      <c r="G596" s="33">
        <v>0</v>
      </c>
      <c r="H596" s="33">
        <v>0</v>
      </c>
      <c r="I596" s="33">
        <v>0</v>
      </c>
      <c r="J596" s="33">
        <v>0</v>
      </c>
      <c r="K596" s="33">
        <v>0</v>
      </c>
      <c r="L596" s="33">
        <v>0</v>
      </c>
      <c r="M596" s="33">
        <v>0</v>
      </c>
      <c r="N596" s="33">
        <v>0</v>
      </c>
      <c r="O596" s="33">
        <v>0</v>
      </c>
      <c r="P596" s="33">
        <v>0</v>
      </c>
      <c r="Q596" s="33">
        <v>0</v>
      </c>
      <c r="R596" s="33">
        <v>0</v>
      </c>
      <c r="S596" s="33">
        <v>0</v>
      </c>
      <c r="T596" s="33">
        <v>0</v>
      </c>
      <c r="U596" s="33">
        <v>0</v>
      </c>
      <c r="V596" s="33">
        <v>0</v>
      </c>
      <c r="W596" s="33">
        <v>0</v>
      </c>
      <c r="X596" s="33">
        <v>0</v>
      </c>
      <c r="Y596" s="33">
        <v>0</v>
      </c>
      <c r="Z596" s="33">
        <v>0</v>
      </c>
      <c r="AA596" s="33">
        <v>0</v>
      </c>
      <c r="AB596" s="33">
        <v>0</v>
      </c>
      <c r="AC596" s="33">
        <v>0</v>
      </c>
      <c r="AD596" s="33">
        <v>0</v>
      </c>
      <c r="AE596" s="33">
        <v>0</v>
      </c>
      <c r="AF596" s="33">
        <v>0</v>
      </c>
      <c r="AG596" s="33">
        <v>0</v>
      </c>
      <c r="AH596" s="33">
        <v>0</v>
      </c>
      <c r="AI596" s="33">
        <v>0</v>
      </c>
      <c r="AJ596" s="33">
        <v>0</v>
      </c>
      <c r="AK596" s="33">
        <v>0</v>
      </c>
      <c r="AL596" s="33">
        <v>0</v>
      </c>
      <c r="AM596" s="33">
        <v>0</v>
      </c>
      <c r="AN596" s="33">
        <v>0</v>
      </c>
      <c r="AO596" s="33">
        <v>0</v>
      </c>
      <c r="AP596" s="33">
        <v>0</v>
      </c>
      <c r="AQ596" s="33">
        <v>0</v>
      </c>
      <c r="AR596" s="33">
        <v>0</v>
      </c>
      <c r="AS596" s="33">
        <v>0</v>
      </c>
      <c r="AT596" s="33">
        <v>0</v>
      </c>
      <c r="AU596" s="33">
        <v>0</v>
      </c>
      <c r="AV596" s="33">
        <v>0</v>
      </c>
      <c r="AW596" s="33">
        <v>0</v>
      </c>
      <c r="AX596" s="33">
        <v>0</v>
      </c>
      <c r="AY596" s="33">
        <v>0</v>
      </c>
      <c r="AZ596" s="33">
        <v>0</v>
      </c>
      <c r="BA596" s="33">
        <v>0</v>
      </c>
      <c r="BB596" s="33">
        <v>0</v>
      </c>
      <c r="BC596" s="33">
        <v>0</v>
      </c>
      <c r="BD596" s="33">
        <v>0</v>
      </c>
      <c r="BE596" s="33">
        <v>0</v>
      </c>
      <c r="BF596" s="33">
        <v>0</v>
      </c>
      <c r="BG596" s="33">
        <v>0</v>
      </c>
      <c r="BH596" s="33">
        <v>0</v>
      </c>
      <c r="BI596" s="33">
        <v>0</v>
      </c>
      <c r="BJ596" s="33">
        <v>0</v>
      </c>
      <c r="BK596" s="33">
        <v>0</v>
      </c>
      <c r="BL596" s="33">
        <v>0</v>
      </c>
      <c r="BM596" s="33">
        <v>0</v>
      </c>
      <c r="BN596" s="33">
        <v>0</v>
      </c>
      <c r="BO596" s="33">
        <v>0</v>
      </c>
      <c r="BP596" s="33">
        <v>0</v>
      </c>
      <c r="BQ596" s="33">
        <v>0</v>
      </c>
      <c r="BR596" s="33">
        <v>0</v>
      </c>
      <c r="BS596" s="33">
        <v>0</v>
      </c>
      <c r="BT596" s="33">
        <v>0</v>
      </c>
      <c r="BU596" s="33">
        <v>0</v>
      </c>
      <c r="BV596" s="33">
        <v>0</v>
      </c>
      <c r="BW596" s="33">
        <v>0</v>
      </c>
      <c r="BX596" s="33">
        <v>0</v>
      </c>
      <c r="BY596" s="33">
        <v>0</v>
      </c>
      <c r="BZ596" s="33">
        <v>0</v>
      </c>
      <c r="CA596" s="33">
        <v>0</v>
      </c>
      <c r="CB596" s="33">
        <v>0</v>
      </c>
      <c r="CC596" s="33">
        <v>0</v>
      </c>
      <c r="CD596" s="33">
        <v>0</v>
      </c>
      <c r="CE596" s="33">
        <v>0</v>
      </c>
      <c r="CF596" s="33">
        <v>0</v>
      </c>
      <c r="CG596" s="33">
        <v>0</v>
      </c>
      <c r="CH596" s="33">
        <v>0</v>
      </c>
      <c r="CI596" s="33">
        <v>0</v>
      </c>
      <c r="CJ596" s="33">
        <v>0</v>
      </c>
      <c r="CK596" s="33">
        <v>0</v>
      </c>
      <c r="CL596" s="33">
        <v>0</v>
      </c>
      <c r="CM596" s="33">
        <v>0</v>
      </c>
      <c r="CN596" s="33">
        <v>0</v>
      </c>
      <c r="CO596" s="33">
        <v>0</v>
      </c>
      <c r="CP596" s="33">
        <v>0</v>
      </c>
      <c r="CQ596" s="33">
        <v>0</v>
      </c>
      <c r="CR596" s="33">
        <v>0</v>
      </c>
      <c r="CS596" s="33">
        <v>0</v>
      </c>
      <c r="CT596" s="33">
        <v>0</v>
      </c>
      <c r="CU596" s="33">
        <v>0</v>
      </c>
      <c r="CV596" s="33">
        <v>0</v>
      </c>
      <c r="CW596" s="33">
        <v>0</v>
      </c>
      <c r="CX596" s="33">
        <v>0</v>
      </c>
      <c r="CY596" s="33">
        <v>0</v>
      </c>
      <c r="CZ596" s="33">
        <v>0</v>
      </c>
      <c r="DA596" s="33">
        <v>0</v>
      </c>
      <c r="DB596" s="33">
        <v>0</v>
      </c>
      <c r="DC596" s="33">
        <v>0</v>
      </c>
      <c r="DD596" s="33">
        <v>0</v>
      </c>
      <c r="DE596" s="33">
        <v>0</v>
      </c>
      <c r="DF596" s="33">
        <v>0</v>
      </c>
      <c r="DG596" s="33">
        <v>0</v>
      </c>
      <c r="DH596" s="33">
        <v>0</v>
      </c>
      <c r="DI596" s="33">
        <v>0</v>
      </c>
      <c r="DJ596" s="33">
        <v>0</v>
      </c>
      <c r="DK596" s="33">
        <v>0</v>
      </c>
      <c r="DL596" s="33">
        <v>0</v>
      </c>
      <c r="DM596" s="33">
        <v>0</v>
      </c>
      <c r="DN596" s="33">
        <v>0</v>
      </c>
      <c r="DO596" s="33">
        <v>0</v>
      </c>
      <c r="DP596" s="33">
        <v>0</v>
      </c>
      <c r="DQ596" s="33">
        <v>0</v>
      </c>
      <c r="DR596" s="33">
        <v>0</v>
      </c>
      <c r="DS596" s="33">
        <v>0</v>
      </c>
      <c r="DT596" s="33">
        <v>0</v>
      </c>
      <c r="DU596" s="33">
        <v>0</v>
      </c>
      <c r="DV596" s="33">
        <v>0</v>
      </c>
      <c r="DW596" s="33">
        <v>0</v>
      </c>
      <c r="DX596" s="33">
        <v>0</v>
      </c>
      <c r="DY596" s="33">
        <v>0</v>
      </c>
      <c r="DZ596" s="33">
        <v>0</v>
      </c>
      <c r="EA596" s="33">
        <v>0</v>
      </c>
      <c r="EB596" s="33">
        <v>0</v>
      </c>
      <c r="EC596" s="33">
        <v>0</v>
      </c>
      <c r="ED596" s="33">
        <v>0</v>
      </c>
      <c r="EE596" s="33">
        <v>0</v>
      </c>
      <c r="EF596" s="33">
        <v>0</v>
      </c>
      <c r="EG596" s="33">
        <v>0</v>
      </c>
      <c r="EH596" s="33">
        <v>0</v>
      </c>
      <c r="EI596" s="33">
        <v>0</v>
      </c>
      <c r="EJ596" s="33">
        <v>0</v>
      </c>
      <c r="EK596" s="33">
        <v>0</v>
      </c>
      <c r="EL596" s="33">
        <v>0</v>
      </c>
      <c r="EM596" s="33">
        <v>0</v>
      </c>
      <c r="EN596" s="33">
        <v>0</v>
      </c>
      <c r="EO596" s="33">
        <v>0</v>
      </c>
      <c r="EP596" s="33">
        <v>0</v>
      </c>
      <c r="EQ596" s="33">
        <v>0</v>
      </c>
      <c r="ER596" s="33">
        <v>0</v>
      </c>
      <c r="ES596" s="33">
        <v>0</v>
      </c>
      <c r="ET596" s="33">
        <v>0</v>
      </c>
      <c r="EU596" s="33">
        <v>0</v>
      </c>
      <c r="EV596" s="33">
        <v>0</v>
      </c>
      <c r="EW596" s="33">
        <v>0</v>
      </c>
      <c r="EX596" s="33">
        <v>0</v>
      </c>
      <c r="EY596" s="33">
        <v>0</v>
      </c>
      <c r="EZ596" s="33">
        <v>0</v>
      </c>
      <c r="FA596" s="33">
        <v>0</v>
      </c>
      <c r="FB596" s="33">
        <v>0</v>
      </c>
      <c r="FC596" s="33">
        <v>0</v>
      </c>
      <c r="FD596" s="33">
        <v>0</v>
      </c>
      <c r="FE596" s="33">
        <v>0</v>
      </c>
      <c r="FF596" s="33">
        <v>0</v>
      </c>
      <c r="FG596" s="33">
        <v>0</v>
      </c>
      <c r="FH596" s="33">
        <v>0</v>
      </c>
      <c r="FI596" s="33">
        <v>0</v>
      </c>
      <c r="FJ596" s="33">
        <v>0</v>
      </c>
      <c r="FK596" s="33">
        <v>0</v>
      </c>
      <c r="FL596" s="33">
        <v>0</v>
      </c>
      <c r="FM596" s="33">
        <v>0</v>
      </c>
      <c r="FN596" s="33">
        <v>0</v>
      </c>
      <c r="FO596" s="33">
        <v>0</v>
      </c>
      <c r="FP596" s="33">
        <v>0</v>
      </c>
      <c r="FQ596" s="33">
        <v>0</v>
      </c>
      <c r="FR596" s="82">
        <v>0</v>
      </c>
      <c r="FS596">
        <v>0</v>
      </c>
    </row>
    <row r="597" spans="1:175" x14ac:dyDescent="0.2">
      <c r="A597" s="18" t="s">
        <v>236</v>
      </c>
      <c r="B597" s="27" t="s">
        <v>253</v>
      </c>
      <c r="C597" s="27">
        <v>42908</v>
      </c>
      <c r="D597" s="33">
        <v>0</v>
      </c>
      <c r="E597" s="33">
        <v>0</v>
      </c>
      <c r="F597" s="33">
        <v>0</v>
      </c>
      <c r="G597" s="33">
        <v>0</v>
      </c>
      <c r="H597" s="33">
        <v>0</v>
      </c>
      <c r="I597" s="33">
        <v>0</v>
      </c>
      <c r="J597" s="33">
        <v>0</v>
      </c>
      <c r="K597" s="33">
        <v>0</v>
      </c>
      <c r="L597" s="33">
        <v>0</v>
      </c>
      <c r="M597" s="33">
        <v>0</v>
      </c>
      <c r="N597" s="33">
        <v>0</v>
      </c>
      <c r="O597" s="33">
        <v>0</v>
      </c>
      <c r="P597" s="33">
        <v>0</v>
      </c>
      <c r="Q597" s="33">
        <v>0</v>
      </c>
      <c r="R597" s="33">
        <v>0</v>
      </c>
      <c r="S597" s="33">
        <v>0</v>
      </c>
      <c r="T597" s="33">
        <v>0</v>
      </c>
      <c r="U597" s="33">
        <v>0</v>
      </c>
      <c r="V597" s="33">
        <v>0</v>
      </c>
      <c r="W597" s="33">
        <v>0</v>
      </c>
      <c r="X597" s="33">
        <v>0</v>
      </c>
      <c r="Y597" s="33">
        <v>0</v>
      </c>
      <c r="Z597" s="33">
        <v>0</v>
      </c>
      <c r="AA597" s="33">
        <v>0</v>
      </c>
      <c r="AB597" s="33">
        <v>0</v>
      </c>
      <c r="AC597" s="33">
        <v>0</v>
      </c>
      <c r="AD597" s="33">
        <v>0</v>
      </c>
      <c r="AE597" s="33">
        <v>0</v>
      </c>
      <c r="AF597" s="33">
        <v>0</v>
      </c>
      <c r="AG597" s="33">
        <v>0</v>
      </c>
      <c r="AH597" s="33">
        <v>0</v>
      </c>
      <c r="AI597" s="33">
        <v>0</v>
      </c>
      <c r="AJ597" s="33">
        <v>0</v>
      </c>
      <c r="AK597" s="33">
        <v>0</v>
      </c>
      <c r="AL597" s="33">
        <v>0</v>
      </c>
      <c r="AM597" s="33">
        <v>0</v>
      </c>
      <c r="AN597" s="33">
        <v>0</v>
      </c>
      <c r="AO597" s="33">
        <v>0</v>
      </c>
      <c r="AP597" s="33">
        <v>0</v>
      </c>
      <c r="AQ597" s="33">
        <v>0</v>
      </c>
      <c r="AR597" s="33">
        <v>0</v>
      </c>
      <c r="AS597" s="33">
        <v>0</v>
      </c>
      <c r="AT597" s="33">
        <v>0</v>
      </c>
      <c r="AU597" s="33">
        <v>0</v>
      </c>
      <c r="AV597" s="33">
        <v>0</v>
      </c>
      <c r="AW597" s="33">
        <v>0</v>
      </c>
      <c r="AX597" s="33">
        <v>0</v>
      </c>
      <c r="AY597" s="33">
        <v>0</v>
      </c>
      <c r="AZ597" s="33">
        <v>0</v>
      </c>
      <c r="BA597" s="33">
        <v>0</v>
      </c>
      <c r="BB597" s="33">
        <v>0</v>
      </c>
      <c r="BC597" s="33">
        <v>0</v>
      </c>
      <c r="BD597" s="33">
        <v>0</v>
      </c>
      <c r="BE597" s="33">
        <v>0</v>
      </c>
      <c r="BF597" s="33">
        <v>0</v>
      </c>
      <c r="BG597" s="33">
        <v>0</v>
      </c>
      <c r="BH597" s="33">
        <v>0</v>
      </c>
      <c r="BI597" s="33">
        <v>0</v>
      </c>
      <c r="BJ597" s="33">
        <v>0</v>
      </c>
      <c r="BK597" s="33">
        <v>0</v>
      </c>
      <c r="BL597" s="33">
        <v>0</v>
      </c>
      <c r="BM597" s="33">
        <v>0</v>
      </c>
      <c r="BN597" s="33">
        <v>0</v>
      </c>
      <c r="BO597" s="33">
        <v>0</v>
      </c>
      <c r="BP597" s="33">
        <v>0</v>
      </c>
      <c r="BQ597" s="33">
        <v>0</v>
      </c>
      <c r="BR597" s="33">
        <v>0</v>
      </c>
      <c r="BS597" s="33">
        <v>0</v>
      </c>
      <c r="BT597" s="33">
        <v>0</v>
      </c>
      <c r="BU597" s="33">
        <v>0</v>
      </c>
      <c r="BV597" s="33">
        <v>0</v>
      </c>
      <c r="BW597" s="33">
        <v>0</v>
      </c>
      <c r="BX597" s="33">
        <v>0</v>
      </c>
      <c r="BY597" s="33">
        <v>0</v>
      </c>
      <c r="BZ597" s="33">
        <v>0</v>
      </c>
      <c r="CA597" s="33">
        <v>0</v>
      </c>
      <c r="CB597" s="33">
        <v>0</v>
      </c>
      <c r="CC597" s="33">
        <v>0</v>
      </c>
      <c r="CD597" s="33">
        <v>0</v>
      </c>
      <c r="CE597" s="33">
        <v>0</v>
      </c>
      <c r="CF597" s="33">
        <v>0</v>
      </c>
      <c r="CG597" s="33">
        <v>0</v>
      </c>
      <c r="CH597" s="33">
        <v>0</v>
      </c>
      <c r="CI597" s="33">
        <v>0</v>
      </c>
      <c r="CJ597" s="33">
        <v>0</v>
      </c>
      <c r="CK597" s="33">
        <v>0</v>
      </c>
      <c r="CL597" s="33">
        <v>0</v>
      </c>
      <c r="CM597" s="33">
        <v>0</v>
      </c>
      <c r="CN597" s="33">
        <v>0</v>
      </c>
      <c r="CO597" s="33">
        <v>0</v>
      </c>
      <c r="CP597" s="33">
        <v>0</v>
      </c>
      <c r="CQ597" s="33">
        <v>0</v>
      </c>
      <c r="CR597" s="33">
        <v>0</v>
      </c>
      <c r="CS597" s="33">
        <v>0</v>
      </c>
      <c r="CT597" s="33">
        <v>0</v>
      </c>
      <c r="CU597" s="33">
        <v>0</v>
      </c>
      <c r="CV597" s="33">
        <v>0</v>
      </c>
      <c r="CW597" s="33">
        <v>0</v>
      </c>
      <c r="CX597" s="33">
        <v>0</v>
      </c>
      <c r="CY597" s="33">
        <v>0</v>
      </c>
      <c r="CZ597" s="33">
        <v>0</v>
      </c>
      <c r="DA597" s="33">
        <v>0</v>
      </c>
      <c r="DB597" s="33">
        <v>0</v>
      </c>
      <c r="DC597" s="33">
        <v>0</v>
      </c>
      <c r="DD597" s="33">
        <v>0</v>
      </c>
      <c r="DE597" s="33">
        <v>0</v>
      </c>
      <c r="DF597" s="33">
        <v>0</v>
      </c>
      <c r="DG597" s="33">
        <v>0</v>
      </c>
      <c r="DH597" s="33">
        <v>0</v>
      </c>
      <c r="DI597" s="33">
        <v>0</v>
      </c>
      <c r="DJ597" s="33">
        <v>0</v>
      </c>
      <c r="DK597" s="33">
        <v>0</v>
      </c>
      <c r="DL597" s="33">
        <v>0</v>
      </c>
      <c r="DM597" s="33">
        <v>0</v>
      </c>
      <c r="DN597" s="33">
        <v>0</v>
      </c>
      <c r="DO597" s="33">
        <v>0</v>
      </c>
      <c r="DP597" s="33">
        <v>0</v>
      </c>
      <c r="DQ597" s="33">
        <v>0</v>
      </c>
      <c r="DR597" s="33">
        <v>0</v>
      </c>
      <c r="DS597" s="33">
        <v>0</v>
      </c>
      <c r="DT597" s="33">
        <v>0</v>
      </c>
      <c r="DU597" s="33">
        <v>0</v>
      </c>
      <c r="DV597" s="33">
        <v>0</v>
      </c>
      <c r="DW597" s="33">
        <v>0</v>
      </c>
      <c r="DX597" s="33">
        <v>0</v>
      </c>
      <c r="DY597" s="33">
        <v>0</v>
      </c>
      <c r="DZ597" s="33">
        <v>0</v>
      </c>
      <c r="EA597" s="33">
        <v>0</v>
      </c>
      <c r="EB597" s="33">
        <v>0</v>
      </c>
      <c r="EC597" s="33">
        <v>0</v>
      </c>
      <c r="ED597" s="33">
        <v>0</v>
      </c>
      <c r="EE597" s="33">
        <v>0</v>
      </c>
      <c r="EF597" s="33">
        <v>0</v>
      </c>
      <c r="EG597" s="33">
        <v>0</v>
      </c>
      <c r="EH597" s="33">
        <v>0</v>
      </c>
      <c r="EI597" s="33">
        <v>0</v>
      </c>
      <c r="EJ597" s="33">
        <v>0</v>
      </c>
      <c r="EK597" s="33">
        <v>0</v>
      </c>
      <c r="EL597" s="33">
        <v>0</v>
      </c>
      <c r="EM597" s="33">
        <v>0</v>
      </c>
      <c r="EN597" s="33">
        <v>0</v>
      </c>
      <c r="EO597" s="33">
        <v>0</v>
      </c>
      <c r="EP597" s="33">
        <v>0</v>
      </c>
      <c r="EQ597" s="33">
        <v>0</v>
      </c>
      <c r="ER597" s="33">
        <v>0</v>
      </c>
      <c r="ES597" s="33">
        <v>0</v>
      </c>
      <c r="ET597" s="33">
        <v>0</v>
      </c>
      <c r="EU597" s="33">
        <v>0</v>
      </c>
      <c r="EV597" s="33">
        <v>0</v>
      </c>
      <c r="EW597" s="33">
        <v>0</v>
      </c>
      <c r="EX597" s="33">
        <v>0</v>
      </c>
      <c r="EY597" s="33">
        <v>0</v>
      </c>
      <c r="EZ597" s="33">
        <v>0</v>
      </c>
      <c r="FA597" s="33">
        <v>0</v>
      </c>
      <c r="FB597" s="33">
        <v>0</v>
      </c>
      <c r="FC597" s="33">
        <v>0</v>
      </c>
      <c r="FD597" s="33">
        <v>0</v>
      </c>
      <c r="FE597" s="33">
        <v>0</v>
      </c>
      <c r="FF597" s="33">
        <v>0</v>
      </c>
      <c r="FG597" s="33">
        <v>0</v>
      </c>
      <c r="FH597" s="33">
        <v>0</v>
      </c>
      <c r="FI597" s="33">
        <v>0</v>
      </c>
      <c r="FJ597" s="33">
        <v>0</v>
      </c>
      <c r="FK597" s="33">
        <v>0</v>
      </c>
      <c r="FL597" s="33">
        <v>0</v>
      </c>
      <c r="FM597" s="33">
        <v>0</v>
      </c>
      <c r="FN597" s="33">
        <v>0</v>
      </c>
      <c r="FO597" s="33">
        <v>0</v>
      </c>
      <c r="FP597" s="33">
        <v>0</v>
      </c>
      <c r="FQ597" s="33">
        <v>0</v>
      </c>
      <c r="FR597" s="82">
        <v>0</v>
      </c>
      <c r="FS597">
        <v>0</v>
      </c>
    </row>
    <row r="598" spans="1:175" x14ac:dyDescent="0.2">
      <c r="A598" s="18" t="s">
        <v>236</v>
      </c>
      <c r="B598" s="27" t="s">
        <v>253</v>
      </c>
      <c r="C598" s="27">
        <v>42909</v>
      </c>
      <c r="D598" s="33">
        <v>0</v>
      </c>
      <c r="E598" s="33">
        <v>0</v>
      </c>
      <c r="F598" s="33">
        <v>0</v>
      </c>
      <c r="G598" s="33">
        <v>0</v>
      </c>
      <c r="H598" s="33">
        <v>0</v>
      </c>
      <c r="I598" s="33">
        <v>0</v>
      </c>
      <c r="J598" s="33">
        <v>0</v>
      </c>
      <c r="K598" s="33">
        <v>0</v>
      </c>
      <c r="L598" s="33">
        <v>0</v>
      </c>
      <c r="M598" s="33">
        <v>0</v>
      </c>
      <c r="N598" s="33">
        <v>0</v>
      </c>
      <c r="O598" s="33">
        <v>0</v>
      </c>
      <c r="P598" s="33">
        <v>0</v>
      </c>
      <c r="Q598" s="33">
        <v>0</v>
      </c>
      <c r="R598" s="33">
        <v>0</v>
      </c>
      <c r="S598" s="33">
        <v>0</v>
      </c>
      <c r="T598" s="33">
        <v>0</v>
      </c>
      <c r="U598" s="33">
        <v>0</v>
      </c>
      <c r="V598" s="33">
        <v>0</v>
      </c>
      <c r="W598" s="33">
        <v>0</v>
      </c>
      <c r="X598" s="33">
        <v>0</v>
      </c>
      <c r="Y598" s="33">
        <v>0</v>
      </c>
      <c r="Z598" s="33">
        <v>0</v>
      </c>
      <c r="AA598" s="33">
        <v>0</v>
      </c>
      <c r="AB598" s="33">
        <v>0</v>
      </c>
      <c r="AC598" s="33">
        <v>0</v>
      </c>
      <c r="AD598" s="33">
        <v>0</v>
      </c>
      <c r="AE598" s="33">
        <v>0</v>
      </c>
      <c r="AF598" s="33">
        <v>0</v>
      </c>
      <c r="AG598" s="33">
        <v>0</v>
      </c>
      <c r="AH598" s="33">
        <v>0</v>
      </c>
      <c r="AI598" s="33">
        <v>0</v>
      </c>
      <c r="AJ598" s="33">
        <v>0</v>
      </c>
      <c r="AK598" s="33">
        <v>0</v>
      </c>
      <c r="AL598" s="33">
        <v>0</v>
      </c>
      <c r="AM598" s="33">
        <v>0</v>
      </c>
      <c r="AN598" s="33">
        <v>0</v>
      </c>
      <c r="AO598" s="33">
        <v>0</v>
      </c>
      <c r="AP598" s="33">
        <v>0</v>
      </c>
      <c r="AQ598" s="33">
        <v>0</v>
      </c>
      <c r="AR598" s="33">
        <v>0</v>
      </c>
      <c r="AS598" s="33">
        <v>0</v>
      </c>
      <c r="AT598" s="33">
        <v>0</v>
      </c>
      <c r="AU598" s="33">
        <v>0</v>
      </c>
      <c r="AV598" s="33">
        <v>0</v>
      </c>
      <c r="AW598" s="33">
        <v>0</v>
      </c>
      <c r="AX598" s="33">
        <v>0</v>
      </c>
      <c r="AY598" s="33">
        <v>0</v>
      </c>
      <c r="AZ598" s="33">
        <v>0</v>
      </c>
      <c r="BA598" s="33">
        <v>0</v>
      </c>
      <c r="BB598" s="33">
        <v>0</v>
      </c>
      <c r="BC598" s="33">
        <v>0</v>
      </c>
      <c r="BD598" s="33">
        <v>0</v>
      </c>
      <c r="BE598" s="33">
        <v>0</v>
      </c>
      <c r="BF598" s="33">
        <v>0</v>
      </c>
      <c r="BG598" s="33">
        <v>0</v>
      </c>
      <c r="BH598" s="33">
        <v>0</v>
      </c>
      <c r="BI598" s="33">
        <v>0</v>
      </c>
      <c r="BJ598" s="33">
        <v>0</v>
      </c>
      <c r="BK598" s="33">
        <v>0</v>
      </c>
      <c r="BL598" s="33">
        <v>0</v>
      </c>
      <c r="BM598" s="33">
        <v>0</v>
      </c>
      <c r="BN598" s="33">
        <v>0</v>
      </c>
      <c r="BO598" s="33">
        <v>0</v>
      </c>
      <c r="BP598" s="33">
        <v>0</v>
      </c>
      <c r="BQ598" s="33">
        <v>0</v>
      </c>
      <c r="BR598" s="33">
        <v>0</v>
      </c>
      <c r="BS598" s="33">
        <v>0</v>
      </c>
      <c r="BT598" s="33">
        <v>0</v>
      </c>
      <c r="BU598" s="33">
        <v>0</v>
      </c>
      <c r="BV598" s="33">
        <v>0</v>
      </c>
      <c r="BW598" s="33">
        <v>0</v>
      </c>
      <c r="BX598" s="33">
        <v>0</v>
      </c>
      <c r="BY598" s="33">
        <v>0</v>
      </c>
      <c r="BZ598" s="33">
        <v>0</v>
      </c>
      <c r="CA598" s="33">
        <v>0</v>
      </c>
      <c r="CB598" s="33">
        <v>0</v>
      </c>
      <c r="CC598" s="33">
        <v>0</v>
      </c>
      <c r="CD598" s="33">
        <v>0</v>
      </c>
      <c r="CE598" s="33">
        <v>0</v>
      </c>
      <c r="CF598" s="33">
        <v>0</v>
      </c>
      <c r="CG598" s="33">
        <v>0</v>
      </c>
      <c r="CH598" s="33">
        <v>0</v>
      </c>
      <c r="CI598" s="33">
        <v>0</v>
      </c>
      <c r="CJ598" s="33">
        <v>0</v>
      </c>
      <c r="CK598" s="33">
        <v>0</v>
      </c>
      <c r="CL598" s="33">
        <v>0</v>
      </c>
      <c r="CM598" s="33">
        <v>0</v>
      </c>
      <c r="CN598" s="33">
        <v>0</v>
      </c>
      <c r="CO598" s="33">
        <v>0</v>
      </c>
      <c r="CP598" s="33">
        <v>0</v>
      </c>
      <c r="CQ598" s="33">
        <v>0</v>
      </c>
      <c r="CR598" s="33">
        <v>0</v>
      </c>
      <c r="CS598" s="33">
        <v>0</v>
      </c>
      <c r="CT598" s="33">
        <v>0</v>
      </c>
      <c r="CU598" s="33">
        <v>0</v>
      </c>
      <c r="CV598" s="33">
        <v>0</v>
      </c>
      <c r="CW598" s="33">
        <v>0</v>
      </c>
      <c r="CX598" s="33">
        <v>0</v>
      </c>
      <c r="CY598" s="33">
        <v>0</v>
      </c>
      <c r="CZ598" s="33">
        <v>0</v>
      </c>
      <c r="DA598" s="33">
        <v>0</v>
      </c>
      <c r="DB598" s="33">
        <v>0</v>
      </c>
      <c r="DC598" s="33">
        <v>0</v>
      </c>
      <c r="DD598" s="33">
        <v>0</v>
      </c>
      <c r="DE598" s="33">
        <v>0</v>
      </c>
      <c r="DF598" s="33">
        <v>0</v>
      </c>
      <c r="DG598" s="33">
        <v>0</v>
      </c>
      <c r="DH598" s="33">
        <v>0</v>
      </c>
      <c r="DI598" s="33">
        <v>0</v>
      </c>
      <c r="DJ598" s="33">
        <v>0</v>
      </c>
      <c r="DK598" s="33">
        <v>0</v>
      </c>
      <c r="DL598" s="33">
        <v>0</v>
      </c>
      <c r="DM598" s="33">
        <v>0</v>
      </c>
      <c r="DN598" s="33">
        <v>0</v>
      </c>
      <c r="DO598" s="33">
        <v>0</v>
      </c>
      <c r="DP598" s="33">
        <v>0</v>
      </c>
      <c r="DQ598" s="33">
        <v>0</v>
      </c>
      <c r="DR598" s="33">
        <v>0</v>
      </c>
      <c r="DS598" s="33">
        <v>0</v>
      </c>
      <c r="DT598" s="33">
        <v>0</v>
      </c>
      <c r="DU598" s="33">
        <v>0</v>
      </c>
      <c r="DV598" s="33">
        <v>0</v>
      </c>
      <c r="DW598" s="33">
        <v>0</v>
      </c>
      <c r="DX598" s="33">
        <v>0</v>
      </c>
      <c r="DY598" s="33">
        <v>0</v>
      </c>
      <c r="DZ598" s="33">
        <v>0</v>
      </c>
      <c r="EA598" s="33">
        <v>0</v>
      </c>
      <c r="EB598" s="33">
        <v>0</v>
      </c>
      <c r="EC598" s="33">
        <v>0</v>
      </c>
      <c r="ED598" s="33">
        <v>0</v>
      </c>
      <c r="EE598" s="33">
        <v>0</v>
      </c>
      <c r="EF598" s="33">
        <v>0</v>
      </c>
      <c r="EG598" s="33">
        <v>0</v>
      </c>
      <c r="EH598" s="33">
        <v>0</v>
      </c>
      <c r="EI598" s="33">
        <v>0</v>
      </c>
      <c r="EJ598" s="33">
        <v>0</v>
      </c>
      <c r="EK598" s="33">
        <v>0</v>
      </c>
      <c r="EL598" s="33">
        <v>0</v>
      </c>
      <c r="EM598" s="33">
        <v>0</v>
      </c>
      <c r="EN598" s="33">
        <v>0</v>
      </c>
      <c r="EO598" s="33">
        <v>0</v>
      </c>
      <c r="EP598" s="33">
        <v>0</v>
      </c>
      <c r="EQ598" s="33">
        <v>0</v>
      </c>
      <c r="ER598" s="33">
        <v>0</v>
      </c>
      <c r="ES598" s="33">
        <v>0</v>
      </c>
      <c r="ET598" s="33">
        <v>0</v>
      </c>
      <c r="EU598" s="33">
        <v>0</v>
      </c>
      <c r="EV598" s="33">
        <v>0</v>
      </c>
      <c r="EW598" s="33">
        <v>0</v>
      </c>
      <c r="EX598" s="33">
        <v>0</v>
      </c>
      <c r="EY598" s="33">
        <v>0</v>
      </c>
      <c r="EZ598" s="33">
        <v>0</v>
      </c>
      <c r="FA598" s="33">
        <v>0</v>
      </c>
      <c r="FB598" s="33">
        <v>0</v>
      </c>
      <c r="FC598" s="33">
        <v>0</v>
      </c>
      <c r="FD598" s="33">
        <v>0</v>
      </c>
      <c r="FE598" s="33">
        <v>0</v>
      </c>
      <c r="FF598" s="33">
        <v>0</v>
      </c>
      <c r="FG598" s="33">
        <v>0</v>
      </c>
      <c r="FH598" s="33">
        <v>0</v>
      </c>
      <c r="FI598" s="33">
        <v>0</v>
      </c>
      <c r="FJ598" s="33">
        <v>0</v>
      </c>
      <c r="FK598" s="33">
        <v>0</v>
      </c>
      <c r="FL598" s="33">
        <v>0</v>
      </c>
      <c r="FM598" s="33">
        <v>0</v>
      </c>
      <c r="FN598" s="33">
        <v>0</v>
      </c>
      <c r="FO598" s="33">
        <v>0</v>
      </c>
      <c r="FP598" s="33">
        <v>0</v>
      </c>
      <c r="FQ598" s="33">
        <v>0</v>
      </c>
      <c r="FR598" s="82">
        <v>0</v>
      </c>
      <c r="FS598">
        <v>0</v>
      </c>
    </row>
    <row r="599" spans="1:175" x14ac:dyDescent="0.2">
      <c r="A599" s="18" t="s">
        <v>236</v>
      </c>
      <c r="B599" s="27" t="s">
        <v>253</v>
      </c>
      <c r="C599" s="27">
        <v>42943</v>
      </c>
      <c r="D599" s="33">
        <v>0</v>
      </c>
      <c r="E599" s="33">
        <v>0</v>
      </c>
      <c r="F599" s="33">
        <v>0</v>
      </c>
      <c r="G599" s="33">
        <v>0</v>
      </c>
      <c r="H599" s="33">
        <v>0</v>
      </c>
      <c r="I599" s="33">
        <v>0</v>
      </c>
      <c r="J599" s="33">
        <v>0</v>
      </c>
      <c r="K599" s="33">
        <v>0</v>
      </c>
      <c r="L599" s="33">
        <v>0</v>
      </c>
      <c r="M599" s="33">
        <v>0</v>
      </c>
      <c r="N599" s="33">
        <v>0</v>
      </c>
      <c r="O599" s="33">
        <v>0</v>
      </c>
      <c r="P599" s="33">
        <v>0</v>
      </c>
      <c r="Q599" s="33">
        <v>0</v>
      </c>
      <c r="R599" s="33">
        <v>0</v>
      </c>
      <c r="S599" s="33">
        <v>0</v>
      </c>
      <c r="T599" s="33">
        <v>0</v>
      </c>
      <c r="U599" s="33">
        <v>0</v>
      </c>
      <c r="V599" s="33">
        <v>0</v>
      </c>
      <c r="W599" s="33">
        <v>0</v>
      </c>
      <c r="X599" s="33">
        <v>0</v>
      </c>
      <c r="Y599" s="33">
        <v>0</v>
      </c>
      <c r="Z599" s="33">
        <v>0</v>
      </c>
      <c r="AA599" s="33">
        <v>0</v>
      </c>
      <c r="AB599" s="33">
        <v>0</v>
      </c>
      <c r="AC599" s="33">
        <v>0</v>
      </c>
      <c r="AD599" s="33">
        <v>0</v>
      </c>
      <c r="AE599" s="33">
        <v>0</v>
      </c>
      <c r="AF599" s="33">
        <v>0</v>
      </c>
      <c r="AG599" s="33">
        <v>0</v>
      </c>
      <c r="AH599" s="33">
        <v>0</v>
      </c>
      <c r="AI599" s="33">
        <v>0</v>
      </c>
      <c r="AJ599" s="33">
        <v>0</v>
      </c>
      <c r="AK599" s="33">
        <v>0</v>
      </c>
      <c r="AL599" s="33">
        <v>0</v>
      </c>
      <c r="AM599" s="33">
        <v>0</v>
      </c>
      <c r="AN599" s="33">
        <v>0</v>
      </c>
      <c r="AO599" s="33">
        <v>0</v>
      </c>
      <c r="AP599" s="33">
        <v>0</v>
      </c>
      <c r="AQ599" s="33">
        <v>0</v>
      </c>
      <c r="AR599" s="33">
        <v>0</v>
      </c>
      <c r="AS599" s="33">
        <v>0</v>
      </c>
      <c r="AT599" s="33">
        <v>0</v>
      </c>
      <c r="AU599" s="33">
        <v>0</v>
      </c>
      <c r="AV599" s="33">
        <v>0</v>
      </c>
      <c r="AW599" s="33">
        <v>0</v>
      </c>
      <c r="AX599" s="33">
        <v>0</v>
      </c>
      <c r="AY599" s="33">
        <v>0</v>
      </c>
      <c r="AZ599" s="33">
        <v>0</v>
      </c>
      <c r="BA599" s="33">
        <v>0</v>
      </c>
      <c r="BB599" s="33">
        <v>0</v>
      </c>
      <c r="BC599" s="33">
        <v>0</v>
      </c>
      <c r="BD599" s="33">
        <v>0</v>
      </c>
      <c r="BE599" s="33">
        <v>0</v>
      </c>
      <c r="BF599" s="33">
        <v>0</v>
      </c>
      <c r="BG599" s="33">
        <v>0</v>
      </c>
      <c r="BH599" s="33">
        <v>0</v>
      </c>
      <c r="BI599" s="33">
        <v>0</v>
      </c>
      <c r="BJ599" s="33">
        <v>0</v>
      </c>
      <c r="BK599" s="33">
        <v>0</v>
      </c>
      <c r="BL599" s="33">
        <v>0</v>
      </c>
      <c r="BM599" s="33">
        <v>0</v>
      </c>
      <c r="BN599" s="33">
        <v>0</v>
      </c>
      <c r="BO599" s="33">
        <v>0</v>
      </c>
      <c r="BP599" s="33">
        <v>0</v>
      </c>
      <c r="BQ599" s="33">
        <v>0</v>
      </c>
      <c r="BR599" s="33">
        <v>0</v>
      </c>
      <c r="BS599" s="33">
        <v>0</v>
      </c>
      <c r="BT599" s="33">
        <v>0</v>
      </c>
      <c r="BU599" s="33">
        <v>0</v>
      </c>
      <c r="BV599" s="33">
        <v>0</v>
      </c>
      <c r="BW599" s="33">
        <v>0</v>
      </c>
      <c r="BX599" s="33">
        <v>0</v>
      </c>
      <c r="BY599" s="33">
        <v>0</v>
      </c>
      <c r="BZ599" s="33">
        <v>0</v>
      </c>
      <c r="CA599" s="33">
        <v>0</v>
      </c>
      <c r="CB599" s="33">
        <v>0</v>
      </c>
      <c r="CC599" s="33">
        <v>0</v>
      </c>
      <c r="CD599" s="33">
        <v>0</v>
      </c>
      <c r="CE599" s="33">
        <v>0</v>
      </c>
      <c r="CF599" s="33">
        <v>0</v>
      </c>
      <c r="CG599" s="33">
        <v>0</v>
      </c>
      <c r="CH599" s="33">
        <v>0</v>
      </c>
      <c r="CI599" s="33">
        <v>0</v>
      </c>
      <c r="CJ599" s="33">
        <v>0</v>
      </c>
      <c r="CK599" s="33">
        <v>0</v>
      </c>
      <c r="CL599" s="33">
        <v>0</v>
      </c>
      <c r="CM599" s="33">
        <v>0</v>
      </c>
      <c r="CN599" s="33">
        <v>0</v>
      </c>
      <c r="CO599" s="33">
        <v>0</v>
      </c>
      <c r="CP599" s="33">
        <v>0</v>
      </c>
      <c r="CQ599" s="33">
        <v>0</v>
      </c>
      <c r="CR599" s="33">
        <v>0</v>
      </c>
      <c r="CS599" s="33">
        <v>0</v>
      </c>
      <c r="CT599" s="33">
        <v>0</v>
      </c>
      <c r="CU599" s="33">
        <v>0</v>
      </c>
      <c r="CV599" s="33">
        <v>0</v>
      </c>
      <c r="CW599" s="33">
        <v>0</v>
      </c>
      <c r="CX599" s="33">
        <v>0</v>
      </c>
      <c r="CY599" s="33">
        <v>0</v>
      </c>
      <c r="CZ599" s="33">
        <v>0</v>
      </c>
      <c r="DA599" s="33">
        <v>0</v>
      </c>
      <c r="DB599" s="33">
        <v>0</v>
      </c>
      <c r="DC599" s="33">
        <v>0</v>
      </c>
      <c r="DD599" s="33">
        <v>0</v>
      </c>
      <c r="DE599" s="33">
        <v>0</v>
      </c>
      <c r="DF599" s="33">
        <v>0</v>
      </c>
      <c r="DG599" s="33">
        <v>0</v>
      </c>
      <c r="DH599" s="33">
        <v>0</v>
      </c>
      <c r="DI599" s="33">
        <v>0</v>
      </c>
      <c r="DJ599" s="33">
        <v>0</v>
      </c>
      <c r="DK599" s="33">
        <v>0</v>
      </c>
      <c r="DL599" s="33">
        <v>0</v>
      </c>
      <c r="DM599" s="33">
        <v>0</v>
      </c>
      <c r="DN599" s="33">
        <v>0</v>
      </c>
      <c r="DO599" s="33">
        <v>0</v>
      </c>
      <c r="DP599" s="33">
        <v>0</v>
      </c>
      <c r="DQ599" s="33">
        <v>0</v>
      </c>
      <c r="DR599" s="33">
        <v>0</v>
      </c>
      <c r="DS599" s="33">
        <v>0</v>
      </c>
      <c r="DT599" s="33">
        <v>0</v>
      </c>
      <c r="DU599" s="33">
        <v>0</v>
      </c>
      <c r="DV599" s="33">
        <v>0</v>
      </c>
      <c r="DW599" s="33">
        <v>0</v>
      </c>
      <c r="DX599" s="33">
        <v>0</v>
      </c>
      <c r="DY599" s="33">
        <v>0</v>
      </c>
      <c r="DZ599" s="33">
        <v>0</v>
      </c>
      <c r="EA599" s="33">
        <v>0</v>
      </c>
      <c r="EB599" s="33">
        <v>0</v>
      </c>
      <c r="EC599" s="33">
        <v>0</v>
      </c>
      <c r="ED599" s="33">
        <v>0</v>
      </c>
      <c r="EE599" s="33">
        <v>0</v>
      </c>
      <c r="EF599" s="33">
        <v>0</v>
      </c>
      <c r="EG599" s="33">
        <v>0</v>
      </c>
      <c r="EH599" s="33">
        <v>0</v>
      </c>
      <c r="EI599" s="33">
        <v>0</v>
      </c>
      <c r="EJ599" s="33">
        <v>0</v>
      </c>
      <c r="EK599" s="33">
        <v>0</v>
      </c>
      <c r="EL599" s="33">
        <v>0</v>
      </c>
      <c r="EM599" s="33">
        <v>0</v>
      </c>
      <c r="EN599" s="33">
        <v>0</v>
      </c>
      <c r="EO599" s="33">
        <v>0</v>
      </c>
      <c r="EP599" s="33">
        <v>0</v>
      </c>
      <c r="EQ599" s="33">
        <v>0</v>
      </c>
      <c r="ER599" s="33">
        <v>0</v>
      </c>
      <c r="ES599" s="33">
        <v>0</v>
      </c>
      <c r="ET599" s="33">
        <v>0</v>
      </c>
      <c r="EU599" s="33">
        <v>0</v>
      </c>
      <c r="EV599" s="33">
        <v>0</v>
      </c>
      <c r="EW599" s="33">
        <v>0</v>
      </c>
      <c r="EX599" s="33">
        <v>0</v>
      </c>
      <c r="EY599" s="33">
        <v>0</v>
      </c>
      <c r="EZ599" s="33">
        <v>0</v>
      </c>
      <c r="FA599" s="33">
        <v>0</v>
      </c>
      <c r="FB599" s="33">
        <v>0</v>
      </c>
      <c r="FC599" s="33">
        <v>0</v>
      </c>
      <c r="FD599" s="33">
        <v>0</v>
      </c>
      <c r="FE599" s="33">
        <v>0</v>
      </c>
      <c r="FF599" s="33">
        <v>0</v>
      </c>
      <c r="FG599" s="33">
        <v>0</v>
      </c>
      <c r="FH599" s="33">
        <v>0</v>
      </c>
      <c r="FI599" s="33">
        <v>0</v>
      </c>
      <c r="FJ599" s="33">
        <v>0</v>
      </c>
      <c r="FK599" s="33">
        <v>0</v>
      </c>
      <c r="FL599" s="33">
        <v>0</v>
      </c>
      <c r="FM599" s="33">
        <v>0</v>
      </c>
      <c r="FN599" s="33">
        <v>0</v>
      </c>
      <c r="FO599" s="33">
        <v>0</v>
      </c>
      <c r="FP599" s="33">
        <v>0</v>
      </c>
      <c r="FQ599" s="33">
        <v>0</v>
      </c>
      <c r="FR599" s="82">
        <v>0</v>
      </c>
      <c r="FS599">
        <v>0</v>
      </c>
    </row>
    <row r="600" spans="1:175" x14ac:dyDescent="0.2">
      <c r="A600" s="18" t="s">
        <v>236</v>
      </c>
      <c r="B600" s="27" t="s">
        <v>253</v>
      </c>
      <c r="C600" s="27">
        <v>42947</v>
      </c>
      <c r="D600" s="33">
        <v>0</v>
      </c>
      <c r="E600" s="33">
        <v>0</v>
      </c>
      <c r="F600" s="33">
        <v>0</v>
      </c>
      <c r="G600" s="33">
        <v>0</v>
      </c>
      <c r="H600" s="33">
        <v>0</v>
      </c>
      <c r="I600" s="33">
        <v>0</v>
      </c>
      <c r="J600" s="33">
        <v>0</v>
      </c>
      <c r="K600" s="33">
        <v>0</v>
      </c>
      <c r="L600" s="33">
        <v>0</v>
      </c>
      <c r="M600" s="33">
        <v>0</v>
      </c>
      <c r="N600" s="33">
        <v>0</v>
      </c>
      <c r="O600" s="33">
        <v>0</v>
      </c>
      <c r="P600" s="33">
        <v>0</v>
      </c>
      <c r="Q600" s="33">
        <v>0</v>
      </c>
      <c r="R600" s="33">
        <v>0</v>
      </c>
      <c r="S600" s="33">
        <v>0</v>
      </c>
      <c r="T600" s="33">
        <v>0</v>
      </c>
      <c r="U600" s="33">
        <v>0</v>
      </c>
      <c r="V600" s="33">
        <v>0</v>
      </c>
      <c r="W600" s="33">
        <v>0</v>
      </c>
      <c r="X600" s="33">
        <v>0</v>
      </c>
      <c r="Y600" s="33">
        <v>0</v>
      </c>
      <c r="Z600" s="33">
        <v>0</v>
      </c>
      <c r="AA600" s="33">
        <v>0</v>
      </c>
      <c r="AB600" s="33">
        <v>0</v>
      </c>
      <c r="AC600" s="33">
        <v>0</v>
      </c>
      <c r="AD600" s="33">
        <v>0</v>
      </c>
      <c r="AE600" s="33">
        <v>0</v>
      </c>
      <c r="AF600" s="33">
        <v>0</v>
      </c>
      <c r="AG600" s="33">
        <v>0</v>
      </c>
      <c r="AH600" s="33">
        <v>0</v>
      </c>
      <c r="AI600" s="33">
        <v>0</v>
      </c>
      <c r="AJ600" s="33">
        <v>0</v>
      </c>
      <c r="AK600" s="33">
        <v>0</v>
      </c>
      <c r="AL600" s="33">
        <v>0</v>
      </c>
      <c r="AM600" s="33">
        <v>0</v>
      </c>
      <c r="AN600" s="33">
        <v>0</v>
      </c>
      <c r="AO600" s="33">
        <v>0</v>
      </c>
      <c r="AP600" s="33">
        <v>0</v>
      </c>
      <c r="AQ600" s="33">
        <v>0</v>
      </c>
      <c r="AR600" s="33">
        <v>0</v>
      </c>
      <c r="AS600" s="33">
        <v>0</v>
      </c>
      <c r="AT600" s="33">
        <v>0</v>
      </c>
      <c r="AU600" s="33">
        <v>0</v>
      </c>
      <c r="AV600" s="33">
        <v>0</v>
      </c>
      <c r="AW600" s="33">
        <v>0</v>
      </c>
      <c r="AX600" s="33">
        <v>0</v>
      </c>
      <c r="AY600" s="33">
        <v>0</v>
      </c>
      <c r="AZ600" s="33">
        <v>0</v>
      </c>
      <c r="BA600" s="33">
        <v>0</v>
      </c>
      <c r="BB600" s="33">
        <v>0</v>
      </c>
      <c r="BC600" s="33">
        <v>0</v>
      </c>
      <c r="BD600" s="33">
        <v>0</v>
      </c>
      <c r="BE600" s="33">
        <v>0</v>
      </c>
      <c r="BF600" s="33">
        <v>0</v>
      </c>
      <c r="BG600" s="33">
        <v>0</v>
      </c>
      <c r="BH600" s="33">
        <v>0</v>
      </c>
      <c r="BI600" s="33">
        <v>0</v>
      </c>
      <c r="BJ600" s="33">
        <v>0</v>
      </c>
      <c r="BK600" s="33">
        <v>0</v>
      </c>
      <c r="BL600" s="33">
        <v>0</v>
      </c>
      <c r="BM600" s="33">
        <v>0</v>
      </c>
      <c r="BN600" s="33">
        <v>0</v>
      </c>
      <c r="BO600" s="33">
        <v>0</v>
      </c>
      <c r="BP600" s="33">
        <v>0</v>
      </c>
      <c r="BQ600" s="33">
        <v>0</v>
      </c>
      <c r="BR600" s="33">
        <v>0</v>
      </c>
      <c r="BS600" s="33">
        <v>0</v>
      </c>
      <c r="BT600" s="33">
        <v>0</v>
      </c>
      <c r="BU600" s="33">
        <v>0</v>
      </c>
      <c r="BV600" s="33">
        <v>0</v>
      </c>
      <c r="BW600" s="33">
        <v>0</v>
      </c>
      <c r="BX600" s="33">
        <v>0</v>
      </c>
      <c r="BY600" s="33">
        <v>0</v>
      </c>
      <c r="BZ600" s="33">
        <v>0</v>
      </c>
      <c r="CA600" s="33">
        <v>0</v>
      </c>
      <c r="CB600" s="33">
        <v>0</v>
      </c>
      <c r="CC600" s="33">
        <v>0</v>
      </c>
      <c r="CD600" s="33">
        <v>0</v>
      </c>
      <c r="CE600" s="33">
        <v>0</v>
      </c>
      <c r="CF600" s="33">
        <v>0</v>
      </c>
      <c r="CG600" s="33">
        <v>0</v>
      </c>
      <c r="CH600" s="33">
        <v>0</v>
      </c>
      <c r="CI600" s="33">
        <v>0</v>
      </c>
      <c r="CJ600" s="33">
        <v>0</v>
      </c>
      <c r="CK600" s="33">
        <v>0</v>
      </c>
      <c r="CL600" s="33">
        <v>0</v>
      </c>
      <c r="CM600" s="33">
        <v>0</v>
      </c>
      <c r="CN600" s="33">
        <v>0</v>
      </c>
      <c r="CO600" s="33">
        <v>0</v>
      </c>
      <c r="CP600" s="33">
        <v>0</v>
      </c>
      <c r="CQ600" s="33">
        <v>0</v>
      </c>
      <c r="CR600" s="33">
        <v>0</v>
      </c>
      <c r="CS600" s="33">
        <v>0</v>
      </c>
      <c r="CT600" s="33">
        <v>0</v>
      </c>
      <c r="CU600" s="33">
        <v>0</v>
      </c>
      <c r="CV600" s="33">
        <v>0</v>
      </c>
      <c r="CW600" s="33">
        <v>0</v>
      </c>
      <c r="CX600" s="33">
        <v>0</v>
      </c>
      <c r="CY600" s="33">
        <v>0</v>
      </c>
      <c r="CZ600" s="33">
        <v>0</v>
      </c>
      <c r="DA600" s="33">
        <v>0</v>
      </c>
      <c r="DB600" s="33">
        <v>0</v>
      </c>
      <c r="DC600" s="33">
        <v>0</v>
      </c>
      <c r="DD600" s="33">
        <v>0</v>
      </c>
      <c r="DE600" s="33">
        <v>0</v>
      </c>
      <c r="DF600" s="33">
        <v>0</v>
      </c>
      <c r="DG600" s="33">
        <v>0</v>
      </c>
      <c r="DH600" s="33">
        <v>0</v>
      </c>
      <c r="DI600" s="33">
        <v>0</v>
      </c>
      <c r="DJ600" s="33">
        <v>0</v>
      </c>
      <c r="DK600" s="33">
        <v>0</v>
      </c>
      <c r="DL600" s="33">
        <v>0</v>
      </c>
      <c r="DM600" s="33">
        <v>0</v>
      </c>
      <c r="DN600" s="33">
        <v>0</v>
      </c>
      <c r="DO600" s="33">
        <v>0</v>
      </c>
      <c r="DP600" s="33">
        <v>0</v>
      </c>
      <c r="DQ600" s="33">
        <v>0</v>
      </c>
      <c r="DR600" s="33">
        <v>0</v>
      </c>
      <c r="DS600" s="33">
        <v>0</v>
      </c>
      <c r="DT600" s="33">
        <v>0</v>
      </c>
      <c r="DU600" s="33">
        <v>0</v>
      </c>
      <c r="DV600" s="33">
        <v>0</v>
      </c>
      <c r="DW600" s="33">
        <v>0</v>
      </c>
      <c r="DX600" s="33">
        <v>0</v>
      </c>
      <c r="DY600" s="33">
        <v>0</v>
      </c>
      <c r="DZ600" s="33">
        <v>0</v>
      </c>
      <c r="EA600" s="33">
        <v>0</v>
      </c>
      <c r="EB600" s="33">
        <v>0</v>
      </c>
      <c r="EC600" s="33">
        <v>0</v>
      </c>
      <c r="ED600" s="33">
        <v>0</v>
      </c>
      <c r="EE600" s="33">
        <v>0</v>
      </c>
      <c r="EF600" s="33">
        <v>0</v>
      </c>
      <c r="EG600" s="33">
        <v>0</v>
      </c>
      <c r="EH600" s="33">
        <v>0</v>
      </c>
      <c r="EI600" s="33">
        <v>0</v>
      </c>
      <c r="EJ600" s="33">
        <v>0</v>
      </c>
      <c r="EK600" s="33">
        <v>0</v>
      </c>
      <c r="EL600" s="33">
        <v>0</v>
      </c>
      <c r="EM600" s="33">
        <v>0</v>
      </c>
      <c r="EN600" s="33">
        <v>0</v>
      </c>
      <c r="EO600" s="33">
        <v>0</v>
      </c>
      <c r="EP600" s="33">
        <v>0</v>
      </c>
      <c r="EQ600" s="33">
        <v>0</v>
      </c>
      <c r="ER600" s="33">
        <v>0</v>
      </c>
      <c r="ES600" s="33">
        <v>0</v>
      </c>
      <c r="ET600" s="33">
        <v>0</v>
      </c>
      <c r="EU600" s="33">
        <v>0</v>
      </c>
      <c r="EV600" s="33">
        <v>0</v>
      </c>
      <c r="EW600" s="33">
        <v>0</v>
      </c>
      <c r="EX600" s="33">
        <v>0</v>
      </c>
      <c r="EY600" s="33">
        <v>0</v>
      </c>
      <c r="EZ600" s="33">
        <v>0</v>
      </c>
      <c r="FA600" s="33">
        <v>0</v>
      </c>
      <c r="FB600" s="33">
        <v>0</v>
      </c>
      <c r="FC600" s="33">
        <v>0</v>
      </c>
      <c r="FD600" s="33">
        <v>0</v>
      </c>
      <c r="FE600" s="33">
        <v>0</v>
      </c>
      <c r="FF600" s="33">
        <v>0</v>
      </c>
      <c r="FG600" s="33">
        <v>0</v>
      </c>
      <c r="FH600" s="33">
        <v>0</v>
      </c>
      <c r="FI600" s="33">
        <v>0</v>
      </c>
      <c r="FJ600" s="33">
        <v>0</v>
      </c>
      <c r="FK600" s="33">
        <v>0</v>
      </c>
      <c r="FL600" s="33">
        <v>0</v>
      </c>
      <c r="FM600" s="33">
        <v>0</v>
      </c>
      <c r="FN600" s="33">
        <v>0</v>
      </c>
      <c r="FO600" s="33">
        <v>0</v>
      </c>
      <c r="FP600" s="33">
        <v>0</v>
      </c>
      <c r="FQ600" s="33">
        <v>0</v>
      </c>
      <c r="FR600" s="82">
        <v>0</v>
      </c>
      <c r="FS600">
        <v>0</v>
      </c>
    </row>
    <row r="601" spans="1:175" x14ac:dyDescent="0.2">
      <c r="A601" s="18" t="s">
        <v>236</v>
      </c>
      <c r="B601" s="27" t="s">
        <v>253</v>
      </c>
      <c r="C601" s="27">
        <v>42923</v>
      </c>
      <c r="D601" s="33">
        <v>0</v>
      </c>
      <c r="E601" s="33">
        <v>0</v>
      </c>
      <c r="F601" s="33">
        <v>0</v>
      </c>
      <c r="G601" s="33">
        <v>0</v>
      </c>
      <c r="H601" s="33">
        <v>0</v>
      </c>
      <c r="I601" s="33">
        <v>0</v>
      </c>
      <c r="J601" s="33">
        <v>0</v>
      </c>
      <c r="K601" s="33">
        <v>0</v>
      </c>
      <c r="L601" s="33">
        <v>0</v>
      </c>
      <c r="M601" s="33">
        <v>0</v>
      </c>
      <c r="N601" s="33">
        <v>0</v>
      </c>
      <c r="O601" s="33">
        <v>0</v>
      </c>
      <c r="P601" s="33">
        <v>0</v>
      </c>
      <c r="Q601" s="33">
        <v>0</v>
      </c>
      <c r="R601" s="33">
        <v>0</v>
      </c>
      <c r="S601" s="33">
        <v>0</v>
      </c>
      <c r="T601" s="33">
        <v>0</v>
      </c>
      <c r="U601" s="33">
        <v>0</v>
      </c>
      <c r="V601" s="33">
        <v>0</v>
      </c>
      <c r="W601" s="33">
        <v>0</v>
      </c>
      <c r="X601" s="33">
        <v>0</v>
      </c>
      <c r="Y601" s="33">
        <v>0</v>
      </c>
      <c r="Z601" s="33">
        <v>0</v>
      </c>
      <c r="AA601" s="33">
        <v>0</v>
      </c>
      <c r="AB601" s="33">
        <v>0</v>
      </c>
      <c r="AC601" s="33">
        <v>0</v>
      </c>
      <c r="AD601" s="33">
        <v>0</v>
      </c>
      <c r="AE601" s="33">
        <v>0</v>
      </c>
      <c r="AF601" s="33">
        <v>0</v>
      </c>
      <c r="AG601" s="33">
        <v>0</v>
      </c>
      <c r="AH601" s="33">
        <v>0</v>
      </c>
      <c r="AI601" s="33">
        <v>0</v>
      </c>
      <c r="AJ601" s="33">
        <v>0</v>
      </c>
      <c r="AK601" s="33">
        <v>0</v>
      </c>
      <c r="AL601" s="33">
        <v>0</v>
      </c>
      <c r="AM601" s="33">
        <v>0</v>
      </c>
      <c r="AN601" s="33">
        <v>0</v>
      </c>
      <c r="AO601" s="33">
        <v>0</v>
      </c>
      <c r="AP601" s="33">
        <v>0</v>
      </c>
      <c r="AQ601" s="33">
        <v>0</v>
      </c>
      <c r="AR601" s="33">
        <v>0</v>
      </c>
      <c r="AS601" s="33">
        <v>0</v>
      </c>
      <c r="AT601" s="33">
        <v>0</v>
      </c>
      <c r="AU601" s="33">
        <v>0</v>
      </c>
      <c r="AV601" s="33">
        <v>0</v>
      </c>
      <c r="AW601" s="33">
        <v>0</v>
      </c>
      <c r="AX601" s="33">
        <v>0</v>
      </c>
      <c r="AY601" s="33">
        <v>0</v>
      </c>
      <c r="AZ601" s="33">
        <v>0</v>
      </c>
      <c r="BA601" s="33">
        <v>0</v>
      </c>
      <c r="BB601" s="33">
        <v>0</v>
      </c>
      <c r="BC601" s="33">
        <v>0</v>
      </c>
      <c r="BD601" s="33">
        <v>0</v>
      </c>
      <c r="BE601" s="33">
        <v>0</v>
      </c>
      <c r="BF601" s="33">
        <v>0</v>
      </c>
      <c r="BG601" s="33">
        <v>0</v>
      </c>
      <c r="BH601" s="33">
        <v>0</v>
      </c>
      <c r="BI601" s="33">
        <v>0</v>
      </c>
      <c r="BJ601" s="33">
        <v>0</v>
      </c>
      <c r="BK601" s="33">
        <v>0</v>
      </c>
      <c r="BL601" s="33">
        <v>0</v>
      </c>
      <c r="BM601" s="33">
        <v>0</v>
      </c>
      <c r="BN601" s="33">
        <v>0</v>
      </c>
      <c r="BO601" s="33">
        <v>0</v>
      </c>
      <c r="BP601" s="33">
        <v>0</v>
      </c>
      <c r="BQ601" s="33">
        <v>0</v>
      </c>
      <c r="BR601" s="33">
        <v>0</v>
      </c>
      <c r="BS601" s="33">
        <v>0</v>
      </c>
      <c r="BT601" s="33">
        <v>0</v>
      </c>
      <c r="BU601" s="33">
        <v>0</v>
      </c>
      <c r="BV601" s="33">
        <v>0</v>
      </c>
      <c r="BW601" s="33">
        <v>0</v>
      </c>
      <c r="BX601" s="33">
        <v>0</v>
      </c>
      <c r="BY601" s="33">
        <v>0</v>
      </c>
      <c r="BZ601" s="33">
        <v>0</v>
      </c>
      <c r="CA601" s="33">
        <v>0</v>
      </c>
      <c r="CB601" s="33">
        <v>0</v>
      </c>
      <c r="CC601" s="33">
        <v>0</v>
      </c>
      <c r="CD601" s="33">
        <v>0</v>
      </c>
      <c r="CE601" s="33">
        <v>0</v>
      </c>
      <c r="CF601" s="33">
        <v>0</v>
      </c>
      <c r="CG601" s="33">
        <v>0</v>
      </c>
      <c r="CH601" s="33">
        <v>0</v>
      </c>
      <c r="CI601" s="33">
        <v>0</v>
      </c>
      <c r="CJ601" s="33">
        <v>0</v>
      </c>
      <c r="CK601" s="33">
        <v>0</v>
      </c>
      <c r="CL601" s="33">
        <v>0</v>
      </c>
      <c r="CM601" s="33">
        <v>0</v>
      </c>
      <c r="CN601" s="33">
        <v>0</v>
      </c>
      <c r="CO601" s="33">
        <v>0</v>
      </c>
      <c r="CP601" s="33">
        <v>0</v>
      </c>
      <c r="CQ601" s="33">
        <v>0</v>
      </c>
      <c r="CR601" s="33">
        <v>0</v>
      </c>
      <c r="CS601" s="33">
        <v>0</v>
      </c>
      <c r="CT601" s="33">
        <v>0</v>
      </c>
      <c r="CU601" s="33">
        <v>0</v>
      </c>
      <c r="CV601" s="33">
        <v>0</v>
      </c>
      <c r="CW601" s="33">
        <v>0</v>
      </c>
      <c r="CX601" s="33">
        <v>0</v>
      </c>
      <c r="CY601" s="33">
        <v>0</v>
      </c>
      <c r="CZ601" s="33">
        <v>0</v>
      </c>
      <c r="DA601" s="33">
        <v>0</v>
      </c>
      <c r="DB601" s="33">
        <v>0</v>
      </c>
      <c r="DC601" s="33">
        <v>0</v>
      </c>
      <c r="DD601" s="33">
        <v>0</v>
      </c>
      <c r="DE601" s="33">
        <v>0</v>
      </c>
      <c r="DF601" s="33">
        <v>0</v>
      </c>
      <c r="DG601" s="33">
        <v>0</v>
      </c>
      <c r="DH601" s="33">
        <v>0</v>
      </c>
      <c r="DI601" s="33">
        <v>0</v>
      </c>
      <c r="DJ601" s="33">
        <v>0</v>
      </c>
      <c r="DK601" s="33">
        <v>0</v>
      </c>
      <c r="DL601" s="33">
        <v>0</v>
      </c>
      <c r="DM601" s="33">
        <v>0</v>
      </c>
      <c r="DN601" s="33">
        <v>0</v>
      </c>
      <c r="DO601" s="33">
        <v>0</v>
      </c>
      <c r="DP601" s="33">
        <v>0</v>
      </c>
      <c r="DQ601" s="33">
        <v>0</v>
      </c>
      <c r="DR601" s="33">
        <v>0</v>
      </c>
      <c r="DS601" s="33">
        <v>0</v>
      </c>
      <c r="DT601" s="33">
        <v>0</v>
      </c>
      <c r="DU601" s="33">
        <v>0</v>
      </c>
      <c r="DV601" s="33">
        <v>0</v>
      </c>
      <c r="DW601" s="33">
        <v>0</v>
      </c>
      <c r="DX601" s="33">
        <v>0</v>
      </c>
      <c r="DY601" s="33">
        <v>0</v>
      </c>
      <c r="DZ601" s="33">
        <v>0</v>
      </c>
      <c r="EA601" s="33">
        <v>0</v>
      </c>
      <c r="EB601" s="33">
        <v>0</v>
      </c>
      <c r="EC601" s="33">
        <v>0</v>
      </c>
      <c r="ED601" s="33">
        <v>0</v>
      </c>
      <c r="EE601" s="33">
        <v>0</v>
      </c>
      <c r="EF601" s="33">
        <v>0</v>
      </c>
      <c r="EG601" s="33">
        <v>0</v>
      </c>
      <c r="EH601" s="33">
        <v>0</v>
      </c>
      <c r="EI601" s="33">
        <v>0</v>
      </c>
      <c r="EJ601" s="33">
        <v>0</v>
      </c>
      <c r="EK601" s="33">
        <v>0</v>
      </c>
      <c r="EL601" s="33">
        <v>0</v>
      </c>
      <c r="EM601" s="33">
        <v>0</v>
      </c>
      <c r="EN601" s="33">
        <v>0</v>
      </c>
      <c r="EO601" s="33">
        <v>0</v>
      </c>
      <c r="EP601" s="33">
        <v>0</v>
      </c>
      <c r="EQ601" s="33">
        <v>0</v>
      </c>
      <c r="ER601" s="33">
        <v>0</v>
      </c>
      <c r="ES601" s="33">
        <v>0</v>
      </c>
      <c r="ET601" s="33">
        <v>0</v>
      </c>
      <c r="EU601" s="33">
        <v>0</v>
      </c>
      <c r="EV601" s="33">
        <v>0</v>
      </c>
      <c r="EW601" s="33">
        <v>0</v>
      </c>
      <c r="EX601" s="33">
        <v>0</v>
      </c>
      <c r="EY601" s="33">
        <v>0</v>
      </c>
      <c r="EZ601" s="33">
        <v>0</v>
      </c>
      <c r="FA601" s="33">
        <v>0</v>
      </c>
      <c r="FB601" s="33">
        <v>0</v>
      </c>
      <c r="FC601" s="33">
        <v>0</v>
      </c>
      <c r="FD601" s="33">
        <v>0</v>
      </c>
      <c r="FE601" s="33">
        <v>0</v>
      </c>
      <c r="FF601" s="33">
        <v>0</v>
      </c>
      <c r="FG601" s="33">
        <v>0</v>
      </c>
      <c r="FH601" s="33">
        <v>0</v>
      </c>
      <c r="FI601" s="33">
        <v>0</v>
      </c>
      <c r="FJ601" s="33">
        <v>0</v>
      </c>
      <c r="FK601" s="33">
        <v>0</v>
      </c>
      <c r="FL601" s="33">
        <v>0</v>
      </c>
      <c r="FM601" s="33">
        <v>0</v>
      </c>
      <c r="FN601" s="33">
        <v>0</v>
      </c>
      <c r="FO601" s="33">
        <v>0</v>
      </c>
      <c r="FP601" s="33">
        <v>0</v>
      </c>
      <c r="FQ601" s="33">
        <v>0</v>
      </c>
      <c r="FR601" s="82">
        <v>0</v>
      </c>
      <c r="FS601">
        <v>0</v>
      </c>
    </row>
    <row r="602" spans="1:175" x14ac:dyDescent="0.2">
      <c r="A602" s="18" t="s">
        <v>236</v>
      </c>
      <c r="B602" s="27" t="s">
        <v>253</v>
      </c>
      <c r="C602" s="27">
        <v>42948</v>
      </c>
      <c r="D602" s="33">
        <v>0</v>
      </c>
      <c r="E602" s="33">
        <v>0</v>
      </c>
      <c r="F602" s="33">
        <v>0</v>
      </c>
      <c r="G602" s="33">
        <v>0</v>
      </c>
      <c r="H602" s="33">
        <v>0</v>
      </c>
      <c r="I602" s="33">
        <v>0</v>
      </c>
      <c r="J602" s="33">
        <v>0</v>
      </c>
      <c r="K602" s="33">
        <v>0</v>
      </c>
      <c r="L602" s="33">
        <v>0</v>
      </c>
      <c r="M602" s="33">
        <v>0</v>
      </c>
      <c r="N602" s="33">
        <v>0</v>
      </c>
      <c r="O602" s="33">
        <v>0</v>
      </c>
      <c r="P602" s="33">
        <v>0</v>
      </c>
      <c r="Q602" s="33">
        <v>0</v>
      </c>
      <c r="R602" s="33">
        <v>0</v>
      </c>
      <c r="S602" s="33">
        <v>0</v>
      </c>
      <c r="T602" s="33">
        <v>0</v>
      </c>
      <c r="U602" s="33">
        <v>0</v>
      </c>
      <c r="V602" s="33">
        <v>0</v>
      </c>
      <c r="W602" s="33">
        <v>0</v>
      </c>
      <c r="X602" s="33">
        <v>0</v>
      </c>
      <c r="Y602" s="33">
        <v>0</v>
      </c>
      <c r="Z602" s="33">
        <v>0</v>
      </c>
      <c r="AA602" s="33">
        <v>0</v>
      </c>
      <c r="AB602" s="33">
        <v>0</v>
      </c>
      <c r="AC602" s="33">
        <v>0</v>
      </c>
      <c r="AD602" s="33">
        <v>0</v>
      </c>
      <c r="AE602" s="33">
        <v>0</v>
      </c>
      <c r="AF602" s="33">
        <v>0</v>
      </c>
      <c r="AG602" s="33">
        <v>0</v>
      </c>
      <c r="AH602" s="33">
        <v>0</v>
      </c>
      <c r="AI602" s="33">
        <v>0</v>
      </c>
      <c r="AJ602" s="33">
        <v>0</v>
      </c>
      <c r="AK602" s="33">
        <v>0</v>
      </c>
      <c r="AL602" s="33">
        <v>0</v>
      </c>
      <c r="AM602" s="33">
        <v>0</v>
      </c>
      <c r="AN602" s="33">
        <v>0</v>
      </c>
      <c r="AO602" s="33">
        <v>0</v>
      </c>
      <c r="AP602" s="33">
        <v>0</v>
      </c>
      <c r="AQ602" s="33">
        <v>0</v>
      </c>
      <c r="AR602" s="33">
        <v>0</v>
      </c>
      <c r="AS602" s="33">
        <v>0</v>
      </c>
      <c r="AT602" s="33">
        <v>0</v>
      </c>
      <c r="AU602" s="33">
        <v>0</v>
      </c>
      <c r="AV602" s="33">
        <v>0</v>
      </c>
      <c r="AW602" s="33">
        <v>0</v>
      </c>
      <c r="AX602" s="33">
        <v>0</v>
      </c>
      <c r="AY602" s="33">
        <v>0</v>
      </c>
      <c r="AZ602" s="33">
        <v>0</v>
      </c>
      <c r="BA602" s="33">
        <v>0</v>
      </c>
      <c r="BB602" s="33">
        <v>0</v>
      </c>
      <c r="BC602" s="33">
        <v>0</v>
      </c>
      <c r="BD602" s="33">
        <v>0</v>
      </c>
      <c r="BE602" s="33">
        <v>0</v>
      </c>
      <c r="BF602" s="33">
        <v>0</v>
      </c>
      <c r="BG602" s="33">
        <v>0</v>
      </c>
      <c r="BH602" s="33">
        <v>0</v>
      </c>
      <c r="BI602" s="33">
        <v>0</v>
      </c>
      <c r="BJ602" s="33">
        <v>0</v>
      </c>
      <c r="BK602" s="33">
        <v>0</v>
      </c>
      <c r="BL602" s="33">
        <v>0</v>
      </c>
      <c r="BM602" s="33">
        <v>0</v>
      </c>
      <c r="BN602" s="33">
        <v>0</v>
      </c>
      <c r="BO602" s="33">
        <v>0</v>
      </c>
      <c r="BP602" s="33">
        <v>0</v>
      </c>
      <c r="BQ602" s="33">
        <v>0</v>
      </c>
      <c r="BR602" s="33">
        <v>0</v>
      </c>
      <c r="BS602" s="33">
        <v>0</v>
      </c>
      <c r="BT602" s="33">
        <v>0</v>
      </c>
      <c r="BU602" s="33">
        <v>0</v>
      </c>
      <c r="BV602" s="33">
        <v>0</v>
      </c>
      <c r="BW602" s="33">
        <v>0</v>
      </c>
      <c r="BX602" s="33">
        <v>0</v>
      </c>
      <c r="BY602" s="33">
        <v>0</v>
      </c>
      <c r="BZ602" s="33">
        <v>0</v>
      </c>
      <c r="CA602" s="33">
        <v>0</v>
      </c>
      <c r="CB602" s="33">
        <v>0</v>
      </c>
      <c r="CC602" s="33">
        <v>0</v>
      </c>
      <c r="CD602" s="33">
        <v>0</v>
      </c>
      <c r="CE602" s="33">
        <v>0</v>
      </c>
      <c r="CF602" s="33">
        <v>0</v>
      </c>
      <c r="CG602" s="33">
        <v>0</v>
      </c>
      <c r="CH602" s="33">
        <v>0</v>
      </c>
      <c r="CI602" s="33">
        <v>0</v>
      </c>
      <c r="CJ602" s="33">
        <v>0</v>
      </c>
      <c r="CK602" s="33">
        <v>0</v>
      </c>
      <c r="CL602" s="33">
        <v>0</v>
      </c>
      <c r="CM602" s="33">
        <v>0</v>
      </c>
      <c r="CN602" s="33">
        <v>0</v>
      </c>
      <c r="CO602" s="33">
        <v>0</v>
      </c>
      <c r="CP602" s="33">
        <v>0</v>
      </c>
      <c r="CQ602" s="33">
        <v>0</v>
      </c>
      <c r="CR602" s="33">
        <v>0</v>
      </c>
      <c r="CS602" s="33">
        <v>0</v>
      </c>
      <c r="CT602" s="33">
        <v>0</v>
      </c>
      <c r="CU602" s="33">
        <v>0</v>
      </c>
      <c r="CV602" s="33">
        <v>0</v>
      </c>
      <c r="CW602" s="33">
        <v>0</v>
      </c>
      <c r="CX602" s="33">
        <v>0</v>
      </c>
      <c r="CY602" s="33">
        <v>0</v>
      </c>
      <c r="CZ602" s="33">
        <v>0</v>
      </c>
      <c r="DA602" s="33">
        <v>0</v>
      </c>
      <c r="DB602" s="33">
        <v>0</v>
      </c>
      <c r="DC602" s="33">
        <v>0</v>
      </c>
      <c r="DD602" s="33">
        <v>0</v>
      </c>
      <c r="DE602" s="33">
        <v>0</v>
      </c>
      <c r="DF602" s="33">
        <v>0</v>
      </c>
      <c r="DG602" s="33">
        <v>0</v>
      </c>
      <c r="DH602" s="33">
        <v>0</v>
      </c>
      <c r="DI602" s="33">
        <v>0</v>
      </c>
      <c r="DJ602" s="33">
        <v>0</v>
      </c>
      <c r="DK602" s="33">
        <v>0</v>
      </c>
      <c r="DL602" s="33">
        <v>0</v>
      </c>
      <c r="DM602" s="33">
        <v>0</v>
      </c>
      <c r="DN602" s="33">
        <v>0</v>
      </c>
      <c r="DO602" s="33">
        <v>0</v>
      </c>
      <c r="DP602" s="33">
        <v>0</v>
      </c>
      <c r="DQ602" s="33">
        <v>0</v>
      </c>
      <c r="DR602" s="33">
        <v>0</v>
      </c>
      <c r="DS602" s="33">
        <v>0</v>
      </c>
      <c r="DT602" s="33">
        <v>0</v>
      </c>
      <c r="DU602" s="33">
        <v>0</v>
      </c>
      <c r="DV602" s="33">
        <v>0</v>
      </c>
      <c r="DW602" s="33">
        <v>0</v>
      </c>
      <c r="DX602" s="33">
        <v>0</v>
      </c>
      <c r="DY602" s="33">
        <v>0</v>
      </c>
      <c r="DZ602" s="33">
        <v>0</v>
      </c>
      <c r="EA602" s="33">
        <v>0</v>
      </c>
      <c r="EB602" s="33">
        <v>0</v>
      </c>
      <c r="EC602" s="33">
        <v>0</v>
      </c>
      <c r="ED602" s="33">
        <v>0</v>
      </c>
      <c r="EE602" s="33">
        <v>0</v>
      </c>
      <c r="EF602" s="33">
        <v>0</v>
      </c>
      <c r="EG602" s="33">
        <v>0</v>
      </c>
      <c r="EH602" s="33">
        <v>0</v>
      </c>
      <c r="EI602" s="33">
        <v>0</v>
      </c>
      <c r="EJ602" s="33">
        <v>0</v>
      </c>
      <c r="EK602" s="33">
        <v>0</v>
      </c>
      <c r="EL602" s="33">
        <v>0</v>
      </c>
      <c r="EM602" s="33">
        <v>0</v>
      </c>
      <c r="EN602" s="33">
        <v>0</v>
      </c>
      <c r="EO602" s="33">
        <v>0</v>
      </c>
      <c r="EP602" s="33">
        <v>0</v>
      </c>
      <c r="EQ602" s="33">
        <v>0</v>
      </c>
      <c r="ER602" s="33">
        <v>0</v>
      </c>
      <c r="ES602" s="33">
        <v>0</v>
      </c>
      <c r="ET602" s="33">
        <v>0</v>
      </c>
      <c r="EU602" s="33">
        <v>0</v>
      </c>
      <c r="EV602" s="33">
        <v>0</v>
      </c>
      <c r="EW602" s="33">
        <v>0</v>
      </c>
      <c r="EX602" s="33">
        <v>0</v>
      </c>
      <c r="EY602" s="33">
        <v>0</v>
      </c>
      <c r="EZ602" s="33">
        <v>0</v>
      </c>
      <c r="FA602" s="33">
        <v>0</v>
      </c>
      <c r="FB602" s="33">
        <v>0</v>
      </c>
      <c r="FC602" s="33">
        <v>0</v>
      </c>
      <c r="FD602" s="33">
        <v>0</v>
      </c>
      <c r="FE602" s="33">
        <v>0</v>
      </c>
      <c r="FF602" s="33">
        <v>0</v>
      </c>
      <c r="FG602" s="33">
        <v>0</v>
      </c>
      <c r="FH602" s="33">
        <v>0</v>
      </c>
      <c r="FI602" s="33">
        <v>0</v>
      </c>
      <c r="FJ602" s="33">
        <v>0</v>
      </c>
      <c r="FK602" s="33">
        <v>0</v>
      </c>
      <c r="FL602" s="33">
        <v>0</v>
      </c>
      <c r="FM602" s="33">
        <v>0</v>
      </c>
      <c r="FN602" s="33">
        <v>0</v>
      </c>
      <c r="FO602" s="33">
        <v>0</v>
      </c>
      <c r="FP602" s="33">
        <v>0</v>
      </c>
      <c r="FQ602" s="33">
        <v>0</v>
      </c>
      <c r="FR602" s="82">
        <v>0</v>
      </c>
      <c r="FS602">
        <v>0</v>
      </c>
    </row>
    <row r="603" spans="1:175" x14ac:dyDescent="0.2">
      <c r="A603" s="18" t="s">
        <v>236</v>
      </c>
      <c r="B603" s="27" t="s">
        <v>253</v>
      </c>
      <c r="C603" s="27">
        <v>42949</v>
      </c>
      <c r="D603" s="33">
        <v>0</v>
      </c>
      <c r="E603" s="33">
        <v>0</v>
      </c>
      <c r="F603" s="33">
        <v>0</v>
      </c>
      <c r="G603" s="33">
        <v>0</v>
      </c>
      <c r="H603" s="33">
        <v>0</v>
      </c>
      <c r="I603" s="33">
        <v>0</v>
      </c>
      <c r="J603" s="33">
        <v>0</v>
      </c>
      <c r="K603" s="33">
        <v>0</v>
      </c>
      <c r="L603" s="33">
        <v>0</v>
      </c>
      <c r="M603" s="33">
        <v>0</v>
      </c>
      <c r="N603" s="33">
        <v>0</v>
      </c>
      <c r="O603" s="33">
        <v>0</v>
      </c>
      <c r="P603" s="33">
        <v>0</v>
      </c>
      <c r="Q603" s="33">
        <v>0</v>
      </c>
      <c r="R603" s="33">
        <v>0</v>
      </c>
      <c r="S603" s="33">
        <v>0</v>
      </c>
      <c r="T603" s="33">
        <v>0</v>
      </c>
      <c r="U603" s="33">
        <v>0</v>
      </c>
      <c r="V603" s="33">
        <v>0</v>
      </c>
      <c r="W603" s="33">
        <v>0</v>
      </c>
      <c r="X603" s="33">
        <v>0</v>
      </c>
      <c r="Y603" s="33">
        <v>0</v>
      </c>
      <c r="Z603" s="33">
        <v>0</v>
      </c>
      <c r="AA603" s="33">
        <v>0</v>
      </c>
      <c r="AB603" s="33">
        <v>0</v>
      </c>
      <c r="AC603" s="33">
        <v>0</v>
      </c>
      <c r="AD603" s="33">
        <v>0</v>
      </c>
      <c r="AE603" s="33">
        <v>0</v>
      </c>
      <c r="AF603" s="33">
        <v>0</v>
      </c>
      <c r="AG603" s="33">
        <v>0</v>
      </c>
      <c r="AH603" s="33">
        <v>0</v>
      </c>
      <c r="AI603" s="33">
        <v>0</v>
      </c>
      <c r="AJ603" s="33">
        <v>0</v>
      </c>
      <c r="AK603" s="33">
        <v>0</v>
      </c>
      <c r="AL603" s="33">
        <v>0</v>
      </c>
      <c r="AM603" s="33">
        <v>0</v>
      </c>
      <c r="AN603" s="33">
        <v>0</v>
      </c>
      <c r="AO603" s="33">
        <v>0</v>
      </c>
      <c r="AP603" s="33">
        <v>0</v>
      </c>
      <c r="AQ603" s="33">
        <v>0</v>
      </c>
      <c r="AR603" s="33">
        <v>0</v>
      </c>
      <c r="AS603" s="33">
        <v>0</v>
      </c>
      <c r="AT603" s="33">
        <v>0</v>
      </c>
      <c r="AU603" s="33">
        <v>0</v>
      </c>
      <c r="AV603" s="33">
        <v>0</v>
      </c>
      <c r="AW603" s="33">
        <v>0</v>
      </c>
      <c r="AX603" s="33">
        <v>0</v>
      </c>
      <c r="AY603" s="33">
        <v>0</v>
      </c>
      <c r="AZ603" s="33">
        <v>0</v>
      </c>
      <c r="BA603" s="33">
        <v>0</v>
      </c>
      <c r="BB603" s="33">
        <v>0</v>
      </c>
      <c r="BC603" s="33">
        <v>0</v>
      </c>
      <c r="BD603" s="33">
        <v>0</v>
      </c>
      <c r="BE603" s="33">
        <v>0</v>
      </c>
      <c r="BF603" s="33">
        <v>0</v>
      </c>
      <c r="BG603" s="33">
        <v>0</v>
      </c>
      <c r="BH603" s="33">
        <v>0</v>
      </c>
      <c r="BI603" s="33">
        <v>0</v>
      </c>
      <c r="BJ603" s="33">
        <v>0</v>
      </c>
      <c r="BK603" s="33">
        <v>0</v>
      </c>
      <c r="BL603" s="33">
        <v>0</v>
      </c>
      <c r="BM603" s="33">
        <v>0</v>
      </c>
      <c r="BN603" s="33">
        <v>0</v>
      </c>
      <c r="BO603" s="33">
        <v>0</v>
      </c>
      <c r="BP603" s="33">
        <v>0</v>
      </c>
      <c r="BQ603" s="33">
        <v>0</v>
      </c>
      <c r="BR603" s="33">
        <v>0</v>
      </c>
      <c r="BS603" s="33">
        <v>0</v>
      </c>
      <c r="BT603" s="33">
        <v>0</v>
      </c>
      <c r="BU603" s="33">
        <v>0</v>
      </c>
      <c r="BV603" s="33">
        <v>0</v>
      </c>
      <c r="BW603" s="33">
        <v>0</v>
      </c>
      <c r="BX603" s="33">
        <v>0</v>
      </c>
      <c r="BY603" s="33">
        <v>0</v>
      </c>
      <c r="BZ603" s="33">
        <v>0</v>
      </c>
      <c r="CA603" s="33">
        <v>0</v>
      </c>
      <c r="CB603" s="33">
        <v>0</v>
      </c>
      <c r="CC603" s="33">
        <v>0</v>
      </c>
      <c r="CD603" s="33">
        <v>0</v>
      </c>
      <c r="CE603" s="33">
        <v>0</v>
      </c>
      <c r="CF603" s="33">
        <v>0</v>
      </c>
      <c r="CG603" s="33">
        <v>0</v>
      </c>
      <c r="CH603" s="33">
        <v>0</v>
      </c>
      <c r="CI603" s="33">
        <v>0</v>
      </c>
      <c r="CJ603" s="33">
        <v>0</v>
      </c>
      <c r="CK603" s="33">
        <v>0</v>
      </c>
      <c r="CL603" s="33">
        <v>0</v>
      </c>
      <c r="CM603" s="33">
        <v>0</v>
      </c>
      <c r="CN603" s="33">
        <v>0</v>
      </c>
      <c r="CO603" s="33">
        <v>0</v>
      </c>
      <c r="CP603" s="33">
        <v>0</v>
      </c>
      <c r="CQ603" s="33">
        <v>0</v>
      </c>
      <c r="CR603" s="33">
        <v>0</v>
      </c>
      <c r="CS603" s="33">
        <v>0</v>
      </c>
      <c r="CT603" s="33">
        <v>0</v>
      </c>
      <c r="CU603" s="33">
        <v>0</v>
      </c>
      <c r="CV603" s="33">
        <v>0</v>
      </c>
      <c r="CW603" s="33">
        <v>0</v>
      </c>
      <c r="CX603" s="33">
        <v>0</v>
      </c>
      <c r="CY603" s="33">
        <v>0</v>
      </c>
      <c r="CZ603" s="33">
        <v>0</v>
      </c>
      <c r="DA603" s="33">
        <v>0</v>
      </c>
      <c r="DB603" s="33">
        <v>0</v>
      </c>
      <c r="DC603" s="33">
        <v>0</v>
      </c>
      <c r="DD603" s="33">
        <v>0</v>
      </c>
      <c r="DE603" s="33">
        <v>0</v>
      </c>
      <c r="DF603" s="33">
        <v>0</v>
      </c>
      <c r="DG603" s="33">
        <v>0</v>
      </c>
      <c r="DH603" s="33">
        <v>0</v>
      </c>
      <c r="DI603" s="33">
        <v>0</v>
      </c>
      <c r="DJ603" s="33">
        <v>0</v>
      </c>
      <c r="DK603" s="33">
        <v>0</v>
      </c>
      <c r="DL603" s="33">
        <v>0</v>
      </c>
      <c r="DM603" s="33">
        <v>0</v>
      </c>
      <c r="DN603" s="33">
        <v>0</v>
      </c>
      <c r="DO603" s="33">
        <v>0</v>
      </c>
      <c r="DP603" s="33">
        <v>0</v>
      </c>
      <c r="DQ603" s="33">
        <v>0</v>
      </c>
      <c r="DR603" s="33">
        <v>0</v>
      </c>
      <c r="DS603" s="33">
        <v>0</v>
      </c>
      <c r="DT603" s="33">
        <v>0</v>
      </c>
      <c r="DU603" s="33">
        <v>0</v>
      </c>
      <c r="DV603" s="33">
        <v>0</v>
      </c>
      <c r="DW603" s="33">
        <v>0</v>
      </c>
      <c r="DX603" s="33">
        <v>0</v>
      </c>
      <c r="DY603" s="33">
        <v>0</v>
      </c>
      <c r="DZ603" s="33">
        <v>0</v>
      </c>
      <c r="EA603" s="33">
        <v>0</v>
      </c>
      <c r="EB603" s="33">
        <v>0</v>
      </c>
      <c r="EC603" s="33">
        <v>0</v>
      </c>
      <c r="ED603" s="33">
        <v>0</v>
      </c>
      <c r="EE603" s="33">
        <v>0</v>
      </c>
      <c r="EF603" s="33">
        <v>0</v>
      </c>
      <c r="EG603" s="33">
        <v>0</v>
      </c>
      <c r="EH603" s="33">
        <v>0</v>
      </c>
      <c r="EI603" s="33">
        <v>0</v>
      </c>
      <c r="EJ603" s="33">
        <v>0</v>
      </c>
      <c r="EK603" s="33">
        <v>0</v>
      </c>
      <c r="EL603" s="33">
        <v>0</v>
      </c>
      <c r="EM603" s="33">
        <v>0</v>
      </c>
      <c r="EN603" s="33">
        <v>0</v>
      </c>
      <c r="EO603" s="33">
        <v>0</v>
      </c>
      <c r="EP603" s="33">
        <v>0</v>
      </c>
      <c r="EQ603" s="33">
        <v>0</v>
      </c>
      <c r="ER603" s="33">
        <v>0</v>
      </c>
      <c r="ES603" s="33">
        <v>0</v>
      </c>
      <c r="ET603" s="33">
        <v>0</v>
      </c>
      <c r="EU603" s="33">
        <v>0</v>
      </c>
      <c r="EV603" s="33">
        <v>0</v>
      </c>
      <c r="EW603" s="33">
        <v>0</v>
      </c>
      <c r="EX603" s="33">
        <v>0</v>
      </c>
      <c r="EY603" s="33">
        <v>0</v>
      </c>
      <c r="EZ603" s="33">
        <v>0</v>
      </c>
      <c r="FA603" s="33">
        <v>0</v>
      </c>
      <c r="FB603" s="33">
        <v>0</v>
      </c>
      <c r="FC603" s="33">
        <v>0</v>
      </c>
      <c r="FD603" s="33">
        <v>0</v>
      </c>
      <c r="FE603" s="33">
        <v>0</v>
      </c>
      <c r="FF603" s="33">
        <v>0</v>
      </c>
      <c r="FG603" s="33">
        <v>0</v>
      </c>
      <c r="FH603" s="33">
        <v>0</v>
      </c>
      <c r="FI603" s="33">
        <v>0</v>
      </c>
      <c r="FJ603" s="33">
        <v>0</v>
      </c>
      <c r="FK603" s="33">
        <v>0</v>
      </c>
      <c r="FL603" s="33">
        <v>0</v>
      </c>
      <c r="FM603" s="33">
        <v>0</v>
      </c>
      <c r="FN603" s="33">
        <v>0</v>
      </c>
      <c r="FO603" s="33">
        <v>0</v>
      </c>
      <c r="FP603" s="33">
        <v>0</v>
      </c>
      <c r="FQ603" s="33">
        <v>0</v>
      </c>
      <c r="FR603" s="82">
        <v>0</v>
      </c>
      <c r="FS603">
        <v>0</v>
      </c>
    </row>
    <row r="604" spans="1:175" x14ac:dyDescent="0.2">
      <c r="A604" s="18" t="s">
        <v>236</v>
      </c>
      <c r="B604" s="27" t="s">
        <v>253</v>
      </c>
      <c r="C604" s="27">
        <v>42975</v>
      </c>
      <c r="D604" s="33">
        <v>0</v>
      </c>
      <c r="E604" s="33">
        <v>0</v>
      </c>
      <c r="F604" s="33">
        <v>0</v>
      </c>
      <c r="G604" s="33">
        <v>0</v>
      </c>
      <c r="H604" s="33">
        <v>0</v>
      </c>
      <c r="I604" s="33">
        <v>0</v>
      </c>
      <c r="J604" s="33">
        <v>0</v>
      </c>
      <c r="K604" s="33">
        <v>0</v>
      </c>
      <c r="L604" s="33">
        <v>0</v>
      </c>
      <c r="M604" s="33">
        <v>0</v>
      </c>
      <c r="N604" s="33">
        <v>0</v>
      </c>
      <c r="O604" s="33">
        <v>0</v>
      </c>
      <c r="P604" s="33">
        <v>0</v>
      </c>
      <c r="Q604" s="33">
        <v>0</v>
      </c>
      <c r="R604" s="33">
        <v>0</v>
      </c>
      <c r="S604" s="33">
        <v>0</v>
      </c>
      <c r="T604" s="33">
        <v>0</v>
      </c>
      <c r="U604" s="33">
        <v>0</v>
      </c>
      <c r="V604" s="33">
        <v>0</v>
      </c>
      <c r="W604" s="33">
        <v>0</v>
      </c>
      <c r="X604" s="33">
        <v>0</v>
      </c>
      <c r="Y604" s="33">
        <v>0</v>
      </c>
      <c r="Z604" s="33">
        <v>0</v>
      </c>
      <c r="AA604" s="33">
        <v>0</v>
      </c>
      <c r="AB604" s="33">
        <v>0</v>
      </c>
      <c r="AC604" s="33">
        <v>0</v>
      </c>
      <c r="AD604" s="33">
        <v>0</v>
      </c>
      <c r="AE604" s="33">
        <v>0</v>
      </c>
      <c r="AF604" s="33">
        <v>0</v>
      </c>
      <c r="AG604" s="33">
        <v>0</v>
      </c>
      <c r="AH604" s="33">
        <v>0</v>
      </c>
      <c r="AI604" s="33">
        <v>0</v>
      </c>
      <c r="AJ604" s="33">
        <v>0</v>
      </c>
      <c r="AK604" s="33">
        <v>0</v>
      </c>
      <c r="AL604" s="33">
        <v>0</v>
      </c>
      <c r="AM604" s="33">
        <v>0</v>
      </c>
      <c r="AN604" s="33">
        <v>0</v>
      </c>
      <c r="AO604" s="33">
        <v>0</v>
      </c>
      <c r="AP604" s="33">
        <v>0</v>
      </c>
      <c r="AQ604" s="33">
        <v>0</v>
      </c>
      <c r="AR604" s="33">
        <v>0</v>
      </c>
      <c r="AS604" s="33">
        <v>0</v>
      </c>
      <c r="AT604" s="33">
        <v>0</v>
      </c>
      <c r="AU604" s="33">
        <v>0</v>
      </c>
      <c r="AV604" s="33">
        <v>0</v>
      </c>
      <c r="AW604" s="33">
        <v>0</v>
      </c>
      <c r="AX604" s="33">
        <v>0</v>
      </c>
      <c r="AY604" s="33">
        <v>0</v>
      </c>
      <c r="AZ604" s="33">
        <v>0</v>
      </c>
      <c r="BA604" s="33">
        <v>0</v>
      </c>
      <c r="BB604" s="33">
        <v>0</v>
      </c>
      <c r="BC604" s="33">
        <v>0</v>
      </c>
      <c r="BD604" s="33">
        <v>0</v>
      </c>
      <c r="BE604" s="33">
        <v>0</v>
      </c>
      <c r="BF604" s="33">
        <v>0</v>
      </c>
      <c r="BG604" s="33">
        <v>0</v>
      </c>
      <c r="BH604" s="33">
        <v>0</v>
      </c>
      <c r="BI604" s="33">
        <v>0</v>
      </c>
      <c r="BJ604" s="33">
        <v>0</v>
      </c>
      <c r="BK604" s="33">
        <v>0</v>
      </c>
      <c r="BL604" s="33">
        <v>0</v>
      </c>
      <c r="BM604" s="33">
        <v>0</v>
      </c>
      <c r="BN604" s="33">
        <v>0</v>
      </c>
      <c r="BO604" s="33">
        <v>0</v>
      </c>
      <c r="BP604" s="33">
        <v>0</v>
      </c>
      <c r="BQ604" s="33">
        <v>0</v>
      </c>
      <c r="BR604" s="33">
        <v>0</v>
      </c>
      <c r="BS604" s="33">
        <v>0</v>
      </c>
      <c r="BT604" s="33">
        <v>0</v>
      </c>
      <c r="BU604" s="33">
        <v>0</v>
      </c>
      <c r="BV604" s="33">
        <v>0</v>
      </c>
      <c r="BW604" s="33">
        <v>0</v>
      </c>
      <c r="BX604" s="33">
        <v>0</v>
      </c>
      <c r="BY604" s="33">
        <v>0</v>
      </c>
      <c r="BZ604" s="33">
        <v>0</v>
      </c>
      <c r="CA604" s="33">
        <v>0</v>
      </c>
      <c r="CB604" s="33">
        <v>0</v>
      </c>
      <c r="CC604" s="33">
        <v>0</v>
      </c>
      <c r="CD604" s="33">
        <v>0</v>
      </c>
      <c r="CE604" s="33">
        <v>0</v>
      </c>
      <c r="CF604" s="33">
        <v>0</v>
      </c>
      <c r="CG604" s="33">
        <v>0</v>
      </c>
      <c r="CH604" s="33">
        <v>0</v>
      </c>
      <c r="CI604" s="33">
        <v>0</v>
      </c>
      <c r="CJ604" s="33">
        <v>0</v>
      </c>
      <c r="CK604" s="33">
        <v>0</v>
      </c>
      <c r="CL604" s="33">
        <v>0</v>
      </c>
      <c r="CM604" s="33">
        <v>0</v>
      </c>
      <c r="CN604" s="33">
        <v>0</v>
      </c>
      <c r="CO604" s="33">
        <v>0</v>
      </c>
      <c r="CP604" s="33">
        <v>0</v>
      </c>
      <c r="CQ604" s="33">
        <v>0</v>
      </c>
      <c r="CR604" s="33">
        <v>0</v>
      </c>
      <c r="CS604" s="33">
        <v>0</v>
      </c>
      <c r="CT604" s="33">
        <v>0</v>
      </c>
      <c r="CU604" s="33">
        <v>0</v>
      </c>
      <c r="CV604" s="33">
        <v>0</v>
      </c>
      <c r="CW604" s="33">
        <v>0</v>
      </c>
      <c r="CX604" s="33">
        <v>0</v>
      </c>
      <c r="CY604" s="33">
        <v>0</v>
      </c>
      <c r="CZ604" s="33">
        <v>0</v>
      </c>
      <c r="DA604" s="33">
        <v>0</v>
      </c>
      <c r="DB604" s="33">
        <v>0</v>
      </c>
      <c r="DC604" s="33">
        <v>0</v>
      </c>
      <c r="DD604" s="33">
        <v>0</v>
      </c>
      <c r="DE604" s="33">
        <v>0</v>
      </c>
      <c r="DF604" s="33">
        <v>0</v>
      </c>
      <c r="DG604" s="33">
        <v>0</v>
      </c>
      <c r="DH604" s="33">
        <v>0</v>
      </c>
      <c r="DI604" s="33">
        <v>0</v>
      </c>
      <c r="DJ604" s="33">
        <v>0</v>
      </c>
      <c r="DK604" s="33">
        <v>0</v>
      </c>
      <c r="DL604" s="33">
        <v>0</v>
      </c>
      <c r="DM604" s="33">
        <v>0</v>
      </c>
      <c r="DN604" s="33">
        <v>0</v>
      </c>
      <c r="DO604" s="33">
        <v>0</v>
      </c>
      <c r="DP604" s="33">
        <v>0</v>
      </c>
      <c r="DQ604" s="33">
        <v>0</v>
      </c>
      <c r="DR604" s="33">
        <v>0</v>
      </c>
      <c r="DS604" s="33">
        <v>0</v>
      </c>
      <c r="DT604" s="33">
        <v>0</v>
      </c>
      <c r="DU604" s="33">
        <v>0</v>
      </c>
      <c r="DV604" s="33">
        <v>0</v>
      </c>
      <c r="DW604" s="33">
        <v>0</v>
      </c>
      <c r="DX604" s="33">
        <v>0</v>
      </c>
      <c r="DY604" s="33">
        <v>0</v>
      </c>
      <c r="DZ604" s="33">
        <v>0</v>
      </c>
      <c r="EA604" s="33">
        <v>0</v>
      </c>
      <c r="EB604" s="33">
        <v>0</v>
      </c>
      <c r="EC604" s="33">
        <v>0</v>
      </c>
      <c r="ED604" s="33">
        <v>0</v>
      </c>
      <c r="EE604" s="33">
        <v>0</v>
      </c>
      <c r="EF604" s="33">
        <v>0</v>
      </c>
      <c r="EG604" s="33">
        <v>0</v>
      </c>
      <c r="EH604" s="33">
        <v>0</v>
      </c>
      <c r="EI604" s="33">
        <v>0</v>
      </c>
      <c r="EJ604" s="33">
        <v>0</v>
      </c>
      <c r="EK604" s="33">
        <v>0</v>
      </c>
      <c r="EL604" s="33">
        <v>0</v>
      </c>
      <c r="EM604" s="33">
        <v>0</v>
      </c>
      <c r="EN604" s="33">
        <v>0</v>
      </c>
      <c r="EO604" s="33">
        <v>0</v>
      </c>
      <c r="EP604" s="33">
        <v>0</v>
      </c>
      <c r="EQ604" s="33">
        <v>0</v>
      </c>
      <c r="ER604" s="33">
        <v>0</v>
      </c>
      <c r="ES604" s="33">
        <v>0</v>
      </c>
      <c r="ET604" s="33">
        <v>0</v>
      </c>
      <c r="EU604" s="33">
        <v>0</v>
      </c>
      <c r="EV604" s="33">
        <v>0</v>
      </c>
      <c r="EW604" s="33">
        <v>0</v>
      </c>
      <c r="EX604" s="33">
        <v>0</v>
      </c>
      <c r="EY604" s="33">
        <v>0</v>
      </c>
      <c r="EZ604" s="33">
        <v>0</v>
      </c>
      <c r="FA604" s="33">
        <v>0</v>
      </c>
      <c r="FB604" s="33">
        <v>0</v>
      </c>
      <c r="FC604" s="33">
        <v>0</v>
      </c>
      <c r="FD604" s="33">
        <v>0</v>
      </c>
      <c r="FE604" s="33">
        <v>0</v>
      </c>
      <c r="FF604" s="33">
        <v>0</v>
      </c>
      <c r="FG604" s="33">
        <v>0</v>
      </c>
      <c r="FH604" s="33">
        <v>0</v>
      </c>
      <c r="FI604" s="33">
        <v>0</v>
      </c>
      <c r="FJ604" s="33">
        <v>0</v>
      </c>
      <c r="FK604" s="33">
        <v>0</v>
      </c>
      <c r="FL604" s="33">
        <v>0</v>
      </c>
      <c r="FM604" s="33">
        <v>0</v>
      </c>
      <c r="FN604" s="33">
        <v>0</v>
      </c>
      <c r="FO604" s="33">
        <v>0</v>
      </c>
      <c r="FP604" s="33">
        <v>0</v>
      </c>
      <c r="FQ604" s="33">
        <v>0</v>
      </c>
      <c r="FR604" s="82">
        <v>0</v>
      </c>
      <c r="FS604">
        <v>0</v>
      </c>
    </row>
    <row r="605" spans="1:175" x14ac:dyDescent="0.2">
      <c r="A605" s="18" t="s">
        <v>236</v>
      </c>
      <c r="B605" s="27" t="s">
        <v>253</v>
      </c>
      <c r="C605" s="27">
        <v>42976</v>
      </c>
      <c r="D605" s="33">
        <v>0</v>
      </c>
      <c r="E605" s="33">
        <v>0</v>
      </c>
      <c r="F605" s="33">
        <v>0</v>
      </c>
      <c r="G605" s="33">
        <v>0</v>
      </c>
      <c r="H605" s="33">
        <v>0</v>
      </c>
      <c r="I605" s="33">
        <v>0</v>
      </c>
      <c r="J605" s="33">
        <v>0</v>
      </c>
      <c r="K605" s="33">
        <v>0</v>
      </c>
      <c r="L605" s="33">
        <v>0</v>
      </c>
      <c r="M605" s="33">
        <v>0</v>
      </c>
      <c r="N605" s="33">
        <v>0</v>
      </c>
      <c r="O605" s="33">
        <v>0</v>
      </c>
      <c r="P605" s="33">
        <v>0</v>
      </c>
      <c r="Q605" s="33">
        <v>0</v>
      </c>
      <c r="R605" s="33">
        <v>0</v>
      </c>
      <c r="S605" s="33">
        <v>0</v>
      </c>
      <c r="T605" s="33">
        <v>0</v>
      </c>
      <c r="U605" s="33">
        <v>0</v>
      </c>
      <c r="V605" s="33">
        <v>0</v>
      </c>
      <c r="W605" s="33">
        <v>0</v>
      </c>
      <c r="X605" s="33">
        <v>0</v>
      </c>
      <c r="Y605" s="33">
        <v>0</v>
      </c>
      <c r="Z605" s="33">
        <v>0</v>
      </c>
      <c r="AA605" s="33">
        <v>0</v>
      </c>
      <c r="AB605" s="33">
        <v>0</v>
      </c>
      <c r="AC605" s="33">
        <v>0</v>
      </c>
      <c r="AD605" s="33">
        <v>0</v>
      </c>
      <c r="AE605" s="33">
        <v>0</v>
      </c>
      <c r="AF605" s="33">
        <v>0</v>
      </c>
      <c r="AG605" s="33">
        <v>0</v>
      </c>
      <c r="AH605" s="33">
        <v>0</v>
      </c>
      <c r="AI605" s="33">
        <v>0</v>
      </c>
      <c r="AJ605" s="33">
        <v>0</v>
      </c>
      <c r="AK605" s="33">
        <v>0</v>
      </c>
      <c r="AL605" s="33">
        <v>0</v>
      </c>
      <c r="AM605" s="33">
        <v>0</v>
      </c>
      <c r="AN605" s="33">
        <v>0</v>
      </c>
      <c r="AO605" s="33">
        <v>0</v>
      </c>
      <c r="AP605" s="33">
        <v>0</v>
      </c>
      <c r="AQ605" s="33">
        <v>0</v>
      </c>
      <c r="AR605" s="33">
        <v>0</v>
      </c>
      <c r="AS605" s="33">
        <v>0</v>
      </c>
      <c r="AT605" s="33">
        <v>0</v>
      </c>
      <c r="AU605" s="33">
        <v>0</v>
      </c>
      <c r="AV605" s="33">
        <v>0</v>
      </c>
      <c r="AW605" s="33">
        <v>0</v>
      </c>
      <c r="AX605" s="33">
        <v>0</v>
      </c>
      <c r="AY605" s="33">
        <v>0</v>
      </c>
      <c r="AZ605" s="33">
        <v>0</v>
      </c>
      <c r="BA605" s="33">
        <v>0</v>
      </c>
      <c r="BB605" s="33">
        <v>0</v>
      </c>
      <c r="BC605" s="33">
        <v>0</v>
      </c>
      <c r="BD605" s="33">
        <v>0</v>
      </c>
      <c r="BE605" s="33">
        <v>0</v>
      </c>
      <c r="BF605" s="33">
        <v>0</v>
      </c>
      <c r="BG605" s="33">
        <v>0</v>
      </c>
      <c r="BH605" s="33">
        <v>0</v>
      </c>
      <c r="BI605" s="33">
        <v>0</v>
      </c>
      <c r="BJ605" s="33">
        <v>0</v>
      </c>
      <c r="BK605" s="33">
        <v>0</v>
      </c>
      <c r="BL605" s="33">
        <v>0</v>
      </c>
      <c r="BM605" s="33">
        <v>0</v>
      </c>
      <c r="BN605" s="33">
        <v>0</v>
      </c>
      <c r="BO605" s="33">
        <v>0</v>
      </c>
      <c r="BP605" s="33">
        <v>0</v>
      </c>
      <c r="BQ605" s="33">
        <v>0</v>
      </c>
      <c r="BR605" s="33">
        <v>0</v>
      </c>
      <c r="BS605" s="33">
        <v>0</v>
      </c>
      <c r="BT605" s="33">
        <v>0</v>
      </c>
      <c r="BU605" s="33">
        <v>0</v>
      </c>
      <c r="BV605" s="33">
        <v>0</v>
      </c>
      <c r="BW605" s="33">
        <v>0</v>
      </c>
      <c r="BX605" s="33">
        <v>0</v>
      </c>
      <c r="BY605" s="33">
        <v>0</v>
      </c>
      <c r="BZ605" s="33">
        <v>0</v>
      </c>
      <c r="CA605" s="33">
        <v>0</v>
      </c>
      <c r="CB605" s="33">
        <v>0</v>
      </c>
      <c r="CC605" s="33">
        <v>0</v>
      </c>
      <c r="CD605" s="33">
        <v>0</v>
      </c>
      <c r="CE605" s="33">
        <v>0</v>
      </c>
      <c r="CF605" s="33">
        <v>0</v>
      </c>
      <c r="CG605" s="33">
        <v>0</v>
      </c>
      <c r="CH605" s="33">
        <v>0</v>
      </c>
      <c r="CI605" s="33">
        <v>0</v>
      </c>
      <c r="CJ605" s="33">
        <v>0</v>
      </c>
      <c r="CK605" s="33">
        <v>0</v>
      </c>
      <c r="CL605" s="33">
        <v>0</v>
      </c>
      <c r="CM605" s="33">
        <v>0</v>
      </c>
      <c r="CN605" s="33">
        <v>0</v>
      </c>
      <c r="CO605" s="33">
        <v>0</v>
      </c>
      <c r="CP605" s="33">
        <v>0</v>
      </c>
      <c r="CQ605" s="33">
        <v>0</v>
      </c>
      <c r="CR605" s="33">
        <v>0</v>
      </c>
      <c r="CS605" s="33">
        <v>0</v>
      </c>
      <c r="CT605" s="33">
        <v>0</v>
      </c>
      <c r="CU605" s="33">
        <v>0</v>
      </c>
      <c r="CV605" s="33">
        <v>0</v>
      </c>
      <c r="CW605" s="33">
        <v>0</v>
      </c>
      <c r="CX605" s="33">
        <v>0</v>
      </c>
      <c r="CY605" s="33">
        <v>0</v>
      </c>
      <c r="CZ605" s="33">
        <v>0</v>
      </c>
      <c r="DA605" s="33">
        <v>0</v>
      </c>
      <c r="DB605" s="33">
        <v>0</v>
      </c>
      <c r="DC605" s="33">
        <v>0</v>
      </c>
      <c r="DD605" s="33">
        <v>0</v>
      </c>
      <c r="DE605" s="33">
        <v>0</v>
      </c>
      <c r="DF605" s="33">
        <v>0</v>
      </c>
      <c r="DG605" s="33">
        <v>0</v>
      </c>
      <c r="DH605" s="33">
        <v>0</v>
      </c>
      <c r="DI605" s="33">
        <v>0</v>
      </c>
      <c r="DJ605" s="33">
        <v>0</v>
      </c>
      <c r="DK605" s="33">
        <v>0</v>
      </c>
      <c r="DL605" s="33">
        <v>0</v>
      </c>
      <c r="DM605" s="33">
        <v>0</v>
      </c>
      <c r="DN605" s="33">
        <v>0</v>
      </c>
      <c r="DO605" s="33">
        <v>0</v>
      </c>
      <c r="DP605" s="33">
        <v>0</v>
      </c>
      <c r="DQ605" s="33">
        <v>0</v>
      </c>
      <c r="DR605" s="33">
        <v>0</v>
      </c>
      <c r="DS605" s="33">
        <v>0</v>
      </c>
      <c r="DT605" s="33">
        <v>0</v>
      </c>
      <c r="DU605" s="33">
        <v>0</v>
      </c>
      <c r="DV605" s="33">
        <v>0</v>
      </c>
      <c r="DW605" s="33">
        <v>0</v>
      </c>
      <c r="DX605" s="33">
        <v>0</v>
      </c>
      <c r="DY605" s="33">
        <v>0</v>
      </c>
      <c r="DZ605" s="33">
        <v>0</v>
      </c>
      <c r="EA605" s="33">
        <v>0</v>
      </c>
      <c r="EB605" s="33">
        <v>0</v>
      </c>
      <c r="EC605" s="33">
        <v>0</v>
      </c>
      <c r="ED605" s="33">
        <v>0</v>
      </c>
      <c r="EE605" s="33">
        <v>0</v>
      </c>
      <c r="EF605" s="33">
        <v>0</v>
      </c>
      <c r="EG605" s="33">
        <v>0</v>
      </c>
      <c r="EH605" s="33">
        <v>0</v>
      </c>
      <c r="EI605" s="33">
        <v>0</v>
      </c>
      <c r="EJ605" s="33">
        <v>0</v>
      </c>
      <c r="EK605" s="33">
        <v>0</v>
      </c>
      <c r="EL605" s="33">
        <v>0</v>
      </c>
      <c r="EM605" s="33">
        <v>0</v>
      </c>
      <c r="EN605" s="33">
        <v>0</v>
      </c>
      <c r="EO605" s="33">
        <v>0</v>
      </c>
      <c r="EP605" s="33">
        <v>0</v>
      </c>
      <c r="EQ605" s="33">
        <v>0</v>
      </c>
      <c r="ER605" s="33">
        <v>0</v>
      </c>
      <c r="ES605" s="33">
        <v>0</v>
      </c>
      <c r="ET605" s="33">
        <v>0</v>
      </c>
      <c r="EU605" s="33">
        <v>0</v>
      </c>
      <c r="EV605" s="33">
        <v>0</v>
      </c>
      <c r="EW605" s="33">
        <v>0</v>
      </c>
      <c r="EX605" s="33">
        <v>0</v>
      </c>
      <c r="EY605" s="33">
        <v>0</v>
      </c>
      <c r="EZ605" s="33">
        <v>0</v>
      </c>
      <c r="FA605" s="33">
        <v>0</v>
      </c>
      <c r="FB605" s="33">
        <v>0</v>
      </c>
      <c r="FC605" s="33">
        <v>0</v>
      </c>
      <c r="FD605" s="33">
        <v>0</v>
      </c>
      <c r="FE605" s="33">
        <v>0</v>
      </c>
      <c r="FF605" s="33">
        <v>0</v>
      </c>
      <c r="FG605" s="33">
        <v>0</v>
      </c>
      <c r="FH605" s="33">
        <v>0</v>
      </c>
      <c r="FI605" s="33">
        <v>0</v>
      </c>
      <c r="FJ605" s="33">
        <v>0</v>
      </c>
      <c r="FK605" s="33">
        <v>0</v>
      </c>
      <c r="FL605" s="33">
        <v>0</v>
      </c>
      <c r="FM605" s="33">
        <v>0</v>
      </c>
      <c r="FN605" s="33">
        <v>0</v>
      </c>
      <c r="FO605" s="33">
        <v>0</v>
      </c>
      <c r="FP605" s="33">
        <v>0</v>
      </c>
      <c r="FQ605" s="33">
        <v>0</v>
      </c>
      <c r="FR605" s="82">
        <v>0</v>
      </c>
      <c r="FS605">
        <v>0</v>
      </c>
    </row>
    <row r="606" spans="1:175" x14ac:dyDescent="0.2">
      <c r="A606" s="18" t="s">
        <v>236</v>
      </c>
      <c r="B606" s="27" t="s">
        <v>253</v>
      </c>
      <c r="C606" s="27">
        <v>42978</v>
      </c>
      <c r="D606" s="33">
        <v>0</v>
      </c>
      <c r="E606" s="33">
        <v>0</v>
      </c>
      <c r="F606" s="33">
        <v>0</v>
      </c>
      <c r="G606" s="33">
        <v>0</v>
      </c>
      <c r="H606" s="33">
        <v>0</v>
      </c>
      <c r="I606" s="33">
        <v>0</v>
      </c>
      <c r="J606" s="33">
        <v>0</v>
      </c>
      <c r="K606" s="33">
        <v>0</v>
      </c>
      <c r="L606" s="33">
        <v>0</v>
      </c>
      <c r="M606" s="33">
        <v>0</v>
      </c>
      <c r="N606" s="33">
        <v>0</v>
      </c>
      <c r="O606" s="33">
        <v>0</v>
      </c>
      <c r="P606" s="33">
        <v>0</v>
      </c>
      <c r="Q606" s="33">
        <v>0</v>
      </c>
      <c r="R606" s="33">
        <v>0</v>
      </c>
      <c r="S606" s="33">
        <v>0</v>
      </c>
      <c r="T606" s="33">
        <v>0</v>
      </c>
      <c r="U606" s="33">
        <v>0</v>
      </c>
      <c r="V606" s="33">
        <v>0</v>
      </c>
      <c r="W606" s="33">
        <v>0</v>
      </c>
      <c r="X606" s="33">
        <v>0</v>
      </c>
      <c r="Y606" s="33">
        <v>0</v>
      </c>
      <c r="Z606" s="33">
        <v>0</v>
      </c>
      <c r="AA606" s="33">
        <v>0</v>
      </c>
      <c r="AB606" s="33">
        <v>0</v>
      </c>
      <c r="AC606" s="33">
        <v>0</v>
      </c>
      <c r="AD606" s="33">
        <v>0</v>
      </c>
      <c r="AE606" s="33">
        <v>0</v>
      </c>
      <c r="AF606" s="33">
        <v>0</v>
      </c>
      <c r="AG606" s="33">
        <v>0</v>
      </c>
      <c r="AH606" s="33">
        <v>0</v>
      </c>
      <c r="AI606" s="33">
        <v>0</v>
      </c>
      <c r="AJ606" s="33">
        <v>0</v>
      </c>
      <c r="AK606" s="33">
        <v>0</v>
      </c>
      <c r="AL606" s="33">
        <v>0</v>
      </c>
      <c r="AM606" s="33">
        <v>0</v>
      </c>
      <c r="AN606" s="33">
        <v>0</v>
      </c>
      <c r="AO606" s="33">
        <v>0</v>
      </c>
      <c r="AP606" s="33">
        <v>0</v>
      </c>
      <c r="AQ606" s="33">
        <v>0</v>
      </c>
      <c r="AR606" s="33">
        <v>0</v>
      </c>
      <c r="AS606" s="33">
        <v>0</v>
      </c>
      <c r="AT606" s="33">
        <v>0</v>
      </c>
      <c r="AU606" s="33">
        <v>0</v>
      </c>
      <c r="AV606" s="33">
        <v>0</v>
      </c>
      <c r="AW606" s="33">
        <v>0</v>
      </c>
      <c r="AX606" s="33">
        <v>0</v>
      </c>
      <c r="AY606" s="33">
        <v>0</v>
      </c>
      <c r="AZ606" s="33">
        <v>0</v>
      </c>
      <c r="BA606" s="33">
        <v>0</v>
      </c>
      <c r="BB606" s="33">
        <v>0</v>
      </c>
      <c r="BC606" s="33">
        <v>0</v>
      </c>
      <c r="BD606" s="33">
        <v>0</v>
      </c>
      <c r="BE606" s="33">
        <v>0</v>
      </c>
      <c r="BF606" s="33">
        <v>0</v>
      </c>
      <c r="BG606" s="33">
        <v>0</v>
      </c>
      <c r="BH606" s="33">
        <v>0</v>
      </c>
      <c r="BI606" s="33">
        <v>0</v>
      </c>
      <c r="BJ606" s="33">
        <v>0</v>
      </c>
      <c r="BK606" s="33">
        <v>0</v>
      </c>
      <c r="BL606" s="33">
        <v>0</v>
      </c>
      <c r="BM606" s="33">
        <v>0</v>
      </c>
      <c r="BN606" s="33">
        <v>0</v>
      </c>
      <c r="BO606" s="33">
        <v>0</v>
      </c>
      <c r="BP606" s="33">
        <v>0</v>
      </c>
      <c r="BQ606" s="33">
        <v>0</v>
      </c>
      <c r="BR606" s="33">
        <v>0</v>
      </c>
      <c r="BS606" s="33">
        <v>0</v>
      </c>
      <c r="BT606" s="33">
        <v>0</v>
      </c>
      <c r="BU606" s="33">
        <v>0</v>
      </c>
      <c r="BV606" s="33">
        <v>0</v>
      </c>
      <c r="BW606" s="33">
        <v>0</v>
      </c>
      <c r="BX606" s="33">
        <v>0</v>
      </c>
      <c r="BY606" s="33">
        <v>0</v>
      </c>
      <c r="BZ606" s="33">
        <v>0</v>
      </c>
      <c r="CA606" s="33">
        <v>0</v>
      </c>
      <c r="CB606" s="33">
        <v>0</v>
      </c>
      <c r="CC606" s="33">
        <v>0</v>
      </c>
      <c r="CD606" s="33">
        <v>0</v>
      </c>
      <c r="CE606" s="33">
        <v>0</v>
      </c>
      <c r="CF606" s="33">
        <v>0</v>
      </c>
      <c r="CG606" s="33">
        <v>0</v>
      </c>
      <c r="CH606" s="33">
        <v>0</v>
      </c>
      <c r="CI606" s="33">
        <v>0</v>
      </c>
      <c r="CJ606" s="33">
        <v>0</v>
      </c>
      <c r="CK606" s="33">
        <v>0</v>
      </c>
      <c r="CL606" s="33">
        <v>0</v>
      </c>
      <c r="CM606" s="33">
        <v>0</v>
      </c>
      <c r="CN606" s="33">
        <v>0</v>
      </c>
      <c r="CO606" s="33">
        <v>0</v>
      </c>
      <c r="CP606" s="33">
        <v>0</v>
      </c>
      <c r="CQ606" s="33">
        <v>0</v>
      </c>
      <c r="CR606" s="33">
        <v>0</v>
      </c>
      <c r="CS606" s="33">
        <v>0</v>
      </c>
      <c r="CT606" s="33">
        <v>0</v>
      </c>
      <c r="CU606" s="33">
        <v>0</v>
      </c>
      <c r="CV606" s="33">
        <v>0</v>
      </c>
      <c r="CW606" s="33">
        <v>0</v>
      </c>
      <c r="CX606" s="33">
        <v>0</v>
      </c>
      <c r="CY606" s="33">
        <v>0</v>
      </c>
      <c r="CZ606" s="33">
        <v>0</v>
      </c>
      <c r="DA606" s="33">
        <v>0</v>
      </c>
      <c r="DB606" s="33">
        <v>0</v>
      </c>
      <c r="DC606" s="33">
        <v>0</v>
      </c>
      <c r="DD606" s="33">
        <v>0</v>
      </c>
      <c r="DE606" s="33">
        <v>0</v>
      </c>
      <c r="DF606" s="33">
        <v>0</v>
      </c>
      <c r="DG606" s="33">
        <v>0</v>
      </c>
      <c r="DH606" s="33">
        <v>0</v>
      </c>
      <c r="DI606" s="33">
        <v>0</v>
      </c>
      <c r="DJ606" s="33">
        <v>0</v>
      </c>
      <c r="DK606" s="33">
        <v>0</v>
      </c>
      <c r="DL606" s="33">
        <v>0</v>
      </c>
      <c r="DM606" s="33">
        <v>0</v>
      </c>
      <c r="DN606" s="33">
        <v>0</v>
      </c>
      <c r="DO606" s="33">
        <v>0</v>
      </c>
      <c r="DP606" s="33">
        <v>0</v>
      </c>
      <c r="DQ606" s="33">
        <v>0</v>
      </c>
      <c r="DR606" s="33">
        <v>0</v>
      </c>
      <c r="DS606" s="33">
        <v>0</v>
      </c>
      <c r="DT606" s="33">
        <v>0</v>
      </c>
      <c r="DU606" s="33">
        <v>0</v>
      </c>
      <c r="DV606" s="33">
        <v>0</v>
      </c>
      <c r="DW606" s="33">
        <v>0</v>
      </c>
      <c r="DX606" s="33">
        <v>0</v>
      </c>
      <c r="DY606" s="33">
        <v>0</v>
      </c>
      <c r="DZ606" s="33">
        <v>0</v>
      </c>
      <c r="EA606" s="33">
        <v>0</v>
      </c>
      <c r="EB606" s="33">
        <v>0</v>
      </c>
      <c r="EC606" s="33">
        <v>0</v>
      </c>
      <c r="ED606" s="33">
        <v>0</v>
      </c>
      <c r="EE606" s="33">
        <v>0</v>
      </c>
      <c r="EF606" s="33">
        <v>0</v>
      </c>
      <c r="EG606" s="33">
        <v>0</v>
      </c>
      <c r="EH606" s="33">
        <v>0</v>
      </c>
      <c r="EI606" s="33">
        <v>0</v>
      </c>
      <c r="EJ606" s="33">
        <v>0</v>
      </c>
      <c r="EK606" s="33">
        <v>0</v>
      </c>
      <c r="EL606" s="33">
        <v>0</v>
      </c>
      <c r="EM606" s="33">
        <v>0</v>
      </c>
      <c r="EN606" s="33">
        <v>0</v>
      </c>
      <c r="EO606" s="33">
        <v>0</v>
      </c>
      <c r="EP606" s="33">
        <v>0</v>
      </c>
      <c r="EQ606" s="33">
        <v>0</v>
      </c>
      <c r="ER606" s="33">
        <v>0</v>
      </c>
      <c r="ES606" s="33">
        <v>0</v>
      </c>
      <c r="ET606" s="33">
        <v>0</v>
      </c>
      <c r="EU606" s="33">
        <v>0</v>
      </c>
      <c r="EV606" s="33">
        <v>0</v>
      </c>
      <c r="EW606" s="33">
        <v>0</v>
      </c>
      <c r="EX606" s="33">
        <v>0</v>
      </c>
      <c r="EY606" s="33">
        <v>0</v>
      </c>
      <c r="EZ606" s="33">
        <v>0</v>
      </c>
      <c r="FA606" s="33">
        <v>0</v>
      </c>
      <c r="FB606" s="33">
        <v>0</v>
      </c>
      <c r="FC606" s="33">
        <v>0</v>
      </c>
      <c r="FD606" s="33">
        <v>0</v>
      </c>
      <c r="FE606" s="33">
        <v>0</v>
      </c>
      <c r="FF606" s="33">
        <v>0</v>
      </c>
      <c r="FG606" s="33">
        <v>0</v>
      </c>
      <c r="FH606" s="33">
        <v>0</v>
      </c>
      <c r="FI606" s="33">
        <v>0</v>
      </c>
      <c r="FJ606" s="33">
        <v>0</v>
      </c>
      <c r="FK606" s="33">
        <v>0</v>
      </c>
      <c r="FL606" s="33">
        <v>0</v>
      </c>
      <c r="FM606" s="33">
        <v>0</v>
      </c>
      <c r="FN606" s="33">
        <v>0</v>
      </c>
      <c r="FO606" s="33">
        <v>0</v>
      </c>
      <c r="FP606" s="33">
        <v>0</v>
      </c>
      <c r="FQ606" s="33">
        <v>0</v>
      </c>
      <c r="FR606" s="82">
        <v>0</v>
      </c>
      <c r="FS606">
        <v>0</v>
      </c>
    </row>
    <row r="607" spans="1:175" x14ac:dyDescent="0.2">
      <c r="A607" s="18" t="s">
        <v>236</v>
      </c>
      <c r="B607" s="27" t="s">
        <v>253</v>
      </c>
      <c r="C607" s="27">
        <v>42979</v>
      </c>
      <c r="D607" s="33">
        <v>0</v>
      </c>
      <c r="E607" s="33">
        <v>0</v>
      </c>
      <c r="F607" s="33">
        <v>0</v>
      </c>
      <c r="G607" s="33">
        <v>0</v>
      </c>
      <c r="H607" s="33">
        <v>0</v>
      </c>
      <c r="I607" s="33">
        <v>0</v>
      </c>
      <c r="J607" s="33">
        <v>0</v>
      </c>
      <c r="K607" s="33">
        <v>0</v>
      </c>
      <c r="L607" s="33">
        <v>0</v>
      </c>
      <c r="M607" s="33">
        <v>0</v>
      </c>
      <c r="N607" s="33">
        <v>0</v>
      </c>
      <c r="O607" s="33">
        <v>0</v>
      </c>
      <c r="P607" s="33">
        <v>0</v>
      </c>
      <c r="Q607" s="33">
        <v>0</v>
      </c>
      <c r="R607" s="33">
        <v>0</v>
      </c>
      <c r="S607" s="33">
        <v>0</v>
      </c>
      <c r="T607" s="33">
        <v>0</v>
      </c>
      <c r="U607" s="33">
        <v>0</v>
      </c>
      <c r="V607" s="33">
        <v>0</v>
      </c>
      <c r="W607" s="33">
        <v>0</v>
      </c>
      <c r="X607" s="33">
        <v>0</v>
      </c>
      <c r="Y607" s="33">
        <v>0</v>
      </c>
      <c r="Z607" s="33">
        <v>0</v>
      </c>
      <c r="AA607" s="33">
        <v>0</v>
      </c>
      <c r="AB607" s="33">
        <v>0</v>
      </c>
      <c r="AC607" s="33">
        <v>0</v>
      </c>
      <c r="AD607" s="33">
        <v>0</v>
      </c>
      <c r="AE607" s="33">
        <v>0</v>
      </c>
      <c r="AF607" s="33">
        <v>0</v>
      </c>
      <c r="AG607" s="33">
        <v>0</v>
      </c>
      <c r="AH607" s="33">
        <v>0</v>
      </c>
      <c r="AI607" s="33">
        <v>0</v>
      </c>
      <c r="AJ607" s="33">
        <v>0</v>
      </c>
      <c r="AK607" s="33">
        <v>0</v>
      </c>
      <c r="AL607" s="33">
        <v>0</v>
      </c>
      <c r="AM607" s="33">
        <v>0</v>
      </c>
      <c r="AN607" s="33">
        <v>0</v>
      </c>
      <c r="AO607" s="33">
        <v>0</v>
      </c>
      <c r="AP607" s="33">
        <v>0</v>
      </c>
      <c r="AQ607" s="33">
        <v>0</v>
      </c>
      <c r="AR607" s="33">
        <v>0</v>
      </c>
      <c r="AS607" s="33">
        <v>0</v>
      </c>
      <c r="AT607" s="33">
        <v>0</v>
      </c>
      <c r="AU607" s="33">
        <v>0</v>
      </c>
      <c r="AV607" s="33">
        <v>0</v>
      </c>
      <c r="AW607" s="33">
        <v>0</v>
      </c>
      <c r="AX607" s="33">
        <v>0</v>
      </c>
      <c r="AY607" s="33">
        <v>0</v>
      </c>
      <c r="AZ607" s="33">
        <v>0</v>
      </c>
      <c r="BA607" s="33">
        <v>0</v>
      </c>
      <c r="BB607" s="33">
        <v>0</v>
      </c>
      <c r="BC607" s="33">
        <v>0</v>
      </c>
      <c r="BD607" s="33">
        <v>0</v>
      </c>
      <c r="BE607" s="33">
        <v>0</v>
      </c>
      <c r="BF607" s="33">
        <v>0</v>
      </c>
      <c r="BG607" s="33">
        <v>0</v>
      </c>
      <c r="BH607" s="33">
        <v>0</v>
      </c>
      <c r="BI607" s="33">
        <v>0</v>
      </c>
      <c r="BJ607" s="33">
        <v>0</v>
      </c>
      <c r="BK607" s="33">
        <v>0</v>
      </c>
      <c r="BL607" s="33">
        <v>0</v>
      </c>
      <c r="BM607" s="33">
        <v>0</v>
      </c>
      <c r="BN607" s="33">
        <v>0</v>
      </c>
      <c r="BO607" s="33">
        <v>0</v>
      </c>
      <c r="BP607" s="33">
        <v>0</v>
      </c>
      <c r="BQ607" s="33">
        <v>0</v>
      </c>
      <c r="BR607" s="33">
        <v>0</v>
      </c>
      <c r="BS607" s="33">
        <v>0</v>
      </c>
      <c r="BT607" s="33">
        <v>0</v>
      </c>
      <c r="BU607" s="33">
        <v>0</v>
      </c>
      <c r="BV607" s="33">
        <v>0</v>
      </c>
      <c r="BW607" s="33">
        <v>0</v>
      </c>
      <c r="BX607" s="33">
        <v>0</v>
      </c>
      <c r="BY607" s="33">
        <v>0</v>
      </c>
      <c r="BZ607" s="33">
        <v>0</v>
      </c>
      <c r="CA607" s="33">
        <v>0</v>
      </c>
      <c r="CB607" s="33">
        <v>0</v>
      </c>
      <c r="CC607" s="33">
        <v>0</v>
      </c>
      <c r="CD607" s="33">
        <v>0</v>
      </c>
      <c r="CE607" s="33">
        <v>0</v>
      </c>
      <c r="CF607" s="33">
        <v>0</v>
      </c>
      <c r="CG607" s="33">
        <v>0</v>
      </c>
      <c r="CH607" s="33">
        <v>0</v>
      </c>
      <c r="CI607" s="33">
        <v>0</v>
      </c>
      <c r="CJ607" s="33">
        <v>0</v>
      </c>
      <c r="CK607" s="33">
        <v>0</v>
      </c>
      <c r="CL607" s="33">
        <v>0</v>
      </c>
      <c r="CM607" s="33">
        <v>0</v>
      </c>
      <c r="CN607" s="33">
        <v>0</v>
      </c>
      <c r="CO607" s="33">
        <v>0</v>
      </c>
      <c r="CP607" s="33">
        <v>0</v>
      </c>
      <c r="CQ607" s="33">
        <v>0</v>
      </c>
      <c r="CR607" s="33">
        <v>0</v>
      </c>
      <c r="CS607" s="33">
        <v>0</v>
      </c>
      <c r="CT607" s="33">
        <v>0</v>
      </c>
      <c r="CU607" s="33">
        <v>0</v>
      </c>
      <c r="CV607" s="33">
        <v>0</v>
      </c>
      <c r="CW607" s="33">
        <v>0</v>
      </c>
      <c r="CX607" s="33">
        <v>0</v>
      </c>
      <c r="CY607" s="33">
        <v>0</v>
      </c>
      <c r="CZ607" s="33">
        <v>0</v>
      </c>
      <c r="DA607" s="33">
        <v>0</v>
      </c>
      <c r="DB607" s="33">
        <v>0</v>
      </c>
      <c r="DC607" s="33">
        <v>0</v>
      </c>
      <c r="DD607" s="33">
        <v>0</v>
      </c>
      <c r="DE607" s="33">
        <v>0</v>
      </c>
      <c r="DF607" s="33">
        <v>0</v>
      </c>
      <c r="DG607" s="33">
        <v>0</v>
      </c>
      <c r="DH607" s="33">
        <v>0</v>
      </c>
      <c r="DI607" s="33">
        <v>0</v>
      </c>
      <c r="DJ607" s="33">
        <v>0</v>
      </c>
      <c r="DK607" s="33">
        <v>0</v>
      </c>
      <c r="DL607" s="33">
        <v>0</v>
      </c>
      <c r="DM607" s="33">
        <v>0</v>
      </c>
      <c r="DN607" s="33">
        <v>0</v>
      </c>
      <c r="DO607" s="33">
        <v>0</v>
      </c>
      <c r="DP607" s="33">
        <v>0</v>
      </c>
      <c r="DQ607" s="33">
        <v>0</v>
      </c>
      <c r="DR607" s="33">
        <v>0</v>
      </c>
      <c r="DS607" s="33">
        <v>0</v>
      </c>
      <c r="DT607" s="33">
        <v>0</v>
      </c>
      <c r="DU607" s="33">
        <v>0</v>
      </c>
      <c r="DV607" s="33">
        <v>0</v>
      </c>
      <c r="DW607" s="33">
        <v>0</v>
      </c>
      <c r="DX607" s="33">
        <v>0</v>
      </c>
      <c r="DY607" s="33">
        <v>0</v>
      </c>
      <c r="DZ607" s="33">
        <v>0</v>
      </c>
      <c r="EA607" s="33">
        <v>0</v>
      </c>
      <c r="EB607" s="33">
        <v>0</v>
      </c>
      <c r="EC607" s="33">
        <v>0</v>
      </c>
      <c r="ED607" s="33">
        <v>0</v>
      </c>
      <c r="EE607" s="33">
        <v>0</v>
      </c>
      <c r="EF607" s="33">
        <v>0</v>
      </c>
      <c r="EG607" s="33">
        <v>0</v>
      </c>
      <c r="EH607" s="33">
        <v>0</v>
      </c>
      <c r="EI607" s="33">
        <v>0</v>
      </c>
      <c r="EJ607" s="33">
        <v>0</v>
      </c>
      <c r="EK607" s="33">
        <v>0</v>
      </c>
      <c r="EL607" s="33">
        <v>0</v>
      </c>
      <c r="EM607" s="33">
        <v>0</v>
      </c>
      <c r="EN607" s="33">
        <v>0</v>
      </c>
      <c r="EO607" s="33">
        <v>0</v>
      </c>
      <c r="EP607" s="33">
        <v>0</v>
      </c>
      <c r="EQ607" s="33">
        <v>0</v>
      </c>
      <c r="ER607" s="33">
        <v>0</v>
      </c>
      <c r="ES607" s="33">
        <v>0</v>
      </c>
      <c r="ET607" s="33">
        <v>0</v>
      </c>
      <c r="EU607" s="33">
        <v>0</v>
      </c>
      <c r="EV607" s="33">
        <v>0</v>
      </c>
      <c r="EW607" s="33">
        <v>0</v>
      </c>
      <c r="EX607" s="33">
        <v>0</v>
      </c>
      <c r="EY607" s="33">
        <v>0</v>
      </c>
      <c r="EZ607" s="33">
        <v>0</v>
      </c>
      <c r="FA607" s="33">
        <v>0</v>
      </c>
      <c r="FB607" s="33">
        <v>0</v>
      </c>
      <c r="FC607" s="33">
        <v>0</v>
      </c>
      <c r="FD607" s="33">
        <v>0</v>
      </c>
      <c r="FE607" s="33">
        <v>0</v>
      </c>
      <c r="FF607" s="33">
        <v>0</v>
      </c>
      <c r="FG607" s="33">
        <v>0</v>
      </c>
      <c r="FH607" s="33">
        <v>0</v>
      </c>
      <c r="FI607" s="33">
        <v>0</v>
      </c>
      <c r="FJ607" s="33">
        <v>0</v>
      </c>
      <c r="FK607" s="33">
        <v>0</v>
      </c>
      <c r="FL607" s="33">
        <v>0</v>
      </c>
      <c r="FM607" s="33">
        <v>0</v>
      </c>
      <c r="FN607" s="33">
        <v>0</v>
      </c>
      <c r="FO607" s="33">
        <v>0</v>
      </c>
      <c r="FP607" s="33">
        <v>0</v>
      </c>
      <c r="FQ607" s="33">
        <v>0</v>
      </c>
      <c r="FR607" s="82">
        <v>0</v>
      </c>
      <c r="FS607">
        <v>0</v>
      </c>
    </row>
    <row r="608" spans="1:175" x14ac:dyDescent="0.2">
      <c r="A608" s="18" t="s">
        <v>236</v>
      </c>
      <c r="B608" s="27" t="s">
        <v>253</v>
      </c>
      <c r="C608" s="27">
        <v>42980</v>
      </c>
      <c r="D608" s="33">
        <v>0</v>
      </c>
      <c r="E608" s="33">
        <v>0</v>
      </c>
      <c r="F608" s="33">
        <v>0</v>
      </c>
      <c r="G608" s="33">
        <v>0</v>
      </c>
      <c r="H608" s="33">
        <v>0</v>
      </c>
      <c r="I608" s="33">
        <v>0</v>
      </c>
      <c r="J608" s="33">
        <v>0</v>
      </c>
      <c r="K608" s="33">
        <v>0</v>
      </c>
      <c r="L608" s="33">
        <v>0</v>
      </c>
      <c r="M608" s="33">
        <v>0</v>
      </c>
      <c r="N608" s="33">
        <v>0</v>
      </c>
      <c r="O608" s="33">
        <v>0</v>
      </c>
      <c r="P608" s="33">
        <v>0</v>
      </c>
      <c r="Q608" s="33">
        <v>0</v>
      </c>
      <c r="R608" s="33">
        <v>0</v>
      </c>
      <c r="S608" s="33">
        <v>0</v>
      </c>
      <c r="T608" s="33">
        <v>0</v>
      </c>
      <c r="U608" s="33">
        <v>0</v>
      </c>
      <c r="V608" s="33">
        <v>0</v>
      </c>
      <c r="W608" s="33">
        <v>0</v>
      </c>
      <c r="X608" s="33">
        <v>0</v>
      </c>
      <c r="Y608" s="33">
        <v>0</v>
      </c>
      <c r="Z608" s="33">
        <v>0</v>
      </c>
      <c r="AA608" s="33">
        <v>0</v>
      </c>
      <c r="AB608" s="33">
        <v>0</v>
      </c>
      <c r="AC608" s="33">
        <v>0</v>
      </c>
      <c r="AD608" s="33">
        <v>0</v>
      </c>
      <c r="AE608" s="33">
        <v>0</v>
      </c>
      <c r="AF608" s="33">
        <v>0</v>
      </c>
      <c r="AG608" s="33">
        <v>0</v>
      </c>
      <c r="AH608" s="33">
        <v>0</v>
      </c>
      <c r="AI608" s="33">
        <v>0</v>
      </c>
      <c r="AJ608" s="33">
        <v>0</v>
      </c>
      <c r="AK608" s="33">
        <v>0</v>
      </c>
      <c r="AL608" s="33">
        <v>0</v>
      </c>
      <c r="AM608" s="33">
        <v>0</v>
      </c>
      <c r="AN608" s="33">
        <v>0</v>
      </c>
      <c r="AO608" s="33">
        <v>0</v>
      </c>
      <c r="AP608" s="33">
        <v>0</v>
      </c>
      <c r="AQ608" s="33">
        <v>0</v>
      </c>
      <c r="AR608" s="33">
        <v>0</v>
      </c>
      <c r="AS608" s="33">
        <v>0</v>
      </c>
      <c r="AT608" s="33">
        <v>0</v>
      </c>
      <c r="AU608" s="33">
        <v>0</v>
      </c>
      <c r="AV608" s="33">
        <v>0</v>
      </c>
      <c r="AW608" s="33">
        <v>0</v>
      </c>
      <c r="AX608" s="33">
        <v>0</v>
      </c>
      <c r="AY608" s="33">
        <v>0</v>
      </c>
      <c r="AZ608" s="33">
        <v>0</v>
      </c>
      <c r="BA608" s="33">
        <v>0</v>
      </c>
      <c r="BB608" s="33">
        <v>0</v>
      </c>
      <c r="BC608" s="33">
        <v>0</v>
      </c>
      <c r="BD608" s="33">
        <v>0</v>
      </c>
      <c r="BE608" s="33">
        <v>0</v>
      </c>
      <c r="BF608" s="33">
        <v>0</v>
      </c>
      <c r="BG608" s="33">
        <v>0</v>
      </c>
      <c r="BH608" s="33">
        <v>0</v>
      </c>
      <c r="BI608" s="33">
        <v>0</v>
      </c>
      <c r="BJ608" s="33">
        <v>0</v>
      </c>
      <c r="BK608" s="33">
        <v>0</v>
      </c>
      <c r="BL608" s="33">
        <v>0</v>
      </c>
      <c r="BM608" s="33">
        <v>0</v>
      </c>
      <c r="BN608" s="33">
        <v>0</v>
      </c>
      <c r="BO608" s="33">
        <v>0</v>
      </c>
      <c r="BP608" s="33">
        <v>0</v>
      </c>
      <c r="BQ608" s="33">
        <v>0</v>
      </c>
      <c r="BR608" s="33">
        <v>0</v>
      </c>
      <c r="BS608" s="33">
        <v>0</v>
      </c>
      <c r="BT608" s="33">
        <v>0</v>
      </c>
      <c r="BU608" s="33">
        <v>0</v>
      </c>
      <c r="BV608" s="33">
        <v>0</v>
      </c>
      <c r="BW608" s="33">
        <v>0</v>
      </c>
      <c r="BX608" s="33">
        <v>0</v>
      </c>
      <c r="BY608" s="33">
        <v>0</v>
      </c>
      <c r="BZ608" s="33">
        <v>0</v>
      </c>
      <c r="CA608" s="33">
        <v>0</v>
      </c>
      <c r="CB608" s="33">
        <v>0</v>
      </c>
      <c r="CC608" s="33">
        <v>0</v>
      </c>
      <c r="CD608" s="33">
        <v>0</v>
      </c>
      <c r="CE608" s="33">
        <v>0</v>
      </c>
      <c r="CF608" s="33">
        <v>0</v>
      </c>
      <c r="CG608" s="33">
        <v>0</v>
      </c>
      <c r="CH608" s="33">
        <v>0</v>
      </c>
      <c r="CI608" s="33">
        <v>0</v>
      </c>
      <c r="CJ608" s="33">
        <v>0</v>
      </c>
      <c r="CK608" s="33">
        <v>0</v>
      </c>
      <c r="CL608" s="33">
        <v>0</v>
      </c>
      <c r="CM608" s="33">
        <v>0</v>
      </c>
      <c r="CN608" s="33">
        <v>0</v>
      </c>
      <c r="CO608" s="33">
        <v>0</v>
      </c>
      <c r="CP608" s="33">
        <v>0</v>
      </c>
      <c r="CQ608" s="33">
        <v>0</v>
      </c>
      <c r="CR608" s="33">
        <v>0</v>
      </c>
      <c r="CS608" s="33">
        <v>0</v>
      </c>
      <c r="CT608" s="33">
        <v>0</v>
      </c>
      <c r="CU608" s="33">
        <v>0</v>
      </c>
      <c r="CV608" s="33">
        <v>0</v>
      </c>
      <c r="CW608" s="33">
        <v>0</v>
      </c>
      <c r="CX608" s="33">
        <v>0</v>
      </c>
      <c r="CY608" s="33">
        <v>0</v>
      </c>
      <c r="CZ608" s="33">
        <v>0</v>
      </c>
      <c r="DA608" s="33">
        <v>0</v>
      </c>
      <c r="DB608" s="33">
        <v>0</v>
      </c>
      <c r="DC608" s="33">
        <v>0</v>
      </c>
      <c r="DD608" s="33">
        <v>0</v>
      </c>
      <c r="DE608" s="33">
        <v>0</v>
      </c>
      <c r="DF608" s="33">
        <v>0</v>
      </c>
      <c r="DG608" s="33">
        <v>0</v>
      </c>
      <c r="DH608" s="33">
        <v>0</v>
      </c>
      <c r="DI608" s="33">
        <v>0</v>
      </c>
      <c r="DJ608" s="33">
        <v>0</v>
      </c>
      <c r="DK608" s="33">
        <v>0</v>
      </c>
      <c r="DL608" s="33">
        <v>0</v>
      </c>
      <c r="DM608" s="33">
        <v>0</v>
      </c>
      <c r="DN608" s="33">
        <v>0</v>
      </c>
      <c r="DO608" s="33">
        <v>0</v>
      </c>
      <c r="DP608" s="33">
        <v>0</v>
      </c>
      <c r="DQ608" s="33">
        <v>0</v>
      </c>
      <c r="DR608" s="33">
        <v>0</v>
      </c>
      <c r="DS608" s="33">
        <v>0</v>
      </c>
      <c r="DT608" s="33">
        <v>0</v>
      </c>
      <c r="DU608" s="33">
        <v>0</v>
      </c>
      <c r="DV608" s="33">
        <v>0</v>
      </c>
      <c r="DW608" s="33">
        <v>0</v>
      </c>
      <c r="DX608" s="33">
        <v>0</v>
      </c>
      <c r="DY608" s="33">
        <v>0</v>
      </c>
      <c r="DZ608" s="33">
        <v>0</v>
      </c>
      <c r="EA608" s="33">
        <v>0</v>
      </c>
      <c r="EB608" s="33">
        <v>0</v>
      </c>
      <c r="EC608" s="33">
        <v>0</v>
      </c>
      <c r="ED608" s="33">
        <v>0</v>
      </c>
      <c r="EE608" s="33">
        <v>0</v>
      </c>
      <c r="EF608" s="33">
        <v>0</v>
      </c>
      <c r="EG608" s="33">
        <v>0</v>
      </c>
      <c r="EH608" s="33">
        <v>0</v>
      </c>
      <c r="EI608" s="33">
        <v>0</v>
      </c>
      <c r="EJ608" s="33">
        <v>0</v>
      </c>
      <c r="EK608" s="33">
        <v>0</v>
      </c>
      <c r="EL608" s="33">
        <v>0</v>
      </c>
      <c r="EM608" s="33">
        <v>0</v>
      </c>
      <c r="EN608" s="33">
        <v>0</v>
      </c>
      <c r="EO608" s="33">
        <v>0</v>
      </c>
      <c r="EP608" s="33">
        <v>0</v>
      </c>
      <c r="EQ608" s="33">
        <v>0</v>
      </c>
      <c r="ER608" s="33">
        <v>0</v>
      </c>
      <c r="ES608" s="33">
        <v>0</v>
      </c>
      <c r="ET608" s="33">
        <v>0</v>
      </c>
      <c r="EU608" s="33">
        <v>0</v>
      </c>
      <c r="EV608" s="33">
        <v>0</v>
      </c>
      <c r="EW608" s="33">
        <v>0</v>
      </c>
      <c r="EX608" s="33">
        <v>0</v>
      </c>
      <c r="EY608" s="33">
        <v>0</v>
      </c>
      <c r="EZ608" s="33">
        <v>0</v>
      </c>
      <c r="FA608" s="33">
        <v>0</v>
      </c>
      <c r="FB608" s="33">
        <v>0</v>
      </c>
      <c r="FC608" s="33">
        <v>0</v>
      </c>
      <c r="FD608" s="33">
        <v>0</v>
      </c>
      <c r="FE608" s="33">
        <v>0</v>
      </c>
      <c r="FF608" s="33">
        <v>0</v>
      </c>
      <c r="FG608" s="33">
        <v>0</v>
      </c>
      <c r="FH608" s="33">
        <v>0</v>
      </c>
      <c r="FI608" s="33">
        <v>0</v>
      </c>
      <c r="FJ608" s="33">
        <v>0</v>
      </c>
      <c r="FK608" s="33">
        <v>0</v>
      </c>
      <c r="FL608" s="33">
        <v>0</v>
      </c>
      <c r="FM608" s="33">
        <v>0</v>
      </c>
      <c r="FN608" s="33">
        <v>0</v>
      </c>
      <c r="FO608" s="33">
        <v>0</v>
      </c>
      <c r="FP608" s="33">
        <v>0</v>
      </c>
      <c r="FQ608" s="33">
        <v>0</v>
      </c>
      <c r="FR608" s="82">
        <v>0</v>
      </c>
      <c r="FS608">
        <v>0</v>
      </c>
    </row>
    <row r="609" spans="1:175" x14ac:dyDescent="0.2">
      <c r="A609" s="18" t="s">
        <v>236</v>
      </c>
      <c r="B609" s="27" t="s">
        <v>253</v>
      </c>
      <c r="C609" t="s">
        <v>1</v>
      </c>
      <c r="D609" s="33">
        <v>0</v>
      </c>
      <c r="E609" s="33">
        <v>0</v>
      </c>
      <c r="F609" s="33">
        <v>0</v>
      </c>
      <c r="G609" s="33">
        <v>0</v>
      </c>
      <c r="H609" s="33">
        <v>0</v>
      </c>
      <c r="I609" s="33">
        <v>0</v>
      </c>
      <c r="J609" s="33">
        <v>0</v>
      </c>
      <c r="K609" s="33">
        <v>0</v>
      </c>
      <c r="L609" s="33">
        <v>0</v>
      </c>
      <c r="M609" s="33">
        <v>0</v>
      </c>
      <c r="N609" s="33">
        <v>0</v>
      </c>
      <c r="O609" s="33">
        <v>0</v>
      </c>
      <c r="P609" s="33">
        <v>0</v>
      </c>
      <c r="Q609" s="33">
        <v>0</v>
      </c>
      <c r="R609" s="33">
        <v>0</v>
      </c>
      <c r="S609" s="33">
        <v>0</v>
      </c>
      <c r="T609" s="33">
        <v>0</v>
      </c>
      <c r="U609" s="33">
        <v>0</v>
      </c>
      <c r="V609" s="33">
        <v>0</v>
      </c>
      <c r="W609" s="33">
        <v>0</v>
      </c>
      <c r="X609" s="33">
        <v>0</v>
      </c>
      <c r="Y609" s="33">
        <v>0</v>
      </c>
      <c r="Z609" s="33">
        <v>0</v>
      </c>
      <c r="AA609" s="33">
        <v>0</v>
      </c>
      <c r="AB609" s="33">
        <v>0</v>
      </c>
      <c r="AC609" s="33">
        <v>0</v>
      </c>
      <c r="AD609" s="33">
        <v>0</v>
      </c>
      <c r="AE609" s="33">
        <v>0</v>
      </c>
      <c r="AF609" s="33">
        <v>0</v>
      </c>
      <c r="AG609" s="33">
        <v>0</v>
      </c>
      <c r="AH609" s="33">
        <v>0</v>
      </c>
      <c r="AI609" s="33">
        <v>0</v>
      </c>
      <c r="AJ609" s="33">
        <v>0</v>
      </c>
      <c r="AK609" s="33">
        <v>0</v>
      </c>
      <c r="AL609" s="33">
        <v>0</v>
      </c>
      <c r="AM609" s="33">
        <v>0</v>
      </c>
      <c r="AN609" s="33">
        <v>0</v>
      </c>
      <c r="AO609" s="33">
        <v>0</v>
      </c>
      <c r="AP609" s="33">
        <v>0</v>
      </c>
      <c r="AQ609" s="33">
        <v>0</v>
      </c>
      <c r="AR609" s="33">
        <v>0</v>
      </c>
      <c r="AS609" s="33">
        <v>0</v>
      </c>
      <c r="AT609" s="33">
        <v>0</v>
      </c>
      <c r="AU609" s="33">
        <v>0</v>
      </c>
      <c r="AV609" s="33">
        <v>0</v>
      </c>
      <c r="AW609" s="33">
        <v>0</v>
      </c>
      <c r="AX609" s="33">
        <v>0</v>
      </c>
      <c r="AY609" s="33">
        <v>0</v>
      </c>
      <c r="AZ609" s="33">
        <v>0</v>
      </c>
      <c r="BA609" s="33">
        <v>0</v>
      </c>
      <c r="BB609" s="33">
        <v>0</v>
      </c>
      <c r="BC609" s="33">
        <v>0</v>
      </c>
      <c r="BD609" s="33">
        <v>0</v>
      </c>
      <c r="BE609" s="33">
        <v>0</v>
      </c>
      <c r="BF609" s="33">
        <v>0</v>
      </c>
      <c r="BG609" s="33">
        <v>0</v>
      </c>
      <c r="BH609" s="33">
        <v>0</v>
      </c>
      <c r="BI609" s="33">
        <v>0</v>
      </c>
      <c r="BJ609" s="33">
        <v>0</v>
      </c>
      <c r="BK609" s="33">
        <v>0</v>
      </c>
      <c r="BL609" s="33">
        <v>0</v>
      </c>
      <c r="BM609" s="33">
        <v>0</v>
      </c>
      <c r="BN609" s="33">
        <v>0</v>
      </c>
      <c r="BO609" s="33">
        <v>0</v>
      </c>
      <c r="BP609" s="33">
        <v>0</v>
      </c>
      <c r="BQ609" s="33">
        <v>0</v>
      </c>
      <c r="BR609" s="33">
        <v>0</v>
      </c>
      <c r="BS609" s="33">
        <v>0</v>
      </c>
      <c r="BT609" s="33">
        <v>0</v>
      </c>
      <c r="BU609" s="33">
        <v>0</v>
      </c>
      <c r="BV609" s="33">
        <v>0</v>
      </c>
      <c r="BW609" s="33">
        <v>0</v>
      </c>
      <c r="BX609" s="33">
        <v>0</v>
      </c>
      <c r="BY609" s="33">
        <v>0</v>
      </c>
      <c r="BZ609" s="33">
        <v>0</v>
      </c>
      <c r="CA609" s="33">
        <v>0</v>
      </c>
      <c r="CB609" s="33">
        <v>0</v>
      </c>
      <c r="CC609" s="33">
        <v>0</v>
      </c>
      <c r="CD609" s="33">
        <v>0</v>
      </c>
      <c r="CE609" s="33">
        <v>0</v>
      </c>
      <c r="CF609" s="33">
        <v>0</v>
      </c>
      <c r="CG609" s="33">
        <v>0</v>
      </c>
      <c r="CH609" s="33">
        <v>0</v>
      </c>
      <c r="CI609" s="33">
        <v>0</v>
      </c>
      <c r="CJ609" s="33">
        <v>0</v>
      </c>
      <c r="CK609" s="33">
        <v>0</v>
      </c>
      <c r="CL609" s="33">
        <v>0</v>
      </c>
      <c r="CM609" s="33">
        <v>0</v>
      </c>
      <c r="CN609" s="33">
        <v>0</v>
      </c>
      <c r="CO609" s="33">
        <v>0</v>
      </c>
      <c r="CP609" s="33">
        <v>0</v>
      </c>
      <c r="CQ609" s="33">
        <v>0</v>
      </c>
      <c r="CR609" s="33">
        <v>0</v>
      </c>
      <c r="CS609" s="33">
        <v>0</v>
      </c>
      <c r="CT609" s="33">
        <v>0</v>
      </c>
      <c r="CU609" s="33">
        <v>0</v>
      </c>
      <c r="CV609" s="33">
        <v>0</v>
      </c>
      <c r="CW609" s="33">
        <v>0</v>
      </c>
      <c r="CX609" s="33">
        <v>0</v>
      </c>
      <c r="CY609" s="33">
        <v>0</v>
      </c>
      <c r="CZ609" s="33">
        <v>0</v>
      </c>
      <c r="DA609" s="33">
        <v>0</v>
      </c>
      <c r="DB609" s="33">
        <v>0</v>
      </c>
      <c r="DC609" s="33">
        <v>0</v>
      </c>
      <c r="DD609" s="33">
        <v>0</v>
      </c>
      <c r="DE609" s="33">
        <v>0</v>
      </c>
      <c r="DF609" s="33">
        <v>0</v>
      </c>
      <c r="DG609" s="33">
        <v>0</v>
      </c>
      <c r="DH609" s="33">
        <v>0</v>
      </c>
      <c r="DI609" s="33">
        <v>0</v>
      </c>
      <c r="DJ609" s="33">
        <v>0</v>
      </c>
      <c r="DK609" s="33">
        <v>0</v>
      </c>
      <c r="DL609" s="33">
        <v>0</v>
      </c>
      <c r="DM609" s="33">
        <v>0</v>
      </c>
      <c r="DN609" s="33">
        <v>0</v>
      </c>
      <c r="DO609" s="33">
        <v>0</v>
      </c>
      <c r="DP609" s="33">
        <v>0</v>
      </c>
      <c r="DQ609" s="33">
        <v>0</v>
      </c>
      <c r="DR609" s="33">
        <v>0</v>
      </c>
      <c r="DS609" s="33">
        <v>0</v>
      </c>
      <c r="DT609" s="33">
        <v>0</v>
      </c>
      <c r="DU609" s="33">
        <v>0</v>
      </c>
      <c r="DV609" s="33">
        <v>0</v>
      </c>
      <c r="DW609" s="33">
        <v>0</v>
      </c>
      <c r="DX609" s="33">
        <v>0</v>
      </c>
      <c r="DY609" s="33">
        <v>0</v>
      </c>
      <c r="DZ609" s="33">
        <v>0</v>
      </c>
      <c r="EA609" s="33">
        <v>0</v>
      </c>
      <c r="EB609" s="33">
        <v>0</v>
      </c>
      <c r="EC609" s="33">
        <v>0</v>
      </c>
      <c r="ED609" s="33">
        <v>0</v>
      </c>
      <c r="EE609" s="33">
        <v>0</v>
      </c>
      <c r="EF609" s="33">
        <v>0</v>
      </c>
      <c r="EG609" s="33">
        <v>0</v>
      </c>
      <c r="EH609" s="33">
        <v>0</v>
      </c>
      <c r="EI609" s="33">
        <v>0</v>
      </c>
      <c r="EJ609" s="33">
        <v>0</v>
      </c>
      <c r="EK609" s="33">
        <v>0</v>
      </c>
      <c r="EL609" s="33">
        <v>0</v>
      </c>
      <c r="EM609" s="33">
        <v>0</v>
      </c>
      <c r="EN609" s="33">
        <v>0</v>
      </c>
      <c r="EO609" s="33">
        <v>0</v>
      </c>
      <c r="EP609" s="33">
        <v>0</v>
      </c>
      <c r="EQ609" s="33">
        <v>0</v>
      </c>
      <c r="ER609" s="33">
        <v>0</v>
      </c>
      <c r="ES609" s="33">
        <v>0</v>
      </c>
      <c r="ET609" s="33">
        <v>0</v>
      </c>
      <c r="EU609" s="33">
        <v>0</v>
      </c>
      <c r="EV609" s="33">
        <v>0</v>
      </c>
      <c r="EW609" s="33">
        <v>0</v>
      </c>
      <c r="EX609" s="33">
        <v>0</v>
      </c>
      <c r="EY609" s="33">
        <v>0</v>
      </c>
      <c r="EZ609" s="33">
        <v>0</v>
      </c>
      <c r="FA609" s="33">
        <v>0</v>
      </c>
      <c r="FB609" s="33">
        <v>0</v>
      </c>
      <c r="FC609" s="33">
        <v>0</v>
      </c>
      <c r="FD609" s="33">
        <v>0</v>
      </c>
      <c r="FE609" s="33">
        <v>0</v>
      </c>
      <c r="FF609" s="33">
        <v>0</v>
      </c>
      <c r="FG609" s="33">
        <v>0</v>
      </c>
      <c r="FH609" s="33">
        <v>0</v>
      </c>
      <c r="FI609" s="33">
        <v>0</v>
      </c>
      <c r="FJ609" s="33">
        <v>0</v>
      </c>
      <c r="FK609" s="33">
        <v>0</v>
      </c>
      <c r="FL609" s="33">
        <v>0</v>
      </c>
      <c r="FM609" s="33">
        <v>0</v>
      </c>
      <c r="FN609" s="33">
        <v>0</v>
      </c>
      <c r="FO609" s="33">
        <v>0</v>
      </c>
      <c r="FP609" s="33">
        <v>0</v>
      </c>
      <c r="FQ609" s="33">
        <v>0</v>
      </c>
      <c r="FR609" s="82">
        <v>0</v>
      </c>
      <c r="FS609">
        <v>0</v>
      </c>
    </row>
    <row r="610" spans="1:175" x14ac:dyDescent="0.2">
      <c r="A610" s="18" t="s">
        <v>236</v>
      </c>
      <c r="B610" s="27" t="s">
        <v>244</v>
      </c>
      <c r="C610" s="27">
        <v>42902</v>
      </c>
      <c r="D610" s="33">
        <v>0</v>
      </c>
      <c r="E610" s="33">
        <v>0</v>
      </c>
      <c r="F610" s="33">
        <v>0</v>
      </c>
      <c r="G610" s="33">
        <v>0</v>
      </c>
      <c r="H610" s="33">
        <v>0</v>
      </c>
      <c r="I610" s="33">
        <v>0</v>
      </c>
      <c r="J610" s="33">
        <v>0</v>
      </c>
      <c r="K610" s="33">
        <v>0</v>
      </c>
      <c r="L610" s="33">
        <v>0</v>
      </c>
      <c r="M610" s="33">
        <v>0</v>
      </c>
      <c r="N610" s="33">
        <v>0</v>
      </c>
      <c r="O610" s="33">
        <v>0</v>
      </c>
      <c r="P610" s="33">
        <v>0</v>
      </c>
      <c r="Q610" s="33">
        <v>0</v>
      </c>
      <c r="R610" s="33">
        <v>0</v>
      </c>
      <c r="S610" s="33">
        <v>0</v>
      </c>
      <c r="T610" s="33">
        <v>0</v>
      </c>
      <c r="U610" s="33">
        <v>0</v>
      </c>
      <c r="V610" s="33">
        <v>0</v>
      </c>
      <c r="W610" s="33">
        <v>0</v>
      </c>
      <c r="X610" s="33">
        <v>0</v>
      </c>
      <c r="Y610" s="33">
        <v>0</v>
      </c>
      <c r="Z610" s="33">
        <v>0</v>
      </c>
      <c r="AA610" s="33">
        <v>0</v>
      </c>
      <c r="AB610" s="33">
        <v>0</v>
      </c>
      <c r="AC610" s="33">
        <v>0</v>
      </c>
      <c r="AD610" s="33">
        <v>0</v>
      </c>
      <c r="AE610" s="33">
        <v>0</v>
      </c>
      <c r="AF610" s="33">
        <v>0</v>
      </c>
      <c r="AG610" s="33">
        <v>0</v>
      </c>
      <c r="AH610" s="33">
        <v>0</v>
      </c>
      <c r="AI610" s="33">
        <v>0</v>
      </c>
      <c r="AJ610" s="33">
        <v>0</v>
      </c>
      <c r="AK610" s="33">
        <v>0</v>
      </c>
      <c r="AL610" s="33">
        <v>0</v>
      </c>
      <c r="AM610" s="33">
        <v>0</v>
      </c>
      <c r="AN610" s="33">
        <v>0</v>
      </c>
      <c r="AO610" s="33">
        <v>0</v>
      </c>
      <c r="AP610" s="33">
        <v>0</v>
      </c>
      <c r="AQ610" s="33">
        <v>0</v>
      </c>
      <c r="AR610" s="33">
        <v>0</v>
      </c>
      <c r="AS610" s="33">
        <v>0</v>
      </c>
      <c r="AT610" s="33">
        <v>0</v>
      </c>
      <c r="AU610" s="33">
        <v>0</v>
      </c>
      <c r="AV610" s="33">
        <v>0</v>
      </c>
      <c r="AW610" s="33">
        <v>0</v>
      </c>
      <c r="AX610" s="33">
        <v>0</v>
      </c>
      <c r="AY610" s="33">
        <v>0</v>
      </c>
      <c r="AZ610" s="33">
        <v>0</v>
      </c>
      <c r="BA610" s="33">
        <v>0</v>
      </c>
      <c r="BB610" s="33">
        <v>0</v>
      </c>
      <c r="BC610" s="33">
        <v>0</v>
      </c>
      <c r="BD610" s="33">
        <v>0</v>
      </c>
      <c r="BE610" s="33">
        <v>0</v>
      </c>
      <c r="BF610" s="33">
        <v>0</v>
      </c>
      <c r="BG610" s="33">
        <v>0</v>
      </c>
      <c r="BH610" s="33">
        <v>0</v>
      </c>
      <c r="BI610" s="33">
        <v>0</v>
      </c>
      <c r="BJ610" s="33">
        <v>0</v>
      </c>
      <c r="BK610" s="33">
        <v>0</v>
      </c>
      <c r="BL610" s="33">
        <v>0</v>
      </c>
      <c r="BM610" s="33">
        <v>0</v>
      </c>
      <c r="BN610" s="33">
        <v>0</v>
      </c>
      <c r="BO610" s="33">
        <v>0</v>
      </c>
      <c r="BP610" s="33">
        <v>0</v>
      </c>
      <c r="BQ610" s="33">
        <v>0</v>
      </c>
      <c r="BR610" s="33">
        <v>0</v>
      </c>
      <c r="BS610" s="33">
        <v>0</v>
      </c>
      <c r="BT610" s="33">
        <v>0</v>
      </c>
      <c r="BU610" s="33">
        <v>0</v>
      </c>
      <c r="BV610" s="33">
        <v>0</v>
      </c>
      <c r="BW610" s="33">
        <v>0</v>
      </c>
      <c r="BX610" s="33">
        <v>0</v>
      </c>
      <c r="BY610" s="33">
        <v>0</v>
      </c>
      <c r="BZ610" s="33">
        <v>0</v>
      </c>
      <c r="CA610" s="33">
        <v>0</v>
      </c>
      <c r="CB610" s="33">
        <v>0</v>
      </c>
      <c r="CC610" s="33">
        <v>0</v>
      </c>
      <c r="CD610" s="33">
        <v>0</v>
      </c>
      <c r="CE610" s="33">
        <v>0</v>
      </c>
      <c r="CF610" s="33">
        <v>0</v>
      </c>
      <c r="CG610" s="33">
        <v>0</v>
      </c>
      <c r="CH610" s="33">
        <v>0</v>
      </c>
      <c r="CI610" s="33">
        <v>0</v>
      </c>
      <c r="CJ610" s="33">
        <v>0</v>
      </c>
      <c r="CK610" s="33">
        <v>0</v>
      </c>
      <c r="CL610" s="33">
        <v>0</v>
      </c>
      <c r="CM610" s="33">
        <v>0</v>
      </c>
      <c r="CN610" s="33">
        <v>0</v>
      </c>
      <c r="CO610" s="33">
        <v>0</v>
      </c>
      <c r="CP610" s="33">
        <v>0</v>
      </c>
      <c r="CQ610" s="33">
        <v>0</v>
      </c>
      <c r="CR610" s="33">
        <v>0</v>
      </c>
      <c r="CS610" s="33">
        <v>0</v>
      </c>
      <c r="CT610" s="33">
        <v>0</v>
      </c>
      <c r="CU610" s="33">
        <v>0</v>
      </c>
      <c r="CV610" s="33">
        <v>0</v>
      </c>
      <c r="CW610" s="33">
        <v>0</v>
      </c>
      <c r="CX610" s="33">
        <v>0</v>
      </c>
      <c r="CY610" s="33">
        <v>0</v>
      </c>
      <c r="CZ610" s="33">
        <v>0</v>
      </c>
      <c r="DA610" s="33">
        <v>0</v>
      </c>
      <c r="DB610" s="33">
        <v>0</v>
      </c>
      <c r="DC610" s="33">
        <v>0</v>
      </c>
      <c r="DD610" s="33">
        <v>0</v>
      </c>
      <c r="DE610" s="33">
        <v>0</v>
      </c>
      <c r="DF610" s="33">
        <v>0</v>
      </c>
      <c r="DG610" s="33">
        <v>0</v>
      </c>
      <c r="DH610" s="33">
        <v>0</v>
      </c>
      <c r="DI610" s="33">
        <v>0</v>
      </c>
      <c r="DJ610" s="33">
        <v>0</v>
      </c>
      <c r="DK610" s="33">
        <v>0</v>
      </c>
      <c r="DL610" s="33">
        <v>0</v>
      </c>
      <c r="DM610" s="33">
        <v>0</v>
      </c>
      <c r="DN610" s="33">
        <v>0</v>
      </c>
      <c r="DO610" s="33">
        <v>0</v>
      </c>
      <c r="DP610" s="33">
        <v>0</v>
      </c>
      <c r="DQ610" s="33">
        <v>0</v>
      </c>
      <c r="DR610" s="33">
        <v>0</v>
      </c>
      <c r="DS610" s="33">
        <v>0</v>
      </c>
      <c r="DT610" s="33">
        <v>0</v>
      </c>
      <c r="DU610" s="33">
        <v>0</v>
      </c>
      <c r="DV610" s="33">
        <v>0</v>
      </c>
      <c r="DW610" s="33">
        <v>0</v>
      </c>
      <c r="DX610" s="33">
        <v>0</v>
      </c>
      <c r="DY610" s="33">
        <v>0</v>
      </c>
      <c r="DZ610" s="33">
        <v>0</v>
      </c>
      <c r="EA610" s="33">
        <v>0</v>
      </c>
      <c r="EB610" s="33">
        <v>0</v>
      </c>
      <c r="EC610" s="33">
        <v>0</v>
      </c>
      <c r="ED610" s="33">
        <v>0</v>
      </c>
      <c r="EE610" s="33">
        <v>0</v>
      </c>
      <c r="EF610" s="33">
        <v>0</v>
      </c>
      <c r="EG610" s="33">
        <v>0</v>
      </c>
      <c r="EH610" s="33">
        <v>0</v>
      </c>
      <c r="EI610" s="33">
        <v>0</v>
      </c>
      <c r="EJ610" s="33">
        <v>0</v>
      </c>
      <c r="EK610" s="33">
        <v>0</v>
      </c>
      <c r="EL610" s="33">
        <v>0</v>
      </c>
      <c r="EM610" s="33">
        <v>0</v>
      </c>
      <c r="EN610" s="33">
        <v>0</v>
      </c>
      <c r="EO610" s="33">
        <v>0</v>
      </c>
      <c r="EP610" s="33">
        <v>0</v>
      </c>
      <c r="EQ610" s="33">
        <v>0</v>
      </c>
      <c r="ER610" s="33">
        <v>0</v>
      </c>
      <c r="ES610" s="33">
        <v>0</v>
      </c>
      <c r="ET610" s="33">
        <v>0</v>
      </c>
      <c r="EU610" s="33">
        <v>0</v>
      </c>
      <c r="EV610" s="33">
        <v>0</v>
      </c>
      <c r="EW610" s="33">
        <v>0</v>
      </c>
      <c r="EX610" s="33">
        <v>0</v>
      </c>
      <c r="EY610" s="33">
        <v>0</v>
      </c>
      <c r="EZ610" s="33">
        <v>0</v>
      </c>
      <c r="FA610" s="33">
        <v>0</v>
      </c>
      <c r="FB610" s="33">
        <v>0</v>
      </c>
      <c r="FC610" s="33">
        <v>0</v>
      </c>
      <c r="FD610" s="33">
        <v>0</v>
      </c>
      <c r="FE610" s="33">
        <v>0</v>
      </c>
      <c r="FF610" s="33">
        <v>0</v>
      </c>
      <c r="FG610" s="33">
        <v>0</v>
      </c>
      <c r="FH610" s="33">
        <v>0</v>
      </c>
      <c r="FI610" s="33">
        <v>0</v>
      </c>
      <c r="FJ610" s="33">
        <v>0</v>
      </c>
      <c r="FK610" s="33">
        <v>0</v>
      </c>
      <c r="FL610" s="33">
        <v>0</v>
      </c>
      <c r="FM610" s="33">
        <v>0</v>
      </c>
      <c r="FN610" s="33">
        <v>0</v>
      </c>
      <c r="FO610" s="33">
        <v>0</v>
      </c>
      <c r="FP610" s="33">
        <v>0</v>
      </c>
      <c r="FQ610" s="33">
        <v>0</v>
      </c>
      <c r="FR610" s="82">
        <v>0</v>
      </c>
      <c r="FS610">
        <v>0</v>
      </c>
    </row>
    <row r="611" spans="1:175" x14ac:dyDescent="0.2">
      <c r="A611" s="18" t="s">
        <v>236</v>
      </c>
      <c r="B611" s="27" t="s">
        <v>244</v>
      </c>
      <c r="C611" s="27">
        <v>42905</v>
      </c>
      <c r="D611" s="33">
        <v>0</v>
      </c>
      <c r="E611" s="33">
        <v>0</v>
      </c>
      <c r="F611" s="33">
        <v>0</v>
      </c>
      <c r="G611" s="33">
        <v>0</v>
      </c>
      <c r="H611" s="33">
        <v>0</v>
      </c>
      <c r="I611" s="33">
        <v>0</v>
      </c>
      <c r="J611" s="33">
        <v>0</v>
      </c>
      <c r="K611" s="33">
        <v>0</v>
      </c>
      <c r="L611" s="33">
        <v>0</v>
      </c>
      <c r="M611" s="33">
        <v>0</v>
      </c>
      <c r="N611" s="33">
        <v>0</v>
      </c>
      <c r="O611" s="33">
        <v>0</v>
      </c>
      <c r="P611" s="33">
        <v>0</v>
      </c>
      <c r="Q611" s="33">
        <v>0</v>
      </c>
      <c r="R611" s="33">
        <v>0</v>
      </c>
      <c r="S611" s="33">
        <v>0</v>
      </c>
      <c r="T611" s="33">
        <v>0</v>
      </c>
      <c r="U611" s="33">
        <v>0</v>
      </c>
      <c r="V611" s="33">
        <v>0</v>
      </c>
      <c r="W611" s="33">
        <v>0</v>
      </c>
      <c r="X611" s="33">
        <v>0</v>
      </c>
      <c r="Y611" s="33">
        <v>0</v>
      </c>
      <c r="Z611" s="33">
        <v>0</v>
      </c>
      <c r="AA611" s="33">
        <v>0</v>
      </c>
      <c r="AB611" s="33">
        <v>0</v>
      </c>
      <c r="AC611" s="33">
        <v>0</v>
      </c>
      <c r="AD611" s="33">
        <v>0</v>
      </c>
      <c r="AE611" s="33">
        <v>0</v>
      </c>
      <c r="AF611" s="33">
        <v>0</v>
      </c>
      <c r="AG611" s="33">
        <v>0</v>
      </c>
      <c r="AH611" s="33">
        <v>0</v>
      </c>
      <c r="AI611" s="33">
        <v>0</v>
      </c>
      <c r="AJ611" s="33">
        <v>0</v>
      </c>
      <c r="AK611" s="33">
        <v>0</v>
      </c>
      <c r="AL611" s="33">
        <v>0</v>
      </c>
      <c r="AM611" s="33">
        <v>0</v>
      </c>
      <c r="AN611" s="33">
        <v>0</v>
      </c>
      <c r="AO611" s="33">
        <v>0</v>
      </c>
      <c r="AP611" s="33">
        <v>0</v>
      </c>
      <c r="AQ611" s="33">
        <v>0</v>
      </c>
      <c r="AR611" s="33">
        <v>0</v>
      </c>
      <c r="AS611" s="33">
        <v>0</v>
      </c>
      <c r="AT611" s="33">
        <v>0</v>
      </c>
      <c r="AU611" s="33">
        <v>0</v>
      </c>
      <c r="AV611" s="33">
        <v>0</v>
      </c>
      <c r="AW611" s="33">
        <v>0</v>
      </c>
      <c r="AX611" s="33">
        <v>0</v>
      </c>
      <c r="AY611" s="33">
        <v>0</v>
      </c>
      <c r="AZ611" s="33">
        <v>0</v>
      </c>
      <c r="BA611" s="33">
        <v>0</v>
      </c>
      <c r="BB611" s="33">
        <v>0</v>
      </c>
      <c r="BC611" s="33">
        <v>0</v>
      </c>
      <c r="BD611" s="33">
        <v>0</v>
      </c>
      <c r="BE611" s="33">
        <v>0</v>
      </c>
      <c r="BF611" s="33">
        <v>0</v>
      </c>
      <c r="BG611" s="33">
        <v>0</v>
      </c>
      <c r="BH611" s="33">
        <v>0</v>
      </c>
      <c r="BI611" s="33">
        <v>0</v>
      </c>
      <c r="BJ611" s="33">
        <v>0</v>
      </c>
      <c r="BK611" s="33">
        <v>0</v>
      </c>
      <c r="BL611" s="33">
        <v>0</v>
      </c>
      <c r="BM611" s="33">
        <v>0</v>
      </c>
      <c r="BN611" s="33">
        <v>0</v>
      </c>
      <c r="BO611" s="33">
        <v>0</v>
      </c>
      <c r="BP611" s="33">
        <v>0</v>
      </c>
      <c r="BQ611" s="33">
        <v>0</v>
      </c>
      <c r="BR611" s="33">
        <v>0</v>
      </c>
      <c r="BS611" s="33">
        <v>0</v>
      </c>
      <c r="BT611" s="33">
        <v>0</v>
      </c>
      <c r="BU611" s="33">
        <v>0</v>
      </c>
      <c r="BV611" s="33">
        <v>0</v>
      </c>
      <c r="BW611" s="33">
        <v>0</v>
      </c>
      <c r="BX611" s="33">
        <v>0</v>
      </c>
      <c r="BY611" s="33">
        <v>0</v>
      </c>
      <c r="BZ611" s="33">
        <v>0</v>
      </c>
      <c r="CA611" s="33">
        <v>0</v>
      </c>
      <c r="CB611" s="33">
        <v>0</v>
      </c>
      <c r="CC611" s="33">
        <v>0</v>
      </c>
      <c r="CD611" s="33">
        <v>0</v>
      </c>
      <c r="CE611" s="33">
        <v>0</v>
      </c>
      <c r="CF611" s="33">
        <v>0</v>
      </c>
      <c r="CG611" s="33">
        <v>0</v>
      </c>
      <c r="CH611" s="33">
        <v>0</v>
      </c>
      <c r="CI611" s="33">
        <v>0</v>
      </c>
      <c r="CJ611" s="33">
        <v>0</v>
      </c>
      <c r="CK611" s="33">
        <v>0</v>
      </c>
      <c r="CL611" s="33">
        <v>0</v>
      </c>
      <c r="CM611" s="33">
        <v>0</v>
      </c>
      <c r="CN611" s="33">
        <v>0</v>
      </c>
      <c r="CO611" s="33">
        <v>0</v>
      </c>
      <c r="CP611" s="33">
        <v>0</v>
      </c>
      <c r="CQ611" s="33">
        <v>0</v>
      </c>
      <c r="CR611" s="33">
        <v>0</v>
      </c>
      <c r="CS611" s="33">
        <v>0</v>
      </c>
      <c r="CT611" s="33">
        <v>0</v>
      </c>
      <c r="CU611" s="33">
        <v>0</v>
      </c>
      <c r="CV611" s="33">
        <v>0</v>
      </c>
      <c r="CW611" s="33">
        <v>0</v>
      </c>
      <c r="CX611" s="33">
        <v>0</v>
      </c>
      <c r="CY611" s="33">
        <v>0</v>
      </c>
      <c r="CZ611" s="33">
        <v>0</v>
      </c>
      <c r="DA611" s="33">
        <v>0</v>
      </c>
      <c r="DB611" s="33">
        <v>0</v>
      </c>
      <c r="DC611" s="33">
        <v>0</v>
      </c>
      <c r="DD611" s="33">
        <v>0</v>
      </c>
      <c r="DE611" s="33">
        <v>0</v>
      </c>
      <c r="DF611" s="33">
        <v>0</v>
      </c>
      <c r="DG611" s="33">
        <v>0</v>
      </c>
      <c r="DH611" s="33">
        <v>0</v>
      </c>
      <c r="DI611" s="33">
        <v>0</v>
      </c>
      <c r="DJ611" s="33">
        <v>0</v>
      </c>
      <c r="DK611" s="33">
        <v>0</v>
      </c>
      <c r="DL611" s="33">
        <v>0</v>
      </c>
      <c r="DM611" s="33">
        <v>0</v>
      </c>
      <c r="DN611" s="33">
        <v>0</v>
      </c>
      <c r="DO611" s="33">
        <v>0</v>
      </c>
      <c r="DP611" s="33">
        <v>0</v>
      </c>
      <c r="DQ611" s="33">
        <v>0</v>
      </c>
      <c r="DR611" s="33">
        <v>0</v>
      </c>
      <c r="DS611" s="33">
        <v>0</v>
      </c>
      <c r="DT611" s="33">
        <v>0</v>
      </c>
      <c r="DU611" s="33">
        <v>0</v>
      </c>
      <c r="DV611" s="33">
        <v>0</v>
      </c>
      <c r="DW611" s="33">
        <v>0</v>
      </c>
      <c r="DX611" s="33">
        <v>0</v>
      </c>
      <c r="DY611" s="33">
        <v>0</v>
      </c>
      <c r="DZ611" s="33">
        <v>0</v>
      </c>
      <c r="EA611" s="33">
        <v>0</v>
      </c>
      <c r="EB611" s="33">
        <v>0</v>
      </c>
      <c r="EC611" s="33">
        <v>0</v>
      </c>
      <c r="ED611" s="33">
        <v>0</v>
      </c>
      <c r="EE611" s="33">
        <v>0</v>
      </c>
      <c r="EF611" s="33">
        <v>0</v>
      </c>
      <c r="EG611" s="33">
        <v>0</v>
      </c>
      <c r="EH611" s="33">
        <v>0</v>
      </c>
      <c r="EI611" s="33">
        <v>0</v>
      </c>
      <c r="EJ611" s="33">
        <v>0</v>
      </c>
      <c r="EK611" s="33">
        <v>0</v>
      </c>
      <c r="EL611" s="33">
        <v>0</v>
      </c>
      <c r="EM611" s="33">
        <v>0</v>
      </c>
      <c r="EN611" s="33">
        <v>0</v>
      </c>
      <c r="EO611" s="33">
        <v>0</v>
      </c>
      <c r="EP611" s="33">
        <v>0</v>
      </c>
      <c r="EQ611" s="33">
        <v>0</v>
      </c>
      <c r="ER611" s="33">
        <v>0</v>
      </c>
      <c r="ES611" s="33">
        <v>0</v>
      </c>
      <c r="ET611" s="33">
        <v>0</v>
      </c>
      <c r="EU611" s="33">
        <v>0</v>
      </c>
      <c r="EV611" s="33">
        <v>0</v>
      </c>
      <c r="EW611" s="33">
        <v>0</v>
      </c>
      <c r="EX611" s="33">
        <v>0</v>
      </c>
      <c r="EY611" s="33">
        <v>0</v>
      </c>
      <c r="EZ611" s="33">
        <v>0</v>
      </c>
      <c r="FA611" s="33">
        <v>0</v>
      </c>
      <c r="FB611" s="33">
        <v>0</v>
      </c>
      <c r="FC611" s="33">
        <v>0</v>
      </c>
      <c r="FD611" s="33">
        <v>0</v>
      </c>
      <c r="FE611" s="33">
        <v>0</v>
      </c>
      <c r="FF611" s="33">
        <v>0</v>
      </c>
      <c r="FG611" s="33">
        <v>0</v>
      </c>
      <c r="FH611" s="33">
        <v>0</v>
      </c>
      <c r="FI611" s="33">
        <v>0</v>
      </c>
      <c r="FJ611" s="33">
        <v>0</v>
      </c>
      <c r="FK611" s="33">
        <v>0</v>
      </c>
      <c r="FL611" s="33">
        <v>0</v>
      </c>
      <c r="FM611" s="33">
        <v>0</v>
      </c>
      <c r="FN611" s="33">
        <v>0</v>
      </c>
      <c r="FO611" s="33">
        <v>0</v>
      </c>
      <c r="FP611" s="33">
        <v>0</v>
      </c>
      <c r="FQ611" s="33">
        <v>0</v>
      </c>
      <c r="FR611" s="82">
        <v>0</v>
      </c>
      <c r="FS611">
        <v>0</v>
      </c>
    </row>
    <row r="612" spans="1:175" x14ac:dyDescent="0.2">
      <c r="A612" s="18" t="s">
        <v>236</v>
      </c>
      <c r="B612" s="27" t="s">
        <v>244</v>
      </c>
      <c r="C612" s="27">
        <v>42906</v>
      </c>
      <c r="D612" s="33">
        <v>0</v>
      </c>
      <c r="E612" s="33">
        <v>0</v>
      </c>
      <c r="F612" s="33">
        <v>0</v>
      </c>
      <c r="G612" s="33">
        <v>0</v>
      </c>
      <c r="H612" s="33">
        <v>0</v>
      </c>
      <c r="I612" s="33">
        <v>0</v>
      </c>
      <c r="J612" s="33">
        <v>0</v>
      </c>
      <c r="K612" s="33">
        <v>0</v>
      </c>
      <c r="L612" s="33">
        <v>0</v>
      </c>
      <c r="M612" s="33">
        <v>0</v>
      </c>
      <c r="N612" s="33">
        <v>0</v>
      </c>
      <c r="O612" s="33">
        <v>0</v>
      </c>
      <c r="P612" s="33">
        <v>0</v>
      </c>
      <c r="Q612" s="33">
        <v>0</v>
      </c>
      <c r="R612" s="33">
        <v>0</v>
      </c>
      <c r="S612" s="33">
        <v>0</v>
      </c>
      <c r="T612" s="33">
        <v>0</v>
      </c>
      <c r="U612" s="33">
        <v>0</v>
      </c>
      <c r="V612" s="33">
        <v>0</v>
      </c>
      <c r="W612" s="33">
        <v>0</v>
      </c>
      <c r="X612" s="33">
        <v>0</v>
      </c>
      <c r="Y612" s="33">
        <v>0</v>
      </c>
      <c r="Z612" s="33">
        <v>0</v>
      </c>
      <c r="AA612" s="33">
        <v>0</v>
      </c>
      <c r="AB612" s="33">
        <v>0</v>
      </c>
      <c r="AC612" s="33">
        <v>0</v>
      </c>
      <c r="AD612" s="33">
        <v>0</v>
      </c>
      <c r="AE612" s="33">
        <v>0</v>
      </c>
      <c r="AF612" s="33">
        <v>0</v>
      </c>
      <c r="AG612" s="33">
        <v>0</v>
      </c>
      <c r="AH612" s="33">
        <v>0</v>
      </c>
      <c r="AI612" s="33">
        <v>0</v>
      </c>
      <c r="AJ612" s="33">
        <v>0</v>
      </c>
      <c r="AK612" s="33">
        <v>0</v>
      </c>
      <c r="AL612" s="33">
        <v>0</v>
      </c>
      <c r="AM612" s="33">
        <v>0</v>
      </c>
      <c r="AN612" s="33">
        <v>0</v>
      </c>
      <c r="AO612" s="33">
        <v>0</v>
      </c>
      <c r="AP612" s="33">
        <v>0</v>
      </c>
      <c r="AQ612" s="33">
        <v>0</v>
      </c>
      <c r="AR612" s="33">
        <v>0</v>
      </c>
      <c r="AS612" s="33">
        <v>0</v>
      </c>
      <c r="AT612" s="33">
        <v>0</v>
      </c>
      <c r="AU612" s="33">
        <v>0</v>
      </c>
      <c r="AV612" s="33">
        <v>0</v>
      </c>
      <c r="AW612" s="33">
        <v>0</v>
      </c>
      <c r="AX612" s="33">
        <v>0</v>
      </c>
      <c r="AY612" s="33">
        <v>0</v>
      </c>
      <c r="AZ612" s="33">
        <v>0</v>
      </c>
      <c r="BA612" s="33">
        <v>0</v>
      </c>
      <c r="BB612" s="33">
        <v>0</v>
      </c>
      <c r="BC612" s="33">
        <v>0</v>
      </c>
      <c r="BD612" s="33">
        <v>0</v>
      </c>
      <c r="BE612" s="33">
        <v>0</v>
      </c>
      <c r="BF612" s="33">
        <v>0</v>
      </c>
      <c r="BG612" s="33">
        <v>0</v>
      </c>
      <c r="BH612" s="33">
        <v>0</v>
      </c>
      <c r="BI612" s="33">
        <v>0</v>
      </c>
      <c r="BJ612" s="33">
        <v>0</v>
      </c>
      <c r="BK612" s="33">
        <v>0</v>
      </c>
      <c r="BL612" s="33">
        <v>0</v>
      </c>
      <c r="BM612" s="33">
        <v>0</v>
      </c>
      <c r="BN612" s="33">
        <v>0</v>
      </c>
      <c r="BO612" s="33">
        <v>0</v>
      </c>
      <c r="BP612" s="33">
        <v>0</v>
      </c>
      <c r="BQ612" s="33">
        <v>0</v>
      </c>
      <c r="BR612" s="33">
        <v>0</v>
      </c>
      <c r="BS612" s="33">
        <v>0</v>
      </c>
      <c r="BT612" s="33">
        <v>0</v>
      </c>
      <c r="BU612" s="33">
        <v>0</v>
      </c>
      <c r="BV612" s="33">
        <v>0</v>
      </c>
      <c r="BW612" s="33">
        <v>0</v>
      </c>
      <c r="BX612" s="33">
        <v>0</v>
      </c>
      <c r="BY612" s="33">
        <v>0</v>
      </c>
      <c r="BZ612" s="33">
        <v>0</v>
      </c>
      <c r="CA612" s="33">
        <v>0</v>
      </c>
      <c r="CB612" s="33">
        <v>0</v>
      </c>
      <c r="CC612" s="33">
        <v>0</v>
      </c>
      <c r="CD612" s="33">
        <v>0</v>
      </c>
      <c r="CE612" s="33">
        <v>0</v>
      </c>
      <c r="CF612" s="33">
        <v>0</v>
      </c>
      <c r="CG612" s="33">
        <v>0</v>
      </c>
      <c r="CH612" s="33">
        <v>0</v>
      </c>
      <c r="CI612" s="33">
        <v>0</v>
      </c>
      <c r="CJ612" s="33">
        <v>0</v>
      </c>
      <c r="CK612" s="33">
        <v>0</v>
      </c>
      <c r="CL612" s="33">
        <v>0</v>
      </c>
      <c r="CM612" s="33">
        <v>0</v>
      </c>
      <c r="CN612" s="33">
        <v>0</v>
      </c>
      <c r="CO612" s="33">
        <v>0</v>
      </c>
      <c r="CP612" s="33">
        <v>0</v>
      </c>
      <c r="CQ612" s="33">
        <v>0</v>
      </c>
      <c r="CR612" s="33">
        <v>0</v>
      </c>
      <c r="CS612" s="33">
        <v>0</v>
      </c>
      <c r="CT612" s="33">
        <v>0</v>
      </c>
      <c r="CU612" s="33">
        <v>0</v>
      </c>
      <c r="CV612" s="33">
        <v>0</v>
      </c>
      <c r="CW612" s="33">
        <v>0</v>
      </c>
      <c r="CX612" s="33">
        <v>0</v>
      </c>
      <c r="CY612" s="33">
        <v>0</v>
      </c>
      <c r="CZ612" s="33">
        <v>0</v>
      </c>
      <c r="DA612" s="33">
        <v>0</v>
      </c>
      <c r="DB612" s="33">
        <v>0</v>
      </c>
      <c r="DC612" s="33">
        <v>0</v>
      </c>
      <c r="DD612" s="33">
        <v>0</v>
      </c>
      <c r="DE612" s="33">
        <v>0</v>
      </c>
      <c r="DF612" s="33">
        <v>0</v>
      </c>
      <c r="DG612" s="33">
        <v>0</v>
      </c>
      <c r="DH612" s="33">
        <v>0</v>
      </c>
      <c r="DI612" s="33">
        <v>0</v>
      </c>
      <c r="DJ612" s="33">
        <v>0</v>
      </c>
      <c r="DK612" s="33">
        <v>0</v>
      </c>
      <c r="DL612" s="33">
        <v>0</v>
      </c>
      <c r="DM612" s="33">
        <v>0</v>
      </c>
      <c r="DN612" s="33">
        <v>0</v>
      </c>
      <c r="DO612" s="33">
        <v>0</v>
      </c>
      <c r="DP612" s="33">
        <v>0</v>
      </c>
      <c r="DQ612" s="33">
        <v>0</v>
      </c>
      <c r="DR612" s="33">
        <v>0</v>
      </c>
      <c r="DS612" s="33">
        <v>0</v>
      </c>
      <c r="DT612" s="33">
        <v>0</v>
      </c>
      <c r="DU612" s="33">
        <v>0</v>
      </c>
      <c r="DV612" s="33">
        <v>0</v>
      </c>
      <c r="DW612" s="33">
        <v>0</v>
      </c>
      <c r="DX612" s="33">
        <v>0</v>
      </c>
      <c r="DY612" s="33">
        <v>0</v>
      </c>
      <c r="DZ612" s="33">
        <v>0</v>
      </c>
      <c r="EA612" s="33">
        <v>0</v>
      </c>
      <c r="EB612" s="33">
        <v>0</v>
      </c>
      <c r="EC612" s="33">
        <v>0</v>
      </c>
      <c r="ED612" s="33">
        <v>0</v>
      </c>
      <c r="EE612" s="33">
        <v>0</v>
      </c>
      <c r="EF612" s="33">
        <v>0</v>
      </c>
      <c r="EG612" s="33">
        <v>0</v>
      </c>
      <c r="EH612" s="33">
        <v>0</v>
      </c>
      <c r="EI612" s="33">
        <v>0</v>
      </c>
      <c r="EJ612" s="33">
        <v>0</v>
      </c>
      <c r="EK612" s="33">
        <v>0</v>
      </c>
      <c r="EL612" s="33">
        <v>0</v>
      </c>
      <c r="EM612" s="33">
        <v>0</v>
      </c>
      <c r="EN612" s="33">
        <v>0</v>
      </c>
      <c r="EO612" s="33">
        <v>0</v>
      </c>
      <c r="EP612" s="33">
        <v>0</v>
      </c>
      <c r="EQ612" s="33">
        <v>0</v>
      </c>
      <c r="ER612" s="33">
        <v>0</v>
      </c>
      <c r="ES612" s="33">
        <v>0</v>
      </c>
      <c r="ET612" s="33">
        <v>0</v>
      </c>
      <c r="EU612" s="33">
        <v>0</v>
      </c>
      <c r="EV612" s="33">
        <v>0</v>
      </c>
      <c r="EW612" s="33">
        <v>0</v>
      </c>
      <c r="EX612" s="33">
        <v>0</v>
      </c>
      <c r="EY612" s="33">
        <v>0</v>
      </c>
      <c r="EZ612" s="33">
        <v>0</v>
      </c>
      <c r="FA612" s="33">
        <v>0</v>
      </c>
      <c r="FB612" s="33">
        <v>0</v>
      </c>
      <c r="FC612" s="33">
        <v>0</v>
      </c>
      <c r="FD612" s="33">
        <v>0</v>
      </c>
      <c r="FE612" s="33">
        <v>0</v>
      </c>
      <c r="FF612" s="33">
        <v>0</v>
      </c>
      <c r="FG612" s="33">
        <v>0</v>
      </c>
      <c r="FH612" s="33">
        <v>0</v>
      </c>
      <c r="FI612" s="33">
        <v>0</v>
      </c>
      <c r="FJ612" s="33">
        <v>0</v>
      </c>
      <c r="FK612" s="33">
        <v>0</v>
      </c>
      <c r="FL612" s="33">
        <v>0</v>
      </c>
      <c r="FM612" s="33">
        <v>0</v>
      </c>
      <c r="FN612" s="33">
        <v>0</v>
      </c>
      <c r="FO612" s="33">
        <v>0</v>
      </c>
      <c r="FP612" s="33">
        <v>0</v>
      </c>
      <c r="FQ612" s="33">
        <v>0</v>
      </c>
      <c r="FR612" s="82">
        <v>0</v>
      </c>
      <c r="FS612">
        <v>0</v>
      </c>
    </row>
    <row r="613" spans="1:175" x14ac:dyDescent="0.2">
      <c r="A613" s="18" t="s">
        <v>236</v>
      </c>
      <c r="B613" s="27" t="s">
        <v>244</v>
      </c>
      <c r="C613" s="27">
        <v>42908</v>
      </c>
      <c r="D613" s="33">
        <v>0</v>
      </c>
      <c r="E613" s="33">
        <v>0</v>
      </c>
      <c r="F613" s="33">
        <v>0</v>
      </c>
      <c r="G613" s="33">
        <v>0</v>
      </c>
      <c r="H613" s="33">
        <v>0</v>
      </c>
      <c r="I613" s="33">
        <v>0</v>
      </c>
      <c r="J613" s="33">
        <v>0</v>
      </c>
      <c r="K613" s="33">
        <v>0</v>
      </c>
      <c r="L613" s="33">
        <v>0</v>
      </c>
      <c r="M613" s="33">
        <v>0</v>
      </c>
      <c r="N613" s="33">
        <v>0</v>
      </c>
      <c r="O613" s="33">
        <v>0</v>
      </c>
      <c r="P613" s="33">
        <v>0</v>
      </c>
      <c r="Q613" s="33">
        <v>0</v>
      </c>
      <c r="R613" s="33">
        <v>0</v>
      </c>
      <c r="S613" s="33">
        <v>0</v>
      </c>
      <c r="T613" s="33">
        <v>0</v>
      </c>
      <c r="U613" s="33">
        <v>0</v>
      </c>
      <c r="V613" s="33">
        <v>0</v>
      </c>
      <c r="W613" s="33">
        <v>0</v>
      </c>
      <c r="X613" s="33">
        <v>0</v>
      </c>
      <c r="Y613" s="33">
        <v>0</v>
      </c>
      <c r="Z613" s="33">
        <v>0</v>
      </c>
      <c r="AA613" s="33">
        <v>0</v>
      </c>
      <c r="AB613" s="33">
        <v>0</v>
      </c>
      <c r="AC613" s="33">
        <v>0</v>
      </c>
      <c r="AD613" s="33">
        <v>0</v>
      </c>
      <c r="AE613" s="33">
        <v>0</v>
      </c>
      <c r="AF613" s="33">
        <v>0</v>
      </c>
      <c r="AG613" s="33">
        <v>0</v>
      </c>
      <c r="AH613" s="33">
        <v>0</v>
      </c>
      <c r="AI613" s="33">
        <v>0</v>
      </c>
      <c r="AJ613" s="33">
        <v>0</v>
      </c>
      <c r="AK613" s="33">
        <v>0</v>
      </c>
      <c r="AL613" s="33">
        <v>0</v>
      </c>
      <c r="AM613" s="33">
        <v>0</v>
      </c>
      <c r="AN613" s="33">
        <v>0</v>
      </c>
      <c r="AO613" s="33">
        <v>0</v>
      </c>
      <c r="AP613" s="33">
        <v>0</v>
      </c>
      <c r="AQ613" s="33">
        <v>0</v>
      </c>
      <c r="AR613" s="33">
        <v>0</v>
      </c>
      <c r="AS613" s="33">
        <v>0</v>
      </c>
      <c r="AT613" s="33">
        <v>0</v>
      </c>
      <c r="AU613" s="33">
        <v>0</v>
      </c>
      <c r="AV613" s="33">
        <v>0</v>
      </c>
      <c r="AW613" s="33">
        <v>0</v>
      </c>
      <c r="AX613" s="33">
        <v>0</v>
      </c>
      <c r="AY613" s="33">
        <v>0</v>
      </c>
      <c r="AZ613" s="33">
        <v>0</v>
      </c>
      <c r="BA613" s="33">
        <v>0</v>
      </c>
      <c r="BB613" s="33">
        <v>0</v>
      </c>
      <c r="BC613" s="33">
        <v>0</v>
      </c>
      <c r="BD613" s="33">
        <v>0</v>
      </c>
      <c r="BE613" s="33">
        <v>0</v>
      </c>
      <c r="BF613" s="33">
        <v>0</v>
      </c>
      <c r="BG613" s="33">
        <v>0</v>
      </c>
      <c r="BH613" s="33">
        <v>0</v>
      </c>
      <c r="BI613" s="33">
        <v>0</v>
      </c>
      <c r="BJ613" s="33">
        <v>0</v>
      </c>
      <c r="BK613" s="33">
        <v>0</v>
      </c>
      <c r="BL613" s="33">
        <v>0</v>
      </c>
      <c r="BM613" s="33">
        <v>0</v>
      </c>
      <c r="BN613" s="33">
        <v>0</v>
      </c>
      <c r="BO613" s="33">
        <v>0</v>
      </c>
      <c r="BP613" s="33">
        <v>0</v>
      </c>
      <c r="BQ613" s="33">
        <v>0</v>
      </c>
      <c r="BR613" s="33">
        <v>0</v>
      </c>
      <c r="BS613" s="33">
        <v>0</v>
      </c>
      <c r="BT613" s="33">
        <v>0</v>
      </c>
      <c r="BU613" s="33">
        <v>0</v>
      </c>
      <c r="BV613" s="33">
        <v>0</v>
      </c>
      <c r="BW613" s="33">
        <v>0</v>
      </c>
      <c r="BX613" s="33">
        <v>0</v>
      </c>
      <c r="BY613" s="33">
        <v>0</v>
      </c>
      <c r="BZ613" s="33">
        <v>0</v>
      </c>
      <c r="CA613" s="33">
        <v>0</v>
      </c>
      <c r="CB613" s="33">
        <v>0</v>
      </c>
      <c r="CC613" s="33">
        <v>0</v>
      </c>
      <c r="CD613" s="33">
        <v>0</v>
      </c>
      <c r="CE613" s="33">
        <v>0</v>
      </c>
      <c r="CF613" s="33">
        <v>0</v>
      </c>
      <c r="CG613" s="33">
        <v>0</v>
      </c>
      <c r="CH613" s="33">
        <v>0</v>
      </c>
      <c r="CI613" s="33">
        <v>0</v>
      </c>
      <c r="CJ613" s="33">
        <v>0</v>
      </c>
      <c r="CK613" s="33">
        <v>0</v>
      </c>
      <c r="CL613" s="33">
        <v>0</v>
      </c>
      <c r="CM613" s="33">
        <v>0</v>
      </c>
      <c r="CN613" s="33">
        <v>0</v>
      </c>
      <c r="CO613" s="33">
        <v>0</v>
      </c>
      <c r="CP613" s="33">
        <v>0</v>
      </c>
      <c r="CQ613" s="33">
        <v>0</v>
      </c>
      <c r="CR613" s="33">
        <v>0</v>
      </c>
      <c r="CS613" s="33">
        <v>0</v>
      </c>
      <c r="CT613" s="33">
        <v>0</v>
      </c>
      <c r="CU613" s="33">
        <v>0</v>
      </c>
      <c r="CV613" s="33">
        <v>0</v>
      </c>
      <c r="CW613" s="33">
        <v>0</v>
      </c>
      <c r="CX613" s="33">
        <v>0</v>
      </c>
      <c r="CY613" s="33">
        <v>0</v>
      </c>
      <c r="CZ613" s="33">
        <v>0</v>
      </c>
      <c r="DA613" s="33">
        <v>0</v>
      </c>
      <c r="DB613" s="33">
        <v>0</v>
      </c>
      <c r="DC613" s="33">
        <v>0</v>
      </c>
      <c r="DD613" s="33">
        <v>0</v>
      </c>
      <c r="DE613" s="33">
        <v>0</v>
      </c>
      <c r="DF613" s="33">
        <v>0</v>
      </c>
      <c r="DG613" s="33">
        <v>0</v>
      </c>
      <c r="DH613" s="33">
        <v>0</v>
      </c>
      <c r="DI613" s="33">
        <v>0</v>
      </c>
      <c r="DJ613" s="33">
        <v>0</v>
      </c>
      <c r="DK613" s="33">
        <v>0</v>
      </c>
      <c r="DL613" s="33">
        <v>0</v>
      </c>
      <c r="DM613" s="33">
        <v>0</v>
      </c>
      <c r="DN613" s="33">
        <v>0</v>
      </c>
      <c r="DO613" s="33">
        <v>0</v>
      </c>
      <c r="DP613" s="33">
        <v>0</v>
      </c>
      <c r="DQ613" s="33">
        <v>0</v>
      </c>
      <c r="DR613" s="33">
        <v>0</v>
      </c>
      <c r="DS613" s="33">
        <v>0</v>
      </c>
      <c r="DT613" s="33">
        <v>0</v>
      </c>
      <c r="DU613" s="33">
        <v>0</v>
      </c>
      <c r="DV613" s="33">
        <v>0</v>
      </c>
      <c r="DW613" s="33">
        <v>0</v>
      </c>
      <c r="DX613" s="33">
        <v>0</v>
      </c>
      <c r="DY613" s="33">
        <v>0</v>
      </c>
      <c r="DZ613" s="33">
        <v>0</v>
      </c>
      <c r="EA613" s="33">
        <v>0</v>
      </c>
      <c r="EB613" s="33">
        <v>0</v>
      </c>
      <c r="EC613" s="33">
        <v>0</v>
      </c>
      <c r="ED613" s="33">
        <v>0</v>
      </c>
      <c r="EE613" s="33">
        <v>0</v>
      </c>
      <c r="EF613" s="33">
        <v>0</v>
      </c>
      <c r="EG613" s="33">
        <v>0</v>
      </c>
      <c r="EH613" s="33">
        <v>0</v>
      </c>
      <c r="EI613" s="33">
        <v>0</v>
      </c>
      <c r="EJ613" s="33">
        <v>0</v>
      </c>
      <c r="EK613" s="33">
        <v>0</v>
      </c>
      <c r="EL613" s="33">
        <v>0</v>
      </c>
      <c r="EM613" s="33">
        <v>0</v>
      </c>
      <c r="EN613" s="33">
        <v>0</v>
      </c>
      <c r="EO613" s="33">
        <v>0</v>
      </c>
      <c r="EP613" s="33">
        <v>0</v>
      </c>
      <c r="EQ613" s="33">
        <v>0</v>
      </c>
      <c r="ER613" s="33">
        <v>0</v>
      </c>
      <c r="ES613" s="33">
        <v>0</v>
      </c>
      <c r="ET613" s="33">
        <v>0</v>
      </c>
      <c r="EU613" s="33">
        <v>0</v>
      </c>
      <c r="EV613" s="33">
        <v>0</v>
      </c>
      <c r="EW613" s="33">
        <v>0</v>
      </c>
      <c r="EX613" s="33">
        <v>0</v>
      </c>
      <c r="EY613" s="33">
        <v>0</v>
      </c>
      <c r="EZ613" s="33">
        <v>0</v>
      </c>
      <c r="FA613" s="33">
        <v>0</v>
      </c>
      <c r="FB613" s="33">
        <v>0</v>
      </c>
      <c r="FC613" s="33">
        <v>0</v>
      </c>
      <c r="FD613" s="33">
        <v>0</v>
      </c>
      <c r="FE613" s="33">
        <v>0</v>
      </c>
      <c r="FF613" s="33">
        <v>0</v>
      </c>
      <c r="FG613" s="33">
        <v>0</v>
      </c>
      <c r="FH613" s="33">
        <v>0</v>
      </c>
      <c r="FI613" s="33">
        <v>0</v>
      </c>
      <c r="FJ613" s="33">
        <v>0</v>
      </c>
      <c r="FK613" s="33">
        <v>0</v>
      </c>
      <c r="FL613" s="33">
        <v>0</v>
      </c>
      <c r="FM613" s="33">
        <v>0</v>
      </c>
      <c r="FN613" s="33">
        <v>0</v>
      </c>
      <c r="FO613" s="33">
        <v>0</v>
      </c>
      <c r="FP613" s="33">
        <v>0</v>
      </c>
      <c r="FQ613" s="33">
        <v>0</v>
      </c>
      <c r="FR613" s="82">
        <v>0</v>
      </c>
      <c r="FS613">
        <v>0</v>
      </c>
    </row>
    <row r="614" spans="1:175" x14ac:dyDescent="0.2">
      <c r="A614" s="18" t="s">
        <v>236</v>
      </c>
      <c r="B614" s="27" t="s">
        <v>244</v>
      </c>
      <c r="C614" s="27">
        <v>42909</v>
      </c>
      <c r="D614" s="33">
        <v>0</v>
      </c>
      <c r="E614" s="33">
        <v>0</v>
      </c>
      <c r="F614" s="33">
        <v>0</v>
      </c>
      <c r="G614" s="33">
        <v>0</v>
      </c>
      <c r="H614" s="33">
        <v>0</v>
      </c>
      <c r="I614" s="33">
        <v>0</v>
      </c>
      <c r="J614" s="33">
        <v>0</v>
      </c>
      <c r="K614" s="33">
        <v>0</v>
      </c>
      <c r="L614" s="33">
        <v>0</v>
      </c>
      <c r="M614" s="33">
        <v>0</v>
      </c>
      <c r="N614" s="33">
        <v>0</v>
      </c>
      <c r="O614" s="33">
        <v>0</v>
      </c>
      <c r="P614" s="33">
        <v>0</v>
      </c>
      <c r="Q614" s="33">
        <v>0</v>
      </c>
      <c r="R614" s="33">
        <v>0</v>
      </c>
      <c r="S614" s="33">
        <v>0</v>
      </c>
      <c r="T614" s="33">
        <v>0</v>
      </c>
      <c r="U614" s="33">
        <v>0</v>
      </c>
      <c r="V614" s="33">
        <v>0</v>
      </c>
      <c r="W614" s="33">
        <v>0</v>
      </c>
      <c r="X614" s="33">
        <v>0</v>
      </c>
      <c r="Y614" s="33">
        <v>0</v>
      </c>
      <c r="Z614" s="33">
        <v>0</v>
      </c>
      <c r="AA614" s="33">
        <v>0</v>
      </c>
      <c r="AB614" s="33">
        <v>0</v>
      </c>
      <c r="AC614" s="33">
        <v>0</v>
      </c>
      <c r="AD614" s="33">
        <v>0</v>
      </c>
      <c r="AE614" s="33">
        <v>0</v>
      </c>
      <c r="AF614" s="33">
        <v>0</v>
      </c>
      <c r="AG614" s="33">
        <v>0</v>
      </c>
      <c r="AH614" s="33">
        <v>0</v>
      </c>
      <c r="AI614" s="33">
        <v>0</v>
      </c>
      <c r="AJ614" s="33">
        <v>0</v>
      </c>
      <c r="AK614" s="33">
        <v>0</v>
      </c>
      <c r="AL614" s="33">
        <v>0</v>
      </c>
      <c r="AM614" s="33">
        <v>0</v>
      </c>
      <c r="AN614" s="33">
        <v>0</v>
      </c>
      <c r="AO614" s="33">
        <v>0</v>
      </c>
      <c r="AP614" s="33">
        <v>0</v>
      </c>
      <c r="AQ614" s="33">
        <v>0</v>
      </c>
      <c r="AR614" s="33">
        <v>0</v>
      </c>
      <c r="AS614" s="33">
        <v>0</v>
      </c>
      <c r="AT614" s="33">
        <v>0</v>
      </c>
      <c r="AU614" s="33">
        <v>0</v>
      </c>
      <c r="AV614" s="33">
        <v>0</v>
      </c>
      <c r="AW614" s="33">
        <v>0</v>
      </c>
      <c r="AX614" s="33">
        <v>0</v>
      </c>
      <c r="AY614" s="33">
        <v>0</v>
      </c>
      <c r="AZ614" s="33">
        <v>0</v>
      </c>
      <c r="BA614" s="33">
        <v>0</v>
      </c>
      <c r="BB614" s="33">
        <v>0</v>
      </c>
      <c r="BC614" s="33">
        <v>0</v>
      </c>
      <c r="BD614" s="33">
        <v>0</v>
      </c>
      <c r="BE614" s="33">
        <v>0</v>
      </c>
      <c r="BF614" s="33">
        <v>0</v>
      </c>
      <c r="BG614" s="33">
        <v>0</v>
      </c>
      <c r="BH614" s="33">
        <v>0</v>
      </c>
      <c r="BI614" s="33">
        <v>0</v>
      </c>
      <c r="BJ614" s="33">
        <v>0</v>
      </c>
      <c r="BK614" s="33">
        <v>0</v>
      </c>
      <c r="BL614" s="33">
        <v>0</v>
      </c>
      <c r="BM614" s="33">
        <v>0</v>
      </c>
      <c r="BN614" s="33">
        <v>0</v>
      </c>
      <c r="BO614" s="33">
        <v>0</v>
      </c>
      <c r="BP614" s="33">
        <v>0</v>
      </c>
      <c r="BQ614" s="33">
        <v>0</v>
      </c>
      <c r="BR614" s="33">
        <v>0</v>
      </c>
      <c r="BS614" s="33">
        <v>0</v>
      </c>
      <c r="BT614" s="33">
        <v>0</v>
      </c>
      <c r="BU614" s="33">
        <v>0</v>
      </c>
      <c r="BV614" s="33">
        <v>0</v>
      </c>
      <c r="BW614" s="33">
        <v>0</v>
      </c>
      <c r="BX614" s="33">
        <v>0</v>
      </c>
      <c r="BY614" s="33">
        <v>0</v>
      </c>
      <c r="BZ614" s="33">
        <v>0</v>
      </c>
      <c r="CA614" s="33">
        <v>0</v>
      </c>
      <c r="CB614" s="33">
        <v>0</v>
      </c>
      <c r="CC614" s="33">
        <v>0</v>
      </c>
      <c r="CD614" s="33">
        <v>0</v>
      </c>
      <c r="CE614" s="33">
        <v>0</v>
      </c>
      <c r="CF614" s="33">
        <v>0</v>
      </c>
      <c r="CG614" s="33">
        <v>0</v>
      </c>
      <c r="CH614" s="33">
        <v>0</v>
      </c>
      <c r="CI614" s="33">
        <v>0</v>
      </c>
      <c r="CJ614" s="33">
        <v>0</v>
      </c>
      <c r="CK614" s="33">
        <v>0</v>
      </c>
      <c r="CL614" s="33">
        <v>0</v>
      </c>
      <c r="CM614" s="33">
        <v>0</v>
      </c>
      <c r="CN614" s="33">
        <v>0</v>
      </c>
      <c r="CO614" s="33">
        <v>0</v>
      </c>
      <c r="CP614" s="33">
        <v>0</v>
      </c>
      <c r="CQ614" s="33">
        <v>0</v>
      </c>
      <c r="CR614" s="33">
        <v>0</v>
      </c>
      <c r="CS614" s="33">
        <v>0</v>
      </c>
      <c r="CT614" s="33">
        <v>0</v>
      </c>
      <c r="CU614" s="33">
        <v>0</v>
      </c>
      <c r="CV614" s="33">
        <v>0</v>
      </c>
      <c r="CW614" s="33">
        <v>0</v>
      </c>
      <c r="CX614" s="33">
        <v>0</v>
      </c>
      <c r="CY614" s="33">
        <v>0</v>
      </c>
      <c r="CZ614" s="33">
        <v>0</v>
      </c>
      <c r="DA614" s="33">
        <v>0</v>
      </c>
      <c r="DB614" s="33">
        <v>0</v>
      </c>
      <c r="DC614" s="33">
        <v>0</v>
      </c>
      <c r="DD614" s="33">
        <v>0</v>
      </c>
      <c r="DE614" s="33">
        <v>0</v>
      </c>
      <c r="DF614" s="33">
        <v>0</v>
      </c>
      <c r="DG614" s="33">
        <v>0</v>
      </c>
      <c r="DH614" s="33">
        <v>0</v>
      </c>
      <c r="DI614" s="33">
        <v>0</v>
      </c>
      <c r="DJ614" s="33">
        <v>0</v>
      </c>
      <c r="DK614" s="33">
        <v>0</v>
      </c>
      <c r="DL614" s="33">
        <v>0</v>
      </c>
      <c r="DM614" s="33">
        <v>0</v>
      </c>
      <c r="DN614" s="33">
        <v>0</v>
      </c>
      <c r="DO614" s="33">
        <v>0</v>
      </c>
      <c r="DP614" s="33">
        <v>0</v>
      </c>
      <c r="DQ614" s="33">
        <v>0</v>
      </c>
      <c r="DR614" s="33">
        <v>0</v>
      </c>
      <c r="DS614" s="33">
        <v>0</v>
      </c>
      <c r="DT614" s="33">
        <v>0</v>
      </c>
      <c r="DU614" s="33">
        <v>0</v>
      </c>
      <c r="DV614" s="33">
        <v>0</v>
      </c>
      <c r="DW614" s="33">
        <v>0</v>
      </c>
      <c r="DX614" s="33">
        <v>0</v>
      </c>
      <c r="DY614" s="33">
        <v>0</v>
      </c>
      <c r="DZ614" s="33">
        <v>0</v>
      </c>
      <c r="EA614" s="33">
        <v>0</v>
      </c>
      <c r="EB614" s="33">
        <v>0</v>
      </c>
      <c r="EC614" s="33">
        <v>0</v>
      </c>
      <c r="ED614" s="33">
        <v>0</v>
      </c>
      <c r="EE614" s="33">
        <v>0</v>
      </c>
      <c r="EF614" s="33">
        <v>0</v>
      </c>
      <c r="EG614" s="33">
        <v>0</v>
      </c>
      <c r="EH614" s="33">
        <v>0</v>
      </c>
      <c r="EI614" s="33">
        <v>0</v>
      </c>
      <c r="EJ614" s="33">
        <v>0</v>
      </c>
      <c r="EK614" s="33">
        <v>0</v>
      </c>
      <c r="EL614" s="33">
        <v>0</v>
      </c>
      <c r="EM614" s="33">
        <v>0</v>
      </c>
      <c r="EN614" s="33">
        <v>0</v>
      </c>
      <c r="EO614" s="33">
        <v>0</v>
      </c>
      <c r="EP614" s="33">
        <v>0</v>
      </c>
      <c r="EQ614" s="33">
        <v>0</v>
      </c>
      <c r="ER614" s="33">
        <v>0</v>
      </c>
      <c r="ES614" s="33">
        <v>0</v>
      </c>
      <c r="ET614" s="33">
        <v>0</v>
      </c>
      <c r="EU614" s="33">
        <v>0</v>
      </c>
      <c r="EV614" s="33">
        <v>0</v>
      </c>
      <c r="EW614" s="33">
        <v>0</v>
      </c>
      <c r="EX614" s="33">
        <v>0</v>
      </c>
      <c r="EY614" s="33">
        <v>0</v>
      </c>
      <c r="EZ614" s="33">
        <v>0</v>
      </c>
      <c r="FA614" s="33">
        <v>0</v>
      </c>
      <c r="FB614" s="33">
        <v>0</v>
      </c>
      <c r="FC614" s="33">
        <v>0</v>
      </c>
      <c r="FD614" s="33">
        <v>0</v>
      </c>
      <c r="FE614" s="33">
        <v>0</v>
      </c>
      <c r="FF614" s="33">
        <v>0</v>
      </c>
      <c r="FG614" s="33">
        <v>0</v>
      </c>
      <c r="FH614" s="33">
        <v>0</v>
      </c>
      <c r="FI614" s="33">
        <v>0</v>
      </c>
      <c r="FJ614" s="33">
        <v>0</v>
      </c>
      <c r="FK614" s="33">
        <v>0</v>
      </c>
      <c r="FL614" s="33">
        <v>0</v>
      </c>
      <c r="FM614" s="33">
        <v>0</v>
      </c>
      <c r="FN614" s="33">
        <v>0</v>
      </c>
      <c r="FO614" s="33">
        <v>0</v>
      </c>
      <c r="FP614" s="33">
        <v>0</v>
      </c>
      <c r="FQ614" s="33">
        <v>0</v>
      </c>
      <c r="FR614" s="82">
        <v>0</v>
      </c>
      <c r="FS614">
        <v>0</v>
      </c>
    </row>
    <row r="615" spans="1:175" x14ac:dyDescent="0.2">
      <c r="A615" s="18" t="s">
        <v>236</v>
      </c>
      <c r="B615" s="27" t="s">
        <v>244</v>
      </c>
      <c r="C615" s="27">
        <v>42943</v>
      </c>
      <c r="D615" s="33">
        <v>0</v>
      </c>
      <c r="E615" s="33">
        <v>0</v>
      </c>
      <c r="F615" s="33">
        <v>0</v>
      </c>
      <c r="G615" s="33">
        <v>0</v>
      </c>
      <c r="H615" s="33">
        <v>0</v>
      </c>
      <c r="I615" s="33">
        <v>0</v>
      </c>
      <c r="J615" s="33">
        <v>0</v>
      </c>
      <c r="K615" s="33">
        <v>0</v>
      </c>
      <c r="L615" s="33">
        <v>0</v>
      </c>
      <c r="M615" s="33">
        <v>0</v>
      </c>
      <c r="N615" s="33">
        <v>0</v>
      </c>
      <c r="O615" s="33">
        <v>0</v>
      </c>
      <c r="P615" s="33">
        <v>0</v>
      </c>
      <c r="Q615" s="33">
        <v>0</v>
      </c>
      <c r="R615" s="33">
        <v>0</v>
      </c>
      <c r="S615" s="33">
        <v>0</v>
      </c>
      <c r="T615" s="33">
        <v>0</v>
      </c>
      <c r="U615" s="33">
        <v>0</v>
      </c>
      <c r="V615" s="33">
        <v>0</v>
      </c>
      <c r="W615" s="33">
        <v>0</v>
      </c>
      <c r="X615" s="33">
        <v>0</v>
      </c>
      <c r="Y615" s="33">
        <v>0</v>
      </c>
      <c r="Z615" s="33">
        <v>0</v>
      </c>
      <c r="AA615" s="33">
        <v>0</v>
      </c>
      <c r="AB615" s="33">
        <v>0</v>
      </c>
      <c r="AC615" s="33">
        <v>0</v>
      </c>
      <c r="AD615" s="33">
        <v>0</v>
      </c>
      <c r="AE615" s="33">
        <v>0</v>
      </c>
      <c r="AF615" s="33">
        <v>0</v>
      </c>
      <c r="AG615" s="33">
        <v>0</v>
      </c>
      <c r="AH615" s="33">
        <v>0</v>
      </c>
      <c r="AI615" s="33">
        <v>0</v>
      </c>
      <c r="AJ615" s="33">
        <v>0</v>
      </c>
      <c r="AK615" s="33">
        <v>0</v>
      </c>
      <c r="AL615" s="33">
        <v>0</v>
      </c>
      <c r="AM615" s="33">
        <v>0</v>
      </c>
      <c r="AN615" s="33">
        <v>0</v>
      </c>
      <c r="AO615" s="33">
        <v>0</v>
      </c>
      <c r="AP615" s="33">
        <v>0</v>
      </c>
      <c r="AQ615" s="33">
        <v>0</v>
      </c>
      <c r="AR615" s="33">
        <v>0</v>
      </c>
      <c r="AS615" s="33">
        <v>0</v>
      </c>
      <c r="AT615" s="33">
        <v>0</v>
      </c>
      <c r="AU615" s="33">
        <v>0</v>
      </c>
      <c r="AV615" s="33">
        <v>0</v>
      </c>
      <c r="AW615" s="33">
        <v>0</v>
      </c>
      <c r="AX615" s="33">
        <v>0</v>
      </c>
      <c r="AY615" s="33">
        <v>0</v>
      </c>
      <c r="AZ615" s="33">
        <v>0</v>
      </c>
      <c r="BA615" s="33">
        <v>0</v>
      </c>
      <c r="BB615" s="33">
        <v>0</v>
      </c>
      <c r="BC615" s="33">
        <v>0</v>
      </c>
      <c r="BD615" s="33">
        <v>0</v>
      </c>
      <c r="BE615" s="33">
        <v>0</v>
      </c>
      <c r="BF615" s="33">
        <v>0</v>
      </c>
      <c r="BG615" s="33">
        <v>0</v>
      </c>
      <c r="BH615" s="33">
        <v>0</v>
      </c>
      <c r="BI615" s="33">
        <v>0</v>
      </c>
      <c r="BJ615" s="33">
        <v>0</v>
      </c>
      <c r="BK615" s="33">
        <v>0</v>
      </c>
      <c r="BL615" s="33">
        <v>0</v>
      </c>
      <c r="BM615" s="33">
        <v>0</v>
      </c>
      <c r="BN615" s="33">
        <v>0</v>
      </c>
      <c r="BO615" s="33">
        <v>0</v>
      </c>
      <c r="BP615" s="33">
        <v>0</v>
      </c>
      <c r="BQ615" s="33">
        <v>0</v>
      </c>
      <c r="BR615" s="33">
        <v>0</v>
      </c>
      <c r="BS615" s="33">
        <v>0</v>
      </c>
      <c r="BT615" s="33">
        <v>0</v>
      </c>
      <c r="BU615" s="33">
        <v>0</v>
      </c>
      <c r="BV615" s="33">
        <v>0</v>
      </c>
      <c r="BW615" s="33">
        <v>0</v>
      </c>
      <c r="BX615" s="33">
        <v>0</v>
      </c>
      <c r="BY615" s="33">
        <v>0</v>
      </c>
      <c r="BZ615" s="33">
        <v>0</v>
      </c>
      <c r="CA615" s="33">
        <v>0</v>
      </c>
      <c r="CB615" s="33">
        <v>0</v>
      </c>
      <c r="CC615" s="33">
        <v>0</v>
      </c>
      <c r="CD615" s="33">
        <v>0</v>
      </c>
      <c r="CE615" s="33">
        <v>0</v>
      </c>
      <c r="CF615" s="33">
        <v>0</v>
      </c>
      <c r="CG615" s="33">
        <v>0</v>
      </c>
      <c r="CH615" s="33">
        <v>0</v>
      </c>
      <c r="CI615" s="33">
        <v>0</v>
      </c>
      <c r="CJ615" s="33">
        <v>0</v>
      </c>
      <c r="CK615" s="33">
        <v>0</v>
      </c>
      <c r="CL615" s="33">
        <v>0</v>
      </c>
      <c r="CM615" s="33">
        <v>0</v>
      </c>
      <c r="CN615" s="33">
        <v>0</v>
      </c>
      <c r="CO615" s="33">
        <v>0</v>
      </c>
      <c r="CP615" s="33">
        <v>0</v>
      </c>
      <c r="CQ615" s="33">
        <v>0</v>
      </c>
      <c r="CR615" s="33">
        <v>0</v>
      </c>
      <c r="CS615" s="33">
        <v>0</v>
      </c>
      <c r="CT615" s="33">
        <v>0</v>
      </c>
      <c r="CU615" s="33">
        <v>0</v>
      </c>
      <c r="CV615" s="33">
        <v>0</v>
      </c>
      <c r="CW615" s="33">
        <v>0</v>
      </c>
      <c r="CX615" s="33">
        <v>0</v>
      </c>
      <c r="CY615" s="33">
        <v>0</v>
      </c>
      <c r="CZ615" s="33">
        <v>0</v>
      </c>
      <c r="DA615" s="33">
        <v>0</v>
      </c>
      <c r="DB615" s="33">
        <v>0</v>
      </c>
      <c r="DC615" s="33">
        <v>0</v>
      </c>
      <c r="DD615" s="33">
        <v>0</v>
      </c>
      <c r="DE615" s="33">
        <v>0</v>
      </c>
      <c r="DF615" s="33">
        <v>0</v>
      </c>
      <c r="DG615" s="33">
        <v>0</v>
      </c>
      <c r="DH615" s="33">
        <v>0</v>
      </c>
      <c r="DI615" s="33">
        <v>0</v>
      </c>
      <c r="DJ615" s="33">
        <v>0</v>
      </c>
      <c r="DK615" s="33">
        <v>0</v>
      </c>
      <c r="DL615" s="33">
        <v>0</v>
      </c>
      <c r="DM615" s="33">
        <v>0</v>
      </c>
      <c r="DN615" s="33">
        <v>0</v>
      </c>
      <c r="DO615" s="33">
        <v>0</v>
      </c>
      <c r="DP615" s="33">
        <v>0</v>
      </c>
      <c r="DQ615" s="33">
        <v>0</v>
      </c>
      <c r="DR615" s="33">
        <v>0</v>
      </c>
      <c r="DS615" s="33">
        <v>0</v>
      </c>
      <c r="DT615" s="33">
        <v>0</v>
      </c>
      <c r="DU615" s="33">
        <v>0</v>
      </c>
      <c r="DV615" s="33">
        <v>0</v>
      </c>
      <c r="DW615" s="33">
        <v>0</v>
      </c>
      <c r="DX615" s="33">
        <v>0</v>
      </c>
      <c r="DY615" s="33">
        <v>0</v>
      </c>
      <c r="DZ615" s="33">
        <v>0</v>
      </c>
      <c r="EA615" s="33">
        <v>0</v>
      </c>
      <c r="EB615" s="33">
        <v>0</v>
      </c>
      <c r="EC615" s="33">
        <v>0</v>
      </c>
      <c r="ED615" s="33">
        <v>0</v>
      </c>
      <c r="EE615" s="33">
        <v>0</v>
      </c>
      <c r="EF615" s="33">
        <v>0</v>
      </c>
      <c r="EG615" s="33">
        <v>0</v>
      </c>
      <c r="EH615" s="33">
        <v>0</v>
      </c>
      <c r="EI615" s="33">
        <v>0</v>
      </c>
      <c r="EJ615" s="33">
        <v>0</v>
      </c>
      <c r="EK615" s="33">
        <v>0</v>
      </c>
      <c r="EL615" s="33">
        <v>0</v>
      </c>
      <c r="EM615" s="33">
        <v>0</v>
      </c>
      <c r="EN615" s="33">
        <v>0</v>
      </c>
      <c r="EO615" s="33">
        <v>0</v>
      </c>
      <c r="EP615" s="33">
        <v>0</v>
      </c>
      <c r="EQ615" s="33">
        <v>0</v>
      </c>
      <c r="ER615" s="33">
        <v>0</v>
      </c>
      <c r="ES615" s="33">
        <v>0</v>
      </c>
      <c r="ET615" s="33">
        <v>0</v>
      </c>
      <c r="EU615" s="33">
        <v>0</v>
      </c>
      <c r="EV615" s="33">
        <v>0</v>
      </c>
      <c r="EW615" s="33">
        <v>0</v>
      </c>
      <c r="EX615" s="33">
        <v>0</v>
      </c>
      <c r="EY615" s="33">
        <v>0</v>
      </c>
      <c r="EZ615" s="33">
        <v>0</v>
      </c>
      <c r="FA615" s="33">
        <v>0</v>
      </c>
      <c r="FB615" s="33">
        <v>0</v>
      </c>
      <c r="FC615" s="33">
        <v>0</v>
      </c>
      <c r="FD615" s="33">
        <v>0</v>
      </c>
      <c r="FE615" s="33">
        <v>0</v>
      </c>
      <c r="FF615" s="33">
        <v>0</v>
      </c>
      <c r="FG615" s="33">
        <v>0</v>
      </c>
      <c r="FH615" s="33">
        <v>0</v>
      </c>
      <c r="FI615" s="33">
        <v>0</v>
      </c>
      <c r="FJ615" s="33">
        <v>0</v>
      </c>
      <c r="FK615" s="33">
        <v>0</v>
      </c>
      <c r="FL615" s="33">
        <v>0</v>
      </c>
      <c r="FM615" s="33">
        <v>0</v>
      </c>
      <c r="FN615" s="33">
        <v>0</v>
      </c>
      <c r="FO615" s="33">
        <v>0</v>
      </c>
      <c r="FP615" s="33">
        <v>0</v>
      </c>
      <c r="FQ615" s="33">
        <v>0</v>
      </c>
      <c r="FR615" s="82">
        <v>0</v>
      </c>
      <c r="FS615">
        <v>0</v>
      </c>
    </row>
    <row r="616" spans="1:175" x14ac:dyDescent="0.2">
      <c r="A616" s="18" t="s">
        <v>236</v>
      </c>
      <c r="B616" s="27" t="s">
        <v>244</v>
      </c>
      <c r="C616" s="27">
        <v>42947</v>
      </c>
      <c r="D616" s="33">
        <v>0</v>
      </c>
      <c r="E616" s="33">
        <v>0</v>
      </c>
      <c r="F616" s="33">
        <v>0</v>
      </c>
      <c r="G616" s="33">
        <v>0</v>
      </c>
      <c r="H616" s="33">
        <v>0</v>
      </c>
      <c r="I616" s="33">
        <v>0</v>
      </c>
      <c r="J616" s="33">
        <v>0</v>
      </c>
      <c r="K616" s="33">
        <v>0</v>
      </c>
      <c r="L616" s="33">
        <v>0</v>
      </c>
      <c r="M616" s="33">
        <v>0</v>
      </c>
      <c r="N616" s="33">
        <v>0</v>
      </c>
      <c r="O616" s="33">
        <v>0</v>
      </c>
      <c r="P616" s="33">
        <v>0</v>
      </c>
      <c r="Q616" s="33">
        <v>0</v>
      </c>
      <c r="R616" s="33">
        <v>0</v>
      </c>
      <c r="S616" s="33">
        <v>0</v>
      </c>
      <c r="T616" s="33">
        <v>0</v>
      </c>
      <c r="U616" s="33">
        <v>0</v>
      </c>
      <c r="V616" s="33">
        <v>0</v>
      </c>
      <c r="W616" s="33">
        <v>0</v>
      </c>
      <c r="X616" s="33">
        <v>0</v>
      </c>
      <c r="Y616" s="33">
        <v>0</v>
      </c>
      <c r="Z616" s="33">
        <v>0</v>
      </c>
      <c r="AA616" s="33">
        <v>0</v>
      </c>
      <c r="AB616" s="33">
        <v>0</v>
      </c>
      <c r="AC616" s="33">
        <v>0</v>
      </c>
      <c r="AD616" s="33">
        <v>0</v>
      </c>
      <c r="AE616" s="33">
        <v>0</v>
      </c>
      <c r="AF616" s="33">
        <v>0</v>
      </c>
      <c r="AG616" s="33">
        <v>0</v>
      </c>
      <c r="AH616" s="33">
        <v>0</v>
      </c>
      <c r="AI616" s="33">
        <v>0</v>
      </c>
      <c r="AJ616" s="33">
        <v>0</v>
      </c>
      <c r="AK616" s="33">
        <v>0</v>
      </c>
      <c r="AL616" s="33">
        <v>0</v>
      </c>
      <c r="AM616" s="33">
        <v>0</v>
      </c>
      <c r="AN616" s="33">
        <v>0</v>
      </c>
      <c r="AO616" s="33">
        <v>0</v>
      </c>
      <c r="AP616" s="33">
        <v>0</v>
      </c>
      <c r="AQ616" s="33">
        <v>0</v>
      </c>
      <c r="AR616" s="33">
        <v>0</v>
      </c>
      <c r="AS616" s="33">
        <v>0</v>
      </c>
      <c r="AT616" s="33">
        <v>0</v>
      </c>
      <c r="AU616" s="33">
        <v>0</v>
      </c>
      <c r="AV616" s="33">
        <v>0</v>
      </c>
      <c r="AW616" s="33">
        <v>0</v>
      </c>
      <c r="AX616" s="33">
        <v>0</v>
      </c>
      <c r="AY616" s="33">
        <v>0</v>
      </c>
      <c r="AZ616" s="33">
        <v>0</v>
      </c>
      <c r="BA616" s="33">
        <v>0</v>
      </c>
      <c r="BB616" s="33">
        <v>0</v>
      </c>
      <c r="BC616" s="33">
        <v>0</v>
      </c>
      <c r="BD616" s="33">
        <v>0</v>
      </c>
      <c r="BE616" s="33">
        <v>0</v>
      </c>
      <c r="BF616" s="33">
        <v>0</v>
      </c>
      <c r="BG616" s="33">
        <v>0</v>
      </c>
      <c r="BH616" s="33">
        <v>0</v>
      </c>
      <c r="BI616" s="33">
        <v>0</v>
      </c>
      <c r="BJ616" s="33">
        <v>0</v>
      </c>
      <c r="BK616" s="33">
        <v>0</v>
      </c>
      <c r="BL616" s="33">
        <v>0</v>
      </c>
      <c r="BM616" s="33">
        <v>0</v>
      </c>
      <c r="BN616" s="33">
        <v>0</v>
      </c>
      <c r="BO616" s="33">
        <v>0</v>
      </c>
      <c r="BP616" s="33">
        <v>0</v>
      </c>
      <c r="BQ616" s="33">
        <v>0</v>
      </c>
      <c r="BR616" s="33">
        <v>0</v>
      </c>
      <c r="BS616" s="33">
        <v>0</v>
      </c>
      <c r="BT616" s="33">
        <v>0</v>
      </c>
      <c r="BU616" s="33">
        <v>0</v>
      </c>
      <c r="BV616" s="33">
        <v>0</v>
      </c>
      <c r="BW616" s="33">
        <v>0</v>
      </c>
      <c r="BX616" s="33">
        <v>0</v>
      </c>
      <c r="BY616" s="33">
        <v>0</v>
      </c>
      <c r="BZ616" s="33">
        <v>0</v>
      </c>
      <c r="CA616" s="33">
        <v>0</v>
      </c>
      <c r="CB616" s="33">
        <v>0</v>
      </c>
      <c r="CC616" s="33">
        <v>0</v>
      </c>
      <c r="CD616" s="33">
        <v>0</v>
      </c>
      <c r="CE616" s="33">
        <v>0</v>
      </c>
      <c r="CF616" s="33">
        <v>0</v>
      </c>
      <c r="CG616" s="33">
        <v>0</v>
      </c>
      <c r="CH616" s="33">
        <v>0</v>
      </c>
      <c r="CI616" s="33">
        <v>0</v>
      </c>
      <c r="CJ616" s="33">
        <v>0</v>
      </c>
      <c r="CK616" s="33">
        <v>0</v>
      </c>
      <c r="CL616" s="33">
        <v>0</v>
      </c>
      <c r="CM616" s="33">
        <v>0</v>
      </c>
      <c r="CN616" s="33">
        <v>0</v>
      </c>
      <c r="CO616" s="33">
        <v>0</v>
      </c>
      <c r="CP616" s="33">
        <v>0</v>
      </c>
      <c r="CQ616" s="33">
        <v>0</v>
      </c>
      <c r="CR616" s="33">
        <v>0</v>
      </c>
      <c r="CS616" s="33">
        <v>0</v>
      </c>
      <c r="CT616" s="33">
        <v>0</v>
      </c>
      <c r="CU616" s="33">
        <v>0</v>
      </c>
      <c r="CV616" s="33">
        <v>0</v>
      </c>
      <c r="CW616" s="33">
        <v>0</v>
      </c>
      <c r="CX616" s="33">
        <v>0</v>
      </c>
      <c r="CY616" s="33">
        <v>0</v>
      </c>
      <c r="CZ616" s="33">
        <v>0</v>
      </c>
      <c r="DA616" s="33">
        <v>0</v>
      </c>
      <c r="DB616" s="33">
        <v>0</v>
      </c>
      <c r="DC616" s="33">
        <v>0</v>
      </c>
      <c r="DD616" s="33">
        <v>0</v>
      </c>
      <c r="DE616" s="33">
        <v>0</v>
      </c>
      <c r="DF616" s="33">
        <v>0</v>
      </c>
      <c r="DG616" s="33">
        <v>0</v>
      </c>
      <c r="DH616" s="33">
        <v>0</v>
      </c>
      <c r="DI616" s="33">
        <v>0</v>
      </c>
      <c r="DJ616" s="33">
        <v>0</v>
      </c>
      <c r="DK616" s="33">
        <v>0</v>
      </c>
      <c r="DL616" s="33">
        <v>0</v>
      </c>
      <c r="DM616" s="33">
        <v>0</v>
      </c>
      <c r="DN616" s="33">
        <v>0</v>
      </c>
      <c r="DO616" s="33">
        <v>0</v>
      </c>
      <c r="DP616" s="33">
        <v>0</v>
      </c>
      <c r="DQ616" s="33">
        <v>0</v>
      </c>
      <c r="DR616" s="33">
        <v>0</v>
      </c>
      <c r="DS616" s="33">
        <v>0</v>
      </c>
      <c r="DT616" s="33">
        <v>0</v>
      </c>
      <c r="DU616" s="33">
        <v>0</v>
      </c>
      <c r="DV616" s="33">
        <v>0</v>
      </c>
      <c r="DW616" s="33">
        <v>0</v>
      </c>
      <c r="DX616" s="33">
        <v>0</v>
      </c>
      <c r="DY616" s="33">
        <v>0</v>
      </c>
      <c r="DZ616" s="33">
        <v>0</v>
      </c>
      <c r="EA616" s="33">
        <v>0</v>
      </c>
      <c r="EB616" s="33">
        <v>0</v>
      </c>
      <c r="EC616" s="33">
        <v>0</v>
      </c>
      <c r="ED616" s="33">
        <v>0</v>
      </c>
      <c r="EE616" s="33">
        <v>0</v>
      </c>
      <c r="EF616" s="33">
        <v>0</v>
      </c>
      <c r="EG616" s="33">
        <v>0</v>
      </c>
      <c r="EH616" s="33">
        <v>0</v>
      </c>
      <c r="EI616" s="33">
        <v>0</v>
      </c>
      <c r="EJ616" s="33">
        <v>0</v>
      </c>
      <c r="EK616" s="33">
        <v>0</v>
      </c>
      <c r="EL616" s="33">
        <v>0</v>
      </c>
      <c r="EM616" s="33">
        <v>0</v>
      </c>
      <c r="EN616" s="33">
        <v>0</v>
      </c>
      <c r="EO616" s="33">
        <v>0</v>
      </c>
      <c r="EP616" s="33">
        <v>0</v>
      </c>
      <c r="EQ616" s="33">
        <v>0</v>
      </c>
      <c r="ER616" s="33">
        <v>0</v>
      </c>
      <c r="ES616" s="33">
        <v>0</v>
      </c>
      <c r="ET616" s="33">
        <v>0</v>
      </c>
      <c r="EU616" s="33">
        <v>0</v>
      </c>
      <c r="EV616" s="33">
        <v>0</v>
      </c>
      <c r="EW616" s="33">
        <v>0</v>
      </c>
      <c r="EX616" s="33">
        <v>0</v>
      </c>
      <c r="EY616" s="33">
        <v>0</v>
      </c>
      <c r="EZ616" s="33">
        <v>0</v>
      </c>
      <c r="FA616" s="33">
        <v>0</v>
      </c>
      <c r="FB616" s="33">
        <v>0</v>
      </c>
      <c r="FC616" s="33">
        <v>0</v>
      </c>
      <c r="FD616" s="33">
        <v>0</v>
      </c>
      <c r="FE616" s="33">
        <v>0</v>
      </c>
      <c r="FF616" s="33">
        <v>0</v>
      </c>
      <c r="FG616" s="33">
        <v>0</v>
      </c>
      <c r="FH616" s="33">
        <v>0</v>
      </c>
      <c r="FI616" s="33">
        <v>0</v>
      </c>
      <c r="FJ616" s="33">
        <v>0</v>
      </c>
      <c r="FK616" s="33">
        <v>0</v>
      </c>
      <c r="FL616" s="33">
        <v>0</v>
      </c>
      <c r="FM616" s="33">
        <v>0</v>
      </c>
      <c r="FN616" s="33">
        <v>0</v>
      </c>
      <c r="FO616" s="33">
        <v>0</v>
      </c>
      <c r="FP616" s="33">
        <v>0</v>
      </c>
      <c r="FQ616" s="33">
        <v>0</v>
      </c>
      <c r="FR616" s="82">
        <v>0</v>
      </c>
      <c r="FS616">
        <v>0</v>
      </c>
    </row>
    <row r="617" spans="1:175" x14ac:dyDescent="0.2">
      <c r="A617" s="18" t="s">
        <v>236</v>
      </c>
      <c r="B617" s="27" t="s">
        <v>244</v>
      </c>
      <c r="C617" s="27">
        <v>42923</v>
      </c>
      <c r="D617" s="33">
        <v>0</v>
      </c>
      <c r="E617" s="33">
        <v>0</v>
      </c>
      <c r="F617" s="33">
        <v>0</v>
      </c>
      <c r="G617" s="33">
        <v>0</v>
      </c>
      <c r="H617" s="33">
        <v>0</v>
      </c>
      <c r="I617" s="33">
        <v>0</v>
      </c>
      <c r="J617" s="33">
        <v>0</v>
      </c>
      <c r="K617" s="33">
        <v>0</v>
      </c>
      <c r="L617" s="33">
        <v>0</v>
      </c>
      <c r="M617" s="33">
        <v>0</v>
      </c>
      <c r="N617" s="33">
        <v>0</v>
      </c>
      <c r="O617" s="33">
        <v>0</v>
      </c>
      <c r="P617" s="33">
        <v>0</v>
      </c>
      <c r="Q617" s="33">
        <v>0</v>
      </c>
      <c r="R617" s="33">
        <v>0</v>
      </c>
      <c r="S617" s="33">
        <v>0</v>
      </c>
      <c r="T617" s="33">
        <v>0</v>
      </c>
      <c r="U617" s="33">
        <v>0</v>
      </c>
      <c r="V617" s="33">
        <v>0</v>
      </c>
      <c r="W617" s="33">
        <v>0</v>
      </c>
      <c r="X617" s="33">
        <v>0</v>
      </c>
      <c r="Y617" s="33">
        <v>0</v>
      </c>
      <c r="Z617" s="33">
        <v>0</v>
      </c>
      <c r="AA617" s="33">
        <v>0</v>
      </c>
      <c r="AB617" s="33">
        <v>0</v>
      </c>
      <c r="AC617" s="33">
        <v>0</v>
      </c>
      <c r="AD617" s="33">
        <v>0</v>
      </c>
      <c r="AE617" s="33">
        <v>0</v>
      </c>
      <c r="AF617" s="33">
        <v>0</v>
      </c>
      <c r="AG617" s="33">
        <v>0</v>
      </c>
      <c r="AH617" s="33">
        <v>0</v>
      </c>
      <c r="AI617" s="33">
        <v>0</v>
      </c>
      <c r="AJ617" s="33">
        <v>0</v>
      </c>
      <c r="AK617" s="33">
        <v>0</v>
      </c>
      <c r="AL617" s="33">
        <v>0</v>
      </c>
      <c r="AM617" s="33">
        <v>0</v>
      </c>
      <c r="AN617" s="33">
        <v>0</v>
      </c>
      <c r="AO617" s="33">
        <v>0</v>
      </c>
      <c r="AP617" s="33">
        <v>0</v>
      </c>
      <c r="AQ617" s="33">
        <v>0</v>
      </c>
      <c r="AR617" s="33">
        <v>0</v>
      </c>
      <c r="AS617" s="33">
        <v>0</v>
      </c>
      <c r="AT617" s="33">
        <v>0</v>
      </c>
      <c r="AU617" s="33">
        <v>0</v>
      </c>
      <c r="AV617" s="33">
        <v>0</v>
      </c>
      <c r="AW617" s="33">
        <v>0</v>
      </c>
      <c r="AX617" s="33">
        <v>0</v>
      </c>
      <c r="AY617" s="33">
        <v>0</v>
      </c>
      <c r="AZ617" s="33">
        <v>0</v>
      </c>
      <c r="BA617" s="33">
        <v>0</v>
      </c>
      <c r="BB617" s="33">
        <v>0</v>
      </c>
      <c r="BC617" s="33">
        <v>0</v>
      </c>
      <c r="BD617" s="33">
        <v>0</v>
      </c>
      <c r="BE617" s="33">
        <v>0</v>
      </c>
      <c r="BF617" s="33">
        <v>0</v>
      </c>
      <c r="BG617" s="33">
        <v>0</v>
      </c>
      <c r="BH617" s="33">
        <v>0</v>
      </c>
      <c r="BI617" s="33">
        <v>0</v>
      </c>
      <c r="BJ617" s="33">
        <v>0</v>
      </c>
      <c r="BK617" s="33">
        <v>0</v>
      </c>
      <c r="BL617" s="33">
        <v>0</v>
      </c>
      <c r="BM617" s="33">
        <v>0</v>
      </c>
      <c r="BN617" s="33">
        <v>0</v>
      </c>
      <c r="BO617" s="33">
        <v>0</v>
      </c>
      <c r="BP617" s="33">
        <v>0</v>
      </c>
      <c r="BQ617" s="33">
        <v>0</v>
      </c>
      <c r="BR617" s="33">
        <v>0</v>
      </c>
      <c r="BS617" s="33">
        <v>0</v>
      </c>
      <c r="BT617" s="33">
        <v>0</v>
      </c>
      <c r="BU617" s="33">
        <v>0</v>
      </c>
      <c r="BV617" s="33">
        <v>0</v>
      </c>
      <c r="BW617" s="33">
        <v>0</v>
      </c>
      <c r="BX617" s="33">
        <v>0</v>
      </c>
      <c r="BY617" s="33">
        <v>0</v>
      </c>
      <c r="BZ617" s="33">
        <v>0</v>
      </c>
      <c r="CA617" s="33">
        <v>0</v>
      </c>
      <c r="CB617" s="33">
        <v>0</v>
      </c>
      <c r="CC617" s="33">
        <v>0</v>
      </c>
      <c r="CD617" s="33">
        <v>0</v>
      </c>
      <c r="CE617" s="33">
        <v>0</v>
      </c>
      <c r="CF617" s="33">
        <v>0</v>
      </c>
      <c r="CG617" s="33">
        <v>0</v>
      </c>
      <c r="CH617" s="33">
        <v>0</v>
      </c>
      <c r="CI617" s="33">
        <v>0</v>
      </c>
      <c r="CJ617" s="33">
        <v>0</v>
      </c>
      <c r="CK617" s="33">
        <v>0</v>
      </c>
      <c r="CL617" s="33">
        <v>0</v>
      </c>
      <c r="CM617" s="33">
        <v>0</v>
      </c>
      <c r="CN617" s="33">
        <v>0</v>
      </c>
      <c r="CO617" s="33">
        <v>0</v>
      </c>
      <c r="CP617" s="33">
        <v>0</v>
      </c>
      <c r="CQ617" s="33">
        <v>0</v>
      </c>
      <c r="CR617" s="33">
        <v>0</v>
      </c>
      <c r="CS617" s="33">
        <v>0</v>
      </c>
      <c r="CT617" s="33">
        <v>0</v>
      </c>
      <c r="CU617" s="33">
        <v>0</v>
      </c>
      <c r="CV617" s="33">
        <v>0</v>
      </c>
      <c r="CW617" s="33">
        <v>0</v>
      </c>
      <c r="CX617" s="33">
        <v>0</v>
      </c>
      <c r="CY617" s="33">
        <v>0</v>
      </c>
      <c r="CZ617" s="33">
        <v>0</v>
      </c>
      <c r="DA617" s="33">
        <v>0</v>
      </c>
      <c r="DB617" s="33">
        <v>0</v>
      </c>
      <c r="DC617" s="33">
        <v>0</v>
      </c>
      <c r="DD617" s="33">
        <v>0</v>
      </c>
      <c r="DE617" s="33">
        <v>0</v>
      </c>
      <c r="DF617" s="33">
        <v>0</v>
      </c>
      <c r="DG617" s="33">
        <v>0</v>
      </c>
      <c r="DH617" s="33">
        <v>0</v>
      </c>
      <c r="DI617" s="33">
        <v>0</v>
      </c>
      <c r="DJ617" s="33">
        <v>0</v>
      </c>
      <c r="DK617" s="33">
        <v>0</v>
      </c>
      <c r="DL617" s="33">
        <v>0</v>
      </c>
      <c r="DM617" s="33">
        <v>0</v>
      </c>
      <c r="DN617" s="33">
        <v>0</v>
      </c>
      <c r="DO617" s="33">
        <v>0</v>
      </c>
      <c r="DP617" s="33">
        <v>0</v>
      </c>
      <c r="DQ617" s="33">
        <v>0</v>
      </c>
      <c r="DR617" s="33">
        <v>0</v>
      </c>
      <c r="DS617" s="33">
        <v>0</v>
      </c>
      <c r="DT617" s="33">
        <v>0</v>
      </c>
      <c r="DU617" s="33">
        <v>0</v>
      </c>
      <c r="DV617" s="33">
        <v>0</v>
      </c>
      <c r="DW617" s="33">
        <v>0</v>
      </c>
      <c r="DX617" s="33">
        <v>0</v>
      </c>
      <c r="DY617" s="33">
        <v>0</v>
      </c>
      <c r="DZ617" s="33">
        <v>0</v>
      </c>
      <c r="EA617" s="33">
        <v>0</v>
      </c>
      <c r="EB617" s="33">
        <v>0</v>
      </c>
      <c r="EC617" s="33">
        <v>0</v>
      </c>
      <c r="ED617" s="33">
        <v>0</v>
      </c>
      <c r="EE617" s="33">
        <v>0</v>
      </c>
      <c r="EF617" s="33">
        <v>0</v>
      </c>
      <c r="EG617" s="33">
        <v>0</v>
      </c>
      <c r="EH617" s="33">
        <v>0</v>
      </c>
      <c r="EI617" s="33">
        <v>0</v>
      </c>
      <c r="EJ617" s="33">
        <v>0</v>
      </c>
      <c r="EK617" s="33">
        <v>0</v>
      </c>
      <c r="EL617" s="33">
        <v>0</v>
      </c>
      <c r="EM617" s="33">
        <v>0</v>
      </c>
      <c r="EN617" s="33">
        <v>0</v>
      </c>
      <c r="EO617" s="33">
        <v>0</v>
      </c>
      <c r="EP617" s="33">
        <v>0</v>
      </c>
      <c r="EQ617" s="33">
        <v>0</v>
      </c>
      <c r="ER617" s="33">
        <v>0</v>
      </c>
      <c r="ES617" s="33">
        <v>0</v>
      </c>
      <c r="ET617" s="33">
        <v>0</v>
      </c>
      <c r="EU617" s="33">
        <v>0</v>
      </c>
      <c r="EV617" s="33">
        <v>0</v>
      </c>
      <c r="EW617" s="33">
        <v>0</v>
      </c>
      <c r="EX617" s="33">
        <v>0</v>
      </c>
      <c r="EY617" s="33">
        <v>0</v>
      </c>
      <c r="EZ617" s="33">
        <v>0</v>
      </c>
      <c r="FA617" s="33">
        <v>0</v>
      </c>
      <c r="FB617" s="33">
        <v>0</v>
      </c>
      <c r="FC617" s="33">
        <v>0</v>
      </c>
      <c r="FD617" s="33">
        <v>0</v>
      </c>
      <c r="FE617" s="33">
        <v>0</v>
      </c>
      <c r="FF617" s="33">
        <v>0</v>
      </c>
      <c r="FG617" s="33">
        <v>0</v>
      </c>
      <c r="FH617" s="33">
        <v>0</v>
      </c>
      <c r="FI617" s="33">
        <v>0</v>
      </c>
      <c r="FJ617" s="33">
        <v>0</v>
      </c>
      <c r="FK617" s="33">
        <v>0</v>
      </c>
      <c r="FL617" s="33">
        <v>0</v>
      </c>
      <c r="FM617" s="33">
        <v>0</v>
      </c>
      <c r="FN617" s="33">
        <v>0</v>
      </c>
      <c r="FO617" s="33">
        <v>0</v>
      </c>
      <c r="FP617" s="33">
        <v>0</v>
      </c>
      <c r="FQ617" s="33">
        <v>0</v>
      </c>
      <c r="FR617" s="82">
        <v>0</v>
      </c>
      <c r="FS617">
        <v>0</v>
      </c>
    </row>
    <row r="618" spans="1:175" x14ac:dyDescent="0.2">
      <c r="A618" s="18" t="s">
        <v>236</v>
      </c>
      <c r="B618" s="27" t="s">
        <v>244</v>
      </c>
      <c r="C618" s="27">
        <v>42948</v>
      </c>
      <c r="D618" s="33">
        <v>0</v>
      </c>
      <c r="E618" s="33">
        <v>0</v>
      </c>
      <c r="F618" s="33">
        <v>0</v>
      </c>
      <c r="G618" s="33">
        <v>0</v>
      </c>
      <c r="H618" s="33">
        <v>0</v>
      </c>
      <c r="I618" s="33">
        <v>0</v>
      </c>
      <c r="J618" s="33">
        <v>0</v>
      </c>
      <c r="K618" s="33">
        <v>0</v>
      </c>
      <c r="L618" s="33">
        <v>0</v>
      </c>
      <c r="M618" s="33">
        <v>0</v>
      </c>
      <c r="N618" s="33">
        <v>0</v>
      </c>
      <c r="O618" s="33">
        <v>0</v>
      </c>
      <c r="P618" s="33">
        <v>0</v>
      </c>
      <c r="Q618" s="33">
        <v>0</v>
      </c>
      <c r="R618" s="33">
        <v>0</v>
      </c>
      <c r="S618" s="33">
        <v>0</v>
      </c>
      <c r="T618" s="33">
        <v>0</v>
      </c>
      <c r="U618" s="33">
        <v>0</v>
      </c>
      <c r="V618" s="33">
        <v>0</v>
      </c>
      <c r="W618" s="33">
        <v>0</v>
      </c>
      <c r="X618" s="33">
        <v>0</v>
      </c>
      <c r="Y618" s="33">
        <v>0</v>
      </c>
      <c r="Z618" s="33">
        <v>0</v>
      </c>
      <c r="AA618" s="33">
        <v>0</v>
      </c>
      <c r="AB618" s="33">
        <v>0</v>
      </c>
      <c r="AC618" s="33">
        <v>0</v>
      </c>
      <c r="AD618" s="33">
        <v>0</v>
      </c>
      <c r="AE618" s="33">
        <v>0</v>
      </c>
      <c r="AF618" s="33">
        <v>0</v>
      </c>
      <c r="AG618" s="33">
        <v>0</v>
      </c>
      <c r="AH618" s="33">
        <v>0</v>
      </c>
      <c r="AI618" s="33">
        <v>0</v>
      </c>
      <c r="AJ618" s="33">
        <v>0</v>
      </c>
      <c r="AK618" s="33">
        <v>0</v>
      </c>
      <c r="AL618" s="33">
        <v>0</v>
      </c>
      <c r="AM618" s="33">
        <v>0</v>
      </c>
      <c r="AN618" s="33">
        <v>0</v>
      </c>
      <c r="AO618" s="33">
        <v>0</v>
      </c>
      <c r="AP618" s="33">
        <v>0</v>
      </c>
      <c r="AQ618" s="33">
        <v>0</v>
      </c>
      <c r="AR618" s="33">
        <v>0</v>
      </c>
      <c r="AS618" s="33">
        <v>0</v>
      </c>
      <c r="AT618" s="33">
        <v>0</v>
      </c>
      <c r="AU618" s="33">
        <v>0</v>
      </c>
      <c r="AV618" s="33">
        <v>0</v>
      </c>
      <c r="AW618" s="33">
        <v>0</v>
      </c>
      <c r="AX618" s="33">
        <v>0</v>
      </c>
      <c r="AY618" s="33">
        <v>0</v>
      </c>
      <c r="AZ618" s="33">
        <v>0</v>
      </c>
      <c r="BA618" s="33">
        <v>0</v>
      </c>
      <c r="BB618" s="33">
        <v>0</v>
      </c>
      <c r="BC618" s="33">
        <v>0</v>
      </c>
      <c r="BD618" s="33">
        <v>0</v>
      </c>
      <c r="BE618" s="33">
        <v>0</v>
      </c>
      <c r="BF618" s="33">
        <v>0</v>
      </c>
      <c r="BG618" s="33">
        <v>0</v>
      </c>
      <c r="BH618" s="33">
        <v>0</v>
      </c>
      <c r="BI618" s="33">
        <v>0</v>
      </c>
      <c r="BJ618" s="33">
        <v>0</v>
      </c>
      <c r="BK618" s="33">
        <v>0</v>
      </c>
      <c r="BL618" s="33">
        <v>0</v>
      </c>
      <c r="BM618" s="33">
        <v>0</v>
      </c>
      <c r="BN618" s="33">
        <v>0</v>
      </c>
      <c r="BO618" s="33">
        <v>0</v>
      </c>
      <c r="BP618" s="33">
        <v>0</v>
      </c>
      <c r="BQ618" s="33">
        <v>0</v>
      </c>
      <c r="BR618" s="33">
        <v>0</v>
      </c>
      <c r="BS618" s="33">
        <v>0</v>
      </c>
      <c r="BT618" s="33">
        <v>0</v>
      </c>
      <c r="BU618" s="33">
        <v>0</v>
      </c>
      <c r="BV618" s="33">
        <v>0</v>
      </c>
      <c r="BW618" s="33">
        <v>0</v>
      </c>
      <c r="BX618" s="33">
        <v>0</v>
      </c>
      <c r="BY618" s="33">
        <v>0</v>
      </c>
      <c r="BZ618" s="33">
        <v>0</v>
      </c>
      <c r="CA618" s="33">
        <v>0</v>
      </c>
      <c r="CB618" s="33">
        <v>0</v>
      </c>
      <c r="CC618" s="33">
        <v>0</v>
      </c>
      <c r="CD618" s="33">
        <v>0</v>
      </c>
      <c r="CE618" s="33">
        <v>0</v>
      </c>
      <c r="CF618" s="33">
        <v>0</v>
      </c>
      <c r="CG618" s="33">
        <v>0</v>
      </c>
      <c r="CH618" s="33">
        <v>0</v>
      </c>
      <c r="CI618" s="33">
        <v>0</v>
      </c>
      <c r="CJ618" s="33">
        <v>0</v>
      </c>
      <c r="CK618" s="33">
        <v>0</v>
      </c>
      <c r="CL618" s="33">
        <v>0</v>
      </c>
      <c r="CM618" s="33">
        <v>0</v>
      </c>
      <c r="CN618" s="33">
        <v>0</v>
      </c>
      <c r="CO618" s="33">
        <v>0</v>
      </c>
      <c r="CP618" s="33">
        <v>0</v>
      </c>
      <c r="CQ618" s="33">
        <v>0</v>
      </c>
      <c r="CR618" s="33">
        <v>0</v>
      </c>
      <c r="CS618" s="33">
        <v>0</v>
      </c>
      <c r="CT618" s="33">
        <v>0</v>
      </c>
      <c r="CU618" s="33">
        <v>0</v>
      </c>
      <c r="CV618" s="33">
        <v>0</v>
      </c>
      <c r="CW618" s="33">
        <v>0</v>
      </c>
      <c r="CX618" s="33">
        <v>0</v>
      </c>
      <c r="CY618" s="33">
        <v>0</v>
      </c>
      <c r="CZ618" s="33">
        <v>0</v>
      </c>
      <c r="DA618" s="33">
        <v>0</v>
      </c>
      <c r="DB618" s="33">
        <v>0</v>
      </c>
      <c r="DC618" s="33">
        <v>0</v>
      </c>
      <c r="DD618" s="33">
        <v>0</v>
      </c>
      <c r="DE618" s="33">
        <v>0</v>
      </c>
      <c r="DF618" s="33">
        <v>0</v>
      </c>
      <c r="DG618" s="33">
        <v>0</v>
      </c>
      <c r="DH618" s="33">
        <v>0</v>
      </c>
      <c r="DI618" s="33">
        <v>0</v>
      </c>
      <c r="DJ618" s="33">
        <v>0</v>
      </c>
      <c r="DK618" s="33">
        <v>0</v>
      </c>
      <c r="DL618" s="33">
        <v>0</v>
      </c>
      <c r="DM618" s="33">
        <v>0</v>
      </c>
      <c r="DN618" s="33">
        <v>0</v>
      </c>
      <c r="DO618" s="33">
        <v>0</v>
      </c>
      <c r="DP618" s="33">
        <v>0</v>
      </c>
      <c r="DQ618" s="33">
        <v>0</v>
      </c>
      <c r="DR618" s="33">
        <v>0</v>
      </c>
      <c r="DS618" s="33">
        <v>0</v>
      </c>
      <c r="DT618" s="33">
        <v>0</v>
      </c>
      <c r="DU618" s="33">
        <v>0</v>
      </c>
      <c r="DV618" s="33">
        <v>0</v>
      </c>
      <c r="DW618" s="33">
        <v>0</v>
      </c>
      <c r="DX618" s="33">
        <v>0</v>
      </c>
      <c r="DY618" s="33">
        <v>0</v>
      </c>
      <c r="DZ618" s="33">
        <v>0</v>
      </c>
      <c r="EA618" s="33">
        <v>0</v>
      </c>
      <c r="EB618" s="33">
        <v>0</v>
      </c>
      <c r="EC618" s="33">
        <v>0</v>
      </c>
      <c r="ED618" s="33">
        <v>0</v>
      </c>
      <c r="EE618" s="33">
        <v>0</v>
      </c>
      <c r="EF618" s="33">
        <v>0</v>
      </c>
      <c r="EG618" s="33">
        <v>0</v>
      </c>
      <c r="EH618" s="33">
        <v>0</v>
      </c>
      <c r="EI618" s="33">
        <v>0</v>
      </c>
      <c r="EJ618" s="33">
        <v>0</v>
      </c>
      <c r="EK618" s="33">
        <v>0</v>
      </c>
      <c r="EL618" s="33">
        <v>0</v>
      </c>
      <c r="EM618" s="33">
        <v>0</v>
      </c>
      <c r="EN618" s="33">
        <v>0</v>
      </c>
      <c r="EO618" s="33">
        <v>0</v>
      </c>
      <c r="EP618" s="33">
        <v>0</v>
      </c>
      <c r="EQ618" s="33">
        <v>0</v>
      </c>
      <c r="ER618" s="33">
        <v>0</v>
      </c>
      <c r="ES618" s="33">
        <v>0</v>
      </c>
      <c r="ET618" s="33">
        <v>0</v>
      </c>
      <c r="EU618" s="33">
        <v>0</v>
      </c>
      <c r="EV618" s="33">
        <v>0</v>
      </c>
      <c r="EW618" s="33">
        <v>0</v>
      </c>
      <c r="EX618" s="33">
        <v>0</v>
      </c>
      <c r="EY618" s="33">
        <v>0</v>
      </c>
      <c r="EZ618" s="33">
        <v>0</v>
      </c>
      <c r="FA618" s="33">
        <v>0</v>
      </c>
      <c r="FB618" s="33">
        <v>0</v>
      </c>
      <c r="FC618" s="33">
        <v>0</v>
      </c>
      <c r="FD618" s="33">
        <v>0</v>
      </c>
      <c r="FE618" s="33">
        <v>0</v>
      </c>
      <c r="FF618" s="33">
        <v>0</v>
      </c>
      <c r="FG618" s="33">
        <v>0</v>
      </c>
      <c r="FH618" s="33">
        <v>0</v>
      </c>
      <c r="FI618" s="33">
        <v>0</v>
      </c>
      <c r="FJ618" s="33">
        <v>0</v>
      </c>
      <c r="FK618" s="33">
        <v>0</v>
      </c>
      <c r="FL618" s="33">
        <v>0</v>
      </c>
      <c r="FM618" s="33">
        <v>0</v>
      </c>
      <c r="FN618" s="33">
        <v>0</v>
      </c>
      <c r="FO618" s="33">
        <v>0</v>
      </c>
      <c r="FP618" s="33">
        <v>0</v>
      </c>
      <c r="FQ618" s="33">
        <v>0</v>
      </c>
      <c r="FR618" s="82">
        <v>0</v>
      </c>
      <c r="FS618">
        <v>0</v>
      </c>
    </row>
    <row r="619" spans="1:175" x14ac:dyDescent="0.2">
      <c r="A619" s="18" t="s">
        <v>236</v>
      </c>
      <c r="B619" s="27" t="s">
        <v>244</v>
      </c>
      <c r="C619" s="27">
        <v>42949</v>
      </c>
      <c r="D619" s="33">
        <v>0</v>
      </c>
      <c r="E619" s="33">
        <v>0</v>
      </c>
      <c r="F619" s="33">
        <v>0</v>
      </c>
      <c r="G619" s="33">
        <v>0</v>
      </c>
      <c r="H619" s="33">
        <v>0</v>
      </c>
      <c r="I619" s="33">
        <v>0</v>
      </c>
      <c r="J619" s="33">
        <v>0</v>
      </c>
      <c r="K619" s="33">
        <v>0</v>
      </c>
      <c r="L619" s="33">
        <v>0</v>
      </c>
      <c r="M619" s="33">
        <v>0</v>
      </c>
      <c r="N619" s="33">
        <v>0</v>
      </c>
      <c r="O619" s="33">
        <v>0</v>
      </c>
      <c r="P619" s="33">
        <v>0</v>
      </c>
      <c r="Q619" s="33">
        <v>0</v>
      </c>
      <c r="R619" s="33">
        <v>0</v>
      </c>
      <c r="S619" s="33">
        <v>0</v>
      </c>
      <c r="T619" s="33">
        <v>0</v>
      </c>
      <c r="U619" s="33">
        <v>0</v>
      </c>
      <c r="V619" s="33">
        <v>0</v>
      </c>
      <c r="W619" s="33">
        <v>0</v>
      </c>
      <c r="X619" s="33">
        <v>0</v>
      </c>
      <c r="Y619" s="33">
        <v>0</v>
      </c>
      <c r="Z619" s="33">
        <v>0</v>
      </c>
      <c r="AA619" s="33">
        <v>0</v>
      </c>
      <c r="AB619" s="33">
        <v>0</v>
      </c>
      <c r="AC619" s="33">
        <v>0</v>
      </c>
      <c r="AD619" s="33">
        <v>0</v>
      </c>
      <c r="AE619" s="33">
        <v>0</v>
      </c>
      <c r="AF619" s="33">
        <v>0</v>
      </c>
      <c r="AG619" s="33">
        <v>0</v>
      </c>
      <c r="AH619" s="33">
        <v>0</v>
      </c>
      <c r="AI619" s="33">
        <v>0</v>
      </c>
      <c r="AJ619" s="33">
        <v>0</v>
      </c>
      <c r="AK619" s="33">
        <v>0</v>
      </c>
      <c r="AL619" s="33">
        <v>0</v>
      </c>
      <c r="AM619" s="33">
        <v>0</v>
      </c>
      <c r="AN619" s="33">
        <v>0</v>
      </c>
      <c r="AO619" s="33">
        <v>0</v>
      </c>
      <c r="AP619" s="33">
        <v>0</v>
      </c>
      <c r="AQ619" s="33">
        <v>0</v>
      </c>
      <c r="AR619" s="33">
        <v>0</v>
      </c>
      <c r="AS619" s="33">
        <v>0</v>
      </c>
      <c r="AT619" s="33">
        <v>0</v>
      </c>
      <c r="AU619" s="33">
        <v>0</v>
      </c>
      <c r="AV619" s="33">
        <v>0</v>
      </c>
      <c r="AW619" s="33">
        <v>0</v>
      </c>
      <c r="AX619" s="33">
        <v>0</v>
      </c>
      <c r="AY619" s="33">
        <v>0</v>
      </c>
      <c r="AZ619" s="33">
        <v>0</v>
      </c>
      <c r="BA619" s="33">
        <v>0</v>
      </c>
      <c r="BB619" s="33">
        <v>0</v>
      </c>
      <c r="BC619" s="33">
        <v>0</v>
      </c>
      <c r="BD619" s="33">
        <v>0</v>
      </c>
      <c r="BE619" s="33">
        <v>0</v>
      </c>
      <c r="BF619" s="33">
        <v>0</v>
      </c>
      <c r="BG619" s="33">
        <v>0</v>
      </c>
      <c r="BH619" s="33">
        <v>0</v>
      </c>
      <c r="BI619" s="33">
        <v>0</v>
      </c>
      <c r="BJ619" s="33">
        <v>0</v>
      </c>
      <c r="BK619" s="33">
        <v>0</v>
      </c>
      <c r="BL619" s="33">
        <v>0</v>
      </c>
      <c r="BM619" s="33">
        <v>0</v>
      </c>
      <c r="BN619" s="33">
        <v>0</v>
      </c>
      <c r="BO619" s="33">
        <v>0</v>
      </c>
      <c r="BP619" s="33">
        <v>0</v>
      </c>
      <c r="BQ619" s="33">
        <v>0</v>
      </c>
      <c r="BR619" s="33">
        <v>0</v>
      </c>
      <c r="BS619" s="33">
        <v>0</v>
      </c>
      <c r="BT619" s="33">
        <v>0</v>
      </c>
      <c r="BU619" s="33">
        <v>0</v>
      </c>
      <c r="BV619" s="33">
        <v>0</v>
      </c>
      <c r="BW619" s="33">
        <v>0</v>
      </c>
      <c r="BX619" s="33">
        <v>0</v>
      </c>
      <c r="BY619" s="33">
        <v>0</v>
      </c>
      <c r="BZ619" s="33">
        <v>0</v>
      </c>
      <c r="CA619" s="33">
        <v>0</v>
      </c>
      <c r="CB619" s="33">
        <v>0</v>
      </c>
      <c r="CC619" s="33">
        <v>0</v>
      </c>
      <c r="CD619" s="33">
        <v>0</v>
      </c>
      <c r="CE619" s="33">
        <v>0</v>
      </c>
      <c r="CF619" s="33">
        <v>0</v>
      </c>
      <c r="CG619" s="33">
        <v>0</v>
      </c>
      <c r="CH619" s="33">
        <v>0</v>
      </c>
      <c r="CI619" s="33">
        <v>0</v>
      </c>
      <c r="CJ619" s="33">
        <v>0</v>
      </c>
      <c r="CK619" s="33">
        <v>0</v>
      </c>
      <c r="CL619" s="33">
        <v>0</v>
      </c>
      <c r="CM619" s="33">
        <v>0</v>
      </c>
      <c r="CN619" s="33">
        <v>0</v>
      </c>
      <c r="CO619" s="33">
        <v>0</v>
      </c>
      <c r="CP619" s="33">
        <v>0</v>
      </c>
      <c r="CQ619" s="33">
        <v>0</v>
      </c>
      <c r="CR619" s="33">
        <v>0</v>
      </c>
      <c r="CS619" s="33">
        <v>0</v>
      </c>
      <c r="CT619" s="33">
        <v>0</v>
      </c>
      <c r="CU619" s="33">
        <v>0</v>
      </c>
      <c r="CV619" s="33">
        <v>0</v>
      </c>
      <c r="CW619" s="33">
        <v>0</v>
      </c>
      <c r="CX619" s="33">
        <v>0</v>
      </c>
      <c r="CY619" s="33">
        <v>0</v>
      </c>
      <c r="CZ619" s="33">
        <v>0</v>
      </c>
      <c r="DA619" s="33">
        <v>0</v>
      </c>
      <c r="DB619" s="33">
        <v>0</v>
      </c>
      <c r="DC619" s="33">
        <v>0</v>
      </c>
      <c r="DD619" s="33">
        <v>0</v>
      </c>
      <c r="DE619" s="33">
        <v>0</v>
      </c>
      <c r="DF619" s="33">
        <v>0</v>
      </c>
      <c r="DG619" s="33">
        <v>0</v>
      </c>
      <c r="DH619" s="33">
        <v>0</v>
      </c>
      <c r="DI619" s="33">
        <v>0</v>
      </c>
      <c r="DJ619" s="33">
        <v>0</v>
      </c>
      <c r="DK619" s="33">
        <v>0</v>
      </c>
      <c r="DL619" s="33">
        <v>0</v>
      </c>
      <c r="DM619" s="33">
        <v>0</v>
      </c>
      <c r="DN619" s="33">
        <v>0</v>
      </c>
      <c r="DO619" s="33">
        <v>0</v>
      </c>
      <c r="DP619" s="33">
        <v>0</v>
      </c>
      <c r="DQ619" s="33">
        <v>0</v>
      </c>
      <c r="DR619" s="33">
        <v>0</v>
      </c>
      <c r="DS619" s="33">
        <v>0</v>
      </c>
      <c r="DT619" s="33">
        <v>0</v>
      </c>
      <c r="DU619" s="33">
        <v>0</v>
      </c>
      <c r="DV619" s="33">
        <v>0</v>
      </c>
      <c r="DW619" s="33">
        <v>0</v>
      </c>
      <c r="DX619" s="33">
        <v>0</v>
      </c>
      <c r="DY619" s="33">
        <v>0</v>
      </c>
      <c r="DZ619" s="33">
        <v>0</v>
      </c>
      <c r="EA619" s="33">
        <v>0</v>
      </c>
      <c r="EB619" s="33">
        <v>0</v>
      </c>
      <c r="EC619" s="33">
        <v>0</v>
      </c>
      <c r="ED619" s="33">
        <v>0</v>
      </c>
      <c r="EE619" s="33">
        <v>0</v>
      </c>
      <c r="EF619" s="33">
        <v>0</v>
      </c>
      <c r="EG619" s="33">
        <v>0</v>
      </c>
      <c r="EH619" s="33">
        <v>0</v>
      </c>
      <c r="EI619" s="33">
        <v>0</v>
      </c>
      <c r="EJ619" s="33">
        <v>0</v>
      </c>
      <c r="EK619" s="33">
        <v>0</v>
      </c>
      <c r="EL619" s="33">
        <v>0</v>
      </c>
      <c r="EM619" s="33">
        <v>0</v>
      </c>
      <c r="EN619" s="33">
        <v>0</v>
      </c>
      <c r="EO619" s="33">
        <v>0</v>
      </c>
      <c r="EP619" s="33">
        <v>0</v>
      </c>
      <c r="EQ619" s="33">
        <v>0</v>
      </c>
      <c r="ER619" s="33">
        <v>0</v>
      </c>
      <c r="ES619" s="33">
        <v>0</v>
      </c>
      <c r="ET619" s="33">
        <v>0</v>
      </c>
      <c r="EU619" s="33">
        <v>0</v>
      </c>
      <c r="EV619" s="33">
        <v>0</v>
      </c>
      <c r="EW619" s="33">
        <v>0</v>
      </c>
      <c r="EX619" s="33">
        <v>0</v>
      </c>
      <c r="EY619" s="33">
        <v>0</v>
      </c>
      <c r="EZ619" s="33">
        <v>0</v>
      </c>
      <c r="FA619" s="33">
        <v>0</v>
      </c>
      <c r="FB619" s="33">
        <v>0</v>
      </c>
      <c r="FC619" s="33">
        <v>0</v>
      </c>
      <c r="FD619" s="33">
        <v>0</v>
      </c>
      <c r="FE619" s="33">
        <v>0</v>
      </c>
      <c r="FF619" s="33">
        <v>0</v>
      </c>
      <c r="FG619" s="33">
        <v>0</v>
      </c>
      <c r="FH619" s="33">
        <v>0</v>
      </c>
      <c r="FI619" s="33">
        <v>0</v>
      </c>
      <c r="FJ619" s="33">
        <v>0</v>
      </c>
      <c r="FK619" s="33">
        <v>0</v>
      </c>
      <c r="FL619" s="33">
        <v>0</v>
      </c>
      <c r="FM619" s="33">
        <v>0</v>
      </c>
      <c r="FN619" s="33">
        <v>0</v>
      </c>
      <c r="FO619" s="33">
        <v>0</v>
      </c>
      <c r="FP619" s="33">
        <v>0</v>
      </c>
      <c r="FQ619" s="33">
        <v>0</v>
      </c>
      <c r="FR619" s="82">
        <v>0</v>
      </c>
      <c r="FS619">
        <v>0</v>
      </c>
    </row>
    <row r="620" spans="1:175" x14ac:dyDescent="0.2">
      <c r="A620" s="18" t="s">
        <v>236</v>
      </c>
      <c r="B620" s="27" t="s">
        <v>244</v>
      </c>
      <c r="C620" s="27">
        <v>42975</v>
      </c>
      <c r="D620" s="33">
        <v>0</v>
      </c>
      <c r="E620" s="33">
        <v>0</v>
      </c>
      <c r="F620" s="33">
        <v>0</v>
      </c>
      <c r="G620" s="33">
        <v>0</v>
      </c>
      <c r="H620" s="33">
        <v>0</v>
      </c>
      <c r="I620" s="33">
        <v>0</v>
      </c>
      <c r="J620" s="33">
        <v>0</v>
      </c>
      <c r="K620" s="33">
        <v>0</v>
      </c>
      <c r="L620" s="33">
        <v>0</v>
      </c>
      <c r="M620" s="33">
        <v>0</v>
      </c>
      <c r="N620" s="33">
        <v>0</v>
      </c>
      <c r="O620" s="33">
        <v>0</v>
      </c>
      <c r="P620" s="33">
        <v>0</v>
      </c>
      <c r="Q620" s="33">
        <v>0</v>
      </c>
      <c r="R620" s="33">
        <v>0</v>
      </c>
      <c r="S620" s="33">
        <v>0</v>
      </c>
      <c r="T620" s="33">
        <v>0</v>
      </c>
      <c r="U620" s="33">
        <v>0</v>
      </c>
      <c r="V620" s="33">
        <v>0</v>
      </c>
      <c r="W620" s="33">
        <v>0</v>
      </c>
      <c r="X620" s="33">
        <v>0</v>
      </c>
      <c r="Y620" s="33">
        <v>0</v>
      </c>
      <c r="Z620" s="33">
        <v>0</v>
      </c>
      <c r="AA620" s="33">
        <v>0</v>
      </c>
      <c r="AB620" s="33">
        <v>0</v>
      </c>
      <c r="AC620" s="33">
        <v>0</v>
      </c>
      <c r="AD620" s="33">
        <v>0</v>
      </c>
      <c r="AE620" s="33">
        <v>0</v>
      </c>
      <c r="AF620" s="33">
        <v>0</v>
      </c>
      <c r="AG620" s="33">
        <v>0</v>
      </c>
      <c r="AH620" s="33">
        <v>0</v>
      </c>
      <c r="AI620" s="33">
        <v>0</v>
      </c>
      <c r="AJ620" s="33">
        <v>0</v>
      </c>
      <c r="AK620" s="33">
        <v>0</v>
      </c>
      <c r="AL620" s="33">
        <v>0</v>
      </c>
      <c r="AM620" s="33">
        <v>0</v>
      </c>
      <c r="AN620" s="33">
        <v>0</v>
      </c>
      <c r="AO620" s="33">
        <v>0</v>
      </c>
      <c r="AP620" s="33">
        <v>0</v>
      </c>
      <c r="AQ620" s="33">
        <v>0</v>
      </c>
      <c r="AR620" s="33">
        <v>0</v>
      </c>
      <c r="AS620" s="33">
        <v>0</v>
      </c>
      <c r="AT620" s="33">
        <v>0</v>
      </c>
      <c r="AU620" s="33">
        <v>0</v>
      </c>
      <c r="AV620" s="33">
        <v>0</v>
      </c>
      <c r="AW620" s="33">
        <v>0</v>
      </c>
      <c r="AX620" s="33">
        <v>0</v>
      </c>
      <c r="AY620" s="33">
        <v>0</v>
      </c>
      <c r="AZ620" s="33">
        <v>0</v>
      </c>
      <c r="BA620" s="33">
        <v>0</v>
      </c>
      <c r="BB620" s="33">
        <v>0</v>
      </c>
      <c r="BC620" s="33">
        <v>0</v>
      </c>
      <c r="BD620" s="33">
        <v>0</v>
      </c>
      <c r="BE620" s="33">
        <v>0</v>
      </c>
      <c r="BF620" s="33">
        <v>0</v>
      </c>
      <c r="BG620" s="33">
        <v>0</v>
      </c>
      <c r="BH620" s="33">
        <v>0</v>
      </c>
      <c r="BI620" s="33">
        <v>0</v>
      </c>
      <c r="BJ620" s="33">
        <v>0</v>
      </c>
      <c r="BK620" s="33">
        <v>0</v>
      </c>
      <c r="BL620" s="33">
        <v>0</v>
      </c>
      <c r="BM620" s="33">
        <v>0</v>
      </c>
      <c r="BN620" s="33">
        <v>0</v>
      </c>
      <c r="BO620" s="33">
        <v>0</v>
      </c>
      <c r="BP620" s="33">
        <v>0</v>
      </c>
      <c r="BQ620" s="33">
        <v>0</v>
      </c>
      <c r="BR620" s="33">
        <v>0</v>
      </c>
      <c r="BS620" s="33">
        <v>0</v>
      </c>
      <c r="BT620" s="33">
        <v>0</v>
      </c>
      <c r="BU620" s="33">
        <v>0</v>
      </c>
      <c r="BV620" s="33">
        <v>0</v>
      </c>
      <c r="BW620" s="33">
        <v>0</v>
      </c>
      <c r="BX620" s="33">
        <v>0</v>
      </c>
      <c r="BY620" s="33">
        <v>0</v>
      </c>
      <c r="BZ620" s="33">
        <v>0</v>
      </c>
      <c r="CA620" s="33">
        <v>0</v>
      </c>
      <c r="CB620" s="33">
        <v>0</v>
      </c>
      <c r="CC620" s="33">
        <v>0</v>
      </c>
      <c r="CD620" s="33">
        <v>0</v>
      </c>
      <c r="CE620" s="33">
        <v>0</v>
      </c>
      <c r="CF620" s="33">
        <v>0</v>
      </c>
      <c r="CG620" s="33">
        <v>0</v>
      </c>
      <c r="CH620" s="33">
        <v>0</v>
      </c>
      <c r="CI620" s="33">
        <v>0</v>
      </c>
      <c r="CJ620" s="33">
        <v>0</v>
      </c>
      <c r="CK620" s="33">
        <v>0</v>
      </c>
      <c r="CL620" s="33">
        <v>0</v>
      </c>
      <c r="CM620" s="33">
        <v>0</v>
      </c>
      <c r="CN620" s="33">
        <v>0</v>
      </c>
      <c r="CO620" s="33">
        <v>0</v>
      </c>
      <c r="CP620" s="33">
        <v>0</v>
      </c>
      <c r="CQ620" s="33">
        <v>0</v>
      </c>
      <c r="CR620" s="33">
        <v>0</v>
      </c>
      <c r="CS620" s="33">
        <v>0</v>
      </c>
      <c r="CT620" s="33">
        <v>0</v>
      </c>
      <c r="CU620" s="33">
        <v>0</v>
      </c>
      <c r="CV620" s="33">
        <v>0</v>
      </c>
      <c r="CW620" s="33">
        <v>0</v>
      </c>
      <c r="CX620" s="33">
        <v>0</v>
      </c>
      <c r="CY620" s="33">
        <v>0</v>
      </c>
      <c r="CZ620" s="33">
        <v>0</v>
      </c>
      <c r="DA620" s="33">
        <v>0</v>
      </c>
      <c r="DB620" s="33">
        <v>0</v>
      </c>
      <c r="DC620" s="33">
        <v>0</v>
      </c>
      <c r="DD620" s="33">
        <v>0</v>
      </c>
      <c r="DE620" s="33">
        <v>0</v>
      </c>
      <c r="DF620" s="33">
        <v>0</v>
      </c>
      <c r="DG620" s="33">
        <v>0</v>
      </c>
      <c r="DH620" s="33">
        <v>0</v>
      </c>
      <c r="DI620" s="33">
        <v>0</v>
      </c>
      <c r="DJ620" s="33">
        <v>0</v>
      </c>
      <c r="DK620" s="33">
        <v>0</v>
      </c>
      <c r="DL620" s="33">
        <v>0</v>
      </c>
      <c r="DM620" s="33">
        <v>0</v>
      </c>
      <c r="DN620" s="33">
        <v>0</v>
      </c>
      <c r="DO620" s="33">
        <v>0</v>
      </c>
      <c r="DP620" s="33">
        <v>0</v>
      </c>
      <c r="DQ620" s="33">
        <v>0</v>
      </c>
      <c r="DR620" s="33">
        <v>0</v>
      </c>
      <c r="DS620" s="33">
        <v>0</v>
      </c>
      <c r="DT620" s="33">
        <v>0</v>
      </c>
      <c r="DU620" s="33">
        <v>0</v>
      </c>
      <c r="DV620" s="33">
        <v>0</v>
      </c>
      <c r="DW620" s="33">
        <v>0</v>
      </c>
      <c r="DX620" s="33">
        <v>0</v>
      </c>
      <c r="DY620" s="33">
        <v>0</v>
      </c>
      <c r="DZ620" s="33">
        <v>0</v>
      </c>
      <c r="EA620" s="33">
        <v>0</v>
      </c>
      <c r="EB620" s="33">
        <v>0</v>
      </c>
      <c r="EC620" s="33">
        <v>0</v>
      </c>
      <c r="ED620" s="33">
        <v>0</v>
      </c>
      <c r="EE620" s="33">
        <v>0</v>
      </c>
      <c r="EF620" s="33">
        <v>0</v>
      </c>
      <c r="EG620" s="33">
        <v>0</v>
      </c>
      <c r="EH620" s="33">
        <v>0</v>
      </c>
      <c r="EI620" s="33">
        <v>0</v>
      </c>
      <c r="EJ620" s="33">
        <v>0</v>
      </c>
      <c r="EK620" s="33">
        <v>0</v>
      </c>
      <c r="EL620" s="33">
        <v>0</v>
      </c>
      <c r="EM620" s="33">
        <v>0</v>
      </c>
      <c r="EN620" s="33">
        <v>0</v>
      </c>
      <c r="EO620" s="33">
        <v>0</v>
      </c>
      <c r="EP620" s="33">
        <v>0</v>
      </c>
      <c r="EQ620" s="33">
        <v>0</v>
      </c>
      <c r="ER620" s="33">
        <v>0</v>
      </c>
      <c r="ES620" s="33">
        <v>0</v>
      </c>
      <c r="ET620" s="33">
        <v>0</v>
      </c>
      <c r="EU620" s="33">
        <v>0</v>
      </c>
      <c r="EV620" s="33">
        <v>0</v>
      </c>
      <c r="EW620" s="33">
        <v>0</v>
      </c>
      <c r="EX620" s="33">
        <v>0</v>
      </c>
      <c r="EY620" s="33">
        <v>0</v>
      </c>
      <c r="EZ620" s="33">
        <v>0</v>
      </c>
      <c r="FA620" s="33">
        <v>0</v>
      </c>
      <c r="FB620" s="33">
        <v>0</v>
      </c>
      <c r="FC620" s="33">
        <v>0</v>
      </c>
      <c r="FD620" s="33">
        <v>0</v>
      </c>
      <c r="FE620" s="33">
        <v>0</v>
      </c>
      <c r="FF620" s="33">
        <v>0</v>
      </c>
      <c r="FG620" s="33">
        <v>0</v>
      </c>
      <c r="FH620" s="33">
        <v>0</v>
      </c>
      <c r="FI620" s="33">
        <v>0</v>
      </c>
      <c r="FJ620" s="33">
        <v>0</v>
      </c>
      <c r="FK620" s="33">
        <v>0</v>
      </c>
      <c r="FL620" s="33">
        <v>0</v>
      </c>
      <c r="FM620" s="33">
        <v>0</v>
      </c>
      <c r="FN620" s="33">
        <v>0</v>
      </c>
      <c r="FO620" s="33">
        <v>0</v>
      </c>
      <c r="FP620" s="33">
        <v>0</v>
      </c>
      <c r="FQ620" s="33">
        <v>0</v>
      </c>
      <c r="FR620" s="82">
        <v>0</v>
      </c>
      <c r="FS620">
        <v>0</v>
      </c>
    </row>
    <row r="621" spans="1:175" x14ac:dyDescent="0.2">
      <c r="A621" s="18" t="s">
        <v>236</v>
      </c>
      <c r="B621" s="27" t="s">
        <v>244</v>
      </c>
      <c r="C621" s="27">
        <v>42976</v>
      </c>
      <c r="D621" s="33">
        <v>0</v>
      </c>
      <c r="E621" s="33">
        <v>0</v>
      </c>
      <c r="F621" s="33">
        <v>0</v>
      </c>
      <c r="G621" s="33">
        <v>0</v>
      </c>
      <c r="H621" s="33">
        <v>0</v>
      </c>
      <c r="I621" s="33">
        <v>0</v>
      </c>
      <c r="J621" s="33">
        <v>0</v>
      </c>
      <c r="K621" s="33">
        <v>0</v>
      </c>
      <c r="L621" s="33">
        <v>0</v>
      </c>
      <c r="M621" s="33">
        <v>0</v>
      </c>
      <c r="N621" s="33">
        <v>0</v>
      </c>
      <c r="O621" s="33">
        <v>0</v>
      </c>
      <c r="P621" s="33">
        <v>0</v>
      </c>
      <c r="Q621" s="33">
        <v>0</v>
      </c>
      <c r="R621" s="33">
        <v>0</v>
      </c>
      <c r="S621" s="33">
        <v>0</v>
      </c>
      <c r="T621" s="33">
        <v>0</v>
      </c>
      <c r="U621" s="33">
        <v>0</v>
      </c>
      <c r="V621" s="33">
        <v>0</v>
      </c>
      <c r="W621" s="33">
        <v>0</v>
      </c>
      <c r="X621" s="33">
        <v>0</v>
      </c>
      <c r="Y621" s="33">
        <v>0</v>
      </c>
      <c r="Z621" s="33">
        <v>0</v>
      </c>
      <c r="AA621" s="33">
        <v>0</v>
      </c>
      <c r="AB621" s="33">
        <v>0</v>
      </c>
      <c r="AC621" s="33">
        <v>0</v>
      </c>
      <c r="AD621" s="33">
        <v>0</v>
      </c>
      <c r="AE621" s="33">
        <v>0</v>
      </c>
      <c r="AF621" s="33">
        <v>0</v>
      </c>
      <c r="AG621" s="33">
        <v>0</v>
      </c>
      <c r="AH621" s="33">
        <v>0</v>
      </c>
      <c r="AI621" s="33">
        <v>0</v>
      </c>
      <c r="AJ621" s="33">
        <v>0</v>
      </c>
      <c r="AK621" s="33">
        <v>0</v>
      </c>
      <c r="AL621" s="33">
        <v>0</v>
      </c>
      <c r="AM621" s="33">
        <v>0</v>
      </c>
      <c r="AN621" s="33">
        <v>0</v>
      </c>
      <c r="AO621" s="33">
        <v>0</v>
      </c>
      <c r="AP621" s="33">
        <v>0</v>
      </c>
      <c r="AQ621" s="33">
        <v>0</v>
      </c>
      <c r="AR621" s="33">
        <v>0</v>
      </c>
      <c r="AS621" s="33">
        <v>0</v>
      </c>
      <c r="AT621" s="33">
        <v>0</v>
      </c>
      <c r="AU621" s="33">
        <v>0</v>
      </c>
      <c r="AV621" s="33">
        <v>0</v>
      </c>
      <c r="AW621" s="33">
        <v>0</v>
      </c>
      <c r="AX621" s="33">
        <v>0</v>
      </c>
      <c r="AY621" s="33">
        <v>0</v>
      </c>
      <c r="AZ621" s="33">
        <v>0</v>
      </c>
      <c r="BA621" s="33">
        <v>0</v>
      </c>
      <c r="BB621" s="33">
        <v>0</v>
      </c>
      <c r="BC621" s="33">
        <v>0</v>
      </c>
      <c r="BD621" s="33">
        <v>0</v>
      </c>
      <c r="BE621" s="33">
        <v>0</v>
      </c>
      <c r="BF621" s="33">
        <v>0</v>
      </c>
      <c r="BG621" s="33">
        <v>0</v>
      </c>
      <c r="BH621" s="33">
        <v>0</v>
      </c>
      <c r="BI621" s="33">
        <v>0</v>
      </c>
      <c r="BJ621" s="33">
        <v>0</v>
      </c>
      <c r="BK621" s="33">
        <v>0</v>
      </c>
      <c r="BL621" s="33">
        <v>0</v>
      </c>
      <c r="BM621" s="33">
        <v>0</v>
      </c>
      <c r="BN621" s="33">
        <v>0</v>
      </c>
      <c r="BO621" s="33">
        <v>0</v>
      </c>
      <c r="BP621" s="33">
        <v>0</v>
      </c>
      <c r="BQ621" s="33">
        <v>0</v>
      </c>
      <c r="BR621" s="33">
        <v>0</v>
      </c>
      <c r="BS621" s="33">
        <v>0</v>
      </c>
      <c r="BT621" s="33">
        <v>0</v>
      </c>
      <c r="BU621" s="33">
        <v>0</v>
      </c>
      <c r="BV621" s="33">
        <v>0</v>
      </c>
      <c r="BW621" s="33">
        <v>0</v>
      </c>
      <c r="BX621" s="33">
        <v>0</v>
      </c>
      <c r="BY621" s="33">
        <v>0</v>
      </c>
      <c r="BZ621" s="33">
        <v>0</v>
      </c>
      <c r="CA621" s="33">
        <v>0</v>
      </c>
      <c r="CB621" s="33">
        <v>0</v>
      </c>
      <c r="CC621" s="33">
        <v>0</v>
      </c>
      <c r="CD621" s="33">
        <v>0</v>
      </c>
      <c r="CE621" s="33">
        <v>0</v>
      </c>
      <c r="CF621" s="33">
        <v>0</v>
      </c>
      <c r="CG621" s="33">
        <v>0</v>
      </c>
      <c r="CH621" s="33">
        <v>0</v>
      </c>
      <c r="CI621" s="33">
        <v>0</v>
      </c>
      <c r="CJ621" s="33">
        <v>0</v>
      </c>
      <c r="CK621" s="33">
        <v>0</v>
      </c>
      <c r="CL621" s="33">
        <v>0</v>
      </c>
      <c r="CM621" s="33">
        <v>0</v>
      </c>
      <c r="CN621" s="33">
        <v>0</v>
      </c>
      <c r="CO621" s="33">
        <v>0</v>
      </c>
      <c r="CP621" s="33">
        <v>0</v>
      </c>
      <c r="CQ621" s="33">
        <v>0</v>
      </c>
      <c r="CR621" s="33">
        <v>0</v>
      </c>
      <c r="CS621" s="33">
        <v>0</v>
      </c>
      <c r="CT621" s="33">
        <v>0</v>
      </c>
      <c r="CU621" s="33">
        <v>0</v>
      </c>
      <c r="CV621" s="33">
        <v>0</v>
      </c>
      <c r="CW621" s="33">
        <v>0</v>
      </c>
      <c r="CX621" s="33">
        <v>0</v>
      </c>
      <c r="CY621" s="33">
        <v>0</v>
      </c>
      <c r="CZ621" s="33">
        <v>0</v>
      </c>
      <c r="DA621" s="33">
        <v>0</v>
      </c>
      <c r="DB621" s="33">
        <v>0</v>
      </c>
      <c r="DC621" s="33">
        <v>0</v>
      </c>
      <c r="DD621" s="33">
        <v>0</v>
      </c>
      <c r="DE621" s="33">
        <v>0</v>
      </c>
      <c r="DF621" s="33">
        <v>0</v>
      </c>
      <c r="DG621" s="33">
        <v>0</v>
      </c>
      <c r="DH621" s="33">
        <v>0</v>
      </c>
      <c r="DI621" s="33">
        <v>0</v>
      </c>
      <c r="DJ621" s="33">
        <v>0</v>
      </c>
      <c r="DK621" s="33">
        <v>0</v>
      </c>
      <c r="DL621" s="33">
        <v>0</v>
      </c>
      <c r="DM621" s="33">
        <v>0</v>
      </c>
      <c r="DN621" s="33">
        <v>0</v>
      </c>
      <c r="DO621" s="33">
        <v>0</v>
      </c>
      <c r="DP621" s="33">
        <v>0</v>
      </c>
      <c r="DQ621" s="33">
        <v>0</v>
      </c>
      <c r="DR621" s="33">
        <v>0</v>
      </c>
      <c r="DS621" s="33">
        <v>0</v>
      </c>
      <c r="DT621" s="33">
        <v>0</v>
      </c>
      <c r="DU621" s="33">
        <v>0</v>
      </c>
      <c r="DV621" s="33">
        <v>0</v>
      </c>
      <c r="DW621" s="33">
        <v>0</v>
      </c>
      <c r="DX621" s="33">
        <v>0</v>
      </c>
      <c r="DY621" s="33">
        <v>0</v>
      </c>
      <c r="DZ621" s="33">
        <v>0</v>
      </c>
      <c r="EA621" s="33">
        <v>0</v>
      </c>
      <c r="EB621" s="33">
        <v>0</v>
      </c>
      <c r="EC621" s="33">
        <v>0</v>
      </c>
      <c r="ED621" s="33">
        <v>0</v>
      </c>
      <c r="EE621" s="33">
        <v>0</v>
      </c>
      <c r="EF621" s="33">
        <v>0</v>
      </c>
      <c r="EG621" s="33">
        <v>0</v>
      </c>
      <c r="EH621" s="33">
        <v>0</v>
      </c>
      <c r="EI621" s="33">
        <v>0</v>
      </c>
      <c r="EJ621" s="33">
        <v>0</v>
      </c>
      <c r="EK621" s="33">
        <v>0</v>
      </c>
      <c r="EL621" s="33">
        <v>0</v>
      </c>
      <c r="EM621" s="33">
        <v>0</v>
      </c>
      <c r="EN621" s="33">
        <v>0</v>
      </c>
      <c r="EO621" s="33">
        <v>0</v>
      </c>
      <c r="EP621" s="33">
        <v>0</v>
      </c>
      <c r="EQ621" s="33">
        <v>0</v>
      </c>
      <c r="ER621" s="33">
        <v>0</v>
      </c>
      <c r="ES621" s="33">
        <v>0</v>
      </c>
      <c r="ET621" s="33">
        <v>0</v>
      </c>
      <c r="EU621" s="33">
        <v>0</v>
      </c>
      <c r="EV621" s="33">
        <v>0</v>
      </c>
      <c r="EW621" s="33">
        <v>0</v>
      </c>
      <c r="EX621" s="33">
        <v>0</v>
      </c>
      <c r="EY621" s="33">
        <v>0</v>
      </c>
      <c r="EZ621" s="33">
        <v>0</v>
      </c>
      <c r="FA621" s="33">
        <v>0</v>
      </c>
      <c r="FB621" s="33">
        <v>0</v>
      </c>
      <c r="FC621" s="33">
        <v>0</v>
      </c>
      <c r="FD621" s="33">
        <v>0</v>
      </c>
      <c r="FE621" s="33">
        <v>0</v>
      </c>
      <c r="FF621" s="33">
        <v>0</v>
      </c>
      <c r="FG621" s="33">
        <v>0</v>
      </c>
      <c r="FH621" s="33">
        <v>0</v>
      </c>
      <c r="FI621" s="33">
        <v>0</v>
      </c>
      <c r="FJ621" s="33">
        <v>0</v>
      </c>
      <c r="FK621" s="33">
        <v>0</v>
      </c>
      <c r="FL621" s="33">
        <v>0</v>
      </c>
      <c r="FM621" s="33">
        <v>0</v>
      </c>
      <c r="FN621" s="33">
        <v>0</v>
      </c>
      <c r="FO621" s="33">
        <v>0</v>
      </c>
      <c r="FP621" s="33">
        <v>0</v>
      </c>
      <c r="FQ621" s="33">
        <v>0</v>
      </c>
      <c r="FR621" s="82">
        <v>0</v>
      </c>
      <c r="FS621">
        <v>0</v>
      </c>
    </row>
    <row r="622" spans="1:175" x14ac:dyDescent="0.2">
      <c r="A622" s="18" t="s">
        <v>236</v>
      </c>
      <c r="B622" s="27" t="s">
        <v>244</v>
      </c>
      <c r="C622" s="27">
        <v>42978</v>
      </c>
      <c r="D622" s="33">
        <v>0</v>
      </c>
      <c r="E622" s="33">
        <v>0</v>
      </c>
      <c r="F622" s="33">
        <v>0</v>
      </c>
      <c r="G622" s="33">
        <v>0</v>
      </c>
      <c r="H622" s="33">
        <v>0</v>
      </c>
      <c r="I622" s="33">
        <v>0</v>
      </c>
      <c r="J622" s="33">
        <v>0</v>
      </c>
      <c r="K622" s="33">
        <v>0</v>
      </c>
      <c r="L622" s="33">
        <v>0</v>
      </c>
      <c r="M622" s="33">
        <v>0</v>
      </c>
      <c r="N622" s="33">
        <v>0</v>
      </c>
      <c r="O622" s="33">
        <v>0</v>
      </c>
      <c r="P622" s="33">
        <v>0</v>
      </c>
      <c r="Q622" s="33">
        <v>0</v>
      </c>
      <c r="R622" s="33">
        <v>0</v>
      </c>
      <c r="S622" s="33">
        <v>0</v>
      </c>
      <c r="T622" s="33">
        <v>0</v>
      </c>
      <c r="U622" s="33">
        <v>0</v>
      </c>
      <c r="V622" s="33">
        <v>0</v>
      </c>
      <c r="W622" s="33">
        <v>0</v>
      </c>
      <c r="X622" s="33">
        <v>0</v>
      </c>
      <c r="Y622" s="33">
        <v>0</v>
      </c>
      <c r="Z622" s="33">
        <v>0</v>
      </c>
      <c r="AA622" s="33">
        <v>0</v>
      </c>
      <c r="AB622" s="33">
        <v>0</v>
      </c>
      <c r="AC622" s="33">
        <v>0</v>
      </c>
      <c r="AD622" s="33">
        <v>0</v>
      </c>
      <c r="AE622" s="33">
        <v>0</v>
      </c>
      <c r="AF622" s="33">
        <v>0</v>
      </c>
      <c r="AG622" s="33">
        <v>0</v>
      </c>
      <c r="AH622" s="33">
        <v>0</v>
      </c>
      <c r="AI622" s="33">
        <v>0</v>
      </c>
      <c r="AJ622" s="33">
        <v>0</v>
      </c>
      <c r="AK622" s="33">
        <v>0</v>
      </c>
      <c r="AL622" s="33">
        <v>0</v>
      </c>
      <c r="AM622" s="33">
        <v>0</v>
      </c>
      <c r="AN622" s="33">
        <v>0</v>
      </c>
      <c r="AO622" s="33">
        <v>0</v>
      </c>
      <c r="AP622" s="33">
        <v>0</v>
      </c>
      <c r="AQ622" s="33">
        <v>0</v>
      </c>
      <c r="AR622" s="33">
        <v>0</v>
      </c>
      <c r="AS622" s="33">
        <v>0</v>
      </c>
      <c r="AT622" s="33">
        <v>0</v>
      </c>
      <c r="AU622" s="33">
        <v>0</v>
      </c>
      <c r="AV622" s="33">
        <v>0</v>
      </c>
      <c r="AW622" s="33">
        <v>0</v>
      </c>
      <c r="AX622" s="33">
        <v>0</v>
      </c>
      <c r="AY622" s="33">
        <v>0</v>
      </c>
      <c r="AZ622" s="33">
        <v>0</v>
      </c>
      <c r="BA622" s="33">
        <v>0</v>
      </c>
      <c r="BB622" s="33">
        <v>0</v>
      </c>
      <c r="BC622" s="33">
        <v>0</v>
      </c>
      <c r="BD622" s="33">
        <v>0</v>
      </c>
      <c r="BE622" s="33">
        <v>0</v>
      </c>
      <c r="BF622" s="33">
        <v>0</v>
      </c>
      <c r="BG622" s="33">
        <v>0</v>
      </c>
      <c r="BH622" s="33">
        <v>0</v>
      </c>
      <c r="BI622" s="33">
        <v>0</v>
      </c>
      <c r="BJ622" s="33">
        <v>0</v>
      </c>
      <c r="BK622" s="33">
        <v>0</v>
      </c>
      <c r="BL622" s="33">
        <v>0</v>
      </c>
      <c r="BM622" s="33">
        <v>0</v>
      </c>
      <c r="BN622" s="33">
        <v>0</v>
      </c>
      <c r="BO622" s="33">
        <v>0</v>
      </c>
      <c r="BP622" s="33">
        <v>0</v>
      </c>
      <c r="BQ622" s="33">
        <v>0</v>
      </c>
      <c r="BR622" s="33">
        <v>0</v>
      </c>
      <c r="BS622" s="33">
        <v>0</v>
      </c>
      <c r="BT622" s="33">
        <v>0</v>
      </c>
      <c r="BU622" s="33">
        <v>0</v>
      </c>
      <c r="BV622" s="33">
        <v>0</v>
      </c>
      <c r="BW622" s="33">
        <v>0</v>
      </c>
      <c r="BX622" s="33">
        <v>0</v>
      </c>
      <c r="BY622" s="33">
        <v>0</v>
      </c>
      <c r="BZ622" s="33">
        <v>0</v>
      </c>
      <c r="CA622" s="33">
        <v>0</v>
      </c>
      <c r="CB622" s="33">
        <v>0</v>
      </c>
      <c r="CC622" s="33">
        <v>0</v>
      </c>
      <c r="CD622" s="33">
        <v>0</v>
      </c>
      <c r="CE622" s="33">
        <v>0</v>
      </c>
      <c r="CF622" s="33">
        <v>0</v>
      </c>
      <c r="CG622" s="33">
        <v>0</v>
      </c>
      <c r="CH622" s="33">
        <v>0</v>
      </c>
      <c r="CI622" s="33">
        <v>0</v>
      </c>
      <c r="CJ622" s="33">
        <v>0</v>
      </c>
      <c r="CK622" s="33">
        <v>0</v>
      </c>
      <c r="CL622" s="33">
        <v>0</v>
      </c>
      <c r="CM622" s="33">
        <v>0</v>
      </c>
      <c r="CN622" s="33">
        <v>0</v>
      </c>
      <c r="CO622" s="33">
        <v>0</v>
      </c>
      <c r="CP622" s="33">
        <v>0</v>
      </c>
      <c r="CQ622" s="33">
        <v>0</v>
      </c>
      <c r="CR622" s="33">
        <v>0</v>
      </c>
      <c r="CS622" s="33">
        <v>0</v>
      </c>
      <c r="CT622" s="33">
        <v>0</v>
      </c>
      <c r="CU622" s="33">
        <v>0</v>
      </c>
      <c r="CV622" s="33">
        <v>0</v>
      </c>
      <c r="CW622" s="33">
        <v>0</v>
      </c>
      <c r="CX622" s="33">
        <v>0</v>
      </c>
      <c r="CY622" s="33">
        <v>0</v>
      </c>
      <c r="CZ622" s="33">
        <v>0</v>
      </c>
      <c r="DA622" s="33">
        <v>0</v>
      </c>
      <c r="DB622" s="33">
        <v>0</v>
      </c>
      <c r="DC622" s="33">
        <v>0</v>
      </c>
      <c r="DD622" s="33">
        <v>0</v>
      </c>
      <c r="DE622" s="33">
        <v>0</v>
      </c>
      <c r="DF622" s="33">
        <v>0</v>
      </c>
      <c r="DG622" s="33">
        <v>0</v>
      </c>
      <c r="DH622" s="33">
        <v>0</v>
      </c>
      <c r="DI622" s="33">
        <v>0</v>
      </c>
      <c r="DJ622" s="33">
        <v>0</v>
      </c>
      <c r="DK622" s="33">
        <v>0</v>
      </c>
      <c r="DL622" s="33">
        <v>0</v>
      </c>
      <c r="DM622" s="33">
        <v>0</v>
      </c>
      <c r="DN622" s="33">
        <v>0</v>
      </c>
      <c r="DO622" s="33">
        <v>0</v>
      </c>
      <c r="DP622" s="33">
        <v>0</v>
      </c>
      <c r="DQ622" s="33">
        <v>0</v>
      </c>
      <c r="DR622" s="33">
        <v>0</v>
      </c>
      <c r="DS622" s="33">
        <v>0</v>
      </c>
      <c r="DT622" s="33">
        <v>0</v>
      </c>
      <c r="DU622" s="33">
        <v>0</v>
      </c>
      <c r="DV622" s="33">
        <v>0</v>
      </c>
      <c r="DW622" s="33">
        <v>0</v>
      </c>
      <c r="DX622" s="33">
        <v>0</v>
      </c>
      <c r="DY622" s="33">
        <v>0</v>
      </c>
      <c r="DZ622" s="33">
        <v>0</v>
      </c>
      <c r="EA622" s="33">
        <v>0</v>
      </c>
      <c r="EB622" s="33">
        <v>0</v>
      </c>
      <c r="EC622" s="33">
        <v>0</v>
      </c>
      <c r="ED622" s="33">
        <v>0</v>
      </c>
      <c r="EE622" s="33">
        <v>0</v>
      </c>
      <c r="EF622" s="33">
        <v>0</v>
      </c>
      <c r="EG622" s="33">
        <v>0</v>
      </c>
      <c r="EH622" s="33">
        <v>0</v>
      </c>
      <c r="EI622" s="33">
        <v>0</v>
      </c>
      <c r="EJ622" s="33">
        <v>0</v>
      </c>
      <c r="EK622" s="33">
        <v>0</v>
      </c>
      <c r="EL622" s="33">
        <v>0</v>
      </c>
      <c r="EM622" s="33">
        <v>0</v>
      </c>
      <c r="EN622" s="33">
        <v>0</v>
      </c>
      <c r="EO622" s="33">
        <v>0</v>
      </c>
      <c r="EP622" s="33">
        <v>0</v>
      </c>
      <c r="EQ622" s="33">
        <v>0</v>
      </c>
      <c r="ER622" s="33">
        <v>0</v>
      </c>
      <c r="ES622" s="33">
        <v>0</v>
      </c>
      <c r="ET622" s="33">
        <v>0</v>
      </c>
      <c r="EU622" s="33">
        <v>0</v>
      </c>
      <c r="EV622" s="33">
        <v>0</v>
      </c>
      <c r="EW622" s="33">
        <v>0</v>
      </c>
      <c r="EX622" s="33">
        <v>0</v>
      </c>
      <c r="EY622" s="33">
        <v>0</v>
      </c>
      <c r="EZ622" s="33">
        <v>0</v>
      </c>
      <c r="FA622" s="33">
        <v>0</v>
      </c>
      <c r="FB622" s="33">
        <v>0</v>
      </c>
      <c r="FC622" s="33">
        <v>0</v>
      </c>
      <c r="FD622" s="33">
        <v>0</v>
      </c>
      <c r="FE622" s="33">
        <v>0</v>
      </c>
      <c r="FF622" s="33">
        <v>0</v>
      </c>
      <c r="FG622" s="33">
        <v>0</v>
      </c>
      <c r="FH622" s="33">
        <v>0</v>
      </c>
      <c r="FI622" s="33">
        <v>0</v>
      </c>
      <c r="FJ622" s="33">
        <v>0</v>
      </c>
      <c r="FK622" s="33">
        <v>0</v>
      </c>
      <c r="FL622" s="33">
        <v>0</v>
      </c>
      <c r="FM622" s="33">
        <v>0</v>
      </c>
      <c r="FN622" s="33">
        <v>0</v>
      </c>
      <c r="FO622" s="33">
        <v>0</v>
      </c>
      <c r="FP622" s="33">
        <v>0</v>
      </c>
      <c r="FQ622" s="33">
        <v>0</v>
      </c>
      <c r="FR622" s="82">
        <v>0</v>
      </c>
      <c r="FS622">
        <v>0</v>
      </c>
    </row>
    <row r="623" spans="1:175" x14ac:dyDescent="0.2">
      <c r="A623" s="18" t="s">
        <v>236</v>
      </c>
      <c r="B623" s="27" t="s">
        <v>244</v>
      </c>
      <c r="C623" s="27">
        <v>42979</v>
      </c>
      <c r="D623" s="33">
        <v>0</v>
      </c>
      <c r="E623" s="33">
        <v>0</v>
      </c>
      <c r="F623" s="33">
        <v>0</v>
      </c>
      <c r="G623" s="33">
        <v>0</v>
      </c>
      <c r="H623" s="33">
        <v>0</v>
      </c>
      <c r="I623" s="33">
        <v>0</v>
      </c>
      <c r="J623" s="33">
        <v>0</v>
      </c>
      <c r="K623" s="33">
        <v>0</v>
      </c>
      <c r="L623" s="33">
        <v>0</v>
      </c>
      <c r="M623" s="33">
        <v>0</v>
      </c>
      <c r="N623" s="33">
        <v>0</v>
      </c>
      <c r="O623" s="33">
        <v>0</v>
      </c>
      <c r="P623" s="33">
        <v>0</v>
      </c>
      <c r="Q623" s="33">
        <v>0</v>
      </c>
      <c r="R623" s="33">
        <v>0</v>
      </c>
      <c r="S623" s="33">
        <v>0</v>
      </c>
      <c r="T623" s="33">
        <v>0</v>
      </c>
      <c r="U623" s="33">
        <v>0</v>
      </c>
      <c r="V623" s="33">
        <v>0</v>
      </c>
      <c r="W623" s="33">
        <v>0</v>
      </c>
      <c r="X623" s="33">
        <v>0</v>
      </c>
      <c r="Y623" s="33">
        <v>0</v>
      </c>
      <c r="Z623" s="33">
        <v>0</v>
      </c>
      <c r="AA623" s="33">
        <v>0</v>
      </c>
      <c r="AB623" s="33">
        <v>0</v>
      </c>
      <c r="AC623" s="33">
        <v>0</v>
      </c>
      <c r="AD623" s="33">
        <v>0</v>
      </c>
      <c r="AE623" s="33">
        <v>0</v>
      </c>
      <c r="AF623" s="33">
        <v>0</v>
      </c>
      <c r="AG623" s="33">
        <v>0</v>
      </c>
      <c r="AH623" s="33">
        <v>0</v>
      </c>
      <c r="AI623" s="33">
        <v>0</v>
      </c>
      <c r="AJ623" s="33">
        <v>0</v>
      </c>
      <c r="AK623" s="33">
        <v>0</v>
      </c>
      <c r="AL623" s="33">
        <v>0</v>
      </c>
      <c r="AM623" s="33">
        <v>0</v>
      </c>
      <c r="AN623" s="33">
        <v>0</v>
      </c>
      <c r="AO623" s="33">
        <v>0</v>
      </c>
      <c r="AP623" s="33">
        <v>0</v>
      </c>
      <c r="AQ623" s="33">
        <v>0</v>
      </c>
      <c r="AR623" s="33">
        <v>0</v>
      </c>
      <c r="AS623" s="33">
        <v>0</v>
      </c>
      <c r="AT623" s="33">
        <v>0</v>
      </c>
      <c r="AU623" s="33">
        <v>0</v>
      </c>
      <c r="AV623" s="33">
        <v>0</v>
      </c>
      <c r="AW623" s="33">
        <v>0</v>
      </c>
      <c r="AX623" s="33">
        <v>0</v>
      </c>
      <c r="AY623" s="33">
        <v>0</v>
      </c>
      <c r="AZ623" s="33">
        <v>0</v>
      </c>
      <c r="BA623" s="33">
        <v>0</v>
      </c>
      <c r="BB623" s="33">
        <v>0</v>
      </c>
      <c r="BC623" s="33">
        <v>0</v>
      </c>
      <c r="BD623" s="33">
        <v>0</v>
      </c>
      <c r="BE623" s="33">
        <v>0</v>
      </c>
      <c r="BF623" s="33">
        <v>0</v>
      </c>
      <c r="BG623" s="33">
        <v>0</v>
      </c>
      <c r="BH623" s="33">
        <v>0</v>
      </c>
      <c r="BI623" s="33">
        <v>0</v>
      </c>
      <c r="BJ623" s="33">
        <v>0</v>
      </c>
      <c r="BK623" s="33">
        <v>0</v>
      </c>
      <c r="BL623" s="33">
        <v>0</v>
      </c>
      <c r="BM623" s="33">
        <v>0</v>
      </c>
      <c r="BN623" s="33">
        <v>0</v>
      </c>
      <c r="BO623" s="33">
        <v>0</v>
      </c>
      <c r="BP623" s="33">
        <v>0</v>
      </c>
      <c r="BQ623" s="33">
        <v>0</v>
      </c>
      <c r="BR623" s="33">
        <v>0</v>
      </c>
      <c r="BS623" s="33">
        <v>0</v>
      </c>
      <c r="BT623" s="33">
        <v>0</v>
      </c>
      <c r="BU623" s="33">
        <v>0</v>
      </c>
      <c r="BV623" s="33">
        <v>0</v>
      </c>
      <c r="BW623" s="33">
        <v>0</v>
      </c>
      <c r="BX623" s="33">
        <v>0</v>
      </c>
      <c r="BY623" s="33">
        <v>0</v>
      </c>
      <c r="BZ623" s="33">
        <v>0</v>
      </c>
      <c r="CA623" s="33">
        <v>0</v>
      </c>
      <c r="CB623" s="33">
        <v>0</v>
      </c>
      <c r="CC623" s="33">
        <v>0</v>
      </c>
      <c r="CD623" s="33">
        <v>0</v>
      </c>
      <c r="CE623" s="33">
        <v>0</v>
      </c>
      <c r="CF623" s="33">
        <v>0</v>
      </c>
      <c r="CG623" s="33">
        <v>0</v>
      </c>
      <c r="CH623" s="33">
        <v>0</v>
      </c>
      <c r="CI623" s="33">
        <v>0</v>
      </c>
      <c r="CJ623" s="33">
        <v>0</v>
      </c>
      <c r="CK623" s="33">
        <v>0</v>
      </c>
      <c r="CL623" s="33">
        <v>0</v>
      </c>
      <c r="CM623" s="33">
        <v>0</v>
      </c>
      <c r="CN623" s="33">
        <v>0</v>
      </c>
      <c r="CO623" s="33">
        <v>0</v>
      </c>
      <c r="CP623" s="33">
        <v>0</v>
      </c>
      <c r="CQ623" s="33">
        <v>0</v>
      </c>
      <c r="CR623" s="33">
        <v>0</v>
      </c>
      <c r="CS623" s="33">
        <v>0</v>
      </c>
      <c r="CT623" s="33">
        <v>0</v>
      </c>
      <c r="CU623" s="33">
        <v>0</v>
      </c>
      <c r="CV623" s="33">
        <v>0</v>
      </c>
      <c r="CW623" s="33">
        <v>0</v>
      </c>
      <c r="CX623" s="33">
        <v>0</v>
      </c>
      <c r="CY623" s="33">
        <v>0</v>
      </c>
      <c r="CZ623" s="33">
        <v>0</v>
      </c>
      <c r="DA623" s="33">
        <v>0</v>
      </c>
      <c r="DB623" s="33">
        <v>0</v>
      </c>
      <c r="DC623" s="33">
        <v>0</v>
      </c>
      <c r="DD623" s="33">
        <v>0</v>
      </c>
      <c r="DE623" s="33">
        <v>0</v>
      </c>
      <c r="DF623" s="33">
        <v>0</v>
      </c>
      <c r="DG623" s="33">
        <v>0</v>
      </c>
      <c r="DH623" s="33">
        <v>0</v>
      </c>
      <c r="DI623" s="33">
        <v>0</v>
      </c>
      <c r="DJ623" s="33">
        <v>0</v>
      </c>
      <c r="DK623" s="33">
        <v>0</v>
      </c>
      <c r="DL623" s="33">
        <v>0</v>
      </c>
      <c r="DM623" s="33">
        <v>0</v>
      </c>
      <c r="DN623" s="33">
        <v>0</v>
      </c>
      <c r="DO623" s="33">
        <v>0</v>
      </c>
      <c r="DP623" s="33">
        <v>0</v>
      </c>
      <c r="DQ623" s="33">
        <v>0</v>
      </c>
      <c r="DR623" s="33">
        <v>0</v>
      </c>
      <c r="DS623" s="33">
        <v>0</v>
      </c>
      <c r="DT623" s="33">
        <v>0</v>
      </c>
      <c r="DU623" s="33">
        <v>0</v>
      </c>
      <c r="DV623" s="33">
        <v>0</v>
      </c>
      <c r="DW623" s="33">
        <v>0</v>
      </c>
      <c r="DX623" s="33">
        <v>0</v>
      </c>
      <c r="DY623" s="33">
        <v>0</v>
      </c>
      <c r="DZ623" s="33">
        <v>0</v>
      </c>
      <c r="EA623" s="33">
        <v>0</v>
      </c>
      <c r="EB623" s="33">
        <v>0</v>
      </c>
      <c r="EC623" s="33">
        <v>0</v>
      </c>
      <c r="ED623" s="33">
        <v>0</v>
      </c>
      <c r="EE623" s="33">
        <v>0</v>
      </c>
      <c r="EF623" s="33">
        <v>0</v>
      </c>
      <c r="EG623" s="33">
        <v>0</v>
      </c>
      <c r="EH623" s="33">
        <v>0</v>
      </c>
      <c r="EI623" s="33">
        <v>0</v>
      </c>
      <c r="EJ623" s="33">
        <v>0</v>
      </c>
      <c r="EK623" s="33">
        <v>0</v>
      </c>
      <c r="EL623" s="33">
        <v>0</v>
      </c>
      <c r="EM623" s="33">
        <v>0</v>
      </c>
      <c r="EN623" s="33">
        <v>0</v>
      </c>
      <c r="EO623" s="33">
        <v>0</v>
      </c>
      <c r="EP623" s="33">
        <v>0</v>
      </c>
      <c r="EQ623" s="33">
        <v>0</v>
      </c>
      <c r="ER623" s="33">
        <v>0</v>
      </c>
      <c r="ES623" s="33">
        <v>0</v>
      </c>
      <c r="ET623" s="33">
        <v>0</v>
      </c>
      <c r="EU623" s="33">
        <v>0</v>
      </c>
      <c r="EV623" s="33">
        <v>0</v>
      </c>
      <c r="EW623" s="33">
        <v>0</v>
      </c>
      <c r="EX623" s="33">
        <v>0</v>
      </c>
      <c r="EY623" s="33">
        <v>0</v>
      </c>
      <c r="EZ623" s="33">
        <v>0</v>
      </c>
      <c r="FA623" s="33">
        <v>0</v>
      </c>
      <c r="FB623" s="33">
        <v>0</v>
      </c>
      <c r="FC623" s="33">
        <v>0</v>
      </c>
      <c r="FD623" s="33">
        <v>0</v>
      </c>
      <c r="FE623" s="33">
        <v>0</v>
      </c>
      <c r="FF623" s="33">
        <v>0</v>
      </c>
      <c r="FG623" s="33">
        <v>0</v>
      </c>
      <c r="FH623" s="33">
        <v>0</v>
      </c>
      <c r="FI623" s="33">
        <v>0</v>
      </c>
      <c r="FJ623" s="33">
        <v>0</v>
      </c>
      <c r="FK623" s="33">
        <v>0</v>
      </c>
      <c r="FL623" s="33">
        <v>0</v>
      </c>
      <c r="FM623" s="33">
        <v>0</v>
      </c>
      <c r="FN623" s="33">
        <v>0</v>
      </c>
      <c r="FO623" s="33">
        <v>0</v>
      </c>
      <c r="FP623" s="33">
        <v>0</v>
      </c>
      <c r="FQ623" s="33">
        <v>0</v>
      </c>
      <c r="FR623" s="82">
        <v>0</v>
      </c>
      <c r="FS623">
        <v>0</v>
      </c>
    </row>
    <row r="624" spans="1:175" x14ac:dyDescent="0.2">
      <c r="A624" s="18" t="s">
        <v>236</v>
      </c>
      <c r="B624" s="27" t="s">
        <v>244</v>
      </c>
      <c r="C624" s="27">
        <v>42980</v>
      </c>
      <c r="D624" s="33">
        <v>0</v>
      </c>
      <c r="E624" s="33">
        <v>0</v>
      </c>
      <c r="F624" s="33">
        <v>0</v>
      </c>
      <c r="G624" s="33">
        <v>0</v>
      </c>
      <c r="H624" s="33">
        <v>0</v>
      </c>
      <c r="I624" s="33">
        <v>0</v>
      </c>
      <c r="J624" s="33">
        <v>0</v>
      </c>
      <c r="K624" s="33">
        <v>0</v>
      </c>
      <c r="L624" s="33">
        <v>0</v>
      </c>
      <c r="M624" s="33">
        <v>0</v>
      </c>
      <c r="N624" s="33">
        <v>0</v>
      </c>
      <c r="O624" s="33">
        <v>0</v>
      </c>
      <c r="P624" s="33">
        <v>0</v>
      </c>
      <c r="Q624" s="33">
        <v>0</v>
      </c>
      <c r="R624" s="33">
        <v>0</v>
      </c>
      <c r="S624" s="33">
        <v>0</v>
      </c>
      <c r="T624" s="33">
        <v>0</v>
      </c>
      <c r="U624" s="33">
        <v>0</v>
      </c>
      <c r="V624" s="33">
        <v>0</v>
      </c>
      <c r="W624" s="33">
        <v>0</v>
      </c>
      <c r="X624" s="33">
        <v>0</v>
      </c>
      <c r="Y624" s="33">
        <v>0</v>
      </c>
      <c r="Z624" s="33">
        <v>0</v>
      </c>
      <c r="AA624" s="33">
        <v>0</v>
      </c>
      <c r="AB624" s="33">
        <v>0</v>
      </c>
      <c r="AC624" s="33">
        <v>0</v>
      </c>
      <c r="AD624" s="33">
        <v>0</v>
      </c>
      <c r="AE624" s="33">
        <v>0</v>
      </c>
      <c r="AF624" s="33">
        <v>0</v>
      </c>
      <c r="AG624" s="33">
        <v>0</v>
      </c>
      <c r="AH624" s="33">
        <v>0</v>
      </c>
      <c r="AI624" s="33">
        <v>0</v>
      </c>
      <c r="AJ624" s="33">
        <v>0</v>
      </c>
      <c r="AK624" s="33">
        <v>0</v>
      </c>
      <c r="AL624" s="33">
        <v>0</v>
      </c>
      <c r="AM624" s="33">
        <v>0</v>
      </c>
      <c r="AN624" s="33">
        <v>0</v>
      </c>
      <c r="AO624" s="33">
        <v>0</v>
      </c>
      <c r="AP624" s="33">
        <v>0</v>
      </c>
      <c r="AQ624" s="33">
        <v>0</v>
      </c>
      <c r="AR624" s="33">
        <v>0</v>
      </c>
      <c r="AS624" s="33">
        <v>0</v>
      </c>
      <c r="AT624" s="33">
        <v>0</v>
      </c>
      <c r="AU624" s="33">
        <v>0</v>
      </c>
      <c r="AV624" s="33">
        <v>0</v>
      </c>
      <c r="AW624" s="33">
        <v>0</v>
      </c>
      <c r="AX624" s="33">
        <v>0</v>
      </c>
      <c r="AY624" s="33">
        <v>0</v>
      </c>
      <c r="AZ624" s="33">
        <v>0</v>
      </c>
      <c r="BA624" s="33">
        <v>0</v>
      </c>
      <c r="BB624" s="33">
        <v>0</v>
      </c>
      <c r="BC624" s="33">
        <v>0</v>
      </c>
      <c r="BD624" s="33">
        <v>0</v>
      </c>
      <c r="BE624" s="33">
        <v>0</v>
      </c>
      <c r="BF624" s="33">
        <v>0</v>
      </c>
      <c r="BG624" s="33">
        <v>0</v>
      </c>
      <c r="BH624" s="33">
        <v>0</v>
      </c>
      <c r="BI624" s="33">
        <v>0</v>
      </c>
      <c r="BJ624" s="33">
        <v>0</v>
      </c>
      <c r="BK624" s="33">
        <v>0</v>
      </c>
      <c r="BL624" s="33">
        <v>0</v>
      </c>
      <c r="BM624" s="33">
        <v>0</v>
      </c>
      <c r="BN624" s="33">
        <v>0</v>
      </c>
      <c r="BO624" s="33">
        <v>0</v>
      </c>
      <c r="BP624" s="33">
        <v>0</v>
      </c>
      <c r="BQ624" s="33">
        <v>0</v>
      </c>
      <c r="BR624" s="33">
        <v>0</v>
      </c>
      <c r="BS624" s="33">
        <v>0</v>
      </c>
      <c r="BT624" s="33">
        <v>0</v>
      </c>
      <c r="BU624" s="33">
        <v>0</v>
      </c>
      <c r="BV624" s="33">
        <v>0</v>
      </c>
      <c r="BW624" s="33">
        <v>0</v>
      </c>
      <c r="BX624" s="33">
        <v>0</v>
      </c>
      <c r="BY624" s="33">
        <v>0</v>
      </c>
      <c r="BZ624" s="33">
        <v>0</v>
      </c>
      <c r="CA624" s="33">
        <v>0</v>
      </c>
      <c r="CB624" s="33">
        <v>0</v>
      </c>
      <c r="CC624" s="33">
        <v>0</v>
      </c>
      <c r="CD624" s="33">
        <v>0</v>
      </c>
      <c r="CE624" s="33">
        <v>0</v>
      </c>
      <c r="CF624" s="33">
        <v>0</v>
      </c>
      <c r="CG624" s="33">
        <v>0</v>
      </c>
      <c r="CH624" s="33">
        <v>0</v>
      </c>
      <c r="CI624" s="33">
        <v>0</v>
      </c>
      <c r="CJ624" s="33">
        <v>0</v>
      </c>
      <c r="CK624" s="33">
        <v>0</v>
      </c>
      <c r="CL624" s="33">
        <v>0</v>
      </c>
      <c r="CM624" s="33">
        <v>0</v>
      </c>
      <c r="CN624" s="33">
        <v>0</v>
      </c>
      <c r="CO624" s="33">
        <v>0</v>
      </c>
      <c r="CP624" s="33">
        <v>0</v>
      </c>
      <c r="CQ624" s="33">
        <v>0</v>
      </c>
      <c r="CR624" s="33">
        <v>0</v>
      </c>
      <c r="CS624" s="33">
        <v>0</v>
      </c>
      <c r="CT624" s="33">
        <v>0</v>
      </c>
      <c r="CU624" s="33">
        <v>0</v>
      </c>
      <c r="CV624" s="33">
        <v>0</v>
      </c>
      <c r="CW624" s="33">
        <v>0</v>
      </c>
      <c r="CX624" s="33">
        <v>0</v>
      </c>
      <c r="CY624" s="33">
        <v>0</v>
      </c>
      <c r="CZ624" s="33">
        <v>0</v>
      </c>
      <c r="DA624" s="33">
        <v>0</v>
      </c>
      <c r="DB624" s="33">
        <v>0</v>
      </c>
      <c r="DC624" s="33">
        <v>0</v>
      </c>
      <c r="DD624" s="33">
        <v>0</v>
      </c>
      <c r="DE624" s="33">
        <v>0</v>
      </c>
      <c r="DF624" s="33">
        <v>0</v>
      </c>
      <c r="DG624" s="33">
        <v>0</v>
      </c>
      <c r="DH624" s="33">
        <v>0</v>
      </c>
      <c r="DI624" s="33">
        <v>0</v>
      </c>
      <c r="DJ624" s="33">
        <v>0</v>
      </c>
      <c r="DK624" s="33">
        <v>0</v>
      </c>
      <c r="DL624" s="33">
        <v>0</v>
      </c>
      <c r="DM624" s="33">
        <v>0</v>
      </c>
      <c r="DN624" s="33">
        <v>0</v>
      </c>
      <c r="DO624" s="33">
        <v>0</v>
      </c>
      <c r="DP624" s="33">
        <v>0</v>
      </c>
      <c r="DQ624" s="33">
        <v>0</v>
      </c>
      <c r="DR624" s="33">
        <v>0</v>
      </c>
      <c r="DS624" s="33">
        <v>0</v>
      </c>
      <c r="DT624" s="33">
        <v>0</v>
      </c>
      <c r="DU624" s="33">
        <v>0</v>
      </c>
      <c r="DV624" s="33">
        <v>0</v>
      </c>
      <c r="DW624" s="33">
        <v>0</v>
      </c>
      <c r="DX624" s="33">
        <v>0</v>
      </c>
      <c r="DY624" s="33">
        <v>0</v>
      </c>
      <c r="DZ624" s="33">
        <v>0</v>
      </c>
      <c r="EA624" s="33">
        <v>0</v>
      </c>
      <c r="EB624" s="33">
        <v>0</v>
      </c>
      <c r="EC624" s="33">
        <v>0</v>
      </c>
      <c r="ED624" s="33">
        <v>0</v>
      </c>
      <c r="EE624" s="33">
        <v>0</v>
      </c>
      <c r="EF624" s="33">
        <v>0</v>
      </c>
      <c r="EG624" s="33">
        <v>0</v>
      </c>
      <c r="EH624" s="33">
        <v>0</v>
      </c>
      <c r="EI624" s="33">
        <v>0</v>
      </c>
      <c r="EJ624" s="33">
        <v>0</v>
      </c>
      <c r="EK624" s="33">
        <v>0</v>
      </c>
      <c r="EL624" s="33">
        <v>0</v>
      </c>
      <c r="EM624" s="33">
        <v>0</v>
      </c>
      <c r="EN624" s="33">
        <v>0</v>
      </c>
      <c r="EO624" s="33">
        <v>0</v>
      </c>
      <c r="EP624" s="33">
        <v>0</v>
      </c>
      <c r="EQ624" s="33">
        <v>0</v>
      </c>
      <c r="ER624" s="33">
        <v>0</v>
      </c>
      <c r="ES624" s="33">
        <v>0</v>
      </c>
      <c r="ET624" s="33">
        <v>0</v>
      </c>
      <c r="EU624" s="33">
        <v>0</v>
      </c>
      <c r="EV624" s="33">
        <v>0</v>
      </c>
      <c r="EW624" s="33">
        <v>0</v>
      </c>
      <c r="EX624" s="33">
        <v>0</v>
      </c>
      <c r="EY624" s="33">
        <v>0</v>
      </c>
      <c r="EZ624" s="33">
        <v>0</v>
      </c>
      <c r="FA624" s="33">
        <v>0</v>
      </c>
      <c r="FB624" s="33">
        <v>0</v>
      </c>
      <c r="FC624" s="33">
        <v>0</v>
      </c>
      <c r="FD624" s="33">
        <v>0</v>
      </c>
      <c r="FE624" s="33">
        <v>0</v>
      </c>
      <c r="FF624" s="33">
        <v>0</v>
      </c>
      <c r="FG624" s="33">
        <v>0</v>
      </c>
      <c r="FH624" s="33">
        <v>0</v>
      </c>
      <c r="FI624" s="33">
        <v>0</v>
      </c>
      <c r="FJ624" s="33">
        <v>0</v>
      </c>
      <c r="FK624" s="33">
        <v>0</v>
      </c>
      <c r="FL624" s="33">
        <v>0</v>
      </c>
      <c r="FM624" s="33">
        <v>0</v>
      </c>
      <c r="FN624" s="33">
        <v>0</v>
      </c>
      <c r="FO624" s="33">
        <v>0</v>
      </c>
      <c r="FP624" s="33">
        <v>0</v>
      </c>
      <c r="FQ624" s="33">
        <v>0</v>
      </c>
      <c r="FR624" s="82">
        <v>0</v>
      </c>
      <c r="FS624">
        <v>0</v>
      </c>
    </row>
    <row r="625" spans="1:175" x14ac:dyDescent="0.2">
      <c r="A625" s="18" t="s">
        <v>236</v>
      </c>
      <c r="B625" s="27" t="s">
        <v>244</v>
      </c>
      <c r="C625" t="s">
        <v>1</v>
      </c>
      <c r="D625" s="33">
        <v>0</v>
      </c>
      <c r="E625" s="33">
        <v>0</v>
      </c>
      <c r="F625" s="33">
        <v>0</v>
      </c>
      <c r="G625" s="33">
        <v>0</v>
      </c>
      <c r="H625" s="33">
        <v>0</v>
      </c>
      <c r="I625" s="33">
        <v>0</v>
      </c>
      <c r="J625" s="33">
        <v>0</v>
      </c>
      <c r="K625" s="33">
        <v>0</v>
      </c>
      <c r="L625" s="33">
        <v>0</v>
      </c>
      <c r="M625" s="33">
        <v>0</v>
      </c>
      <c r="N625" s="33">
        <v>0</v>
      </c>
      <c r="O625" s="33">
        <v>0</v>
      </c>
      <c r="P625" s="33">
        <v>0</v>
      </c>
      <c r="Q625" s="33">
        <v>0</v>
      </c>
      <c r="R625" s="33">
        <v>0</v>
      </c>
      <c r="S625" s="33">
        <v>0</v>
      </c>
      <c r="T625" s="33">
        <v>0</v>
      </c>
      <c r="U625" s="33">
        <v>0</v>
      </c>
      <c r="V625" s="33">
        <v>0</v>
      </c>
      <c r="W625" s="33">
        <v>0</v>
      </c>
      <c r="X625" s="33">
        <v>0</v>
      </c>
      <c r="Y625" s="33">
        <v>0</v>
      </c>
      <c r="Z625" s="33">
        <v>0</v>
      </c>
      <c r="AA625" s="33">
        <v>0</v>
      </c>
      <c r="AB625" s="33">
        <v>0</v>
      </c>
      <c r="AC625" s="33">
        <v>0</v>
      </c>
      <c r="AD625" s="33">
        <v>0</v>
      </c>
      <c r="AE625" s="33">
        <v>0</v>
      </c>
      <c r="AF625" s="33">
        <v>0</v>
      </c>
      <c r="AG625" s="33">
        <v>0</v>
      </c>
      <c r="AH625" s="33">
        <v>0</v>
      </c>
      <c r="AI625" s="33">
        <v>0</v>
      </c>
      <c r="AJ625" s="33">
        <v>0</v>
      </c>
      <c r="AK625" s="33">
        <v>0</v>
      </c>
      <c r="AL625" s="33">
        <v>0</v>
      </c>
      <c r="AM625" s="33">
        <v>0</v>
      </c>
      <c r="AN625" s="33">
        <v>0</v>
      </c>
      <c r="AO625" s="33">
        <v>0</v>
      </c>
      <c r="AP625" s="33">
        <v>0</v>
      </c>
      <c r="AQ625" s="33">
        <v>0</v>
      </c>
      <c r="AR625" s="33">
        <v>0</v>
      </c>
      <c r="AS625" s="33">
        <v>0</v>
      </c>
      <c r="AT625" s="33">
        <v>0</v>
      </c>
      <c r="AU625" s="33">
        <v>0</v>
      </c>
      <c r="AV625" s="33">
        <v>0</v>
      </c>
      <c r="AW625" s="33">
        <v>0</v>
      </c>
      <c r="AX625" s="33">
        <v>0</v>
      </c>
      <c r="AY625" s="33">
        <v>0</v>
      </c>
      <c r="AZ625" s="33">
        <v>0</v>
      </c>
      <c r="BA625" s="33">
        <v>0</v>
      </c>
      <c r="BB625" s="33">
        <v>0</v>
      </c>
      <c r="BC625" s="33">
        <v>0</v>
      </c>
      <c r="BD625" s="33">
        <v>0</v>
      </c>
      <c r="BE625" s="33">
        <v>0</v>
      </c>
      <c r="BF625" s="33">
        <v>0</v>
      </c>
      <c r="BG625" s="33">
        <v>0</v>
      </c>
      <c r="BH625" s="33">
        <v>0</v>
      </c>
      <c r="BI625" s="33">
        <v>0</v>
      </c>
      <c r="BJ625" s="33">
        <v>0</v>
      </c>
      <c r="BK625" s="33">
        <v>0</v>
      </c>
      <c r="BL625" s="33">
        <v>0</v>
      </c>
      <c r="BM625" s="33">
        <v>0</v>
      </c>
      <c r="BN625" s="33">
        <v>0</v>
      </c>
      <c r="BO625" s="33">
        <v>0</v>
      </c>
      <c r="BP625" s="33">
        <v>0</v>
      </c>
      <c r="BQ625" s="33">
        <v>0</v>
      </c>
      <c r="BR625" s="33">
        <v>0</v>
      </c>
      <c r="BS625" s="33">
        <v>0</v>
      </c>
      <c r="BT625" s="33">
        <v>0</v>
      </c>
      <c r="BU625" s="33">
        <v>0</v>
      </c>
      <c r="BV625" s="33">
        <v>0</v>
      </c>
      <c r="BW625" s="33">
        <v>0</v>
      </c>
      <c r="BX625" s="33">
        <v>0</v>
      </c>
      <c r="BY625" s="33">
        <v>0</v>
      </c>
      <c r="BZ625" s="33">
        <v>0</v>
      </c>
      <c r="CA625" s="33">
        <v>0</v>
      </c>
      <c r="CB625" s="33">
        <v>0</v>
      </c>
      <c r="CC625" s="33">
        <v>0</v>
      </c>
      <c r="CD625" s="33">
        <v>0</v>
      </c>
      <c r="CE625" s="33">
        <v>0</v>
      </c>
      <c r="CF625" s="33">
        <v>0</v>
      </c>
      <c r="CG625" s="33">
        <v>0</v>
      </c>
      <c r="CH625" s="33">
        <v>0</v>
      </c>
      <c r="CI625" s="33">
        <v>0</v>
      </c>
      <c r="CJ625" s="33">
        <v>0</v>
      </c>
      <c r="CK625" s="33">
        <v>0</v>
      </c>
      <c r="CL625" s="33">
        <v>0</v>
      </c>
      <c r="CM625" s="33">
        <v>0</v>
      </c>
      <c r="CN625" s="33">
        <v>0</v>
      </c>
      <c r="CO625" s="33">
        <v>0</v>
      </c>
      <c r="CP625" s="33">
        <v>0</v>
      </c>
      <c r="CQ625" s="33">
        <v>0</v>
      </c>
      <c r="CR625" s="33">
        <v>0</v>
      </c>
      <c r="CS625" s="33">
        <v>0</v>
      </c>
      <c r="CT625" s="33">
        <v>0</v>
      </c>
      <c r="CU625" s="33">
        <v>0</v>
      </c>
      <c r="CV625" s="33">
        <v>0</v>
      </c>
      <c r="CW625" s="33">
        <v>0</v>
      </c>
      <c r="CX625" s="33">
        <v>0</v>
      </c>
      <c r="CY625" s="33">
        <v>0</v>
      </c>
      <c r="CZ625" s="33">
        <v>0</v>
      </c>
      <c r="DA625" s="33">
        <v>0</v>
      </c>
      <c r="DB625" s="33">
        <v>0</v>
      </c>
      <c r="DC625" s="33">
        <v>0</v>
      </c>
      <c r="DD625" s="33">
        <v>0</v>
      </c>
      <c r="DE625" s="33">
        <v>0</v>
      </c>
      <c r="DF625" s="33">
        <v>0</v>
      </c>
      <c r="DG625" s="33">
        <v>0</v>
      </c>
      <c r="DH625" s="33">
        <v>0</v>
      </c>
      <c r="DI625" s="33">
        <v>0</v>
      </c>
      <c r="DJ625" s="33">
        <v>0</v>
      </c>
      <c r="DK625" s="33">
        <v>0</v>
      </c>
      <c r="DL625" s="33">
        <v>0</v>
      </c>
      <c r="DM625" s="33">
        <v>0</v>
      </c>
      <c r="DN625" s="33">
        <v>0</v>
      </c>
      <c r="DO625" s="33">
        <v>0</v>
      </c>
      <c r="DP625" s="33">
        <v>0</v>
      </c>
      <c r="DQ625" s="33">
        <v>0</v>
      </c>
      <c r="DR625" s="33">
        <v>0</v>
      </c>
      <c r="DS625" s="33">
        <v>0</v>
      </c>
      <c r="DT625" s="33">
        <v>0</v>
      </c>
      <c r="DU625" s="33">
        <v>0</v>
      </c>
      <c r="DV625" s="33">
        <v>0</v>
      </c>
      <c r="DW625" s="33">
        <v>0</v>
      </c>
      <c r="DX625" s="33">
        <v>0</v>
      </c>
      <c r="DY625" s="33">
        <v>0</v>
      </c>
      <c r="DZ625" s="33">
        <v>0</v>
      </c>
      <c r="EA625" s="33">
        <v>0</v>
      </c>
      <c r="EB625" s="33">
        <v>0</v>
      </c>
      <c r="EC625" s="33">
        <v>0</v>
      </c>
      <c r="ED625" s="33">
        <v>0</v>
      </c>
      <c r="EE625" s="33">
        <v>0</v>
      </c>
      <c r="EF625" s="33">
        <v>0</v>
      </c>
      <c r="EG625" s="33">
        <v>0</v>
      </c>
      <c r="EH625" s="33">
        <v>0</v>
      </c>
      <c r="EI625" s="33">
        <v>0</v>
      </c>
      <c r="EJ625" s="33">
        <v>0</v>
      </c>
      <c r="EK625" s="33">
        <v>0</v>
      </c>
      <c r="EL625" s="33">
        <v>0</v>
      </c>
      <c r="EM625" s="33">
        <v>0</v>
      </c>
      <c r="EN625" s="33">
        <v>0</v>
      </c>
      <c r="EO625" s="33">
        <v>0</v>
      </c>
      <c r="EP625" s="33">
        <v>0</v>
      </c>
      <c r="EQ625" s="33">
        <v>0</v>
      </c>
      <c r="ER625" s="33">
        <v>0</v>
      </c>
      <c r="ES625" s="33">
        <v>0</v>
      </c>
      <c r="ET625" s="33">
        <v>0</v>
      </c>
      <c r="EU625" s="33">
        <v>0</v>
      </c>
      <c r="EV625" s="33">
        <v>0</v>
      </c>
      <c r="EW625" s="33">
        <v>0</v>
      </c>
      <c r="EX625" s="33">
        <v>0</v>
      </c>
      <c r="EY625" s="33">
        <v>0</v>
      </c>
      <c r="EZ625" s="33">
        <v>0</v>
      </c>
      <c r="FA625" s="33">
        <v>0</v>
      </c>
      <c r="FB625" s="33">
        <v>0</v>
      </c>
      <c r="FC625" s="33">
        <v>0</v>
      </c>
      <c r="FD625" s="33">
        <v>0</v>
      </c>
      <c r="FE625" s="33">
        <v>0</v>
      </c>
      <c r="FF625" s="33">
        <v>0</v>
      </c>
      <c r="FG625" s="33">
        <v>0</v>
      </c>
      <c r="FH625" s="33">
        <v>0</v>
      </c>
      <c r="FI625" s="33">
        <v>0</v>
      </c>
      <c r="FJ625" s="33">
        <v>0</v>
      </c>
      <c r="FK625" s="33">
        <v>0</v>
      </c>
      <c r="FL625" s="33">
        <v>0</v>
      </c>
      <c r="FM625" s="33">
        <v>0</v>
      </c>
      <c r="FN625" s="33">
        <v>0</v>
      </c>
      <c r="FO625" s="33">
        <v>0</v>
      </c>
      <c r="FP625" s="33">
        <v>0</v>
      </c>
      <c r="FQ625" s="33">
        <v>0</v>
      </c>
      <c r="FR625" s="82">
        <v>0</v>
      </c>
      <c r="FS625">
        <v>0</v>
      </c>
    </row>
    <row r="626" spans="1:175" x14ac:dyDescent="0.2">
      <c r="A626" s="18" t="s">
        <v>236</v>
      </c>
      <c r="B626" s="27" t="s">
        <v>243</v>
      </c>
      <c r="C626" s="27">
        <v>42902</v>
      </c>
      <c r="D626" s="33">
        <v>0</v>
      </c>
      <c r="E626" s="33">
        <v>0</v>
      </c>
      <c r="F626" s="33">
        <v>0</v>
      </c>
      <c r="G626" s="33">
        <v>0</v>
      </c>
      <c r="H626" s="33">
        <v>0</v>
      </c>
      <c r="I626" s="33">
        <v>0</v>
      </c>
      <c r="J626" s="33">
        <v>0</v>
      </c>
      <c r="K626" s="33">
        <v>0</v>
      </c>
      <c r="L626" s="33">
        <v>0</v>
      </c>
      <c r="M626" s="33">
        <v>0</v>
      </c>
      <c r="N626" s="33">
        <v>0</v>
      </c>
      <c r="O626" s="33">
        <v>0</v>
      </c>
      <c r="P626" s="33">
        <v>0</v>
      </c>
      <c r="Q626" s="33">
        <v>0</v>
      </c>
      <c r="R626" s="33">
        <v>0</v>
      </c>
      <c r="S626" s="33">
        <v>0</v>
      </c>
      <c r="T626" s="33">
        <v>0</v>
      </c>
      <c r="U626" s="33">
        <v>0</v>
      </c>
      <c r="V626" s="33">
        <v>0</v>
      </c>
      <c r="W626" s="33">
        <v>0</v>
      </c>
      <c r="X626" s="33">
        <v>0</v>
      </c>
      <c r="Y626" s="33">
        <v>0</v>
      </c>
      <c r="Z626" s="33">
        <v>0</v>
      </c>
      <c r="AA626" s="33">
        <v>0</v>
      </c>
      <c r="AB626" s="33">
        <v>0</v>
      </c>
      <c r="AC626" s="33">
        <v>0</v>
      </c>
      <c r="AD626" s="33">
        <v>0</v>
      </c>
      <c r="AE626" s="33">
        <v>0</v>
      </c>
      <c r="AF626" s="33">
        <v>0</v>
      </c>
      <c r="AG626" s="33">
        <v>0</v>
      </c>
      <c r="AH626" s="33">
        <v>0</v>
      </c>
      <c r="AI626" s="33">
        <v>0</v>
      </c>
      <c r="AJ626" s="33">
        <v>0</v>
      </c>
      <c r="AK626" s="33">
        <v>0</v>
      </c>
      <c r="AL626" s="33">
        <v>0</v>
      </c>
      <c r="AM626" s="33">
        <v>0</v>
      </c>
      <c r="AN626" s="33">
        <v>0</v>
      </c>
      <c r="AO626" s="33">
        <v>0</v>
      </c>
      <c r="AP626" s="33">
        <v>0</v>
      </c>
      <c r="AQ626" s="33">
        <v>0</v>
      </c>
      <c r="AR626" s="33">
        <v>0</v>
      </c>
      <c r="AS626" s="33">
        <v>0</v>
      </c>
      <c r="AT626" s="33">
        <v>0</v>
      </c>
      <c r="AU626" s="33">
        <v>0</v>
      </c>
      <c r="AV626" s="33">
        <v>0</v>
      </c>
      <c r="AW626" s="33">
        <v>0</v>
      </c>
      <c r="AX626" s="33">
        <v>0</v>
      </c>
      <c r="AY626" s="33">
        <v>0</v>
      </c>
      <c r="AZ626" s="33">
        <v>0</v>
      </c>
      <c r="BA626" s="33">
        <v>0</v>
      </c>
      <c r="BB626" s="33">
        <v>0</v>
      </c>
      <c r="BC626" s="33">
        <v>0</v>
      </c>
      <c r="BD626" s="33">
        <v>0</v>
      </c>
      <c r="BE626" s="33">
        <v>0</v>
      </c>
      <c r="BF626" s="33">
        <v>0</v>
      </c>
      <c r="BG626" s="33">
        <v>0</v>
      </c>
      <c r="BH626" s="33">
        <v>0</v>
      </c>
      <c r="BI626" s="33">
        <v>0</v>
      </c>
      <c r="BJ626" s="33">
        <v>0</v>
      </c>
      <c r="BK626" s="33">
        <v>0</v>
      </c>
      <c r="BL626" s="33">
        <v>0</v>
      </c>
      <c r="BM626" s="33">
        <v>0</v>
      </c>
      <c r="BN626" s="33">
        <v>0</v>
      </c>
      <c r="BO626" s="33">
        <v>0</v>
      </c>
      <c r="BP626" s="33">
        <v>0</v>
      </c>
      <c r="BQ626" s="33">
        <v>0</v>
      </c>
      <c r="BR626" s="33">
        <v>0</v>
      </c>
      <c r="BS626" s="33">
        <v>0</v>
      </c>
      <c r="BT626" s="33">
        <v>0</v>
      </c>
      <c r="BU626" s="33">
        <v>0</v>
      </c>
      <c r="BV626" s="33">
        <v>0</v>
      </c>
      <c r="BW626" s="33">
        <v>0</v>
      </c>
      <c r="BX626" s="33">
        <v>0</v>
      </c>
      <c r="BY626" s="33">
        <v>0</v>
      </c>
      <c r="BZ626" s="33">
        <v>0</v>
      </c>
      <c r="CA626" s="33">
        <v>0</v>
      </c>
      <c r="CB626" s="33">
        <v>0</v>
      </c>
      <c r="CC626" s="33">
        <v>0</v>
      </c>
      <c r="CD626" s="33">
        <v>0</v>
      </c>
      <c r="CE626" s="33">
        <v>0</v>
      </c>
      <c r="CF626" s="33">
        <v>0</v>
      </c>
      <c r="CG626" s="33">
        <v>0</v>
      </c>
      <c r="CH626" s="33">
        <v>0</v>
      </c>
      <c r="CI626" s="33">
        <v>0</v>
      </c>
      <c r="CJ626" s="33">
        <v>0</v>
      </c>
      <c r="CK626" s="33">
        <v>0</v>
      </c>
      <c r="CL626" s="33">
        <v>0</v>
      </c>
      <c r="CM626" s="33">
        <v>0</v>
      </c>
      <c r="CN626" s="33">
        <v>0</v>
      </c>
      <c r="CO626" s="33">
        <v>0</v>
      </c>
      <c r="CP626" s="33">
        <v>0</v>
      </c>
      <c r="CQ626" s="33">
        <v>0</v>
      </c>
      <c r="CR626" s="33">
        <v>0</v>
      </c>
      <c r="CS626" s="33">
        <v>0</v>
      </c>
      <c r="CT626" s="33">
        <v>0</v>
      </c>
      <c r="CU626" s="33">
        <v>0</v>
      </c>
      <c r="CV626" s="33">
        <v>0</v>
      </c>
      <c r="CW626" s="33">
        <v>0</v>
      </c>
      <c r="CX626" s="33">
        <v>0</v>
      </c>
      <c r="CY626" s="33">
        <v>0</v>
      </c>
      <c r="CZ626" s="33">
        <v>0</v>
      </c>
      <c r="DA626" s="33">
        <v>0</v>
      </c>
      <c r="DB626" s="33">
        <v>0</v>
      </c>
      <c r="DC626" s="33">
        <v>0</v>
      </c>
      <c r="DD626" s="33">
        <v>0</v>
      </c>
      <c r="DE626" s="33">
        <v>0</v>
      </c>
      <c r="DF626" s="33">
        <v>0</v>
      </c>
      <c r="DG626" s="33">
        <v>0</v>
      </c>
      <c r="DH626" s="33">
        <v>0</v>
      </c>
      <c r="DI626" s="33">
        <v>0</v>
      </c>
      <c r="DJ626" s="33">
        <v>0</v>
      </c>
      <c r="DK626" s="33">
        <v>0</v>
      </c>
      <c r="DL626" s="33">
        <v>0</v>
      </c>
      <c r="DM626" s="33">
        <v>0</v>
      </c>
      <c r="DN626" s="33">
        <v>0</v>
      </c>
      <c r="DO626" s="33">
        <v>0</v>
      </c>
      <c r="DP626" s="33">
        <v>0</v>
      </c>
      <c r="DQ626" s="33">
        <v>0</v>
      </c>
      <c r="DR626" s="33">
        <v>0</v>
      </c>
      <c r="DS626" s="33">
        <v>0</v>
      </c>
      <c r="DT626" s="33">
        <v>0</v>
      </c>
      <c r="DU626" s="33">
        <v>0</v>
      </c>
      <c r="DV626" s="33">
        <v>0</v>
      </c>
      <c r="DW626" s="33">
        <v>0</v>
      </c>
      <c r="DX626" s="33">
        <v>0</v>
      </c>
      <c r="DY626" s="33">
        <v>0</v>
      </c>
      <c r="DZ626" s="33">
        <v>0</v>
      </c>
      <c r="EA626" s="33">
        <v>0</v>
      </c>
      <c r="EB626" s="33">
        <v>0</v>
      </c>
      <c r="EC626" s="33">
        <v>0</v>
      </c>
      <c r="ED626" s="33">
        <v>0</v>
      </c>
      <c r="EE626" s="33">
        <v>0</v>
      </c>
      <c r="EF626" s="33">
        <v>0</v>
      </c>
      <c r="EG626" s="33">
        <v>0</v>
      </c>
      <c r="EH626" s="33">
        <v>0</v>
      </c>
      <c r="EI626" s="33">
        <v>0</v>
      </c>
      <c r="EJ626" s="33">
        <v>0</v>
      </c>
      <c r="EK626" s="33">
        <v>0</v>
      </c>
      <c r="EL626" s="33">
        <v>0</v>
      </c>
      <c r="EM626" s="33">
        <v>0</v>
      </c>
      <c r="EN626" s="33">
        <v>0</v>
      </c>
      <c r="EO626" s="33">
        <v>0</v>
      </c>
      <c r="EP626" s="33">
        <v>0</v>
      </c>
      <c r="EQ626" s="33">
        <v>0</v>
      </c>
      <c r="ER626" s="33">
        <v>0</v>
      </c>
      <c r="ES626" s="33">
        <v>0</v>
      </c>
      <c r="ET626" s="33">
        <v>0</v>
      </c>
      <c r="EU626" s="33">
        <v>0</v>
      </c>
      <c r="EV626" s="33">
        <v>0</v>
      </c>
      <c r="EW626" s="33">
        <v>0</v>
      </c>
      <c r="EX626" s="33">
        <v>0</v>
      </c>
      <c r="EY626" s="33">
        <v>0</v>
      </c>
      <c r="EZ626" s="33">
        <v>0</v>
      </c>
      <c r="FA626" s="33">
        <v>0</v>
      </c>
      <c r="FB626" s="33">
        <v>0</v>
      </c>
      <c r="FC626" s="33">
        <v>0</v>
      </c>
      <c r="FD626" s="33">
        <v>0</v>
      </c>
      <c r="FE626" s="33">
        <v>0</v>
      </c>
      <c r="FF626" s="33">
        <v>0</v>
      </c>
      <c r="FG626" s="33">
        <v>0</v>
      </c>
      <c r="FH626" s="33">
        <v>0</v>
      </c>
      <c r="FI626" s="33">
        <v>0</v>
      </c>
      <c r="FJ626" s="33">
        <v>0</v>
      </c>
      <c r="FK626" s="33">
        <v>0</v>
      </c>
      <c r="FL626" s="33">
        <v>0</v>
      </c>
      <c r="FM626" s="33">
        <v>0</v>
      </c>
      <c r="FN626" s="33">
        <v>0</v>
      </c>
      <c r="FO626" s="33">
        <v>0</v>
      </c>
      <c r="FP626" s="33">
        <v>0</v>
      </c>
      <c r="FQ626" s="33">
        <v>0</v>
      </c>
      <c r="FR626" s="82">
        <v>0</v>
      </c>
      <c r="FS626">
        <v>0</v>
      </c>
    </row>
    <row r="627" spans="1:175" x14ac:dyDescent="0.2">
      <c r="A627" s="18" t="s">
        <v>236</v>
      </c>
      <c r="B627" s="27" t="s">
        <v>243</v>
      </c>
      <c r="C627" s="27">
        <v>42905</v>
      </c>
      <c r="D627" s="33">
        <v>0</v>
      </c>
      <c r="E627" s="33">
        <v>0</v>
      </c>
      <c r="F627" s="33">
        <v>0</v>
      </c>
      <c r="G627" s="33">
        <v>0</v>
      </c>
      <c r="H627" s="33">
        <v>0</v>
      </c>
      <c r="I627" s="33">
        <v>0</v>
      </c>
      <c r="J627" s="33">
        <v>0</v>
      </c>
      <c r="K627" s="33">
        <v>0</v>
      </c>
      <c r="L627" s="33">
        <v>0</v>
      </c>
      <c r="M627" s="33">
        <v>0</v>
      </c>
      <c r="N627" s="33">
        <v>0</v>
      </c>
      <c r="O627" s="33">
        <v>0</v>
      </c>
      <c r="P627" s="33">
        <v>0</v>
      </c>
      <c r="Q627" s="33">
        <v>0</v>
      </c>
      <c r="R627" s="33">
        <v>0</v>
      </c>
      <c r="S627" s="33">
        <v>0</v>
      </c>
      <c r="T627" s="33">
        <v>0</v>
      </c>
      <c r="U627" s="33">
        <v>0</v>
      </c>
      <c r="V627" s="33">
        <v>0</v>
      </c>
      <c r="W627" s="33">
        <v>0</v>
      </c>
      <c r="X627" s="33">
        <v>0</v>
      </c>
      <c r="Y627" s="33">
        <v>0</v>
      </c>
      <c r="Z627" s="33">
        <v>0</v>
      </c>
      <c r="AA627" s="33">
        <v>0</v>
      </c>
      <c r="AB627" s="33">
        <v>0</v>
      </c>
      <c r="AC627" s="33">
        <v>0</v>
      </c>
      <c r="AD627" s="33">
        <v>0</v>
      </c>
      <c r="AE627" s="33">
        <v>0</v>
      </c>
      <c r="AF627" s="33">
        <v>0</v>
      </c>
      <c r="AG627" s="33">
        <v>0</v>
      </c>
      <c r="AH627" s="33">
        <v>0</v>
      </c>
      <c r="AI627" s="33">
        <v>0</v>
      </c>
      <c r="AJ627" s="33">
        <v>0</v>
      </c>
      <c r="AK627" s="33">
        <v>0</v>
      </c>
      <c r="AL627" s="33">
        <v>0</v>
      </c>
      <c r="AM627" s="33">
        <v>0</v>
      </c>
      <c r="AN627" s="33">
        <v>0</v>
      </c>
      <c r="AO627" s="33">
        <v>0</v>
      </c>
      <c r="AP627" s="33">
        <v>0</v>
      </c>
      <c r="AQ627" s="33">
        <v>0</v>
      </c>
      <c r="AR627" s="33">
        <v>0</v>
      </c>
      <c r="AS627" s="33">
        <v>0</v>
      </c>
      <c r="AT627" s="33">
        <v>0</v>
      </c>
      <c r="AU627" s="33">
        <v>0</v>
      </c>
      <c r="AV627" s="33">
        <v>0</v>
      </c>
      <c r="AW627" s="33">
        <v>0</v>
      </c>
      <c r="AX627" s="33">
        <v>0</v>
      </c>
      <c r="AY627" s="33">
        <v>0</v>
      </c>
      <c r="AZ627" s="33">
        <v>0</v>
      </c>
      <c r="BA627" s="33">
        <v>0</v>
      </c>
      <c r="BB627" s="33">
        <v>0</v>
      </c>
      <c r="BC627" s="33">
        <v>0</v>
      </c>
      <c r="BD627" s="33">
        <v>0</v>
      </c>
      <c r="BE627" s="33">
        <v>0</v>
      </c>
      <c r="BF627" s="33">
        <v>0</v>
      </c>
      <c r="BG627" s="33">
        <v>0</v>
      </c>
      <c r="BH627" s="33">
        <v>0</v>
      </c>
      <c r="BI627" s="33">
        <v>0</v>
      </c>
      <c r="BJ627" s="33">
        <v>0</v>
      </c>
      <c r="BK627" s="33">
        <v>0</v>
      </c>
      <c r="BL627" s="33">
        <v>0</v>
      </c>
      <c r="BM627" s="33">
        <v>0</v>
      </c>
      <c r="BN627" s="33">
        <v>0</v>
      </c>
      <c r="BO627" s="33">
        <v>0</v>
      </c>
      <c r="BP627" s="33">
        <v>0</v>
      </c>
      <c r="BQ627" s="33">
        <v>0</v>
      </c>
      <c r="BR627" s="33">
        <v>0</v>
      </c>
      <c r="BS627" s="33">
        <v>0</v>
      </c>
      <c r="BT627" s="33">
        <v>0</v>
      </c>
      <c r="BU627" s="33">
        <v>0</v>
      </c>
      <c r="BV627" s="33">
        <v>0</v>
      </c>
      <c r="BW627" s="33">
        <v>0</v>
      </c>
      <c r="BX627" s="33">
        <v>0</v>
      </c>
      <c r="BY627" s="33">
        <v>0</v>
      </c>
      <c r="BZ627" s="33">
        <v>0</v>
      </c>
      <c r="CA627" s="33">
        <v>0</v>
      </c>
      <c r="CB627" s="33">
        <v>0</v>
      </c>
      <c r="CC627" s="33">
        <v>0</v>
      </c>
      <c r="CD627" s="33">
        <v>0</v>
      </c>
      <c r="CE627" s="33">
        <v>0</v>
      </c>
      <c r="CF627" s="33">
        <v>0</v>
      </c>
      <c r="CG627" s="33">
        <v>0</v>
      </c>
      <c r="CH627" s="33">
        <v>0</v>
      </c>
      <c r="CI627" s="33">
        <v>0</v>
      </c>
      <c r="CJ627" s="33">
        <v>0</v>
      </c>
      <c r="CK627" s="33">
        <v>0</v>
      </c>
      <c r="CL627" s="33">
        <v>0</v>
      </c>
      <c r="CM627" s="33">
        <v>0</v>
      </c>
      <c r="CN627" s="33">
        <v>0</v>
      </c>
      <c r="CO627" s="33">
        <v>0</v>
      </c>
      <c r="CP627" s="33">
        <v>0</v>
      </c>
      <c r="CQ627" s="33">
        <v>0</v>
      </c>
      <c r="CR627" s="33">
        <v>0</v>
      </c>
      <c r="CS627" s="33">
        <v>0</v>
      </c>
      <c r="CT627" s="33">
        <v>0</v>
      </c>
      <c r="CU627" s="33">
        <v>0</v>
      </c>
      <c r="CV627" s="33">
        <v>0</v>
      </c>
      <c r="CW627" s="33">
        <v>0</v>
      </c>
      <c r="CX627" s="33">
        <v>0</v>
      </c>
      <c r="CY627" s="33">
        <v>0</v>
      </c>
      <c r="CZ627" s="33">
        <v>0</v>
      </c>
      <c r="DA627" s="33">
        <v>0</v>
      </c>
      <c r="DB627" s="33">
        <v>0</v>
      </c>
      <c r="DC627" s="33">
        <v>0</v>
      </c>
      <c r="DD627" s="33">
        <v>0</v>
      </c>
      <c r="DE627" s="33">
        <v>0</v>
      </c>
      <c r="DF627" s="33">
        <v>0</v>
      </c>
      <c r="DG627" s="33">
        <v>0</v>
      </c>
      <c r="DH627" s="33">
        <v>0</v>
      </c>
      <c r="DI627" s="33">
        <v>0</v>
      </c>
      <c r="DJ627" s="33">
        <v>0</v>
      </c>
      <c r="DK627" s="33">
        <v>0</v>
      </c>
      <c r="DL627" s="33">
        <v>0</v>
      </c>
      <c r="DM627" s="33">
        <v>0</v>
      </c>
      <c r="DN627" s="33">
        <v>0</v>
      </c>
      <c r="DO627" s="33">
        <v>0</v>
      </c>
      <c r="DP627" s="33">
        <v>0</v>
      </c>
      <c r="DQ627" s="33">
        <v>0</v>
      </c>
      <c r="DR627" s="33">
        <v>0</v>
      </c>
      <c r="DS627" s="33">
        <v>0</v>
      </c>
      <c r="DT627" s="33">
        <v>0</v>
      </c>
      <c r="DU627" s="33">
        <v>0</v>
      </c>
      <c r="DV627" s="33">
        <v>0</v>
      </c>
      <c r="DW627" s="33">
        <v>0</v>
      </c>
      <c r="DX627" s="33">
        <v>0</v>
      </c>
      <c r="DY627" s="33">
        <v>0</v>
      </c>
      <c r="DZ627" s="33">
        <v>0</v>
      </c>
      <c r="EA627" s="33">
        <v>0</v>
      </c>
      <c r="EB627" s="33">
        <v>0</v>
      </c>
      <c r="EC627" s="33">
        <v>0</v>
      </c>
      <c r="ED627" s="33">
        <v>0</v>
      </c>
      <c r="EE627" s="33">
        <v>0</v>
      </c>
      <c r="EF627" s="33">
        <v>0</v>
      </c>
      <c r="EG627" s="33">
        <v>0</v>
      </c>
      <c r="EH627" s="33">
        <v>0</v>
      </c>
      <c r="EI627" s="33">
        <v>0</v>
      </c>
      <c r="EJ627" s="33">
        <v>0</v>
      </c>
      <c r="EK627" s="33">
        <v>0</v>
      </c>
      <c r="EL627" s="33">
        <v>0</v>
      </c>
      <c r="EM627" s="33">
        <v>0</v>
      </c>
      <c r="EN627" s="33">
        <v>0</v>
      </c>
      <c r="EO627" s="33">
        <v>0</v>
      </c>
      <c r="EP627" s="33">
        <v>0</v>
      </c>
      <c r="EQ627" s="33">
        <v>0</v>
      </c>
      <c r="ER627" s="33">
        <v>0</v>
      </c>
      <c r="ES627" s="33">
        <v>0</v>
      </c>
      <c r="ET627" s="33">
        <v>0</v>
      </c>
      <c r="EU627" s="33">
        <v>0</v>
      </c>
      <c r="EV627" s="33">
        <v>0</v>
      </c>
      <c r="EW627" s="33">
        <v>0</v>
      </c>
      <c r="EX627" s="33">
        <v>0</v>
      </c>
      <c r="EY627" s="33">
        <v>0</v>
      </c>
      <c r="EZ627" s="33">
        <v>0</v>
      </c>
      <c r="FA627" s="33">
        <v>0</v>
      </c>
      <c r="FB627" s="33">
        <v>0</v>
      </c>
      <c r="FC627" s="33">
        <v>0</v>
      </c>
      <c r="FD627" s="33">
        <v>0</v>
      </c>
      <c r="FE627" s="33">
        <v>0</v>
      </c>
      <c r="FF627" s="33">
        <v>0</v>
      </c>
      <c r="FG627" s="33">
        <v>0</v>
      </c>
      <c r="FH627" s="33">
        <v>0</v>
      </c>
      <c r="FI627" s="33">
        <v>0</v>
      </c>
      <c r="FJ627" s="33">
        <v>0</v>
      </c>
      <c r="FK627" s="33">
        <v>0</v>
      </c>
      <c r="FL627" s="33">
        <v>0</v>
      </c>
      <c r="FM627" s="33">
        <v>0</v>
      </c>
      <c r="FN627" s="33">
        <v>0</v>
      </c>
      <c r="FO627" s="33">
        <v>0</v>
      </c>
      <c r="FP627" s="33">
        <v>0</v>
      </c>
      <c r="FQ627" s="33">
        <v>0</v>
      </c>
      <c r="FR627" s="82">
        <v>0</v>
      </c>
      <c r="FS627">
        <v>0</v>
      </c>
    </row>
    <row r="628" spans="1:175" x14ac:dyDescent="0.2">
      <c r="A628" s="18" t="s">
        <v>236</v>
      </c>
      <c r="B628" s="27" t="s">
        <v>243</v>
      </c>
      <c r="C628" s="27">
        <v>42906</v>
      </c>
      <c r="D628" s="33">
        <v>0</v>
      </c>
      <c r="E628" s="33">
        <v>0</v>
      </c>
      <c r="F628" s="33">
        <v>0</v>
      </c>
      <c r="G628" s="33">
        <v>0</v>
      </c>
      <c r="H628" s="33">
        <v>0</v>
      </c>
      <c r="I628" s="33">
        <v>0</v>
      </c>
      <c r="J628" s="33">
        <v>0</v>
      </c>
      <c r="K628" s="33">
        <v>0</v>
      </c>
      <c r="L628" s="33">
        <v>0</v>
      </c>
      <c r="M628" s="33">
        <v>0</v>
      </c>
      <c r="N628" s="33">
        <v>0</v>
      </c>
      <c r="O628" s="33">
        <v>0</v>
      </c>
      <c r="P628" s="33">
        <v>0</v>
      </c>
      <c r="Q628" s="33">
        <v>0</v>
      </c>
      <c r="R628" s="33">
        <v>0</v>
      </c>
      <c r="S628" s="33">
        <v>0</v>
      </c>
      <c r="T628" s="33">
        <v>0</v>
      </c>
      <c r="U628" s="33">
        <v>0</v>
      </c>
      <c r="V628" s="33">
        <v>0</v>
      </c>
      <c r="W628" s="33">
        <v>0</v>
      </c>
      <c r="X628" s="33">
        <v>0</v>
      </c>
      <c r="Y628" s="33">
        <v>0</v>
      </c>
      <c r="Z628" s="33">
        <v>0</v>
      </c>
      <c r="AA628" s="33">
        <v>0</v>
      </c>
      <c r="AB628" s="33">
        <v>0</v>
      </c>
      <c r="AC628" s="33">
        <v>0</v>
      </c>
      <c r="AD628" s="33">
        <v>0</v>
      </c>
      <c r="AE628" s="33">
        <v>0</v>
      </c>
      <c r="AF628" s="33">
        <v>0</v>
      </c>
      <c r="AG628" s="33">
        <v>0</v>
      </c>
      <c r="AH628" s="33">
        <v>0</v>
      </c>
      <c r="AI628" s="33">
        <v>0</v>
      </c>
      <c r="AJ628" s="33">
        <v>0</v>
      </c>
      <c r="AK628" s="33">
        <v>0</v>
      </c>
      <c r="AL628" s="33">
        <v>0</v>
      </c>
      <c r="AM628" s="33">
        <v>0</v>
      </c>
      <c r="AN628" s="33">
        <v>0</v>
      </c>
      <c r="AO628" s="33">
        <v>0</v>
      </c>
      <c r="AP628" s="33">
        <v>0</v>
      </c>
      <c r="AQ628" s="33">
        <v>0</v>
      </c>
      <c r="AR628" s="33">
        <v>0</v>
      </c>
      <c r="AS628" s="33">
        <v>0</v>
      </c>
      <c r="AT628" s="33">
        <v>0</v>
      </c>
      <c r="AU628" s="33">
        <v>0</v>
      </c>
      <c r="AV628" s="33">
        <v>0</v>
      </c>
      <c r="AW628" s="33">
        <v>0</v>
      </c>
      <c r="AX628" s="33">
        <v>0</v>
      </c>
      <c r="AY628" s="33">
        <v>0</v>
      </c>
      <c r="AZ628" s="33">
        <v>0</v>
      </c>
      <c r="BA628" s="33">
        <v>0</v>
      </c>
      <c r="BB628" s="33">
        <v>0</v>
      </c>
      <c r="BC628" s="33">
        <v>0</v>
      </c>
      <c r="BD628" s="33">
        <v>0</v>
      </c>
      <c r="BE628" s="33">
        <v>0</v>
      </c>
      <c r="BF628" s="33">
        <v>0</v>
      </c>
      <c r="BG628" s="33">
        <v>0</v>
      </c>
      <c r="BH628" s="33">
        <v>0</v>
      </c>
      <c r="BI628" s="33">
        <v>0</v>
      </c>
      <c r="BJ628" s="33">
        <v>0</v>
      </c>
      <c r="BK628" s="33">
        <v>0</v>
      </c>
      <c r="BL628" s="33">
        <v>0</v>
      </c>
      <c r="BM628" s="33">
        <v>0</v>
      </c>
      <c r="BN628" s="33">
        <v>0</v>
      </c>
      <c r="BO628" s="33">
        <v>0</v>
      </c>
      <c r="BP628" s="33">
        <v>0</v>
      </c>
      <c r="BQ628" s="33">
        <v>0</v>
      </c>
      <c r="BR628" s="33">
        <v>0</v>
      </c>
      <c r="BS628" s="33">
        <v>0</v>
      </c>
      <c r="BT628" s="33">
        <v>0</v>
      </c>
      <c r="BU628" s="33">
        <v>0</v>
      </c>
      <c r="BV628" s="33">
        <v>0</v>
      </c>
      <c r="BW628" s="33">
        <v>0</v>
      </c>
      <c r="BX628" s="33">
        <v>0</v>
      </c>
      <c r="BY628" s="33">
        <v>0</v>
      </c>
      <c r="BZ628" s="33">
        <v>0</v>
      </c>
      <c r="CA628" s="33">
        <v>0</v>
      </c>
      <c r="CB628" s="33">
        <v>0</v>
      </c>
      <c r="CC628" s="33">
        <v>0</v>
      </c>
      <c r="CD628" s="33">
        <v>0</v>
      </c>
      <c r="CE628" s="33">
        <v>0</v>
      </c>
      <c r="CF628" s="33">
        <v>0</v>
      </c>
      <c r="CG628" s="33">
        <v>0</v>
      </c>
      <c r="CH628" s="33">
        <v>0</v>
      </c>
      <c r="CI628" s="33">
        <v>0</v>
      </c>
      <c r="CJ628" s="33">
        <v>0</v>
      </c>
      <c r="CK628" s="33">
        <v>0</v>
      </c>
      <c r="CL628" s="33">
        <v>0</v>
      </c>
      <c r="CM628" s="33">
        <v>0</v>
      </c>
      <c r="CN628" s="33">
        <v>0</v>
      </c>
      <c r="CO628" s="33">
        <v>0</v>
      </c>
      <c r="CP628" s="33">
        <v>0</v>
      </c>
      <c r="CQ628" s="33">
        <v>0</v>
      </c>
      <c r="CR628" s="33">
        <v>0</v>
      </c>
      <c r="CS628" s="33">
        <v>0</v>
      </c>
      <c r="CT628" s="33">
        <v>0</v>
      </c>
      <c r="CU628" s="33">
        <v>0</v>
      </c>
      <c r="CV628" s="33">
        <v>0</v>
      </c>
      <c r="CW628" s="33">
        <v>0</v>
      </c>
      <c r="CX628" s="33">
        <v>0</v>
      </c>
      <c r="CY628" s="33">
        <v>0</v>
      </c>
      <c r="CZ628" s="33">
        <v>0</v>
      </c>
      <c r="DA628" s="33">
        <v>0</v>
      </c>
      <c r="DB628" s="33">
        <v>0</v>
      </c>
      <c r="DC628" s="33">
        <v>0</v>
      </c>
      <c r="DD628" s="33">
        <v>0</v>
      </c>
      <c r="DE628" s="33">
        <v>0</v>
      </c>
      <c r="DF628" s="33">
        <v>0</v>
      </c>
      <c r="DG628" s="33">
        <v>0</v>
      </c>
      <c r="DH628" s="33">
        <v>0</v>
      </c>
      <c r="DI628" s="33">
        <v>0</v>
      </c>
      <c r="DJ628" s="33">
        <v>0</v>
      </c>
      <c r="DK628" s="33">
        <v>0</v>
      </c>
      <c r="DL628" s="33">
        <v>0</v>
      </c>
      <c r="DM628" s="33">
        <v>0</v>
      </c>
      <c r="DN628" s="33">
        <v>0</v>
      </c>
      <c r="DO628" s="33">
        <v>0</v>
      </c>
      <c r="DP628" s="33">
        <v>0</v>
      </c>
      <c r="DQ628" s="33">
        <v>0</v>
      </c>
      <c r="DR628" s="33">
        <v>0</v>
      </c>
      <c r="DS628" s="33">
        <v>0</v>
      </c>
      <c r="DT628" s="33">
        <v>0</v>
      </c>
      <c r="DU628" s="33">
        <v>0</v>
      </c>
      <c r="DV628" s="33">
        <v>0</v>
      </c>
      <c r="DW628" s="33">
        <v>0</v>
      </c>
      <c r="DX628" s="33">
        <v>0</v>
      </c>
      <c r="DY628" s="33">
        <v>0</v>
      </c>
      <c r="DZ628" s="33">
        <v>0</v>
      </c>
      <c r="EA628" s="33">
        <v>0</v>
      </c>
      <c r="EB628" s="33">
        <v>0</v>
      </c>
      <c r="EC628" s="33">
        <v>0</v>
      </c>
      <c r="ED628" s="33">
        <v>0</v>
      </c>
      <c r="EE628" s="33">
        <v>0</v>
      </c>
      <c r="EF628" s="33">
        <v>0</v>
      </c>
      <c r="EG628" s="33">
        <v>0</v>
      </c>
      <c r="EH628" s="33">
        <v>0</v>
      </c>
      <c r="EI628" s="33">
        <v>0</v>
      </c>
      <c r="EJ628" s="33">
        <v>0</v>
      </c>
      <c r="EK628" s="33">
        <v>0</v>
      </c>
      <c r="EL628" s="33">
        <v>0</v>
      </c>
      <c r="EM628" s="33">
        <v>0</v>
      </c>
      <c r="EN628" s="33">
        <v>0</v>
      </c>
      <c r="EO628" s="33">
        <v>0</v>
      </c>
      <c r="EP628" s="33">
        <v>0</v>
      </c>
      <c r="EQ628" s="33">
        <v>0</v>
      </c>
      <c r="ER628" s="33">
        <v>0</v>
      </c>
      <c r="ES628" s="33">
        <v>0</v>
      </c>
      <c r="ET628" s="33">
        <v>0</v>
      </c>
      <c r="EU628" s="33">
        <v>0</v>
      </c>
      <c r="EV628" s="33">
        <v>0</v>
      </c>
      <c r="EW628" s="33">
        <v>0</v>
      </c>
      <c r="EX628" s="33">
        <v>0</v>
      </c>
      <c r="EY628" s="33">
        <v>0</v>
      </c>
      <c r="EZ628" s="33">
        <v>0</v>
      </c>
      <c r="FA628" s="33">
        <v>0</v>
      </c>
      <c r="FB628" s="33">
        <v>0</v>
      </c>
      <c r="FC628" s="33">
        <v>0</v>
      </c>
      <c r="FD628" s="33">
        <v>0</v>
      </c>
      <c r="FE628" s="33">
        <v>0</v>
      </c>
      <c r="FF628" s="33">
        <v>0</v>
      </c>
      <c r="FG628" s="33">
        <v>0</v>
      </c>
      <c r="FH628" s="33">
        <v>0</v>
      </c>
      <c r="FI628" s="33">
        <v>0</v>
      </c>
      <c r="FJ628" s="33">
        <v>0</v>
      </c>
      <c r="FK628" s="33">
        <v>0</v>
      </c>
      <c r="FL628" s="33">
        <v>0</v>
      </c>
      <c r="FM628" s="33">
        <v>0</v>
      </c>
      <c r="FN628" s="33">
        <v>0</v>
      </c>
      <c r="FO628" s="33">
        <v>0</v>
      </c>
      <c r="FP628" s="33">
        <v>0</v>
      </c>
      <c r="FQ628" s="33">
        <v>0</v>
      </c>
      <c r="FR628" s="82">
        <v>0</v>
      </c>
      <c r="FS628">
        <v>0</v>
      </c>
    </row>
    <row r="629" spans="1:175" x14ac:dyDescent="0.2">
      <c r="A629" s="18" t="s">
        <v>236</v>
      </c>
      <c r="B629" s="27" t="s">
        <v>243</v>
      </c>
      <c r="C629" s="27">
        <v>42908</v>
      </c>
      <c r="D629" s="33">
        <v>0</v>
      </c>
      <c r="E629" s="33">
        <v>0</v>
      </c>
      <c r="F629" s="33">
        <v>0</v>
      </c>
      <c r="G629" s="33">
        <v>0</v>
      </c>
      <c r="H629" s="33">
        <v>0</v>
      </c>
      <c r="I629" s="33">
        <v>0</v>
      </c>
      <c r="J629" s="33">
        <v>0</v>
      </c>
      <c r="K629" s="33">
        <v>0</v>
      </c>
      <c r="L629" s="33">
        <v>0</v>
      </c>
      <c r="M629" s="33">
        <v>0</v>
      </c>
      <c r="N629" s="33">
        <v>0</v>
      </c>
      <c r="O629" s="33">
        <v>0</v>
      </c>
      <c r="P629" s="33">
        <v>0</v>
      </c>
      <c r="Q629" s="33">
        <v>0</v>
      </c>
      <c r="R629" s="33">
        <v>0</v>
      </c>
      <c r="S629" s="33">
        <v>0</v>
      </c>
      <c r="T629" s="33">
        <v>0</v>
      </c>
      <c r="U629" s="33">
        <v>0</v>
      </c>
      <c r="V629" s="33">
        <v>0</v>
      </c>
      <c r="W629" s="33">
        <v>0</v>
      </c>
      <c r="X629" s="33">
        <v>0</v>
      </c>
      <c r="Y629" s="33">
        <v>0</v>
      </c>
      <c r="Z629" s="33">
        <v>0</v>
      </c>
      <c r="AA629" s="33">
        <v>0</v>
      </c>
      <c r="AB629" s="33">
        <v>0</v>
      </c>
      <c r="AC629" s="33">
        <v>0</v>
      </c>
      <c r="AD629" s="33">
        <v>0</v>
      </c>
      <c r="AE629" s="33">
        <v>0</v>
      </c>
      <c r="AF629" s="33">
        <v>0</v>
      </c>
      <c r="AG629" s="33">
        <v>0</v>
      </c>
      <c r="AH629" s="33">
        <v>0</v>
      </c>
      <c r="AI629" s="33">
        <v>0</v>
      </c>
      <c r="AJ629" s="33">
        <v>0</v>
      </c>
      <c r="AK629" s="33">
        <v>0</v>
      </c>
      <c r="AL629" s="33">
        <v>0</v>
      </c>
      <c r="AM629" s="33">
        <v>0</v>
      </c>
      <c r="AN629" s="33">
        <v>0</v>
      </c>
      <c r="AO629" s="33">
        <v>0</v>
      </c>
      <c r="AP629" s="33">
        <v>0</v>
      </c>
      <c r="AQ629" s="33">
        <v>0</v>
      </c>
      <c r="AR629" s="33">
        <v>0</v>
      </c>
      <c r="AS629" s="33">
        <v>0</v>
      </c>
      <c r="AT629" s="33">
        <v>0</v>
      </c>
      <c r="AU629" s="33">
        <v>0</v>
      </c>
      <c r="AV629" s="33">
        <v>0</v>
      </c>
      <c r="AW629" s="33">
        <v>0</v>
      </c>
      <c r="AX629" s="33">
        <v>0</v>
      </c>
      <c r="AY629" s="33">
        <v>0</v>
      </c>
      <c r="AZ629" s="33">
        <v>0</v>
      </c>
      <c r="BA629" s="33">
        <v>0</v>
      </c>
      <c r="BB629" s="33">
        <v>0</v>
      </c>
      <c r="BC629" s="33">
        <v>0</v>
      </c>
      <c r="BD629" s="33">
        <v>0</v>
      </c>
      <c r="BE629" s="33">
        <v>0</v>
      </c>
      <c r="BF629" s="33">
        <v>0</v>
      </c>
      <c r="BG629" s="33">
        <v>0</v>
      </c>
      <c r="BH629" s="33">
        <v>0</v>
      </c>
      <c r="BI629" s="33">
        <v>0</v>
      </c>
      <c r="BJ629" s="33">
        <v>0</v>
      </c>
      <c r="BK629" s="33">
        <v>0</v>
      </c>
      <c r="BL629" s="33">
        <v>0</v>
      </c>
      <c r="BM629" s="33">
        <v>0</v>
      </c>
      <c r="BN629" s="33">
        <v>0</v>
      </c>
      <c r="BO629" s="33">
        <v>0</v>
      </c>
      <c r="BP629" s="33">
        <v>0</v>
      </c>
      <c r="BQ629" s="33">
        <v>0</v>
      </c>
      <c r="BR629" s="33">
        <v>0</v>
      </c>
      <c r="BS629" s="33">
        <v>0</v>
      </c>
      <c r="BT629" s="33">
        <v>0</v>
      </c>
      <c r="BU629" s="33">
        <v>0</v>
      </c>
      <c r="BV629" s="33">
        <v>0</v>
      </c>
      <c r="BW629" s="33">
        <v>0</v>
      </c>
      <c r="BX629" s="33">
        <v>0</v>
      </c>
      <c r="BY629" s="33">
        <v>0</v>
      </c>
      <c r="BZ629" s="33">
        <v>0</v>
      </c>
      <c r="CA629" s="33">
        <v>0</v>
      </c>
      <c r="CB629" s="33">
        <v>0</v>
      </c>
      <c r="CC629" s="33">
        <v>0</v>
      </c>
      <c r="CD629" s="33">
        <v>0</v>
      </c>
      <c r="CE629" s="33">
        <v>0</v>
      </c>
      <c r="CF629" s="33">
        <v>0</v>
      </c>
      <c r="CG629" s="33">
        <v>0</v>
      </c>
      <c r="CH629" s="33">
        <v>0</v>
      </c>
      <c r="CI629" s="33">
        <v>0</v>
      </c>
      <c r="CJ629" s="33">
        <v>0</v>
      </c>
      <c r="CK629" s="33">
        <v>0</v>
      </c>
      <c r="CL629" s="33">
        <v>0</v>
      </c>
      <c r="CM629" s="33">
        <v>0</v>
      </c>
      <c r="CN629" s="33">
        <v>0</v>
      </c>
      <c r="CO629" s="33">
        <v>0</v>
      </c>
      <c r="CP629" s="33">
        <v>0</v>
      </c>
      <c r="CQ629" s="33">
        <v>0</v>
      </c>
      <c r="CR629" s="33">
        <v>0</v>
      </c>
      <c r="CS629" s="33">
        <v>0</v>
      </c>
      <c r="CT629" s="33">
        <v>0</v>
      </c>
      <c r="CU629" s="33">
        <v>0</v>
      </c>
      <c r="CV629" s="33">
        <v>0</v>
      </c>
      <c r="CW629" s="33">
        <v>0</v>
      </c>
      <c r="CX629" s="33">
        <v>0</v>
      </c>
      <c r="CY629" s="33">
        <v>0</v>
      </c>
      <c r="CZ629" s="33">
        <v>0</v>
      </c>
      <c r="DA629" s="33">
        <v>0</v>
      </c>
      <c r="DB629" s="33">
        <v>0</v>
      </c>
      <c r="DC629" s="33">
        <v>0</v>
      </c>
      <c r="DD629" s="33">
        <v>0</v>
      </c>
      <c r="DE629" s="33">
        <v>0</v>
      </c>
      <c r="DF629" s="33">
        <v>0</v>
      </c>
      <c r="DG629" s="33">
        <v>0</v>
      </c>
      <c r="DH629" s="33">
        <v>0</v>
      </c>
      <c r="DI629" s="33">
        <v>0</v>
      </c>
      <c r="DJ629" s="33">
        <v>0</v>
      </c>
      <c r="DK629" s="33">
        <v>0</v>
      </c>
      <c r="DL629" s="33">
        <v>0</v>
      </c>
      <c r="DM629" s="33">
        <v>0</v>
      </c>
      <c r="DN629" s="33">
        <v>0</v>
      </c>
      <c r="DO629" s="33">
        <v>0</v>
      </c>
      <c r="DP629" s="33">
        <v>0</v>
      </c>
      <c r="DQ629" s="33">
        <v>0</v>
      </c>
      <c r="DR629" s="33">
        <v>0</v>
      </c>
      <c r="DS629" s="33">
        <v>0</v>
      </c>
      <c r="DT629" s="33">
        <v>0</v>
      </c>
      <c r="DU629" s="33">
        <v>0</v>
      </c>
      <c r="DV629" s="33">
        <v>0</v>
      </c>
      <c r="DW629" s="33">
        <v>0</v>
      </c>
      <c r="DX629" s="33">
        <v>0</v>
      </c>
      <c r="DY629" s="33">
        <v>0</v>
      </c>
      <c r="DZ629" s="33">
        <v>0</v>
      </c>
      <c r="EA629" s="33">
        <v>0</v>
      </c>
      <c r="EB629" s="33">
        <v>0</v>
      </c>
      <c r="EC629" s="33">
        <v>0</v>
      </c>
      <c r="ED629" s="33">
        <v>0</v>
      </c>
      <c r="EE629" s="33">
        <v>0</v>
      </c>
      <c r="EF629" s="33">
        <v>0</v>
      </c>
      <c r="EG629" s="33">
        <v>0</v>
      </c>
      <c r="EH629" s="33">
        <v>0</v>
      </c>
      <c r="EI629" s="33">
        <v>0</v>
      </c>
      <c r="EJ629" s="33">
        <v>0</v>
      </c>
      <c r="EK629" s="33">
        <v>0</v>
      </c>
      <c r="EL629" s="33">
        <v>0</v>
      </c>
      <c r="EM629" s="33">
        <v>0</v>
      </c>
      <c r="EN629" s="33">
        <v>0</v>
      </c>
      <c r="EO629" s="33">
        <v>0</v>
      </c>
      <c r="EP629" s="33">
        <v>0</v>
      </c>
      <c r="EQ629" s="33">
        <v>0</v>
      </c>
      <c r="ER629" s="33">
        <v>0</v>
      </c>
      <c r="ES629" s="33">
        <v>0</v>
      </c>
      <c r="ET629" s="33">
        <v>0</v>
      </c>
      <c r="EU629" s="33">
        <v>0</v>
      </c>
      <c r="EV629" s="33">
        <v>0</v>
      </c>
      <c r="EW629" s="33">
        <v>0</v>
      </c>
      <c r="EX629" s="33">
        <v>0</v>
      </c>
      <c r="EY629" s="33">
        <v>0</v>
      </c>
      <c r="EZ629" s="33">
        <v>0</v>
      </c>
      <c r="FA629" s="33">
        <v>0</v>
      </c>
      <c r="FB629" s="33">
        <v>0</v>
      </c>
      <c r="FC629" s="33">
        <v>0</v>
      </c>
      <c r="FD629" s="33">
        <v>0</v>
      </c>
      <c r="FE629" s="33">
        <v>0</v>
      </c>
      <c r="FF629" s="33">
        <v>0</v>
      </c>
      <c r="FG629" s="33">
        <v>0</v>
      </c>
      <c r="FH629" s="33">
        <v>0</v>
      </c>
      <c r="FI629" s="33">
        <v>0</v>
      </c>
      <c r="FJ629" s="33">
        <v>0</v>
      </c>
      <c r="FK629" s="33">
        <v>0</v>
      </c>
      <c r="FL629" s="33">
        <v>0</v>
      </c>
      <c r="FM629" s="33">
        <v>0</v>
      </c>
      <c r="FN629" s="33">
        <v>0</v>
      </c>
      <c r="FO629" s="33">
        <v>0</v>
      </c>
      <c r="FP629" s="33">
        <v>0</v>
      </c>
      <c r="FQ629" s="33">
        <v>0</v>
      </c>
      <c r="FR629" s="82">
        <v>0</v>
      </c>
      <c r="FS629">
        <v>0</v>
      </c>
    </row>
    <row r="630" spans="1:175" x14ac:dyDescent="0.2">
      <c r="A630" s="18" t="s">
        <v>236</v>
      </c>
      <c r="B630" s="27" t="s">
        <v>243</v>
      </c>
      <c r="C630" s="27">
        <v>42909</v>
      </c>
      <c r="D630" s="33">
        <v>0</v>
      </c>
      <c r="E630" s="33">
        <v>0</v>
      </c>
      <c r="F630" s="33">
        <v>0</v>
      </c>
      <c r="G630" s="33">
        <v>0</v>
      </c>
      <c r="H630" s="33">
        <v>0</v>
      </c>
      <c r="I630" s="33">
        <v>0</v>
      </c>
      <c r="J630" s="33">
        <v>0</v>
      </c>
      <c r="K630" s="33">
        <v>0</v>
      </c>
      <c r="L630" s="33">
        <v>0</v>
      </c>
      <c r="M630" s="33">
        <v>0</v>
      </c>
      <c r="N630" s="33">
        <v>0</v>
      </c>
      <c r="O630" s="33">
        <v>0</v>
      </c>
      <c r="P630" s="33">
        <v>0</v>
      </c>
      <c r="Q630" s="33">
        <v>0</v>
      </c>
      <c r="R630" s="33">
        <v>0</v>
      </c>
      <c r="S630" s="33">
        <v>0</v>
      </c>
      <c r="T630" s="33">
        <v>0</v>
      </c>
      <c r="U630" s="33">
        <v>0</v>
      </c>
      <c r="V630" s="33">
        <v>0</v>
      </c>
      <c r="W630" s="33">
        <v>0</v>
      </c>
      <c r="X630" s="33">
        <v>0</v>
      </c>
      <c r="Y630" s="33">
        <v>0</v>
      </c>
      <c r="Z630" s="33">
        <v>0</v>
      </c>
      <c r="AA630" s="33">
        <v>0</v>
      </c>
      <c r="AB630" s="33">
        <v>0</v>
      </c>
      <c r="AC630" s="33">
        <v>0</v>
      </c>
      <c r="AD630" s="33">
        <v>0</v>
      </c>
      <c r="AE630" s="33">
        <v>0</v>
      </c>
      <c r="AF630" s="33">
        <v>0</v>
      </c>
      <c r="AG630" s="33">
        <v>0</v>
      </c>
      <c r="AH630" s="33">
        <v>0</v>
      </c>
      <c r="AI630" s="33">
        <v>0</v>
      </c>
      <c r="AJ630" s="33">
        <v>0</v>
      </c>
      <c r="AK630" s="33">
        <v>0</v>
      </c>
      <c r="AL630" s="33">
        <v>0</v>
      </c>
      <c r="AM630" s="33">
        <v>0</v>
      </c>
      <c r="AN630" s="33">
        <v>0</v>
      </c>
      <c r="AO630" s="33">
        <v>0</v>
      </c>
      <c r="AP630" s="33">
        <v>0</v>
      </c>
      <c r="AQ630" s="33">
        <v>0</v>
      </c>
      <c r="AR630" s="33">
        <v>0</v>
      </c>
      <c r="AS630" s="33">
        <v>0</v>
      </c>
      <c r="AT630" s="33">
        <v>0</v>
      </c>
      <c r="AU630" s="33">
        <v>0</v>
      </c>
      <c r="AV630" s="33">
        <v>0</v>
      </c>
      <c r="AW630" s="33">
        <v>0</v>
      </c>
      <c r="AX630" s="33">
        <v>0</v>
      </c>
      <c r="AY630" s="33">
        <v>0</v>
      </c>
      <c r="AZ630" s="33">
        <v>0</v>
      </c>
      <c r="BA630" s="33">
        <v>0</v>
      </c>
      <c r="BB630" s="33">
        <v>0</v>
      </c>
      <c r="BC630" s="33">
        <v>0</v>
      </c>
      <c r="BD630" s="33">
        <v>0</v>
      </c>
      <c r="BE630" s="33">
        <v>0</v>
      </c>
      <c r="BF630" s="33">
        <v>0</v>
      </c>
      <c r="BG630" s="33">
        <v>0</v>
      </c>
      <c r="BH630" s="33">
        <v>0</v>
      </c>
      <c r="BI630" s="33">
        <v>0</v>
      </c>
      <c r="BJ630" s="33">
        <v>0</v>
      </c>
      <c r="BK630" s="33">
        <v>0</v>
      </c>
      <c r="BL630" s="33">
        <v>0</v>
      </c>
      <c r="BM630" s="33">
        <v>0</v>
      </c>
      <c r="BN630" s="33">
        <v>0</v>
      </c>
      <c r="BO630" s="33">
        <v>0</v>
      </c>
      <c r="BP630" s="33">
        <v>0</v>
      </c>
      <c r="BQ630" s="33">
        <v>0</v>
      </c>
      <c r="BR630" s="33">
        <v>0</v>
      </c>
      <c r="BS630" s="33">
        <v>0</v>
      </c>
      <c r="BT630" s="33">
        <v>0</v>
      </c>
      <c r="BU630" s="33">
        <v>0</v>
      </c>
      <c r="BV630" s="33">
        <v>0</v>
      </c>
      <c r="BW630" s="33">
        <v>0</v>
      </c>
      <c r="BX630" s="33">
        <v>0</v>
      </c>
      <c r="BY630" s="33">
        <v>0</v>
      </c>
      <c r="BZ630" s="33">
        <v>0</v>
      </c>
      <c r="CA630" s="33">
        <v>0</v>
      </c>
      <c r="CB630" s="33">
        <v>0</v>
      </c>
      <c r="CC630" s="33">
        <v>0</v>
      </c>
      <c r="CD630" s="33">
        <v>0</v>
      </c>
      <c r="CE630" s="33">
        <v>0</v>
      </c>
      <c r="CF630" s="33">
        <v>0</v>
      </c>
      <c r="CG630" s="33">
        <v>0</v>
      </c>
      <c r="CH630" s="33">
        <v>0</v>
      </c>
      <c r="CI630" s="33">
        <v>0</v>
      </c>
      <c r="CJ630" s="33">
        <v>0</v>
      </c>
      <c r="CK630" s="33">
        <v>0</v>
      </c>
      <c r="CL630" s="33">
        <v>0</v>
      </c>
      <c r="CM630" s="33">
        <v>0</v>
      </c>
      <c r="CN630" s="33">
        <v>0</v>
      </c>
      <c r="CO630" s="33">
        <v>0</v>
      </c>
      <c r="CP630" s="33">
        <v>0</v>
      </c>
      <c r="CQ630" s="33">
        <v>0</v>
      </c>
      <c r="CR630" s="33">
        <v>0</v>
      </c>
      <c r="CS630" s="33">
        <v>0</v>
      </c>
      <c r="CT630" s="33">
        <v>0</v>
      </c>
      <c r="CU630" s="33">
        <v>0</v>
      </c>
      <c r="CV630" s="33">
        <v>0</v>
      </c>
      <c r="CW630" s="33">
        <v>0</v>
      </c>
      <c r="CX630" s="33">
        <v>0</v>
      </c>
      <c r="CY630" s="33">
        <v>0</v>
      </c>
      <c r="CZ630" s="33">
        <v>0</v>
      </c>
      <c r="DA630" s="33">
        <v>0</v>
      </c>
      <c r="DB630" s="33">
        <v>0</v>
      </c>
      <c r="DC630" s="33">
        <v>0</v>
      </c>
      <c r="DD630" s="33">
        <v>0</v>
      </c>
      <c r="DE630" s="33">
        <v>0</v>
      </c>
      <c r="DF630" s="33">
        <v>0</v>
      </c>
      <c r="DG630" s="33">
        <v>0</v>
      </c>
      <c r="DH630" s="33">
        <v>0</v>
      </c>
      <c r="DI630" s="33">
        <v>0</v>
      </c>
      <c r="DJ630" s="33">
        <v>0</v>
      </c>
      <c r="DK630" s="33">
        <v>0</v>
      </c>
      <c r="DL630" s="33">
        <v>0</v>
      </c>
      <c r="DM630" s="33">
        <v>0</v>
      </c>
      <c r="DN630" s="33">
        <v>0</v>
      </c>
      <c r="DO630" s="33">
        <v>0</v>
      </c>
      <c r="DP630" s="33">
        <v>0</v>
      </c>
      <c r="DQ630" s="33">
        <v>0</v>
      </c>
      <c r="DR630" s="33">
        <v>0</v>
      </c>
      <c r="DS630" s="33">
        <v>0</v>
      </c>
      <c r="DT630" s="33">
        <v>0</v>
      </c>
      <c r="DU630" s="33">
        <v>0</v>
      </c>
      <c r="DV630" s="33">
        <v>0</v>
      </c>
      <c r="DW630" s="33">
        <v>0</v>
      </c>
      <c r="DX630" s="33">
        <v>0</v>
      </c>
      <c r="DY630" s="33">
        <v>0</v>
      </c>
      <c r="DZ630" s="33">
        <v>0</v>
      </c>
      <c r="EA630" s="33">
        <v>0</v>
      </c>
      <c r="EB630" s="33">
        <v>0</v>
      </c>
      <c r="EC630" s="33">
        <v>0</v>
      </c>
      <c r="ED630" s="33">
        <v>0</v>
      </c>
      <c r="EE630" s="33">
        <v>0</v>
      </c>
      <c r="EF630" s="33">
        <v>0</v>
      </c>
      <c r="EG630" s="33">
        <v>0</v>
      </c>
      <c r="EH630" s="33">
        <v>0</v>
      </c>
      <c r="EI630" s="33">
        <v>0</v>
      </c>
      <c r="EJ630" s="33">
        <v>0</v>
      </c>
      <c r="EK630" s="33">
        <v>0</v>
      </c>
      <c r="EL630" s="33">
        <v>0</v>
      </c>
      <c r="EM630" s="33">
        <v>0</v>
      </c>
      <c r="EN630" s="33">
        <v>0</v>
      </c>
      <c r="EO630" s="33">
        <v>0</v>
      </c>
      <c r="EP630" s="33">
        <v>0</v>
      </c>
      <c r="EQ630" s="33">
        <v>0</v>
      </c>
      <c r="ER630" s="33">
        <v>0</v>
      </c>
      <c r="ES630" s="33">
        <v>0</v>
      </c>
      <c r="ET630" s="33">
        <v>0</v>
      </c>
      <c r="EU630" s="33">
        <v>0</v>
      </c>
      <c r="EV630" s="33">
        <v>0</v>
      </c>
      <c r="EW630" s="33">
        <v>0</v>
      </c>
      <c r="EX630" s="33">
        <v>0</v>
      </c>
      <c r="EY630" s="33">
        <v>0</v>
      </c>
      <c r="EZ630" s="33">
        <v>0</v>
      </c>
      <c r="FA630" s="33">
        <v>0</v>
      </c>
      <c r="FB630" s="33">
        <v>0</v>
      </c>
      <c r="FC630" s="33">
        <v>0</v>
      </c>
      <c r="FD630" s="33">
        <v>0</v>
      </c>
      <c r="FE630" s="33">
        <v>0</v>
      </c>
      <c r="FF630" s="33">
        <v>0</v>
      </c>
      <c r="FG630" s="33">
        <v>0</v>
      </c>
      <c r="FH630" s="33">
        <v>0</v>
      </c>
      <c r="FI630" s="33">
        <v>0</v>
      </c>
      <c r="FJ630" s="33">
        <v>0</v>
      </c>
      <c r="FK630" s="33">
        <v>0</v>
      </c>
      <c r="FL630" s="33">
        <v>0</v>
      </c>
      <c r="FM630" s="33">
        <v>0</v>
      </c>
      <c r="FN630" s="33">
        <v>0</v>
      </c>
      <c r="FO630" s="33">
        <v>0</v>
      </c>
      <c r="FP630" s="33">
        <v>0</v>
      </c>
      <c r="FQ630" s="33">
        <v>0</v>
      </c>
      <c r="FR630" s="82">
        <v>0</v>
      </c>
      <c r="FS630">
        <v>0</v>
      </c>
    </row>
    <row r="631" spans="1:175" x14ac:dyDescent="0.2">
      <c r="A631" s="18" t="s">
        <v>236</v>
      </c>
      <c r="B631" s="27" t="s">
        <v>243</v>
      </c>
      <c r="C631" s="27">
        <v>42943</v>
      </c>
      <c r="D631" s="33">
        <v>0</v>
      </c>
      <c r="E631" s="33">
        <v>0</v>
      </c>
      <c r="F631" s="33">
        <v>0</v>
      </c>
      <c r="G631" s="33">
        <v>0</v>
      </c>
      <c r="H631" s="33">
        <v>0</v>
      </c>
      <c r="I631" s="33">
        <v>0</v>
      </c>
      <c r="J631" s="33">
        <v>0</v>
      </c>
      <c r="K631" s="33">
        <v>0</v>
      </c>
      <c r="L631" s="33">
        <v>0</v>
      </c>
      <c r="M631" s="33">
        <v>0</v>
      </c>
      <c r="N631" s="33">
        <v>0</v>
      </c>
      <c r="O631" s="33">
        <v>0</v>
      </c>
      <c r="P631" s="33">
        <v>0</v>
      </c>
      <c r="Q631" s="33">
        <v>0</v>
      </c>
      <c r="R631" s="33">
        <v>0</v>
      </c>
      <c r="S631" s="33">
        <v>0</v>
      </c>
      <c r="T631" s="33">
        <v>0</v>
      </c>
      <c r="U631" s="33">
        <v>0</v>
      </c>
      <c r="V631" s="33">
        <v>0</v>
      </c>
      <c r="W631" s="33">
        <v>0</v>
      </c>
      <c r="X631" s="33">
        <v>0</v>
      </c>
      <c r="Y631" s="33">
        <v>0</v>
      </c>
      <c r="Z631" s="33">
        <v>0</v>
      </c>
      <c r="AA631" s="33">
        <v>0</v>
      </c>
      <c r="AB631" s="33">
        <v>0</v>
      </c>
      <c r="AC631" s="33">
        <v>0</v>
      </c>
      <c r="AD631" s="33">
        <v>0</v>
      </c>
      <c r="AE631" s="33">
        <v>0</v>
      </c>
      <c r="AF631" s="33">
        <v>0</v>
      </c>
      <c r="AG631" s="33">
        <v>0</v>
      </c>
      <c r="AH631" s="33">
        <v>0</v>
      </c>
      <c r="AI631" s="33">
        <v>0</v>
      </c>
      <c r="AJ631" s="33">
        <v>0</v>
      </c>
      <c r="AK631" s="33">
        <v>0</v>
      </c>
      <c r="AL631" s="33">
        <v>0</v>
      </c>
      <c r="AM631" s="33">
        <v>0</v>
      </c>
      <c r="AN631" s="33">
        <v>0</v>
      </c>
      <c r="AO631" s="33">
        <v>0</v>
      </c>
      <c r="AP631" s="33">
        <v>0</v>
      </c>
      <c r="AQ631" s="33">
        <v>0</v>
      </c>
      <c r="AR631" s="33">
        <v>0</v>
      </c>
      <c r="AS631" s="33">
        <v>0</v>
      </c>
      <c r="AT631" s="33">
        <v>0</v>
      </c>
      <c r="AU631" s="33">
        <v>0</v>
      </c>
      <c r="AV631" s="33">
        <v>0</v>
      </c>
      <c r="AW631" s="33">
        <v>0</v>
      </c>
      <c r="AX631" s="33">
        <v>0</v>
      </c>
      <c r="AY631" s="33">
        <v>0</v>
      </c>
      <c r="AZ631" s="33">
        <v>0</v>
      </c>
      <c r="BA631" s="33">
        <v>0</v>
      </c>
      <c r="BB631" s="33">
        <v>0</v>
      </c>
      <c r="BC631" s="33">
        <v>0</v>
      </c>
      <c r="BD631" s="33">
        <v>0</v>
      </c>
      <c r="BE631" s="33">
        <v>0</v>
      </c>
      <c r="BF631" s="33">
        <v>0</v>
      </c>
      <c r="BG631" s="33">
        <v>0</v>
      </c>
      <c r="BH631" s="33">
        <v>0</v>
      </c>
      <c r="BI631" s="33">
        <v>0</v>
      </c>
      <c r="BJ631" s="33">
        <v>0</v>
      </c>
      <c r="BK631" s="33">
        <v>0</v>
      </c>
      <c r="BL631" s="33">
        <v>0</v>
      </c>
      <c r="BM631" s="33">
        <v>0</v>
      </c>
      <c r="BN631" s="33">
        <v>0</v>
      </c>
      <c r="BO631" s="33">
        <v>0</v>
      </c>
      <c r="BP631" s="33">
        <v>0</v>
      </c>
      <c r="BQ631" s="33">
        <v>0</v>
      </c>
      <c r="BR631" s="33">
        <v>0</v>
      </c>
      <c r="BS631" s="33">
        <v>0</v>
      </c>
      <c r="BT631" s="33">
        <v>0</v>
      </c>
      <c r="BU631" s="33">
        <v>0</v>
      </c>
      <c r="BV631" s="33">
        <v>0</v>
      </c>
      <c r="BW631" s="33">
        <v>0</v>
      </c>
      <c r="BX631" s="33">
        <v>0</v>
      </c>
      <c r="BY631" s="33">
        <v>0</v>
      </c>
      <c r="BZ631" s="33">
        <v>0</v>
      </c>
      <c r="CA631" s="33">
        <v>0</v>
      </c>
      <c r="CB631" s="33">
        <v>0</v>
      </c>
      <c r="CC631" s="33">
        <v>0</v>
      </c>
      <c r="CD631" s="33">
        <v>0</v>
      </c>
      <c r="CE631" s="33">
        <v>0</v>
      </c>
      <c r="CF631" s="33">
        <v>0</v>
      </c>
      <c r="CG631" s="33">
        <v>0</v>
      </c>
      <c r="CH631" s="33">
        <v>0</v>
      </c>
      <c r="CI631" s="33">
        <v>0</v>
      </c>
      <c r="CJ631" s="33">
        <v>0</v>
      </c>
      <c r="CK631" s="33">
        <v>0</v>
      </c>
      <c r="CL631" s="33">
        <v>0</v>
      </c>
      <c r="CM631" s="33">
        <v>0</v>
      </c>
      <c r="CN631" s="33">
        <v>0</v>
      </c>
      <c r="CO631" s="33">
        <v>0</v>
      </c>
      <c r="CP631" s="33">
        <v>0</v>
      </c>
      <c r="CQ631" s="33">
        <v>0</v>
      </c>
      <c r="CR631" s="33">
        <v>0</v>
      </c>
      <c r="CS631" s="33">
        <v>0</v>
      </c>
      <c r="CT631" s="33">
        <v>0</v>
      </c>
      <c r="CU631" s="33">
        <v>0</v>
      </c>
      <c r="CV631" s="33">
        <v>0</v>
      </c>
      <c r="CW631" s="33">
        <v>0</v>
      </c>
      <c r="CX631" s="33">
        <v>0</v>
      </c>
      <c r="CY631" s="33">
        <v>0</v>
      </c>
      <c r="CZ631" s="33">
        <v>0</v>
      </c>
      <c r="DA631" s="33">
        <v>0</v>
      </c>
      <c r="DB631" s="33">
        <v>0</v>
      </c>
      <c r="DC631" s="33">
        <v>0</v>
      </c>
      <c r="DD631" s="33">
        <v>0</v>
      </c>
      <c r="DE631" s="33">
        <v>0</v>
      </c>
      <c r="DF631" s="33">
        <v>0</v>
      </c>
      <c r="DG631" s="33">
        <v>0</v>
      </c>
      <c r="DH631" s="33">
        <v>0</v>
      </c>
      <c r="DI631" s="33">
        <v>0</v>
      </c>
      <c r="DJ631" s="33">
        <v>0</v>
      </c>
      <c r="DK631" s="33">
        <v>0</v>
      </c>
      <c r="DL631" s="33">
        <v>0</v>
      </c>
      <c r="DM631" s="33">
        <v>0</v>
      </c>
      <c r="DN631" s="33">
        <v>0</v>
      </c>
      <c r="DO631" s="33">
        <v>0</v>
      </c>
      <c r="DP631" s="33">
        <v>0</v>
      </c>
      <c r="DQ631" s="33">
        <v>0</v>
      </c>
      <c r="DR631" s="33">
        <v>0</v>
      </c>
      <c r="DS631" s="33">
        <v>0</v>
      </c>
      <c r="DT631" s="33">
        <v>0</v>
      </c>
      <c r="DU631" s="33">
        <v>0</v>
      </c>
      <c r="DV631" s="33">
        <v>0</v>
      </c>
      <c r="DW631" s="33">
        <v>0</v>
      </c>
      <c r="DX631" s="33">
        <v>0</v>
      </c>
      <c r="DY631" s="33">
        <v>0</v>
      </c>
      <c r="DZ631" s="33">
        <v>0</v>
      </c>
      <c r="EA631" s="33">
        <v>0</v>
      </c>
      <c r="EB631" s="33">
        <v>0</v>
      </c>
      <c r="EC631" s="33">
        <v>0</v>
      </c>
      <c r="ED631" s="33">
        <v>0</v>
      </c>
      <c r="EE631" s="33">
        <v>0</v>
      </c>
      <c r="EF631" s="33">
        <v>0</v>
      </c>
      <c r="EG631" s="33">
        <v>0</v>
      </c>
      <c r="EH631" s="33">
        <v>0</v>
      </c>
      <c r="EI631" s="33">
        <v>0</v>
      </c>
      <c r="EJ631" s="33">
        <v>0</v>
      </c>
      <c r="EK631" s="33">
        <v>0</v>
      </c>
      <c r="EL631" s="33">
        <v>0</v>
      </c>
      <c r="EM631" s="33">
        <v>0</v>
      </c>
      <c r="EN631" s="33">
        <v>0</v>
      </c>
      <c r="EO631" s="33">
        <v>0</v>
      </c>
      <c r="EP631" s="33">
        <v>0</v>
      </c>
      <c r="EQ631" s="33">
        <v>0</v>
      </c>
      <c r="ER631" s="33">
        <v>0</v>
      </c>
      <c r="ES631" s="33">
        <v>0</v>
      </c>
      <c r="ET631" s="33">
        <v>0</v>
      </c>
      <c r="EU631" s="33">
        <v>0</v>
      </c>
      <c r="EV631" s="33">
        <v>0</v>
      </c>
      <c r="EW631" s="33">
        <v>0</v>
      </c>
      <c r="EX631" s="33">
        <v>0</v>
      </c>
      <c r="EY631" s="33">
        <v>0</v>
      </c>
      <c r="EZ631" s="33">
        <v>0</v>
      </c>
      <c r="FA631" s="33">
        <v>0</v>
      </c>
      <c r="FB631" s="33">
        <v>0</v>
      </c>
      <c r="FC631" s="33">
        <v>0</v>
      </c>
      <c r="FD631" s="33">
        <v>0</v>
      </c>
      <c r="FE631" s="33">
        <v>0</v>
      </c>
      <c r="FF631" s="33">
        <v>0</v>
      </c>
      <c r="FG631" s="33">
        <v>0</v>
      </c>
      <c r="FH631" s="33">
        <v>0</v>
      </c>
      <c r="FI631" s="33">
        <v>0</v>
      </c>
      <c r="FJ631" s="33">
        <v>0</v>
      </c>
      <c r="FK631" s="33">
        <v>0</v>
      </c>
      <c r="FL631" s="33">
        <v>0</v>
      </c>
      <c r="FM631" s="33">
        <v>0</v>
      </c>
      <c r="FN631" s="33">
        <v>0</v>
      </c>
      <c r="FO631" s="33">
        <v>0</v>
      </c>
      <c r="FP631" s="33">
        <v>0</v>
      </c>
      <c r="FQ631" s="33">
        <v>0</v>
      </c>
      <c r="FR631" s="82">
        <v>0</v>
      </c>
      <c r="FS631">
        <v>0</v>
      </c>
    </row>
    <row r="632" spans="1:175" x14ac:dyDescent="0.2">
      <c r="A632" s="18" t="s">
        <v>236</v>
      </c>
      <c r="B632" s="27" t="s">
        <v>243</v>
      </c>
      <c r="C632" s="27">
        <v>42947</v>
      </c>
      <c r="D632" s="33">
        <v>0</v>
      </c>
      <c r="E632" s="33">
        <v>0</v>
      </c>
      <c r="F632" s="33">
        <v>0</v>
      </c>
      <c r="G632" s="33">
        <v>0</v>
      </c>
      <c r="H632" s="33">
        <v>0</v>
      </c>
      <c r="I632" s="33">
        <v>0</v>
      </c>
      <c r="J632" s="33">
        <v>0</v>
      </c>
      <c r="K632" s="33">
        <v>0</v>
      </c>
      <c r="L632" s="33">
        <v>0</v>
      </c>
      <c r="M632" s="33">
        <v>0</v>
      </c>
      <c r="N632" s="33">
        <v>0</v>
      </c>
      <c r="O632" s="33">
        <v>0</v>
      </c>
      <c r="P632" s="33">
        <v>0</v>
      </c>
      <c r="Q632" s="33">
        <v>0</v>
      </c>
      <c r="R632" s="33">
        <v>0</v>
      </c>
      <c r="S632" s="33">
        <v>0</v>
      </c>
      <c r="T632" s="33">
        <v>0</v>
      </c>
      <c r="U632" s="33">
        <v>0</v>
      </c>
      <c r="V632" s="33">
        <v>0</v>
      </c>
      <c r="W632" s="33">
        <v>0</v>
      </c>
      <c r="X632" s="33">
        <v>0</v>
      </c>
      <c r="Y632" s="33">
        <v>0</v>
      </c>
      <c r="Z632" s="33">
        <v>0</v>
      </c>
      <c r="AA632" s="33">
        <v>0</v>
      </c>
      <c r="AB632" s="33">
        <v>0</v>
      </c>
      <c r="AC632" s="33">
        <v>0</v>
      </c>
      <c r="AD632" s="33">
        <v>0</v>
      </c>
      <c r="AE632" s="33">
        <v>0</v>
      </c>
      <c r="AF632" s="33">
        <v>0</v>
      </c>
      <c r="AG632" s="33">
        <v>0</v>
      </c>
      <c r="AH632" s="33">
        <v>0</v>
      </c>
      <c r="AI632" s="33">
        <v>0</v>
      </c>
      <c r="AJ632" s="33">
        <v>0</v>
      </c>
      <c r="AK632" s="33">
        <v>0</v>
      </c>
      <c r="AL632" s="33">
        <v>0</v>
      </c>
      <c r="AM632" s="33">
        <v>0</v>
      </c>
      <c r="AN632" s="33">
        <v>0</v>
      </c>
      <c r="AO632" s="33">
        <v>0</v>
      </c>
      <c r="AP632" s="33">
        <v>0</v>
      </c>
      <c r="AQ632" s="33">
        <v>0</v>
      </c>
      <c r="AR632" s="33">
        <v>0</v>
      </c>
      <c r="AS632" s="33">
        <v>0</v>
      </c>
      <c r="AT632" s="33">
        <v>0</v>
      </c>
      <c r="AU632" s="33">
        <v>0</v>
      </c>
      <c r="AV632" s="33">
        <v>0</v>
      </c>
      <c r="AW632" s="33">
        <v>0</v>
      </c>
      <c r="AX632" s="33">
        <v>0</v>
      </c>
      <c r="AY632" s="33">
        <v>0</v>
      </c>
      <c r="AZ632" s="33">
        <v>0</v>
      </c>
      <c r="BA632" s="33">
        <v>0</v>
      </c>
      <c r="BB632" s="33">
        <v>0</v>
      </c>
      <c r="BC632" s="33">
        <v>0</v>
      </c>
      <c r="BD632" s="33">
        <v>0</v>
      </c>
      <c r="BE632" s="33">
        <v>0</v>
      </c>
      <c r="BF632" s="33">
        <v>0</v>
      </c>
      <c r="BG632" s="33">
        <v>0</v>
      </c>
      <c r="BH632" s="33">
        <v>0</v>
      </c>
      <c r="BI632" s="33">
        <v>0</v>
      </c>
      <c r="BJ632" s="33">
        <v>0</v>
      </c>
      <c r="BK632" s="33">
        <v>0</v>
      </c>
      <c r="BL632" s="33">
        <v>0</v>
      </c>
      <c r="BM632" s="33">
        <v>0</v>
      </c>
      <c r="BN632" s="33">
        <v>0</v>
      </c>
      <c r="BO632" s="33">
        <v>0</v>
      </c>
      <c r="BP632" s="33">
        <v>0</v>
      </c>
      <c r="BQ632" s="33">
        <v>0</v>
      </c>
      <c r="BR632" s="33">
        <v>0</v>
      </c>
      <c r="BS632" s="33">
        <v>0</v>
      </c>
      <c r="BT632" s="33">
        <v>0</v>
      </c>
      <c r="BU632" s="33">
        <v>0</v>
      </c>
      <c r="BV632" s="33">
        <v>0</v>
      </c>
      <c r="BW632" s="33">
        <v>0</v>
      </c>
      <c r="BX632" s="33">
        <v>0</v>
      </c>
      <c r="BY632" s="33">
        <v>0</v>
      </c>
      <c r="BZ632" s="33">
        <v>0</v>
      </c>
      <c r="CA632" s="33">
        <v>0</v>
      </c>
      <c r="CB632" s="33">
        <v>0</v>
      </c>
      <c r="CC632" s="33">
        <v>0</v>
      </c>
      <c r="CD632" s="33">
        <v>0</v>
      </c>
      <c r="CE632" s="33">
        <v>0</v>
      </c>
      <c r="CF632" s="33">
        <v>0</v>
      </c>
      <c r="CG632" s="33">
        <v>0</v>
      </c>
      <c r="CH632" s="33">
        <v>0</v>
      </c>
      <c r="CI632" s="33">
        <v>0</v>
      </c>
      <c r="CJ632" s="33">
        <v>0</v>
      </c>
      <c r="CK632" s="33">
        <v>0</v>
      </c>
      <c r="CL632" s="33">
        <v>0</v>
      </c>
      <c r="CM632" s="33">
        <v>0</v>
      </c>
      <c r="CN632" s="33">
        <v>0</v>
      </c>
      <c r="CO632" s="33">
        <v>0</v>
      </c>
      <c r="CP632" s="33">
        <v>0</v>
      </c>
      <c r="CQ632" s="33">
        <v>0</v>
      </c>
      <c r="CR632" s="33">
        <v>0</v>
      </c>
      <c r="CS632" s="33">
        <v>0</v>
      </c>
      <c r="CT632" s="33">
        <v>0</v>
      </c>
      <c r="CU632" s="33">
        <v>0</v>
      </c>
      <c r="CV632" s="33">
        <v>0</v>
      </c>
      <c r="CW632" s="33">
        <v>0</v>
      </c>
      <c r="CX632" s="33">
        <v>0</v>
      </c>
      <c r="CY632" s="33">
        <v>0</v>
      </c>
      <c r="CZ632" s="33">
        <v>0</v>
      </c>
      <c r="DA632" s="33">
        <v>0</v>
      </c>
      <c r="DB632" s="33">
        <v>0</v>
      </c>
      <c r="DC632" s="33">
        <v>0</v>
      </c>
      <c r="DD632" s="33">
        <v>0</v>
      </c>
      <c r="DE632" s="33">
        <v>0</v>
      </c>
      <c r="DF632" s="33">
        <v>0</v>
      </c>
      <c r="DG632" s="33">
        <v>0</v>
      </c>
      <c r="DH632" s="33">
        <v>0</v>
      </c>
      <c r="DI632" s="33">
        <v>0</v>
      </c>
      <c r="DJ632" s="33">
        <v>0</v>
      </c>
      <c r="DK632" s="33">
        <v>0</v>
      </c>
      <c r="DL632" s="33">
        <v>0</v>
      </c>
      <c r="DM632" s="33">
        <v>0</v>
      </c>
      <c r="DN632" s="33">
        <v>0</v>
      </c>
      <c r="DO632" s="33">
        <v>0</v>
      </c>
      <c r="DP632" s="33">
        <v>0</v>
      </c>
      <c r="DQ632" s="33">
        <v>0</v>
      </c>
      <c r="DR632" s="33">
        <v>0</v>
      </c>
      <c r="DS632" s="33">
        <v>0</v>
      </c>
      <c r="DT632" s="33">
        <v>0</v>
      </c>
      <c r="DU632" s="33">
        <v>0</v>
      </c>
      <c r="DV632" s="33">
        <v>0</v>
      </c>
      <c r="DW632" s="33">
        <v>0</v>
      </c>
      <c r="DX632" s="33">
        <v>0</v>
      </c>
      <c r="DY632" s="33">
        <v>0</v>
      </c>
      <c r="DZ632" s="33">
        <v>0</v>
      </c>
      <c r="EA632" s="33">
        <v>0</v>
      </c>
      <c r="EB632" s="33">
        <v>0</v>
      </c>
      <c r="EC632" s="33">
        <v>0</v>
      </c>
      <c r="ED632" s="33">
        <v>0</v>
      </c>
      <c r="EE632" s="33">
        <v>0</v>
      </c>
      <c r="EF632" s="33">
        <v>0</v>
      </c>
      <c r="EG632" s="33">
        <v>0</v>
      </c>
      <c r="EH632" s="33">
        <v>0</v>
      </c>
      <c r="EI632" s="33">
        <v>0</v>
      </c>
      <c r="EJ632" s="33">
        <v>0</v>
      </c>
      <c r="EK632" s="33">
        <v>0</v>
      </c>
      <c r="EL632" s="33">
        <v>0</v>
      </c>
      <c r="EM632" s="33">
        <v>0</v>
      </c>
      <c r="EN632" s="33">
        <v>0</v>
      </c>
      <c r="EO632" s="33">
        <v>0</v>
      </c>
      <c r="EP632" s="33">
        <v>0</v>
      </c>
      <c r="EQ632" s="33">
        <v>0</v>
      </c>
      <c r="ER632" s="33">
        <v>0</v>
      </c>
      <c r="ES632" s="33">
        <v>0</v>
      </c>
      <c r="ET632" s="33">
        <v>0</v>
      </c>
      <c r="EU632" s="33">
        <v>0</v>
      </c>
      <c r="EV632" s="33">
        <v>0</v>
      </c>
      <c r="EW632" s="33">
        <v>0</v>
      </c>
      <c r="EX632" s="33">
        <v>0</v>
      </c>
      <c r="EY632" s="33">
        <v>0</v>
      </c>
      <c r="EZ632" s="33">
        <v>0</v>
      </c>
      <c r="FA632" s="33">
        <v>0</v>
      </c>
      <c r="FB632" s="33">
        <v>0</v>
      </c>
      <c r="FC632" s="33">
        <v>0</v>
      </c>
      <c r="FD632" s="33">
        <v>0</v>
      </c>
      <c r="FE632" s="33">
        <v>0</v>
      </c>
      <c r="FF632" s="33">
        <v>0</v>
      </c>
      <c r="FG632" s="33">
        <v>0</v>
      </c>
      <c r="FH632" s="33">
        <v>0</v>
      </c>
      <c r="FI632" s="33">
        <v>0</v>
      </c>
      <c r="FJ632" s="33">
        <v>0</v>
      </c>
      <c r="FK632" s="33">
        <v>0</v>
      </c>
      <c r="FL632" s="33">
        <v>0</v>
      </c>
      <c r="FM632" s="33">
        <v>0</v>
      </c>
      <c r="FN632" s="33">
        <v>0</v>
      </c>
      <c r="FO632" s="33">
        <v>0</v>
      </c>
      <c r="FP632" s="33">
        <v>0</v>
      </c>
      <c r="FQ632" s="33">
        <v>0</v>
      </c>
      <c r="FR632" s="82">
        <v>0</v>
      </c>
      <c r="FS632">
        <v>0</v>
      </c>
    </row>
    <row r="633" spans="1:175" x14ac:dyDescent="0.2">
      <c r="A633" s="18" t="s">
        <v>236</v>
      </c>
      <c r="B633" s="27" t="s">
        <v>243</v>
      </c>
      <c r="C633" s="27">
        <v>42923</v>
      </c>
      <c r="D633" s="33">
        <v>0</v>
      </c>
      <c r="E633" s="33">
        <v>0</v>
      </c>
      <c r="F633" s="33">
        <v>0</v>
      </c>
      <c r="G633" s="33">
        <v>0</v>
      </c>
      <c r="H633" s="33">
        <v>0</v>
      </c>
      <c r="I633" s="33">
        <v>0</v>
      </c>
      <c r="J633" s="33">
        <v>0</v>
      </c>
      <c r="K633" s="33">
        <v>0</v>
      </c>
      <c r="L633" s="33">
        <v>0</v>
      </c>
      <c r="M633" s="33">
        <v>0</v>
      </c>
      <c r="N633" s="33">
        <v>0</v>
      </c>
      <c r="O633" s="33">
        <v>0</v>
      </c>
      <c r="P633" s="33">
        <v>0</v>
      </c>
      <c r="Q633" s="33">
        <v>0</v>
      </c>
      <c r="R633" s="33">
        <v>0</v>
      </c>
      <c r="S633" s="33">
        <v>0</v>
      </c>
      <c r="T633" s="33">
        <v>0</v>
      </c>
      <c r="U633" s="33">
        <v>0</v>
      </c>
      <c r="V633" s="33">
        <v>0</v>
      </c>
      <c r="W633" s="33">
        <v>0</v>
      </c>
      <c r="X633" s="33">
        <v>0</v>
      </c>
      <c r="Y633" s="33">
        <v>0</v>
      </c>
      <c r="Z633" s="33">
        <v>0</v>
      </c>
      <c r="AA633" s="33">
        <v>0</v>
      </c>
      <c r="AB633" s="33">
        <v>0</v>
      </c>
      <c r="AC633" s="33">
        <v>0</v>
      </c>
      <c r="AD633" s="33">
        <v>0</v>
      </c>
      <c r="AE633" s="33">
        <v>0</v>
      </c>
      <c r="AF633" s="33">
        <v>0</v>
      </c>
      <c r="AG633" s="33">
        <v>0</v>
      </c>
      <c r="AH633" s="33">
        <v>0</v>
      </c>
      <c r="AI633" s="33">
        <v>0</v>
      </c>
      <c r="AJ633" s="33">
        <v>0</v>
      </c>
      <c r="AK633" s="33">
        <v>0</v>
      </c>
      <c r="AL633" s="33">
        <v>0</v>
      </c>
      <c r="AM633" s="33">
        <v>0</v>
      </c>
      <c r="AN633" s="33">
        <v>0</v>
      </c>
      <c r="AO633" s="33">
        <v>0</v>
      </c>
      <c r="AP633" s="33">
        <v>0</v>
      </c>
      <c r="AQ633" s="33">
        <v>0</v>
      </c>
      <c r="AR633" s="33">
        <v>0</v>
      </c>
      <c r="AS633" s="33">
        <v>0</v>
      </c>
      <c r="AT633" s="33">
        <v>0</v>
      </c>
      <c r="AU633" s="33">
        <v>0</v>
      </c>
      <c r="AV633" s="33">
        <v>0</v>
      </c>
      <c r="AW633" s="33">
        <v>0</v>
      </c>
      <c r="AX633" s="33">
        <v>0</v>
      </c>
      <c r="AY633" s="33">
        <v>0</v>
      </c>
      <c r="AZ633" s="33">
        <v>0</v>
      </c>
      <c r="BA633" s="33">
        <v>0</v>
      </c>
      <c r="BB633" s="33">
        <v>0</v>
      </c>
      <c r="BC633" s="33">
        <v>0</v>
      </c>
      <c r="BD633" s="33">
        <v>0</v>
      </c>
      <c r="BE633" s="33">
        <v>0</v>
      </c>
      <c r="BF633" s="33">
        <v>0</v>
      </c>
      <c r="BG633" s="33">
        <v>0</v>
      </c>
      <c r="BH633" s="33">
        <v>0</v>
      </c>
      <c r="BI633" s="33">
        <v>0</v>
      </c>
      <c r="BJ633" s="33">
        <v>0</v>
      </c>
      <c r="BK633" s="33">
        <v>0</v>
      </c>
      <c r="BL633" s="33">
        <v>0</v>
      </c>
      <c r="BM633" s="33">
        <v>0</v>
      </c>
      <c r="BN633" s="33">
        <v>0</v>
      </c>
      <c r="BO633" s="33">
        <v>0</v>
      </c>
      <c r="BP633" s="33">
        <v>0</v>
      </c>
      <c r="BQ633" s="33">
        <v>0</v>
      </c>
      <c r="BR633" s="33">
        <v>0</v>
      </c>
      <c r="BS633" s="33">
        <v>0</v>
      </c>
      <c r="BT633" s="33">
        <v>0</v>
      </c>
      <c r="BU633" s="33">
        <v>0</v>
      </c>
      <c r="BV633" s="33">
        <v>0</v>
      </c>
      <c r="BW633" s="33">
        <v>0</v>
      </c>
      <c r="BX633" s="33">
        <v>0</v>
      </c>
      <c r="BY633" s="33">
        <v>0</v>
      </c>
      <c r="BZ633" s="33">
        <v>0</v>
      </c>
      <c r="CA633" s="33">
        <v>0</v>
      </c>
      <c r="CB633" s="33">
        <v>0</v>
      </c>
      <c r="CC633" s="33">
        <v>0</v>
      </c>
      <c r="CD633" s="33">
        <v>0</v>
      </c>
      <c r="CE633" s="33">
        <v>0</v>
      </c>
      <c r="CF633" s="33">
        <v>0</v>
      </c>
      <c r="CG633" s="33">
        <v>0</v>
      </c>
      <c r="CH633" s="33">
        <v>0</v>
      </c>
      <c r="CI633" s="33">
        <v>0</v>
      </c>
      <c r="CJ633" s="33">
        <v>0</v>
      </c>
      <c r="CK633" s="33">
        <v>0</v>
      </c>
      <c r="CL633" s="33">
        <v>0</v>
      </c>
      <c r="CM633" s="33">
        <v>0</v>
      </c>
      <c r="CN633" s="33">
        <v>0</v>
      </c>
      <c r="CO633" s="33">
        <v>0</v>
      </c>
      <c r="CP633" s="33">
        <v>0</v>
      </c>
      <c r="CQ633" s="33">
        <v>0</v>
      </c>
      <c r="CR633" s="33">
        <v>0</v>
      </c>
      <c r="CS633" s="33">
        <v>0</v>
      </c>
      <c r="CT633" s="33">
        <v>0</v>
      </c>
      <c r="CU633" s="33">
        <v>0</v>
      </c>
      <c r="CV633" s="33">
        <v>0</v>
      </c>
      <c r="CW633" s="33">
        <v>0</v>
      </c>
      <c r="CX633" s="33">
        <v>0</v>
      </c>
      <c r="CY633" s="33">
        <v>0</v>
      </c>
      <c r="CZ633" s="33">
        <v>0</v>
      </c>
      <c r="DA633" s="33">
        <v>0</v>
      </c>
      <c r="DB633" s="33">
        <v>0</v>
      </c>
      <c r="DC633" s="33">
        <v>0</v>
      </c>
      <c r="DD633" s="33">
        <v>0</v>
      </c>
      <c r="DE633" s="33">
        <v>0</v>
      </c>
      <c r="DF633" s="33">
        <v>0</v>
      </c>
      <c r="DG633" s="33">
        <v>0</v>
      </c>
      <c r="DH633" s="33">
        <v>0</v>
      </c>
      <c r="DI633" s="33">
        <v>0</v>
      </c>
      <c r="DJ633" s="33">
        <v>0</v>
      </c>
      <c r="DK633" s="33">
        <v>0</v>
      </c>
      <c r="DL633" s="33">
        <v>0</v>
      </c>
      <c r="DM633" s="33">
        <v>0</v>
      </c>
      <c r="DN633" s="33">
        <v>0</v>
      </c>
      <c r="DO633" s="33">
        <v>0</v>
      </c>
      <c r="DP633" s="33">
        <v>0</v>
      </c>
      <c r="DQ633" s="33">
        <v>0</v>
      </c>
      <c r="DR633" s="33">
        <v>0</v>
      </c>
      <c r="DS633" s="33">
        <v>0</v>
      </c>
      <c r="DT633" s="33">
        <v>0</v>
      </c>
      <c r="DU633" s="33">
        <v>0</v>
      </c>
      <c r="DV633" s="33">
        <v>0</v>
      </c>
      <c r="DW633" s="33">
        <v>0</v>
      </c>
      <c r="DX633" s="33">
        <v>0</v>
      </c>
      <c r="DY633" s="33">
        <v>0</v>
      </c>
      <c r="DZ633" s="33">
        <v>0</v>
      </c>
      <c r="EA633" s="33">
        <v>0</v>
      </c>
      <c r="EB633" s="33">
        <v>0</v>
      </c>
      <c r="EC633" s="33">
        <v>0</v>
      </c>
      <c r="ED633" s="33">
        <v>0</v>
      </c>
      <c r="EE633" s="33">
        <v>0</v>
      </c>
      <c r="EF633" s="33">
        <v>0</v>
      </c>
      <c r="EG633" s="33">
        <v>0</v>
      </c>
      <c r="EH633" s="33">
        <v>0</v>
      </c>
      <c r="EI633" s="33">
        <v>0</v>
      </c>
      <c r="EJ633" s="33">
        <v>0</v>
      </c>
      <c r="EK633" s="33">
        <v>0</v>
      </c>
      <c r="EL633" s="33">
        <v>0</v>
      </c>
      <c r="EM633" s="33">
        <v>0</v>
      </c>
      <c r="EN633" s="33">
        <v>0</v>
      </c>
      <c r="EO633" s="33">
        <v>0</v>
      </c>
      <c r="EP633" s="33">
        <v>0</v>
      </c>
      <c r="EQ633" s="33">
        <v>0</v>
      </c>
      <c r="ER633" s="33">
        <v>0</v>
      </c>
      <c r="ES633" s="33">
        <v>0</v>
      </c>
      <c r="ET633" s="33">
        <v>0</v>
      </c>
      <c r="EU633" s="33">
        <v>0</v>
      </c>
      <c r="EV633" s="33">
        <v>0</v>
      </c>
      <c r="EW633" s="33">
        <v>0</v>
      </c>
      <c r="EX633" s="33">
        <v>0</v>
      </c>
      <c r="EY633" s="33">
        <v>0</v>
      </c>
      <c r="EZ633" s="33">
        <v>0</v>
      </c>
      <c r="FA633" s="33">
        <v>0</v>
      </c>
      <c r="FB633" s="33">
        <v>0</v>
      </c>
      <c r="FC633" s="33">
        <v>0</v>
      </c>
      <c r="FD633" s="33">
        <v>0</v>
      </c>
      <c r="FE633" s="33">
        <v>0</v>
      </c>
      <c r="FF633" s="33">
        <v>0</v>
      </c>
      <c r="FG633" s="33">
        <v>0</v>
      </c>
      <c r="FH633" s="33">
        <v>0</v>
      </c>
      <c r="FI633" s="33">
        <v>0</v>
      </c>
      <c r="FJ633" s="33">
        <v>0</v>
      </c>
      <c r="FK633" s="33">
        <v>0</v>
      </c>
      <c r="FL633" s="33">
        <v>0</v>
      </c>
      <c r="FM633" s="33">
        <v>0</v>
      </c>
      <c r="FN633" s="33">
        <v>0</v>
      </c>
      <c r="FO633" s="33">
        <v>0</v>
      </c>
      <c r="FP633" s="33">
        <v>0</v>
      </c>
      <c r="FQ633" s="33">
        <v>0</v>
      </c>
      <c r="FR633" s="82">
        <v>0</v>
      </c>
      <c r="FS633">
        <v>0</v>
      </c>
    </row>
    <row r="634" spans="1:175" x14ac:dyDescent="0.2">
      <c r="A634" s="18" t="s">
        <v>236</v>
      </c>
      <c r="B634" s="27" t="s">
        <v>243</v>
      </c>
      <c r="C634" s="27">
        <v>42948</v>
      </c>
      <c r="D634" s="33">
        <v>0</v>
      </c>
      <c r="E634" s="33">
        <v>0</v>
      </c>
      <c r="F634" s="33">
        <v>0</v>
      </c>
      <c r="G634" s="33">
        <v>0</v>
      </c>
      <c r="H634" s="33">
        <v>0</v>
      </c>
      <c r="I634" s="33">
        <v>0</v>
      </c>
      <c r="J634" s="33">
        <v>0</v>
      </c>
      <c r="K634" s="33">
        <v>0</v>
      </c>
      <c r="L634" s="33">
        <v>0</v>
      </c>
      <c r="M634" s="33">
        <v>0</v>
      </c>
      <c r="N634" s="33">
        <v>0</v>
      </c>
      <c r="O634" s="33">
        <v>0</v>
      </c>
      <c r="P634" s="33">
        <v>0</v>
      </c>
      <c r="Q634" s="33">
        <v>0</v>
      </c>
      <c r="R634" s="33">
        <v>0</v>
      </c>
      <c r="S634" s="33">
        <v>0</v>
      </c>
      <c r="T634" s="33">
        <v>0</v>
      </c>
      <c r="U634" s="33">
        <v>0</v>
      </c>
      <c r="V634" s="33">
        <v>0</v>
      </c>
      <c r="W634" s="33">
        <v>0</v>
      </c>
      <c r="X634" s="33">
        <v>0</v>
      </c>
      <c r="Y634" s="33">
        <v>0</v>
      </c>
      <c r="Z634" s="33">
        <v>0</v>
      </c>
      <c r="AA634" s="33">
        <v>0</v>
      </c>
      <c r="AB634" s="33">
        <v>0</v>
      </c>
      <c r="AC634" s="33">
        <v>0</v>
      </c>
      <c r="AD634" s="33">
        <v>0</v>
      </c>
      <c r="AE634" s="33">
        <v>0</v>
      </c>
      <c r="AF634" s="33">
        <v>0</v>
      </c>
      <c r="AG634" s="33">
        <v>0</v>
      </c>
      <c r="AH634" s="33">
        <v>0</v>
      </c>
      <c r="AI634" s="33">
        <v>0</v>
      </c>
      <c r="AJ634" s="33">
        <v>0</v>
      </c>
      <c r="AK634" s="33">
        <v>0</v>
      </c>
      <c r="AL634" s="33">
        <v>0</v>
      </c>
      <c r="AM634" s="33">
        <v>0</v>
      </c>
      <c r="AN634" s="33">
        <v>0</v>
      </c>
      <c r="AO634" s="33">
        <v>0</v>
      </c>
      <c r="AP634" s="33">
        <v>0</v>
      </c>
      <c r="AQ634" s="33">
        <v>0</v>
      </c>
      <c r="AR634" s="33">
        <v>0</v>
      </c>
      <c r="AS634" s="33">
        <v>0</v>
      </c>
      <c r="AT634" s="33">
        <v>0</v>
      </c>
      <c r="AU634" s="33">
        <v>0</v>
      </c>
      <c r="AV634" s="33">
        <v>0</v>
      </c>
      <c r="AW634" s="33">
        <v>0</v>
      </c>
      <c r="AX634" s="33">
        <v>0</v>
      </c>
      <c r="AY634" s="33">
        <v>0</v>
      </c>
      <c r="AZ634" s="33">
        <v>0</v>
      </c>
      <c r="BA634" s="33">
        <v>0</v>
      </c>
      <c r="BB634" s="33">
        <v>0</v>
      </c>
      <c r="BC634" s="33">
        <v>0</v>
      </c>
      <c r="BD634" s="33">
        <v>0</v>
      </c>
      <c r="BE634" s="33">
        <v>0</v>
      </c>
      <c r="BF634" s="33">
        <v>0</v>
      </c>
      <c r="BG634" s="33">
        <v>0</v>
      </c>
      <c r="BH634" s="33">
        <v>0</v>
      </c>
      <c r="BI634" s="33">
        <v>0</v>
      </c>
      <c r="BJ634" s="33">
        <v>0</v>
      </c>
      <c r="BK634" s="33">
        <v>0</v>
      </c>
      <c r="BL634" s="33">
        <v>0</v>
      </c>
      <c r="BM634" s="33">
        <v>0</v>
      </c>
      <c r="BN634" s="33">
        <v>0</v>
      </c>
      <c r="BO634" s="33">
        <v>0</v>
      </c>
      <c r="BP634" s="33">
        <v>0</v>
      </c>
      <c r="BQ634" s="33">
        <v>0</v>
      </c>
      <c r="BR634" s="33">
        <v>0</v>
      </c>
      <c r="BS634" s="33">
        <v>0</v>
      </c>
      <c r="BT634" s="33">
        <v>0</v>
      </c>
      <c r="BU634" s="33">
        <v>0</v>
      </c>
      <c r="BV634" s="33">
        <v>0</v>
      </c>
      <c r="BW634" s="33">
        <v>0</v>
      </c>
      <c r="BX634" s="33">
        <v>0</v>
      </c>
      <c r="BY634" s="33">
        <v>0</v>
      </c>
      <c r="BZ634" s="33">
        <v>0</v>
      </c>
      <c r="CA634" s="33">
        <v>0</v>
      </c>
      <c r="CB634" s="33">
        <v>0</v>
      </c>
      <c r="CC634" s="33">
        <v>0</v>
      </c>
      <c r="CD634" s="33">
        <v>0</v>
      </c>
      <c r="CE634" s="33">
        <v>0</v>
      </c>
      <c r="CF634" s="33">
        <v>0</v>
      </c>
      <c r="CG634" s="33">
        <v>0</v>
      </c>
      <c r="CH634" s="33">
        <v>0</v>
      </c>
      <c r="CI634" s="33">
        <v>0</v>
      </c>
      <c r="CJ634" s="33">
        <v>0</v>
      </c>
      <c r="CK634" s="33">
        <v>0</v>
      </c>
      <c r="CL634" s="33">
        <v>0</v>
      </c>
      <c r="CM634" s="33">
        <v>0</v>
      </c>
      <c r="CN634" s="33">
        <v>0</v>
      </c>
      <c r="CO634" s="33">
        <v>0</v>
      </c>
      <c r="CP634" s="33">
        <v>0</v>
      </c>
      <c r="CQ634" s="33">
        <v>0</v>
      </c>
      <c r="CR634" s="33">
        <v>0</v>
      </c>
      <c r="CS634" s="33">
        <v>0</v>
      </c>
      <c r="CT634" s="33">
        <v>0</v>
      </c>
      <c r="CU634" s="33">
        <v>0</v>
      </c>
      <c r="CV634" s="33">
        <v>0</v>
      </c>
      <c r="CW634" s="33">
        <v>0</v>
      </c>
      <c r="CX634" s="33">
        <v>0</v>
      </c>
      <c r="CY634" s="33">
        <v>0</v>
      </c>
      <c r="CZ634" s="33">
        <v>0</v>
      </c>
      <c r="DA634" s="33">
        <v>0</v>
      </c>
      <c r="DB634" s="33">
        <v>0</v>
      </c>
      <c r="DC634" s="33">
        <v>0</v>
      </c>
      <c r="DD634" s="33">
        <v>0</v>
      </c>
      <c r="DE634" s="33">
        <v>0</v>
      </c>
      <c r="DF634" s="33">
        <v>0</v>
      </c>
      <c r="DG634" s="33">
        <v>0</v>
      </c>
      <c r="DH634" s="33">
        <v>0</v>
      </c>
      <c r="DI634" s="33">
        <v>0</v>
      </c>
      <c r="DJ634" s="33">
        <v>0</v>
      </c>
      <c r="DK634" s="33">
        <v>0</v>
      </c>
      <c r="DL634" s="33">
        <v>0</v>
      </c>
      <c r="DM634" s="33">
        <v>0</v>
      </c>
      <c r="DN634" s="33">
        <v>0</v>
      </c>
      <c r="DO634" s="33">
        <v>0</v>
      </c>
      <c r="DP634" s="33">
        <v>0</v>
      </c>
      <c r="DQ634" s="33">
        <v>0</v>
      </c>
      <c r="DR634" s="33">
        <v>0</v>
      </c>
      <c r="DS634" s="33">
        <v>0</v>
      </c>
      <c r="DT634" s="33">
        <v>0</v>
      </c>
      <c r="DU634" s="33">
        <v>0</v>
      </c>
      <c r="DV634" s="33">
        <v>0</v>
      </c>
      <c r="DW634" s="33">
        <v>0</v>
      </c>
      <c r="DX634" s="33">
        <v>0</v>
      </c>
      <c r="DY634" s="33">
        <v>0</v>
      </c>
      <c r="DZ634" s="33">
        <v>0</v>
      </c>
      <c r="EA634" s="33">
        <v>0</v>
      </c>
      <c r="EB634" s="33">
        <v>0</v>
      </c>
      <c r="EC634" s="33">
        <v>0</v>
      </c>
      <c r="ED634" s="33">
        <v>0</v>
      </c>
      <c r="EE634" s="33">
        <v>0</v>
      </c>
      <c r="EF634" s="33">
        <v>0</v>
      </c>
      <c r="EG634" s="33">
        <v>0</v>
      </c>
      <c r="EH634" s="33">
        <v>0</v>
      </c>
      <c r="EI634" s="33">
        <v>0</v>
      </c>
      <c r="EJ634" s="33">
        <v>0</v>
      </c>
      <c r="EK634" s="33">
        <v>0</v>
      </c>
      <c r="EL634" s="33">
        <v>0</v>
      </c>
      <c r="EM634" s="33">
        <v>0</v>
      </c>
      <c r="EN634" s="33">
        <v>0</v>
      </c>
      <c r="EO634" s="33">
        <v>0</v>
      </c>
      <c r="EP634" s="33">
        <v>0</v>
      </c>
      <c r="EQ634" s="33">
        <v>0</v>
      </c>
      <c r="ER634" s="33">
        <v>0</v>
      </c>
      <c r="ES634" s="33">
        <v>0</v>
      </c>
      <c r="ET634" s="33">
        <v>0</v>
      </c>
      <c r="EU634" s="33">
        <v>0</v>
      </c>
      <c r="EV634" s="33">
        <v>0</v>
      </c>
      <c r="EW634" s="33">
        <v>0</v>
      </c>
      <c r="EX634" s="33">
        <v>0</v>
      </c>
      <c r="EY634" s="33">
        <v>0</v>
      </c>
      <c r="EZ634" s="33">
        <v>0</v>
      </c>
      <c r="FA634" s="33">
        <v>0</v>
      </c>
      <c r="FB634" s="33">
        <v>0</v>
      </c>
      <c r="FC634" s="33">
        <v>0</v>
      </c>
      <c r="FD634" s="33">
        <v>0</v>
      </c>
      <c r="FE634" s="33">
        <v>0</v>
      </c>
      <c r="FF634" s="33">
        <v>0</v>
      </c>
      <c r="FG634" s="33">
        <v>0</v>
      </c>
      <c r="FH634" s="33">
        <v>0</v>
      </c>
      <c r="FI634" s="33">
        <v>0</v>
      </c>
      <c r="FJ634" s="33">
        <v>0</v>
      </c>
      <c r="FK634" s="33">
        <v>0</v>
      </c>
      <c r="FL634" s="33">
        <v>0</v>
      </c>
      <c r="FM634" s="33">
        <v>0</v>
      </c>
      <c r="FN634" s="33">
        <v>0</v>
      </c>
      <c r="FO634" s="33">
        <v>0</v>
      </c>
      <c r="FP634" s="33">
        <v>0</v>
      </c>
      <c r="FQ634" s="33">
        <v>0</v>
      </c>
      <c r="FR634" s="82">
        <v>0</v>
      </c>
      <c r="FS634">
        <v>0</v>
      </c>
    </row>
    <row r="635" spans="1:175" x14ac:dyDescent="0.2">
      <c r="A635" s="18" t="s">
        <v>236</v>
      </c>
      <c r="B635" s="27" t="s">
        <v>243</v>
      </c>
      <c r="C635" s="27">
        <v>42949</v>
      </c>
      <c r="D635" s="33">
        <v>0</v>
      </c>
      <c r="E635" s="33">
        <v>0</v>
      </c>
      <c r="F635" s="33">
        <v>0</v>
      </c>
      <c r="G635" s="33">
        <v>0</v>
      </c>
      <c r="H635" s="33">
        <v>0</v>
      </c>
      <c r="I635" s="33">
        <v>0</v>
      </c>
      <c r="J635" s="33">
        <v>0</v>
      </c>
      <c r="K635" s="33">
        <v>0</v>
      </c>
      <c r="L635" s="33">
        <v>0</v>
      </c>
      <c r="M635" s="33">
        <v>0</v>
      </c>
      <c r="N635" s="33">
        <v>0</v>
      </c>
      <c r="O635" s="33">
        <v>0</v>
      </c>
      <c r="P635" s="33">
        <v>0</v>
      </c>
      <c r="Q635" s="33">
        <v>0</v>
      </c>
      <c r="R635" s="33">
        <v>0</v>
      </c>
      <c r="S635" s="33">
        <v>0</v>
      </c>
      <c r="T635" s="33">
        <v>0</v>
      </c>
      <c r="U635" s="33">
        <v>0</v>
      </c>
      <c r="V635" s="33">
        <v>0</v>
      </c>
      <c r="W635" s="33">
        <v>0</v>
      </c>
      <c r="X635" s="33">
        <v>0</v>
      </c>
      <c r="Y635" s="33">
        <v>0</v>
      </c>
      <c r="Z635" s="33">
        <v>0</v>
      </c>
      <c r="AA635" s="33">
        <v>0</v>
      </c>
      <c r="AB635" s="33">
        <v>0</v>
      </c>
      <c r="AC635" s="33">
        <v>0</v>
      </c>
      <c r="AD635" s="33">
        <v>0</v>
      </c>
      <c r="AE635" s="33">
        <v>0</v>
      </c>
      <c r="AF635" s="33">
        <v>0</v>
      </c>
      <c r="AG635" s="33">
        <v>0</v>
      </c>
      <c r="AH635" s="33">
        <v>0</v>
      </c>
      <c r="AI635" s="33">
        <v>0</v>
      </c>
      <c r="AJ635" s="33">
        <v>0</v>
      </c>
      <c r="AK635" s="33">
        <v>0</v>
      </c>
      <c r="AL635" s="33">
        <v>0</v>
      </c>
      <c r="AM635" s="33">
        <v>0</v>
      </c>
      <c r="AN635" s="33">
        <v>0</v>
      </c>
      <c r="AO635" s="33">
        <v>0</v>
      </c>
      <c r="AP635" s="33">
        <v>0</v>
      </c>
      <c r="AQ635" s="33">
        <v>0</v>
      </c>
      <c r="AR635" s="33">
        <v>0</v>
      </c>
      <c r="AS635" s="33">
        <v>0</v>
      </c>
      <c r="AT635" s="33">
        <v>0</v>
      </c>
      <c r="AU635" s="33">
        <v>0</v>
      </c>
      <c r="AV635" s="33">
        <v>0</v>
      </c>
      <c r="AW635" s="33">
        <v>0</v>
      </c>
      <c r="AX635" s="33">
        <v>0</v>
      </c>
      <c r="AY635" s="33">
        <v>0</v>
      </c>
      <c r="AZ635" s="33">
        <v>0</v>
      </c>
      <c r="BA635" s="33">
        <v>0</v>
      </c>
      <c r="BB635" s="33">
        <v>0</v>
      </c>
      <c r="BC635" s="33">
        <v>0</v>
      </c>
      <c r="BD635" s="33">
        <v>0</v>
      </c>
      <c r="BE635" s="33">
        <v>0</v>
      </c>
      <c r="BF635" s="33">
        <v>0</v>
      </c>
      <c r="BG635" s="33">
        <v>0</v>
      </c>
      <c r="BH635" s="33">
        <v>0</v>
      </c>
      <c r="BI635" s="33">
        <v>0</v>
      </c>
      <c r="BJ635" s="33">
        <v>0</v>
      </c>
      <c r="BK635" s="33">
        <v>0</v>
      </c>
      <c r="BL635" s="33">
        <v>0</v>
      </c>
      <c r="BM635" s="33">
        <v>0</v>
      </c>
      <c r="BN635" s="33">
        <v>0</v>
      </c>
      <c r="BO635" s="33">
        <v>0</v>
      </c>
      <c r="BP635" s="33">
        <v>0</v>
      </c>
      <c r="BQ635" s="33">
        <v>0</v>
      </c>
      <c r="BR635" s="33">
        <v>0</v>
      </c>
      <c r="BS635" s="33">
        <v>0</v>
      </c>
      <c r="BT635" s="33">
        <v>0</v>
      </c>
      <c r="BU635" s="33">
        <v>0</v>
      </c>
      <c r="BV635" s="33">
        <v>0</v>
      </c>
      <c r="BW635" s="33">
        <v>0</v>
      </c>
      <c r="BX635" s="33">
        <v>0</v>
      </c>
      <c r="BY635" s="33">
        <v>0</v>
      </c>
      <c r="BZ635" s="33">
        <v>0</v>
      </c>
      <c r="CA635" s="33">
        <v>0</v>
      </c>
      <c r="CB635" s="33">
        <v>0</v>
      </c>
      <c r="CC635" s="33">
        <v>0</v>
      </c>
      <c r="CD635" s="33">
        <v>0</v>
      </c>
      <c r="CE635" s="33">
        <v>0</v>
      </c>
      <c r="CF635" s="33">
        <v>0</v>
      </c>
      <c r="CG635" s="33">
        <v>0</v>
      </c>
      <c r="CH635" s="33">
        <v>0</v>
      </c>
      <c r="CI635" s="33">
        <v>0</v>
      </c>
      <c r="CJ635" s="33">
        <v>0</v>
      </c>
      <c r="CK635" s="33">
        <v>0</v>
      </c>
      <c r="CL635" s="33">
        <v>0</v>
      </c>
      <c r="CM635" s="33">
        <v>0</v>
      </c>
      <c r="CN635" s="33">
        <v>0</v>
      </c>
      <c r="CO635" s="33">
        <v>0</v>
      </c>
      <c r="CP635" s="33">
        <v>0</v>
      </c>
      <c r="CQ635" s="33">
        <v>0</v>
      </c>
      <c r="CR635" s="33">
        <v>0</v>
      </c>
      <c r="CS635" s="33">
        <v>0</v>
      </c>
      <c r="CT635" s="33">
        <v>0</v>
      </c>
      <c r="CU635" s="33">
        <v>0</v>
      </c>
      <c r="CV635" s="33">
        <v>0</v>
      </c>
      <c r="CW635" s="33">
        <v>0</v>
      </c>
      <c r="CX635" s="33">
        <v>0</v>
      </c>
      <c r="CY635" s="33">
        <v>0</v>
      </c>
      <c r="CZ635" s="33">
        <v>0</v>
      </c>
      <c r="DA635" s="33">
        <v>0</v>
      </c>
      <c r="DB635" s="33">
        <v>0</v>
      </c>
      <c r="DC635" s="33">
        <v>0</v>
      </c>
      <c r="DD635" s="33">
        <v>0</v>
      </c>
      <c r="DE635" s="33">
        <v>0</v>
      </c>
      <c r="DF635" s="33">
        <v>0</v>
      </c>
      <c r="DG635" s="33">
        <v>0</v>
      </c>
      <c r="DH635" s="33">
        <v>0</v>
      </c>
      <c r="DI635" s="33">
        <v>0</v>
      </c>
      <c r="DJ635" s="33">
        <v>0</v>
      </c>
      <c r="DK635" s="33">
        <v>0</v>
      </c>
      <c r="DL635" s="33">
        <v>0</v>
      </c>
      <c r="DM635" s="33">
        <v>0</v>
      </c>
      <c r="DN635" s="33">
        <v>0</v>
      </c>
      <c r="DO635" s="33">
        <v>0</v>
      </c>
      <c r="DP635" s="33">
        <v>0</v>
      </c>
      <c r="DQ635" s="33">
        <v>0</v>
      </c>
      <c r="DR635" s="33">
        <v>0</v>
      </c>
      <c r="DS635" s="33">
        <v>0</v>
      </c>
      <c r="DT635" s="33">
        <v>0</v>
      </c>
      <c r="DU635" s="33">
        <v>0</v>
      </c>
      <c r="DV635" s="33">
        <v>0</v>
      </c>
      <c r="DW635" s="33">
        <v>0</v>
      </c>
      <c r="DX635" s="33">
        <v>0</v>
      </c>
      <c r="DY635" s="33">
        <v>0</v>
      </c>
      <c r="DZ635" s="33">
        <v>0</v>
      </c>
      <c r="EA635" s="33">
        <v>0</v>
      </c>
      <c r="EB635" s="33">
        <v>0</v>
      </c>
      <c r="EC635" s="33">
        <v>0</v>
      </c>
      <c r="ED635" s="33">
        <v>0</v>
      </c>
      <c r="EE635" s="33">
        <v>0</v>
      </c>
      <c r="EF635" s="33">
        <v>0</v>
      </c>
      <c r="EG635" s="33">
        <v>0</v>
      </c>
      <c r="EH635" s="33">
        <v>0</v>
      </c>
      <c r="EI635" s="33">
        <v>0</v>
      </c>
      <c r="EJ635" s="33">
        <v>0</v>
      </c>
      <c r="EK635" s="33">
        <v>0</v>
      </c>
      <c r="EL635" s="33">
        <v>0</v>
      </c>
      <c r="EM635" s="33">
        <v>0</v>
      </c>
      <c r="EN635" s="33">
        <v>0</v>
      </c>
      <c r="EO635" s="33">
        <v>0</v>
      </c>
      <c r="EP635" s="33">
        <v>0</v>
      </c>
      <c r="EQ635" s="33">
        <v>0</v>
      </c>
      <c r="ER635" s="33">
        <v>0</v>
      </c>
      <c r="ES635" s="33">
        <v>0</v>
      </c>
      <c r="ET635" s="33">
        <v>0</v>
      </c>
      <c r="EU635" s="33">
        <v>0</v>
      </c>
      <c r="EV635" s="33">
        <v>0</v>
      </c>
      <c r="EW635" s="33">
        <v>0</v>
      </c>
      <c r="EX635" s="33">
        <v>0</v>
      </c>
      <c r="EY635" s="33">
        <v>0</v>
      </c>
      <c r="EZ635" s="33">
        <v>0</v>
      </c>
      <c r="FA635" s="33">
        <v>0</v>
      </c>
      <c r="FB635" s="33">
        <v>0</v>
      </c>
      <c r="FC635" s="33">
        <v>0</v>
      </c>
      <c r="FD635" s="33">
        <v>0</v>
      </c>
      <c r="FE635" s="33">
        <v>0</v>
      </c>
      <c r="FF635" s="33">
        <v>0</v>
      </c>
      <c r="FG635" s="33">
        <v>0</v>
      </c>
      <c r="FH635" s="33">
        <v>0</v>
      </c>
      <c r="FI635" s="33">
        <v>0</v>
      </c>
      <c r="FJ635" s="33">
        <v>0</v>
      </c>
      <c r="FK635" s="33">
        <v>0</v>
      </c>
      <c r="FL635" s="33">
        <v>0</v>
      </c>
      <c r="FM635" s="33">
        <v>0</v>
      </c>
      <c r="FN635" s="33">
        <v>0</v>
      </c>
      <c r="FO635" s="33">
        <v>0</v>
      </c>
      <c r="FP635" s="33">
        <v>0</v>
      </c>
      <c r="FQ635" s="33">
        <v>0</v>
      </c>
      <c r="FR635" s="82">
        <v>0</v>
      </c>
      <c r="FS635">
        <v>0</v>
      </c>
    </row>
    <row r="636" spans="1:175" x14ac:dyDescent="0.2">
      <c r="A636" s="18" t="s">
        <v>236</v>
      </c>
      <c r="B636" s="27" t="s">
        <v>243</v>
      </c>
      <c r="C636" s="27">
        <v>42975</v>
      </c>
      <c r="D636" s="33">
        <v>0</v>
      </c>
      <c r="E636" s="33">
        <v>0</v>
      </c>
      <c r="F636" s="33">
        <v>0</v>
      </c>
      <c r="G636" s="33">
        <v>0</v>
      </c>
      <c r="H636" s="33">
        <v>0</v>
      </c>
      <c r="I636" s="33">
        <v>0</v>
      </c>
      <c r="J636" s="33">
        <v>0</v>
      </c>
      <c r="K636" s="33">
        <v>0</v>
      </c>
      <c r="L636" s="33">
        <v>0</v>
      </c>
      <c r="M636" s="33">
        <v>0</v>
      </c>
      <c r="N636" s="33">
        <v>0</v>
      </c>
      <c r="O636" s="33">
        <v>0</v>
      </c>
      <c r="P636" s="33">
        <v>0</v>
      </c>
      <c r="Q636" s="33">
        <v>0</v>
      </c>
      <c r="R636" s="33">
        <v>0</v>
      </c>
      <c r="S636" s="33">
        <v>0</v>
      </c>
      <c r="T636" s="33">
        <v>0</v>
      </c>
      <c r="U636" s="33">
        <v>0</v>
      </c>
      <c r="V636" s="33">
        <v>0</v>
      </c>
      <c r="W636" s="33">
        <v>0</v>
      </c>
      <c r="X636" s="33">
        <v>0</v>
      </c>
      <c r="Y636" s="33">
        <v>0</v>
      </c>
      <c r="Z636" s="33">
        <v>0</v>
      </c>
      <c r="AA636" s="33">
        <v>0</v>
      </c>
      <c r="AB636" s="33">
        <v>0</v>
      </c>
      <c r="AC636" s="33">
        <v>0</v>
      </c>
      <c r="AD636" s="33">
        <v>0</v>
      </c>
      <c r="AE636" s="33">
        <v>0</v>
      </c>
      <c r="AF636" s="33">
        <v>0</v>
      </c>
      <c r="AG636" s="33">
        <v>0</v>
      </c>
      <c r="AH636" s="33">
        <v>0</v>
      </c>
      <c r="AI636" s="33">
        <v>0</v>
      </c>
      <c r="AJ636" s="33">
        <v>0</v>
      </c>
      <c r="AK636" s="33">
        <v>0</v>
      </c>
      <c r="AL636" s="33">
        <v>0</v>
      </c>
      <c r="AM636" s="33">
        <v>0</v>
      </c>
      <c r="AN636" s="33">
        <v>0</v>
      </c>
      <c r="AO636" s="33">
        <v>0</v>
      </c>
      <c r="AP636" s="33">
        <v>0</v>
      </c>
      <c r="AQ636" s="33">
        <v>0</v>
      </c>
      <c r="AR636" s="33">
        <v>0</v>
      </c>
      <c r="AS636" s="33">
        <v>0</v>
      </c>
      <c r="AT636" s="33">
        <v>0</v>
      </c>
      <c r="AU636" s="33">
        <v>0</v>
      </c>
      <c r="AV636" s="33">
        <v>0</v>
      </c>
      <c r="AW636" s="33">
        <v>0</v>
      </c>
      <c r="AX636" s="33">
        <v>0</v>
      </c>
      <c r="AY636" s="33">
        <v>0</v>
      </c>
      <c r="AZ636" s="33">
        <v>0</v>
      </c>
      <c r="BA636" s="33">
        <v>0</v>
      </c>
      <c r="BB636" s="33">
        <v>0</v>
      </c>
      <c r="BC636" s="33">
        <v>0</v>
      </c>
      <c r="BD636" s="33">
        <v>0</v>
      </c>
      <c r="BE636" s="33">
        <v>0</v>
      </c>
      <c r="BF636" s="33">
        <v>0</v>
      </c>
      <c r="BG636" s="33">
        <v>0</v>
      </c>
      <c r="BH636" s="33">
        <v>0</v>
      </c>
      <c r="BI636" s="33">
        <v>0</v>
      </c>
      <c r="BJ636" s="33">
        <v>0</v>
      </c>
      <c r="BK636" s="33">
        <v>0</v>
      </c>
      <c r="BL636" s="33">
        <v>0</v>
      </c>
      <c r="BM636" s="33">
        <v>0</v>
      </c>
      <c r="BN636" s="33">
        <v>0</v>
      </c>
      <c r="BO636" s="33">
        <v>0</v>
      </c>
      <c r="BP636" s="33">
        <v>0</v>
      </c>
      <c r="BQ636" s="33">
        <v>0</v>
      </c>
      <c r="BR636" s="33">
        <v>0</v>
      </c>
      <c r="BS636" s="33">
        <v>0</v>
      </c>
      <c r="BT636" s="33">
        <v>0</v>
      </c>
      <c r="BU636" s="33">
        <v>0</v>
      </c>
      <c r="BV636" s="33">
        <v>0</v>
      </c>
      <c r="BW636" s="33">
        <v>0</v>
      </c>
      <c r="BX636" s="33">
        <v>0</v>
      </c>
      <c r="BY636" s="33">
        <v>0</v>
      </c>
      <c r="BZ636" s="33">
        <v>0</v>
      </c>
      <c r="CA636" s="33">
        <v>0</v>
      </c>
      <c r="CB636" s="33">
        <v>0</v>
      </c>
      <c r="CC636" s="33">
        <v>0</v>
      </c>
      <c r="CD636" s="33">
        <v>0</v>
      </c>
      <c r="CE636" s="33">
        <v>0</v>
      </c>
      <c r="CF636" s="33">
        <v>0</v>
      </c>
      <c r="CG636" s="33">
        <v>0</v>
      </c>
      <c r="CH636" s="33">
        <v>0</v>
      </c>
      <c r="CI636" s="33">
        <v>0</v>
      </c>
      <c r="CJ636" s="33">
        <v>0</v>
      </c>
      <c r="CK636" s="33">
        <v>0</v>
      </c>
      <c r="CL636" s="33">
        <v>0</v>
      </c>
      <c r="CM636" s="33">
        <v>0</v>
      </c>
      <c r="CN636" s="33">
        <v>0</v>
      </c>
      <c r="CO636" s="33">
        <v>0</v>
      </c>
      <c r="CP636" s="33">
        <v>0</v>
      </c>
      <c r="CQ636" s="33">
        <v>0</v>
      </c>
      <c r="CR636" s="33">
        <v>0</v>
      </c>
      <c r="CS636" s="33">
        <v>0</v>
      </c>
      <c r="CT636" s="33">
        <v>0</v>
      </c>
      <c r="CU636" s="33">
        <v>0</v>
      </c>
      <c r="CV636" s="33">
        <v>0</v>
      </c>
      <c r="CW636" s="33">
        <v>0</v>
      </c>
      <c r="CX636" s="33">
        <v>0</v>
      </c>
      <c r="CY636" s="33">
        <v>0</v>
      </c>
      <c r="CZ636" s="33">
        <v>0</v>
      </c>
      <c r="DA636" s="33">
        <v>0</v>
      </c>
      <c r="DB636" s="33">
        <v>0</v>
      </c>
      <c r="DC636" s="33">
        <v>0</v>
      </c>
      <c r="DD636" s="33">
        <v>0</v>
      </c>
      <c r="DE636" s="33">
        <v>0</v>
      </c>
      <c r="DF636" s="33">
        <v>0</v>
      </c>
      <c r="DG636" s="33">
        <v>0</v>
      </c>
      <c r="DH636" s="33">
        <v>0</v>
      </c>
      <c r="DI636" s="33">
        <v>0</v>
      </c>
      <c r="DJ636" s="33">
        <v>0</v>
      </c>
      <c r="DK636" s="33">
        <v>0</v>
      </c>
      <c r="DL636" s="33">
        <v>0</v>
      </c>
      <c r="DM636" s="33">
        <v>0</v>
      </c>
      <c r="DN636" s="33">
        <v>0</v>
      </c>
      <c r="DO636" s="33">
        <v>0</v>
      </c>
      <c r="DP636" s="33">
        <v>0</v>
      </c>
      <c r="DQ636" s="33">
        <v>0</v>
      </c>
      <c r="DR636" s="33">
        <v>0</v>
      </c>
      <c r="DS636" s="33">
        <v>0</v>
      </c>
      <c r="DT636" s="33">
        <v>0</v>
      </c>
      <c r="DU636" s="33">
        <v>0</v>
      </c>
      <c r="DV636" s="33">
        <v>0</v>
      </c>
      <c r="DW636" s="33">
        <v>0</v>
      </c>
      <c r="DX636" s="33">
        <v>0</v>
      </c>
      <c r="DY636" s="33">
        <v>0</v>
      </c>
      <c r="DZ636" s="33">
        <v>0</v>
      </c>
      <c r="EA636" s="33">
        <v>0</v>
      </c>
      <c r="EB636" s="33">
        <v>0</v>
      </c>
      <c r="EC636" s="33">
        <v>0</v>
      </c>
      <c r="ED636" s="33">
        <v>0</v>
      </c>
      <c r="EE636" s="33">
        <v>0</v>
      </c>
      <c r="EF636" s="33">
        <v>0</v>
      </c>
      <c r="EG636" s="33">
        <v>0</v>
      </c>
      <c r="EH636" s="33">
        <v>0</v>
      </c>
      <c r="EI636" s="33">
        <v>0</v>
      </c>
      <c r="EJ636" s="33">
        <v>0</v>
      </c>
      <c r="EK636" s="33">
        <v>0</v>
      </c>
      <c r="EL636" s="33">
        <v>0</v>
      </c>
      <c r="EM636" s="33">
        <v>0</v>
      </c>
      <c r="EN636" s="33">
        <v>0</v>
      </c>
      <c r="EO636" s="33">
        <v>0</v>
      </c>
      <c r="EP636" s="33">
        <v>0</v>
      </c>
      <c r="EQ636" s="33">
        <v>0</v>
      </c>
      <c r="ER636" s="33">
        <v>0</v>
      </c>
      <c r="ES636" s="33">
        <v>0</v>
      </c>
      <c r="ET636" s="33">
        <v>0</v>
      </c>
      <c r="EU636" s="33">
        <v>0</v>
      </c>
      <c r="EV636" s="33">
        <v>0</v>
      </c>
      <c r="EW636" s="33">
        <v>0</v>
      </c>
      <c r="EX636" s="33">
        <v>0</v>
      </c>
      <c r="EY636" s="33">
        <v>0</v>
      </c>
      <c r="EZ636" s="33">
        <v>0</v>
      </c>
      <c r="FA636" s="33">
        <v>0</v>
      </c>
      <c r="FB636" s="33">
        <v>0</v>
      </c>
      <c r="FC636" s="33">
        <v>0</v>
      </c>
      <c r="FD636" s="33">
        <v>0</v>
      </c>
      <c r="FE636" s="33">
        <v>0</v>
      </c>
      <c r="FF636" s="33">
        <v>0</v>
      </c>
      <c r="FG636" s="33">
        <v>0</v>
      </c>
      <c r="FH636" s="33">
        <v>0</v>
      </c>
      <c r="FI636" s="33">
        <v>0</v>
      </c>
      <c r="FJ636" s="33">
        <v>0</v>
      </c>
      <c r="FK636" s="33">
        <v>0</v>
      </c>
      <c r="FL636" s="33">
        <v>0</v>
      </c>
      <c r="FM636" s="33">
        <v>0</v>
      </c>
      <c r="FN636" s="33">
        <v>0</v>
      </c>
      <c r="FO636" s="33">
        <v>0</v>
      </c>
      <c r="FP636" s="33">
        <v>0</v>
      </c>
      <c r="FQ636" s="33">
        <v>0</v>
      </c>
      <c r="FR636" s="82">
        <v>0</v>
      </c>
      <c r="FS636">
        <v>0</v>
      </c>
    </row>
    <row r="637" spans="1:175" x14ac:dyDescent="0.2">
      <c r="A637" s="18" t="s">
        <v>236</v>
      </c>
      <c r="B637" s="27" t="s">
        <v>243</v>
      </c>
      <c r="C637" s="27">
        <v>42976</v>
      </c>
      <c r="D637" s="33">
        <v>0</v>
      </c>
      <c r="E637" s="33">
        <v>0</v>
      </c>
      <c r="F637" s="33">
        <v>0</v>
      </c>
      <c r="G637" s="33">
        <v>0</v>
      </c>
      <c r="H637" s="33">
        <v>0</v>
      </c>
      <c r="I637" s="33">
        <v>0</v>
      </c>
      <c r="J637" s="33">
        <v>0</v>
      </c>
      <c r="K637" s="33">
        <v>0</v>
      </c>
      <c r="L637" s="33">
        <v>0</v>
      </c>
      <c r="M637" s="33">
        <v>0</v>
      </c>
      <c r="N637" s="33">
        <v>0</v>
      </c>
      <c r="O637" s="33">
        <v>0</v>
      </c>
      <c r="P637" s="33">
        <v>0</v>
      </c>
      <c r="Q637" s="33">
        <v>0</v>
      </c>
      <c r="R637" s="33">
        <v>0</v>
      </c>
      <c r="S637" s="33">
        <v>0</v>
      </c>
      <c r="T637" s="33">
        <v>0</v>
      </c>
      <c r="U637" s="33">
        <v>0</v>
      </c>
      <c r="V637" s="33">
        <v>0</v>
      </c>
      <c r="W637" s="33">
        <v>0</v>
      </c>
      <c r="X637" s="33">
        <v>0</v>
      </c>
      <c r="Y637" s="33">
        <v>0</v>
      </c>
      <c r="Z637" s="33">
        <v>0</v>
      </c>
      <c r="AA637" s="33">
        <v>0</v>
      </c>
      <c r="AB637" s="33">
        <v>0</v>
      </c>
      <c r="AC637" s="33">
        <v>0</v>
      </c>
      <c r="AD637" s="33">
        <v>0</v>
      </c>
      <c r="AE637" s="33">
        <v>0</v>
      </c>
      <c r="AF637" s="33">
        <v>0</v>
      </c>
      <c r="AG637" s="33">
        <v>0</v>
      </c>
      <c r="AH637" s="33">
        <v>0</v>
      </c>
      <c r="AI637" s="33">
        <v>0</v>
      </c>
      <c r="AJ637" s="33">
        <v>0</v>
      </c>
      <c r="AK637" s="33">
        <v>0</v>
      </c>
      <c r="AL637" s="33">
        <v>0</v>
      </c>
      <c r="AM637" s="33">
        <v>0</v>
      </c>
      <c r="AN637" s="33">
        <v>0</v>
      </c>
      <c r="AO637" s="33">
        <v>0</v>
      </c>
      <c r="AP637" s="33">
        <v>0</v>
      </c>
      <c r="AQ637" s="33">
        <v>0</v>
      </c>
      <c r="AR637" s="33">
        <v>0</v>
      </c>
      <c r="AS637" s="33">
        <v>0</v>
      </c>
      <c r="AT637" s="33">
        <v>0</v>
      </c>
      <c r="AU637" s="33">
        <v>0</v>
      </c>
      <c r="AV637" s="33">
        <v>0</v>
      </c>
      <c r="AW637" s="33">
        <v>0</v>
      </c>
      <c r="AX637" s="33">
        <v>0</v>
      </c>
      <c r="AY637" s="33">
        <v>0</v>
      </c>
      <c r="AZ637" s="33">
        <v>0</v>
      </c>
      <c r="BA637" s="33">
        <v>0</v>
      </c>
      <c r="BB637" s="33">
        <v>0</v>
      </c>
      <c r="BC637" s="33">
        <v>0</v>
      </c>
      <c r="BD637" s="33">
        <v>0</v>
      </c>
      <c r="BE637" s="33">
        <v>0</v>
      </c>
      <c r="BF637" s="33">
        <v>0</v>
      </c>
      <c r="BG637" s="33">
        <v>0</v>
      </c>
      <c r="BH637" s="33">
        <v>0</v>
      </c>
      <c r="BI637" s="33">
        <v>0</v>
      </c>
      <c r="BJ637" s="33">
        <v>0</v>
      </c>
      <c r="BK637" s="33">
        <v>0</v>
      </c>
      <c r="BL637" s="33">
        <v>0</v>
      </c>
      <c r="BM637" s="33">
        <v>0</v>
      </c>
      <c r="BN637" s="33">
        <v>0</v>
      </c>
      <c r="BO637" s="33">
        <v>0</v>
      </c>
      <c r="BP637" s="33">
        <v>0</v>
      </c>
      <c r="BQ637" s="33">
        <v>0</v>
      </c>
      <c r="BR637" s="33">
        <v>0</v>
      </c>
      <c r="BS637" s="33">
        <v>0</v>
      </c>
      <c r="BT637" s="33">
        <v>0</v>
      </c>
      <c r="BU637" s="33">
        <v>0</v>
      </c>
      <c r="BV637" s="33">
        <v>0</v>
      </c>
      <c r="BW637" s="33">
        <v>0</v>
      </c>
      <c r="BX637" s="33">
        <v>0</v>
      </c>
      <c r="BY637" s="33">
        <v>0</v>
      </c>
      <c r="BZ637" s="33">
        <v>0</v>
      </c>
      <c r="CA637" s="33">
        <v>0</v>
      </c>
      <c r="CB637" s="33">
        <v>0</v>
      </c>
      <c r="CC637" s="33">
        <v>0</v>
      </c>
      <c r="CD637" s="33">
        <v>0</v>
      </c>
      <c r="CE637" s="33">
        <v>0</v>
      </c>
      <c r="CF637" s="33">
        <v>0</v>
      </c>
      <c r="CG637" s="33">
        <v>0</v>
      </c>
      <c r="CH637" s="33">
        <v>0</v>
      </c>
      <c r="CI637" s="33">
        <v>0</v>
      </c>
      <c r="CJ637" s="33">
        <v>0</v>
      </c>
      <c r="CK637" s="33">
        <v>0</v>
      </c>
      <c r="CL637" s="33">
        <v>0</v>
      </c>
      <c r="CM637" s="33">
        <v>0</v>
      </c>
      <c r="CN637" s="33">
        <v>0</v>
      </c>
      <c r="CO637" s="33">
        <v>0</v>
      </c>
      <c r="CP637" s="33">
        <v>0</v>
      </c>
      <c r="CQ637" s="33">
        <v>0</v>
      </c>
      <c r="CR637" s="33">
        <v>0</v>
      </c>
      <c r="CS637" s="33">
        <v>0</v>
      </c>
      <c r="CT637" s="33">
        <v>0</v>
      </c>
      <c r="CU637" s="33">
        <v>0</v>
      </c>
      <c r="CV637" s="33">
        <v>0</v>
      </c>
      <c r="CW637" s="33">
        <v>0</v>
      </c>
      <c r="CX637" s="33">
        <v>0</v>
      </c>
      <c r="CY637" s="33">
        <v>0</v>
      </c>
      <c r="CZ637" s="33">
        <v>0</v>
      </c>
      <c r="DA637" s="33">
        <v>0</v>
      </c>
      <c r="DB637" s="33">
        <v>0</v>
      </c>
      <c r="DC637" s="33">
        <v>0</v>
      </c>
      <c r="DD637" s="33">
        <v>0</v>
      </c>
      <c r="DE637" s="33">
        <v>0</v>
      </c>
      <c r="DF637" s="33">
        <v>0</v>
      </c>
      <c r="DG637" s="33">
        <v>0</v>
      </c>
      <c r="DH637" s="33">
        <v>0</v>
      </c>
      <c r="DI637" s="33">
        <v>0</v>
      </c>
      <c r="DJ637" s="33">
        <v>0</v>
      </c>
      <c r="DK637" s="33">
        <v>0</v>
      </c>
      <c r="DL637" s="33">
        <v>0</v>
      </c>
      <c r="DM637" s="33">
        <v>0</v>
      </c>
      <c r="DN637" s="33">
        <v>0</v>
      </c>
      <c r="DO637" s="33">
        <v>0</v>
      </c>
      <c r="DP637" s="33">
        <v>0</v>
      </c>
      <c r="DQ637" s="33">
        <v>0</v>
      </c>
      <c r="DR637" s="33">
        <v>0</v>
      </c>
      <c r="DS637" s="33">
        <v>0</v>
      </c>
      <c r="DT637" s="33">
        <v>0</v>
      </c>
      <c r="DU637" s="33">
        <v>0</v>
      </c>
      <c r="DV637" s="33">
        <v>0</v>
      </c>
      <c r="DW637" s="33">
        <v>0</v>
      </c>
      <c r="DX637" s="33">
        <v>0</v>
      </c>
      <c r="DY637" s="33">
        <v>0</v>
      </c>
      <c r="DZ637" s="33">
        <v>0</v>
      </c>
      <c r="EA637" s="33">
        <v>0</v>
      </c>
      <c r="EB637" s="33">
        <v>0</v>
      </c>
      <c r="EC637" s="33">
        <v>0</v>
      </c>
      <c r="ED637" s="33">
        <v>0</v>
      </c>
      <c r="EE637" s="33">
        <v>0</v>
      </c>
      <c r="EF637" s="33">
        <v>0</v>
      </c>
      <c r="EG637" s="33">
        <v>0</v>
      </c>
      <c r="EH637" s="33">
        <v>0</v>
      </c>
      <c r="EI637" s="33">
        <v>0</v>
      </c>
      <c r="EJ637" s="33">
        <v>0</v>
      </c>
      <c r="EK637" s="33">
        <v>0</v>
      </c>
      <c r="EL637" s="33">
        <v>0</v>
      </c>
      <c r="EM637" s="33">
        <v>0</v>
      </c>
      <c r="EN637" s="33">
        <v>0</v>
      </c>
      <c r="EO637" s="33">
        <v>0</v>
      </c>
      <c r="EP637" s="33">
        <v>0</v>
      </c>
      <c r="EQ637" s="33">
        <v>0</v>
      </c>
      <c r="ER637" s="33">
        <v>0</v>
      </c>
      <c r="ES637" s="33">
        <v>0</v>
      </c>
      <c r="ET637" s="33">
        <v>0</v>
      </c>
      <c r="EU637" s="33">
        <v>0</v>
      </c>
      <c r="EV637" s="33">
        <v>0</v>
      </c>
      <c r="EW637" s="33">
        <v>0</v>
      </c>
      <c r="EX637" s="33">
        <v>0</v>
      </c>
      <c r="EY637" s="33">
        <v>0</v>
      </c>
      <c r="EZ637" s="33">
        <v>0</v>
      </c>
      <c r="FA637" s="33">
        <v>0</v>
      </c>
      <c r="FB637" s="33">
        <v>0</v>
      </c>
      <c r="FC637" s="33">
        <v>0</v>
      </c>
      <c r="FD637" s="33">
        <v>0</v>
      </c>
      <c r="FE637" s="33">
        <v>0</v>
      </c>
      <c r="FF637" s="33">
        <v>0</v>
      </c>
      <c r="FG637" s="33">
        <v>0</v>
      </c>
      <c r="FH637" s="33">
        <v>0</v>
      </c>
      <c r="FI637" s="33">
        <v>0</v>
      </c>
      <c r="FJ637" s="33">
        <v>0</v>
      </c>
      <c r="FK637" s="33">
        <v>0</v>
      </c>
      <c r="FL637" s="33">
        <v>0</v>
      </c>
      <c r="FM637" s="33">
        <v>0</v>
      </c>
      <c r="FN637" s="33">
        <v>0</v>
      </c>
      <c r="FO637" s="33">
        <v>0</v>
      </c>
      <c r="FP637" s="33">
        <v>0</v>
      </c>
      <c r="FQ637" s="33">
        <v>0</v>
      </c>
      <c r="FR637" s="82">
        <v>0</v>
      </c>
      <c r="FS637">
        <v>0</v>
      </c>
    </row>
    <row r="638" spans="1:175" x14ac:dyDescent="0.2">
      <c r="A638" s="18" t="s">
        <v>236</v>
      </c>
      <c r="B638" s="27" t="s">
        <v>243</v>
      </c>
      <c r="C638" s="27">
        <v>42978</v>
      </c>
      <c r="D638" s="33">
        <v>0</v>
      </c>
      <c r="E638" s="33">
        <v>0</v>
      </c>
      <c r="F638" s="33">
        <v>0</v>
      </c>
      <c r="G638" s="33">
        <v>0</v>
      </c>
      <c r="H638" s="33">
        <v>0</v>
      </c>
      <c r="I638" s="33">
        <v>0</v>
      </c>
      <c r="J638" s="33">
        <v>0</v>
      </c>
      <c r="K638" s="33">
        <v>0</v>
      </c>
      <c r="L638" s="33">
        <v>0</v>
      </c>
      <c r="M638" s="33">
        <v>0</v>
      </c>
      <c r="N638" s="33">
        <v>0</v>
      </c>
      <c r="O638" s="33">
        <v>0</v>
      </c>
      <c r="P638" s="33">
        <v>0</v>
      </c>
      <c r="Q638" s="33">
        <v>0</v>
      </c>
      <c r="R638" s="33">
        <v>0</v>
      </c>
      <c r="S638" s="33">
        <v>0</v>
      </c>
      <c r="T638" s="33">
        <v>0</v>
      </c>
      <c r="U638" s="33">
        <v>0</v>
      </c>
      <c r="V638" s="33">
        <v>0</v>
      </c>
      <c r="W638" s="33">
        <v>0</v>
      </c>
      <c r="X638" s="33">
        <v>0</v>
      </c>
      <c r="Y638" s="33">
        <v>0</v>
      </c>
      <c r="Z638" s="33">
        <v>0</v>
      </c>
      <c r="AA638" s="33">
        <v>0</v>
      </c>
      <c r="AB638" s="33">
        <v>0</v>
      </c>
      <c r="AC638" s="33">
        <v>0</v>
      </c>
      <c r="AD638" s="33">
        <v>0</v>
      </c>
      <c r="AE638" s="33">
        <v>0</v>
      </c>
      <c r="AF638" s="33">
        <v>0</v>
      </c>
      <c r="AG638" s="33">
        <v>0</v>
      </c>
      <c r="AH638" s="33">
        <v>0</v>
      </c>
      <c r="AI638" s="33">
        <v>0</v>
      </c>
      <c r="AJ638" s="33">
        <v>0</v>
      </c>
      <c r="AK638" s="33">
        <v>0</v>
      </c>
      <c r="AL638" s="33">
        <v>0</v>
      </c>
      <c r="AM638" s="33">
        <v>0</v>
      </c>
      <c r="AN638" s="33">
        <v>0</v>
      </c>
      <c r="AO638" s="33">
        <v>0</v>
      </c>
      <c r="AP638" s="33">
        <v>0</v>
      </c>
      <c r="AQ638" s="33">
        <v>0</v>
      </c>
      <c r="AR638" s="33">
        <v>0</v>
      </c>
      <c r="AS638" s="33">
        <v>0</v>
      </c>
      <c r="AT638" s="33">
        <v>0</v>
      </c>
      <c r="AU638" s="33">
        <v>0</v>
      </c>
      <c r="AV638" s="33">
        <v>0</v>
      </c>
      <c r="AW638" s="33">
        <v>0</v>
      </c>
      <c r="AX638" s="33">
        <v>0</v>
      </c>
      <c r="AY638" s="33">
        <v>0</v>
      </c>
      <c r="AZ638" s="33">
        <v>0</v>
      </c>
      <c r="BA638" s="33">
        <v>0</v>
      </c>
      <c r="BB638" s="33">
        <v>0</v>
      </c>
      <c r="BC638" s="33">
        <v>0</v>
      </c>
      <c r="BD638" s="33">
        <v>0</v>
      </c>
      <c r="BE638" s="33">
        <v>0</v>
      </c>
      <c r="BF638" s="33">
        <v>0</v>
      </c>
      <c r="BG638" s="33">
        <v>0</v>
      </c>
      <c r="BH638" s="33">
        <v>0</v>
      </c>
      <c r="BI638" s="33">
        <v>0</v>
      </c>
      <c r="BJ638" s="33">
        <v>0</v>
      </c>
      <c r="BK638" s="33">
        <v>0</v>
      </c>
      <c r="BL638" s="33">
        <v>0</v>
      </c>
      <c r="BM638" s="33">
        <v>0</v>
      </c>
      <c r="BN638" s="33">
        <v>0</v>
      </c>
      <c r="BO638" s="33">
        <v>0</v>
      </c>
      <c r="BP638" s="33">
        <v>0</v>
      </c>
      <c r="BQ638" s="33">
        <v>0</v>
      </c>
      <c r="BR638" s="33">
        <v>0</v>
      </c>
      <c r="BS638" s="33">
        <v>0</v>
      </c>
      <c r="BT638" s="33">
        <v>0</v>
      </c>
      <c r="BU638" s="33">
        <v>0</v>
      </c>
      <c r="BV638" s="33">
        <v>0</v>
      </c>
      <c r="BW638" s="33">
        <v>0</v>
      </c>
      <c r="BX638" s="33">
        <v>0</v>
      </c>
      <c r="BY638" s="33">
        <v>0</v>
      </c>
      <c r="BZ638" s="33">
        <v>0</v>
      </c>
      <c r="CA638" s="33">
        <v>0</v>
      </c>
      <c r="CB638" s="33">
        <v>0</v>
      </c>
      <c r="CC638" s="33">
        <v>0</v>
      </c>
      <c r="CD638" s="33">
        <v>0</v>
      </c>
      <c r="CE638" s="33">
        <v>0</v>
      </c>
      <c r="CF638" s="33">
        <v>0</v>
      </c>
      <c r="CG638" s="33">
        <v>0</v>
      </c>
      <c r="CH638" s="33">
        <v>0</v>
      </c>
      <c r="CI638" s="33">
        <v>0</v>
      </c>
      <c r="CJ638" s="33">
        <v>0</v>
      </c>
      <c r="CK638" s="33">
        <v>0</v>
      </c>
      <c r="CL638" s="33">
        <v>0</v>
      </c>
      <c r="CM638" s="33">
        <v>0</v>
      </c>
      <c r="CN638" s="33">
        <v>0</v>
      </c>
      <c r="CO638" s="33">
        <v>0</v>
      </c>
      <c r="CP638" s="33">
        <v>0</v>
      </c>
      <c r="CQ638" s="33">
        <v>0</v>
      </c>
      <c r="CR638" s="33">
        <v>0</v>
      </c>
      <c r="CS638" s="33">
        <v>0</v>
      </c>
      <c r="CT638" s="33">
        <v>0</v>
      </c>
      <c r="CU638" s="33">
        <v>0</v>
      </c>
      <c r="CV638" s="33">
        <v>0</v>
      </c>
      <c r="CW638" s="33">
        <v>0</v>
      </c>
      <c r="CX638" s="33">
        <v>0</v>
      </c>
      <c r="CY638" s="33">
        <v>0</v>
      </c>
      <c r="CZ638" s="33">
        <v>0</v>
      </c>
      <c r="DA638" s="33">
        <v>0</v>
      </c>
      <c r="DB638" s="33">
        <v>0</v>
      </c>
      <c r="DC638" s="33">
        <v>0</v>
      </c>
      <c r="DD638" s="33">
        <v>0</v>
      </c>
      <c r="DE638" s="33">
        <v>0</v>
      </c>
      <c r="DF638" s="33">
        <v>0</v>
      </c>
      <c r="DG638" s="33">
        <v>0</v>
      </c>
      <c r="DH638" s="33">
        <v>0</v>
      </c>
      <c r="DI638" s="33">
        <v>0</v>
      </c>
      <c r="DJ638" s="33">
        <v>0</v>
      </c>
      <c r="DK638" s="33">
        <v>0</v>
      </c>
      <c r="DL638" s="33">
        <v>0</v>
      </c>
      <c r="DM638" s="33">
        <v>0</v>
      </c>
      <c r="DN638" s="33">
        <v>0</v>
      </c>
      <c r="DO638" s="33">
        <v>0</v>
      </c>
      <c r="DP638" s="33">
        <v>0</v>
      </c>
      <c r="DQ638" s="33">
        <v>0</v>
      </c>
      <c r="DR638" s="33">
        <v>0</v>
      </c>
      <c r="DS638" s="33">
        <v>0</v>
      </c>
      <c r="DT638" s="33">
        <v>0</v>
      </c>
      <c r="DU638" s="33">
        <v>0</v>
      </c>
      <c r="DV638" s="33">
        <v>0</v>
      </c>
      <c r="DW638" s="33">
        <v>0</v>
      </c>
      <c r="DX638" s="33">
        <v>0</v>
      </c>
      <c r="DY638" s="33">
        <v>0</v>
      </c>
      <c r="DZ638" s="33">
        <v>0</v>
      </c>
      <c r="EA638" s="33">
        <v>0</v>
      </c>
      <c r="EB638" s="33">
        <v>0</v>
      </c>
      <c r="EC638" s="33">
        <v>0</v>
      </c>
      <c r="ED638" s="33">
        <v>0</v>
      </c>
      <c r="EE638" s="33">
        <v>0</v>
      </c>
      <c r="EF638" s="33">
        <v>0</v>
      </c>
      <c r="EG638" s="33">
        <v>0</v>
      </c>
      <c r="EH638" s="33">
        <v>0</v>
      </c>
      <c r="EI638" s="33">
        <v>0</v>
      </c>
      <c r="EJ638" s="33">
        <v>0</v>
      </c>
      <c r="EK638" s="33">
        <v>0</v>
      </c>
      <c r="EL638" s="33">
        <v>0</v>
      </c>
      <c r="EM638" s="33">
        <v>0</v>
      </c>
      <c r="EN638" s="33">
        <v>0</v>
      </c>
      <c r="EO638" s="33">
        <v>0</v>
      </c>
      <c r="EP638" s="33">
        <v>0</v>
      </c>
      <c r="EQ638" s="33">
        <v>0</v>
      </c>
      <c r="ER638" s="33">
        <v>0</v>
      </c>
      <c r="ES638" s="33">
        <v>0</v>
      </c>
      <c r="ET638" s="33">
        <v>0</v>
      </c>
      <c r="EU638" s="33">
        <v>0</v>
      </c>
      <c r="EV638" s="33">
        <v>0</v>
      </c>
      <c r="EW638" s="33">
        <v>0</v>
      </c>
      <c r="EX638" s="33">
        <v>0</v>
      </c>
      <c r="EY638" s="33">
        <v>0</v>
      </c>
      <c r="EZ638" s="33">
        <v>0</v>
      </c>
      <c r="FA638" s="33">
        <v>0</v>
      </c>
      <c r="FB638" s="33">
        <v>0</v>
      </c>
      <c r="FC638" s="33">
        <v>0</v>
      </c>
      <c r="FD638" s="33">
        <v>0</v>
      </c>
      <c r="FE638" s="33">
        <v>0</v>
      </c>
      <c r="FF638" s="33">
        <v>0</v>
      </c>
      <c r="FG638" s="33">
        <v>0</v>
      </c>
      <c r="FH638" s="33">
        <v>0</v>
      </c>
      <c r="FI638" s="33">
        <v>0</v>
      </c>
      <c r="FJ638" s="33">
        <v>0</v>
      </c>
      <c r="FK638" s="33">
        <v>0</v>
      </c>
      <c r="FL638" s="33">
        <v>0</v>
      </c>
      <c r="FM638" s="33">
        <v>0</v>
      </c>
      <c r="FN638" s="33">
        <v>0</v>
      </c>
      <c r="FO638" s="33">
        <v>0</v>
      </c>
      <c r="FP638" s="33">
        <v>0</v>
      </c>
      <c r="FQ638" s="33">
        <v>0</v>
      </c>
      <c r="FR638" s="82">
        <v>0</v>
      </c>
      <c r="FS638">
        <v>0</v>
      </c>
    </row>
    <row r="639" spans="1:175" x14ac:dyDescent="0.2">
      <c r="A639" s="18" t="s">
        <v>236</v>
      </c>
      <c r="B639" s="27" t="s">
        <v>243</v>
      </c>
      <c r="C639" s="27">
        <v>42979</v>
      </c>
      <c r="D639" s="33">
        <v>0</v>
      </c>
      <c r="E639" s="33">
        <v>0</v>
      </c>
      <c r="F639" s="33">
        <v>0</v>
      </c>
      <c r="G639" s="33">
        <v>0</v>
      </c>
      <c r="H639" s="33">
        <v>0</v>
      </c>
      <c r="I639" s="33">
        <v>0</v>
      </c>
      <c r="J639" s="33">
        <v>0</v>
      </c>
      <c r="K639" s="33">
        <v>0</v>
      </c>
      <c r="L639" s="33">
        <v>0</v>
      </c>
      <c r="M639" s="33">
        <v>0</v>
      </c>
      <c r="N639" s="33">
        <v>0</v>
      </c>
      <c r="O639" s="33">
        <v>0</v>
      </c>
      <c r="P639" s="33">
        <v>0</v>
      </c>
      <c r="Q639" s="33">
        <v>0</v>
      </c>
      <c r="R639" s="33">
        <v>0</v>
      </c>
      <c r="S639" s="33">
        <v>0</v>
      </c>
      <c r="T639" s="33">
        <v>0</v>
      </c>
      <c r="U639" s="33">
        <v>0</v>
      </c>
      <c r="V639" s="33">
        <v>0</v>
      </c>
      <c r="W639" s="33">
        <v>0</v>
      </c>
      <c r="X639" s="33">
        <v>0</v>
      </c>
      <c r="Y639" s="33">
        <v>0</v>
      </c>
      <c r="Z639" s="33">
        <v>0</v>
      </c>
      <c r="AA639" s="33">
        <v>0</v>
      </c>
      <c r="AB639" s="33">
        <v>0</v>
      </c>
      <c r="AC639" s="33">
        <v>0</v>
      </c>
      <c r="AD639" s="33">
        <v>0</v>
      </c>
      <c r="AE639" s="33">
        <v>0</v>
      </c>
      <c r="AF639" s="33">
        <v>0</v>
      </c>
      <c r="AG639" s="33">
        <v>0</v>
      </c>
      <c r="AH639" s="33">
        <v>0</v>
      </c>
      <c r="AI639" s="33">
        <v>0</v>
      </c>
      <c r="AJ639" s="33">
        <v>0</v>
      </c>
      <c r="AK639" s="33">
        <v>0</v>
      </c>
      <c r="AL639" s="33">
        <v>0</v>
      </c>
      <c r="AM639" s="33">
        <v>0</v>
      </c>
      <c r="AN639" s="33">
        <v>0</v>
      </c>
      <c r="AO639" s="33">
        <v>0</v>
      </c>
      <c r="AP639" s="33">
        <v>0</v>
      </c>
      <c r="AQ639" s="33">
        <v>0</v>
      </c>
      <c r="AR639" s="33">
        <v>0</v>
      </c>
      <c r="AS639" s="33">
        <v>0</v>
      </c>
      <c r="AT639" s="33">
        <v>0</v>
      </c>
      <c r="AU639" s="33">
        <v>0</v>
      </c>
      <c r="AV639" s="33">
        <v>0</v>
      </c>
      <c r="AW639" s="33">
        <v>0</v>
      </c>
      <c r="AX639" s="33">
        <v>0</v>
      </c>
      <c r="AY639" s="33">
        <v>0</v>
      </c>
      <c r="AZ639" s="33">
        <v>0</v>
      </c>
      <c r="BA639" s="33">
        <v>0</v>
      </c>
      <c r="BB639" s="33">
        <v>0</v>
      </c>
      <c r="BC639" s="33">
        <v>0</v>
      </c>
      <c r="BD639" s="33">
        <v>0</v>
      </c>
      <c r="BE639" s="33">
        <v>0</v>
      </c>
      <c r="BF639" s="33">
        <v>0</v>
      </c>
      <c r="BG639" s="33">
        <v>0</v>
      </c>
      <c r="BH639" s="33">
        <v>0</v>
      </c>
      <c r="BI639" s="33">
        <v>0</v>
      </c>
      <c r="BJ639" s="33">
        <v>0</v>
      </c>
      <c r="BK639" s="33">
        <v>0</v>
      </c>
      <c r="BL639" s="33">
        <v>0</v>
      </c>
      <c r="BM639" s="33">
        <v>0</v>
      </c>
      <c r="BN639" s="33">
        <v>0</v>
      </c>
      <c r="BO639" s="33">
        <v>0</v>
      </c>
      <c r="BP639" s="33">
        <v>0</v>
      </c>
      <c r="BQ639" s="33">
        <v>0</v>
      </c>
      <c r="BR639" s="33">
        <v>0</v>
      </c>
      <c r="BS639" s="33">
        <v>0</v>
      </c>
      <c r="BT639" s="33">
        <v>0</v>
      </c>
      <c r="BU639" s="33">
        <v>0</v>
      </c>
      <c r="BV639" s="33">
        <v>0</v>
      </c>
      <c r="BW639" s="33">
        <v>0</v>
      </c>
      <c r="BX639" s="33">
        <v>0</v>
      </c>
      <c r="BY639" s="33">
        <v>0</v>
      </c>
      <c r="BZ639" s="33">
        <v>0</v>
      </c>
      <c r="CA639" s="33">
        <v>0</v>
      </c>
      <c r="CB639" s="33">
        <v>0</v>
      </c>
      <c r="CC639" s="33">
        <v>0</v>
      </c>
      <c r="CD639" s="33">
        <v>0</v>
      </c>
      <c r="CE639" s="33">
        <v>0</v>
      </c>
      <c r="CF639" s="33">
        <v>0</v>
      </c>
      <c r="CG639" s="33">
        <v>0</v>
      </c>
      <c r="CH639" s="33">
        <v>0</v>
      </c>
      <c r="CI639" s="33">
        <v>0</v>
      </c>
      <c r="CJ639" s="33">
        <v>0</v>
      </c>
      <c r="CK639" s="33">
        <v>0</v>
      </c>
      <c r="CL639" s="33">
        <v>0</v>
      </c>
      <c r="CM639" s="33">
        <v>0</v>
      </c>
      <c r="CN639" s="33">
        <v>0</v>
      </c>
      <c r="CO639" s="33">
        <v>0</v>
      </c>
      <c r="CP639" s="33">
        <v>0</v>
      </c>
      <c r="CQ639" s="33">
        <v>0</v>
      </c>
      <c r="CR639" s="33">
        <v>0</v>
      </c>
      <c r="CS639" s="33">
        <v>0</v>
      </c>
      <c r="CT639" s="33">
        <v>0</v>
      </c>
      <c r="CU639" s="33">
        <v>0</v>
      </c>
      <c r="CV639" s="33">
        <v>0</v>
      </c>
      <c r="CW639" s="33">
        <v>0</v>
      </c>
      <c r="CX639" s="33">
        <v>0</v>
      </c>
      <c r="CY639" s="33">
        <v>0</v>
      </c>
      <c r="CZ639" s="33">
        <v>0</v>
      </c>
      <c r="DA639" s="33">
        <v>0</v>
      </c>
      <c r="DB639" s="33">
        <v>0</v>
      </c>
      <c r="DC639" s="33">
        <v>0</v>
      </c>
      <c r="DD639" s="33">
        <v>0</v>
      </c>
      <c r="DE639" s="33">
        <v>0</v>
      </c>
      <c r="DF639" s="33">
        <v>0</v>
      </c>
      <c r="DG639" s="33">
        <v>0</v>
      </c>
      <c r="DH639" s="33">
        <v>0</v>
      </c>
      <c r="DI639" s="33">
        <v>0</v>
      </c>
      <c r="DJ639" s="33">
        <v>0</v>
      </c>
      <c r="DK639" s="33">
        <v>0</v>
      </c>
      <c r="DL639" s="33">
        <v>0</v>
      </c>
      <c r="DM639" s="33">
        <v>0</v>
      </c>
      <c r="DN639" s="33">
        <v>0</v>
      </c>
      <c r="DO639" s="33">
        <v>0</v>
      </c>
      <c r="DP639" s="33">
        <v>0</v>
      </c>
      <c r="DQ639" s="33">
        <v>0</v>
      </c>
      <c r="DR639" s="33">
        <v>0</v>
      </c>
      <c r="DS639" s="33">
        <v>0</v>
      </c>
      <c r="DT639" s="33">
        <v>0</v>
      </c>
      <c r="DU639" s="33">
        <v>0</v>
      </c>
      <c r="DV639" s="33">
        <v>0</v>
      </c>
      <c r="DW639" s="33">
        <v>0</v>
      </c>
      <c r="DX639" s="33">
        <v>0</v>
      </c>
      <c r="DY639" s="33">
        <v>0</v>
      </c>
      <c r="DZ639" s="33">
        <v>0</v>
      </c>
      <c r="EA639" s="33">
        <v>0</v>
      </c>
      <c r="EB639" s="33">
        <v>0</v>
      </c>
      <c r="EC639" s="33">
        <v>0</v>
      </c>
      <c r="ED639" s="33">
        <v>0</v>
      </c>
      <c r="EE639" s="33">
        <v>0</v>
      </c>
      <c r="EF639" s="33">
        <v>0</v>
      </c>
      <c r="EG639" s="33">
        <v>0</v>
      </c>
      <c r="EH639" s="33">
        <v>0</v>
      </c>
      <c r="EI639" s="33">
        <v>0</v>
      </c>
      <c r="EJ639" s="33">
        <v>0</v>
      </c>
      <c r="EK639" s="33">
        <v>0</v>
      </c>
      <c r="EL639" s="33">
        <v>0</v>
      </c>
      <c r="EM639" s="33">
        <v>0</v>
      </c>
      <c r="EN639" s="33">
        <v>0</v>
      </c>
      <c r="EO639" s="33">
        <v>0</v>
      </c>
      <c r="EP639" s="33">
        <v>0</v>
      </c>
      <c r="EQ639" s="33">
        <v>0</v>
      </c>
      <c r="ER639" s="33">
        <v>0</v>
      </c>
      <c r="ES639" s="33">
        <v>0</v>
      </c>
      <c r="ET639" s="33">
        <v>0</v>
      </c>
      <c r="EU639" s="33">
        <v>0</v>
      </c>
      <c r="EV639" s="33">
        <v>0</v>
      </c>
      <c r="EW639" s="33">
        <v>0</v>
      </c>
      <c r="EX639" s="33">
        <v>0</v>
      </c>
      <c r="EY639" s="33">
        <v>0</v>
      </c>
      <c r="EZ639" s="33">
        <v>0</v>
      </c>
      <c r="FA639" s="33">
        <v>0</v>
      </c>
      <c r="FB639" s="33">
        <v>0</v>
      </c>
      <c r="FC639" s="33">
        <v>0</v>
      </c>
      <c r="FD639" s="33">
        <v>0</v>
      </c>
      <c r="FE639" s="33">
        <v>0</v>
      </c>
      <c r="FF639" s="33">
        <v>0</v>
      </c>
      <c r="FG639" s="33">
        <v>0</v>
      </c>
      <c r="FH639" s="33">
        <v>0</v>
      </c>
      <c r="FI639" s="33">
        <v>0</v>
      </c>
      <c r="FJ639" s="33">
        <v>0</v>
      </c>
      <c r="FK639" s="33">
        <v>0</v>
      </c>
      <c r="FL639" s="33">
        <v>0</v>
      </c>
      <c r="FM639" s="33">
        <v>0</v>
      </c>
      <c r="FN639" s="33">
        <v>0</v>
      </c>
      <c r="FO639" s="33">
        <v>0</v>
      </c>
      <c r="FP639" s="33">
        <v>0</v>
      </c>
      <c r="FQ639" s="33">
        <v>0</v>
      </c>
      <c r="FR639" s="82">
        <v>0</v>
      </c>
      <c r="FS639">
        <v>0</v>
      </c>
    </row>
    <row r="640" spans="1:175" x14ac:dyDescent="0.2">
      <c r="A640" s="18" t="s">
        <v>236</v>
      </c>
      <c r="B640" s="27" t="s">
        <v>243</v>
      </c>
      <c r="C640" s="27">
        <v>42980</v>
      </c>
      <c r="D640" s="33">
        <v>0</v>
      </c>
      <c r="E640" s="33">
        <v>0</v>
      </c>
      <c r="F640" s="33">
        <v>0</v>
      </c>
      <c r="G640" s="33">
        <v>0</v>
      </c>
      <c r="H640" s="33">
        <v>0</v>
      </c>
      <c r="I640" s="33">
        <v>0</v>
      </c>
      <c r="J640" s="33">
        <v>0</v>
      </c>
      <c r="K640" s="33">
        <v>0</v>
      </c>
      <c r="L640" s="33">
        <v>0</v>
      </c>
      <c r="M640" s="33">
        <v>0</v>
      </c>
      <c r="N640" s="33">
        <v>0</v>
      </c>
      <c r="O640" s="33">
        <v>0</v>
      </c>
      <c r="P640" s="33">
        <v>0</v>
      </c>
      <c r="Q640" s="33">
        <v>0</v>
      </c>
      <c r="R640" s="33">
        <v>0</v>
      </c>
      <c r="S640" s="33">
        <v>0</v>
      </c>
      <c r="T640" s="33">
        <v>0</v>
      </c>
      <c r="U640" s="33">
        <v>0</v>
      </c>
      <c r="V640" s="33">
        <v>0</v>
      </c>
      <c r="W640" s="33">
        <v>0</v>
      </c>
      <c r="X640" s="33">
        <v>0</v>
      </c>
      <c r="Y640" s="33">
        <v>0</v>
      </c>
      <c r="Z640" s="33">
        <v>0</v>
      </c>
      <c r="AA640" s="33">
        <v>0</v>
      </c>
      <c r="AB640" s="33">
        <v>0</v>
      </c>
      <c r="AC640" s="33">
        <v>0</v>
      </c>
      <c r="AD640" s="33">
        <v>0</v>
      </c>
      <c r="AE640" s="33">
        <v>0</v>
      </c>
      <c r="AF640" s="33">
        <v>0</v>
      </c>
      <c r="AG640" s="33">
        <v>0</v>
      </c>
      <c r="AH640" s="33">
        <v>0</v>
      </c>
      <c r="AI640" s="33">
        <v>0</v>
      </c>
      <c r="AJ640" s="33">
        <v>0</v>
      </c>
      <c r="AK640" s="33">
        <v>0</v>
      </c>
      <c r="AL640" s="33">
        <v>0</v>
      </c>
      <c r="AM640" s="33">
        <v>0</v>
      </c>
      <c r="AN640" s="33">
        <v>0</v>
      </c>
      <c r="AO640" s="33">
        <v>0</v>
      </c>
      <c r="AP640" s="33">
        <v>0</v>
      </c>
      <c r="AQ640" s="33">
        <v>0</v>
      </c>
      <c r="AR640" s="33">
        <v>0</v>
      </c>
      <c r="AS640" s="33">
        <v>0</v>
      </c>
      <c r="AT640" s="33">
        <v>0</v>
      </c>
      <c r="AU640" s="33">
        <v>0</v>
      </c>
      <c r="AV640" s="33">
        <v>0</v>
      </c>
      <c r="AW640" s="33">
        <v>0</v>
      </c>
      <c r="AX640" s="33">
        <v>0</v>
      </c>
      <c r="AY640" s="33">
        <v>0</v>
      </c>
      <c r="AZ640" s="33">
        <v>0</v>
      </c>
      <c r="BA640" s="33">
        <v>0</v>
      </c>
      <c r="BB640" s="33">
        <v>0</v>
      </c>
      <c r="BC640" s="33">
        <v>0</v>
      </c>
      <c r="BD640" s="33">
        <v>0</v>
      </c>
      <c r="BE640" s="33">
        <v>0</v>
      </c>
      <c r="BF640" s="33">
        <v>0</v>
      </c>
      <c r="BG640" s="33">
        <v>0</v>
      </c>
      <c r="BH640" s="33">
        <v>0</v>
      </c>
      <c r="BI640" s="33">
        <v>0</v>
      </c>
      <c r="BJ640" s="33">
        <v>0</v>
      </c>
      <c r="BK640" s="33">
        <v>0</v>
      </c>
      <c r="BL640" s="33">
        <v>0</v>
      </c>
      <c r="BM640" s="33">
        <v>0</v>
      </c>
      <c r="BN640" s="33">
        <v>0</v>
      </c>
      <c r="BO640" s="33">
        <v>0</v>
      </c>
      <c r="BP640" s="33">
        <v>0</v>
      </c>
      <c r="BQ640" s="33">
        <v>0</v>
      </c>
      <c r="BR640" s="33">
        <v>0</v>
      </c>
      <c r="BS640" s="33">
        <v>0</v>
      </c>
      <c r="BT640" s="33">
        <v>0</v>
      </c>
      <c r="BU640" s="33">
        <v>0</v>
      </c>
      <c r="BV640" s="33">
        <v>0</v>
      </c>
      <c r="BW640" s="33">
        <v>0</v>
      </c>
      <c r="BX640" s="33">
        <v>0</v>
      </c>
      <c r="BY640" s="33">
        <v>0</v>
      </c>
      <c r="BZ640" s="33">
        <v>0</v>
      </c>
      <c r="CA640" s="33">
        <v>0</v>
      </c>
      <c r="CB640" s="33">
        <v>0</v>
      </c>
      <c r="CC640" s="33">
        <v>0</v>
      </c>
      <c r="CD640" s="33">
        <v>0</v>
      </c>
      <c r="CE640" s="33">
        <v>0</v>
      </c>
      <c r="CF640" s="33">
        <v>0</v>
      </c>
      <c r="CG640" s="33">
        <v>0</v>
      </c>
      <c r="CH640" s="33">
        <v>0</v>
      </c>
      <c r="CI640" s="33">
        <v>0</v>
      </c>
      <c r="CJ640" s="33">
        <v>0</v>
      </c>
      <c r="CK640" s="33">
        <v>0</v>
      </c>
      <c r="CL640" s="33">
        <v>0</v>
      </c>
      <c r="CM640" s="33">
        <v>0</v>
      </c>
      <c r="CN640" s="33">
        <v>0</v>
      </c>
      <c r="CO640" s="33">
        <v>0</v>
      </c>
      <c r="CP640" s="33">
        <v>0</v>
      </c>
      <c r="CQ640" s="33">
        <v>0</v>
      </c>
      <c r="CR640" s="33">
        <v>0</v>
      </c>
      <c r="CS640" s="33">
        <v>0</v>
      </c>
      <c r="CT640" s="33">
        <v>0</v>
      </c>
      <c r="CU640" s="33">
        <v>0</v>
      </c>
      <c r="CV640" s="33">
        <v>0</v>
      </c>
      <c r="CW640" s="33">
        <v>0</v>
      </c>
      <c r="CX640" s="33">
        <v>0</v>
      </c>
      <c r="CY640" s="33">
        <v>0</v>
      </c>
      <c r="CZ640" s="33">
        <v>0</v>
      </c>
      <c r="DA640" s="33">
        <v>0</v>
      </c>
      <c r="DB640" s="33">
        <v>0</v>
      </c>
      <c r="DC640" s="33">
        <v>0</v>
      </c>
      <c r="DD640" s="33">
        <v>0</v>
      </c>
      <c r="DE640" s="33">
        <v>0</v>
      </c>
      <c r="DF640" s="33">
        <v>0</v>
      </c>
      <c r="DG640" s="33">
        <v>0</v>
      </c>
      <c r="DH640" s="33">
        <v>0</v>
      </c>
      <c r="DI640" s="33">
        <v>0</v>
      </c>
      <c r="DJ640" s="33">
        <v>0</v>
      </c>
      <c r="DK640" s="33">
        <v>0</v>
      </c>
      <c r="DL640" s="33">
        <v>0</v>
      </c>
      <c r="DM640" s="33">
        <v>0</v>
      </c>
      <c r="DN640" s="33">
        <v>0</v>
      </c>
      <c r="DO640" s="33">
        <v>0</v>
      </c>
      <c r="DP640" s="33">
        <v>0</v>
      </c>
      <c r="DQ640" s="33">
        <v>0</v>
      </c>
      <c r="DR640" s="33">
        <v>0</v>
      </c>
      <c r="DS640" s="33">
        <v>0</v>
      </c>
      <c r="DT640" s="33">
        <v>0</v>
      </c>
      <c r="DU640" s="33">
        <v>0</v>
      </c>
      <c r="DV640" s="33">
        <v>0</v>
      </c>
      <c r="DW640" s="33">
        <v>0</v>
      </c>
      <c r="DX640" s="33">
        <v>0</v>
      </c>
      <c r="DY640" s="33">
        <v>0</v>
      </c>
      <c r="DZ640" s="33">
        <v>0</v>
      </c>
      <c r="EA640" s="33">
        <v>0</v>
      </c>
      <c r="EB640" s="33">
        <v>0</v>
      </c>
      <c r="EC640" s="33">
        <v>0</v>
      </c>
      <c r="ED640" s="33">
        <v>0</v>
      </c>
      <c r="EE640" s="33">
        <v>0</v>
      </c>
      <c r="EF640" s="33">
        <v>0</v>
      </c>
      <c r="EG640" s="33">
        <v>0</v>
      </c>
      <c r="EH640" s="33">
        <v>0</v>
      </c>
      <c r="EI640" s="33">
        <v>0</v>
      </c>
      <c r="EJ640" s="33">
        <v>0</v>
      </c>
      <c r="EK640" s="33">
        <v>0</v>
      </c>
      <c r="EL640" s="33">
        <v>0</v>
      </c>
      <c r="EM640" s="33">
        <v>0</v>
      </c>
      <c r="EN640" s="33">
        <v>0</v>
      </c>
      <c r="EO640" s="33">
        <v>0</v>
      </c>
      <c r="EP640" s="33">
        <v>0</v>
      </c>
      <c r="EQ640" s="33">
        <v>0</v>
      </c>
      <c r="ER640" s="33">
        <v>0</v>
      </c>
      <c r="ES640" s="33">
        <v>0</v>
      </c>
      <c r="ET640" s="33">
        <v>0</v>
      </c>
      <c r="EU640" s="33">
        <v>0</v>
      </c>
      <c r="EV640" s="33">
        <v>0</v>
      </c>
      <c r="EW640" s="33">
        <v>0</v>
      </c>
      <c r="EX640" s="33">
        <v>0</v>
      </c>
      <c r="EY640" s="33">
        <v>0</v>
      </c>
      <c r="EZ640" s="33">
        <v>0</v>
      </c>
      <c r="FA640" s="33">
        <v>0</v>
      </c>
      <c r="FB640" s="33">
        <v>0</v>
      </c>
      <c r="FC640" s="33">
        <v>0</v>
      </c>
      <c r="FD640" s="33">
        <v>0</v>
      </c>
      <c r="FE640" s="33">
        <v>0</v>
      </c>
      <c r="FF640" s="33">
        <v>0</v>
      </c>
      <c r="FG640" s="33">
        <v>0</v>
      </c>
      <c r="FH640" s="33">
        <v>0</v>
      </c>
      <c r="FI640" s="33">
        <v>0</v>
      </c>
      <c r="FJ640" s="33">
        <v>0</v>
      </c>
      <c r="FK640" s="33">
        <v>0</v>
      </c>
      <c r="FL640" s="33">
        <v>0</v>
      </c>
      <c r="FM640" s="33">
        <v>0</v>
      </c>
      <c r="FN640" s="33">
        <v>0</v>
      </c>
      <c r="FO640" s="33">
        <v>0</v>
      </c>
      <c r="FP640" s="33">
        <v>0</v>
      </c>
      <c r="FQ640" s="33">
        <v>0</v>
      </c>
      <c r="FR640" s="82">
        <v>0</v>
      </c>
      <c r="FS640">
        <v>0</v>
      </c>
    </row>
    <row r="641" spans="1:175" x14ac:dyDescent="0.2">
      <c r="A641" s="18" t="s">
        <v>236</v>
      </c>
      <c r="B641" s="27" t="s">
        <v>243</v>
      </c>
      <c r="C641" t="s">
        <v>1</v>
      </c>
      <c r="D641" s="33">
        <v>0</v>
      </c>
      <c r="E641" s="33">
        <v>0</v>
      </c>
      <c r="F641" s="33">
        <v>0</v>
      </c>
      <c r="G641" s="33">
        <v>0</v>
      </c>
      <c r="H641" s="33">
        <v>0</v>
      </c>
      <c r="I641" s="33">
        <v>0</v>
      </c>
      <c r="J641" s="33">
        <v>0</v>
      </c>
      <c r="K641" s="33">
        <v>0</v>
      </c>
      <c r="L641" s="33">
        <v>0</v>
      </c>
      <c r="M641" s="33">
        <v>0</v>
      </c>
      <c r="N641" s="33">
        <v>0</v>
      </c>
      <c r="O641" s="33">
        <v>0</v>
      </c>
      <c r="P641" s="33">
        <v>0</v>
      </c>
      <c r="Q641" s="33">
        <v>0</v>
      </c>
      <c r="R641" s="33">
        <v>0</v>
      </c>
      <c r="S641" s="33">
        <v>0</v>
      </c>
      <c r="T641" s="33">
        <v>0</v>
      </c>
      <c r="U641" s="33">
        <v>0</v>
      </c>
      <c r="V641" s="33">
        <v>0</v>
      </c>
      <c r="W641" s="33">
        <v>0</v>
      </c>
      <c r="X641" s="33">
        <v>0</v>
      </c>
      <c r="Y641" s="33">
        <v>0</v>
      </c>
      <c r="Z641" s="33">
        <v>0</v>
      </c>
      <c r="AA641" s="33">
        <v>0</v>
      </c>
      <c r="AB641" s="33">
        <v>0</v>
      </c>
      <c r="AC641" s="33">
        <v>0</v>
      </c>
      <c r="AD641" s="33">
        <v>0</v>
      </c>
      <c r="AE641" s="33">
        <v>0</v>
      </c>
      <c r="AF641" s="33">
        <v>0</v>
      </c>
      <c r="AG641" s="33">
        <v>0</v>
      </c>
      <c r="AH641" s="33">
        <v>0</v>
      </c>
      <c r="AI641" s="33">
        <v>0</v>
      </c>
      <c r="AJ641" s="33">
        <v>0</v>
      </c>
      <c r="AK641" s="33">
        <v>0</v>
      </c>
      <c r="AL641" s="33">
        <v>0</v>
      </c>
      <c r="AM641" s="33">
        <v>0</v>
      </c>
      <c r="AN641" s="33">
        <v>0</v>
      </c>
      <c r="AO641" s="33">
        <v>0</v>
      </c>
      <c r="AP641" s="33">
        <v>0</v>
      </c>
      <c r="AQ641" s="33">
        <v>0</v>
      </c>
      <c r="AR641" s="33">
        <v>0</v>
      </c>
      <c r="AS641" s="33">
        <v>0</v>
      </c>
      <c r="AT641" s="33">
        <v>0</v>
      </c>
      <c r="AU641" s="33">
        <v>0</v>
      </c>
      <c r="AV641" s="33">
        <v>0</v>
      </c>
      <c r="AW641" s="33">
        <v>0</v>
      </c>
      <c r="AX641" s="33">
        <v>0</v>
      </c>
      <c r="AY641" s="33">
        <v>0</v>
      </c>
      <c r="AZ641" s="33">
        <v>0</v>
      </c>
      <c r="BA641" s="33">
        <v>0</v>
      </c>
      <c r="BB641" s="33">
        <v>0</v>
      </c>
      <c r="BC641" s="33">
        <v>0</v>
      </c>
      <c r="BD641" s="33">
        <v>0</v>
      </c>
      <c r="BE641" s="33">
        <v>0</v>
      </c>
      <c r="BF641" s="33">
        <v>0</v>
      </c>
      <c r="BG641" s="33">
        <v>0</v>
      </c>
      <c r="BH641" s="33">
        <v>0</v>
      </c>
      <c r="BI641" s="33">
        <v>0</v>
      </c>
      <c r="BJ641" s="33">
        <v>0</v>
      </c>
      <c r="BK641" s="33">
        <v>0</v>
      </c>
      <c r="BL641" s="33">
        <v>0</v>
      </c>
      <c r="BM641" s="33">
        <v>0</v>
      </c>
      <c r="BN641" s="33">
        <v>0</v>
      </c>
      <c r="BO641" s="33">
        <v>0</v>
      </c>
      <c r="BP641" s="33">
        <v>0</v>
      </c>
      <c r="BQ641" s="33">
        <v>0</v>
      </c>
      <c r="BR641" s="33">
        <v>0</v>
      </c>
      <c r="BS641" s="33">
        <v>0</v>
      </c>
      <c r="BT641" s="33">
        <v>0</v>
      </c>
      <c r="BU641" s="33">
        <v>0</v>
      </c>
      <c r="BV641" s="33">
        <v>0</v>
      </c>
      <c r="BW641" s="33">
        <v>0</v>
      </c>
      <c r="BX641" s="33">
        <v>0</v>
      </c>
      <c r="BY641" s="33">
        <v>0</v>
      </c>
      <c r="BZ641" s="33">
        <v>0</v>
      </c>
      <c r="CA641" s="33">
        <v>0</v>
      </c>
      <c r="CB641" s="33">
        <v>0</v>
      </c>
      <c r="CC641" s="33">
        <v>0</v>
      </c>
      <c r="CD641" s="33">
        <v>0</v>
      </c>
      <c r="CE641" s="33">
        <v>0</v>
      </c>
      <c r="CF641" s="33">
        <v>0</v>
      </c>
      <c r="CG641" s="33">
        <v>0</v>
      </c>
      <c r="CH641" s="33">
        <v>0</v>
      </c>
      <c r="CI641" s="33">
        <v>0</v>
      </c>
      <c r="CJ641" s="33">
        <v>0</v>
      </c>
      <c r="CK641" s="33">
        <v>0</v>
      </c>
      <c r="CL641" s="33">
        <v>0</v>
      </c>
      <c r="CM641" s="33">
        <v>0</v>
      </c>
      <c r="CN641" s="33">
        <v>0</v>
      </c>
      <c r="CO641" s="33">
        <v>0</v>
      </c>
      <c r="CP641" s="33">
        <v>0</v>
      </c>
      <c r="CQ641" s="33">
        <v>0</v>
      </c>
      <c r="CR641" s="33">
        <v>0</v>
      </c>
      <c r="CS641" s="33">
        <v>0</v>
      </c>
      <c r="CT641" s="33">
        <v>0</v>
      </c>
      <c r="CU641" s="33">
        <v>0</v>
      </c>
      <c r="CV641" s="33">
        <v>0</v>
      </c>
      <c r="CW641" s="33">
        <v>0</v>
      </c>
      <c r="CX641" s="33">
        <v>0</v>
      </c>
      <c r="CY641" s="33">
        <v>0</v>
      </c>
      <c r="CZ641" s="33">
        <v>0</v>
      </c>
      <c r="DA641" s="33">
        <v>0</v>
      </c>
      <c r="DB641" s="33">
        <v>0</v>
      </c>
      <c r="DC641" s="33">
        <v>0</v>
      </c>
      <c r="DD641" s="33">
        <v>0</v>
      </c>
      <c r="DE641" s="33">
        <v>0</v>
      </c>
      <c r="DF641" s="33">
        <v>0</v>
      </c>
      <c r="DG641" s="33">
        <v>0</v>
      </c>
      <c r="DH641" s="33">
        <v>0</v>
      </c>
      <c r="DI641" s="33">
        <v>0</v>
      </c>
      <c r="DJ641" s="33">
        <v>0</v>
      </c>
      <c r="DK641" s="33">
        <v>0</v>
      </c>
      <c r="DL641" s="33">
        <v>0</v>
      </c>
      <c r="DM641" s="33">
        <v>0</v>
      </c>
      <c r="DN641" s="33">
        <v>0</v>
      </c>
      <c r="DO641" s="33">
        <v>0</v>
      </c>
      <c r="DP641" s="33">
        <v>0</v>
      </c>
      <c r="DQ641" s="33">
        <v>0</v>
      </c>
      <c r="DR641" s="33">
        <v>0</v>
      </c>
      <c r="DS641" s="33">
        <v>0</v>
      </c>
      <c r="DT641" s="33">
        <v>0</v>
      </c>
      <c r="DU641" s="33">
        <v>0</v>
      </c>
      <c r="DV641" s="33">
        <v>0</v>
      </c>
      <c r="DW641" s="33">
        <v>0</v>
      </c>
      <c r="DX641" s="33">
        <v>0</v>
      </c>
      <c r="DY641" s="33">
        <v>0</v>
      </c>
      <c r="DZ641" s="33">
        <v>0</v>
      </c>
      <c r="EA641" s="33">
        <v>0</v>
      </c>
      <c r="EB641" s="33">
        <v>0</v>
      </c>
      <c r="EC641" s="33">
        <v>0</v>
      </c>
      <c r="ED641" s="33">
        <v>0</v>
      </c>
      <c r="EE641" s="33">
        <v>0</v>
      </c>
      <c r="EF641" s="33">
        <v>0</v>
      </c>
      <c r="EG641" s="33">
        <v>0</v>
      </c>
      <c r="EH641" s="33">
        <v>0</v>
      </c>
      <c r="EI641" s="33">
        <v>0</v>
      </c>
      <c r="EJ641" s="33">
        <v>0</v>
      </c>
      <c r="EK641" s="33">
        <v>0</v>
      </c>
      <c r="EL641" s="33">
        <v>0</v>
      </c>
      <c r="EM641" s="33">
        <v>0</v>
      </c>
      <c r="EN641" s="33">
        <v>0</v>
      </c>
      <c r="EO641" s="33">
        <v>0</v>
      </c>
      <c r="EP641" s="33">
        <v>0</v>
      </c>
      <c r="EQ641" s="33">
        <v>0</v>
      </c>
      <c r="ER641" s="33">
        <v>0</v>
      </c>
      <c r="ES641" s="33">
        <v>0</v>
      </c>
      <c r="ET641" s="33">
        <v>0</v>
      </c>
      <c r="EU641" s="33">
        <v>0</v>
      </c>
      <c r="EV641" s="33">
        <v>0</v>
      </c>
      <c r="EW641" s="33">
        <v>0</v>
      </c>
      <c r="EX641" s="33">
        <v>0</v>
      </c>
      <c r="EY641" s="33">
        <v>0</v>
      </c>
      <c r="EZ641" s="33">
        <v>0</v>
      </c>
      <c r="FA641" s="33">
        <v>0</v>
      </c>
      <c r="FB641" s="33">
        <v>0</v>
      </c>
      <c r="FC641" s="33">
        <v>0</v>
      </c>
      <c r="FD641" s="33">
        <v>0</v>
      </c>
      <c r="FE641" s="33">
        <v>0</v>
      </c>
      <c r="FF641" s="33">
        <v>0</v>
      </c>
      <c r="FG641" s="33">
        <v>0</v>
      </c>
      <c r="FH641" s="33">
        <v>0</v>
      </c>
      <c r="FI641" s="33">
        <v>0</v>
      </c>
      <c r="FJ641" s="33">
        <v>0</v>
      </c>
      <c r="FK641" s="33">
        <v>0</v>
      </c>
      <c r="FL641" s="33">
        <v>0</v>
      </c>
      <c r="FM641" s="33">
        <v>0</v>
      </c>
      <c r="FN641" s="33">
        <v>0</v>
      </c>
      <c r="FO641" s="33">
        <v>0</v>
      </c>
      <c r="FP641" s="33">
        <v>0</v>
      </c>
      <c r="FQ641" s="33">
        <v>0</v>
      </c>
      <c r="FR641" s="82">
        <v>0</v>
      </c>
      <c r="FS641">
        <v>0</v>
      </c>
    </row>
    <row r="642" spans="1:175" x14ac:dyDescent="0.2">
      <c r="A642" s="18" t="s">
        <v>196</v>
      </c>
      <c r="B642" s="27" t="s">
        <v>0</v>
      </c>
      <c r="C642" s="27">
        <v>42902</v>
      </c>
      <c r="D642" s="33">
        <v>45750</v>
      </c>
      <c r="E642" s="33">
        <v>10.858261000000001</v>
      </c>
      <c r="F642" s="33">
        <v>10.363111</v>
      </c>
      <c r="G642" s="33">
        <v>10.045541</v>
      </c>
      <c r="H642" s="33">
        <v>9.9713671000000001</v>
      </c>
      <c r="I642" s="33">
        <v>10.315696000000001</v>
      </c>
      <c r="J642" s="33">
        <v>11.071199</v>
      </c>
      <c r="K642" s="33">
        <v>12.090589</v>
      </c>
      <c r="L642" s="33">
        <v>14.014155000000001</v>
      </c>
      <c r="M642" s="33">
        <v>16.213692000000002</v>
      </c>
      <c r="N642" s="33">
        <v>17.88861</v>
      </c>
      <c r="O642" s="33">
        <v>19.26962</v>
      </c>
      <c r="P642" s="33">
        <v>20.171703999999998</v>
      </c>
      <c r="Q642" s="33">
        <v>20.635746999999999</v>
      </c>
      <c r="R642" s="33">
        <v>21.093446</v>
      </c>
      <c r="S642" s="33">
        <v>21.234482</v>
      </c>
      <c r="T642" s="33">
        <v>20.919979000000001</v>
      </c>
      <c r="U642" s="33">
        <v>20.120957000000001</v>
      </c>
      <c r="V642" s="33">
        <v>18.890214</v>
      </c>
      <c r="W642" s="33">
        <v>17.730021000000001</v>
      </c>
      <c r="X642" s="33">
        <v>16.867339000000001</v>
      </c>
      <c r="Y642" s="33">
        <v>16.373895999999998</v>
      </c>
      <c r="Z642" s="33">
        <v>15.419810999999999</v>
      </c>
      <c r="AA642" s="33">
        <v>13.865391000000001</v>
      </c>
      <c r="AB642" s="33">
        <v>12.433973999999999</v>
      </c>
      <c r="AC642" s="33">
        <v>-6.9168729999999998E-2</v>
      </c>
      <c r="AD642" s="33">
        <v>-6.1830580000000003E-2</v>
      </c>
      <c r="AE642" s="33">
        <v>-6.4674190000000006E-2</v>
      </c>
      <c r="AF642" s="33">
        <v>-4.178453E-2</v>
      </c>
      <c r="AG642" s="33">
        <v>-2.1581510000000002E-2</v>
      </c>
      <c r="AH642" s="33">
        <v>1.003835E-2</v>
      </c>
      <c r="AI642" s="33">
        <v>4.152778E-2</v>
      </c>
      <c r="AJ642" s="33">
        <v>-8.0310110000000004E-2</v>
      </c>
      <c r="AK642" s="33">
        <v>1.1179379999999999E-2</v>
      </c>
      <c r="AL642" s="33">
        <v>2.7671000000000002E-3</v>
      </c>
      <c r="AM642" s="33">
        <v>5.61022E-3</v>
      </c>
      <c r="AN642" s="33">
        <v>-4.4231100000000002E-2</v>
      </c>
      <c r="AO642" s="33">
        <v>-9.6696850000000001E-2</v>
      </c>
      <c r="AP642" s="33">
        <v>-0.12052843000000001</v>
      </c>
      <c r="AQ642" s="33">
        <v>7.0158780000000004E-2</v>
      </c>
      <c r="AR642" s="33">
        <v>0.15328438</v>
      </c>
      <c r="AS642" s="33">
        <v>8.8511259999999994E-2</v>
      </c>
      <c r="AT642" s="33">
        <v>3.576621E-2</v>
      </c>
      <c r="AU642" s="33">
        <v>-7.5114200000000004E-3</v>
      </c>
      <c r="AV642" s="33">
        <v>-6.3297700000000002E-3</v>
      </c>
      <c r="AW642" s="33">
        <v>-9.9923090000000006E-2</v>
      </c>
      <c r="AX642" s="33">
        <v>-0.24845764000000001</v>
      </c>
      <c r="AY642" s="33">
        <v>-0.16472149</v>
      </c>
      <c r="AZ642" s="33">
        <v>-0.27013355</v>
      </c>
      <c r="BA642" s="33">
        <v>-5.3700039999999997E-2</v>
      </c>
      <c r="BB642" s="33">
        <v>-4.7899329999999997E-2</v>
      </c>
      <c r="BC642" s="33">
        <v>-5.1306890000000001E-2</v>
      </c>
      <c r="BD642" s="33">
        <v>-2.8683199999999999E-2</v>
      </c>
      <c r="BE642" s="33">
        <v>-7.5682700000000002E-3</v>
      </c>
      <c r="BF642" s="33">
        <v>2.4719680000000001E-2</v>
      </c>
      <c r="BG642" s="33">
        <v>5.7550120000000003E-2</v>
      </c>
      <c r="BH642" s="33">
        <v>-6.2552769999999994E-2</v>
      </c>
      <c r="BI642" s="33">
        <v>3.1579280000000001E-2</v>
      </c>
      <c r="BJ642" s="33">
        <v>2.5809530000000001E-2</v>
      </c>
      <c r="BK642" s="33">
        <v>3.2107509999999999E-2</v>
      </c>
      <c r="BL642" s="33">
        <v>-1.6720949999999998E-2</v>
      </c>
      <c r="BM642" s="33">
        <v>-6.8884749999999995E-2</v>
      </c>
      <c r="BN642" s="33">
        <v>-9.1830839999999997E-2</v>
      </c>
      <c r="BO642" s="33">
        <v>9.9895339999999999E-2</v>
      </c>
      <c r="BP642" s="33">
        <v>0.18322648</v>
      </c>
      <c r="BQ642" s="33">
        <v>0.11787938000000001</v>
      </c>
      <c r="BR642" s="33">
        <v>6.4611109999999999E-2</v>
      </c>
      <c r="BS642" s="33">
        <v>2.1279159999999998E-2</v>
      </c>
      <c r="BT642" s="33">
        <v>2.2937679999999998E-2</v>
      </c>
      <c r="BU642" s="33">
        <v>-7.0462109999999994E-2</v>
      </c>
      <c r="BV642" s="33">
        <v>-0.21978027999999999</v>
      </c>
      <c r="BW642" s="33">
        <v>-0.13715997999999999</v>
      </c>
      <c r="BX642" s="33">
        <v>-0.24425157</v>
      </c>
      <c r="BY642" s="33">
        <v>-4.2986480000000001E-2</v>
      </c>
      <c r="BZ642" s="33">
        <v>-3.8250590000000001E-2</v>
      </c>
      <c r="CA642" s="33">
        <v>-4.2048740000000001E-2</v>
      </c>
      <c r="CB642" s="33">
        <v>-1.9609250000000002E-2</v>
      </c>
      <c r="CC642" s="33">
        <v>2.1372499999999998E-3</v>
      </c>
      <c r="CD642" s="33">
        <v>3.4887920000000003E-2</v>
      </c>
      <c r="CE642" s="33">
        <v>6.8647139999999995E-2</v>
      </c>
      <c r="CF642" s="33">
        <v>-5.0254100000000003E-2</v>
      </c>
      <c r="CG642" s="33">
        <v>4.5708180000000001E-2</v>
      </c>
      <c r="CH642" s="33">
        <v>4.1768659999999999E-2</v>
      </c>
      <c r="CI642" s="33">
        <v>5.0459459999999998E-2</v>
      </c>
      <c r="CJ642" s="33">
        <v>2.33249E-3</v>
      </c>
      <c r="CK642" s="33">
        <v>-4.9622180000000002E-2</v>
      </c>
      <c r="CL642" s="33">
        <v>-7.1954980000000002E-2</v>
      </c>
      <c r="CM642" s="33">
        <v>0.12049078000000001</v>
      </c>
      <c r="CN642" s="33">
        <v>0.20396428</v>
      </c>
      <c r="CO642" s="33">
        <v>0.13821965999999999</v>
      </c>
      <c r="CP642" s="33">
        <v>8.4588990000000003E-2</v>
      </c>
      <c r="CQ642" s="33">
        <v>4.1219430000000001E-2</v>
      </c>
      <c r="CR642" s="33">
        <v>4.3208219999999999E-2</v>
      </c>
      <c r="CS642" s="33">
        <v>-5.0057520000000001E-2</v>
      </c>
      <c r="CT642" s="33">
        <v>-0.19991842000000001</v>
      </c>
      <c r="CU642" s="33">
        <v>-0.11807096</v>
      </c>
      <c r="CV642" s="33">
        <v>-0.22632579</v>
      </c>
      <c r="CW642" s="33">
        <v>-3.2272910000000002E-2</v>
      </c>
      <c r="CX642" s="33">
        <v>-2.8601850000000002E-2</v>
      </c>
      <c r="CY642" s="33">
        <v>-3.2790590000000001E-2</v>
      </c>
      <c r="CZ642" s="33">
        <v>-1.0535299999999999E-2</v>
      </c>
      <c r="DA642" s="33">
        <v>1.1842770000000001E-2</v>
      </c>
      <c r="DB642" s="33">
        <v>4.5056159999999998E-2</v>
      </c>
      <c r="DC642" s="33">
        <v>7.9744170000000003E-2</v>
      </c>
      <c r="DD642" s="33">
        <v>-3.7955429999999998E-2</v>
      </c>
      <c r="DE642" s="33">
        <v>5.9837090000000002E-2</v>
      </c>
      <c r="DF642" s="33">
        <v>5.7727779999999999E-2</v>
      </c>
      <c r="DG642" s="33">
        <v>6.8811410000000003E-2</v>
      </c>
      <c r="DH642" s="33">
        <v>2.1385939999999999E-2</v>
      </c>
      <c r="DI642" s="33">
        <v>-3.0359609999999999E-2</v>
      </c>
      <c r="DJ642" s="33">
        <v>-5.207912E-2</v>
      </c>
      <c r="DK642" s="33">
        <v>0.14108623000000001</v>
      </c>
      <c r="DL642" s="33">
        <v>0.22470208999999999</v>
      </c>
      <c r="DM642" s="33">
        <v>0.15855992999999999</v>
      </c>
      <c r="DN642" s="33">
        <v>0.10456688</v>
      </c>
      <c r="DO642" s="33">
        <v>6.1159699999999997E-2</v>
      </c>
      <c r="DP642" s="33">
        <v>6.3478770000000004E-2</v>
      </c>
      <c r="DQ642" s="33">
        <v>-2.9652930000000001E-2</v>
      </c>
      <c r="DR642" s="33">
        <v>-0.18005657</v>
      </c>
      <c r="DS642" s="33">
        <v>-9.8981940000000004E-2</v>
      </c>
      <c r="DT642" s="33">
        <v>-0.20840001</v>
      </c>
      <c r="DU642" s="33">
        <v>-1.680423E-2</v>
      </c>
      <c r="DV642" s="33">
        <v>-1.4670600000000001E-2</v>
      </c>
      <c r="DW642" s="33">
        <v>-1.9423300000000001E-2</v>
      </c>
      <c r="DX642" s="33">
        <v>2.5660399999999999E-3</v>
      </c>
      <c r="DY642" s="33">
        <v>2.5856009999999999E-2</v>
      </c>
      <c r="DZ642" s="33">
        <v>5.9737489999999997E-2</v>
      </c>
      <c r="EA642" s="33">
        <v>9.5766509999999999E-2</v>
      </c>
      <c r="EB642" s="33">
        <v>-2.01981E-2</v>
      </c>
      <c r="EC642" s="33">
        <v>8.0236989999999994E-2</v>
      </c>
      <c r="ED642" s="33">
        <v>8.0770209999999995E-2</v>
      </c>
      <c r="EE642" s="33">
        <v>9.5308699999999996E-2</v>
      </c>
      <c r="EF642" s="33">
        <v>4.8896080000000001E-2</v>
      </c>
      <c r="EG642" s="33">
        <v>-2.5475200000000002E-3</v>
      </c>
      <c r="EH642" s="33">
        <v>-2.3381530000000001E-2</v>
      </c>
      <c r="EI642" s="33">
        <v>0.17082278000000001</v>
      </c>
      <c r="EJ642" s="33">
        <v>0.25464418</v>
      </c>
      <c r="EK642" s="33">
        <v>0.18792805000000001</v>
      </c>
      <c r="EL642" s="33">
        <v>0.13341178000000001</v>
      </c>
      <c r="EM642" s="33">
        <v>8.9950290000000002E-2</v>
      </c>
      <c r="EN642" s="33">
        <v>9.2746209999999996E-2</v>
      </c>
      <c r="EO642" s="33">
        <v>-1.9194000000000001E-4</v>
      </c>
      <c r="EP642" s="33">
        <v>-0.15137920999999999</v>
      </c>
      <c r="EQ642" s="33">
        <v>-7.1420429999999993E-2</v>
      </c>
      <c r="ER642" s="33">
        <v>-0.18251803</v>
      </c>
      <c r="ES642" s="33">
        <v>68.625172000000006</v>
      </c>
      <c r="ET642" s="33">
        <v>67.604376000000002</v>
      </c>
      <c r="EU642" s="33">
        <v>66.603942000000004</v>
      </c>
      <c r="EV642" s="33">
        <v>65.591532000000001</v>
      </c>
      <c r="EW642" s="33">
        <v>64.694393000000005</v>
      </c>
      <c r="EX642" s="33">
        <v>64.448504999999997</v>
      </c>
      <c r="EY642" s="33">
        <v>65.870607000000007</v>
      </c>
      <c r="EZ642" s="33">
        <v>69.196269999999998</v>
      </c>
      <c r="FA642" s="33">
        <v>73.283844999999999</v>
      </c>
      <c r="FB642" s="33">
        <v>77.086168999999998</v>
      </c>
      <c r="FC642" s="33">
        <v>80.340822000000003</v>
      </c>
      <c r="FD642" s="33">
        <v>83.484939999999995</v>
      </c>
      <c r="FE642" s="33">
        <v>86.102985000000004</v>
      </c>
      <c r="FF642" s="33">
        <v>87.363059000000007</v>
      </c>
      <c r="FG642" s="33">
        <v>88.765862999999996</v>
      </c>
      <c r="FH642" s="33">
        <v>89.437388999999996</v>
      </c>
      <c r="FI642" s="33">
        <v>89.137504000000007</v>
      </c>
      <c r="FJ642" s="33">
        <v>88.329363000000001</v>
      </c>
      <c r="FK642" s="33">
        <v>86.745343000000005</v>
      </c>
      <c r="FL642" s="33">
        <v>84.263402999999997</v>
      </c>
      <c r="FM642" s="33">
        <v>80.980664000000004</v>
      </c>
      <c r="FN642" s="33">
        <v>78.594075000000004</v>
      </c>
      <c r="FO642" s="33">
        <v>76.586977000000005</v>
      </c>
      <c r="FP642" s="33">
        <v>74.577866</v>
      </c>
      <c r="FQ642" s="33">
        <v>0.36080279999999998</v>
      </c>
      <c r="FR642" s="82">
        <v>3.4521400000000001E-2</v>
      </c>
      <c r="FS642">
        <v>1</v>
      </c>
    </row>
    <row r="643" spans="1:175" x14ac:dyDescent="0.2">
      <c r="A643" s="18" t="s">
        <v>196</v>
      </c>
      <c r="B643" s="27" t="s">
        <v>0</v>
      </c>
      <c r="C643" s="27">
        <v>42905</v>
      </c>
      <c r="D643" s="33">
        <v>45726</v>
      </c>
      <c r="E643" s="33">
        <v>12.148004999999999</v>
      </c>
      <c r="F643" s="33">
        <v>11.541157999999999</v>
      </c>
      <c r="G643" s="33">
        <v>11.109754000000001</v>
      </c>
      <c r="H643" s="33">
        <v>11.021483999999999</v>
      </c>
      <c r="I643" s="33">
        <v>11.43539</v>
      </c>
      <c r="J643" s="33">
        <v>12.325082</v>
      </c>
      <c r="K643" s="33">
        <v>13.804475</v>
      </c>
      <c r="L643" s="33">
        <v>16.274204000000001</v>
      </c>
      <c r="M643" s="33">
        <v>18.824662</v>
      </c>
      <c r="N643" s="33">
        <v>20.785788</v>
      </c>
      <c r="O643" s="33">
        <v>22.200963999999999</v>
      </c>
      <c r="P643" s="33">
        <v>23.196769</v>
      </c>
      <c r="Q643" s="33">
        <v>23.636400999999999</v>
      </c>
      <c r="R643" s="33">
        <v>24.091032999999999</v>
      </c>
      <c r="S643" s="33">
        <v>24.006564999999998</v>
      </c>
      <c r="T643" s="33">
        <v>23.484219</v>
      </c>
      <c r="U643" s="33">
        <v>22.516545000000001</v>
      </c>
      <c r="V643" s="33">
        <v>20.880807999999998</v>
      </c>
      <c r="W643" s="33">
        <v>19.303509999999999</v>
      </c>
      <c r="X643" s="33">
        <v>18.181467999999999</v>
      </c>
      <c r="Y643" s="33">
        <v>17.489682999999999</v>
      </c>
      <c r="Z643" s="33">
        <v>16.318168</v>
      </c>
      <c r="AA643" s="33">
        <v>14.481642000000001</v>
      </c>
      <c r="AB643" s="33">
        <v>13.095057000000001</v>
      </c>
      <c r="AC643" s="33">
        <v>2.039755E-2</v>
      </c>
      <c r="AD643" s="33">
        <v>-1.6408989999999998E-2</v>
      </c>
      <c r="AE643" s="33">
        <v>-0.11851639999999999</v>
      </c>
      <c r="AF643" s="33">
        <v>-0.11643891000000001</v>
      </c>
      <c r="AG643" s="33">
        <v>-0.11336656000000001</v>
      </c>
      <c r="AH643" s="33">
        <v>-0.14495294</v>
      </c>
      <c r="AI643" s="33">
        <v>-2.2095119999999999E-2</v>
      </c>
      <c r="AJ643" s="33">
        <v>-4.0345060000000002E-2</v>
      </c>
      <c r="AK643" s="33">
        <v>4.9559100000000002E-2</v>
      </c>
      <c r="AL643" s="33">
        <v>0.18178201999999999</v>
      </c>
      <c r="AM643" s="33">
        <v>0.17163547000000001</v>
      </c>
      <c r="AN643" s="33">
        <v>0.16043294999999999</v>
      </c>
      <c r="AO643" s="33">
        <v>0.21458125</v>
      </c>
      <c r="AP643" s="33">
        <v>0.36690561999999999</v>
      </c>
      <c r="AQ643" s="33">
        <v>0.47164605999999998</v>
      </c>
      <c r="AR643" s="33">
        <v>0.53558382000000004</v>
      </c>
      <c r="AS643" s="33">
        <v>0.46310647999999999</v>
      </c>
      <c r="AT643" s="33">
        <v>0.34499258999999999</v>
      </c>
      <c r="AU643" s="33">
        <v>0.12841216</v>
      </c>
      <c r="AV643" s="33">
        <v>0.12349444</v>
      </c>
      <c r="AW643" s="33">
        <v>6.4991889999999997E-2</v>
      </c>
      <c r="AX643" s="33">
        <v>-9.0944010000000006E-2</v>
      </c>
      <c r="AY643" s="33">
        <v>-0.11687508000000001</v>
      </c>
      <c r="AZ643" s="33">
        <v>-0.13356556999999999</v>
      </c>
      <c r="BA643" s="33">
        <v>3.867806E-2</v>
      </c>
      <c r="BB643" s="33">
        <v>3.4074000000000002E-4</v>
      </c>
      <c r="BC643" s="33">
        <v>-0.10274919</v>
      </c>
      <c r="BD643" s="33">
        <v>-0.10100603</v>
      </c>
      <c r="BE643" s="33">
        <v>-9.7410099999999999E-2</v>
      </c>
      <c r="BF643" s="33">
        <v>-0.12840544000000001</v>
      </c>
      <c r="BG643" s="33">
        <v>-3.37484E-3</v>
      </c>
      <c r="BH643" s="33">
        <v>-1.9549859999999999E-2</v>
      </c>
      <c r="BI643" s="33">
        <v>7.3466760000000006E-2</v>
      </c>
      <c r="BJ643" s="33">
        <v>0.20891081</v>
      </c>
      <c r="BK643" s="33">
        <v>0.20136501000000001</v>
      </c>
      <c r="BL643" s="33">
        <v>0.19129210999999999</v>
      </c>
      <c r="BM643" s="33">
        <v>0.24628583000000001</v>
      </c>
      <c r="BN643" s="33">
        <v>0.40046642999999998</v>
      </c>
      <c r="BO643" s="33">
        <v>0.50576337999999998</v>
      </c>
      <c r="BP643" s="33">
        <v>0.56934456</v>
      </c>
      <c r="BQ643" s="33">
        <v>0.49582561000000003</v>
      </c>
      <c r="BR643" s="33">
        <v>0.37682535</v>
      </c>
      <c r="BS643" s="33">
        <v>0.16019606</v>
      </c>
      <c r="BT643" s="33">
        <v>0.15426011000000001</v>
      </c>
      <c r="BU643" s="33">
        <v>9.5307420000000004E-2</v>
      </c>
      <c r="BV643" s="33">
        <v>-6.2030410000000001E-2</v>
      </c>
      <c r="BW643" s="33">
        <v>-8.9468430000000002E-2</v>
      </c>
      <c r="BX643" s="33">
        <v>-0.10763631999999999</v>
      </c>
      <c r="BY643" s="33">
        <v>5.1339080000000002E-2</v>
      </c>
      <c r="BZ643" s="33">
        <v>1.194155E-2</v>
      </c>
      <c r="CA643" s="33">
        <v>-9.1828859999999998E-2</v>
      </c>
      <c r="CB643" s="33">
        <v>-9.0317250000000002E-2</v>
      </c>
      <c r="CC643" s="33">
        <v>-8.6358710000000005E-2</v>
      </c>
      <c r="CD643" s="33">
        <v>-0.11694468</v>
      </c>
      <c r="CE643" s="33">
        <v>9.5907700000000002E-3</v>
      </c>
      <c r="CF643" s="33">
        <v>-5.1471599999999996E-3</v>
      </c>
      <c r="CG643" s="33">
        <v>9.0025129999999995E-2</v>
      </c>
      <c r="CH643" s="33">
        <v>0.22770013</v>
      </c>
      <c r="CI643" s="33">
        <v>0.2219556</v>
      </c>
      <c r="CJ643" s="33">
        <v>0.21266505999999999</v>
      </c>
      <c r="CK643" s="33">
        <v>0.26824431999999998</v>
      </c>
      <c r="CL643" s="33">
        <v>0.42371055000000002</v>
      </c>
      <c r="CM643" s="33">
        <v>0.52939292999999998</v>
      </c>
      <c r="CN643" s="33">
        <v>0.59272714000000004</v>
      </c>
      <c r="CO643" s="33">
        <v>0.51848678999999998</v>
      </c>
      <c r="CP643" s="33">
        <v>0.39887263000000001</v>
      </c>
      <c r="CQ643" s="33">
        <v>0.18220949</v>
      </c>
      <c r="CR643" s="33">
        <v>0.17556832</v>
      </c>
      <c r="CS643" s="33">
        <v>0.11630387</v>
      </c>
      <c r="CT643" s="33">
        <v>-4.2004930000000003E-2</v>
      </c>
      <c r="CU643" s="33">
        <v>-7.0486660000000007E-2</v>
      </c>
      <c r="CV643" s="33">
        <v>-8.9677800000000002E-2</v>
      </c>
      <c r="CW643" s="33">
        <v>6.4000100000000004E-2</v>
      </c>
      <c r="CX643" s="33">
        <v>2.3542359999999998E-2</v>
      </c>
      <c r="CY643" s="33">
        <v>-8.0908540000000001E-2</v>
      </c>
      <c r="CZ643" s="33">
        <v>-7.9628480000000001E-2</v>
      </c>
      <c r="DA643" s="33">
        <v>-7.5307319999999997E-2</v>
      </c>
      <c r="DB643" s="33">
        <v>-0.10548393</v>
      </c>
      <c r="DC643" s="33">
        <v>2.2556380000000001E-2</v>
      </c>
      <c r="DD643" s="33">
        <v>9.2555299999999997E-3</v>
      </c>
      <c r="DE643" s="33">
        <v>0.1065835</v>
      </c>
      <c r="DF643" s="33">
        <v>0.24648945</v>
      </c>
      <c r="DG643" s="33">
        <v>0.24254619999999999</v>
      </c>
      <c r="DH643" s="33">
        <v>0.23403800999999999</v>
      </c>
      <c r="DI643" s="33">
        <v>0.29020281999999997</v>
      </c>
      <c r="DJ643" s="33">
        <v>0.44695467</v>
      </c>
      <c r="DK643" s="33">
        <v>0.55302247999999998</v>
      </c>
      <c r="DL643" s="33">
        <v>0.61610973000000002</v>
      </c>
      <c r="DM643" s="33">
        <v>0.54114795999999998</v>
      </c>
      <c r="DN643" s="33">
        <v>0.42091990000000001</v>
      </c>
      <c r="DO643" s="33">
        <v>0.20422292</v>
      </c>
      <c r="DP643" s="33">
        <v>0.19687652</v>
      </c>
      <c r="DQ643" s="33">
        <v>0.13730032</v>
      </c>
      <c r="DR643" s="33">
        <v>-2.1979459999999999E-2</v>
      </c>
      <c r="DS643" s="33">
        <v>-5.1504899999999999E-2</v>
      </c>
      <c r="DT643" s="33">
        <v>-7.1719279999999996E-2</v>
      </c>
      <c r="DU643" s="33">
        <v>8.2280610000000004E-2</v>
      </c>
      <c r="DV643" s="33">
        <v>4.0292090000000003E-2</v>
      </c>
      <c r="DW643" s="33">
        <v>-6.5141320000000003E-2</v>
      </c>
      <c r="DX643" s="33">
        <v>-6.4195589999999997E-2</v>
      </c>
      <c r="DY643" s="33">
        <v>-5.9350859999999998E-2</v>
      </c>
      <c r="DZ643" s="33">
        <v>-8.8936420000000002E-2</v>
      </c>
      <c r="EA643" s="33">
        <v>4.1276670000000001E-2</v>
      </c>
      <c r="EB643" s="33">
        <v>3.0050730000000001E-2</v>
      </c>
      <c r="EC643" s="33">
        <v>0.13049115999999999</v>
      </c>
      <c r="ED643" s="33">
        <v>0.27361825000000001</v>
      </c>
      <c r="EE643" s="33">
        <v>0.27227573999999999</v>
      </c>
      <c r="EF643" s="33">
        <v>0.26489716000000002</v>
      </c>
      <c r="EG643" s="33">
        <v>0.32190740000000001</v>
      </c>
      <c r="EH643" s="33">
        <v>0.48051548999999999</v>
      </c>
      <c r="EI643" s="33">
        <v>0.58713979999999999</v>
      </c>
      <c r="EJ643" s="33">
        <v>0.64987046000000004</v>
      </c>
      <c r="EK643" s="33">
        <v>0.57386709000000002</v>
      </c>
      <c r="EL643" s="33">
        <v>0.45275265999999997</v>
      </c>
      <c r="EM643" s="33">
        <v>0.23600682000000001</v>
      </c>
      <c r="EN643" s="33">
        <v>0.22764218999999999</v>
      </c>
      <c r="EO643" s="33">
        <v>0.16761585000000001</v>
      </c>
      <c r="EP643" s="33">
        <v>6.9341400000000001E-3</v>
      </c>
      <c r="EQ643" s="33">
        <v>-2.409824E-2</v>
      </c>
      <c r="ER643" s="33">
        <v>-4.5790030000000002E-2</v>
      </c>
      <c r="ES643" s="33">
        <v>78.839910000000003</v>
      </c>
      <c r="ET643" s="33">
        <v>77.747304999999997</v>
      </c>
      <c r="EU643" s="33">
        <v>75.546447000000001</v>
      </c>
      <c r="EV643" s="33">
        <v>74.401026999999999</v>
      </c>
      <c r="EW643" s="33">
        <v>73.612643000000006</v>
      </c>
      <c r="EX643" s="33">
        <v>72.678364999999999</v>
      </c>
      <c r="EY643" s="33">
        <v>73.451228</v>
      </c>
      <c r="EZ643" s="33">
        <v>76.694479000000001</v>
      </c>
      <c r="FA643" s="33">
        <v>80.755590999999995</v>
      </c>
      <c r="FB643" s="33">
        <v>84.952065000000005</v>
      </c>
      <c r="FC643" s="33">
        <v>88.513183999999995</v>
      </c>
      <c r="FD643" s="33">
        <v>91.936722000000003</v>
      </c>
      <c r="FE643" s="33">
        <v>93.991570999999993</v>
      </c>
      <c r="FF643" s="33">
        <v>94.793952000000004</v>
      </c>
      <c r="FG643" s="33">
        <v>95.527157000000003</v>
      </c>
      <c r="FH643" s="33">
        <v>96.259902999999994</v>
      </c>
      <c r="FI643" s="33">
        <v>95.820998000000003</v>
      </c>
      <c r="FJ643" s="33">
        <v>94.219932999999997</v>
      </c>
      <c r="FK643" s="33">
        <v>92.006756999999993</v>
      </c>
      <c r="FL643" s="33">
        <v>87.359677000000005</v>
      </c>
      <c r="FM643" s="33">
        <v>83.072765000000004</v>
      </c>
      <c r="FN643" s="33">
        <v>80.646370000000005</v>
      </c>
      <c r="FO643" s="33">
        <v>78.520110000000003</v>
      </c>
      <c r="FP643" s="33">
        <v>76.510165000000001</v>
      </c>
      <c r="FQ643" s="33">
        <v>0.4072287</v>
      </c>
      <c r="FR643" s="82">
        <v>3.9590599999999997E-2</v>
      </c>
      <c r="FS643">
        <v>1</v>
      </c>
    </row>
    <row r="644" spans="1:175" x14ac:dyDescent="0.2">
      <c r="A644" s="18" t="s">
        <v>196</v>
      </c>
      <c r="B644" s="27" t="s">
        <v>0</v>
      </c>
      <c r="C644" s="27">
        <v>42906</v>
      </c>
      <c r="D644" s="33">
        <v>45699</v>
      </c>
      <c r="E644" s="33">
        <v>12.347241</v>
      </c>
      <c r="F644" s="33">
        <v>11.772366999999999</v>
      </c>
      <c r="G644" s="33">
        <v>11.441469</v>
      </c>
      <c r="H644" s="33">
        <v>11.304873000000001</v>
      </c>
      <c r="I644" s="33">
        <v>11.636049999999999</v>
      </c>
      <c r="J644" s="33">
        <v>12.455358</v>
      </c>
      <c r="K644" s="33">
        <v>13.779985</v>
      </c>
      <c r="L644" s="33">
        <v>16.077545000000001</v>
      </c>
      <c r="M644" s="33">
        <v>18.373685999999999</v>
      </c>
      <c r="N644" s="33">
        <v>20.196235999999999</v>
      </c>
      <c r="O644" s="33">
        <v>21.618873000000001</v>
      </c>
      <c r="P644" s="33">
        <v>22.589210000000001</v>
      </c>
      <c r="Q644" s="33">
        <v>23.045183000000002</v>
      </c>
      <c r="R644" s="33">
        <v>23.562940999999999</v>
      </c>
      <c r="S644" s="33">
        <v>23.594186000000001</v>
      </c>
      <c r="T644" s="33">
        <v>23.205608999999999</v>
      </c>
      <c r="U644" s="33">
        <v>22.216370999999999</v>
      </c>
      <c r="V644" s="33">
        <v>20.655474999999999</v>
      </c>
      <c r="W644" s="33">
        <v>19.185991000000001</v>
      </c>
      <c r="X644" s="33">
        <v>18.062932</v>
      </c>
      <c r="Y644" s="33">
        <v>17.413571999999998</v>
      </c>
      <c r="Z644" s="33">
        <v>16.236173999999998</v>
      </c>
      <c r="AA644" s="33">
        <v>14.429551999999999</v>
      </c>
      <c r="AB644" s="33">
        <v>13.106975</v>
      </c>
      <c r="AC644" s="33">
        <v>-2.2537400000000002E-3</v>
      </c>
      <c r="AD644" s="33">
        <v>-7.4064200000000004E-3</v>
      </c>
      <c r="AE644" s="33">
        <v>3.2147589999999997E-2</v>
      </c>
      <c r="AF644" s="33">
        <v>7.9542899999999993E-3</v>
      </c>
      <c r="AG644" s="33">
        <v>-3.0454439999999999E-2</v>
      </c>
      <c r="AH644" s="33">
        <v>-0.11968260999999999</v>
      </c>
      <c r="AI644" s="33">
        <v>-7.2498519999999997E-2</v>
      </c>
      <c r="AJ644" s="33">
        <v>-3.7607010000000003E-2</v>
      </c>
      <c r="AK644" s="33">
        <v>-6.5780839999999993E-2</v>
      </c>
      <c r="AL644" s="33">
        <v>-3.20989E-3</v>
      </c>
      <c r="AM644" s="33">
        <v>-1.5866000000000002E-2</v>
      </c>
      <c r="AN644" s="33">
        <v>2.5265570000000001E-2</v>
      </c>
      <c r="AO644" s="33">
        <v>7.748294E-2</v>
      </c>
      <c r="AP644" s="33">
        <v>0.16340238000000001</v>
      </c>
      <c r="AQ644" s="33">
        <v>0.31879017999999998</v>
      </c>
      <c r="AR644" s="33">
        <v>0.44014049999999999</v>
      </c>
      <c r="AS644" s="33">
        <v>0.35136358000000001</v>
      </c>
      <c r="AT644" s="33">
        <v>0.28947700999999998</v>
      </c>
      <c r="AU644" s="33">
        <v>0.1413239</v>
      </c>
      <c r="AV644" s="33">
        <v>3.8793870000000001E-2</v>
      </c>
      <c r="AW644" s="33">
        <v>1.2629130000000001E-2</v>
      </c>
      <c r="AX644" s="33">
        <v>-5.3321510000000003E-2</v>
      </c>
      <c r="AY644" s="33">
        <v>-1.7151280000000001E-2</v>
      </c>
      <c r="AZ644" s="33">
        <v>1.6628359999999998E-2</v>
      </c>
      <c r="BA644" s="33">
        <v>1.489642E-2</v>
      </c>
      <c r="BB644" s="33">
        <v>8.0230300000000004E-3</v>
      </c>
      <c r="BC644" s="33">
        <v>4.6851089999999998E-2</v>
      </c>
      <c r="BD644" s="33">
        <v>2.2348119999999999E-2</v>
      </c>
      <c r="BE644" s="33">
        <v>-1.6046410000000001E-2</v>
      </c>
      <c r="BF644" s="33">
        <v>-0.1035519</v>
      </c>
      <c r="BG644" s="33">
        <v>-5.5155219999999998E-2</v>
      </c>
      <c r="BH644" s="33">
        <v>-1.803681E-2</v>
      </c>
      <c r="BI644" s="33">
        <v>-4.3632240000000003E-2</v>
      </c>
      <c r="BJ644" s="33">
        <v>2.2040819999999999E-2</v>
      </c>
      <c r="BK644" s="33">
        <v>1.254882E-2</v>
      </c>
      <c r="BL644" s="33">
        <v>5.538357E-2</v>
      </c>
      <c r="BM644" s="33">
        <v>0.10725142999999999</v>
      </c>
      <c r="BN644" s="33">
        <v>0.19484431999999999</v>
      </c>
      <c r="BO644" s="33">
        <v>0.35031510999999999</v>
      </c>
      <c r="BP644" s="33">
        <v>0.47171665000000002</v>
      </c>
      <c r="BQ644" s="33">
        <v>0.38184994999999999</v>
      </c>
      <c r="BR644" s="33">
        <v>0.31907886000000002</v>
      </c>
      <c r="BS644" s="33">
        <v>0.17130300000000001</v>
      </c>
      <c r="BT644" s="33">
        <v>6.9131300000000007E-2</v>
      </c>
      <c r="BU644" s="33">
        <v>4.3299690000000002E-2</v>
      </c>
      <c r="BV644" s="33">
        <v>-2.4473539999999998E-2</v>
      </c>
      <c r="BW644" s="33">
        <v>9.8936600000000003E-3</v>
      </c>
      <c r="BX644" s="33">
        <v>4.2169699999999997E-2</v>
      </c>
      <c r="BY644" s="33">
        <v>2.6774559999999999E-2</v>
      </c>
      <c r="BZ644" s="33">
        <v>1.8709420000000001E-2</v>
      </c>
      <c r="CA644" s="33">
        <v>5.7034679999999997E-2</v>
      </c>
      <c r="CB644" s="33">
        <v>3.2317239999999997E-2</v>
      </c>
      <c r="CC644" s="33">
        <v>-6.0674500000000003E-3</v>
      </c>
      <c r="CD644" s="33">
        <v>-9.2379810000000007E-2</v>
      </c>
      <c r="CE644" s="33">
        <v>-4.3143300000000002E-2</v>
      </c>
      <c r="CF644" s="33">
        <v>-4.4825400000000001E-3</v>
      </c>
      <c r="CG644" s="33">
        <v>-2.82922E-2</v>
      </c>
      <c r="CH644" s="33">
        <v>3.9529389999999998E-2</v>
      </c>
      <c r="CI644" s="33">
        <v>3.2228840000000002E-2</v>
      </c>
      <c r="CJ644" s="33">
        <v>7.6243199999999997E-2</v>
      </c>
      <c r="CK644" s="33">
        <v>0.12786900000000001</v>
      </c>
      <c r="CL644" s="33">
        <v>0.21662091</v>
      </c>
      <c r="CM644" s="33">
        <v>0.37214918000000002</v>
      </c>
      <c r="CN644" s="33">
        <v>0.49358619999999997</v>
      </c>
      <c r="CO644" s="33">
        <v>0.40296472</v>
      </c>
      <c r="CP644" s="33">
        <v>0.33958101000000002</v>
      </c>
      <c r="CQ644" s="33">
        <v>0.19206644</v>
      </c>
      <c r="CR644" s="33">
        <v>9.0142920000000001E-2</v>
      </c>
      <c r="CS644" s="33">
        <v>6.4542020000000005E-2</v>
      </c>
      <c r="CT644" s="33">
        <v>-4.49352E-3</v>
      </c>
      <c r="CU644" s="33">
        <v>2.8624900000000002E-2</v>
      </c>
      <c r="CV644" s="33">
        <v>5.9859549999999997E-2</v>
      </c>
      <c r="CW644" s="33">
        <v>3.865271E-2</v>
      </c>
      <c r="CX644" s="33">
        <v>2.9395810000000001E-2</v>
      </c>
      <c r="CY644" s="33">
        <v>6.7218280000000005E-2</v>
      </c>
      <c r="CZ644" s="33">
        <v>4.2286369999999997E-2</v>
      </c>
      <c r="DA644" s="33">
        <v>3.91151E-3</v>
      </c>
      <c r="DB644" s="33">
        <v>-8.1207730000000006E-2</v>
      </c>
      <c r="DC644" s="33">
        <v>-3.1131389999999998E-2</v>
      </c>
      <c r="DD644" s="33">
        <v>9.0717200000000001E-3</v>
      </c>
      <c r="DE644" s="33">
        <v>-1.2952150000000001E-2</v>
      </c>
      <c r="DF644" s="33">
        <v>5.7017949999999998E-2</v>
      </c>
      <c r="DG644" s="33">
        <v>5.1908849999999999E-2</v>
      </c>
      <c r="DH644" s="33">
        <v>9.7102839999999996E-2</v>
      </c>
      <c r="DI644" s="33">
        <v>0.14848657000000001</v>
      </c>
      <c r="DJ644" s="33">
        <v>0.23839750000000001</v>
      </c>
      <c r="DK644" s="33">
        <v>0.39398325000000001</v>
      </c>
      <c r="DL644" s="33">
        <v>0.51545574999999999</v>
      </c>
      <c r="DM644" s="33">
        <v>0.42407949</v>
      </c>
      <c r="DN644" s="33">
        <v>0.36008315000000002</v>
      </c>
      <c r="DO644" s="33">
        <v>0.21282987</v>
      </c>
      <c r="DP644" s="33">
        <v>0.11115454</v>
      </c>
      <c r="DQ644" s="33">
        <v>8.5784360000000004E-2</v>
      </c>
      <c r="DR644" s="33">
        <v>1.54865E-2</v>
      </c>
      <c r="DS644" s="33">
        <v>4.7356139999999998E-2</v>
      </c>
      <c r="DT644" s="33">
        <v>7.7549400000000004E-2</v>
      </c>
      <c r="DU644" s="33">
        <v>5.5802860000000003E-2</v>
      </c>
      <c r="DV644" s="33">
        <v>4.482527E-2</v>
      </c>
      <c r="DW644" s="33">
        <v>8.192178E-2</v>
      </c>
      <c r="DX644" s="33">
        <v>5.66802E-2</v>
      </c>
      <c r="DY644" s="33">
        <v>1.8319539999999999E-2</v>
      </c>
      <c r="DZ644" s="33">
        <v>-6.5077019999999999E-2</v>
      </c>
      <c r="EA644" s="33">
        <v>-1.3788089999999999E-2</v>
      </c>
      <c r="EB644" s="33">
        <v>2.8641929999999999E-2</v>
      </c>
      <c r="EC644" s="33">
        <v>9.1964500000000001E-3</v>
      </c>
      <c r="ED644" s="33">
        <v>8.2268670000000002E-2</v>
      </c>
      <c r="EE644" s="33">
        <v>8.032367E-2</v>
      </c>
      <c r="EF644" s="33">
        <v>0.12722084</v>
      </c>
      <c r="EG644" s="33">
        <v>0.17825505999999999</v>
      </c>
      <c r="EH644" s="33">
        <v>0.26983943999999999</v>
      </c>
      <c r="EI644" s="33">
        <v>0.42550817000000002</v>
      </c>
      <c r="EJ644" s="33">
        <v>0.54703190999999995</v>
      </c>
      <c r="EK644" s="33">
        <v>0.45456586999999998</v>
      </c>
      <c r="EL644" s="33">
        <v>0.389685</v>
      </c>
      <c r="EM644" s="33">
        <v>0.24280897000000001</v>
      </c>
      <c r="EN644" s="33">
        <v>0.14149197999999999</v>
      </c>
      <c r="EO644" s="33">
        <v>0.11645490999999999</v>
      </c>
      <c r="EP644" s="33">
        <v>4.4334480000000002E-2</v>
      </c>
      <c r="EQ644" s="33">
        <v>7.440107E-2</v>
      </c>
      <c r="ER644" s="33">
        <v>0.10309073000000001</v>
      </c>
      <c r="ES644" s="33">
        <v>75.247099000000006</v>
      </c>
      <c r="ET644" s="33">
        <v>74.035245000000003</v>
      </c>
      <c r="EU644" s="33">
        <v>73.073642000000007</v>
      </c>
      <c r="EV644" s="33">
        <v>72.085222000000002</v>
      </c>
      <c r="EW644" s="33">
        <v>70.705675999999997</v>
      </c>
      <c r="EX644" s="33">
        <v>70.229377999999997</v>
      </c>
      <c r="EY644" s="33">
        <v>70.791167000000002</v>
      </c>
      <c r="EZ644" s="33">
        <v>74.272604999999999</v>
      </c>
      <c r="FA644" s="33">
        <v>77.637963999999997</v>
      </c>
      <c r="FB644" s="33">
        <v>81.552567999999994</v>
      </c>
      <c r="FC644" s="33">
        <v>85.674853999999996</v>
      </c>
      <c r="FD644" s="33">
        <v>88.621001000000007</v>
      </c>
      <c r="FE644" s="33">
        <v>91.080427999999998</v>
      </c>
      <c r="FF644" s="33">
        <v>93.090166999999994</v>
      </c>
      <c r="FG644" s="33">
        <v>93.999356000000006</v>
      </c>
      <c r="FH644" s="33">
        <v>94.440441000000007</v>
      </c>
      <c r="FI644" s="33">
        <v>93.37285</v>
      </c>
      <c r="FJ644" s="33">
        <v>91.672503000000006</v>
      </c>
      <c r="FK644" s="33">
        <v>88.136219999999994</v>
      </c>
      <c r="FL644" s="33">
        <v>84.675144000000003</v>
      </c>
      <c r="FM644" s="33">
        <v>80.933282000000005</v>
      </c>
      <c r="FN644" s="33">
        <v>78.087333000000001</v>
      </c>
      <c r="FO644" s="33">
        <v>76.209564</v>
      </c>
      <c r="FP644" s="33">
        <v>74.322744</v>
      </c>
      <c r="FQ644" s="33">
        <v>0.37958720000000001</v>
      </c>
      <c r="FR644" s="82">
        <v>3.6230499999999999E-2</v>
      </c>
      <c r="FS644">
        <v>1</v>
      </c>
    </row>
    <row r="645" spans="1:175" x14ac:dyDescent="0.2">
      <c r="A645" s="18" t="s">
        <v>196</v>
      </c>
      <c r="B645" s="27" t="s">
        <v>0</v>
      </c>
      <c r="C645" s="27">
        <v>42908</v>
      </c>
      <c r="D645" s="33">
        <v>45652</v>
      </c>
      <c r="E645" s="33">
        <v>12.573669000000001</v>
      </c>
      <c r="F645" s="33">
        <v>11.962968</v>
      </c>
      <c r="G645" s="33">
        <v>11.516769999999999</v>
      </c>
      <c r="H645" s="33">
        <v>11.391152</v>
      </c>
      <c r="I645" s="33">
        <v>11.871529000000001</v>
      </c>
      <c r="J645" s="33">
        <v>12.735498</v>
      </c>
      <c r="K645" s="33">
        <v>14.104063</v>
      </c>
      <c r="L645" s="33">
        <v>16.373587000000001</v>
      </c>
      <c r="M645" s="33">
        <v>18.780349000000001</v>
      </c>
      <c r="N645" s="33">
        <v>20.716956</v>
      </c>
      <c r="O645" s="33">
        <v>22.340554999999998</v>
      </c>
      <c r="P645" s="33">
        <v>23.313364</v>
      </c>
      <c r="Q645" s="33">
        <v>23.870367000000002</v>
      </c>
      <c r="R645" s="33">
        <v>24.262957</v>
      </c>
      <c r="S645" s="33">
        <v>24.282491</v>
      </c>
      <c r="T645" s="33">
        <v>23.862224000000001</v>
      </c>
      <c r="U645" s="33">
        <v>22.828792</v>
      </c>
      <c r="V645" s="33">
        <v>21.214110000000002</v>
      </c>
      <c r="W645" s="33">
        <v>19.640457999999999</v>
      </c>
      <c r="X645" s="33">
        <v>18.441126000000001</v>
      </c>
      <c r="Y645" s="33">
        <v>17.792873</v>
      </c>
      <c r="Z645" s="33">
        <v>16.616968</v>
      </c>
      <c r="AA645" s="33">
        <v>14.679992</v>
      </c>
      <c r="AB645" s="33">
        <v>13.288719</v>
      </c>
      <c r="AC645" s="33">
        <v>-6.1287199999999998E-3</v>
      </c>
      <c r="AD645" s="33">
        <v>-2.3801719999999998E-2</v>
      </c>
      <c r="AE645" s="33">
        <v>-6.9604940000000004E-2</v>
      </c>
      <c r="AF645" s="33">
        <v>-7.5964870000000004E-2</v>
      </c>
      <c r="AG645" s="33">
        <v>-1.12688E-3</v>
      </c>
      <c r="AH645" s="33">
        <v>-9.3827460000000001E-2</v>
      </c>
      <c r="AI645" s="33">
        <v>-1.7955949999999998E-2</v>
      </c>
      <c r="AJ645" s="33">
        <v>-7.8780020000000006E-2</v>
      </c>
      <c r="AK645" s="33">
        <v>-9.5272599999999992E-3</v>
      </c>
      <c r="AL645" s="33">
        <v>8.2804459999999996E-2</v>
      </c>
      <c r="AM645" s="33">
        <v>0.26800327000000002</v>
      </c>
      <c r="AN645" s="33">
        <v>0.22365589999999999</v>
      </c>
      <c r="AO645" s="33">
        <v>0.33621645999999999</v>
      </c>
      <c r="AP645" s="33">
        <v>0.35479469000000002</v>
      </c>
      <c r="AQ645" s="33">
        <v>0.50963183999999995</v>
      </c>
      <c r="AR645" s="33">
        <v>0.56328990000000001</v>
      </c>
      <c r="AS645" s="33">
        <v>0.42842803000000002</v>
      </c>
      <c r="AT645" s="33">
        <v>0.38434410000000002</v>
      </c>
      <c r="AU645" s="33">
        <v>0.18007234</v>
      </c>
      <c r="AV645" s="33">
        <v>9.3859049999999999E-2</v>
      </c>
      <c r="AW645" s="33">
        <v>8.4894609999999995E-2</v>
      </c>
      <c r="AX645" s="33">
        <v>-4.8208900000000004E-3</v>
      </c>
      <c r="AY645" s="33">
        <v>-5.4433700000000002E-2</v>
      </c>
      <c r="AZ645" s="33">
        <v>-1.805988E-2</v>
      </c>
      <c r="BA645" s="33">
        <v>1.037976E-2</v>
      </c>
      <c r="BB645" s="33">
        <v>-8.8654700000000003E-3</v>
      </c>
      <c r="BC645" s="33">
        <v>-5.5532560000000002E-2</v>
      </c>
      <c r="BD645" s="33">
        <v>-6.1844179999999999E-2</v>
      </c>
      <c r="BE645" s="33">
        <v>1.360311E-2</v>
      </c>
      <c r="BF645" s="33">
        <v>-7.8310489999999996E-2</v>
      </c>
      <c r="BG645" s="33">
        <v>-8.2918E-4</v>
      </c>
      <c r="BH645" s="33">
        <v>-5.9956910000000002E-2</v>
      </c>
      <c r="BI645" s="33">
        <v>1.2799400000000001E-2</v>
      </c>
      <c r="BJ645" s="33">
        <v>0.10828956000000001</v>
      </c>
      <c r="BK645" s="33">
        <v>0.29607612999999999</v>
      </c>
      <c r="BL645" s="33">
        <v>0.25328731999999998</v>
      </c>
      <c r="BM645" s="33">
        <v>0.36653714999999998</v>
      </c>
      <c r="BN645" s="33">
        <v>0.38712261999999997</v>
      </c>
      <c r="BO645" s="33">
        <v>0.54250670000000001</v>
      </c>
      <c r="BP645" s="33">
        <v>0.59507536000000005</v>
      </c>
      <c r="BQ645" s="33">
        <v>0.45916814</v>
      </c>
      <c r="BR645" s="33">
        <v>0.41452053999999999</v>
      </c>
      <c r="BS645" s="33">
        <v>0.21033212000000001</v>
      </c>
      <c r="BT645" s="33">
        <v>0.12329324</v>
      </c>
      <c r="BU645" s="33">
        <v>0.11408893000000001</v>
      </c>
      <c r="BV645" s="33">
        <v>2.2350350000000001E-2</v>
      </c>
      <c r="BW645" s="33">
        <v>-2.8949550000000001E-2</v>
      </c>
      <c r="BX645" s="33">
        <v>6.5588900000000004E-3</v>
      </c>
      <c r="BY645" s="33">
        <v>2.1813490000000001E-2</v>
      </c>
      <c r="BZ645" s="33">
        <v>1.47934E-3</v>
      </c>
      <c r="CA645" s="33">
        <v>-4.5786069999999998E-2</v>
      </c>
      <c r="CB645" s="33">
        <v>-5.2064239999999998E-2</v>
      </c>
      <c r="CC645" s="33">
        <v>2.3805059999999999E-2</v>
      </c>
      <c r="CD645" s="33">
        <v>-6.7563490000000004E-2</v>
      </c>
      <c r="CE645" s="33">
        <v>1.1032760000000001E-2</v>
      </c>
      <c r="CF645" s="33">
        <v>-4.6920080000000003E-2</v>
      </c>
      <c r="CG645" s="33">
        <v>2.8262780000000001E-2</v>
      </c>
      <c r="CH645" s="33">
        <v>0.12594046</v>
      </c>
      <c r="CI645" s="33">
        <v>0.3155193</v>
      </c>
      <c r="CJ645" s="33">
        <v>0.27380995000000002</v>
      </c>
      <c r="CK645" s="33">
        <v>0.38753716999999999</v>
      </c>
      <c r="CL645" s="33">
        <v>0.40951283999999999</v>
      </c>
      <c r="CM645" s="33">
        <v>0.56527572999999998</v>
      </c>
      <c r="CN645" s="33">
        <v>0.61708987000000004</v>
      </c>
      <c r="CO645" s="33">
        <v>0.48045864999999999</v>
      </c>
      <c r="CP645" s="33">
        <v>0.43542065000000002</v>
      </c>
      <c r="CQ645" s="33">
        <v>0.23128995999999999</v>
      </c>
      <c r="CR645" s="33">
        <v>0.14367927</v>
      </c>
      <c r="CS645" s="33">
        <v>0.13430882</v>
      </c>
      <c r="CT645" s="33">
        <v>4.1169070000000002E-2</v>
      </c>
      <c r="CU645" s="33">
        <v>-1.129931E-2</v>
      </c>
      <c r="CV645" s="33">
        <v>2.3609769999999999E-2</v>
      </c>
      <c r="CW645" s="33">
        <v>3.3247220000000001E-2</v>
      </c>
      <c r="CX645" s="33">
        <v>1.182414E-2</v>
      </c>
      <c r="CY645" s="33">
        <v>-3.6039590000000003E-2</v>
      </c>
      <c r="CZ645" s="33">
        <v>-4.2284290000000002E-2</v>
      </c>
      <c r="DA645" s="33">
        <v>3.4007009999999997E-2</v>
      </c>
      <c r="DB645" s="33">
        <v>-5.6816489999999997E-2</v>
      </c>
      <c r="DC645" s="33">
        <v>2.2894709999999999E-2</v>
      </c>
      <c r="DD645" s="33">
        <v>-3.3883259999999998E-2</v>
      </c>
      <c r="DE645" s="33">
        <v>4.3726149999999998E-2</v>
      </c>
      <c r="DF645" s="33">
        <v>0.14359136</v>
      </c>
      <c r="DG645" s="33">
        <v>0.33496248000000001</v>
      </c>
      <c r="DH645" s="33">
        <v>0.29433258000000001</v>
      </c>
      <c r="DI645" s="33">
        <v>0.40853718</v>
      </c>
      <c r="DJ645" s="33">
        <v>0.43190306000000001</v>
      </c>
      <c r="DK645" s="33">
        <v>0.58804476999999999</v>
      </c>
      <c r="DL645" s="33">
        <v>0.63910438999999997</v>
      </c>
      <c r="DM645" s="33">
        <v>0.50174916000000003</v>
      </c>
      <c r="DN645" s="33">
        <v>0.45632075</v>
      </c>
      <c r="DO645" s="33">
        <v>0.25224780000000002</v>
      </c>
      <c r="DP645" s="33">
        <v>0.16406529</v>
      </c>
      <c r="DQ645" s="33">
        <v>0.15452872000000001</v>
      </c>
      <c r="DR645" s="33">
        <v>5.9987789999999999E-2</v>
      </c>
      <c r="DS645" s="33">
        <v>6.3509400000000002E-3</v>
      </c>
      <c r="DT645" s="33">
        <v>4.066065E-2</v>
      </c>
      <c r="DU645" s="33">
        <v>4.97557E-2</v>
      </c>
      <c r="DV645" s="33">
        <v>2.67604E-2</v>
      </c>
      <c r="DW645" s="33">
        <v>-2.1967210000000001E-2</v>
      </c>
      <c r="DX645" s="33">
        <v>-2.8163609999999999E-2</v>
      </c>
      <c r="DY645" s="33">
        <v>4.8737000000000003E-2</v>
      </c>
      <c r="DZ645" s="33">
        <v>-4.1299530000000001E-2</v>
      </c>
      <c r="EA645" s="33">
        <v>4.0021470000000003E-2</v>
      </c>
      <c r="EB645" s="33">
        <v>-1.506015E-2</v>
      </c>
      <c r="EC645" s="33">
        <v>6.6052819999999998E-2</v>
      </c>
      <c r="ED645" s="33">
        <v>0.16907646000000001</v>
      </c>
      <c r="EE645" s="33">
        <v>0.36303532999999999</v>
      </c>
      <c r="EF645" s="33">
        <v>0.32396399999999997</v>
      </c>
      <c r="EG645" s="33">
        <v>0.43885786999999998</v>
      </c>
      <c r="EH645" s="33">
        <v>0.46423098000000002</v>
      </c>
      <c r="EI645" s="33">
        <v>0.62091962999999994</v>
      </c>
      <c r="EJ645" s="33">
        <v>0.67088985000000001</v>
      </c>
      <c r="EK645" s="33">
        <v>0.53248927000000001</v>
      </c>
      <c r="EL645" s="33">
        <v>0.48649719000000002</v>
      </c>
      <c r="EM645" s="33">
        <v>0.28250758999999998</v>
      </c>
      <c r="EN645" s="33">
        <v>0.19349948</v>
      </c>
      <c r="EO645" s="33">
        <v>0.18372303000000001</v>
      </c>
      <c r="EP645" s="33">
        <v>8.7159029999999998E-2</v>
      </c>
      <c r="EQ645" s="33">
        <v>3.1835080000000002E-2</v>
      </c>
      <c r="ER645" s="33">
        <v>6.5279420000000005E-2</v>
      </c>
      <c r="ES645" s="33">
        <v>76.985071000000005</v>
      </c>
      <c r="ET645" s="33">
        <v>75.909250999999998</v>
      </c>
      <c r="EU645" s="33">
        <v>74.629433000000006</v>
      </c>
      <c r="EV645" s="33">
        <v>73.439858999999998</v>
      </c>
      <c r="EW645" s="33">
        <v>72.481071</v>
      </c>
      <c r="EX645" s="33">
        <v>71.759428</v>
      </c>
      <c r="EY645" s="33">
        <v>72.953642000000002</v>
      </c>
      <c r="EZ645" s="33">
        <v>76.538920000000005</v>
      </c>
      <c r="FA645" s="33">
        <v>80.680266000000003</v>
      </c>
      <c r="FB645" s="33">
        <v>85.261202999999995</v>
      </c>
      <c r="FC645" s="33">
        <v>89.116477000000003</v>
      </c>
      <c r="FD645" s="33">
        <v>92.546672000000001</v>
      </c>
      <c r="FE645" s="33">
        <v>94.816916000000006</v>
      </c>
      <c r="FF645" s="33">
        <v>95.636080000000007</v>
      </c>
      <c r="FG645" s="33">
        <v>96.850145999999995</v>
      </c>
      <c r="FH645" s="33">
        <v>96.634701000000007</v>
      </c>
      <c r="FI645" s="33">
        <v>95.746296999999998</v>
      </c>
      <c r="FJ645" s="33">
        <v>93.921268999999995</v>
      </c>
      <c r="FK645" s="33">
        <v>91.485135999999997</v>
      </c>
      <c r="FL645" s="33">
        <v>87.394649000000001</v>
      </c>
      <c r="FM645" s="33">
        <v>83.185446999999996</v>
      </c>
      <c r="FN645" s="33">
        <v>79.903504999999996</v>
      </c>
      <c r="FO645" s="33">
        <v>77.499927999999997</v>
      </c>
      <c r="FP645" s="33">
        <v>75.500072000000003</v>
      </c>
      <c r="FQ645" s="33">
        <v>0.37602190000000002</v>
      </c>
      <c r="FR645" s="82">
        <v>3.7042199999999997E-2</v>
      </c>
      <c r="FS645">
        <v>1</v>
      </c>
    </row>
    <row r="646" spans="1:175" x14ac:dyDescent="0.2">
      <c r="A646" s="18" t="s">
        <v>196</v>
      </c>
      <c r="B646" s="27" t="s">
        <v>0</v>
      </c>
      <c r="C646" s="27">
        <v>42909</v>
      </c>
      <c r="D646" s="33">
        <v>45615</v>
      </c>
      <c r="E646" s="33">
        <v>12.393013</v>
      </c>
      <c r="F646" s="33">
        <v>11.795640000000001</v>
      </c>
      <c r="G646" s="33">
        <v>11.351846</v>
      </c>
      <c r="H646" s="33">
        <v>11.213089999999999</v>
      </c>
      <c r="I646" s="33">
        <v>11.505964000000001</v>
      </c>
      <c r="J646" s="33">
        <v>12.329354</v>
      </c>
      <c r="K646" s="33">
        <v>13.591169000000001</v>
      </c>
      <c r="L646" s="33">
        <v>15.462364000000001</v>
      </c>
      <c r="M646" s="33">
        <v>17.501595999999999</v>
      </c>
      <c r="N646" s="33">
        <v>19.221444000000002</v>
      </c>
      <c r="O646" s="33">
        <v>20.478885999999999</v>
      </c>
      <c r="P646" s="33">
        <v>21.289733999999999</v>
      </c>
      <c r="Q646" s="33">
        <v>21.738053000000001</v>
      </c>
      <c r="R646" s="33">
        <v>22.268187000000001</v>
      </c>
      <c r="S646" s="33">
        <v>22.254266000000001</v>
      </c>
      <c r="T646" s="33">
        <v>21.813094</v>
      </c>
      <c r="U646" s="33">
        <v>20.868819999999999</v>
      </c>
      <c r="V646" s="33">
        <v>19.532609999999998</v>
      </c>
      <c r="W646" s="33">
        <v>18.349772000000002</v>
      </c>
      <c r="X646" s="33">
        <v>17.384204</v>
      </c>
      <c r="Y646" s="33">
        <v>16.854194</v>
      </c>
      <c r="Z646" s="33">
        <v>15.844208999999999</v>
      </c>
      <c r="AA646" s="33">
        <v>14.160905</v>
      </c>
      <c r="AB646" s="33">
        <v>12.794447</v>
      </c>
      <c r="AC646" s="33">
        <v>2.0725960000000002E-2</v>
      </c>
      <c r="AD646" s="33">
        <v>2.5745250000000001E-2</v>
      </c>
      <c r="AE646" s="33">
        <v>-2.0371279999999999E-2</v>
      </c>
      <c r="AF646" s="33">
        <v>-7.5563899999999996E-3</v>
      </c>
      <c r="AG646" s="33">
        <v>-6.0795990000000001E-2</v>
      </c>
      <c r="AH646" s="33">
        <v>-8.7162139999999999E-2</v>
      </c>
      <c r="AI646" s="33">
        <v>4.9489119999999998E-2</v>
      </c>
      <c r="AJ646" s="33">
        <v>-0.10282574999999999</v>
      </c>
      <c r="AK646" s="33">
        <v>-0.11749174</v>
      </c>
      <c r="AL646" s="33">
        <v>1.1032419999999999E-2</v>
      </c>
      <c r="AM646" s="33">
        <v>-3.8588740000000003E-2</v>
      </c>
      <c r="AN646" s="33">
        <v>-0.15270463000000001</v>
      </c>
      <c r="AO646" s="33">
        <v>-0.10626662000000001</v>
      </c>
      <c r="AP646" s="33">
        <v>3.788176E-2</v>
      </c>
      <c r="AQ646" s="33">
        <v>0.10191715</v>
      </c>
      <c r="AR646" s="33">
        <v>0.10817641</v>
      </c>
      <c r="AS646" s="33">
        <v>-4.2108489999999998E-2</v>
      </c>
      <c r="AT646" s="33">
        <v>-7.6344309999999999E-2</v>
      </c>
      <c r="AU646" s="33">
        <v>-3.0931159999999999E-2</v>
      </c>
      <c r="AV646" s="33">
        <v>-2.8826230000000001E-2</v>
      </c>
      <c r="AW646" s="33">
        <v>-4.1138639999999997E-2</v>
      </c>
      <c r="AX646" s="33">
        <v>-0.20624171999999999</v>
      </c>
      <c r="AY646" s="33">
        <v>-0.21497960999999999</v>
      </c>
      <c r="AZ646" s="33">
        <v>-0.20358939000000001</v>
      </c>
      <c r="BA646" s="33">
        <v>3.8028659999999999E-2</v>
      </c>
      <c r="BB646" s="33">
        <v>4.153312E-2</v>
      </c>
      <c r="BC646" s="33">
        <v>-5.3828399999999998E-3</v>
      </c>
      <c r="BD646" s="33">
        <v>6.07699E-3</v>
      </c>
      <c r="BE646" s="33">
        <v>-4.6289049999999998E-2</v>
      </c>
      <c r="BF646" s="33">
        <v>-7.1800030000000001E-2</v>
      </c>
      <c r="BG646" s="33">
        <v>6.7319870000000004E-2</v>
      </c>
      <c r="BH646" s="33">
        <v>-8.3936319999999995E-2</v>
      </c>
      <c r="BI646" s="33">
        <v>-9.7333370000000002E-2</v>
      </c>
      <c r="BJ646" s="33">
        <v>3.3440360000000002E-2</v>
      </c>
      <c r="BK646" s="33">
        <v>-1.390021E-2</v>
      </c>
      <c r="BL646" s="33">
        <v>-0.12666077000000001</v>
      </c>
      <c r="BM646" s="33">
        <v>-7.9381569999999999E-2</v>
      </c>
      <c r="BN646" s="33">
        <v>6.6382969999999999E-2</v>
      </c>
      <c r="BO646" s="33">
        <v>0.13077871999999999</v>
      </c>
      <c r="BP646" s="33">
        <v>0.13670647999999999</v>
      </c>
      <c r="BQ646" s="33">
        <v>-1.4956850000000001E-2</v>
      </c>
      <c r="BR646" s="33">
        <v>-4.948002E-2</v>
      </c>
      <c r="BS646" s="33">
        <v>-3.7158500000000001E-3</v>
      </c>
      <c r="BT646" s="33">
        <v>-9.3552999999999996E-4</v>
      </c>
      <c r="BU646" s="33">
        <v>-1.316461E-2</v>
      </c>
      <c r="BV646" s="33">
        <v>-0.17968691000000001</v>
      </c>
      <c r="BW646" s="33">
        <v>-0.18938553</v>
      </c>
      <c r="BX646" s="33">
        <v>-0.17879555999999999</v>
      </c>
      <c r="BY646" s="33">
        <v>5.0012460000000002E-2</v>
      </c>
      <c r="BZ646" s="33">
        <v>5.2467760000000002E-2</v>
      </c>
      <c r="CA646" s="33">
        <v>4.9981100000000001E-3</v>
      </c>
      <c r="CB646" s="33">
        <v>1.5519440000000001E-2</v>
      </c>
      <c r="CC646" s="33">
        <v>-3.6241589999999997E-2</v>
      </c>
      <c r="CD646" s="33">
        <v>-6.1160279999999997E-2</v>
      </c>
      <c r="CE646" s="33">
        <v>7.9669390000000007E-2</v>
      </c>
      <c r="CF646" s="33">
        <v>-7.0853570000000005E-2</v>
      </c>
      <c r="CG646" s="33">
        <v>-8.3371749999999994E-2</v>
      </c>
      <c r="CH646" s="33">
        <v>4.8960030000000002E-2</v>
      </c>
      <c r="CI646" s="33">
        <v>3.199E-3</v>
      </c>
      <c r="CJ646" s="33">
        <v>-0.10862287</v>
      </c>
      <c r="CK646" s="33">
        <v>-6.0761059999999999E-2</v>
      </c>
      <c r="CL646" s="33">
        <v>8.6122809999999994E-2</v>
      </c>
      <c r="CM646" s="33">
        <v>0.15076814999999999</v>
      </c>
      <c r="CN646" s="33">
        <v>0.15646631999999999</v>
      </c>
      <c r="CO646" s="33">
        <v>3.8482899999999999E-3</v>
      </c>
      <c r="CP646" s="33">
        <v>-3.0873879999999999E-2</v>
      </c>
      <c r="CQ646" s="33">
        <v>1.513339E-2</v>
      </c>
      <c r="CR646" s="33">
        <v>1.838149E-2</v>
      </c>
      <c r="CS646" s="33">
        <v>6.2101200000000004E-3</v>
      </c>
      <c r="CT646" s="33">
        <v>-0.16129511999999999</v>
      </c>
      <c r="CU646" s="33">
        <v>-0.17165913999999999</v>
      </c>
      <c r="CV646" s="33">
        <v>-0.16162343000000001</v>
      </c>
      <c r="CW646" s="33">
        <v>6.1996259999999997E-2</v>
      </c>
      <c r="CX646" s="33">
        <v>6.3402390000000003E-2</v>
      </c>
      <c r="CY646" s="33">
        <v>1.537906E-2</v>
      </c>
      <c r="CZ646" s="33">
        <v>2.4961879999999999E-2</v>
      </c>
      <c r="DA646" s="33">
        <v>-2.6194129999999999E-2</v>
      </c>
      <c r="DB646" s="33">
        <v>-5.0520530000000001E-2</v>
      </c>
      <c r="DC646" s="33">
        <v>9.2018909999999995E-2</v>
      </c>
      <c r="DD646" s="33">
        <v>-5.7770809999999999E-2</v>
      </c>
      <c r="DE646" s="33">
        <v>-6.9410120000000006E-2</v>
      </c>
      <c r="DF646" s="33">
        <v>6.4479700000000001E-2</v>
      </c>
      <c r="DG646" s="33">
        <v>2.0298199999999999E-2</v>
      </c>
      <c r="DH646" s="33">
        <v>-9.0584970000000001E-2</v>
      </c>
      <c r="DI646" s="33">
        <v>-4.2140560000000001E-2</v>
      </c>
      <c r="DJ646" s="33">
        <v>0.10586266</v>
      </c>
      <c r="DK646" s="33">
        <v>0.17075757999999999</v>
      </c>
      <c r="DL646" s="33">
        <v>0.17622615999999999</v>
      </c>
      <c r="DM646" s="33">
        <v>2.265344E-2</v>
      </c>
      <c r="DN646" s="33">
        <v>-1.2267749999999999E-2</v>
      </c>
      <c r="DO646" s="33">
        <v>3.398263E-2</v>
      </c>
      <c r="DP646" s="33">
        <v>3.7698509999999998E-2</v>
      </c>
      <c r="DQ646" s="33">
        <v>2.5584860000000001E-2</v>
      </c>
      <c r="DR646" s="33">
        <v>-0.14290333999999999</v>
      </c>
      <c r="DS646" s="33">
        <v>-0.15393276</v>
      </c>
      <c r="DT646" s="33">
        <v>-0.1444513</v>
      </c>
      <c r="DU646" s="33">
        <v>7.9298960000000002E-2</v>
      </c>
      <c r="DV646" s="33">
        <v>7.9190269999999993E-2</v>
      </c>
      <c r="DW646" s="33">
        <v>3.036751E-2</v>
      </c>
      <c r="DX646" s="33">
        <v>3.8595259999999999E-2</v>
      </c>
      <c r="DY646" s="33">
        <v>-1.168718E-2</v>
      </c>
      <c r="DZ646" s="33">
        <v>-3.5158420000000003E-2</v>
      </c>
      <c r="EA646" s="33">
        <v>0.10984964999999999</v>
      </c>
      <c r="EB646" s="33">
        <v>-3.8881390000000002E-2</v>
      </c>
      <c r="EC646" s="33">
        <v>-4.9251749999999997E-2</v>
      </c>
      <c r="ED646" s="33">
        <v>8.6887649999999997E-2</v>
      </c>
      <c r="EE646" s="33">
        <v>4.4986730000000003E-2</v>
      </c>
      <c r="EF646" s="33">
        <v>-6.4541100000000004E-2</v>
      </c>
      <c r="EG646" s="33">
        <v>-1.525551E-2</v>
      </c>
      <c r="EH646" s="33">
        <v>0.13436387</v>
      </c>
      <c r="EI646" s="33">
        <v>0.19961915</v>
      </c>
      <c r="EJ646" s="33">
        <v>0.20475623000000001</v>
      </c>
      <c r="EK646" s="33">
        <v>4.9805080000000002E-2</v>
      </c>
      <c r="EL646" s="33">
        <v>1.459655E-2</v>
      </c>
      <c r="EM646" s="33">
        <v>6.1197950000000001E-2</v>
      </c>
      <c r="EN646" s="33">
        <v>6.5589220000000004E-2</v>
      </c>
      <c r="EO646" s="33">
        <v>5.3558889999999998E-2</v>
      </c>
      <c r="EP646" s="33">
        <v>-0.11634853000000001</v>
      </c>
      <c r="EQ646" s="33">
        <v>-0.12833868000000001</v>
      </c>
      <c r="ER646" s="33">
        <v>-0.11965747</v>
      </c>
      <c r="ES646" s="33">
        <v>74.373303000000007</v>
      </c>
      <c r="ET646" s="33">
        <v>73.231623999999996</v>
      </c>
      <c r="EU646" s="33">
        <v>71.986254000000002</v>
      </c>
      <c r="EV646" s="33">
        <v>70.819909999999993</v>
      </c>
      <c r="EW646" s="33">
        <v>69.912747999999993</v>
      </c>
      <c r="EX646" s="33">
        <v>68.785427999999996</v>
      </c>
      <c r="EY646" s="33">
        <v>69.287745999999999</v>
      </c>
      <c r="EZ646" s="33">
        <v>72.135169000000005</v>
      </c>
      <c r="FA646" s="33">
        <v>75.343311</v>
      </c>
      <c r="FB646" s="33">
        <v>78.625348000000002</v>
      </c>
      <c r="FC646" s="33">
        <v>82.006451999999996</v>
      </c>
      <c r="FD646" s="33">
        <v>84.944940000000003</v>
      </c>
      <c r="FE646" s="33">
        <v>87.622940999999997</v>
      </c>
      <c r="FF646" s="33">
        <v>89.244833</v>
      </c>
      <c r="FG646" s="33">
        <v>90.088825</v>
      </c>
      <c r="FH646" s="33">
        <v>90.466848999999996</v>
      </c>
      <c r="FI646" s="33">
        <v>90.083410999999998</v>
      </c>
      <c r="FJ646" s="33">
        <v>88.751171999999997</v>
      </c>
      <c r="FK646" s="33">
        <v>86.832131000000004</v>
      </c>
      <c r="FL646" s="33">
        <v>83.052244000000002</v>
      </c>
      <c r="FM646" s="33">
        <v>79.293008999999998</v>
      </c>
      <c r="FN646" s="33">
        <v>76.562507999999994</v>
      </c>
      <c r="FO646" s="33">
        <v>74.321448000000004</v>
      </c>
      <c r="FP646" s="33">
        <v>72.157205000000005</v>
      </c>
      <c r="FQ646" s="33">
        <v>0.33829540000000002</v>
      </c>
      <c r="FR646" s="82">
        <v>3.2385499999999998E-2</v>
      </c>
      <c r="FS646">
        <v>1</v>
      </c>
    </row>
    <row r="647" spans="1:175" x14ac:dyDescent="0.2">
      <c r="A647" s="18" t="s">
        <v>196</v>
      </c>
      <c r="B647" s="27" t="s">
        <v>0</v>
      </c>
      <c r="C647" s="27">
        <v>42943</v>
      </c>
      <c r="D647" s="33">
        <v>45089</v>
      </c>
      <c r="E647" s="33">
        <v>11.34524</v>
      </c>
      <c r="F647" s="33">
        <v>10.779919</v>
      </c>
      <c r="G647" s="33">
        <v>10.457811</v>
      </c>
      <c r="H647" s="33">
        <v>10.308341</v>
      </c>
      <c r="I647" s="33">
        <v>10.7157</v>
      </c>
      <c r="J647" s="33">
        <v>11.609665</v>
      </c>
      <c r="K647" s="33">
        <v>12.642077</v>
      </c>
      <c r="L647" s="33">
        <v>14.417233</v>
      </c>
      <c r="M647" s="33">
        <v>16.376977</v>
      </c>
      <c r="N647" s="33">
        <v>17.933731000000002</v>
      </c>
      <c r="O647" s="33">
        <v>19.320813000000001</v>
      </c>
      <c r="P647" s="33">
        <v>20.345389999999998</v>
      </c>
      <c r="Q647" s="33">
        <v>20.967977000000001</v>
      </c>
      <c r="R647" s="33">
        <v>21.63015</v>
      </c>
      <c r="S647" s="33">
        <v>21.908238999999998</v>
      </c>
      <c r="T647" s="33">
        <v>21.749067</v>
      </c>
      <c r="U647" s="33">
        <v>20.975031000000001</v>
      </c>
      <c r="V647" s="33">
        <v>19.545560999999999</v>
      </c>
      <c r="W647" s="33">
        <v>18.223645000000001</v>
      </c>
      <c r="X647" s="33">
        <v>17.219258</v>
      </c>
      <c r="Y647" s="33">
        <v>16.615136</v>
      </c>
      <c r="Z647" s="33">
        <v>15.390525999999999</v>
      </c>
      <c r="AA647" s="33">
        <v>13.675198999999999</v>
      </c>
      <c r="AB647" s="33">
        <v>12.416917</v>
      </c>
      <c r="AC647" s="33">
        <v>2.3644539999999999E-2</v>
      </c>
      <c r="AD647" s="33">
        <v>-5.012664E-2</v>
      </c>
      <c r="AE647" s="33">
        <v>-5.893557E-2</v>
      </c>
      <c r="AF647" s="33">
        <v>-0.11294601</v>
      </c>
      <c r="AG647" s="33">
        <v>-7.3929010000000003E-2</v>
      </c>
      <c r="AH647" s="33">
        <v>-8.0057989999999996E-2</v>
      </c>
      <c r="AI647" s="33">
        <v>-2.8911659999999999E-2</v>
      </c>
      <c r="AJ647" s="33">
        <v>4.9128940000000003E-2</v>
      </c>
      <c r="AK647" s="33">
        <v>7.5158520000000006E-2</v>
      </c>
      <c r="AL647" s="33">
        <v>-1.0704600000000001E-3</v>
      </c>
      <c r="AM647" s="33">
        <v>1.6711690000000001E-2</v>
      </c>
      <c r="AN647" s="33">
        <v>-2.4545649999999999E-2</v>
      </c>
      <c r="AO647" s="33">
        <v>-6.7071459999999999E-2</v>
      </c>
      <c r="AP647" s="33">
        <v>-7.1942729999999996E-2</v>
      </c>
      <c r="AQ647" s="33">
        <v>4.7302000000000004E-3</v>
      </c>
      <c r="AR647" s="33">
        <v>5.881658E-2</v>
      </c>
      <c r="AS647" s="33">
        <v>7.4337999999999997E-4</v>
      </c>
      <c r="AT647" s="33">
        <v>-4.6944239999999998E-2</v>
      </c>
      <c r="AU647" s="33">
        <v>-9.2518370000000003E-2</v>
      </c>
      <c r="AV647" s="33">
        <v>-0.11118136000000001</v>
      </c>
      <c r="AW647" s="33">
        <v>-0.20008677</v>
      </c>
      <c r="AX647" s="33">
        <v>-0.18387808</v>
      </c>
      <c r="AY647" s="33">
        <v>-0.12799119</v>
      </c>
      <c r="AZ647" s="33">
        <v>-0.11728329</v>
      </c>
      <c r="BA647" s="33">
        <v>3.809531E-2</v>
      </c>
      <c r="BB647" s="33">
        <v>-3.6112249999999999E-2</v>
      </c>
      <c r="BC647" s="33">
        <v>-4.5634960000000002E-2</v>
      </c>
      <c r="BD647" s="33">
        <v>-0.10007526999999999</v>
      </c>
      <c r="BE647" s="33">
        <v>-6.0976849999999999E-2</v>
      </c>
      <c r="BF647" s="33">
        <v>-6.6280729999999996E-2</v>
      </c>
      <c r="BG647" s="33">
        <v>-1.4417650000000001E-2</v>
      </c>
      <c r="BH647" s="33">
        <v>6.6012180000000004E-2</v>
      </c>
      <c r="BI647" s="33">
        <v>9.4177899999999995E-2</v>
      </c>
      <c r="BJ647" s="33">
        <v>1.9622259999999999E-2</v>
      </c>
      <c r="BK647" s="33">
        <v>3.9615259999999999E-2</v>
      </c>
      <c r="BL647" s="33">
        <v>1.7215000000000001E-4</v>
      </c>
      <c r="BM647" s="33">
        <v>-4.1792580000000003E-2</v>
      </c>
      <c r="BN647" s="33">
        <v>-4.5486909999999998E-2</v>
      </c>
      <c r="BO647" s="33">
        <v>3.2716120000000001E-2</v>
      </c>
      <c r="BP647" s="33">
        <v>8.6768890000000001E-2</v>
      </c>
      <c r="BQ647" s="33">
        <v>2.7006909999999999E-2</v>
      </c>
      <c r="BR647" s="33">
        <v>-2.1865240000000001E-2</v>
      </c>
      <c r="BS647" s="33">
        <v>-6.7219810000000005E-2</v>
      </c>
      <c r="BT647" s="33">
        <v>-8.5752490000000001E-2</v>
      </c>
      <c r="BU647" s="33">
        <v>-0.17468211</v>
      </c>
      <c r="BV647" s="33">
        <v>-0.16022643</v>
      </c>
      <c r="BW647" s="33">
        <v>-0.10482801</v>
      </c>
      <c r="BX647" s="33">
        <v>-9.5151940000000004E-2</v>
      </c>
      <c r="BY647" s="33">
        <v>4.810387E-2</v>
      </c>
      <c r="BZ647" s="33">
        <v>-2.6405930000000001E-2</v>
      </c>
      <c r="CA647" s="33">
        <v>-3.6422990000000002E-2</v>
      </c>
      <c r="CB647" s="33">
        <v>-9.1161030000000004E-2</v>
      </c>
      <c r="CC647" s="33">
        <v>-5.2006219999999999E-2</v>
      </c>
      <c r="CD647" s="33">
        <v>-5.6738650000000002E-2</v>
      </c>
      <c r="CE647" s="33">
        <v>-4.3791500000000001E-3</v>
      </c>
      <c r="CF647" s="33">
        <v>7.7705460000000004E-2</v>
      </c>
      <c r="CG647" s="33">
        <v>0.10735066</v>
      </c>
      <c r="CH647" s="33">
        <v>3.395397E-2</v>
      </c>
      <c r="CI647" s="33">
        <v>5.5478199999999998E-2</v>
      </c>
      <c r="CJ647" s="33">
        <v>1.7291620000000001E-2</v>
      </c>
      <c r="CK647" s="33">
        <v>-2.4284500000000001E-2</v>
      </c>
      <c r="CL647" s="33">
        <v>-2.7163690000000001E-2</v>
      </c>
      <c r="CM647" s="33">
        <v>5.2099090000000001E-2</v>
      </c>
      <c r="CN647" s="33">
        <v>0.10612858</v>
      </c>
      <c r="CO647" s="33">
        <v>4.519695E-2</v>
      </c>
      <c r="CP647" s="33">
        <v>-4.4955999999999998E-3</v>
      </c>
      <c r="CQ647" s="33">
        <v>-4.9698100000000002E-2</v>
      </c>
      <c r="CR647" s="33">
        <v>-6.8140519999999996E-2</v>
      </c>
      <c r="CS647" s="33">
        <v>-0.15708691999999999</v>
      </c>
      <c r="CT647" s="33">
        <v>-0.14384537</v>
      </c>
      <c r="CU647" s="33">
        <v>-8.8785260000000005E-2</v>
      </c>
      <c r="CV647" s="33">
        <v>-7.9823829999999998E-2</v>
      </c>
      <c r="CW647" s="33">
        <v>5.811243E-2</v>
      </c>
      <c r="CX647" s="33">
        <v>-1.669961E-2</v>
      </c>
      <c r="CY647" s="33">
        <v>-2.7211019999999999E-2</v>
      </c>
      <c r="CZ647" s="33">
        <v>-8.224679E-2</v>
      </c>
      <c r="DA647" s="33">
        <v>-4.3035589999999999E-2</v>
      </c>
      <c r="DB647" s="33">
        <v>-4.7196559999999999E-2</v>
      </c>
      <c r="DC647" s="33">
        <v>5.6593499999999996E-3</v>
      </c>
      <c r="DD647" s="33">
        <v>8.9398740000000004E-2</v>
      </c>
      <c r="DE647" s="33">
        <v>0.12052342000000001</v>
      </c>
      <c r="DF647" s="33">
        <v>4.8285689999999999E-2</v>
      </c>
      <c r="DG647" s="33">
        <v>7.1341139999999997E-2</v>
      </c>
      <c r="DH647" s="33">
        <v>3.4411089999999998E-2</v>
      </c>
      <c r="DI647" s="33">
        <v>-6.77642E-3</v>
      </c>
      <c r="DJ647" s="33">
        <v>-8.8404799999999995E-3</v>
      </c>
      <c r="DK647" s="33">
        <v>7.1482050000000005E-2</v>
      </c>
      <c r="DL647" s="33">
        <v>0.12548827000000001</v>
      </c>
      <c r="DM647" s="33">
        <v>6.3386990000000004E-2</v>
      </c>
      <c r="DN647" s="33">
        <v>1.287404E-2</v>
      </c>
      <c r="DO647" s="33">
        <v>-3.2176389999999999E-2</v>
      </c>
      <c r="DP647" s="33">
        <v>-5.052856E-2</v>
      </c>
      <c r="DQ647" s="33">
        <v>-0.13949173000000001</v>
      </c>
      <c r="DR647" s="33">
        <v>-0.12746431</v>
      </c>
      <c r="DS647" s="33">
        <v>-7.2742509999999996E-2</v>
      </c>
      <c r="DT647" s="33">
        <v>-6.4495730000000001E-2</v>
      </c>
      <c r="DU647" s="33">
        <v>7.2563199999999994E-2</v>
      </c>
      <c r="DV647" s="33">
        <v>-2.6852299999999998E-3</v>
      </c>
      <c r="DW647" s="33">
        <v>-1.391041E-2</v>
      </c>
      <c r="DX647" s="33">
        <v>-6.9376049999999995E-2</v>
      </c>
      <c r="DY647" s="33">
        <v>-3.0083430000000001E-2</v>
      </c>
      <c r="DZ647" s="33">
        <v>-3.3419299999999999E-2</v>
      </c>
      <c r="EA647" s="33">
        <v>2.0153359999999999E-2</v>
      </c>
      <c r="EB647" s="33">
        <v>0.10628198</v>
      </c>
      <c r="EC647" s="33">
        <v>0.13954279</v>
      </c>
      <c r="ED647" s="33">
        <v>6.8978410000000004E-2</v>
      </c>
      <c r="EE647" s="33">
        <v>9.4244709999999995E-2</v>
      </c>
      <c r="EF647" s="33">
        <v>5.9128880000000002E-2</v>
      </c>
      <c r="EG647" s="33">
        <v>1.8502459999999998E-2</v>
      </c>
      <c r="EH647" s="33">
        <v>1.761534E-2</v>
      </c>
      <c r="EI647" s="33">
        <v>9.9467979999999998E-2</v>
      </c>
      <c r="EJ647" s="33">
        <v>0.15344058999999999</v>
      </c>
      <c r="EK647" s="33">
        <v>8.9650519999999997E-2</v>
      </c>
      <c r="EL647" s="33">
        <v>3.795304E-2</v>
      </c>
      <c r="EM647" s="33">
        <v>-6.8778299999999997E-3</v>
      </c>
      <c r="EN647" s="33">
        <v>-2.5099679999999999E-2</v>
      </c>
      <c r="EO647" s="33">
        <v>-0.11408707</v>
      </c>
      <c r="EP647" s="33">
        <v>-0.10381266</v>
      </c>
      <c r="EQ647" s="33">
        <v>-4.9579329999999998E-2</v>
      </c>
      <c r="ER647" s="33">
        <v>-4.236438E-2</v>
      </c>
      <c r="ES647" s="33">
        <v>69.039607000000004</v>
      </c>
      <c r="ET647" s="33">
        <v>67.914317999999994</v>
      </c>
      <c r="EU647" s="33">
        <v>67.410884999999993</v>
      </c>
      <c r="EV647" s="33">
        <v>66.248519000000002</v>
      </c>
      <c r="EW647" s="33">
        <v>65.609351000000004</v>
      </c>
      <c r="EX647" s="33">
        <v>65.241347000000005</v>
      </c>
      <c r="EY647" s="33">
        <v>65.316709000000003</v>
      </c>
      <c r="EZ647" s="33">
        <v>67.859684000000001</v>
      </c>
      <c r="FA647" s="33">
        <v>71.47878</v>
      </c>
      <c r="FB647" s="33">
        <v>75.616039999999998</v>
      </c>
      <c r="FC647" s="33">
        <v>79.348878999999997</v>
      </c>
      <c r="FD647" s="33">
        <v>82.815566000000004</v>
      </c>
      <c r="FE647" s="33">
        <v>86.004239999999996</v>
      </c>
      <c r="FF647" s="33">
        <v>88.666539</v>
      </c>
      <c r="FG647" s="33">
        <v>90.869990000000001</v>
      </c>
      <c r="FH647" s="33">
        <v>92.357365000000001</v>
      </c>
      <c r="FI647" s="33">
        <v>92.063616999999994</v>
      </c>
      <c r="FJ647" s="33">
        <v>90.664676</v>
      </c>
      <c r="FK647" s="33">
        <v>88.515763000000007</v>
      </c>
      <c r="FL647" s="33">
        <v>84.401269999999997</v>
      </c>
      <c r="FM647" s="33">
        <v>80.436166</v>
      </c>
      <c r="FN647" s="33">
        <v>77.913953000000006</v>
      </c>
      <c r="FO647" s="33">
        <v>75.549858999999998</v>
      </c>
      <c r="FP647" s="33">
        <v>73.163743999999994</v>
      </c>
      <c r="FQ647" s="33">
        <v>0.31466420000000001</v>
      </c>
      <c r="FR647" s="82">
        <v>3.1187699999999999E-2</v>
      </c>
      <c r="FS647">
        <v>1</v>
      </c>
    </row>
    <row r="648" spans="1:175" x14ac:dyDescent="0.2">
      <c r="A648" s="18" t="s">
        <v>196</v>
      </c>
      <c r="B648" s="27" t="s">
        <v>0</v>
      </c>
      <c r="C648" s="27">
        <v>42947</v>
      </c>
      <c r="D648" s="33">
        <v>45052</v>
      </c>
      <c r="E648" s="33">
        <v>10.99818</v>
      </c>
      <c r="F648" s="33">
        <v>10.474273</v>
      </c>
      <c r="G648" s="33">
        <v>10.180785</v>
      </c>
      <c r="H648" s="33">
        <v>10.084263999999999</v>
      </c>
      <c r="I648" s="33">
        <v>10.461114999999999</v>
      </c>
      <c r="J648" s="33">
        <v>11.376666</v>
      </c>
      <c r="K648" s="33">
        <v>12.474708</v>
      </c>
      <c r="L648" s="33">
        <v>14.195182000000001</v>
      </c>
      <c r="M648" s="33">
        <v>16.331413999999999</v>
      </c>
      <c r="N648" s="33">
        <v>17.946134000000001</v>
      </c>
      <c r="O648" s="33">
        <v>19.213667000000001</v>
      </c>
      <c r="P648" s="33">
        <v>20.134173000000001</v>
      </c>
      <c r="Q648" s="33">
        <v>20.677790999999999</v>
      </c>
      <c r="R648" s="33">
        <v>21.231843000000001</v>
      </c>
      <c r="S648" s="33">
        <v>21.554337</v>
      </c>
      <c r="T648" s="33">
        <v>21.350681000000002</v>
      </c>
      <c r="U648" s="33">
        <v>20.555529</v>
      </c>
      <c r="V648" s="33">
        <v>19.186907000000001</v>
      </c>
      <c r="W648" s="33">
        <v>17.793707000000001</v>
      </c>
      <c r="X648" s="33">
        <v>16.761490999999999</v>
      </c>
      <c r="Y648" s="33">
        <v>16.205345999999999</v>
      </c>
      <c r="Z648" s="33">
        <v>15.036327</v>
      </c>
      <c r="AA648" s="33">
        <v>13.376992</v>
      </c>
      <c r="AB648" s="33">
        <v>12.162364</v>
      </c>
      <c r="AC648" s="33">
        <v>3.0814299999999999E-2</v>
      </c>
      <c r="AD648" s="33">
        <v>-2.233806E-2</v>
      </c>
      <c r="AE648" s="33">
        <v>-5.0897480000000002E-2</v>
      </c>
      <c r="AF648" s="33">
        <v>-0.1053103</v>
      </c>
      <c r="AG648" s="33">
        <v>-0.13323423000000001</v>
      </c>
      <c r="AH648" s="33">
        <v>-0.18460924000000001</v>
      </c>
      <c r="AI648" s="33">
        <v>-0.12096073</v>
      </c>
      <c r="AJ648" s="33">
        <v>-8.624677E-2</v>
      </c>
      <c r="AK648" s="33">
        <v>0.17358572999999999</v>
      </c>
      <c r="AL648" s="33">
        <v>0.22419722</v>
      </c>
      <c r="AM648" s="33">
        <v>0.21106556000000001</v>
      </c>
      <c r="AN648" s="33">
        <v>0.17749841</v>
      </c>
      <c r="AO648" s="33">
        <v>0.12883531000000001</v>
      </c>
      <c r="AP648" s="33">
        <v>2.2461160000000001E-2</v>
      </c>
      <c r="AQ648" s="33">
        <v>0.20713706000000001</v>
      </c>
      <c r="AR648" s="33">
        <v>0.26265898999999998</v>
      </c>
      <c r="AS648" s="33">
        <v>0.22683494000000001</v>
      </c>
      <c r="AT648" s="33">
        <v>0.22044511</v>
      </c>
      <c r="AU648" s="33">
        <v>0.19570631999999999</v>
      </c>
      <c r="AV648" s="33">
        <v>0.20732816000000001</v>
      </c>
      <c r="AW648" s="33">
        <v>4.2091000000000003E-2</v>
      </c>
      <c r="AX648" s="33">
        <v>2.6783419999999999E-2</v>
      </c>
      <c r="AY648" s="33">
        <v>8.3126999999999993E-3</v>
      </c>
      <c r="AZ648" s="33">
        <v>1.784442E-2</v>
      </c>
      <c r="BA648" s="33">
        <v>4.6741150000000002E-2</v>
      </c>
      <c r="BB648" s="33">
        <v>-8.0369699999999992E-3</v>
      </c>
      <c r="BC648" s="33">
        <v>-3.718581E-2</v>
      </c>
      <c r="BD648" s="33">
        <v>-9.2330839999999997E-2</v>
      </c>
      <c r="BE648" s="33">
        <v>-0.11901912000000001</v>
      </c>
      <c r="BF648" s="33">
        <v>-0.17033712000000001</v>
      </c>
      <c r="BG648" s="33">
        <v>-0.10482611999999999</v>
      </c>
      <c r="BH648" s="33">
        <v>-6.8142960000000002E-2</v>
      </c>
      <c r="BI648" s="33">
        <v>0.19381379000000001</v>
      </c>
      <c r="BJ648" s="33">
        <v>0.24679640999999999</v>
      </c>
      <c r="BK648" s="33">
        <v>0.23585516000000001</v>
      </c>
      <c r="BL648" s="33">
        <v>0.20365230000000001</v>
      </c>
      <c r="BM648" s="33">
        <v>0.15570674000000001</v>
      </c>
      <c r="BN648" s="33">
        <v>5.0009749999999999E-2</v>
      </c>
      <c r="BO648" s="33">
        <v>0.23621273000000001</v>
      </c>
      <c r="BP648" s="33">
        <v>0.29065083000000003</v>
      </c>
      <c r="BQ648" s="33">
        <v>0.25344082000000001</v>
      </c>
      <c r="BR648" s="33">
        <v>0.24702843999999999</v>
      </c>
      <c r="BS648" s="33">
        <v>0.22226877</v>
      </c>
      <c r="BT648" s="33">
        <v>0.23468087000000001</v>
      </c>
      <c r="BU648" s="33">
        <v>6.9603940000000003E-2</v>
      </c>
      <c r="BV648" s="33">
        <v>5.3177589999999997E-2</v>
      </c>
      <c r="BW648" s="33">
        <v>3.3788569999999997E-2</v>
      </c>
      <c r="BX648" s="33">
        <v>4.2448590000000001E-2</v>
      </c>
      <c r="BY648" s="33">
        <v>5.7772030000000002E-2</v>
      </c>
      <c r="BZ648" s="33">
        <v>1.8679300000000001E-3</v>
      </c>
      <c r="CA648" s="33">
        <v>-2.7689160000000001E-2</v>
      </c>
      <c r="CB648" s="33">
        <v>-8.3341310000000002E-2</v>
      </c>
      <c r="CC648" s="33">
        <v>-0.10917378</v>
      </c>
      <c r="CD648" s="33">
        <v>-0.16045229</v>
      </c>
      <c r="CE648" s="33">
        <v>-9.3651330000000005E-2</v>
      </c>
      <c r="CF648" s="33">
        <v>-5.5604319999999999E-2</v>
      </c>
      <c r="CG648" s="33">
        <v>0.20782368000000001</v>
      </c>
      <c r="CH648" s="33">
        <v>0.26244854000000001</v>
      </c>
      <c r="CI648" s="33">
        <v>0.25302436</v>
      </c>
      <c r="CJ648" s="33">
        <v>0.2217664</v>
      </c>
      <c r="CK648" s="33">
        <v>0.17431780999999999</v>
      </c>
      <c r="CL648" s="33">
        <v>6.9089819999999996E-2</v>
      </c>
      <c r="CM648" s="33">
        <v>0.25635045000000001</v>
      </c>
      <c r="CN648" s="33">
        <v>0.31003789999999998</v>
      </c>
      <c r="CO648" s="33">
        <v>0.27186797000000001</v>
      </c>
      <c r="CP648" s="33">
        <v>0.26543997000000003</v>
      </c>
      <c r="CQ648" s="33">
        <v>0.24066584999999999</v>
      </c>
      <c r="CR648" s="33">
        <v>0.25362528000000001</v>
      </c>
      <c r="CS648" s="33">
        <v>8.865932E-2</v>
      </c>
      <c r="CT648" s="33">
        <v>7.1458110000000005E-2</v>
      </c>
      <c r="CU648" s="33">
        <v>5.1433079999999999E-2</v>
      </c>
      <c r="CV648" s="33">
        <v>5.9489359999999998E-2</v>
      </c>
      <c r="CW648" s="33">
        <v>6.8802920000000004E-2</v>
      </c>
      <c r="CX648" s="33">
        <v>1.177282E-2</v>
      </c>
      <c r="CY648" s="33">
        <v>-1.81925E-2</v>
      </c>
      <c r="CZ648" s="33">
        <v>-7.4351780000000006E-2</v>
      </c>
      <c r="DA648" s="33">
        <v>-9.9328429999999995E-2</v>
      </c>
      <c r="DB648" s="33">
        <v>-0.15056747000000001</v>
      </c>
      <c r="DC648" s="33">
        <v>-8.2476549999999996E-2</v>
      </c>
      <c r="DD648" s="33">
        <v>-4.3065680000000002E-2</v>
      </c>
      <c r="DE648" s="33">
        <v>0.22183358</v>
      </c>
      <c r="DF648" s="33">
        <v>0.27810066999999999</v>
      </c>
      <c r="DG648" s="33">
        <v>0.27019356</v>
      </c>
      <c r="DH648" s="33">
        <v>0.2398805</v>
      </c>
      <c r="DI648" s="33">
        <v>0.19292887</v>
      </c>
      <c r="DJ648" s="33">
        <v>8.8169880000000006E-2</v>
      </c>
      <c r="DK648" s="33">
        <v>0.27648816999999998</v>
      </c>
      <c r="DL648" s="33">
        <v>0.32942496999999998</v>
      </c>
      <c r="DM648" s="33">
        <v>0.29029512000000002</v>
      </c>
      <c r="DN648" s="33">
        <v>0.28385149999999998</v>
      </c>
      <c r="DO648" s="33">
        <v>0.25906291999999997</v>
      </c>
      <c r="DP648" s="33">
        <v>0.27256967999999998</v>
      </c>
      <c r="DQ648" s="33">
        <v>0.10771469</v>
      </c>
      <c r="DR648" s="33">
        <v>8.9738639999999995E-2</v>
      </c>
      <c r="DS648" s="33">
        <v>6.9077589999999994E-2</v>
      </c>
      <c r="DT648" s="33">
        <v>7.6530139999999997E-2</v>
      </c>
      <c r="DU648" s="33">
        <v>8.4729769999999996E-2</v>
      </c>
      <c r="DV648" s="33">
        <v>2.607392E-2</v>
      </c>
      <c r="DW648" s="33">
        <v>-4.4808399999999998E-3</v>
      </c>
      <c r="DX648" s="33">
        <v>-6.1372320000000001E-2</v>
      </c>
      <c r="DY648" s="33">
        <v>-8.5113320000000006E-2</v>
      </c>
      <c r="DZ648" s="33">
        <v>-0.13629533999999999</v>
      </c>
      <c r="EA648" s="33">
        <v>-6.6341929999999993E-2</v>
      </c>
      <c r="EB648" s="33">
        <v>-2.4961879999999999E-2</v>
      </c>
      <c r="EC648" s="33">
        <v>0.24206163999999999</v>
      </c>
      <c r="ED648" s="33">
        <v>0.30069985999999999</v>
      </c>
      <c r="EE648" s="33">
        <v>0.29498316000000002</v>
      </c>
      <c r="EF648" s="33">
        <v>0.26603439000000001</v>
      </c>
      <c r="EG648" s="33">
        <v>0.2198003</v>
      </c>
      <c r="EH648" s="33">
        <v>0.11571847</v>
      </c>
      <c r="EI648" s="33">
        <v>0.30556383999999998</v>
      </c>
      <c r="EJ648" s="33">
        <v>0.35741680999999997</v>
      </c>
      <c r="EK648" s="33">
        <v>0.31690099999999999</v>
      </c>
      <c r="EL648" s="33">
        <v>0.31043482</v>
      </c>
      <c r="EM648" s="33">
        <v>0.28562537999999998</v>
      </c>
      <c r="EN648" s="33">
        <v>0.29992239999999998</v>
      </c>
      <c r="EO648" s="33">
        <v>0.13522762999999999</v>
      </c>
      <c r="EP648" s="33">
        <v>0.11613281</v>
      </c>
      <c r="EQ648" s="33">
        <v>9.4553460000000006E-2</v>
      </c>
      <c r="ER648" s="33">
        <v>0.10113431000000001</v>
      </c>
      <c r="ES648" s="33">
        <v>69.329933999999994</v>
      </c>
      <c r="ET648" s="33">
        <v>68.075466000000006</v>
      </c>
      <c r="EU648" s="33">
        <v>67.102093999999994</v>
      </c>
      <c r="EV648" s="33">
        <v>66.323795000000004</v>
      </c>
      <c r="EW648" s="33">
        <v>65.679624000000004</v>
      </c>
      <c r="EX648" s="33">
        <v>64.777772999999996</v>
      </c>
      <c r="EY648" s="33">
        <v>64.779771999999994</v>
      </c>
      <c r="EZ648" s="33">
        <v>66.954871999999995</v>
      </c>
      <c r="FA648" s="33">
        <v>70.488394999999997</v>
      </c>
      <c r="FB648" s="33">
        <v>74.366243999999995</v>
      </c>
      <c r="FC648" s="33">
        <v>78.274922000000004</v>
      </c>
      <c r="FD648" s="33">
        <v>81.522609000000003</v>
      </c>
      <c r="FE648" s="33">
        <v>84.567819999999998</v>
      </c>
      <c r="FF648" s="33">
        <v>87.336309</v>
      </c>
      <c r="FG648" s="33">
        <v>88.845898000000005</v>
      </c>
      <c r="FH648" s="33">
        <v>89.972268</v>
      </c>
      <c r="FI648" s="33">
        <v>90.016903999999997</v>
      </c>
      <c r="FJ648" s="33">
        <v>89.194710000000001</v>
      </c>
      <c r="FK648" s="33">
        <v>86.761860999999996</v>
      </c>
      <c r="FL648" s="33">
        <v>82.524776000000003</v>
      </c>
      <c r="FM648" s="33">
        <v>78.649940999999998</v>
      </c>
      <c r="FN648" s="33">
        <v>76.004790999999997</v>
      </c>
      <c r="FO648" s="33">
        <v>73.860951</v>
      </c>
      <c r="FP648" s="33">
        <v>72.035156999999998</v>
      </c>
      <c r="FQ648" s="33">
        <v>0.34836260000000002</v>
      </c>
      <c r="FR648" s="82">
        <v>3.2677299999999999E-2</v>
      </c>
      <c r="FS648">
        <v>1</v>
      </c>
    </row>
    <row r="649" spans="1:175" x14ac:dyDescent="0.2">
      <c r="A649" s="18" t="s">
        <v>196</v>
      </c>
      <c r="B649" s="27" t="s">
        <v>0</v>
      </c>
      <c r="C649" s="27">
        <v>42923</v>
      </c>
      <c r="D649" s="33">
        <v>45327</v>
      </c>
      <c r="E649" s="33">
        <v>11.577939000000001</v>
      </c>
      <c r="F649" s="33">
        <v>10.987095</v>
      </c>
      <c r="G649" s="33">
        <v>10.600080999999999</v>
      </c>
      <c r="H649" s="33">
        <v>10.46407</v>
      </c>
      <c r="I649" s="33">
        <v>10.748809</v>
      </c>
      <c r="J649" s="33">
        <v>11.609329000000001</v>
      </c>
      <c r="K649" s="33">
        <v>12.607613000000001</v>
      </c>
      <c r="L649" s="33">
        <v>14.569976</v>
      </c>
      <c r="M649" s="33">
        <v>16.749352999999999</v>
      </c>
      <c r="N649" s="33">
        <v>18.463401000000001</v>
      </c>
      <c r="O649" s="33">
        <v>20.011997000000001</v>
      </c>
      <c r="P649" s="33">
        <v>21.117173000000001</v>
      </c>
      <c r="Q649" s="33">
        <v>21.728363000000002</v>
      </c>
      <c r="R649" s="33">
        <v>22.338827999999999</v>
      </c>
      <c r="S649" s="33">
        <v>22.570948000000001</v>
      </c>
      <c r="T649" s="33">
        <v>22.292180999999999</v>
      </c>
      <c r="U649" s="33">
        <v>21.528897000000001</v>
      </c>
      <c r="V649" s="33">
        <v>20.242737999999999</v>
      </c>
      <c r="W649" s="33">
        <v>18.890058</v>
      </c>
      <c r="X649" s="33">
        <v>17.898721999999999</v>
      </c>
      <c r="Y649" s="33">
        <v>17.335805000000001</v>
      </c>
      <c r="Z649" s="33">
        <v>16.3582</v>
      </c>
      <c r="AA649" s="33">
        <v>14.482549000000001</v>
      </c>
      <c r="AB649" s="33">
        <v>13.094813</v>
      </c>
      <c r="AC649" s="33">
        <v>7.8974310000000006E-2</v>
      </c>
      <c r="AD649" s="33">
        <v>2.3990129999999998E-2</v>
      </c>
      <c r="AE649" s="33">
        <v>-8.4169099999999997E-3</v>
      </c>
      <c r="AF649" s="33">
        <v>-3.0486920000000001E-2</v>
      </c>
      <c r="AG649" s="33">
        <v>-9.7491300000000003E-2</v>
      </c>
      <c r="AH649" s="33">
        <v>-5.8619549999999999E-2</v>
      </c>
      <c r="AI649" s="33">
        <v>-6.3595550000000001E-2</v>
      </c>
      <c r="AJ649" s="33">
        <v>-7.7224870000000001E-2</v>
      </c>
      <c r="AK649" s="33">
        <v>1.395743E-2</v>
      </c>
      <c r="AL649" s="33">
        <v>-3.8827710000000001E-2</v>
      </c>
      <c r="AM649" s="33">
        <v>1.131418E-2</v>
      </c>
      <c r="AN649" s="33">
        <v>-1.7608539999999999E-2</v>
      </c>
      <c r="AO649" s="33">
        <v>-1.142953E-2</v>
      </c>
      <c r="AP649" s="33">
        <v>4.0532949999999998E-2</v>
      </c>
      <c r="AQ649" s="33">
        <v>0.23122885000000001</v>
      </c>
      <c r="AR649" s="33">
        <v>0.17086762</v>
      </c>
      <c r="AS649" s="33">
        <v>0.15647987999999999</v>
      </c>
      <c r="AT649" s="33">
        <v>0.19109686000000001</v>
      </c>
      <c r="AU649" s="33">
        <v>7.3199150000000004E-2</v>
      </c>
      <c r="AV649" s="33">
        <v>2.21604E-2</v>
      </c>
      <c r="AW649" s="33">
        <v>2.263424E-2</v>
      </c>
      <c r="AX649" s="33">
        <v>-5.6453280000000002E-2</v>
      </c>
      <c r="AY649" s="33">
        <v>-0.15603226000000001</v>
      </c>
      <c r="AZ649" s="33">
        <v>-0.12834831999999999</v>
      </c>
      <c r="BA649" s="33">
        <v>9.4040490000000004E-2</v>
      </c>
      <c r="BB649" s="33">
        <v>3.7308929999999997E-2</v>
      </c>
      <c r="BC649" s="33">
        <v>4.5278000000000002E-3</v>
      </c>
      <c r="BD649" s="33">
        <v>-1.8118889999999999E-2</v>
      </c>
      <c r="BE649" s="33">
        <v>-8.4372219999999998E-2</v>
      </c>
      <c r="BF649" s="33">
        <v>-4.5600059999999998E-2</v>
      </c>
      <c r="BG649" s="33">
        <v>-4.8569260000000003E-2</v>
      </c>
      <c r="BH649" s="33">
        <v>-5.9916169999999998E-2</v>
      </c>
      <c r="BI649" s="33">
        <v>3.2892070000000002E-2</v>
      </c>
      <c r="BJ649" s="33">
        <v>-1.7658190000000001E-2</v>
      </c>
      <c r="BK649" s="33">
        <v>3.511251E-2</v>
      </c>
      <c r="BL649" s="33">
        <v>8.5738800000000007E-3</v>
      </c>
      <c r="BM649" s="33">
        <v>1.5484029999999999E-2</v>
      </c>
      <c r="BN649" s="33">
        <v>6.9589769999999995E-2</v>
      </c>
      <c r="BO649" s="33">
        <v>0.26158459000000001</v>
      </c>
      <c r="BP649" s="33">
        <v>0.20069849000000001</v>
      </c>
      <c r="BQ649" s="33">
        <v>0.18575873000000001</v>
      </c>
      <c r="BR649" s="33">
        <v>0.21923459000000001</v>
      </c>
      <c r="BS649" s="33">
        <v>0.10118112</v>
      </c>
      <c r="BT649" s="33">
        <v>5.0221950000000001E-2</v>
      </c>
      <c r="BU649" s="33">
        <v>5.1450540000000003E-2</v>
      </c>
      <c r="BV649" s="33">
        <v>-2.86276E-2</v>
      </c>
      <c r="BW649" s="33">
        <v>-0.12993471000000001</v>
      </c>
      <c r="BX649" s="33">
        <v>-0.10349498</v>
      </c>
      <c r="BY649" s="33">
        <v>0.10447528</v>
      </c>
      <c r="BZ649" s="33">
        <v>4.6533489999999997E-2</v>
      </c>
      <c r="CA649" s="33">
        <v>1.349327E-2</v>
      </c>
      <c r="CB649" s="33">
        <v>-9.55283E-3</v>
      </c>
      <c r="CC649" s="33">
        <v>-7.5285980000000002E-2</v>
      </c>
      <c r="CD649" s="33">
        <v>-3.6582789999999997E-2</v>
      </c>
      <c r="CE649" s="33">
        <v>-3.8162099999999997E-2</v>
      </c>
      <c r="CF649" s="33">
        <v>-4.7928230000000002E-2</v>
      </c>
      <c r="CG649" s="33">
        <v>4.6006129999999999E-2</v>
      </c>
      <c r="CH649" s="33">
        <v>-2.9962500000000002E-3</v>
      </c>
      <c r="CI649" s="33">
        <v>5.1595160000000001E-2</v>
      </c>
      <c r="CJ649" s="33">
        <v>2.6707749999999999E-2</v>
      </c>
      <c r="CK649" s="33">
        <v>3.4124269999999998E-2</v>
      </c>
      <c r="CL649" s="33">
        <v>8.9714440000000006E-2</v>
      </c>
      <c r="CM649" s="33">
        <v>0.28260888000000001</v>
      </c>
      <c r="CN649" s="33">
        <v>0.22135926</v>
      </c>
      <c r="CO649" s="33">
        <v>0.20603716999999999</v>
      </c>
      <c r="CP649" s="33">
        <v>0.23872268999999999</v>
      </c>
      <c r="CQ649" s="33">
        <v>0.12056134</v>
      </c>
      <c r="CR649" s="33">
        <v>6.9657289999999997E-2</v>
      </c>
      <c r="CS649" s="33">
        <v>7.1408620000000006E-2</v>
      </c>
      <c r="CT649" s="33">
        <v>-9.3556200000000003E-3</v>
      </c>
      <c r="CU649" s="33">
        <v>-0.11185963</v>
      </c>
      <c r="CV649" s="33">
        <v>-8.6281629999999998E-2</v>
      </c>
      <c r="CW649" s="33">
        <v>0.11491008</v>
      </c>
      <c r="CX649" s="33">
        <v>5.5758050000000003E-2</v>
      </c>
      <c r="CY649" s="33">
        <v>2.2458740000000001E-2</v>
      </c>
      <c r="CZ649" s="33">
        <v>-9.8677000000000009E-4</v>
      </c>
      <c r="DA649" s="33">
        <v>-6.6199740000000007E-2</v>
      </c>
      <c r="DB649" s="33">
        <v>-2.7565530000000001E-2</v>
      </c>
      <c r="DC649" s="33">
        <v>-2.7754930000000001E-2</v>
      </c>
      <c r="DD649" s="33">
        <v>-3.5940279999999998E-2</v>
      </c>
      <c r="DE649" s="33">
        <v>5.9120199999999998E-2</v>
      </c>
      <c r="DF649" s="33">
        <v>1.1665689999999999E-2</v>
      </c>
      <c r="DG649" s="33">
        <v>6.8077810000000002E-2</v>
      </c>
      <c r="DH649" s="33">
        <v>4.4841619999999999E-2</v>
      </c>
      <c r="DI649" s="33">
        <v>5.2764520000000002E-2</v>
      </c>
      <c r="DJ649" s="33">
        <v>0.10983911</v>
      </c>
      <c r="DK649" s="33">
        <v>0.30363317000000001</v>
      </c>
      <c r="DL649" s="33">
        <v>0.24202003</v>
      </c>
      <c r="DM649" s="33">
        <v>0.22631562</v>
      </c>
      <c r="DN649" s="33">
        <v>0.25821080000000002</v>
      </c>
      <c r="DO649" s="33">
        <v>0.13994156999999999</v>
      </c>
      <c r="DP649" s="33">
        <v>8.9092630000000006E-2</v>
      </c>
      <c r="DQ649" s="33">
        <v>9.1366699999999995E-2</v>
      </c>
      <c r="DR649" s="33">
        <v>9.9163600000000008E-3</v>
      </c>
      <c r="DS649" s="33">
        <v>-9.3784549999999994E-2</v>
      </c>
      <c r="DT649" s="33">
        <v>-6.9068279999999996E-2</v>
      </c>
      <c r="DU649" s="33">
        <v>0.12997626000000001</v>
      </c>
      <c r="DV649" s="33">
        <v>6.9076849999999995E-2</v>
      </c>
      <c r="DW649" s="33">
        <v>3.5403450000000003E-2</v>
      </c>
      <c r="DX649" s="33">
        <v>1.1381260000000001E-2</v>
      </c>
      <c r="DY649" s="33">
        <v>-5.3080660000000002E-2</v>
      </c>
      <c r="DZ649" s="33">
        <v>-1.454603E-2</v>
      </c>
      <c r="EA649" s="33">
        <v>-1.2728639999999999E-2</v>
      </c>
      <c r="EB649" s="33">
        <v>-1.8631579999999998E-2</v>
      </c>
      <c r="EC649" s="33">
        <v>7.8054830000000006E-2</v>
      </c>
      <c r="ED649" s="33">
        <v>3.2835209999999997E-2</v>
      </c>
      <c r="EE649" s="33">
        <v>9.1876139999999995E-2</v>
      </c>
      <c r="EF649" s="33">
        <v>7.1024039999999997E-2</v>
      </c>
      <c r="EG649" s="33">
        <v>7.9678079999999998E-2</v>
      </c>
      <c r="EH649" s="33">
        <v>0.13889593</v>
      </c>
      <c r="EI649" s="33">
        <v>0.33398891000000003</v>
      </c>
      <c r="EJ649" s="33">
        <v>0.27185090000000001</v>
      </c>
      <c r="EK649" s="33">
        <v>0.25559447000000002</v>
      </c>
      <c r="EL649" s="33">
        <v>0.28634852999999999</v>
      </c>
      <c r="EM649" s="33">
        <v>0.16792354000000001</v>
      </c>
      <c r="EN649" s="33">
        <v>0.11715417</v>
      </c>
      <c r="EO649" s="33">
        <v>0.120183</v>
      </c>
      <c r="EP649" s="33">
        <v>3.7742039999999998E-2</v>
      </c>
      <c r="EQ649" s="33">
        <v>-6.7687010000000006E-2</v>
      </c>
      <c r="ER649" s="33">
        <v>-4.4214940000000001E-2</v>
      </c>
      <c r="ES649" s="33">
        <v>71.854633000000007</v>
      </c>
      <c r="ET649" s="33">
        <v>71.134218000000004</v>
      </c>
      <c r="EU649" s="33">
        <v>70.276009999999999</v>
      </c>
      <c r="EV649" s="33">
        <v>69.030066000000005</v>
      </c>
      <c r="EW649" s="33">
        <v>68.016523000000007</v>
      </c>
      <c r="EX649" s="33">
        <v>67.362589999999997</v>
      </c>
      <c r="EY649" s="33">
        <v>68.018692999999999</v>
      </c>
      <c r="EZ649" s="33">
        <v>71.896519999999995</v>
      </c>
      <c r="FA649" s="33">
        <v>76.204283000000004</v>
      </c>
      <c r="FB649" s="33">
        <v>80.743423000000007</v>
      </c>
      <c r="FC649" s="33">
        <v>84.952342999999999</v>
      </c>
      <c r="FD649" s="33">
        <v>88.858895000000004</v>
      </c>
      <c r="FE649" s="33">
        <v>91.709693999999999</v>
      </c>
      <c r="FF649" s="33">
        <v>94.069698000000002</v>
      </c>
      <c r="FG649" s="33">
        <v>95.523218999999997</v>
      </c>
      <c r="FH649" s="33">
        <v>96.585864999999998</v>
      </c>
      <c r="FI649" s="33">
        <v>96.283263000000005</v>
      </c>
      <c r="FJ649" s="33">
        <v>95.359555999999998</v>
      </c>
      <c r="FK649" s="33">
        <v>93.466927999999996</v>
      </c>
      <c r="FL649" s="33">
        <v>90.025626000000003</v>
      </c>
      <c r="FM649" s="33">
        <v>85.535568999999995</v>
      </c>
      <c r="FN649" s="33">
        <v>82.789344</v>
      </c>
      <c r="FO649" s="33">
        <v>80.158985000000001</v>
      </c>
      <c r="FP649" s="33">
        <v>78.222667000000001</v>
      </c>
      <c r="FQ649" s="33">
        <v>0.35617339999999997</v>
      </c>
      <c r="FR649" s="82">
        <v>3.46126E-2</v>
      </c>
      <c r="FS649">
        <v>1</v>
      </c>
    </row>
    <row r="650" spans="1:175" x14ac:dyDescent="0.2">
      <c r="A650" s="18" t="s">
        <v>196</v>
      </c>
      <c r="B650" s="27" t="s">
        <v>0</v>
      </c>
      <c r="C650" s="27">
        <v>42948</v>
      </c>
      <c r="D650" s="33">
        <v>45016</v>
      </c>
      <c r="E650" s="33">
        <v>11.3904</v>
      </c>
      <c r="F650" s="33">
        <v>10.970734999999999</v>
      </c>
      <c r="G650" s="33">
        <v>10.679565999999999</v>
      </c>
      <c r="H650" s="33">
        <v>10.526844000000001</v>
      </c>
      <c r="I650" s="33">
        <v>10.827078999999999</v>
      </c>
      <c r="J650" s="33">
        <v>11.822003</v>
      </c>
      <c r="K650" s="33">
        <v>12.852380999999999</v>
      </c>
      <c r="L650" s="33">
        <v>14.579154000000001</v>
      </c>
      <c r="M650" s="33">
        <v>16.701864</v>
      </c>
      <c r="N650" s="33">
        <v>18.397044999999999</v>
      </c>
      <c r="O650" s="33">
        <v>19.866529</v>
      </c>
      <c r="P650" s="33">
        <v>21.095168000000001</v>
      </c>
      <c r="Q650" s="33">
        <v>21.697832999999999</v>
      </c>
      <c r="R650" s="33">
        <v>22.332507</v>
      </c>
      <c r="S650" s="33">
        <v>22.637796000000002</v>
      </c>
      <c r="T650" s="33">
        <v>22.344912999999998</v>
      </c>
      <c r="U650" s="33">
        <v>21.547923000000001</v>
      </c>
      <c r="V650" s="33">
        <v>20.023540000000001</v>
      </c>
      <c r="W650" s="33">
        <v>18.607278000000001</v>
      </c>
      <c r="X650" s="33">
        <v>17.565315999999999</v>
      </c>
      <c r="Y650" s="33">
        <v>16.986487</v>
      </c>
      <c r="Z650" s="33">
        <v>15.782638</v>
      </c>
      <c r="AA650" s="33">
        <v>14.158734000000001</v>
      </c>
      <c r="AB650" s="33">
        <v>12.839897000000001</v>
      </c>
      <c r="AC650" s="33">
        <v>-1.747802E-2</v>
      </c>
      <c r="AD650" s="33">
        <v>1.6024210000000001E-2</v>
      </c>
      <c r="AE650" s="33">
        <v>6.0214440000000001E-2</v>
      </c>
      <c r="AF650" s="33">
        <v>-2.814757E-2</v>
      </c>
      <c r="AG650" s="33">
        <v>-8.6475819999999995E-2</v>
      </c>
      <c r="AH650" s="33">
        <v>-7.091538E-2</v>
      </c>
      <c r="AI650" s="33">
        <v>-0.10532154000000001</v>
      </c>
      <c r="AJ650" s="33">
        <v>-8.1716129999999998E-2</v>
      </c>
      <c r="AK650" s="33">
        <v>3.3028460000000003E-2</v>
      </c>
      <c r="AL650" s="33">
        <v>1.1439329999999999E-2</v>
      </c>
      <c r="AM650" s="33">
        <v>5.7362950000000003E-2</v>
      </c>
      <c r="AN650" s="33">
        <v>0.12963702999999999</v>
      </c>
      <c r="AO650" s="33">
        <v>3.063053E-2</v>
      </c>
      <c r="AP650" s="33">
        <v>-7.6913759999999998E-2</v>
      </c>
      <c r="AQ650" s="33">
        <v>0.12326127000000001</v>
      </c>
      <c r="AR650" s="33">
        <v>0.13268419000000001</v>
      </c>
      <c r="AS650" s="33">
        <v>0.1396259</v>
      </c>
      <c r="AT650" s="33">
        <v>5.7615720000000002E-2</v>
      </c>
      <c r="AU650" s="33">
        <v>-8.4527700000000001E-3</v>
      </c>
      <c r="AV650" s="33">
        <v>-4.2347629999999997E-2</v>
      </c>
      <c r="AW650" s="33">
        <v>-0.17104551000000001</v>
      </c>
      <c r="AX650" s="33">
        <v>-0.10654246000000001</v>
      </c>
      <c r="AY650" s="33">
        <v>8.7888600000000008E-3</v>
      </c>
      <c r="AZ650" s="33">
        <v>-2.748596E-2</v>
      </c>
      <c r="BA650" s="33">
        <v>-1.33902E-3</v>
      </c>
      <c r="BB650" s="33">
        <v>3.0153269999999999E-2</v>
      </c>
      <c r="BC650" s="33">
        <v>7.429877E-2</v>
      </c>
      <c r="BD650" s="33">
        <v>-1.5041529999999999E-2</v>
      </c>
      <c r="BE650" s="33">
        <v>-7.3202459999999997E-2</v>
      </c>
      <c r="BF650" s="33">
        <v>-5.6683549999999999E-2</v>
      </c>
      <c r="BG650" s="33">
        <v>-8.9724620000000005E-2</v>
      </c>
      <c r="BH650" s="33">
        <v>-6.4376619999999996E-2</v>
      </c>
      <c r="BI650" s="33">
        <v>5.244219E-2</v>
      </c>
      <c r="BJ650" s="33">
        <v>3.3258540000000003E-2</v>
      </c>
      <c r="BK650" s="33">
        <v>8.2448560000000004E-2</v>
      </c>
      <c r="BL650" s="33">
        <v>0.15619441000000001</v>
      </c>
      <c r="BM650" s="33">
        <v>5.8324889999999997E-2</v>
      </c>
      <c r="BN650" s="33">
        <v>-4.7140939999999999E-2</v>
      </c>
      <c r="BO650" s="33">
        <v>0.15449441999999999</v>
      </c>
      <c r="BP650" s="33">
        <v>0.16279815</v>
      </c>
      <c r="BQ650" s="33">
        <v>0.16840297000000001</v>
      </c>
      <c r="BR650" s="33">
        <v>8.5234519999999994E-2</v>
      </c>
      <c r="BS650" s="33">
        <v>1.8313099999999999E-2</v>
      </c>
      <c r="BT650" s="33">
        <v>-1.552339E-2</v>
      </c>
      <c r="BU650" s="33">
        <v>-0.14490875</v>
      </c>
      <c r="BV650" s="33">
        <v>-8.2929630000000004E-2</v>
      </c>
      <c r="BW650" s="33">
        <v>3.2325380000000001E-2</v>
      </c>
      <c r="BX650" s="33">
        <v>-5.3978000000000003E-3</v>
      </c>
      <c r="BY650" s="33">
        <v>9.8388E-3</v>
      </c>
      <c r="BZ650" s="33">
        <v>3.9939009999999997E-2</v>
      </c>
      <c r="CA650" s="33">
        <v>8.4053530000000001E-2</v>
      </c>
      <c r="CB650" s="33">
        <v>-5.9643300000000003E-3</v>
      </c>
      <c r="CC650" s="33">
        <v>-6.4009369999999996E-2</v>
      </c>
      <c r="CD650" s="33">
        <v>-4.6826619999999999E-2</v>
      </c>
      <c r="CE650" s="33">
        <v>-7.8922249999999999E-2</v>
      </c>
      <c r="CF650" s="33">
        <v>-5.2367320000000002E-2</v>
      </c>
      <c r="CG650" s="33">
        <v>6.5888080000000002E-2</v>
      </c>
      <c r="CH650" s="33">
        <v>4.8370459999999997E-2</v>
      </c>
      <c r="CI650" s="33">
        <v>9.9822770000000005E-2</v>
      </c>
      <c r="CJ650" s="33">
        <v>0.17458797000000001</v>
      </c>
      <c r="CK650" s="33">
        <v>7.7505920000000006E-2</v>
      </c>
      <c r="CL650" s="33">
        <v>-2.6520370000000001E-2</v>
      </c>
      <c r="CM650" s="33">
        <v>0.17612641000000001</v>
      </c>
      <c r="CN650" s="33">
        <v>0.18365498</v>
      </c>
      <c r="CO650" s="33">
        <v>0.18833388000000001</v>
      </c>
      <c r="CP650" s="33">
        <v>0.10436321</v>
      </c>
      <c r="CQ650" s="33">
        <v>3.6851059999999998E-2</v>
      </c>
      <c r="CR650" s="33">
        <v>3.05499E-3</v>
      </c>
      <c r="CS650" s="33">
        <v>-0.12680649999999999</v>
      </c>
      <c r="CT650" s="33">
        <v>-6.6575460000000003E-2</v>
      </c>
      <c r="CU650" s="33">
        <v>4.8626700000000002E-2</v>
      </c>
      <c r="CV650" s="33">
        <v>9.9003900000000002E-3</v>
      </c>
      <c r="CW650" s="33">
        <v>2.101662E-2</v>
      </c>
      <c r="CX650" s="33">
        <v>4.9724749999999998E-2</v>
      </c>
      <c r="CY650" s="33">
        <v>9.3808290000000003E-2</v>
      </c>
      <c r="CZ650" s="33">
        <v>3.1128800000000002E-3</v>
      </c>
      <c r="DA650" s="33">
        <v>-5.4816280000000002E-2</v>
      </c>
      <c r="DB650" s="33">
        <v>-3.6969689999999999E-2</v>
      </c>
      <c r="DC650" s="33">
        <v>-6.8119869999999999E-2</v>
      </c>
      <c r="DD650" s="33">
        <v>-4.0358020000000001E-2</v>
      </c>
      <c r="DE650" s="33">
        <v>7.9333970000000004E-2</v>
      </c>
      <c r="DF650" s="33">
        <v>6.3482380000000005E-2</v>
      </c>
      <c r="DG650" s="33">
        <v>0.11719699</v>
      </c>
      <c r="DH650" s="33">
        <v>0.19298153000000001</v>
      </c>
      <c r="DI650" s="33">
        <v>9.6686949999999994E-2</v>
      </c>
      <c r="DJ650" s="33">
        <v>-5.8998000000000002E-3</v>
      </c>
      <c r="DK650" s="33">
        <v>0.1977584</v>
      </c>
      <c r="DL650" s="33">
        <v>0.20451180999999999</v>
      </c>
      <c r="DM650" s="33">
        <v>0.20826479000000001</v>
      </c>
      <c r="DN650" s="33">
        <v>0.1234919</v>
      </c>
      <c r="DO650" s="33">
        <v>5.5389019999999997E-2</v>
      </c>
      <c r="DP650" s="33">
        <v>2.1633369999999999E-2</v>
      </c>
      <c r="DQ650" s="33">
        <v>-0.10870426</v>
      </c>
      <c r="DR650" s="33">
        <v>-5.022128E-2</v>
      </c>
      <c r="DS650" s="33">
        <v>6.4928029999999998E-2</v>
      </c>
      <c r="DT650" s="33">
        <v>2.5198580000000002E-2</v>
      </c>
      <c r="DU650" s="33">
        <v>3.7155630000000002E-2</v>
      </c>
      <c r="DV650" s="33">
        <v>6.3853800000000002E-2</v>
      </c>
      <c r="DW650" s="33">
        <v>0.10789261999999999</v>
      </c>
      <c r="DX650" s="33">
        <v>1.621891E-2</v>
      </c>
      <c r="DY650" s="33">
        <v>-4.1542919999999997E-2</v>
      </c>
      <c r="DZ650" s="33">
        <v>-2.273785E-2</v>
      </c>
      <c r="EA650" s="33">
        <v>-5.2522949999999999E-2</v>
      </c>
      <c r="EB650" s="33">
        <v>-2.3018500000000001E-2</v>
      </c>
      <c r="EC650" s="33">
        <v>9.8747699999999994E-2</v>
      </c>
      <c r="ED650" s="33">
        <v>8.5301580000000002E-2</v>
      </c>
      <c r="EE650" s="33">
        <v>0.14228260000000001</v>
      </c>
      <c r="EF650" s="33">
        <v>0.21953891</v>
      </c>
      <c r="EG650" s="33">
        <v>0.12438132</v>
      </c>
      <c r="EH650" s="33">
        <v>2.387303E-2</v>
      </c>
      <c r="EI650" s="33">
        <v>0.22899154999999999</v>
      </c>
      <c r="EJ650" s="33">
        <v>0.23462575999999999</v>
      </c>
      <c r="EK650" s="33">
        <v>0.23704186999999999</v>
      </c>
      <c r="EL650" s="33">
        <v>0.15111069999999999</v>
      </c>
      <c r="EM650" s="33">
        <v>8.2154889999999994E-2</v>
      </c>
      <c r="EN650" s="33">
        <v>4.8457600000000003E-2</v>
      </c>
      <c r="EO650" s="33">
        <v>-8.2567489999999993E-2</v>
      </c>
      <c r="EP650" s="33">
        <v>-2.6608449999999999E-2</v>
      </c>
      <c r="EQ650" s="33">
        <v>8.8464550000000003E-2</v>
      </c>
      <c r="ER650" s="33">
        <v>4.7286729999999999E-2</v>
      </c>
      <c r="ES650" s="33">
        <v>70.717770000000002</v>
      </c>
      <c r="ET650" s="33">
        <v>69.404275999999996</v>
      </c>
      <c r="EU650" s="33">
        <v>68.439251999999996</v>
      </c>
      <c r="EV650" s="33">
        <v>67.427396999999999</v>
      </c>
      <c r="EW650" s="33">
        <v>66.637812999999994</v>
      </c>
      <c r="EX650" s="33">
        <v>65.958099000000004</v>
      </c>
      <c r="EY650" s="33">
        <v>65.991596999999999</v>
      </c>
      <c r="EZ650" s="33">
        <v>68.671178999999995</v>
      </c>
      <c r="FA650" s="33">
        <v>73.178306000000006</v>
      </c>
      <c r="FB650" s="33">
        <v>77.409723999999997</v>
      </c>
      <c r="FC650" s="33">
        <v>82.255446000000006</v>
      </c>
      <c r="FD650" s="33">
        <v>85.455400999999995</v>
      </c>
      <c r="FE650" s="33">
        <v>88.495982999999995</v>
      </c>
      <c r="FF650" s="33">
        <v>91.390018999999995</v>
      </c>
      <c r="FG650" s="33">
        <v>92.515911000000003</v>
      </c>
      <c r="FH650" s="33">
        <v>93.710898</v>
      </c>
      <c r="FI650" s="33">
        <v>93.729519999999994</v>
      </c>
      <c r="FJ650" s="33">
        <v>92.299142000000003</v>
      </c>
      <c r="FK650" s="33">
        <v>89.454735999999997</v>
      </c>
      <c r="FL650" s="33">
        <v>85.510968000000005</v>
      </c>
      <c r="FM650" s="33">
        <v>81.628146000000001</v>
      </c>
      <c r="FN650" s="33">
        <v>79.344723000000002</v>
      </c>
      <c r="FO650" s="33">
        <v>78.028074000000004</v>
      </c>
      <c r="FP650" s="33">
        <v>76.212107000000003</v>
      </c>
      <c r="FQ650" s="33">
        <v>0.34137469999999998</v>
      </c>
      <c r="FR650" s="82">
        <v>3.4666200000000001E-2</v>
      </c>
      <c r="FS650">
        <v>1</v>
      </c>
    </row>
    <row r="651" spans="1:175" x14ac:dyDescent="0.2">
      <c r="A651" s="18" t="s">
        <v>196</v>
      </c>
      <c r="B651" s="27" t="s">
        <v>0</v>
      </c>
      <c r="C651" s="27">
        <v>42949</v>
      </c>
      <c r="D651" s="33">
        <v>45003</v>
      </c>
      <c r="E651" s="33">
        <v>12.058490000000001</v>
      </c>
      <c r="F651" s="33">
        <v>11.573188</v>
      </c>
      <c r="G651" s="33">
        <v>11.219104</v>
      </c>
      <c r="H651" s="33">
        <v>11.143159000000001</v>
      </c>
      <c r="I651" s="33">
        <v>11.469685999999999</v>
      </c>
      <c r="J651" s="33">
        <v>12.423455000000001</v>
      </c>
      <c r="K651" s="33">
        <v>13.603489</v>
      </c>
      <c r="L651" s="33">
        <v>15.533412</v>
      </c>
      <c r="M651" s="33">
        <v>17.826875000000001</v>
      </c>
      <c r="N651" s="33">
        <v>19.646657999999999</v>
      </c>
      <c r="O651" s="33">
        <v>21.169526000000001</v>
      </c>
      <c r="P651" s="33">
        <v>22.200686000000001</v>
      </c>
      <c r="Q651" s="33">
        <v>22.670912000000001</v>
      </c>
      <c r="R651" s="33">
        <v>23.147592</v>
      </c>
      <c r="S651" s="33">
        <v>23.354617000000001</v>
      </c>
      <c r="T651" s="33">
        <v>22.981017999999999</v>
      </c>
      <c r="U651" s="33">
        <v>22.043555000000001</v>
      </c>
      <c r="V651" s="33">
        <v>20.561050999999999</v>
      </c>
      <c r="W651" s="33">
        <v>19.09273</v>
      </c>
      <c r="X651" s="33">
        <v>17.956204</v>
      </c>
      <c r="Y651" s="33">
        <v>17.446922000000001</v>
      </c>
      <c r="Z651" s="33">
        <v>16.168306999999999</v>
      </c>
      <c r="AA651" s="33">
        <v>14.406720999999999</v>
      </c>
      <c r="AB651" s="33">
        <v>13.090871</v>
      </c>
      <c r="AC651" s="33">
        <v>2.521232E-2</v>
      </c>
      <c r="AD651" s="33">
        <v>4.9550570000000002E-2</v>
      </c>
      <c r="AE651" s="33">
        <v>2.4091609999999999E-2</v>
      </c>
      <c r="AF651" s="33">
        <v>2.0604520000000001E-2</v>
      </c>
      <c r="AG651" s="33">
        <v>-4.4649340000000003E-2</v>
      </c>
      <c r="AH651" s="33">
        <v>-0.15547646000000001</v>
      </c>
      <c r="AI651" s="33">
        <v>-0.16378928000000001</v>
      </c>
      <c r="AJ651" s="33">
        <v>-0.12926404999999999</v>
      </c>
      <c r="AK651" s="33">
        <v>1.6312509999999999E-2</v>
      </c>
      <c r="AL651" s="33">
        <v>8.9092480000000002E-2</v>
      </c>
      <c r="AM651" s="33">
        <v>8.6525820000000003E-2</v>
      </c>
      <c r="AN651" s="33">
        <v>5.0846790000000003E-2</v>
      </c>
      <c r="AO651" s="33">
        <v>-2.2238850000000001E-2</v>
      </c>
      <c r="AP651" s="33">
        <v>-7.570093E-2</v>
      </c>
      <c r="AQ651" s="33">
        <v>9.4144500000000006E-2</v>
      </c>
      <c r="AR651" s="33">
        <v>8.4716340000000001E-2</v>
      </c>
      <c r="AS651" s="33">
        <v>-1.3448649999999999E-2</v>
      </c>
      <c r="AT651" s="33">
        <v>-1.6733979999999999E-2</v>
      </c>
      <c r="AU651" s="33">
        <v>-0.12445659000000001</v>
      </c>
      <c r="AV651" s="33">
        <v>-0.29053820000000002</v>
      </c>
      <c r="AW651" s="33">
        <v>-0.24714365999999999</v>
      </c>
      <c r="AX651" s="33">
        <v>-6.4733289999999999E-2</v>
      </c>
      <c r="AY651" s="33">
        <v>-1.2362120000000001E-2</v>
      </c>
      <c r="AZ651" s="33">
        <v>-5.2248740000000002E-2</v>
      </c>
      <c r="BA651" s="33">
        <v>4.0424830000000002E-2</v>
      </c>
      <c r="BB651" s="33">
        <v>6.3468280000000002E-2</v>
      </c>
      <c r="BC651" s="33">
        <v>3.7295979999999999E-2</v>
      </c>
      <c r="BD651" s="33">
        <v>3.3351270000000002E-2</v>
      </c>
      <c r="BE651" s="33">
        <v>-3.19177E-2</v>
      </c>
      <c r="BF651" s="33">
        <v>-0.14202432000000001</v>
      </c>
      <c r="BG651" s="33">
        <v>-0.14774487</v>
      </c>
      <c r="BH651" s="33">
        <v>-0.11104070000000001</v>
      </c>
      <c r="BI651" s="33">
        <v>3.600826E-2</v>
      </c>
      <c r="BJ651" s="33">
        <v>0.1123866</v>
      </c>
      <c r="BK651" s="33">
        <v>0.11328832</v>
      </c>
      <c r="BL651" s="33">
        <v>7.9064980000000007E-2</v>
      </c>
      <c r="BM651" s="33">
        <v>7.1696399999999997E-3</v>
      </c>
      <c r="BN651" s="33">
        <v>-4.485637E-2</v>
      </c>
      <c r="BO651" s="33">
        <v>0.12674087000000001</v>
      </c>
      <c r="BP651" s="33">
        <v>0.11757519</v>
      </c>
      <c r="BQ651" s="33">
        <v>1.8583189999999999E-2</v>
      </c>
      <c r="BR651" s="33">
        <v>1.409081E-2</v>
      </c>
      <c r="BS651" s="33">
        <v>-9.4116770000000002E-2</v>
      </c>
      <c r="BT651" s="33">
        <v>-0.26042029999999999</v>
      </c>
      <c r="BU651" s="33">
        <v>-0.21698817000000001</v>
      </c>
      <c r="BV651" s="33">
        <v>-3.6794540000000001E-2</v>
      </c>
      <c r="BW651" s="33">
        <v>1.4187470000000001E-2</v>
      </c>
      <c r="BX651" s="33">
        <v>-2.6822209999999999E-2</v>
      </c>
      <c r="BY651" s="33">
        <v>5.096096E-2</v>
      </c>
      <c r="BZ651" s="33">
        <v>7.3107649999999996E-2</v>
      </c>
      <c r="CA651" s="33">
        <v>4.6441290000000003E-2</v>
      </c>
      <c r="CB651" s="33">
        <v>4.2179620000000001E-2</v>
      </c>
      <c r="CC651" s="33">
        <v>-2.3099809999999998E-2</v>
      </c>
      <c r="CD651" s="33">
        <v>-0.13270741</v>
      </c>
      <c r="CE651" s="33">
        <v>-0.13663254999999999</v>
      </c>
      <c r="CF651" s="33">
        <v>-9.8419270000000003E-2</v>
      </c>
      <c r="CG651" s="33">
        <v>4.9649480000000003E-2</v>
      </c>
      <c r="CH651" s="33">
        <v>0.12852004</v>
      </c>
      <c r="CI651" s="33">
        <v>0.13182395</v>
      </c>
      <c r="CJ651" s="33">
        <v>9.8608810000000005E-2</v>
      </c>
      <c r="CK651" s="33">
        <v>2.7537869999999999E-2</v>
      </c>
      <c r="CL651" s="33">
        <v>-2.3493509999999999E-2</v>
      </c>
      <c r="CM651" s="33">
        <v>0.14931702999999999</v>
      </c>
      <c r="CN651" s="33">
        <v>0.14033313</v>
      </c>
      <c r="CO651" s="33">
        <v>4.0768350000000002E-2</v>
      </c>
      <c r="CP651" s="33">
        <v>3.5439970000000001E-2</v>
      </c>
      <c r="CQ651" s="33">
        <v>-7.3103500000000002E-2</v>
      </c>
      <c r="CR651" s="33">
        <v>-0.23956073999999999</v>
      </c>
      <c r="CS651" s="33">
        <v>-0.19610257</v>
      </c>
      <c r="CT651" s="33">
        <v>-1.744424E-2</v>
      </c>
      <c r="CU651" s="33">
        <v>3.2575630000000001E-2</v>
      </c>
      <c r="CV651" s="33">
        <v>-9.2118700000000005E-3</v>
      </c>
      <c r="CW651" s="33">
        <v>6.1497099999999999E-2</v>
      </c>
      <c r="CX651" s="33">
        <v>8.2747009999999996E-2</v>
      </c>
      <c r="CY651" s="33">
        <v>5.55866E-2</v>
      </c>
      <c r="CZ651" s="33">
        <v>5.1007980000000001E-2</v>
      </c>
      <c r="DA651" s="33">
        <v>-1.428191E-2</v>
      </c>
      <c r="DB651" s="33">
        <v>-0.1233905</v>
      </c>
      <c r="DC651" s="33">
        <v>-0.12552024000000001</v>
      </c>
      <c r="DD651" s="33">
        <v>-8.579784E-2</v>
      </c>
      <c r="DE651" s="33">
        <v>6.3290689999999997E-2</v>
      </c>
      <c r="DF651" s="33">
        <v>0.14465348</v>
      </c>
      <c r="DG651" s="33">
        <v>0.15035957</v>
      </c>
      <c r="DH651" s="33">
        <v>0.11815262999999999</v>
      </c>
      <c r="DI651" s="33">
        <v>4.79061E-2</v>
      </c>
      <c r="DJ651" s="33">
        <v>-2.1306599999999999E-3</v>
      </c>
      <c r="DK651" s="33">
        <v>0.17189318000000001</v>
      </c>
      <c r="DL651" s="33">
        <v>0.16309107</v>
      </c>
      <c r="DM651" s="33">
        <v>6.2953499999999996E-2</v>
      </c>
      <c r="DN651" s="33">
        <v>5.678913E-2</v>
      </c>
      <c r="DO651" s="33">
        <v>-5.2090230000000001E-2</v>
      </c>
      <c r="DP651" s="33">
        <v>-0.21870118</v>
      </c>
      <c r="DQ651" s="33">
        <v>-0.17521696</v>
      </c>
      <c r="DR651" s="33">
        <v>1.9060500000000001E-3</v>
      </c>
      <c r="DS651" s="33">
        <v>5.0963790000000002E-2</v>
      </c>
      <c r="DT651" s="33">
        <v>8.3984699999999999E-3</v>
      </c>
      <c r="DU651" s="33">
        <v>7.6709609999999998E-2</v>
      </c>
      <c r="DV651" s="33">
        <v>9.6664730000000004E-2</v>
      </c>
      <c r="DW651" s="33">
        <v>6.8790980000000002E-2</v>
      </c>
      <c r="DX651" s="33">
        <v>6.3754720000000001E-2</v>
      </c>
      <c r="DY651" s="33">
        <v>-1.5502700000000001E-3</v>
      </c>
      <c r="DZ651" s="33">
        <v>-0.10993836</v>
      </c>
      <c r="EA651" s="33">
        <v>-0.10947583</v>
      </c>
      <c r="EB651" s="33">
        <v>-6.7574490000000001E-2</v>
      </c>
      <c r="EC651" s="33">
        <v>8.2986439999999995E-2</v>
      </c>
      <c r="ED651" s="33">
        <v>0.1679476</v>
      </c>
      <c r="EE651" s="33">
        <v>0.17712206999999999</v>
      </c>
      <c r="EF651" s="33">
        <v>0.14637082000000001</v>
      </c>
      <c r="EG651" s="33">
        <v>7.7314590000000002E-2</v>
      </c>
      <c r="EH651" s="33">
        <v>2.8713900000000001E-2</v>
      </c>
      <c r="EI651" s="33">
        <v>0.20448955999999999</v>
      </c>
      <c r="EJ651" s="33">
        <v>0.19594992999999999</v>
      </c>
      <c r="EK651" s="33">
        <v>9.4985340000000001E-2</v>
      </c>
      <c r="EL651" s="33">
        <v>8.7613919999999998E-2</v>
      </c>
      <c r="EM651" s="33">
        <v>-2.1750419999999999E-2</v>
      </c>
      <c r="EN651" s="33">
        <v>-0.18858328999999999</v>
      </c>
      <c r="EO651" s="33">
        <v>-0.14506147</v>
      </c>
      <c r="EP651" s="33">
        <v>2.9844809999999999E-2</v>
      </c>
      <c r="EQ651" s="33">
        <v>7.7513369999999998E-2</v>
      </c>
      <c r="ER651" s="33">
        <v>3.3825000000000001E-2</v>
      </c>
      <c r="ES651" s="33">
        <v>75.395092000000005</v>
      </c>
      <c r="ET651" s="33">
        <v>73.659220000000005</v>
      </c>
      <c r="EU651" s="33">
        <v>73.163167999999999</v>
      </c>
      <c r="EV651" s="33">
        <v>72.834442999999993</v>
      </c>
      <c r="EW651" s="33">
        <v>71.952956</v>
      </c>
      <c r="EX651" s="33">
        <v>71.063466000000005</v>
      </c>
      <c r="EY651" s="33">
        <v>71.390443000000005</v>
      </c>
      <c r="EZ651" s="33">
        <v>73.403119000000004</v>
      </c>
      <c r="FA651" s="33">
        <v>77.059315999999995</v>
      </c>
      <c r="FB651" s="33">
        <v>80.349643</v>
      </c>
      <c r="FC651" s="33">
        <v>84.442863000000003</v>
      </c>
      <c r="FD651" s="33">
        <v>86.751649999999998</v>
      </c>
      <c r="FE651" s="33">
        <v>89.575946000000002</v>
      </c>
      <c r="FF651" s="33">
        <v>91.376123000000007</v>
      </c>
      <c r="FG651" s="33">
        <v>93.003908999999993</v>
      </c>
      <c r="FH651" s="33">
        <v>94.146902999999995</v>
      </c>
      <c r="FI651" s="33">
        <v>93.502139999999997</v>
      </c>
      <c r="FJ651" s="33">
        <v>92.238547999999994</v>
      </c>
      <c r="FK651" s="33">
        <v>90.478162999999995</v>
      </c>
      <c r="FL651" s="33">
        <v>87.118881000000002</v>
      </c>
      <c r="FM651" s="33">
        <v>83.715669000000005</v>
      </c>
      <c r="FN651" s="33">
        <v>80.749009000000001</v>
      </c>
      <c r="FO651" s="33">
        <v>79.571387000000001</v>
      </c>
      <c r="FP651" s="33">
        <v>78.276302999999999</v>
      </c>
      <c r="FQ651" s="33">
        <v>0.3972155</v>
      </c>
      <c r="FR651" s="82">
        <v>3.8287099999999998E-2</v>
      </c>
      <c r="FS651">
        <v>1</v>
      </c>
    </row>
    <row r="652" spans="1:175" x14ac:dyDescent="0.2">
      <c r="A652" s="18" t="s">
        <v>196</v>
      </c>
      <c r="B652" s="27" t="s">
        <v>0</v>
      </c>
      <c r="C652" s="27">
        <v>42975</v>
      </c>
      <c r="D652" s="33">
        <v>44780</v>
      </c>
      <c r="E652" s="33">
        <v>11.523823999999999</v>
      </c>
      <c r="F652" s="33">
        <v>10.913292</v>
      </c>
      <c r="G652" s="33">
        <v>10.621900999999999</v>
      </c>
      <c r="H652" s="33">
        <v>10.516788999999999</v>
      </c>
      <c r="I652" s="33">
        <v>10.929444</v>
      </c>
      <c r="J652" s="33">
        <v>12.024554</v>
      </c>
      <c r="K652" s="33">
        <v>13.535581000000001</v>
      </c>
      <c r="L652" s="33">
        <v>15.654479</v>
      </c>
      <c r="M652" s="33">
        <v>18.336030000000001</v>
      </c>
      <c r="N652" s="33">
        <v>20.334330999999999</v>
      </c>
      <c r="O652" s="33">
        <v>21.969543000000002</v>
      </c>
      <c r="P652" s="33">
        <v>23.152256000000001</v>
      </c>
      <c r="Q652" s="33">
        <v>23.801055999999999</v>
      </c>
      <c r="R652" s="33">
        <v>24.614591000000001</v>
      </c>
      <c r="S652" s="33">
        <v>24.851575</v>
      </c>
      <c r="T652" s="33">
        <v>24.337558000000001</v>
      </c>
      <c r="U652" s="33">
        <v>22.912053</v>
      </c>
      <c r="V652" s="33">
        <v>21.018401999999998</v>
      </c>
      <c r="W652" s="33">
        <v>19.118997</v>
      </c>
      <c r="X652" s="33">
        <v>18.050598999999998</v>
      </c>
      <c r="Y652" s="33">
        <v>17.391279999999998</v>
      </c>
      <c r="Z652" s="33">
        <v>15.792964</v>
      </c>
      <c r="AA652" s="33">
        <v>14.007453</v>
      </c>
      <c r="AB652" s="33">
        <v>12.666238999999999</v>
      </c>
      <c r="AC652" s="33">
        <v>9.208102E-2</v>
      </c>
      <c r="AD652" s="33">
        <v>-5.2387540000000003E-2</v>
      </c>
      <c r="AE652" s="33">
        <v>-7.5168579999999999E-2</v>
      </c>
      <c r="AF652" s="33">
        <v>-0.13865147</v>
      </c>
      <c r="AG652" s="33">
        <v>-0.15228232</v>
      </c>
      <c r="AH652" s="33">
        <v>-0.13673904000000001</v>
      </c>
      <c r="AI652" s="33">
        <v>-0.20480651999999999</v>
      </c>
      <c r="AJ652" s="33">
        <v>3.016986E-2</v>
      </c>
      <c r="AK652" s="33">
        <v>0.10595096</v>
      </c>
      <c r="AL652" s="33">
        <v>0.20403943999999999</v>
      </c>
      <c r="AM652" s="33">
        <v>0.24253356000000001</v>
      </c>
      <c r="AN652" s="33">
        <v>0.25667030000000002</v>
      </c>
      <c r="AO652" s="33">
        <v>0.25525800999999998</v>
      </c>
      <c r="AP652" s="33">
        <v>0.30381545999999998</v>
      </c>
      <c r="AQ652" s="33">
        <v>0.49105803999999997</v>
      </c>
      <c r="AR652" s="33">
        <v>0.68475306999999996</v>
      </c>
      <c r="AS652" s="33">
        <v>0.37477639000000001</v>
      </c>
      <c r="AT652" s="33">
        <v>0.25815839000000002</v>
      </c>
      <c r="AU652" s="33">
        <v>2.7506019999999999E-2</v>
      </c>
      <c r="AV652" s="33">
        <v>-4.6179619999999998E-2</v>
      </c>
      <c r="AW652" s="33">
        <v>-1.7106880000000001E-2</v>
      </c>
      <c r="AX652" s="33">
        <v>4.5500480000000003E-2</v>
      </c>
      <c r="AY652" s="33">
        <v>3.9363710000000003E-2</v>
      </c>
      <c r="AZ652" s="33">
        <v>-2.7732E-2</v>
      </c>
      <c r="BA652" s="33">
        <v>0.11094610000000001</v>
      </c>
      <c r="BB652" s="33">
        <v>-3.5581889999999998E-2</v>
      </c>
      <c r="BC652" s="33">
        <v>-5.9281109999999998E-2</v>
      </c>
      <c r="BD652" s="33">
        <v>-0.12357881</v>
      </c>
      <c r="BE652" s="33">
        <v>-0.13615379999999999</v>
      </c>
      <c r="BF652" s="33">
        <v>-0.11965184</v>
      </c>
      <c r="BG652" s="33">
        <v>-0.18515218999999999</v>
      </c>
      <c r="BH652" s="33">
        <v>5.1823540000000001E-2</v>
      </c>
      <c r="BI652" s="33">
        <v>0.13093015999999999</v>
      </c>
      <c r="BJ652" s="33">
        <v>0.23156913000000001</v>
      </c>
      <c r="BK652" s="33">
        <v>0.27390636000000002</v>
      </c>
      <c r="BL652" s="33">
        <v>0.2907844</v>
      </c>
      <c r="BM652" s="33">
        <v>0.29046568</v>
      </c>
      <c r="BN652" s="33">
        <v>0.34167944</v>
      </c>
      <c r="BO652" s="33">
        <v>0.53073391000000003</v>
      </c>
      <c r="BP652" s="33">
        <v>0.72291508999999998</v>
      </c>
      <c r="BQ652" s="33">
        <v>0.41132066</v>
      </c>
      <c r="BR652" s="33">
        <v>0.29290275999999998</v>
      </c>
      <c r="BS652" s="33">
        <v>6.0914200000000002E-2</v>
      </c>
      <c r="BT652" s="33">
        <v>-1.238599E-2</v>
      </c>
      <c r="BU652" s="33">
        <v>1.490519E-2</v>
      </c>
      <c r="BV652" s="33">
        <v>7.5003719999999996E-2</v>
      </c>
      <c r="BW652" s="33">
        <v>6.7586350000000003E-2</v>
      </c>
      <c r="BX652" s="33">
        <v>-4.9109000000000002E-4</v>
      </c>
      <c r="BY652" s="33">
        <v>0.124012</v>
      </c>
      <c r="BZ652" s="33">
        <v>-2.3942339999999999E-2</v>
      </c>
      <c r="CA652" s="33">
        <v>-4.8277500000000001E-2</v>
      </c>
      <c r="CB652" s="33">
        <v>-0.11313954</v>
      </c>
      <c r="CC652" s="33">
        <v>-0.12498324</v>
      </c>
      <c r="CD652" s="33">
        <v>-0.1078173</v>
      </c>
      <c r="CE652" s="33">
        <v>-0.17153966000000001</v>
      </c>
      <c r="CF652" s="33">
        <v>6.68208E-2</v>
      </c>
      <c r="CG652" s="33">
        <v>0.14823068</v>
      </c>
      <c r="CH652" s="33">
        <v>0.25063609999999997</v>
      </c>
      <c r="CI652" s="33">
        <v>0.29563506000000001</v>
      </c>
      <c r="CJ652" s="33">
        <v>0.31441172000000001</v>
      </c>
      <c r="CK652" s="33">
        <v>0.31485041000000002</v>
      </c>
      <c r="CL652" s="33">
        <v>0.36790392</v>
      </c>
      <c r="CM652" s="33">
        <v>0.55821330000000002</v>
      </c>
      <c r="CN652" s="33">
        <v>0.74934599000000002</v>
      </c>
      <c r="CO652" s="33">
        <v>0.43663110999999999</v>
      </c>
      <c r="CP652" s="33">
        <v>0.31696659999999999</v>
      </c>
      <c r="CQ652" s="33">
        <v>8.4052600000000005E-2</v>
      </c>
      <c r="CR652" s="33">
        <v>1.101938E-2</v>
      </c>
      <c r="CS652" s="33">
        <v>3.7076640000000001E-2</v>
      </c>
      <c r="CT652" s="33">
        <v>9.5437579999999994E-2</v>
      </c>
      <c r="CU652" s="33">
        <v>8.7133269999999999E-2</v>
      </c>
      <c r="CV652" s="33">
        <v>1.8375889999999999E-2</v>
      </c>
      <c r="CW652" s="33">
        <v>0.13707789000000001</v>
      </c>
      <c r="CX652" s="33">
        <v>-1.2302799999999999E-2</v>
      </c>
      <c r="CY652" s="33">
        <v>-3.7273880000000002E-2</v>
      </c>
      <c r="CZ652" s="33">
        <v>-0.10270027</v>
      </c>
      <c r="DA652" s="33">
        <v>-0.11381268</v>
      </c>
      <c r="DB652" s="33">
        <v>-9.5982769999999995E-2</v>
      </c>
      <c r="DC652" s="33">
        <v>-0.15792713999999999</v>
      </c>
      <c r="DD652" s="33">
        <v>8.1818070000000007E-2</v>
      </c>
      <c r="DE652" s="33">
        <v>0.16553119999999999</v>
      </c>
      <c r="DF652" s="33">
        <v>0.26970307999999998</v>
      </c>
      <c r="DG652" s="33">
        <v>0.31736375999999999</v>
      </c>
      <c r="DH652" s="33">
        <v>0.33803905000000001</v>
      </c>
      <c r="DI652" s="33">
        <v>0.33923513999999999</v>
      </c>
      <c r="DJ652" s="33">
        <v>0.39412839999999999</v>
      </c>
      <c r="DK652" s="33">
        <v>0.58569269000000002</v>
      </c>
      <c r="DL652" s="33">
        <v>0.77577689999999999</v>
      </c>
      <c r="DM652" s="33">
        <v>0.46194155999999997</v>
      </c>
      <c r="DN652" s="33">
        <v>0.34103044999999998</v>
      </c>
      <c r="DO652" s="33">
        <v>0.10719099999999999</v>
      </c>
      <c r="DP652" s="33">
        <v>3.4424740000000002E-2</v>
      </c>
      <c r="DQ652" s="33">
        <v>5.9248099999999998E-2</v>
      </c>
      <c r="DR652" s="33">
        <v>0.11587144000000001</v>
      </c>
      <c r="DS652" s="33">
        <v>0.10668018</v>
      </c>
      <c r="DT652" s="33">
        <v>3.7242869999999997E-2</v>
      </c>
      <c r="DU652" s="33">
        <v>0.15594296999999999</v>
      </c>
      <c r="DV652" s="33">
        <v>4.50286E-3</v>
      </c>
      <c r="DW652" s="33">
        <v>-2.138642E-2</v>
      </c>
      <c r="DX652" s="33">
        <v>-8.7627609999999995E-2</v>
      </c>
      <c r="DY652" s="33">
        <v>-9.7684160000000006E-2</v>
      </c>
      <c r="DZ652" s="33">
        <v>-7.8895569999999998E-2</v>
      </c>
      <c r="EA652" s="33">
        <v>-0.13827281</v>
      </c>
      <c r="EB652" s="33">
        <v>0.10347174000000001</v>
      </c>
      <c r="EC652" s="33">
        <v>0.1905104</v>
      </c>
      <c r="ED652" s="33">
        <v>0.29723275999999998</v>
      </c>
      <c r="EE652" s="33">
        <v>0.34873654999999998</v>
      </c>
      <c r="EF652" s="33">
        <v>0.37215314999999999</v>
      </c>
      <c r="EG652" s="33">
        <v>0.37444282000000001</v>
      </c>
      <c r="EH652" s="33">
        <v>0.43199238000000001</v>
      </c>
      <c r="EI652" s="33">
        <v>0.62536855999999996</v>
      </c>
      <c r="EJ652" s="33">
        <v>0.81393892000000001</v>
      </c>
      <c r="EK652" s="33">
        <v>0.49848583000000002</v>
      </c>
      <c r="EL652" s="33">
        <v>0.37577482000000001</v>
      </c>
      <c r="EM652" s="33">
        <v>0.14059917999999999</v>
      </c>
      <c r="EN652" s="33">
        <v>6.821837E-2</v>
      </c>
      <c r="EO652" s="33">
        <v>9.1260170000000002E-2</v>
      </c>
      <c r="EP652" s="33">
        <v>0.14537468000000001</v>
      </c>
      <c r="EQ652" s="33">
        <v>0.13490282000000001</v>
      </c>
      <c r="ER652" s="33">
        <v>6.4483789999999999E-2</v>
      </c>
      <c r="ES652" s="33">
        <v>74.736529000000004</v>
      </c>
      <c r="ET652" s="33">
        <v>73.031407000000002</v>
      </c>
      <c r="EU652" s="33">
        <v>72.136200000000002</v>
      </c>
      <c r="EV652" s="33">
        <v>70.742502000000002</v>
      </c>
      <c r="EW652" s="33">
        <v>69.78407</v>
      </c>
      <c r="EX652" s="33">
        <v>69.144098999999997</v>
      </c>
      <c r="EY652" s="33">
        <v>68.686289000000002</v>
      </c>
      <c r="EZ652" s="33">
        <v>71.113695000000007</v>
      </c>
      <c r="FA652" s="33">
        <v>75.613020000000006</v>
      </c>
      <c r="FB652" s="33">
        <v>80.009028999999998</v>
      </c>
      <c r="FC652" s="33">
        <v>84.221107000000003</v>
      </c>
      <c r="FD652" s="33">
        <v>87.799193000000002</v>
      </c>
      <c r="FE652" s="33">
        <v>91.327965000000006</v>
      </c>
      <c r="FF652" s="33">
        <v>93.877336999999997</v>
      </c>
      <c r="FG652" s="33">
        <v>95.963156999999995</v>
      </c>
      <c r="FH652" s="33">
        <v>96.748251999999994</v>
      </c>
      <c r="FI652" s="33">
        <v>96.225598000000005</v>
      </c>
      <c r="FJ652" s="33">
        <v>94.153154999999998</v>
      </c>
      <c r="FK652" s="33">
        <v>91.264515000000003</v>
      </c>
      <c r="FL652" s="33">
        <v>86.015195000000006</v>
      </c>
      <c r="FM652" s="33">
        <v>82.106364999999997</v>
      </c>
      <c r="FN652" s="33">
        <v>78.939503000000002</v>
      </c>
      <c r="FO652" s="33">
        <v>76.419278000000006</v>
      </c>
      <c r="FP652" s="33">
        <v>74.834120999999996</v>
      </c>
      <c r="FQ652" s="33">
        <v>0.445378</v>
      </c>
      <c r="FR652" s="82">
        <v>4.3725800000000002E-2</v>
      </c>
      <c r="FS652">
        <v>1</v>
      </c>
    </row>
    <row r="653" spans="1:175" x14ac:dyDescent="0.2">
      <c r="A653" s="18" t="s">
        <v>196</v>
      </c>
      <c r="B653" s="27" t="s">
        <v>0</v>
      </c>
      <c r="C653" s="27">
        <v>42976</v>
      </c>
      <c r="D653" s="33">
        <v>44777</v>
      </c>
      <c r="E653" s="33">
        <v>11.980169</v>
      </c>
      <c r="F653" s="33">
        <v>11.461601</v>
      </c>
      <c r="G653" s="33">
        <v>11.13199</v>
      </c>
      <c r="H653" s="33">
        <v>11.021882</v>
      </c>
      <c r="I653" s="33">
        <v>11.336881999999999</v>
      </c>
      <c r="J653" s="33">
        <v>12.401647000000001</v>
      </c>
      <c r="K653" s="33">
        <v>13.894515</v>
      </c>
      <c r="L653" s="33">
        <v>15.749347</v>
      </c>
      <c r="M653" s="33">
        <v>18.021070000000002</v>
      </c>
      <c r="N653" s="33">
        <v>19.639337000000001</v>
      </c>
      <c r="O653" s="33">
        <v>20.924042</v>
      </c>
      <c r="P653" s="33">
        <v>22.04542</v>
      </c>
      <c r="Q653" s="33">
        <v>22.542244</v>
      </c>
      <c r="R653" s="33">
        <v>23.212539</v>
      </c>
      <c r="S653" s="33">
        <v>23.387903000000001</v>
      </c>
      <c r="T653" s="33">
        <v>22.722549000000001</v>
      </c>
      <c r="U653" s="33">
        <v>21.596128</v>
      </c>
      <c r="V653" s="33">
        <v>19.880365000000001</v>
      </c>
      <c r="W653" s="33">
        <v>18.277145000000001</v>
      </c>
      <c r="X653" s="33">
        <v>17.328126000000001</v>
      </c>
      <c r="Y653" s="33">
        <v>16.792241000000001</v>
      </c>
      <c r="Z653" s="33">
        <v>15.403577</v>
      </c>
      <c r="AA653" s="33">
        <v>13.748014</v>
      </c>
      <c r="AB653" s="33">
        <v>12.441072</v>
      </c>
      <c r="AC653" s="33">
        <v>3.5627760000000001E-2</v>
      </c>
      <c r="AD653" s="33">
        <v>3.262321E-2</v>
      </c>
      <c r="AE653" s="33">
        <v>3.3910490000000001E-2</v>
      </c>
      <c r="AF653" s="33">
        <v>-3.4433799999999998E-3</v>
      </c>
      <c r="AG653" s="33">
        <v>-8.6329320000000001E-2</v>
      </c>
      <c r="AH653" s="33">
        <v>-0.12137104</v>
      </c>
      <c r="AI653" s="33">
        <v>-0.23447925</v>
      </c>
      <c r="AJ653" s="33">
        <v>-2.3282669999999998E-2</v>
      </c>
      <c r="AK653" s="33">
        <v>2.222383E-2</v>
      </c>
      <c r="AL653" s="33">
        <v>2.739896E-2</v>
      </c>
      <c r="AM653" s="33">
        <v>-5.2668550000000001E-2</v>
      </c>
      <c r="AN653" s="33">
        <v>9.0041289999999996E-2</v>
      </c>
      <c r="AO653" s="33">
        <v>8.1364300000000001E-3</v>
      </c>
      <c r="AP653" s="33">
        <v>-5.199148E-2</v>
      </c>
      <c r="AQ653" s="33">
        <v>0.14294176</v>
      </c>
      <c r="AR653" s="33">
        <v>0.18197005999999999</v>
      </c>
      <c r="AS653" s="33">
        <v>0.12178308</v>
      </c>
      <c r="AT653" s="33">
        <v>9.8770419999999998E-2</v>
      </c>
      <c r="AU653" s="33">
        <v>-7.0929799999999996E-3</v>
      </c>
      <c r="AV653" s="33">
        <v>-0.15211289</v>
      </c>
      <c r="AW653" s="33">
        <v>-8.6579439999999994E-2</v>
      </c>
      <c r="AX653" s="33">
        <v>0.14316720999999999</v>
      </c>
      <c r="AY653" s="33">
        <v>0.20831793000000001</v>
      </c>
      <c r="AZ653" s="33">
        <v>0.12070238</v>
      </c>
      <c r="BA653" s="33">
        <v>5.4128540000000003E-2</v>
      </c>
      <c r="BB653" s="33">
        <v>4.9141810000000001E-2</v>
      </c>
      <c r="BC653" s="33">
        <v>4.9587729999999997E-2</v>
      </c>
      <c r="BD653" s="33">
        <v>1.182105E-2</v>
      </c>
      <c r="BE653" s="33">
        <v>-7.1566779999999997E-2</v>
      </c>
      <c r="BF653" s="33">
        <v>-0.10546543</v>
      </c>
      <c r="BG653" s="33">
        <v>-0.21408358</v>
      </c>
      <c r="BH653" s="33">
        <v>-2.5548400000000001E-3</v>
      </c>
      <c r="BI653" s="33">
        <v>4.5941950000000002E-2</v>
      </c>
      <c r="BJ653" s="33">
        <v>5.3286060000000003E-2</v>
      </c>
      <c r="BK653" s="33">
        <v>-2.460298E-2</v>
      </c>
      <c r="BL653" s="33">
        <v>0.12015948999999999</v>
      </c>
      <c r="BM653" s="33">
        <v>3.876516E-2</v>
      </c>
      <c r="BN653" s="33">
        <v>-1.9021260000000002E-2</v>
      </c>
      <c r="BO653" s="33">
        <v>0.17740555999999999</v>
      </c>
      <c r="BP653" s="33">
        <v>0.21509679000000001</v>
      </c>
      <c r="BQ653" s="33">
        <v>0.15458706999999999</v>
      </c>
      <c r="BR653" s="33">
        <v>0.13196013000000001</v>
      </c>
      <c r="BS653" s="33">
        <v>2.8785430000000001E-2</v>
      </c>
      <c r="BT653" s="33">
        <v>-0.11726578999999999</v>
      </c>
      <c r="BU653" s="33">
        <v>-5.3847079999999999E-2</v>
      </c>
      <c r="BV653" s="33">
        <v>0.17242215</v>
      </c>
      <c r="BW653" s="33">
        <v>0.23546586999999999</v>
      </c>
      <c r="BX653" s="33">
        <v>0.14718310000000001</v>
      </c>
      <c r="BY653" s="33">
        <v>6.6942130000000002E-2</v>
      </c>
      <c r="BZ653" s="33">
        <v>6.0582549999999999E-2</v>
      </c>
      <c r="CA653" s="33">
        <v>6.0445739999999998E-2</v>
      </c>
      <c r="CB653" s="33">
        <v>2.2393150000000001E-2</v>
      </c>
      <c r="CC653" s="33">
        <v>-6.1342300000000002E-2</v>
      </c>
      <c r="CD653" s="33">
        <v>-9.4449259999999993E-2</v>
      </c>
      <c r="CE653" s="33">
        <v>-0.19995760000000001</v>
      </c>
      <c r="CF653" s="33">
        <v>1.180118E-2</v>
      </c>
      <c r="CG653" s="33">
        <v>6.2369040000000001E-2</v>
      </c>
      <c r="CH653" s="33">
        <v>7.1215379999999995E-2</v>
      </c>
      <c r="CI653" s="33">
        <v>-5.1648400000000004E-3</v>
      </c>
      <c r="CJ653" s="33">
        <v>0.14101927</v>
      </c>
      <c r="CK653" s="33">
        <v>5.997852E-2</v>
      </c>
      <c r="CL653" s="33">
        <v>3.8138099999999999E-3</v>
      </c>
      <c r="CM653" s="33">
        <v>0.20127508999999999</v>
      </c>
      <c r="CN653" s="33">
        <v>0.23804027</v>
      </c>
      <c r="CO653" s="33">
        <v>0.17730702000000001</v>
      </c>
      <c r="CP653" s="33">
        <v>0.15494722</v>
      </c>
      <c r="CQ653" s="33">
        <v>5.3634710000000002E-2</v>
      </c>
      <c r="CR653" s="33">
        <v>-9.31308E-2</v>
      </c>
      <c r="CS653" s="33">
        <v>-3.117675E-2</v>
      </c>
      <c r="CT653" s="33">
        <v>0.19268404</v>
      </c>
      <c r="CU653" s="33">
        <v>0.25426844999999998</v>
      </c>
      <c r="CV653" s="33">
        <v>0.16552355999999999</v>
      </c>
      <c r="CW653" s="33">
        <v>7.9755709999999994E-2</v>
      </c>
      <c r="CX653" s="33">
        <v>7.2023279999999995E-2</v>
      </c>
      <c r="CY653" s="33">
        <v>7.1303749999999999E-2</v>
      </c>
      <c r="CZ653" s="33">
        <v>3.296524E-2</v>
      </c>
      <c r="DA653" s="33">
        <v>-5.111781E-2</v>
      </c>
      <c r="DB653" s="33">
        <v>-8.3433090000000001E-2</v>
      </c>
      <c r="DC653" s="33">
        <v>-0.18583163</v>
      </c>
      <c r="DD653" s="33">
        <v>2.615721E-2</v>
      </c>
      <c r="DE653" s="33">
        <v>7.8796130000000006E-2</v>
      </c>
      <c r="DF653" s="33">
        <v>8.9144699999999993E-2</v>
      </c>
      <c r="DG653" s="33">
        <v>1.4273289999999999E-2</v>
      </c>
      <c r="DH653" s="33">
        <v>0.16187905</v>
      </c>
      <c r="DI653" s="33">
        <v>8.1191890000000003E-2</v>
      </c>
      <c r="DJ653" s="33">
        <v>2.664888E-2</v>
      </c>
      <c r="DK653" s="33">
        <v>0.22514461</v>
      </c>
      <c r="DL653" s="33">
        <v>0.26098375000000001</v>
      </c>
      <c r="DM653" s="33">
        <v>0.20002696</v>
      </c>
      <c r="DN653" s="33">
        <v>0.17793431000000001</v>
      </c>
      <c r="DO653" s="33">
        <v>7.8483990000000003E-2</v>
      </c>
      <c r="DP653" s="33">
        <v>-6.8995810000000005E-2</v>
      </c>
      <c r="DQ653" s="33">
        <v>-8.5064200000000006E-3</v>
      </c>
      <c r="DR653" s="33">
        <v>0.21294592000000001</v>
      </c>
      <c r="DS653" s="33">
        <v>0.27307102999999999</v>
      </c>
      <c r="DT653" s="33">
        <v>0.18386401999999999</v>
      </c>
      <c r="DU653" s="33">
        <v>9.8256499999999997E-2</v>
      </c>
      <c r="DV653" s="33">
        <v>8.8541880000000003E-2</v>
      </c>
      <c r="DW653" s="33">
        <v>8.6980989999999994E-2</v>
      </c>
      <c r="DX653" s="33">
        <v>4.8229670000000002E-2</v>
      </c>
      <c r="DY653" s="33">
        <v>-3.6355270000000002E-2</v>
      </c>
      <c r="DZ653" s="33">
        <v>-6.7527489999999996E-2</v>
      </c>
      <c r="EA653" s="33">
        <v>-0.16543595999999999</v>
      </c>
      <c r="EB653" s="33">
        <v>4.6885030000000001E-2</v>
      </c>
      <c r="EC653" s="33">
        <v>0.10251425</v>
      </c>
      <c r="ED653" s="33">
        <v>0.1150318</v>
      </c>
      <c r="EE653" s="33">
        <v>4.2338870000000001E-2</v>
      </c>
      <c r="EF653" s="33">
        <v>0.19199726</v>
      </c>
      <c r="EG653" s="33">
        <v>0.11182062</v>
      </c>
      <c r="EH653" s="33">
        <v>5.9619100000000001E-2</v>
      </c>
      <c r="EI653" s="33">
        <v>0.25960841000000001</v>
      </c>
      <c r="EJ653" s="33">
        <v>0.29411048000000001</v>
      </c>
      <c r="EK653" s="33">
        <v>0.23283095000000001</v>
      </c>
      <c r="EL653" s="33">
        <v>0.21112401</v>
      </c>
      <c r="EM653" s="33">
        <v>0.1143624</v>
      </c>
      <c r="EN653" s="33">
        <v>-3.4148709999999999E-2</v>
      </c>
      <c r="EO653" s="33">
        <v>2.4225940000000001E-2</v>
      </c>
      <c r="EP653" s="33">
        <v>0.24220087000000001</v>
      </c>
      <c r="EQ653" s="33">
        <v>0.30021896999999997</v>
      </c>
      <c r="ER653" s="33">
        <v>0.21034473000000001</v>
      </c>
      <c r="ES653" s="33">
        <v>73.756842000000006</v>
      </c>
      <c r="ET653" s="33">
        <v>72.384578000000005</v>
      </c>
      <c r="EU653" s="33">
        <v>71.025461000000007</v>
      </c>
      <c r="EV653" s="33">
        <v>70.162024000000002</v>
      </c>
      <c r="EW653" s="33">
        <v>69.377622000000002</v>
      </c>
      <c r="EX653" s="33">
        <v>68.083685000000003</v>
      </c>
      <c r="EY653" s="33">
        <v>68.023777999999993</v>
      </c>
      <c r="EZ653" s="33">
        <v>69.147362000000001</v>
      </c>
      <c r="FA653" s="33">
        <v>72.217479999999995</v>
      </c>
      <c r="FB653" s="33">
        <v>75.873136000000002</v>
      </c>
      <c r="FC653" s="33">
        <v>79.299431999999996</v>
      </c>
      <c r="FD653" s="33">
        <v>82.795758000000006</v>
      </c>
      <c r="FE653" s="33">
        <v>85.900627999999998</v>
      </c>
      <c r="FF653" s="33">
        <v>88.608002999999997</v>
      </c>
      <c r="FG653" s="33">
        <v>89.836115000000007</v>
      </c>
      <c r="FH653" s="33">
        <v>90.240453000000002</v>
      </c>
      <c r="FI653" s="33">
        <v>90.214116000000004</v>
      </c>
      <c r="FJ653" s="33">
        <v>88.581979000000004</v>
      </c>
      <c r="FK653" s="33">
        <v>85.914507999999998</v>
      </c>
      <c r="FL653" s="33">
        <v>81.506973000000002</v>
      </c>
      <c r="FM653" s="33">
        <v>78.553004999999999</v>
      </c>
      <c r="FN653" s="33">
        <v>75.891112000000007</v>
      </c>
      <c r="FO653" s="33">
        <v>73.929046</v>
      </c>
      <c r="FP653" s="33">
        <v>71.852343000000005</v>
      </c>
      <c r="FQ653" s="33">
        <v>0.40323949999999997</v>
      </c>
      <c r="FR653" s="82">
        <v>3.9007699999999999E-2</v>
      </c>
      <c r="FS653">
        <v>1</v>
      </c>
    </row>
    <row r="654" spans="1:175" x14ac:dyDescent="0.2">
      <c r="A654" s="18" t="s">
        <v>196</v>
      </c>
      <c r="B654" s="27" t="s">
        <v>0</v>
      </c>
      <c r="C654" s="27">
        <v>42978</v>
      </c>
      <c r="D654" s="33">
        <v>44754</v>
      </c>
      <c r="E654" s="33">
        <v>11.157824</v>
      </c>
      <c r="F654" s="33">
        <v>10.681457</v>
      </c>
      <c r="G654" s="33">
        <v>10.386495999999999</v>
      </c>
      <c r="H654" s="33">
        <v>10.330009</v>
      </c>
      <c r="I654" s="33">
        <v>10.639829000000001</v>
      </c>
      <c r="J654" s="33">
        <v>11.567651</v>
      </c>
      <c r="K654" s="33">
        <v>12.866815000000001</v>
      </c>
      <c r="L654" s="33">
        <v>14.491144999999999</v>
      </c>
      <c r="M654" s="33">
        <v>16.708037000000001</v>
      </c>
      <c r="N654" s="33">
        <v>18.566637</v>
      </c>
      <c r="O654" s="33">
        <v>20.098365999999999</v>
      </c>
      <c r="P654" s="33">
        <v>21.386310000000002</v>
      </c>
      <c r="Q654" s="33">
        <v>22.253004000000001</v>
      </c>
      <c r="R654" s="33">
        <v>23.257323</v>
      </c>
      <c r="S654" s="33">
        <v>23.636565999999998</v>
      </c>
      <c r="T654" s="33">
        <v>23.251328999999998</v>
      </c>
      <c r="U654" s="33">
        <v>22.245585999999999</v>
      </c>
      <c r="V654" s="33">
        <v>20.749732000000002</v>
      </c>
      <c r="W654" s="33">
        <v>19.029374000000001</v>
      </c>
      <c r="X654" s="33">
        <v>18.084775</v>
      </c>
      <c r="Y654" s="33">
        <v>17.326003</v>
      </c>
      <c r="Z654" s="33">
        <v>15.784886999999999</v>
      </c>
      <c r="AA654" s="33">
        <v>13.926325</v>
      </c>
      <c r="AB654" s="33">
        <v>12.665058999999999</v>
      </c>
      <c r="AC654" s="33">
        <v>-2.127194E-2</v>
      </c>
      <c r="AD654" s="33">
        <v>-2.5979450000000001E-2</v>
      </c>
      <c r="AE654" s="33">
        <v>-2.0932929999999999E-2</v>
      </c>
      <c r="AF654" s="33">
        <v>-2.9413999999999998E-3</v>
      </c>
      <c r="AG654" s="33">
        <v>-5.147272E-2</v>
      </c>
      <c r="AH654" s="33">
        <v>-0.14438065999999999</v>
      </c>
      <c r="AI654" s="33">
        <v>-0.18771742</v>
      </c>
      <c r="AJ654" s="33">
        <v>6.9732199999999996E-3</v>
      </c>
      <c r="AK654" s="33">
        <v>1.9437360000000001E-2</v>
      </c>
      <c r="AL654" s="33">
        <v>0.13360440000000001</v>
      </c>
      <c r="AM654" s="33">
        <v>0.11766996</v>
      </c>
      <c r="AN654" s="33">
        <v>0.12677717999999999</v>
      </c>
      <c r="AO654" s="33">
        <v>0.13740421</v>
      </c>
      <c r="AP654" s="33">
        <v>0.1246892</v>
      </c>
      <c r="AQ654" s="33">
        <v>0.18838035</v>
      </c>
      <c r="AR654" s="33">
        <v>0.20594208999999999</v>
      </c>
      <c r="AS654" s="33">
        <v>0.13370667</v>
      </c>
      <c r="AT654" s="33">
        <v>0.14479495000000001</v>
      </c>
      <c r="AU654" s="33">
        <v>-8.144962E-2</v>
      </c>
      <c r="AV654" s="33">
        <v>-0.21412672999999999</v>
      </c>
      <c r="AW654" s="33">
        <v>-0.17271473000000001</v>
      </c>
      <c r="AX654" s="33">
        <v>-5.4230999999999995E-4</v>
      </c>
      <c r="AY654" s="33">
        <v>-3.7997950000000003E-2</v>
      </c>
      <c r="AZ654" s="33">
        <v>-4.3722990000000003E-2</v>
      </c>
      <c r="BA654" s="33">
        <v>-4.0026899999999997E-3</v>
      </c>
      <c r="BB654" s="33">
        <v>-1.0430099999999999E-2</v>
      </c>
      <c r="BC654" s="33">
        <v>-6.4485599999999999E-3</v>
      </c>
      <c r="BD654" s="33">
        <v>1.10743E-2</v>
      </c>
      <c r="BE654" s="33">
        <v>-3.7172879999999998E-2</v>
      </c>
      <c r="BF654" s="33">
        <v>-0.12930464999999999</v>
      </c>
      <c r="BG654" s="33">
        <v>-0.16992515999999999</v>
      </c>
      <c r="BH654" s="33">
        <v>2.6062109999999999E-2</v>
      </c>
      <c r="BI654" s="33">
        <v>4.1496619999999998E-2</v>
      </c>
      <c r="BJ654" s="33">
        <v>0.15806970000000001</v>
      </c>
      <c r="BK654" s="33">
        <v>0.14592495</v>
      </c>
      <c r="BL654" s="33">
        <v>0.1575646</v>
      </c>
      <c r="BM654" s="33">
        <v>0.17035895000000001</v>
      </c>
      <c r="BN654" s="33">
        <v>0.16222819999999999</v>
      </c>
      <c r="BO654" s="33">
        <v>0.22820494</v>
      </c>
      <c r="BP654" s="33">
        <v>0.24350583000000001</v>
      </c>
      <c r="BQ654" s="33">
        <v>0.16960565</v>
      </c>
      <c r="BR654" s="33">
        <v>0.18015743000000001</v>
      </c>
      <c r="BS654" s="33">
        <v>-4.548978E-2</v>
      </c>
      <c r="BT654" s="33">
        <v>-0.17772999</v>
      </c>
      <c r="BU654" s="33">
        <v>-0.14006951000000001</v>
      </c>
      <c r="BV654" s="33">
        <v>2.8972970000000001E-2</v>
      </c>
      <c r="BW654" s="33">
        <v>-1.1555640000000001E-2</v>
      </c>
      <c r="BX654" s="33">
        <v>-1.7918489999999999E-2</v>
      </c>
      <c r="BY654" s="33">
        <v>7.9579400000000002E-3</v>
      </c>
      <c r="BZ654" s="33">
        <v>3.3933999999999999E-4</v>
      </c>
      <c r="CA654" s="33">
        <v>3.5832799999999999E-3</v>
      </c>
      <c r="CB654" s="33">
        <v>2.0781529999999999E-2</v>
      </c>
      <c r="CC654" s="33">
        <v>-2.7268859999999999E-2</v>
      </c>
      <c r="CD654" s="33">
        <v>-0.11886306000000001</v>
      </c>
      <c r="CE654" s="33">
        <v>-0.15760229000000001</v>
      </c>
      <c r="CF654" s="33">
        <v>3.9283020000000002E-2</v>
      </c>
      <c r="CG654" s="33">
        <v>5.67748E-2</v>
      </c>
      <c r="CH654" s="33">
        <v>0.17501430000000001</v>
      </c>
      <c r="CI654" s="33">
        <v>0.16549427999999999</v>
      </c>
      <c r="CJ654" s="33">
        <v>0.17888787</v>
      </c>
      <c r="CK654" s="33">
        <v>0.19318331</v>
      </c>
      <c r="CL654" s="33">
        <v>0.18822759</v>
      </c>
      <c r="CM654" s="33">
        <v>0.25578732999999998</v>
      </c>
      <c r="CN654" s="33">
        <v>0.26952236000000002</v>
      </c>
      <c r="CO654" s="33">
        <v>0.19446917</v>
      </c>
      <c r="CP654" s="33">
        <v>0.20464938999999999</v>
      </c>
      <c r="CQ654" s="33">
        <v>-2.0584109999999999E-2</v>
      </c>
      <c r="CR654" s="33">
        <v>-0.15252172999999999</v>
      </c>
      <c r="CS654" s="33">
        <v>-0.11745952</v>
      </c>
      <c r="CT654" s="33">
        <v>4.941516E-2</v>
      </c>
      <c r="CU654" s="33">
        <v>6.7582199999999997E-3</v>
      </c>
      <c r="CV654" s="33">
        <v>-4.638E-5</v>
      </c>
      <c r="CW654" s="33">
        <v>1.9918580000000002E-2</v>
      </c>
      <c r="CX654" s="33">
        <v>1.110877E-2</v>
      </c>
      <c r="CY654" s="33">
        <v>1.361511E-2</v>
      </c>
      <c r="CZ654" s="33">
        <v>3.048876E-2</v>
      </c>
      <c r="DA654" s="33">
        <v>-1.7364839999999999E-2</v>
      </c>
      <c r="DB654" s="33">
        <v>-0.10842146</v>
      </c>
      <c r="DC654" s="33">
        <v>-0.14527942999999999</v>
      </c>
      <c r="DD654" s="33">
        <v>5.2503929999999997E-2</v>
      </c>
      <c r="DE654" s="33">
        <v>7.2052969999999994E-2</v>
      </c>
      <c r="DF654" s="33">
        <v>0.19195889999999999</v>
      </c>
      <c r="DG654" s="33">
        <v>0.18506359999999999</v>
      </c>
      <c r="DH654" s="33">
        <v>0.20021115</v>
      </c>
      <c r="DI654" s="33">
        <v>0.21600765999999999</v>
      </c>
      <c r="DJ654" s="33">
        <v>0.21422698000000001</v>
      </c>
      <c r="DK654" s="33">
        <v>0.28336971999999999</v>
      </c>
      <c r="DL654" s="33">
        <v>0.29553889</v>
      </c>
      <c r="DM654" s="33">
        <v>0.21933269</v>
      </c>
      <c r="DN654" s="33">
        <v>0.22914134</v>
      </c>
      <c r="DO654" s="33">
        <v>4.3215600000000003E-3</v>
      </c>
      <c r="DP654" s="33">
        <v>-0.12731345999999999</v>
      </c>
      <c r="DQ654" s="33">
        <v>-9.4849539999999996E-2</v>
      </c>
      <c r="DR654" s="33">
        <v>6.9857349999999999E-2</v>
      </c>
      <c r="DS654" s="33">
        <v>2.5072089999999998E-2</v>
      </c>
      <c r="DT654" s="33">
        <v>1.782574E-2</v>
      </c>
      <c r="DU654" s="33">
        <v>3.7187829999999998E-2</v>
      </c>
      <c r="DV654" s="33">
        <v>2.665812E-2</v>
      </c>
      <c r="DW654" s="33">
        <v>2.8099490000000001E-2</v>
      </c>
      <c r="DX654" s="33">
        <v>4.4504450000000001E-2</v>
      </c>
      <c r="DY654" s="33">
        <v>-3.065E-3</v>
      </c>
      <c r="DZ654" s="33">
        <v>-9.3345460000000005E-2</v>
      </c>
      <c r="EA654" s="33">
        <v>-0.12748715999999999</v>
      </c>
      <c r="EB654" s="33">
        <v>7.1592820000000001E-2</v>
      </c>
      <c r="EC654" s="33">
        <v>9.4112230000000005E-2</v>
      </c>
      <c r="ED654" s="33">
        <v>0.21642420000000001</v>
      </c>
      <c r="EE654" s="33">
        <v>0.21331859</v>
      </c>
      <c r="EF654" s="33">
        <v>0.23099856999999999</v>
      </c>
      <c r="EG654" s="33">
        <v>0.2489624</v>
      </c>
      <c r="EH654" s="33">
        <v>0.25176598</v>
      </c>
      <c r="EI654" s="33">
        <v>0.32319429999999999</v>
      </c>
      <c r="EJ654" s="33">
        <v>0.33310263000000001</v>
      </c>
      <c r="EK654" s="33">
        <v>0.25523166000000003</v>
      </c>
      <c r="EL654" s="33">
        <v>0.26450382</v>
      </c>
      <c r="EM654" s="33">
        <v>4.028139E-2</v>
      </c>
      <c r="EN654" s="33">
        <v>-9.0916730000000001E-2</v>
      </c>
      <c r="EO654" s="33">
        <v>-6.2204309999999999E-2</v>
      </c>
      <c r="EP654" s="33">
        <v>9.9372630000000003E-2</v>
      </c>
      <c r="EQ654" s="33">
        <v>5.1514400000000002E-2</v>
      </c>
      <c r="ER654" s="33">
        <v>4.3630240000000001E-2</v>
      </c>
      <c r="ES654" s="33">
        <v>68.680249000000003</v>
      </c>
      <c r="ET654" s="33">
        <v>67.676775000000006</v>
      </c>
      <c r="EU654" s="33">
        <v>66.466476</v>
      </c>
      <c r="EV654" s="33">
        <v>65.030097999999995</v>
      </c>
      <c r="EW654" s="33">
        <v>63.991613000000001</v>
      </c>
      <c r="EX654" s="33">
        <v>64.207419000000002</v>
      </c>
      <c r="EY654" s="33">
        <v>63.356023</v>
      </c>
      <c r="EZ654" s="33">
        <v>65.865513000000007</v>
      </c>
      <c r="FA654" s="33">
        <v>70.851585</v>
      </c>
      <c r="FB654" s="33">
        <v>75.256490999999997</v>
      </c>
      <c r="FC654" s="33">
        <v>79.649600000000007</v>
      </c>
      <c r="FD654" s="33">
        <v>84.070428000000007</v>
      </c>
      <c r="FE654" s="33">
        <v>87.521645000000007</v>
      </c>
      <c r="FF654" s="33">
        <v>91.127463000000006</v>
      </c>
      <c r="FG654" s="33">
        <v>93.597882999999996</v>
      </c>
      <c r="FH654" s="33">
        <v>95.600953000000004</v>
      </c>
      <c r="FI654" s="33">
        <v>96.149505000000005</v>
      </c>
      <c r="FJ654" s="33">
        <v>95.078743000000003</v>
      </c>
      <c r="FK654" s="33">
        <v>92.238995000000003</v>
      </c>
      <c r="FL654" s="33">
        <v>87.569854000000007</v>
      </c>
      <c r="FM654" s="33">
        <v>84.538702999999998</v>
      </c>
      <c r="FN654" s="33">
        <v>81.601324000000005</v>
      </c>
      <c r="FO654" s="33">
        <v>79.423817</v>
      </c>
      <c r="FP654" s="33">
        <v>77.765438000000003</v>
      </c>
      <c r="FQ654" s="33">
        <v>0.43051450000000002</v>
      </c>
      <c r="FR654" s="82">
        <v>4.3872300000000003E-2</v>
      </c>
      <c r="FS654">
        <v>1</v>
      </c>
    </row>
    <row r="655" spans="1:175" x14ac:dyDescent="0.2">
      <c r="A655" s="18" t="s">
        <v>196</v>
      </c>
      <c r="B655" s="27" t="s">
        <v>0</v>
      </c>
      <c r="C655" s="27">
        <v>42979</v>
      </c>
      <c r="D655" s="33">
        <v>44709</v>
      </c>
      <c r="E655" s="33">
        <v>11.869336000000001</v>
      </c>
      <c r="F655" s="33">
        <v>11.339582</v>
      </c>
      <c r="G655" s="33">
        <v>11.002364</v>
      </c>
      <c r="H655" s="33">
        <v>10.900176999999999</v>
      </c>
      <c r="I655" s="33">
        <v>11.267585</v>
      </c>
      <c r="J655" s="33">
        <v>12.246146</v>
      </c>
      <c r="K655" s="33">
        <v>13.685396000000001</v>
      </c>
      <c r="L655" s="33">
        <v>15.544281</v>
      </c>
      <c r="M655" s="33">
        <v>18.20722</v>
      </c>
      <c r="N655" s="33">
        <v>20.346519000000001</v>
      </c>
      <c r="O655" s="33">
        <v>22.327076999999999</v>
      </c>
      <c r="P655" s="33">
        <v>23.808150000000001</v>
      </c>
      <c r="Q655" s="33">
        <v>24.655677000000001</v>
      </c>
      <c r="R655" s="33">
        <v>25.468547000000001</v>
      </c>
      <c r="S655" s="33">
        <v>25.606669</v>
      </c>
      <c r="T655" s="33">
        <v>24.928708</v>
      </c>
      <c r="U655" s="33">
        <v>23.398337999999999</v>
      </c>
      <c r="V655" s="33">
        <v>21.759861000000001</v>
      </c>
      <c r="W655" s="33">
        <v>19.957861999999999</v>
      </c>
      <c r="X655" s="33">
        <v>18.827334</v>
      </c>
      <c r="Y655" s="33">
        <v>18.158916999999999</v>
      </c>
      <c r="Z655" s="33">
        <v>16.739685999999999</v>
      </c>
      <c r="AA655" s="33">
        <v>15.00156</v>
      </c>
      <c r="AB655" s="33">
        <v>13.627019000000001</v>
      </c>
      <c r="AC655" s="33">
        <v>-1.3288E-3</v>
      </c>
      <c r="AD655" s="33">
        <v>-3.6107109999999998E-2</v>
      </c>
      <c r="AE655" s="33">
        <v>-4.3680759999999999E-2</v>
      </c>
      <c r="AF655" s="33">
        <v>-5.1835249999999999E-2</v>
      </c>
      <c r="AG655" s="33">
        <v>-7.9750169999999995E-2</v>
      </c>
      <c r="AH655" s="33">
        <v>-0.18346103</v>
      </c>
      <c r="AI655" s="33">
        <v>-0.25171426000000002</v>
      </c>
      <c r="AJ655" s="33">
        <v>2.7053799999999999E-2</v>
      </c>
      <c r="AK655" s="33">
        <v>0.14610716000000001</v>
      </c>
      <c r="AL655" s="33">
        <v>0.17186737999999999</v>
      </c>
      <c r="AM655" s="33">
        <v>0.22441764</v>
      </c>
      <c r="AN655" s="33">
        <v>0.30542208999999998</v>
      </c>
      <c r="AO655" s="33">
        <v>0.39842277999999998</v>
      </c>
      <c r="AP655" s="33">
        <v>0.45762998999999999</v>
      </c>
      <c r="AQ655" s="33">
        <v>0.60791028000000003</v>
      </c>
      <c r="AR655" s="33">
        <v>0.67420961999999995</v>
      </c>
      <c r="AS655" s="33">
        <v>0.35983349999999997</v>
      </c>
      <c r="AT655" s="33">
        <v>0.33777677</v>
      </c>
      <c r="AU655" s="33">
        <v>0.10705473</v>
      </c>
      <c r="AV655" s="33">
        <v>-0.26442004000000002</v>
      </c>
      <c r="AW655" s="33">
        <v>-0.30465750000000003</v>
      </c>
      <c r="AX655" s="33">
        <v>-0.27197088000000003</v>
      </c>
      <c r="AY655" s="33">
        <v>-0.26933784</v>
      </c>
      <c r="AZ655" s="33">
        <v>-0.20678361000000001</v>
      </c>
      <c r="BA655" s="33">
        <v>1.480971E-2</v>
      </c>
      <c r="BB655" s="33">
        <v>-2.066486E-2</v>
      </c>
      <c r="BC655" s="33">
        <v>-2.921611E-2</v>
      </c>
      <c r="BD655" s="33">
        <v>-3.7482939999999999E-2</v>
      </c>
      <c r="BE655" s="33">
        <v>-6.4897739999999995E-2</v>
      </c>
      <c r="BF655" s="33">
        <v>-0.1679127</v>
      </c>
      <c r="BG655" s="33">
        <v>-0.23330157000000001</v>
      </c>
      <c r="BH655" s="33">
        <v>4.6180449999999998E-2</v>
      </c>
      <c r="BI655" s="33">
        <v>0.16943489</v>
      </c>
      <c r="BJ655" s="33">
        <v>0.19912748999999999</v>
      </c>
      <c r="BK655" s="33">
        <v>0.2578626</v>
      </c>
      <c r="BL655" s="33">
        <v>0.34374371999999997</v>
      </c>
      <c r="BM655" s="33">
        <v>0.44007479999999999</v>
      </c>
      <c r="BN655" s="33">
        <v>0.50343336999999999</v>
      </c>
      <c r="BO655" s="33">
        <v>0.65656919999999996</v>
      </c>
      <c r="BP655" s="33">
        <v>0.72025883999999996</v>
      </c>
      <c r="BQ655" s="33">
        <v>0.40165699999999999</v>
      </c>
      <c r="BR655" s="33">
        <v>0.37723677</v>
      </c>
      <c r="BS655" s="33">
        <v>0.14340923</v>
      </c>
      <c r="BT655" s="33">
        <v>-0.22720608</v>
      </c>
      <c r="BU655" s="33">
        <v>-0.26854528999999999</v>
      </c>
      <c r="BV655" s="33">
        <v>-0.23744709</v>
      </c>
      <c r="BW655" s="33">
        <v>-0.23626001999999999</v>
      </c>
      <c r="BX655" s="33">
        <v>-0.17581494</v>
      </c>
      <c r="BY655" s="33">
        <v>2.5987199999999998E-2</v>
      </c>
      <c r="BZ655" s="33">
        <v>-9.9696000000000003E-3</v>
      </c>
      <c r="CA655" s="33">
        <v>-1.919794E-2</v>
      </c>
      <c r="CB655" s="33">
        <v>-2.7542569999999999E-2</v>
      </c>
      <c r="CC655" s="33">
        <v>-5.4610989999999998E-2</v>
      </c>
      <c r="CD655" s="33">
        <v>-0.15714396999999999</v>
      </c>
      <c r="CE655" s="33">
        <v>-0.220549</v>
      </c>
      <c r="CF655" s="33">
        <v>5.9427510000000003E-2</v>
      </c>
      <c r="CG655" s="33">
        <v>0.1855916</v>
      </c>
      <c r="CH655" s="33">
        <v>0.21800776999999999</v>
      </c>
      <c r="CI655" s="33">
        <v>0.28102648000000002</v>
      </c>
      <c r="CJ655" s="33">
        <v>0.37028517</v>
      </c>
      <c r="CK655" s="33">
        <v>0.46892286</v>
      </c>
      <c r="CL655" s="33">
        <v>0.53515665000000001</v>
      </c>
      <c r="CM655" s="33">
        <v>0.69027021</v>
      </c>
      <c r="CN655" s="33">
        <v>0.75215239</v>
      </c>
      <c r="CO655" s="33">
        <v>0.43062382999999999</v>
      </c>
      <c r="CP655" s="33">
        <v>0.40456665000000003</v>
      </c>
      <c r="CQ655" s="33">
        <v>0.16858824</v>
      </c>
      <c r="CR655" s="33">
        <v>-0.20143179999999999</v>
      </c>
      <c r="CS655" s="33">
        <v>-0.24353407999999999</v>
      </c>
      <c r="CT655" s="33">
        <v>-0.21353601</v>
      </c>
      <c r="CU655" s="33">
        <v>-0.21335043000000001</v>
      </c>
      <c r="CV655" s="33">
        <v>-0.15436614000000001</v>
      </c>
      <c r="CW655" s="33">
        <v>3.7164679999999999E-2</v>
      </c>
      <c r="CX655" s="33">
        <v>7.2564999999999999E-4</v>
      </c>
      <c r="CY655" s="33">
        <v>-9.1797700000000003E-3</v>
      </c>
      <c r="CZ655" s="33">
        <v>-1.7602199999999998E-2</v>
      </c>
      <c r="DA655" s="33">
        <v>-4.4324250000000003E-2</v>
      </c>
      <c r="DB655" s="33">
        <v>-0.14637523999999999</v>
      </c>
      <c r="DC655" s="33">
        <v>-0.20779643</v>
      </c>
      <c r="DD655" s="33">
        <v>7.2674580000000003E-2</v>
      </c>
      <c r="DE655" s="33">
        <v>0.20174830999999999</v>
      </c>
      <c r="DF655" s="33">
        <v>0.23688803999999999</v>
      </c>
      <c r="DG655" s="33">
        <v>0.30419035</v>
      </c>
      <c r="DH655" s="33">
        <v>0.39682662000000002</v>
      </c>
      <c r="DI655" s="33">
        <v>0.49777092000000001</v>
      </c>
      <c r="DJ655" s="33">
        <v>0.56687993999999997</v>
      </c>
      <c r="DK655" s="33">
        <v>0.72397122999999997</v>
      </c>
      <c r="DL655" s="33">
        <v>0.78404593</v>
      </c>
      <c r="DM655" s="33">
        <v>0.45959065999999998</v>
      </c>
      <c r="DN655" s="33">
        <v>0.43189653</v>
      </c>
      <c r="DO655" s="33">
        <v>0.19376726</v>
      </c>
      <c r="DP655" s="33">
        <v>-0.17565752000000001</v>
      </c>
      <c r="DQ655" s="33">
        <v>-0.21852287000000001</v>
      </c>
      <c r="DR655" s="33">
        <v>-0.18962493999999999</v>
      </c>
      <c r="DS655" s="33">
        <v>-0.19044084</v>
      </c>
      <c r="DT655" s="33">
        <v>-0.13291733</v>
      </c>
      <c r="DU655" s="33">
        <v>5.3303200000000002E-2</v>
      </c>
      <c r="DV655" s="33">
        <v>1.6167899999999999E-2</v>
      </c>
      <c r="DW655" s="33">
        <v>5.2848799999999996E-3</v>
      </c>
      <c r="DX655" s="33">
        <v>-3.2498800000000001E-3</v>
      </c>
      <c r="DY655" s="33">
        <v>-2.9471819999999999E-2</v>
      </c>
      <c r="DZ655" s="33">
        <v>-0.13082690999999999</v>
      </c>
      <c r="EA655" s="33">
        <v>-0.18938373999999999</v>
      </c>
      <c r="EB655" s="33">
        <v>9.1801229999999998E-2</v>
      </c>
      <c r="EC655" s="33">
        <v>0.22507604</v>
      </c>
      <c r="ED655" s="33">
        <v>0.26414816000000002</v>
      </c>
      <c r="EE655" s="33">
        <v>0.33763531000000002</v>
      </c>
      <c r="EF655" s="33">
        <v>0.43514826000000001</v>
      </c>
      <c r="EG655" s="33">
        <v>0.53942294000000002</v>
      </c>
      <c r="EH655" s="33">
        <v>0.61268332000000003</v>
      </c>
      <c r="EI655" s="33">
        <v>0.77263015000000002</v>
      </c>
      <c r="EJ655" s="33">
        <v>0.83009515</v>
      </c>
      <c r="EK655" s="33">
        <v>0.50141416000000005</v>
      </c>
      <c r="EL655" s="33">
        <v>0.47135653</v>
      </c>
      <c r="EM655" s="33">
        <v>0.23012176000000001</v>
      </c>
      <c r="EN655" s="33">
        <v>-0.13844355999999999</v>
      </c>
      <c r="EO655" s="33">
        <v>-0.18241065000000001</v>
      </c>
      <c r="EP655" s="33">
        <v>-0.15510114</v>
      </c>
      <c r="EQ655" s="33">
        <v>-0.15736301999999999</v>
      </c>
      <c r="ER655" s="33">
        <v>-0.10194867000000001</v>
      </c>
      <c r="ES655" s="33">
        <v>76.556921000000003</v>
      </c>
      <c r="ET655" s="33">
        <v>75.627692999999994</v>
      </c>
      <c r="EU655" s="33">
        <v>74.557888000000005</v>
      </c>
      <c r="EV655" s="33">
        <v>73.606596999999994</v>
      </c>
      <c r="EW655" s="33">
        <v>73.155085</v>
      </c>
      <c r="EX655" s="33">
        <v>72.704262</v>
      </c>
      <c r="EY655" s="33">
        <v>71.748745999999997</v>
      </c>
      <c r="EZ655" s="33">
        <v>73.731943000000001</v>
      </c>
      <c r="FA655" s="33">
        <v>78.71866</v>
      </c>
      <c r="FB655" s="33">
        <v>84.626343000000006</v>
      </c>
      <c r="FC655" s="33">
        <v>89.956744999999998</v>
      </c>
      <c r="FD655" s="33">
        <v>94.347200999999998</v>
      </c>
      <c r="FE655" s="33">
        <v>98.007199</v>
      </c>
      <c r="FF655" s="33">
        <v>101.26656</v>
      </c>
      <c r="FG655" s="33">
        <v>103.06442</v>
      </c>
      <c r="FH655" s="33">
        <v>104.16927</v>
      </c>
      <c r="FI655" s="33">
        <v>103.67981</v>
      </c>
      <c r="FJ655" s="33">
        <v>102.14438</v>
      </c>
      <c r="FK655" s="33">
        <v>98.300792999999999</v>
      </c>
      <c r="FL655" s="33">
        <v>93.960221000000004</v>
      </c>
      <c r="FM655" s="33">
        <v>90.158548999999994</v>
      </c>
      <c r="FN655" s="33">
        <v>87.49521</v>
      </c>
      <c r="FO655" s="33">
        <v>85.353506999999993</v>
      </c>
      <c r="FP655" s="33">
        <v>83.194585000000004</v>
      </c>
      <c r="FQ655" s="33">
        <v>0.51668619999999998</v>
      </c>
      <c r="FR655" s="82">
        <v>5.1829500000000001E-2</v>
      </c>
      <c r="FS655">
        <v>1</v>
      </c>
    </row>
    <row r="656" spans="1:175" x14ac:dyDescent="0.2">
      <c r="A656" s="18" t="s">
        <v>196</v>
      </c>
      <c r="B656" s="27" t="s">
        <v>0</v>
      </c>
      <c r="C656" s="27">
        <v>42980</v>
      </c>
      <c r="D656" s="33">
        <v>44709</v>
      </c>
      <c r="E656" s="33">
        <v>12.627164</v>
      </c>
      <c r="F656" s="33">
        <v>12.042888</v>
      </c>
      <c r="G656" s="33">
        <v>11.6175</v>
      </c>
      <c r="H656" s="33">
        <v>11.391194</v>
      </c>
      <c r="I656" s="33">
        <v>11.485773999999999</v>
      </c>
      <c r="J656" s="33">
        <v>12.041206000000001</v>
      </c>
      <c r="K656" s="33">
        <v>12.400573</v>
      </c>
      <c r="L656" s="33">
        <v>12.898275</v>
      </c>
      <c r="M656" s="33">
        <v>14.381966</v>
      </c>
      <c r="N656" s="33">
        <v>16.046748999999998</v>
      </c>
      <c r="O656" s="33">
        <v>17.486727999999999</v>
      </c>
      <c r="P656" s="33">
        <v>18.560068999999999</v>
      </c>
      <c r="Q656" s="33">
        <v>19.252965</v>
      </c>
      <c r="R656" s="33">
        <v>19.78998</v>
      </c>
      <c r="S656" s="33">
        <v>19.961504000000001</v>
      </c>
      <c r="T656" s="33">
        <v>20.041025000000001</v>
      </c>
      <c r="U656" s="33">
        <v>19.866911999999999</v>
      </c>
      <c r="V656" s="33">
        <v>19.556592999999999</v>
      </c>
      <c r="W656" s="33">
        <v>18.963214000000001</v>
      </c>
      <c r="X656" s="33">
        <v>18.332246000000001</v>
      </c>
      <c r="Y656" s="33">
        <v>17.825284</v>
      </c>
      <c r="Z656" s="33">
        <v>16.706202999999999</v>
      </c>
      <c r="AA656" s="33">
        <v>15.118881999999999</v>
      </c>
      <c r="AB656" s="33">
        <v>13.966810000000001</v>
      </c>
      <c r="AC656" s="33">
        <v>-0.20637701</v>
      </c>
      <c r="AD656" s="33">
        <v>-0.15617386</v>
      </c>
      <c r="AE656" s="33">
        <v>-0.10509989</v>
      </c>
      <c r="AF656" s="33">
        <v>-7.6658920000000005E-2</v>
      </c>
      <c r="AG656" s="33">
        <v>-3.6727250000000003E-2</v>
      </c>
      <c r="AH656" s="33">
        <v>7.6982549999999997E-2</v>
      </c>
      <c r="AI656" s="33">
        <v>3.1361710000000001E-2</v>
      </c>
      <c r="AJ656" s="33">
        <v>9.7698599999999997E-2</v>
      </c>
      <c r="AK656" s="33">
        <v>1.8974499999999998E-2</v>
      </c>
      <c r="AL656" s="33">
        <v>-1.911003E-2</v>
      </c>
      <c r="AM656" s="33">
        <v>-4.209823E-2</v>
      </c>
      <c r="AN656" s="33">
        <v>-4.2939369999999998E-2</v>
      </c>
      <c r="AO656" s="33">
        <v>1.4717239999999999E-2</v>
      </c>
      <c r="AP656" s="33">
        <v>0.10177572</v>
      </c>
      <c r="AQ656" s="33">
        <v>0.10027059000000001</v>
      </c>
      <c r="AR656" s="33">
        <v>0.1062232</v>
      </c>
      <c r="AS656" s="33">
        <v>6.2490030000000002E-2</v>
      </c>
      <c r="AT656" s="33">
        <v>0.14769909000000001</v>
      </c>
      <c r="AU656" s="33">
        <v>0.2409598</v>
      </c>
      <c r="AV656" s="33">
        <v>-2.8393890000000001E-2</v>
      </c>
      <c r="AW656" s="33">
        <v>-0.10069847</v>
      </c>
      <c r="AX656" s="33">
        <v>-6.3239450000000003E-2</v>
      </c>
      <c r="AY656" s="33">
        <v>-0.13996032</v>
      </c>
      <c r="AZ656" s="33">
        <v>-8.2762240000000001E-2</v>
      </c>
      <c r="BA656" s="33">
        <v>-0.18434777999999999</v>
      </c>
      <c r="BB656" s="33">
        <v>-0.13622511000000001</v>
      </c>
      <c r="BC656" s="33">
        <v>-8.6312169999999994E-2</v>
      </c>
      <c r="BD656" s="33">
        <v>-5.8930499999999997E-2</v>
      </c>
      <c r="BE656" s="33">
        <v>-1.9384249999999999E-2</v>
      </c>
      <c r="BF656" s="33">
        <v>9.4963519999999996E-2</v>
      </c>
      <c r="BG656" s="33">
        <v>5.207473E-2</v>
      </c>
      <c r="BH656" s="33">
        <v>0.12188915</v>
      </c>
      <c r="BI656" s="33">
        <v>4.8234560000000003E-2</v>
      </c>
      <c r="BJ656" s="33">
        <v>1.453786E-2</v>
      </c>
      <c r="BK656" s="33">
        <v>-3.9908399999999998E-3</v>
      </c>
      <c r="BL656" s="33">
        <v>-2.13057E-3</v>
      </c>
      <c r="BM656" s="33">
        <v>5.7887510000000003E-2</v>
      </c>
      <c r="BN656" s="33">
        <v>0.14657094000000001</v>
      </c>
      <c r="BO656" s="33">
        <v>0.14619797000000001</v>
      </c>
      <c r="BP656" s="33">
        <v>0.15248971</v>
      </c>
      <c r="BQ656" s="33">
        <v>0.10768501</v>
      </c>
      <c r="BR656" s="33">
        <v>0.19055325000000001</v>
      </c>
      <c r="BS656" s="33">
        <v>0.28073545999999999</v>
      </c>
      <c r="BT656" s="33">
        <v>1.0116E-2</v>
      </c>
      <c r="BU656" s="33">
        <v>-6.3388E-2</v>
      </c>
      <c r="BV656" s="33">
        <v>-2.77389E-2</v>
      </c>
      <c r="BW656" s="33">
        <v>-0.1058936</v>
      </c>
      <c r="BX656" s="33">
        <v>-5.0598209999999998E-2</v>
      </c>
      <c r="BY656" s="33">
        <v>-0.16909041</v>
      </c>
      <c r="BZ656" s="33">
        <v>-0.12240866</v>
      </c>
      <c r="CA656" s="33">
        <v>-7.329985E-2</v>
      </c>
      <c r="CB656" s="33">
        <v>-4.665184E-2</v>
      </c>
      <c r="CC656" s="33">
        <v>-7.3725300000000004E-3</v>
      </c>
      <c r="CD656" s="33">
        <v>0.10741709000000001</v>
      </c>
      <c r="CE656" s="33">
        <v>6.6420499999999993E-2</v>
      </c>
      <c r="CF656" s="33">
        <v>0.13864345</v>
      </c>
      <c r="CG656" s="33">
        <v>6.8499989999999997E-2</v>
      </c>
      <c r="CH656" s="33">
        <v>3.7842279999999999E-2</v>
      </c>
      <c r="CI656" s="33">
        <v>2.240222E-2</v>
      </c>
      <c r="CJ656" s="33">
        <v>2.6133489999999999E-2</v>
      </c>
      <c r="CK656" s="33">
        <v>8.7787110000000002E-2</v>
      </c>
      <c r="CL656" s="33">
        <v>0.17759597999999999</v>
      </c>
      <c r="CM656" s="33">
        <v>0.17800714000000001</v>
      </c>
      <c r="CN656" s="33">
        <v>0.18453375</v>
      </c>
      <c r="CO656" s="33">
        <v>0.13898690999999999</v>
      </c>
      <c r="CP656" s="33">
        <v>0.22023391</v>
      </c>
      <c r="CQ656" s="33">
        <v>0.30828396000000002</v>
      </c>
      <c r="CR656" s="33">
        <v>3.6787830000000001E-2</v>
      </c>
      <c r="CS656" s="33">
        <v>-3.7546870000000003E-2</v>
      </c>
      <c r="CT656" s="33">
        <v>-3.1513299999999999E-3</v>
      </c>
      <c r="CU656" s="33">
        <v>-8.22991E-2</v>
      </c>
      <c r="CV656" s="33">
        <v>-2.8321499999999999E-2</v>
      </c>
      <c r="CW656" s="33">
        <v>-0.15383304</v>
      </c>
      <c r="CX656" s="33">
        <v>-0.10859220999999999</v>
      </c>
      <c r="CY656" s="33">
        <v>-6.0287540000000001E-2</v>
      </c>
      <c r="CZ656" s="33">
        <v>-3.4373189999999998E-2</v>
      </c>
      <c r="DA656" s="33">
        <v>4.6391799999999997E-3</v>
      </c>
      <c r="DB656" s="33">
        <v>0.11987066</v>
      </c>
      <c r="DC656" s="33">
        <v>8.0766270000000001E-2</v>
      </c>
      <c r="DD656" s="33">
        <v>0.15539775</v>
      </c>
      <c r="DE656" s="33">
        <v>8.8765419999999998E-2</v>
      </c>
      <c r="DF656" s="33">
        <v>6.114671E-2</v>
      </c>
      <c r="DG656" s="33">
        <v>4.8795280000000003E-2</v>
      </c>
      <c r="DH656" s="33">
        <v>5.4397540000000001E-2</v>
      </c>
      <c r="DI656" s="33">
        <v>0.11768671</v>
      </c>
      <c r="DJ656" s="33">
        <v>0.20862101999999999</v>
      </c>
      <c r="DK656" s="33">
        <v>0.20981630000000001</v>
      </c>
      <c r="DL656" s="33">
        <v>0.21657778999999999</v>
      </c>
      <c r="DM656" s="33">
        <v>0.17028881000000001</v>
      </c>
      <c r="DN656" s="33">
        <v>0.24991457</v>
      </c>
      <c r="DO656" s="33">
        <v>0.33583246</v>
      </c>
      <c r="DP656" s="33">
        <v>6.3459660000000001E-2</v>
      </c>
      <c r="DQ656" s="33">
        <v>-1.1705749999999999E-2</v>
      </c>
      <c r="DR656" s="33">
        <v>2.1436239999999999E-2</v>
      </c>
      <c r="DS656" s="33">
        <v>-5.8704600000000003E-2</v>
      </c>
      <c r="DT656" s="33">
        <v>-6.0448000000000003E-3</v>
      </c>
      <c r="DU656" s="33">
        <v>-0.13180380999999999</v>
      </c>
      <c r="DV656" s="33">
        <v>-8.8643449999999999E-2</v>
      </c>
      <c r="DW656" s="33">
        <v>-4.149982E-2</v>
      </c>
      <c r="DX656" s="33">
        <v>-1.664477E-2</v>
      </c>
      <c r="DY656" s="33">
        <v>2.1982189999999999E-2</v>
      </c>
      <c r="DZ656" s="33">
        <v>0.13785164</v>
      </c>
      <c r="EA656" s="33">
        <v>0.10147928000000001</v>
      </c>
      <c r="EB656" s="33">
        <v>0.17958830000000001</v>
      </c>
      <c r="EC656" s="33">
        <v>0.11802548</v>
      </c>
      <c r="ED656" s="33">
        <v>9.4794589999999998E-2</v>
      </c>
      <c r="EE656" s="33">
        <v>8.6902670000000001E-2</v>
      </c>
      <c r="EF656" s="33">
        <v>9.5206349999999995E-2</v>
      </c>
      <c r="EG656" s="33">
        <v>0.16085699000000001</v>
      </c>
      <c r="EH656" s="33">
        <v>0.25341625000000001</v>
      </c>
      <c r="EI656" s="33">
        <v>0.25574367999999997</v>
      </c>
      <c r="EJ656" s="33">
        <v>0.26284429999999998</v>
      </c>
      <c r="EK656" s="33">
        <v>0.21548378000000001</v>
      </c>
      <c r="EL656" s="33">
        <v>0.29276874000000003</v>
      </c>
      <c r="EM656" s="33">
        <v>0.37560811999999999</v>
      </c>
      <c r="EN656" s="33">
        <v>0.10196955000000001</v>
      </c>
      <c r="EO656" s="33">
        <v>2.5604729999999999E-2</v>
      </c>
      <c r="EP656" s="33">
        <v>5.6936790000000001E-2</v>
      </c>
      <c r="EQ656" s="33">
        <v>-2.4637889999999999E-2</v>
      </c>
      <c r="ER656" s="33">
        <v>2.611923E-2</v>
      </c>
      <c r="ES656" s="33">
        <v>81.824054000000004</v>
      </c>
      <c r="ET656" s="33">
        <v>80.647538999999995</v>
      </c>
      <c r="EU656" s="33">
        <v>79.487943999999999</v>
      </c>
      <c r="EV656" s="33">
        <v>77.797604000000007</v>
      </c>
      <c r="EW656" s="33">
        <v>77.082160000000002</v>
      </c>
      <c r="EX656" s="33">
        <v>75.935278999999994</v>
      </c>
      <c r="EY656" s="33">
        <v>74.612962999999993</v>
      </c>
      <c r="EZ656" s="33">
        <v>76.983720000000005</v>
      </c>
      <c r="FA656" s="33">
        <v>82.106392</v>
      </c>
      <c r="FB656" s="33">
        <v>88.357061000000002</v>
      </c>
      <c r="FC656" s="33">
        <v>93.135666999999998</v>
      </c>
      <c r="FD656" s="33">
        <v>97.222256999999999</v>
      </c>
      <c r="FE656" s="33">
        <v>100.40841</v>
      </c>
      <c r="FF656" s="33">
        <v>102.74912999999999</v>
      </c>
      <c r="FG656" s="33">
        <v>104.17768</v>
      </c>
      <c r="FH656" s="33">
        <v>105.04626</v>
      </c>
      <c r="FI656" s="33">
        <v>104.73242999999999</v>
      </c>
      <c r="FJ656" s="33">
        <v>103.45413000000001</v>
      </c>
      <c r="FK656" s="33">
        <v>100.04651</v>
      </c>
      <c r="FL656" s="33">
        <v>95.638327000000004</v>
      </c>
      <c r="FM656" s="33">
        <v>91.449831000000003</v>
      </c>
      <c r="FN656" s="33">
        <v>88.917654999999996</v>
      </c>
      <c r="FO656" s="33">
        <v>86.413993000000005</v>
      </c>
      <c r="FP656" s="33">
        <v>84.838571999999999</v>
      </c>
      <c r="FQ656" s="33">
        <v>0.54516050000000005</v>
      </c>
      <c r="FR656" s="82">
        <v>5.5149900000000002E-2</v>
      </c>
      <c r="FS656">
        <v>1</v>
      </c>
    </row>
    <row r="657" spans="1:175" x14ac:dyDescent="0.2">
      <c r="A657" s="18" t="s">
        <v>196</v>
      </c>
      <c r="B657" s="27" t="s">
        <v>0</v>
      </c>
      <c r="C657" t="s">
        <v>1</v>
      </c>
      <c r="D657" s="33">
        <v>45177.2</v>
      </c>
      <c r="E657" s="33">
        <v>11.790775999999999</v>
      </c>
      <c r="F657" s="33">
        <v>11.244638999999999</v>
      </c>
      <c r="G657" s="33">
        <v>10.891328</v>
      </c>
      <c r="H657" s="33">
        <v>10.773078</v>
      </c>
      <c r="I657" s="33">
        <v>11.110518000000001</v>
      </c>
      <c r="J657" s="33">
        <v>12.002977</v>
      </c>
      <c r="K657" s="33">
        <v>13.196319000000001</v>
      </c>
      <c r="L657" s="33">
        <v>15.058572</v>
      </c>
      <c r="M657" s="33">
        <v>17.292207000000001</v>
      </c>
      <c r="N657" s="33">
        <v>19.078492000000001</v>
      </c>
      <c r="O657" s="33">
        <v>20.555841000000001</v>
      </c>
      <c r="P657" s="33">
        <v>21.628713999999999</v>
      </c>
      <c r="Q657" s="33">
        <v>22.212437000000001</v>
      </c>
      <c r="R657" s="33">
        <v>22.820041</v>
      </c>
      <c r="S657" s="33">
        <v>22.988568999999998</v>
      </c>
      <c r="T657" s="33">
        <v>22.617979999999999</v>
      </c>
      <c r="U657" s="33">
        <v>21.680726</v>
      </c>
      <c r="V657" s="33">
        <v>20.245569</v>
      </c>
      <c r="W657" s="33">
        <v>18.810333</v>
      </c>
      <c r="X657" s="33">
        <v>17.796493999999999</v>
      </c>
      <c r="Y657" s="33">
        <v>17.199635000000001</v>
      </c>
      <c r="Z657" s="33">
        <v>15.973478</v>
      </c>
      <c r="AA657" s="33">
        <v>14.234695</v>
      </c>
      <c r="AB657" s="33">
        <v>12.912333</v>
      </c>
      <c r="AC657" s="33">
        <v>1.8001389999999999E-2</v>
      </c>
      <c r="AD657" s="33">
        <v>-4.2233399999999999E-3</v>
      </c>
      <c r="AE657" s="33">
        <v>-1.704336E-2</v>
      </c>
      <c r="AF657" s="33">
        <v>-3.6332030000000001E-2</v>
      </c>
      <c r="AG657" s="33">
        <v>-5.5725669999999998E-2</v>
      </c>
      <c r="AH657" s="33">
        <v>-8.3238400000000004E-2</v>
      </c>
      <c r="AI657" s="33">
        <v>-7.0993650000000005E-2</v>
      </c>
      <c r="AJ657" s="33">
        <v>-1.531073E-2</v>
      </c>
      <c r="AK657" s="33">
        <v>5.5122919999999999E-2</v>
      </c>
      <c r="AL657" s="33">
        <v>9.7016909999999998E-2</v>
      </c>
      <c r="AM657" s="33">
        <v>0.11225052000000001</v>
      </c>
      <c r="AN657" s="33">
        <v>0.11358823999999999</v>
      </c>
      <c r="AO657" s="33">
        <v>0.11687388999999999</v>
      </c>
      <c r="AP657" s="33">
        <v>0.13727786</v>
      </c>
      <c r="AQ657" s="33">
        <v>0.27679889000000002</v>
      </c>
      <c r="AR657" s="33">
        <v>0.32208054000000003</v>
      </c>
      <c r="AS657" s="33">
        <v>0.22045036000000001</v>
      </c>
      <c r="AT657" s="33">
        <v>0.18803486</v>
      </c>
      <c r="AU657" s="33">
        <v>7.9586359999999995E-2</v>
      </c>
      <c r="AV657" s="33">
        <v>-1.4421659999999999E-2</v>
      </c>
      <c r="AW657" s="33">
        <v>-4.9158760000000003E-2</v>
      </c>
      <c r="AX657" s="33">
        <v>-4.647457E-2</v>
      </c>
      <c r="AY657" s="33">
        <v>-4.198843E-2</v>
      </c>
      <c r="AZ657" s="33">
        <v>-5.016441E-2</v>
      </c>
      <c r="BA657" s="33">
        <v>2.4483729999999999E-2</v>
      </c>
      <c r="BB657" s="33">
        <v>1.7068000000000001E-3</v>
      </c>
      <c r="BC657" s="33">
        <v>-1.1519140000000001E-2</v>
      </c>
      <c r="BD657" s="33">
        <v>-3.0854670000000001E-2</v>
      </c>
      <c r="BE657" s="33">
        <v>-5.0375879999999998E-2</v>
      </c>
      <c r="BF657" s="33">
        <v>-7.7628489999999994E-2</v>
      </c>
      <c r="BG657" s="33">
        <v>-6.4518160000000005E-2</v>
      </c>
      <c r="BH657" s="33">
        <v>-7.9558900000000002E-3</v>
      </c>
      <c r="BI657" s="33">
        <v>6.3726169999999999E-2</v>
      </c>
      <c r="BJ657" s="33">
        <v>0.10680899000000001</v>
      </c>
      <c r="BK657" s="33">
        <v>0.12363523</v>
      </c>
      <c r="BL657" s="33">
        <v>0.12604493</v>
      </c>
      <c r="BM657" s="33">
        <v>0.12987517000000001</v>
      </c>
      <c r="BN657" s="33">
        <v>0.15141668999999999</v>
      </c>
      <c r="BO657" s="33">
        <v>0.29202766000000002</v>
      </c>
      <c r="BP657" s="33">
        <v>0.33739291999999999</v>
      </c>
      <c r="BQ657" s="33">
        <v>0.23506753999999999</v>
      </c>
      <c r="BR657" s="33">
        <v>0.20178185000000001</v>
      </c>
      <c r="BS657" s="33">
        <v>9.2935630000000005E-2</v>
      </c>
      <c r="BT657" s="33">
        <v>-1.9551600000000001E-3</v>
      </c>
      <c r="BU657" s="33">
        <v>-3.7161989999999999E-2</v>
      </c>
      <c r="BV657" s="33">
        <v>-3.5405640000000002E-2</v>
      </c>
      <c r="BW657" s="33">
        <v>-3.1473059999999997E-2</v>
      </c>
      <c r="BX657" s="33">
        <v>-4.0359689999999997E-2</v>
      </c>
      <c r="BY657" s="33">
        <v>2.897338E-2</v>
      </c>
      <c r="BZ657" s="33">
        <v>5.8139899999999998E-3</v>
      </c>
      <c r="CA657" s="33">
        <v>-7.6930799999999997E-3</v>
      </c>
      <c r="CB657" s="33">
        <v>-2.706107E-2</v>
      </c>
      <c r="CC657" s="33">
        <v>-4.6670639999999999E-2</v>
      </c>
      <c r="CD657" s="33">
        <v>-7.3743089999999997E-2</v>
      </c>
      <c r="CE657" s="33">
        <v>-6.0033259999999998E-2</v>
      </c>
      <c r="CF657" s="33">
        <v>-2.8619499999999998E-3</v>
      </c>
      <c r="CG657" s="33">
        <v>6.9684750000000004E-2</v>
      </c>
      <c r="CH657" s="33">
        <v>0.11359096</v>
      </c>
      <c r="CI657" s="33">
        <v>0.13152025000000001</v>
      </c>
      <c r="CJ657" s="33">
        <v>0.1346724</v>
      </c>
      <c r="CK657" s="33">
        <v>0.13887981999999999</v>
      </c>
      <c r="CL657" s="33">
        <v>0.1612092</v>
      </c>
      <c r="CM657" s="33">
        <v>0.30257506000000001</v>
      </c>
      <c r="CN657" s="33">
        <v>0.34799823000000002</v>
      </c>
      <c r="CO657" s="33">
        <v>0.24519135</v>
      </c>
      <c r="CP657" s="33">
        <v>0.21130297000000001</v>
      </c>
      <c r="CQ657" s="33">
        <v>0.1021813</v>
      </c>
      <c r="CR657" s="33">
        <v>6.6791000000000003E-3</v>
      </c>
      <c r="CS657" s="33">
        <v>-2.8853070000000001E-2</v>
      </c>
      <c r="CT657" s="33">
        <v>-2.773933E-2</v>
      </c>
      <c r="CU657" s="33">
        <v>-2.4190150000000001E-2</v>
      </c>
      <c r="CV657" s="33">
        <v>-3.3568969999999997E-2</v>
      </c>
      <c r="CW657" s="33">
        <v>3.3463029999999998E-2</v>
      </c>
      <c r="CX657" s="33">
        <v>9.9211899999999999E-3</v>
      </c>
      <c r="CY657" s="33">
        <v>-3.8670200000000001E-3</v>
      </c>
      <c r="CZ657" s="33">
        <v>-2.326746E-2</v>
      </c>
      <c r="DA657" s="33">
        <v>-4.2965400000000001E-2</v>
      </c>
      <c r="DB657" s="33">
        <v>-6.9857680000000005E-2</v>
      </c>
      <c r="DC657" s="33">
        <v>-5.5548359999999998E-2</v>
      </c>
      <c r="DD657" s="33">
        <v>2.2319800000000002E-3</v>
      </c>
      <c r="DE657" s="33">
        <v>7.5643340000000003E-2</v>
      </c>
      <c r="DF657" s="33">
        <v>0.12037291999999999</v>
      </c>
      <c r="DG657" s="33">
        <v>0.13940527</v>
      </c>
      <c r="DH657" s="33">
        <v>0.14329986</v>
      </c>
      <c r="DI657" s="33">
        <v>0.14788446</v>
      </c>
      <c r="DJ657" s="33">
        <v>0.17100171</v>
      </c>
      <c r="DK657" s="33">
        <v>0.31312245999999999</v>
      </c>
      <c r="DL657" s="33">
        <v>0.35860353</v>
      </c>
      <c r="DM657" s="33">
        <v>0.25531515999999999</v>
      </c>
      <c r="DN657" s="33">
        <v>0.22082408000000001</v>
      </c>
      <c r="DO657" s="33">
        <v>0.11142696000000001</v>
      </c>
      <c r="DP657" s="33">
        <v>1.531335E-2</v>
      </c>
      <c r="DQ657" s="33">
        <v>-2.0544150000000001E-2</v>
      </c>
      <c r="DR657" s="33">
        <v>-2.0073029999999999E-2</v>
      </c>
      <c r="DS657" s="33">
        <v>-1.6907229999999999E-2</v>
      </c>
      <c r="DT657" s="33">
        <v>-2.677825E-2</v>
      </c>
      <c r="DU657" s="33">
        <v>3.9945370000000001E-2</v>
      </c>
      <c r="DV657" s="33">
        <v>1.585133E-2</v>
      </c>
      <c r="DW657" s="33">
        <v>1.6571999999999999E-3</v>
      </c>
      <c r="DX657" s="33">
        <v>-1.77901E-2</v>
      </c>
      <c r="DY657" s="33">
        <v>-3.7615610000000001E-2</v>
      </c>
      <c r="DZ657" s="33">
        <v>-6.4247769999999996E-2</v>
      </c>
      <c r="EA657" s="33">
        <v>-4.9072869999999998E-2</v>
      </c>
      <c r="EB657" s="33">
        <v>9.5868199999999994E-3</v>
      </c>
      <c r="EC657" s="33">
        <v>8.4246589999999996E-2</v>
      </c>
      <c r="ED657" s="33">
        <v>0.13016501</v>
      </c>
      <c r="EE657" s="33">
        <v>0.15078999000000001</v>
      </c>
      <c r="EF657" s="33">
        <v>0.15575654999999999</v>
      </c>
      <c r="EG657" s="33">
        <v>0.16088574</v>
      </c>
      <c r="EH657" s="33">
        <v>0.18514053</v>
      </c>
      <c r="EI657" s="33">
        <v>0.32835122999999999</v>
      </c>
      <c r="EJ657" s="33">
        <v>0.37391591000000002</v>
      </c>
      <c r="EK657" s="33">
        <v>0.26993233999999999</v>
      </c>
      <c r="EL657" s="33">
        <v>0.23457106999999999</v>
      </c>
      <c r="EM657" s="33">
        <v>0.12477623</v>
      </c>
      <c r="EN657" s="33">
        <v>2.7779849999999998E-2</v>
      </c>
      <c r="EO657" s="33">
        <v>-8.5473800000000003E-3</v>
      </c>
      <c r="EP657" s="33">
        <v>-9.0040899999999993E-3</v>
      </c>
      <c r="EQ657" s="33">
        <v>-6.3918600000000001E-3</v>
      </c>
      <c r="ER657" s="33">
        <v>-1.6973530000000001E-2</v>
      </c>
      <c r="ES657" s="33">
        <v>73.895775999999998</v>
      </c>
      <c r="ET657" s="33">
        <v>72.697818999999996</v>
      </c>
      <c r="EU657" s="33">
        <v>71.605412999999999</v>
      </c>
      <c r="EV657" s="33">
        <v>70.504672999999997</v>
      </c>
      <c r="EW657" s="33">
        <v>69.631535</v>
      </c>
      <c r="EX657" s="33">
        <v>68.915592000000004</v>
      </c>
      <c r="EY657" s="33">
        <v>69.035544999999999</v>
      </c>
      <c r="EZ657" s="33">
        <v>71.717286000000001</v>
      </c>
      <c r="FA657" s="33">
        <v>75.776848999999999</v>
      </c>
      <c r="FB657" s="33">
        <v>80.065791000000004</v>
      </c>
      <c r="FC657" s="33">
        <v>84.143361999999996</v>
      </c>
      <c r="FD657" s="33">
        <v>87.607574</v>
      </c>
      <c r="FE657" s="33">
        <v>90.527775000000005</v>
      </c>
      <c r="FF657" s="33">
        <v>92.739654000000002</v>
      </c>
      <c r="FG657" s="33">
        <v>94.207171000000002</v>
      </c>
      <c r="FH657" s="33">
        <v>95.086417999999995</v>
      </c>
      <c r="FI657" s="33">
        <v>94.753000999999998</v>
      </c>
      <c r="FJ657" s="33">
        <v>93.392289000000005</v>
      </c>
      <c r="FK657" s="33">
        <v>90.841509000000002</v>
      </c>
      <c r="FL657" s="33">
        <v>86.822991000000002</v>
      </c>
      <c r="FM657" s="33">
        <v>83.033878000000001</v>
      </c>
      <c r="FN657" s="33">
        <v>80.313201000000007</v>
      </c>
      <c r="FO657" s="33">
        <v>78.221789999999999</v>
      </c>
      <c r="FP657" s="33">
        <v>76.338122999999996</v>
      </c>
      <c r="FQ657" s="33">
        <v>0.17080490000000001</v>
      </c>
      <c r="FR657" s="82">
        <v>1.797E-2</v>
      </c>
      <c r="FS657">
        <v>1</v>
      </c>
    </row>
    <row r="658" spans="1:175" x14ac:dyDescent="0.2">
      <c r="A658" s="18" t="s">
        <v>196</v>
      </c>
      <c r="B658" s="27" t="s">
        <v>200</v>
      </c>
      <c r="C658" s="27">
        <v>42902</v>
      </c>
      <c r="D658" s="33">
        <v>1016</v>
      </c>
      <c r="E658" s="33">
        <v>10.478901</v>
      </c>
      <c r="F658" s="33">
        <v>10.386863999999999</v>
      </c>
      <c r="G658" s="33">
        <v>10.210243</v>
      </c>
      <c r="H658" s="33">
        <v>10.268905</v>
      </c>
      <c r="I658" s="33">
        <v>10.667716</v>
      </c>
      <c r="J658" s="33">
        <v>11.852957999999999</v>
      </c>
      <c r="K658" s="33">
        <v>14.226238</v>
      </c>
      <c r="L658" s="33">
        <v>17.094701000000001</v>
      </c>
      <c r="M658" s="33">
        <v>19.231746000000001</v>
      </c>
      <c r="N658" s="33">
        <v>19.939202000000002</v>
      </c>
      <c r="O658" s="33">
        <v>20.526624999999999</v>
      </c>
      <c r="P658" s="33">
        <v>20.073965999999999</v>
      </c>
      <c r="Q658" s="33">
        <v>19.256025000000001</v>
      </c>
      <c r="R658" s="33">
        <v>19.42109</v>
      </c>
      <c r="S658" s="33">
        <v>18.768135000000001</v>
      </c>
      <c r="T658" s="33">
        <v>17.740462999999998</v>
      </c>
      <c r="U658" s="33">
        <v>15.811393000000001</v>
      </c>
      <c r="V658" s="33">
        <v>13.692278999999999</v>
      </c>
      <c r="W658" s="33">
        <v>13.388176</v>
      </c>
      <c r="X658" s="33">
        <v>12.862085</v>
      </c>
      <c r="Y658" s="33">
        <v>12.765071000000001</v>
      </c>
      <c r="Z658" s="33">
        <v>12.389900000000001</v>
      </c>
      <c r="AA658" s="33">
        <v>11.959816999999999</v>
      </c>
      <c r="AB658" s="33">
        <v>11.281998</v>
      </c>
      <c r="AC658" s="33">
        <v>-0.28524261000000001</v>
      </c>
      <c r="AD658" s="33">
        <v>-0.11635189</v>
      </c>
      <c r="AE658" s="33">
        <v>-0.10846546</v>
      </c>
      <c r="AF658" s="33">
        <v>-0.23710423999999999</v>
      </c>
      <c r="AG658" s="33">
        <v>-0.35302518999999999</v>
      </c>
      <c r="AH658" s="33">
        <v>-0.49672666999999998</v>
      </c>
      <c r="AI658" s="33">
        <v>-0.32401157000000003</v>
      </c>
      <c r="AJ658" s="33">
        <v>-0.87327220999999999</v>
      </c>
      <c r="AK658" s="33">
        <v>-0.56947389999999998</v>
      </c>
      <c r="AL658" s="33">
        <v>-0.83887981</v>
      </c>
      <c r="AM658" s="33">
        <v>-0.84321429000000003</v>
      </c>
      <c r="AN658" s="33">
        <v>-1.2872112</v>
      </c>
      <c r="AO658" s="33">
        <v>-1.2066009</v>
      </c>
      <c r="AP658" s="33">
        <v>-1.4801301</v>
      </c>
      <c r="AQ658" s="33">
        <v>-1.5541761999999999</v>
      </c>
      <c r="AR658" s="33">
        <v>-0.69417905000000002</v>
      </c>
      <c r="AS658" s="33">
        <v>-1.3103918999999999</v>
      </c>
      <c r="AT658" s="33">
        <v>-1.4846344</v>
      </c>
      <c r="AU658" s="33">
        <v>-1.4967486000000001</v>
      </c>
      <c r="AV658" s="33">
        <v>-1.5806009999999999</v>
      </c>
      <c r="AW658" s="33">
        <v>-1.5995611999999999</v>
      </c>
      <c r="AX658" s="33">
        <v>-1.8056757999999999</v>
      </c>
      <c r="AY658" s="33">
        <v>-1.5803275999999999</v>
      </c>
      <c r="AZ658" s="33">
        <v>-1.7836995</v>
      </c>
      <c r="BA658" s="33">
        <v>-8.6345290000000005E-2</v>
      </c>
      <c r="BB658" s="33">
        <v>9.0124860000000001E-2</v>
      </c>
      <c r="BC658" s="33">
        <v>9.2740390000000006E-2</v>
      </c>
      <c r="BD658" s="33">
        <v>-4.4350760000000003E-2</v>
      </c>
      <c r="BE658" s="33">
        <v>-0.14913419</v>
      </c>
      <c r="BF658" s="33">
        <v>-0.29891446999999999</v>
      </c>
      <c r="BG658" s="33">
        <v>-9.7161159999999996E-2</v>
      </c>
      <c r="BH658" s="33">
        <v>-0.56647517000000003</v>
      </c>
      <c r="BI658" s="33">
        <v>-0.21152712000000001</v>
      </c>
      <c r="BJ658" s="33">
        <v>-0.44860791999999999</v>
      </c>
      <c r="BK658" s="33">
        <v>-0.42213004999999998</v>
      </c>
      <c r="BL658" s="33">
        <v>-0.85807142999999997</v>
      </c>
      <c r="BM658" s="33">
        <v>-0.77392061999999995</v>
      </c>
      <c r="BN658" s="33">
        <v>-1.023884</v>
      </c>
      <c r="BO658" s="33">
        <v>-1.0874322999999999</v>
      </c>
      <c r="BP658" s="33">
        <v>-0.24024448000000001</v>
      </c>
      <c r="BQ658" s="33">
        <v>-0.84951898000000003</v>
      </c>
      <c r="BR658" s="33">
        <v>-1.0259864999999999</v>
      </c>
      <c r="BS658" s="33">
        <v>-1.0067921</v>
      </c>
      <c r="BT658" s="33">
        <v>-1.0980266999999999</v>
      </c>
      <c r="BU658" s="33">
        <v>-1.1213101999999999</v>
      </c>
      <c r="BV658" s="33">
        <v>-1.3227736999999999</v>
      </c>
      <c r="BW658" s="33">
        <v>-1.1030632</v>
      </c>
      <c r="BX658" s="33">
        <v>-1.3106587000000001</v>
      </c>
      <c r="BY658" s="33">
        <v>5.141039E-2</v>
      </c>
      <c r="BZ658" s="33">
        <v>0.23313001999999999</v>
      </c>
      <c r="CA658" s="33">
        <v>0.23209494</v>
      </c>
      <c r="CB658" s="33">
        <v>8.9149709999999993E-2</v>
      </c>
      <c r="CC658" s="33">
        <v>-7.9199100000000005E-3</v>
      </c>
      <c r="CD658" s="33">
        <v>-0.16191034000000001</v>
      </c>
      <c r="CE658" s="33">
        <v>5.9954729999999998E-2</v>
      </c>
      <c r="CF658" s="33">
        <v>-0.35398847</v>
      </c>
      <c r="CG658" s="33">
        <v>3.6385720000000003E-2</v>
      </c>
      <c r="CH658" s="33">
        <v>-0.17830679999999999</v>
      </c>
      <c r="CI658" s="33">
        <v>-0.13048837999999999</v>
      </c>
      <c r="CJ658" s="33">
        <v>-0.56085050000000003</v>
      </c>
      <c r="CK658" s="33">
        <v>-0.47424759999999999</v>
      </c>
      <c r="CL658" s="33">
        <v>-0.70788925999999996</v>
      </c>
      <c r="CM658" s="33">
        <v>-0.76416689000000004</v>
      </c>
      <c r="CN658" s="33">
        <v>7.4149229999999997E-2</v>
      </c>
      <c r="CO658" s="33">
        <v>-0.53031980999999995</v>
      </c>
      <c r="CP658" s="33">
        <v>-0.70832837000000004</v>
      </c>
      <c r="CQ658" s="33">
        <v>-0.66744977000000005</v>
      </c>
      <c r="CR658" s="33">
        <v>-0.76379722000000005</v>
      </c>
      <c r="CS658" s="33">
        <v>-0.79007494</v>
      </c>
      <c r="CT658" s="33">
        <v>-0.98831725000000004</v>
      </c>
      <c r="CU658" s="33">
        <v>-0.77251130000000001</v>
      </c>
      <c r="CV658" s="33">
        <v>-0.98303211000000001</v>
      </c>
      <c r="CW658" s="33">
        <v>0.18916606999999999</v>
      </c>
      <c r="CX658" s="33">
        <v>0.37613519000000001</v>
      </c>
      <c r="CY658" s="33">
        <v>0.37144949999999999</v>
      </c>
      <c r="CZ658" s="33">
        <v>0.22265018</v>
      </c>
      <c r="DA658" s="33">
        <v>0.13329437</v>
      </c>
      <c r="DB658" s="33">
        <v>-2.4906210000000002E-2</v>
      </c>
      <c r="DC658" s="33">
        <v>0.21707062999999999</v>
      </c>
      <c r="DD658" s="33">
        <v>-0.14150177</v>
      </c>
      <c r="DE658" s="33">
        <v>0.28429856999999997</v>
      </c>
      <c r="DF658" s="33">
        <v>9.1994320000000004E-2</v>
      </c>
      <c r="DG658" s="33">
        <v>0.16115329</v>
      </c>
      <c r="DH658" s="33">
        <v>-0.26362956999999998</v>
      </c>
      <c r="DI658" s="33">
        <v>-0.17457459</v>
      </c>
      <c r="DJ658" s="33">
        <v>-0.39189455000000001</v>
      </c>
      <c r="DK658" s="33">
        <v>-0.44090147000000002</v>
      </c>
      <c r="DL658" s="33">
        <v>0.38854293000000001</v>
      </c>
      <c r="DM658" s="33">
        <v>-0.21112064</v>
      </c>
      <c r="DN658" s="33">
        <v>-0.39067024</v>
      </c>
      <c r="DO658" s="33">
        <v>-0.32810742999999998</v>
      </c>
      <c r="DP658" s="33">
        <v>-0.42956772999999998</v>
      </c>
      <c r="DQ658" s="33">
        <v>-0.45883972000000001</v>
      </c>
      <c r="DR658" s="33">
        <v>-0.65386076999999998</v>
      </c>
      <c r="DS658" s="33">
        <v>-0.44195941</v>
      </c>
      <c r="DT658" s="33">
        <v>-0.65540549999999997</v>
      </c>
      <c r="DU658" s="33">
        <v>0.3880634</v>
      </c>
      <c r="DV658" s="33">
        <v>0.58261194000000005</v>
      </c>
      <c r="DW658" s="33">
        <v>0.57265533999999996</v>
      </c>
      <c r="DX658" s="33">
        <v>0.41540366000000001</v>
      </c>
      <c r="DY658" s="33">
        <v>0.33718536999999998</v>
      </c>
      <c r="DZ658" s="33">
        <v>0.17290599000000001</v>
      </c>
      <c r="EA658" s="33">
        <v>0.44392102999999999</v>
      </c>
      <c r="EB658" s="33">
        <v>0.16529527999999999</v>
      </c>
      <c r="EC658" s="33">
        <v>0.64224535000000005</v>
      </c>
      <c r="ED658" s="33">
        <v>0.48226619999999998</v>
      </c>
      <c r="EE658" s="33">
        <v>0.58223753</v>
      </c>
      <c r="EF658" s="33">
        <v>0.16551024</v>
      </c>
      <c r="EG658" s="33">
        <v>0.25810565000000002</v>
      </c>
      <c r="EH658" s="33">
        <v>6.4351610000000004E-2</v>
      </c>
      <c r="EI658" s="33">
        <v>2.5842449999999999E-2</v>
      </c>
      <c r="EJ658" s="33">
        <v>0.84247751000000004</v>
      </c>
      <c r="EK658" s="33">
        <v>0.24975227</v>
      </c>
      <c r="EL658" s="33">
        <v>6.7977640000000006E-2</v>
      </c>
      <c r="EM658" s="33">
        <v>0.16184900999999999</v>
      </c>
      <c r="EN658" s="33">
        <v>5.3006570000000003E-2</v>
      </c>
      <c r="EO658" s="33">
        <v>1.9411339999999999E-2</v>
      </c>
      <c r="EP658" s="33">
        <v>-0.17095874</v>
      </c>
      <c r="EQ658" s="33">
        <v>3.5305019999999999E-2</v>
      </c>
      <c r="ER658" s="33">
        <v>-0.18236472000000001</v>
      </c>
      <c r="ES658" s="33">
        <v>72.573228999999998</v>
      </c>
      <c r="ET658" s="33">
        <v>71.144524000000004</v>
      </c>
      <c r="EU658" s="33">
        <v>69.670766999999998</v>
      </c>
      <c r="EV658" s="33">
        <v>68.351913999999994</v>
      </c>
      <c r="EW658" s="33">
        <v>67.202085999999994</v>
      </c>
      <c r="EX658" s="33">
        <v>66.813720000000004</v>
      </c>
      <c r="EY658" s="33">
        <v>67.952327999999994</v>
      </c>
      <c r="EZ658" s="33">
        <v>71.035103000000007</v>
      </c>
      <c r="FA658" s="33">
        <v>74.957139999999995</v>
      </c>
      <c r="FB658" s="33">
        <v>78.554647000000003</v>
      </c>
      <c r="FC658" s="33">
        <v>81.838093999999998</v>
      </c>
      <c r="FD658" s="33">
        <v>85.178647999999995</v>
      </c>
      <c r="FE658" s="33">
        <v>87.953886999999995</v>
      </c>
      <c r="FF658" s="33">
        <v>89.356848999999997</v>
      </c>
      <c r="FG658" s="33">
        <v>91.192177999999998</v>
      </c>
      <c r="FH658" s="33">
        <v>92.127825999999999</v>
      </c>
      <c r="FI658" s="33">
        <v>91.966577999999998</v>
      </c>
      <c r="FJ658" s="33">
        <v>91.415741999999995</v>
      </c>
      <c r="FK658" s="33">
        <v>90.661595000000005</v>
      </c>
      <c r="FL658" s="33">
        <v>88.601602</v>
      </c>
      <c r="FM658" s="33">
        <v>85.842858000000007</v>
      </c>
      <c r="FN658" s="33">
        <v>83.440459000000004</v>
      </c>
      <c r="FO658" s="33">
        <v>81.660409000000001</v>
      </c>
      <c r="FP658" s="33">
        <v>79.249609000000007</v>
      </c>
      <c r="FQ658" s="33">
        <v>6.9606769999999996</v>
      </c>
      <c r="FR658" s="82">
        <v>0.57302470000000005</v>
      </c>
      <c r="FS658">
        <v>1</v>
      </c>
    </row>
    <row r="659" spans="1:175" x14ac:dyDescent="0.2">
      <c r="A659" s="18" t="s">
        <v>196</v>
      </c>
      <c r="B659" s="27" t="s">
        <v>200</v>
      </c>
      <c r="C659" s="27">
        <v>42905</v>
      </c>
      <c r="D659" s="33">
        <v>1015</v>
      </c>
      <c r="E659" s="33">
        <v>12.371639</v>
      </c>
      <c r="F659" s="33">
        <v>12.073646</v>
      </c>
      <c r="G659" s="33">
        <v>11.7537</v>
      </c>
      <c r="H659" s="33">
        <v>11.788244000000001</v>
      </c>
      <c r="I659" s="33">
        <v>12.462365999999999</v>
      </c>
      <c r="J659" s="33">
        <v>13.649229999999999</v>
      </c>
      <c r="K659" s="33">
        <v>16.770368000000001</v>
      </c>
      <c r="L659" s="33">
        <v>20.193292</v>
      </c>
      <c r="M659" s="33">
        <v>22.58578</v>
      </c>
      <c r="N659" s="33">
        <v>23.735612</v>
      </c>
      <c r="O659" s="33">
        <v>24.429482</v>
      </c>
      <c r="P659" s="33">
        <v>24.485192000000001</v>
      </c>
      <c r="Q659" s="33">
        <v>23.794643000000001</v>
      </c>
      <c r="R659" s="33">
        <v>24.022884999999999</v>
      </c>
      <c r="S659" s="33">
        <v>22.648741000000001</v>
      </c>
      <c r="T659" s="33">
        <v>21.457865000000002</v>
      </c>
      <c r="U659" s="33">
        <v>19.676693</v>
      </c>
      <c r="V659" s="33">
        <v>17.041595999999998</v>
      </c>
      <c r="W659" s="33">
        <v>15.958859</v>
      </c>
      <c r="X659" s="33">
        <v>15.195550000000001</v>
      </c>
      <c r="Y659" s="33">
        <v>14.903366</v>
      </c>
      <c r="Z659" s="33">
        <v>14.405991999999999</v>
      </c>
      <c r="AA659" s="33">
        <v>13.605994000000001</v>
      </c>
      <c r="AB659" s="33">
        <v>13.136175</v>
      </c>
      <c r="AC659" s="33">
        <v>-0.11641382</v>
      </c>
      <c r="AD659" s="33">
        <v>-0.23653410999999999</v>
      </c>
      <c r="AE659" s="33">
        <v>-0.62277214000000003</v>
      </c>
      <c r="AF659" s="33">
        <v>-0.78142431000000001</v>
      </c>
      <c r="AG659" s="33">
        <v>-0.40445012000000002</v>
      </c>
      <c r="AH659" s="33">
        <v>-0.69104982999999998</v>
      </c>
      <c r="AI659" s="33">
        <v>-0.56707191999999995</v>
      </c>
      <c r="AJ659" s="33">
        <v>-0.56258328000000002</v>
      </c>
      <c r="AK659" s="33">
        <v>-0.30744086999999998</v>
      </c>
      <c r="AL659" s="33">
        <v>-0.16600739</v>
      </c>
      <c r="AM659" s="33">
        <v>0.13726824000000001</v>
      </c>
      <c r="AN659" s="33">
        <v>0.34062508000000002</v>
      </c>
      <c r="AO659" s="33">
        <v>0.42654652999999998</v>
      </c>
      <c r="AP659" s="33">
        <v>1.2658218999999999</v>
      </c>
      <c r="AQ659" s="33">
        <v>1.02115</v>
      </c>
      <c r="AR659" s="33">
        <v>1.1203014</v>
      </c>
      <c r="AS659" s="33">
        <v>1.2107140000000001</v>
      </c>
      <c r="AT659" s="33">
        <v>0.87620507000000003</v>
      </c>
      <c r="AU659" s="33">
        <v>0.19436475</v>
      </c>
      <c r="AV659" s="33">
        <v>5.368357E-2</v>
      </c>
      <c r="AW659" s="33">
        <v>-1.2809399999999999E-3</v>
      </c>
      <c r="AX659" s="33">
        <v>-0.53051985999999995</v>
      </c>
      <c r="AY659" s="33">
        <v>-0.62604486999999998</v>
      </c>
      <c r="AZ659" s="33">
        <v>-0.5826538</v>
      </c>
      <c r="BA659" s="33">
        <v>0.12259521</v>
      </c>
      <c r="BB659" s="33">
        <v>2.7067900000000002E-3</v>
      </c>
      <c r="BC659" s="33">
        <v>-0.39500942</v>
      </c>
      <c r="BD659" s="33">
        <v>-0.54678811000000005</v>
      </c>
      <c r="BE659" s="33">
        <v>-0.19067231000000001</v>
      </c>
      <c r="BF659" s="33">
        <v>-0.47789451999999999</v>
      </c>
      <c r="BG659" s="33">
        <v>-0.32212596999999998</v>
      </c>
      <c r="BH659" s="33">
        <v>-0.25306958000000002</v>
      </c>
      <c r="BI659" s="33">
        <v>3.7232359999999999E-2</v>
      </c>
      <c r="BJ659" s="33">
        <v>0.19976969</v>
      </c>
      <c r="BK659" s="33">
        <v>0.53522201000000003</v>
      </c>
      <c r="BL659" s="33">
        <v>0.72944978999999999</v>
      </c>
      <c r="BM659" s="33">
        <v>0.84058111000000002</v>
      </c>
      <c r="BN659" s="33">
        <v>1.6962737000000001</v>
      </c>
      <c r="BO659" s="33">
        <v>1.5150296000000001</v>
      </c>
      <c r="BP659" s="33">
        <v>1.6023835</v>
      </c>
      <c r="BQ659" s="33">
        <v>1.7046169</v>
      </c>
      <c r="BR659" s="33">
        <v>1.3627183</v>
      </c>
      <c r="BS659" s="33">
        <v>0.68777443000000005</v>
      </c>
      <c r="BT659" s="33">
        <v>0.55384776999999996</v>
      </c>
      <c r="BU659" s="33">
        <v>0.48966574000000002</v>
      </c>
      <c r="BV659" s="33">
        <v>-4.2558699999999998E-2</v>
      </c>
      <c r="BW659" s="33">
        <v>-0.13945157999999999</v>
      </c>
      <c r="BX659" s="33">
        <v>-9.5053269999999995E-2</v>
      </c>
      <c r="BY659" s="33">
        <v>0.28813212999999999</v>
      </c>
      <c r="BZ659" s="33">
        <v>0.16840431</v>
      </c>
      <c r="CA659" s="33">
        <v>-0.23726164999999999</v>
      </c>
      <c r="CB659" s="33">
        <v>-0.38427979000000001</v>
      </c>
      <c r="CC659" s="33">
        <v>-4.2610450000000001E-2</v>
      </c>
      <c r="CD659" s="33">
        <v>-0.33026379</v>
      </c>
      <c r="CE659" s="33">
        <v>-0.15247715000000001</v>
      </c>
      <c r="CF659" s="33">
        <v>-3.8701340000000001E-2</v>
      </c>
      <c r="CG659" s="33">
        <v>0.27595197999999999</v>
      </c>
      <c r="CH659" s="33">
        <v>0.45310578000000001</v>
      </c>
      <c r="CI659" s="33">
        <v>0.81084358999999995</v>
      </c>
      <c r="CJ659" s="33">
        <v>0.99874859999999999</v>
      </c>
      <c r="CK659" s="33">
        <v>1.1273401999999999</v>
      </c>
      <c r="CL659" s="33">
        <v>1.9944033999999999</v>
      </c>
      <c r="CM659" s="33">
        <v>1.857089</v>
      </c>
      <c r="CN659" s="33">
        <v>1.9362721000000001</v>
      </c>
      <c r="CO659" s="33">
        <v>2.0466926000000001</v>
      </c>
      <c r="CP659" s="33">
        <v>1.6996758000000001</v>
      </c>
      <c r="CQ659" s="33">
        <v>1.0295084999999999</v>
      </c>
      <c r="CR659" s="33">
        <v>0.90025997000000002</v>
      </c>
      <c r="CS659" s="33">
        <v>0.82969391000000003</v>
      </c>
      <c r="CT659" s="33">
        <v>0.29540171999999998</v>
      </c>
      <c r="CU659" s="33">
        <v>0.19756144</v>
      </c>
      <c r="CV659" s="33">
        <v>0.24265738000000001</v>
      </c>
      <c r="CW659" s="33">
        <v>0.45366905000000002</v>
      </c>
      <c r="CX659" s="33">
        <v>0.33410182999999999</v>
      </c>
      <c r="CY659" s="33">
        <v>-7.9513890000000004E-2</v>
      </c>
      <c r="CZ659" s="33">
        <v>-0.22177147</v>
      </c>
      <c r="DA659" s="33">
        <v>0.10545141</v>
      </c>
      <c r="DB659" s="33">
        <v>-0.18263307000000001</v>
      </c>
      <c r="DC659" s="33">
        <v>1.7171680000000002E-2</v>
      </c>
      <c r="DD659" s="33">
        <v>0.17566689999999999</v>
      </c>
      <c r="DE659" s="33">
        <v>0.51467160999999995</v>
      </c>
      <c r="DF659" s="33">
        <v>0.70644187000000003</v>
      </c>
      <c r="DG659" s="33">
        <v>1.0864651999999999</v>
      </c>
      <c r="DH659" s="33">
        <v>1.2680473999999999</v>
      </c>
      <c r="DI659" s="33">
        <v>1.4140992999999999</v>
      </c>
      <c r="DJ659" s="33">
        <v>2.2925330000000002</v>
      </c>
      <c r="DK659" s="33">
        <v>2.1991485000000002</v>
      </c>
      <c r="DL659" s="33">
        <v>2.2701608000000002</v>
      </c>
      <c r="DM659" s="33">
        <v>2.3887683000000002</v>
      </c>
      <c r="DN659" s="33">
        <v>2.0366333000000001</v>
      </c>
      <c r="DO659" s="33">
        <v>1.3712424999999999</v>
      </c>
      <c r="DP659" s="33">
        <v>1.2466721999999999</v>
      </c>
      <c r="DQ659" s="33">
        <v>1.1697221</v>
      </c>
      <c r="DR659" s="33">
        <v>0.63336214000000002</v>
      </c>
      <c r="DS659" s="33">
        <v>0.53457447000000002</v>
      </c>
      <c r="DT659" s="33">
        <v>0.58036801999999998</v>
      </c>
      <c r="DU659" s="33">
        <v>0.69267807999999997</v>
      </c>
      <c r="DV659" s="33">
        <v>0.57334273000000002</v>
      </c>
      <c r="DW659" s="33">
        <v>0.14824883999999999</v>
      </c>
      <c r="DX659" s="33">
        <v>1.286474E-2</v>
      </c>
      <c r="DY659" s="33">
        <v>0.31922921999999998</v>
      </c>
      <c r="DZ659" s="33">
        <v>3.0522239999999999E-2</v>
      </c>
      <c r="EA659" s="33">
        <v>0.26211762999999999</v>
      </c>
      <c r="EB659" s="33">
        <v>0.48518060000000002</v>
      </c>
      <c r="EC659" s="33">
        <v>0.85934482999999995</v>
      </c>
      <c r="ED659" s="33">
        <v>1.0722189</v>
      </c>
      <c r="EE659" s="33">
        <v>1.4844189000000001</v>
      </c>
      <c r="EF659" s="33">
        <v>1.6568721</v>
      </c>
      <c r="EG659" s="33">
        <v>1.8281339000000001</v>
      </c>
      <c r="EH659" s="33">
        <v>2.7229847999999999</v>
      </c>
      <c r="EI659" s="33">
        <v>2.6930280999999998</v>
      </c>
      <c r="EJ659" s="33">
        <v>2.7522429000000002</v>
      </c>
      <c r="EK659" s="33">
        <v>2.8826711999999999</v>
      </c>
      <c r="EL659" s="33">
        <v>2.5231465000000002</v>
      </c>
      <c r="EM659" s="33">
        <v>1.8646522000000001</v>
      </c>
      <c r="EN659" s="33">
        <v>1.7468364000000001</v>
      </c>
      <c r="EO659" s="33">
        <v>1.6606688000000001</v>
      </c>
      <c r="EP659" s="33">
        <v>1.1213233</v>
      </c>
      <c r="EQ659" s="33">
        <v>1.0211678</v>
      </c>
      <c r="ER659" s="33">
        <v>1.0679685999999999</v>
      </c>
      <c r="ES659" s="33">
        <v>84.297503000000006</v>
      </c>
      <c r="ET659" s="33">
        <v>83.389534999999995</v>
      </c>
      <c r="EU659" s="33">
        <v>81.148026999999999</v>
      </c>
      <c r="EV659" s="33">
        <v>79.558958000000004</v>
      </c>
      <c r="EW659" s="33">
        <v>78.506027000000003</v>
      </c>
      <c r="EX659" s="33">
        <v>76.818228000000005</v>
      </c>
      <c r="EY659" s="33">
        <v>77.660973999999996</v>
      </c>
      <c r="EZ659" s="33">
        <v>80.489461000000006</v>
      </c>
      <c r="FA659" s="33">
        <v>84.502003999999999</v>
      </c>
      <c r="FB659" s="33">
        <v>88.659495000000007</v>
      </c>
      <c r="FC659" s="33">
        <v>92.126193000000001</v>
      </c>
      <c r="FD659" s="33">
        <v>95.439464000000001</v>
      </c>
      <c r="FE659" s="33">
        <v>97.577708000000001</v>
      </c>
      <c r="FF659" s="33">
        <v>98.375157999999999</v>
      </c>
      <c r="FG659" s="33">
        <v>99.213561999999996</v>
      </c>
      <c r="FH659" s="33">
        <v>99.967723000000007</v>
      </c>
      <c r="FI659" s="33">
        <v>100.11111</v>
      </c>
      <c r="FJ659" s="33">
        <v>99.023887999999999</v>
      </c>
      <c r="FK659" s="33">
        <v>97.347082</v>
      </c>
      <c r="FL659" s="33">
        <v>93.467487000000006</v>
      </c>
      <c r="FM659" s="33">
        <v>89.697931999999994</v>
      </c>
      <c r="FN659" s="33">
        <v>87.609902000000005</v>
      </c>
      <c r="FO659" s="33">
        <v>85.025553000000002</v>
      </c>
      <c r="FP659" s="33">
        <v>82.983126999999996</v>
      </c>
      <c r="FQ659" s="33">
        <v>7.1681900000000001</v>
      </c>
      <c r="FR659" s="82">
        <v>0.62063080000000004</v>
      </c>
      <c r="FS659">
        <v>1</v>
      </c>
    </row>
    <row r="660" spans="1:175" x14ac:dyDescent="0.2">
      <c r="A660" s="18" t="s">
        <v>196</v>
      </c>
      <c r="B660" s="27" t="s">
        <v>200</v>
      </c>
      <c r="C660" s="27">
        <v>42906</v>
      </c>
      <c r="D660" s="33">
        <v>1014</v>
      </c>
      <c r="E660" s="33">
        <v>12.75365</v>
      </c>
      <c r="F660" s="33">
        <v>12.614038000000001</v>
      </c>
      <c r="G660" s="33">
        <v>12.323376</v>
      </c>
      <c r="H660" s="33">
        <v>12.193471000000001</v>
      </c>
      <c r="I660" s="33">
        <v>12.721356999999999</v>
      </c>
      <c r="J660" s="33">
        <v>14.284174999999999</v>
      </c>
      <c r="K660" s="33">
        <v>16.754871999999999</v>
      </c>
      <c r="L660" s="33">
        <v>20.102869999999999</v>
      </c>
      <c r="M660" s="33">
        <v>22.122204</v>
      </c>
      <c r="N660" s="33">
        <v>23.165977999999999</v>
      </c>
      <c r="O660" s="33">
        <v>24.157368000000002</v>
      </c>
      <c r="P660" s="33">
        <v>24.207453999999998</v>
      </c>
      <c r="Q660" s="33">
        <v>23.539293000000001</v>
      </c>
      <c r="R660" s="33">
        <v>23.494928000000002</v>
      </c>
      <c r="S660" s="33">
        <v>22.103515000000002</v>
      </c>
      <c r="T660" s="33">
        <v>20.986739</v>
      </c>
      <c r="U660" s="33">
        <v>19.116512</v>
      </c>
      <c r="V660" s="33">
        <v>16.558195000000001</v>
      </c>
      <c r="W660" s="33">
        <v>15.663451999999999</v>
      </c>
      <c r="X660" s="33">
        <v>15.35947</v>
      </c>
      <c r="Y660" s="33">
        <v>15.461147</v>
      </c>
      <c r="Z660" s="33">
        <v>15.021027999999999</v>
      </c>
      <c r="AA660" s="33">
        <v>14.468239000000001</v>
      </c>
      <c r="AB660" s="33">
        <v>13.789258999999999</v>
      </c>
      <c r="AC660" s="33">
        <v>-0.47239650999999999</v>
      </c>
      <c r="AD660" s="33">
        <v>-0.43909879000000002</v>
      </c>
      <c r="AE660" s="33">
        <v>-0.62779622999999996</v>
      </c>
      <c r="AF660" s="33">
        <v>-0.81828113000000002</v>
      </c>
      <c r="AG660" s="33">
        <v>-0.94267487000000005</v>
      </c>
      <c r="AH660" s="33">
        <v>-0.76511764999999998</v>
      </c>
      <c r="AI660" s="33">
        <v>-0.55226591000000003</v>
      </c>
      <c r="AJ660" s="33">
        <v>-0.14652614</v>
      </c>
      <c r="AK660" s="33">
        <v>0.36604929000000003</v>
      </c>
      <c r="AL660" s="33">
        <v>0.13760339999999999</v>
      </c>
      <c r="AM660" s="33">
        <v>0.23169269000000001</v>
      </c>
      <c r="AN660" s="33">
        <v>0.46559295000000001</v>
      </c>
      <c r="AO660" s="33">
        <v>0.95808693</v>
      </c>
      <c r="AP660" s="33">
        <v>1.3327924</v>
      </c>
      <c r="AQ660" s="33">
        <v>0.49459695999999997</v>
      </c>
      <c r="AR660" s="33">
        <v>0.68658034000000001</v>
      </c>
      <c r="AS660" s="33">
        <v>0.71353177000000001</v>
      </c>
      <c r="AT660" s="33">
        <v>0.36966320000000003</v>
      </c>
      <c r="AU660" s="33">
        <v>-0.32116523000000002</v>
      </c>
      <c r="AV660" s="33">
        <v>-0.49962480999999997</v>
      </c>
      <c r="AW660" s="33">
        <v>7.3327569999999995E-2</v>
      </c>
      <c r="AX660" s="33">
        <v>-0.29042532999999998</v>
      </c>
      <c r="AY660" s="33">
        <v>-0.15140983999999999</v>
      </c>
      <c r="AZ660" s="33">
        <v>-0.21346245</v>
      </c>
      <c r="BA660" s="33">
        <v>-0.25229032000000001</v>
      </c>
      <c r="BB660" s="33">
        <v>-0.22258810000000001</v>
      </c>
      <c r="BC660" s="33">
        <v>-0.40920612000000001</v>
      </c>
      <c r="BD660" s="33">
        <v>-0.59880520000000004</v>
      </c>
      <c r="BE660" s="33">
        <v>-0.74238972999999997</v>
      </c>
      <c r="BF660" s="33">
        <v>-0.55765312</v>
      </c>
      <c r="BG660" s="33">
        <v>-0.34067261999999998</v>
      </c>
      <c r="BH660" s="33">
        <v>0.17097504999999999</v>
      </c>
      <c r="BI660" s="33">
        <v>0.70774373000000002</v>
      </c>
      <c r="BJ660" s="33">
        <v>0.50152253000000002</v>
      </c>
      <c r="BK660" s="33">
        <v>0.62372033999999998</v>
      </c>
      <c r="BL660" s="33">
        <v>0.89306967999999998</v>
      </c>
      <c r="BM660" s="33">
        <v>1.3661806999999999</v>
      </c>
      <c r="BN660" s="33">
        <v>1.7727284999999999</v>
      </c>
      <c r="BO660" s="33">
        <v>0.93229333000000003</v>
      </c>
      <c r="BP660" s="33">
        <v>1.0846827000000001</v>
      </c>
      <c r="BQ660" s="33">
        <v>1.1082344</v>
      </c>
      <c r="BR660" s="33">
        <v>0.75663771999999996</v>
      </c>
      <c r="BS660" s="33">
        <v>0.10046726</v>
      </c>
      <c r="BT660" s="33">
        <v>-4.9361759999999998E-2</v>
      </c>
      <c r="BU660" s="33">
        <v>0.51855266</v>
      </c>
      <c r="BV660" s="33">
        <v>0.14196130000000001</v>
      </c>
      <c r="BW660" s="33">
        <v>0.27932896000000002</v>
      </c>
      <c r="BX660" s="33">
        <v>0.21678891</v>
      </c>
      <c r="BY660" s="33">
        <v>-9.9845439999999994E-2</v>
      </c>
      <c r="BZ660" s="33">
        <v>-7.2633459999999997E-2</v>
      </c>
      <c r="CA660" s="33">
        <v>-0.25781127999999998</v>
      </c>
      <c r="CB660" s="33">
        <v>-0.44679682999999998</v>
      </c>
      <c r="CC660" s="33">
        <v>-0.60367285999999998</v>
      </c>
      <c r="CD660" s="33">
        <v>-0.41396381999999998</v>
      </c>
      <c r="CE660" s="33">
        <v>-0.19412376000000001</v>
      </c>
      <c r="CF660" s="33">
        <v>0.39087539999999998</v>
      </c>
      <c r="CG660" s="33">
        <v>0.94440025000000005</v>
      </c>
      <c r="CH660" s="33">
        <v>0.75357180999999995</v>
      </c>
      <c r="CI660" s="33">
        <v>0.89523750999999996</v>
      </c>
      <c r="CJ660" s="33">
        <v>1.1891388000000001</v>
      </c>
      <c r="CK660" s="33">
        <v>1.6488252000000001</v>
      </c>
      <c r="CL660" s="33">
        <v>2.0774268999999999</v>
      </c>
      <c r="CM660" s="33">
        <v>1.2354404999999999</v>
      </c>
      <c r="CN660" s="33">
        <v>1.3604072</v>
      </c>
      <c r="CO660" s="33">
        <v>1.3816043</v>
      </c>
      <c r="CP660" s="33">
        <v>1.0246550999999999</v>
      </c>
      <c r="CQ660" s="33">
        <v>0.39248863000000001</v>
      </c>
      <c r="CR660" s="33">
        <v>0.26248905</v>
      </c>
      <c r="CS660" s="33">
        <v>0.82691418999999999</v>
      </c>
      <c r="CT660" s="33">
        <v>0.44143095999999998</v>
      </c>
      <c r="CU660" s="33">
        <v>0.57765734000000002</v>
      </c>
      <c r="CV660" s="33">
        <v>0.51477969000000001</v>
      </c>
      <c r="CW660" s="33">
        <v>5.2599439999999997E-2</v>
      </c>
      <c r="CX660" s="33">
        <v>7.7321180000000003E-2</v>
      </c>
      <c r="CY660" s="33">
        <v>-0.10641644</v>
      </c>
      <c r="CZ660" s="33">
        <v>-0.29478847000000002</v>
      </c>
      <c r="DA660" s="33">
        <v>-0.46495598999999999</v>
      </c>
      <c r="DB660" s="33">
        <v>-0.27027453000000001</v>
      </c>
      <c r="DC660" s="33">
        <v>-4.7574900000000003E-2</v>
      </c>
      <c r="DD660" s="33">
        <v>0.61077574999999995</v>
      </c>
      <c r="DE660" s="33">
        <v>1.1810567999999999</v>
      </c>
      <c r="DF660" s="33">
        <v>1.0056210999999999</v>
      </c>
      <c r="DG660" s="33">
        <v>1.1667547</v>
      </c>
      <c r="DH660" s="33">
        <v>1.4852079</v>
      </c>
      <c r="DI660" s="33">
        <v>1.9314697000000001</v>
      </c>
      <c r="DJ660" s="33">
        <v>2.3821252999999998</v>
      </c>
      <c r="DK660" s="33">
        <v>1.5385876999999999</v>
      </c>
      <c r="DL660" s="33">
        <v>1.6361317</v>
      </c>
      <c r="DM660" s="33">
        <v>1.6549742000000001</v>
      </c>
      <c r="DN660" s="33">
        <v>1.2926724999999999</v>
      </c>
      <c r="DO660" s="33">
        <v>0.68450999999999995</v>
      </c>
      <c r="DP660" s="33">
        <v>0.57433986999999997</v>
      </c>
      <c r="DQ660" s="33">
        <v>1.1352757</v>
      </c>
      <c r="DR660" s="33">
        <v>0.74090062000000001</v>
      </c>
      <c r="DS660" s="33">
        <v>0.87598571999999997</v>
      </c>
      <c r="DT660" s="33">
        <v>0.81277047000000002</v>
      </c>
      <c r="DU660" s="33">
        <v>0.27270562999999998</v>
      </c>
      <c r="DV660" s="33">
        <v>0.29383187</v>
      </c>
      <c r="DW660" s="33">
        <v>0.11217367</v>
      </c>
      <c r="DX660" s="33">
        <v>-7.5312539999999997E-2</v>
      </c>
      <c r="DY660" s="33">
        <v>-0.26467086000000001</v>
      </c>
      <c r="DZ660" s="33">
        <v>-6.2810000000000005E-2</v>
      </c>
      <c r="EA660" s="33">
        <v>0.16401838999999999</v>
      </c>
      <c r="EB660" s="33">
        <v>0.92827694000000005</v>
      </c>
      <c r="EC660" s="33">
        <v>1.5227512000000001</v>
      </c>
      <c r="ED660" s="33">
        <v>1.3695402000000001</v>
      </c>
      <c r="EE660" s="33">
        <v>1.5587823000000001</v>
      </c>
      <c r="EF660" s="33">
        <v>1.9126846</v>
      </c>
      <c r="EG660" s="33">
        <v>2.3395633999999998</v>
      </c>
      <c r="EH660" s="33">
        <v>2.8220613999999999</v>
      </c>
      <c r="EI660" s="33">
        <v>1.9762839999999999</v>
      </c>
      <c r="EJ660" s="33">
        <v>2.0342340999999999</v>
      </c>
      <c r="EK660" s="33">
        <v>2.0496769000000001</v>
      </c>
      <c r="EL660" s="33">
        <v>1.6796469999999999</v>
      </c>
      <c r="EM660" s="33">
        <v>1.1061425</v>
      </c>
      <c r="EN660" s="33">
        <v>1.0246029000000001</v>
      </c>
      <c r="EO660" s="33">
        <v>1.5805008</v>
      </c>
      <c r="EP660" s="33">
        <v>1.1732872000000001</v>
      </c>
      <c r="EQ660" s="33">
        <v>1.3067245000000001</v>
      </c>
      <c r="ER660" s="33">
        <v>1.2430218</v>
      </c>
      <c r="ES660" s="33">
        <v>81.284223999999995</v>
      </c>
      <c r="ET660" s="33">
        <v>79.972931000000003</v>
      </c>
      <c r="EU660" s="33">
        <v>78.508841000000004</v>
      </c>
      <c r="EV660" s="33">
        <v>77.440444999999997</v>
      </c>
      <c r="EW660" s="33">
        <v>75.630892000000003</v>
      </c>
      <c r="EX660" s="33">
        <v>75.004140000000007</v>
      </c>
      <c r="EY660" s="33">
        <v>75.650244000000001</v>
      </c>
      <c r="EZ660" s="33">
        <v>79.157658999999995</v>
      </c>
      <c r="FA660" s="33">
        <v>82.277429999999995</v>
      </c>
      <c r="FB660" s="33">
        <v>86.237071</v>
      </c>
      <c r="FC660" s="33">
        <v>90.167762999999994</v>
      </c>
      <c r="FD660" s="33">
        <v>93.283313000000007</v>
      </c>
      <c r="FE660" s="33">
        <v>95.589417999999995</v>
      </c>
      <c r="FF660" s="33">
        <v>97.762007999999994</v>
      </c>
      <c r="FG660" s="33">
        <v>98.314269999999993</v>
      </c>
      <c r="FH660" s="33">
        <v>99.161936999999995</v>
      </c>
      <c r="FI660" s="33">
        <v>98.773910000000001</v>
      </c>
      <c r="FJ660" s="33">
        <v>97.854364000000004</v>
      </c>
      <c r="FK660" s="33">
        <v>95.632655</v>
      </c>
      <c r="FL660" s="33">
        <v>92.922374000000005</v>
      </c>
      <c r="FM660" s="33">
        <v>89.111667999999995</v>
      </c>
      <c r="FN660" s="33">
        <v>86.014781999999997</v>
      </c>
      <c r="FO660" s="33">
        <v>83.914928000000003</v>
      </c>
      <c r="FP660" s="33">
        <v>81.727304000000004</v>
      </c>
      <c r="FQ660" s="33">
        <v>5.7135319999999998</v>
      </c>
      <c r="FR660" s="82">
        <v>0.48958580000000002</v>
      </c>
      <c r="FS660">
        <v>1</v>
      </c>
    </row>
    <row r="661" spans="1:175" x14ac:dyDescent="0.2">
      <c r="A661" s="18" t="s">
        <v>196</v>
      </c>
      <c r="B661" s="27" t="s">
        <v>200</v>
      </c>
      <c r="C661" s="27">
        <v>42908</v>
      </c>
      <c r="D661" s="33">
        <v>1013</v>
      </c>
      <c r="E661" s="33">
        <v>13.372384</v>
      </c>
      <c r="F661" s="33">
        <v>13.16653</v>
      </c>
      <c r="G661" s="33">
        <v>12.988617</v>
      </c>
      <c r="H661" s="33">
        <v>12.959078999999999</v>
      </c>
      <c r="I661" s="33">
        <v>13.476131000000001</v>
      </c>
      <c r="J661" s="33">
        <v>15.039956999999999</v>
      </c>
      <c r="K661" s="33">
        <v>17.135625999999998</v>
      </c>
      <c r="L661" s="33">
        <v>19.904807999999999</v>
      </c>
      <c r="M661" s="33">
        <v>21.803718</v>
      </c>
      <c r="N661" s="33">
        <v>23.078199000000001</v>
      </c>
      <c r="O661" s="33">
        <v>24.077572</v>
      </c>
      <c r="P661" s="33">
        <v>23.489699000000002</v>
      </c>
      <c r="Q661" s="33">
        <v>23.003039000000001</v>
      </c>
      <c r="R661" s="33">
        <v>23.640809000000001</v>
      </c>
      <c r="S661" s="33">
        <v>22.528213000000001</v>
      </c>
      <c r="T661" s="33">
        <v>21.417183999999999</v>
      </c>
      <c r="U661" s="33">
        <v>19.430810999999999</v>
      </c>
      <c r="V661" s="33">
        <v>16.728169999999999</v>
      </c>
      <c r="W661" s="33">
        <v>15.669611</v>
      </c>
      <c r="X661" s="33">
        <v>15.115316999999999</v>
      </c>
      <c r="Y661" s="33">
        <v>15.188698</v>
      </c>
      <c r="Z661" s="33">
        <v>14.942371</v>
      </c>
      <c r="AA661" s="33">
        <v>14.154673000000001</v>
      </c>
      <c r="AB661" s="33">
        <v>13.577825000000001</v>
      </c>
      <c r="AC661" s="33">
        <v>-0.22505824999999999</v>
      </c>
      <c r="AD661" s="33">
        <v>-0.15401206000000001</v>
      </c>
      <c r="AE661" s="33">
        <v>-9.5789280000000004E-2</v>
      </c>
      <c r="AF661" s="33">
        <v>-0.30884240000000002</v>
      </c>
      <c r="AG661" s="33">
        <v>-0.55701431000000001</v>
      </c>
      <c r="AH661" s="33">
        <v>-0.82056724999999997</v>
      </c>
      <c r="AI661" s="33">
        <v>-1.0084259</v>
      </c>
      <c r="AJ661" s="33">
        <v>-0.78917389000000004</v>
      </c>
      <c r="AK661" s="33">
        <v>-0.26596662999999998</v>
      </c>
      <c r="AL661" s="33">
        <v>5.365586E-2</v>
      </c>
      <c r="AM661" s="33">
        <v>0.29834896</v>
      </c>
      <c r="AN661" s="33">
        <v>-0.60518583999999997</v>
      </c>
      <c r="AO661" s="33">
        <v>-0.19138683000000001</v>
      </c>
      <c r="AP661" s="33">
        <v>0.59202111000000002</v>
      </c>
      <c r="AQ661" s="33">
        <v>0.18075369999999999</v>
      </c>
      <c r="AR661" s="33">
        <v>0.32913165999999999</v>
      </c>
      <c r="AS661" s="33">
        <v>8.6460839999999997E-2</v>
      </c>
      <c r="AT661" s="33">
        <v>-0.10211938</v>
      </c>
      <c r="AU661" s="33">
        <v>-0.69609412000000004</v>
      </c>
      <c r="AV661" s="33">
        <v>-0.75706377000000002</v>
      </c>
      <c r="AW661" s="33">
        <v>-0.25991424000000002</v>
      </c>
      <c r="AX661" s="33">
        <v>-0.24799628000000001</v>
      </c>
      <c r="AY661" s="33">
        <v>-0.33952618000000001</v>
      </c>
      <c r="AZ661" s="33">
        <v>-0.57208283999999998</v>
      </c>
      <c r="BA661" s="33">
        <v>-1.27583E-2</v>
      </c>
      <c r="BB661" s="33">
        <v>5.2753649999999999E-2</v>
      </c>
      <c r="BC661" s="33">
        <v>9.6770410000000001E-2</v>
      </c>
      <c r="BD661" s="33">
        <v>-0.11174618</v>
      </c>
      <c r="BE661" s="33">
        <v>-0.36050253999999998</v>
      </c>
      <c r="BF661" s="33">
        <v>-0.62298978999999999</v>
      </c>
      <c r="BG661" s="33">
        <v>-0.77772417000000005</v>
      </c>
      <c r="BH661" s="33">
        <v>-0.49111531000000003</v>
      </c>
      <c r="BI661" s="33">
        <v>9.011893E-2</v>
      </c>
      <c r="BJ661" s="33">
        <v>0.43037448</v>
      </c>
      <c r="BK661" s="33">
        <v>0.69032024999999997</v>
      </c>
      <c r="BL661" s="33">
        <v>-0.20001727</v>
      </c>
      <c r="BM661" s="33">
        <v>0.21546236999999999</v>
      </c>
      <c r="BN661" s="33">
        <v>1.0355719000000001</v>
      </c>
      <c r="BO661" s="33">
        <v>0.63805157000000001</v>
      </c>
      <c r="BP661" s="33">
        <v>0.77292320000000003</v>
      </c>
      <c r="BQ661" s="33">
        <v>0.52354889999999998</v>
      </c>
      <c r="BR661" s="33">
        <v>0.32248421999999999</v>
      </c>
      <c r="BS661" s="33">
        <v>-0.23982133</v>
      </c>
      <c r="BT661" s="33">
        <v>-0.31154282</v>
      </c>
      <c r="BU661" s="33">
        <v>0.16015165000000001</v>
      </c>
      <c r="BV661" s="33">
        <v>0.17881880999999999</v>
      </c>
      <c r="BW661" s="33">
        <v>0.1071598</v>
      </c>
      <c r="BX661" s="33">
        <v>-0.12016172</v>
      </c>
      <c r="BY661" s="33">
        <v>0.13428000000000001</v>
      </c>
      <c r="BZ661" s="33">
        <v>0.19595895999999999</v>
      </c>
      <c r="CA661" s="33">
        <v>0.23013665999999999</v>
      </c>
      <c r="CB661" s="33">
        <v>2.4762070000000001E-2</v>
      </c>
      <c r="CC661" s="33">
        <v>-0.22439909</v>
      </c>
      <c r="CD661" s="33">
        <v>-0.48614824000000001</v>
      </c>
      <c r="CE661" s="33">
        <v>-0.61794084000000005</v>
      </c>
      <c r="CF661" s="33">
        <v>-0.28468083999999999</v>
      </c>
      <c r="CG661" s="33">
        <v>0.33674270000000001</v>
      </c>
      <c r="CH661" s="33">
        <v>0.69128864999999995</v>
      </c>
      <c r="CI661" s="33">
        <v>0.96179837000000001</v>
      </c>
      <c r="CJ661" s="33">
        <v>8.0601249999999999E-2</v>
      </c>
      <c r="CK661" s="33">
        <v>0.49724488999999999</v>
      </c>
      <c r="CL661" s="33">
        <v>1.3427738</v>
      </c>
      <c r="CM661" s="33">
        <v>0.95477467999999999</v>
      </c>
      <c r="CN661" s="33">
        <v>1.0802919</v>
      </c>
      <c r="CO661" s="33">
        <v>0.82627474999999995</v>
      </c>
      <c r="CP661" s="33">
        <v>0.61656337999999999</v>
      </c>
      <c r="CQ661" s="33">
        <v>7.6191819999999993E-2</v>
      </c>
      <c r="CR661" s="33">
        <v>-2.9763599999999999E-3</v>
      </c>
      <c r="CS661" s="33">
        <v>0.45108800999999998</v>
      </c>
      <c r="CT661" s="33">
        <v>0.47442963999999999</v>
      </c>
      <c r="CU661" s="33">
        <v>0.41653314000000002</v>
      </c>
      <c r="CV661" s="33">
        <v>0.19283745999999999</v>
      </c>
      <c r="CW661" s="33">
        <v>0.28131829000000003</v>
      </c>
      <c r="CX661" s="33">
        <v>0.33916426</v>
      </c>
      <c r="CY661" s="33">
        <v>0.36350292000000001</v>
      </c>
      <c r="CZ661" s="33">
        <v>0.16127031</v>
      </c>
      <c r="DA661" s="33">
        <v>-8.8295639999999995E-2</v>
      </c>
      <c r="DB661" s="33">
        <v>-0.34930668999999998</v>
      </c>
      <c r="DC661" s="33">
        <v>-0.45815750999999999</v>
      </c>
      <c r="DD661" s="33">
        <v>-7.8246380000000004E-2</v>
      </c>
      <c r="DE661" s="33">
        <v>0.58336646999999997</v>
      </c>
      <c r="DF661" s="33">
        <v>0.95220282000000001</v>
      </c>
      <c r="DG661" s="33">
        <v>1.2332765000000001</v>
      </c>
      <c r="DH661" s="33">
        <v>0.36121977</v>
      </c>
      <c r="DI661" s="33">
        <v>0.77902740999999998</v>
      </c>
      <c r="DJ661" s="33">
        <v>1.6499756999999999</v>
      </c>
      <c r="DK661" s="33">
        <v>1.2714977999999999</v>
      </c>
      <c r="DL661" s="33">
        <v>1.3876605</v>
      </c>
      <c r="DM661" s="33">
        <v>1.1290005999999999</v>
      </c>
      <c r="DN661" s="33">
        <v>0.91064254</v>
      </c>
      <c r="DO661" s="33">
        <v>0.39220496999999999</v>
      </c>
      <c r="DP661" s="33">
        <v>0.30559008999999998</v>
      </c>
      <c r="DQ661" s="33">
        <v>0.74202436999999999</v>
      </c>
      <c r="DR661" s="33">
        <v>0.77004046999999998</v>
      </c>
      <c r="DS661" s="33">
        <v>0.72590648999999996</v>
      </c>
      <c r="DT661" s="33">
        <v>0.50583665</v>
      </c>
      <c r="DU661" s="33">
        <v>0.49361823999999999</v>
      </c>
      <c r="DV661" s="33">
        <v>0.54592996999999999</v>
      </c>
      <c r="DW661" s="33">
        <v>0.55606261000000001</v>
      </c>
      <c r="DX661" s="33">
        <v>0.35836653000000002</v>
      </c>
      <c r="DY661" s="33">
        <v>0.10821612999999999</v>
      </c>
      <c r="DZ661" s="33">
        <v>-0.15172922999999999</v>
      </c>
      <c r="EA661" s="33">
        <v>-0.22745576000000001</v>
      </c>
      <c r="EB661" s="33">
        <v>0.21981220000000001</v>
      </c>
      <c r="EC661" s="33">
        <v>0.93945202999999999</v>
      </c>
      <c r="ED661" s="33">
        <v>1.3289214</v>
      </c>
      <c r="EE661" s="33">
        <v>1.6252477999999999</v>
      </c>
      <c r="EF661" s="33">
        <v>0.76638835000000005</v>
      </c>
      <c r="EG661" s="33">
        <v>1.1858766000000001</v>
      </c>
      <c r="EH661" s="33">
        <v>2.0935264999999998</v>
      </c>
      <c r="EI661" s="33">
        <v>1.7287957</v>
      </c>
      <c r="EJ661" s="33">
        <v>1.8314520999999999</v>
      </c>
      <c r="EK661" s="33">
        <v>1.5660886999999999</v>
      </c>
      <c r="EL661" s="33">
        <v>1.3352461</v>
      </c>
      <c r="EM661" s="33">
        <v>0.84847775999999997</v>
      </c>
      <c r="EN661" s="33">
        <v>0.75111103999999995</v>
      </c>
      <c r="EO661" s="33">
        <v>1.1620903</v>
      </c>
      <c r="EP661" s="33">
        <v>1.1968555999999999</v>
      </c>
      <c r="EQ661" s="33">
        <v>1.1725924999999999</v>
      </c>
      <c r="ER661" s="33">
        <v>0.95775776000000001</v>
      </c>
      <c r="ES661" s="33">
        <v>82.805305000000004</v>
      </c>
      <c r="ET661" s="33">
        <v>81.667995000000005</v>
      </c>
      <c r="EU661" s="33">
        <v>80.082199000000003</v>
      </c>
      <c r="EV661" s="33">
        <v>78.079305000000005</v>
      </c>
      <c r="EW661" s="33">
        <v>76.752414000000002</v>
      </c>
      <c r="EX661" s="33">
        <v>75.555627000000001</v>
      </c>
      <c r="EY661" s="33">
        <v>76.630201999999997</v>
      </c>
      <c r="EZ661" s="33">
        <v>79.872530999999995</v>
      </c>
      <c r="FA661" s="33">
        <v>83.769975000000002</v>
      </c>
      <c r="FB661" s="33">
        <v>87.864873000000003</v>
      </c>
      <c r="FC661" s="33">
        <v>91.570926999999998</v>
      </c>
      <c r="FD661" s="33">
        <v>95.002094</v>
      </c>
      <c r="FE661" s="33">
        <v>97.510220000000004</v>
      </c>
      <c r="FF661" s="33">
        <v>98.787318999999997</v>
      </c>
      <c r="FG661" s="33">
        <v>100.31858</v>
      </c>
      <c r="FH661" s="33">
        <v>100.63872000000001</v>
      </c>
      <c r="FI661" s="33">
        <v>100.17974</v>
      </c>
      <c r="FJ661" s="33">
        <v>99.282987000000006</v>
      </c>
      <c r="FK661" s="33">
        <v>97.757915999999994</v>
      </c>
      <c r="FL661" s="33">
        <v>94.203712999999993</v>
      </c>
      <c r="FM661" s="33">
        <v>90.093605999999994</v>
      </c>
      <c r="FN661" s="33">
        <v>86.975442999999999</v>
      </c>
      <c r="FO661" s="33">
        <v>84.382866000000007</v>
      </c>
      <c r="FP661" s="33">
        <v>81.964832000000001</v>
      </c>
      <c r="FQ661" s="33">
        <v>6.5049679999999999</v>
      </c>
      <c r="FR661" s="82">
        <v>0.55950960000000005</v>
      </c>
      <c r="FS661">
        <v>1</v>
      </c>
    </row>
    <row r="662" spans="1:175" x14ac:dyDescent="0.2">
      <c r="A662" s="18" t="s">
        <v>196</v>
      </c>
      <c r="B662" s="27" t="s">
        <v>200</v>
      </c>
      <c r="C662" s="27">
        <v>42909</v>
      </c>
      <c r="D662" s="33">
        <v>1013</v>
      </c>
      <c r="E662" s="33">
        <v>12.885115000000001</v>
      </c>
      <c r="F662" s="33">
        <v>12.654522</v>
      </c>
      <c r="G662" s="33">
        <v>12.305561000000001</v>
      </c>
      <c r="H662" s="33">
        <v>12.482186</v>
      </c>
      <c r="I662" s="33">
        <v>12.941136</v>
      </c>
      <c r="J662" s="33">
        <v>14.434046</v>
      </c>
      <c r="K662" s="33">
        <v>16.920829000000001</v>
      </c>
      <c r="L662" s="33">
        <v>19.939806999999998</v>
      </c>
      <c r="M662" s="33">
        <v>21.611431</v>
      </c>
      <c r="N662" s="33">
        <v>22.584098000000001</v>
      </c>
      <c r="O662" s="33">
        <v>22.79712</v>
      </c>
      <c r="P662" s="33">
        <v>22.460287000000001</v>
      </c>
      <c r="Q662" s="33">
        <v>21.743354</v>
      </c>
      <c r="R662" s="33">
        <v>21.955138999999999</v>
      </c>
      <c r="S662" s="33">
        <v>21.026471999999998</v>
      </c>
      <c r="T662" s="33">
        <v>19.809208000000002</v>
      </c>
      <c r="U662" s="33">
        <v>17.659533</v>
      </c>
      <c r="V662" s="33">
        <v>15.346615999999999</v>
      </c>
      <c r="W662" s="33">
        <v>14.731204999999999</v>
      </c>
      <c r="X662" s="33">
        <v>14.230202999999999</v>
      </c>
      <c r="Y662" s="33">
        <v>14.559058</v>
      </c>
      <c r="Z662" s="33">
        <v>14.215047</v>
      </c>
      <c r="AA662" s="33">
        <v>13.613020000000001</v>
      </c>
      <c r="AB662" s="33">
        <v>13.110677000000001</v>
      </c>
      <c r="AC662" s="33">
        <v>-0.80033379999999998</v>
      </c>
      <c r="AD662" s="33">
        <v>-0.56573499000000005</v>
      </c>
      <c r="AE662" s="33">
        <v>-0.65811989000000004</v>
      </c>
      <c r="AF662" s="33">
        <v>-0.64508880000000002</v>
      </c>
      <c r="AG662" s="33">
        <v>-0.82718952999999995</v>
      </c>
      <c r="AH662" s="33">
        <v>-0.78288237000000005</v>
      </c>
      <c r="AI662" s="33">
        <v>-0.32469129000000002</v>
      </c>
      <c r="AJ662" s="33">
        <v>-0.25327302000000002</v>
      </c>
      <c r="AK662" s="33">
        <v>0.16632079999999999</v>
      </c>
      <c r="AL662" s="33">
        <v>0.48106542000000002</v>
      </c>
      <c r="AM662" s="33">
        <v>0.19262807000000001</v>
      </c>
      <c r="AN662" s="33">
        <v>-0.36013330999999998</v>
      </c>
      <c r="AO662" s="33">
        <v>-0.1537549</v>
      </c>
      <c r="AP662" s="33">
        <v>0.62108242000000002</v>
      </c>
      <c r="AQ662" s="33">
        <v>0.27226198000000001</v>
      </c>
      <c r="AR662" s="33">
        <v>0.50821121999999996</v>
      </c>
      <c r="AS662" s="33">
        <v>0.19243642999999999</v>
      </c>
      <c r="AT662" s="33">
        <v>-0.18139021</v>
      </c>
      <c r="AU662" s="33">
        <v>-0.63741846000000002</v>
      </c>
      <c r="AV662" s="33">
        <v>-0.69104098000000003</v>
      </c>
      <c r="AW662" s="33">
        <v>-1.7627629999999998E-2</v>
      </c>
      <c r="AX662" s="33">
        <v>-0.30857410000000002</v>
      </c>
      <c r="AY662" s="33">
        <v>-0.44547404000000002</v>
      </c>
      <c r="AZ662" s="33">
        <v>-0.42393123999999999</v>
      </c>
      <c r="BA662" s="33">
        <v>-0.54014883000000002</v>
      </c>
      <c r="BB662" s="33">
        <v>-0.34766842999999997</v>
      </c>
      <c r="BC662" s="33">
        <v>-0.45681022999999998</v>
      </c>
      <c r="BD662" s="33">
        <v>-0.45225563000000002</v>
      </c>
      <c r="BE662" s="33">
        <v>-0.62503973000000002</v>
      </c>
      <c r="BF662" s="33">
        <v>-0.58542894999999995</v>
      </c>
      <c r="BG662" s="33">
        <v>-0.11459189</v>
      </c>
      <c r="BH662" s="33">
        <v>6.1055070000000003E-2</v>
      </c>
      <c r="BI662" s="33">
        <v>0.50891061000000004</v>
      </c>
      <c r="BJ662" s="33">
        <v>0.82930985000000002</v>
      </c>
      <c r="BK662" s="33">
        <v>0.55894153999999996</v>
      </c>
      <c r="BL662" s="33">
        <v>3.0750530000000002E-2</v>
      </c>
      <c r="BM662" s="33">
        <v>0.24506573000000001</v>
      </c>
      <c r="BN662" s="33">
        <v>1.0054411000000001</v>
      </c>
      <c r="BO662" s="33">
        <v>0.68625188000000004</v>
      </c>
      <c r="BP662" s="33">
        <v>0.92663322000000004</v>
      </c>
      <c r="BQ662" s="33">
        <v>0.60120481999999997</v>
      </c>
      <c r="BR662" s="33">
        <v>0.23169466</v>
      </c>
      <c r="BS662" s="33">
        <v>-0.20822372</v>
      </c>
      <c r="BT662" s="33">
        <v>-0.25326754000000001</v>
      </c>
      <c r="BU662" s="33">
        <v>0.39734655000000002</v>
      </c>
      <c r="BV662" s="33">
        <v>0.10528609999999999</v>
      </c>
      <c r="BW662" s="33">
        <v>-2.5258539999999999E-2</v>
      </c>
      <c r="BX662" s="33">
        <v>5.7824900000000004E-3</v>
      </c>
      <c r="BY662" s="33">
        <v>-0.35994551000000002</v>
      </c>
      <c r="BZ662" s="33">
        <v>-0.19663620000000001</v>
      </c>
      <c r="CA662" s="33">
        <v>-0.31738377000000001</v>
      </c>
      <c r="CB662" s="33">
        <v>-0.31869996</v>
      </c>
      <c r="CC662" s="33">
        <v>-0.4850314</v>
      </c>
      <c r="CD662" s="33">
        <v>-0.44867330999999999</v>
      </c>
      <c r="CE662" s="33">
        <v>3.0922310000000001E-2</v>
      </c>
      <c r="CF662" s="33">
        <v>0.27875775000000003</v>
      </c>
      <c r="CG662" s="33">
        <v>0.74618726999999996</v>
      </c>
      <c r="CH662" s="33">
        <v>1.0705028999999999</v>
      </c>
      <c r="CI662" s="33">
        <v>0.81264913000000005</v>
      </c>
      <c r="CJ662" s="33">
        <v>0.30147550000000001</v>
      </c>
      <c r="CK662" s="33">
        <v>0.52128768000000003</v>
      </c>
      <c r="CL662" s="33">
        <v>1.2716467</v>
      </c>
      <c r="CM662" s="33">
        <v>0.97298001999999995</v>
      </c>
      <c r="CN662" s="33">
        <v>1.216431</v>
      </c>
      <c r="CO662" s="33">
        <v>0.88431656000000003</v>
      </c>
      <c r="CP662" s="33">
        <v>0.51779598000000004</v>
      </c>
      <c r="CQ662" s="33">
        <v>8.9035240000000002E-2</v>
      </c>
      <c r="CR662" s="33">
        <v>4.993301E-2</v>
      </c>
      <c r="CS662" s="33">
        <v>0.68475640000000004</v>
      </c>
      <c r="CT662" s="33">
        <v>0.39192441</v>
      </c>
      <c r="CU662" s="33">
        <v>0.26578142999999999</v>
      </c>
      <c r="CV662" s="33">
        <v>0.30340089999999997</v>
      </c>
      <c r="CW662" s="33">
        <v>-0.17974219</v>
      </c>
      <c r="CX662" s="33">
        <v>-4.5603970000000001E-2</v>
      </c>
      <c r="CY662" s="33">
        <v>-0.17795730000000001</v>
      </c>
      <c r="CZ662" s="33">
        <v>-0.18514428999999999</v>
      </c>
      <c r="DA662" s="33">
        <v>-0.34502305999999999</v>
      </c>
      <c r="DB662" s="33">
        <v>-0.31191766999999998</v>
      </c>
      <c r="DC662" s="33">
        <v>0.17643652000000001</v>
      </c>
      <c r="DD662" s="33">
        <v>0.49646043000000001</v>
      </c>
      <c r="DE662" s="33">
        <v>0.98346392999999999</v>
      </c>
      <c r="DF662" s="33">
        <v>1.3116958999999999</v>
      </c>
      <c r="DG662" s="33">
        <v>1.0663567</v>
      </c>
      <c r="DH662" s="33">
        <v>0.57220046000000002</v>
      </c>
      <c r="DI662" s="33">
        <v>0.79750962999999997</v>
      </c>
      <c r="DJ662" s="33">
        <v>1.5378524</v>
      </c>
      <c r="DK662" s="33">
        <v>1.2597081999999999</v>
      </c>
      <c r="DL662" s="33">
        <v>1.5062287999999999</v>
      </c>
      <c r="DM662" s="33">
        <v>1.1674283000000001</v>
      </c>
      <c r="DN662" s="33">
        <v>0.80389730000000004</v>
      </c>
      <c r="DO662" s="33">
        <v>0.38629421000000003</v>
      </c>
      <c r="DP662" s="33">
        <v>0.35313357000000001</v>
      </c>
      <c r="DQ662" s="33">
        <v>0.97216625000000001</v>
      </c>
      <c r="DR662" s="33">
        <v>0.67856271999999995</v>
      </c>
      <c r="DS662" s="33">
        <v>0.55682140999999996</v>
      </c>
      <c r="DT662" s="33">
        <v>0.60101932000000002</v>
      </c>
      <c r="DU662" s="33">
        <v>8.044279E-2</v>
      </c>
      <c r="DV662" s="33">
        <v>0.17246259</v>
      </c>
      <c r="DW662" s="33">
        <v>2.3352359999999999E-2</v>
      </c>
      <c r="DX662" s="33">
        <v>7.6888900000000003E-3</v>
      </c>
      <c r="DY662" s="33">
        <v>-0.14287326</v>
      </c>
      <c r="DZ662" s="33">
        <v>-0.11446425</v>
      </c>
      <c r="EA662" s="33">
        <v>0.38653591999999998</v>
      </c>
      <c r="EB662" s="33">
        <v>0.81078852000000001</v>
      </c>
      <c r="EC662" s="33">
        <v>1.3260536999999999</v>
      </c>
      <c r="ED662" s="33">
        <v>1.6599402999999999</v>
      </c>
      <c r="EE662" s="33">
        <v>1.4326702</v>
      </c>
      <c r="EF662" s="33">
        <v>0.9630843</v>
      </c>
      <c r="EG662" s="33">
        <v>1.1963303000000001</v>
      </c>
      <c r="EH662" s="33">
        <v>1.9222111</v>
      </c>
      <c r="EI662" s="33">
        <v>1.6736981</v>
      </c>
      <c r="EJ662" s="33">
        <v>1.9246508</v>
      </c>
      <c r="EK662" s="33">
        <v>1.5761966999999999</v>
      </c>
      <c r="EL662" s="33">
        <v>1.2169821999999999</v>
      </c>
      <c r="EM662" s="33">
        <v>0.81548894000000005</v>
      </c>
      <c r="EN662" s="33">
        <v>0.79090700999999997</v>
      </c>
      <c r="EO662" s="33">
        <v>1.3871404000000001</v>
      </c>
      <c r="EP662" s="33">
        <v>1.0924229000000001</v>
      </c>
      <c r="EQ662" s="33">
        <v>0.97703691000000004</v>
      </c>
      <c r="ER662" s="33">
        <v>1.0307329999999999</v>
      </c>
      <c r="ES662" s="33">
        <v>80.711011999999997</v>
      </c>
      <c r="ET662" s="33">
        <v>79.488388</v>
      </c>
      <c r="EU662" s="33">
        <v>78.186074000000005</v>
      </c>
      <c r="EV662" s="33">
        <v>76.554698999999999</v>
      </c>
      <c r="EW662" s="33">
        <v>75.394983999999994</v>
      </c>
      <c r="EX662" s="33">
        <v>73.577309999999997</v>
      </c>
      <c r="EY662" s="33">
        <v>74.007767999999999</v>
      </c>
      <c r="EZ662" s="33">
        <v>76.888278999999997</v>
      </c>
      <c r="FA662" s="33">
        <v>79.885071999999994</v>
      </c>
      <c r="FB662" s="33">
        <v>83.158702000000005</v>
      </c>
      <c r="FC662" s="33">
        <v>86.545299</v>
      </c>
      <c r="FD662" s="33">
        <v>89.847284999999999</v>
      </c>
      <c r="FE662" s="33">
        <v>92.575460000000007</v>
      </c>
      <c r="FF662" s="33">
        <v>94.040451000000004</v>
      </c>
      <c r="FG662" s="33">
        <v>94.966346999999999</v>
      </c>
      <c r="FH662" s="33">
        <v>95.524034</v>
      </c>
      <c r="FI662" s="33">
        <v>95.419854000000001</v>
      </c>
      <c r="FJ662" s="33">
        <v>93.779549000000003</v>
      </c>
      <c r="FK662" s="33">
        <v>93.412368000000001</v>
      </c>
      <c r="FL662" s="33">
        <v>90.313154999999995</v>
      </c>
      <c r="FM662" s="33">
        <v>86.859307999999999</v>
      </c>
      <c r="FN662" s="33">
        <v>84.263265000000004</v>
      </c>
      <c r="FO662" s="33">
        <v>81.925697</v>
      </c>
      <c r="FP662" s="33">
        <v>79.113488000000004</v>
      </c>
      <c r="FQ662" s="33">
        <v>5.8002140000000004</v>
      </c>
      <c r="FR662" s="82">
        <v>0.50623640000000003</v>
      </c>
      <c r="FS662">
        <v>1</v>
      </c>
    </row>
    <row r="663" spans="1:175" x14ac:dyDescent="0.2">
      <c r="A663" s="18" t="s">
        <v>196</v>
      </c>
      <c r="B663" s="27" t="s">
        <v>200</v>
      </c>
      <c r="C663" s="27">
        <v>42943</v>
      </c>
      <c r="D663" s="33">
        <v>1017</v>
      </c>
      <c r="E663" s="33">
        <v>14.549341</v>
      </c>
      <c r="F663" s="33">
        <v>14.308945</v>
      </c>
      <c r="G663" s="33">
        <v>14.06147</v>
      </c>
      <c r="H663" s="33">
        <v>14.053735</v>
      </c>
      <c r="I663" s="33">
        <v>14.432320000000001</v>
      </c>
      <c r="J663" s="33">
        <v>16.083485</v>
      </c>
      <c r="K663" s="33">
        <v>18.288098000000002</v>
      </c>
      <c r="L663" s="33">
        <v>20.682395</v>
      </c>
      <c r="M663" s="33">
        <v>22.254041000000001</v>
      </c>
      <c r="N663" s="33">
        <v>23.099765999999999</v>
      </c>
      <c r="O663" s="33">
        <v>23.607697000000002</v>
      </c>
      <c r="P663" s="33">
        <v>23.340843</v>
      </c>
      <c r="Q663" s="33">
        <v>22.545302</v>
      </c>
      <c r="R663" s="33">
        <v>22.720741</v>
      </c>
      <c r="S663" s="33">
        <v>22.267571</v>
      </c>
      <c r="T663" s="33">
        <v>21.334114</v>
      </c>
      <c r="U663" s="33">
        <v>19.768687</v>
      </c>
      <c r="V663" s="33">
        <v>17.158099</v>
      </c>
      <c r="W663" s="33">
        <v>16.334961</v>
      </c>
      <c r="X663" s="33">
        <v>15.947381999999999</v>
      </c>
      <c r="Y663" s="33">
        <v>16.077211999999999</v>
      </c>
      <c r="Z663" s="33">
        <v>15.604908</v>
      </c>
      <c r="AA663" s="33">
        <v>14.943095</v>
      </c>
      <c r="AB663" s="33">
        <v>14.573157999999999</v>
      </c>
      <c r="AC663" s="33">
        <v>-0.15041781000000001</v>
      </c>
      <c r="AD663" s="33">
        <v>-6.4847379999999996E-2</v>
      </c>
      <c r="AE663" s="33">
        <v>-0.24208951000000001</v>
      </c>
      <c r="AF663" s="33">
        <v>-0.41659441000000003</v>
      </c>
      <c r="AG663" s="33">
        <v>-0.59380999000000001</v>
      </c>
      <c r="AH663" s="33">
        <v>-0.53180265000000004</v>
      </c>
      <c r="AI663" s="33">
        <v>-0.89600155999999997</v>
      </c>
      <c r="AJ663" s="33">
        <v>-0.62634016000000003</v>
      </c>
      <c r="AK663" s="33">
        <v>-0.20587958000000001</v>
      </c>
      <c r="AL663" s="33">
        <v>-1.158E-2</v>
      </c>
      <c r="AM663" s="33">
        <v>8.8000999999999996E-2</v>
      </c>
      <c r="AN663" s="33">
        <v>-0.25393144000000001</v>
      </c>
      <c r="AO663" s="33">
        <v>-0.6217298</v>
      </c>
      <c r="AP663" s="33">
        <v>-0.30041759000000001</v>
      </c>
      <c r="AQ663" s="33">
        <v>0.3610179</v>
      </c>
      <c r="AR663" s="33">
        <v>0.75868595000000005</v>
      </c>
      <c r="AS663" s="33">
        <v>0.86884373000000004</v>
      </c>
      <c r="AT663" s="33">
        <v>0.86808929000000001</v>
      </c>
      <c r="AU663" s="33">
        <v>0.86649624999999997</v>
      </c>
      <c r="AV663" s="33">
        <v>0.75823052000000002</v>
      </c>
      <c r="AW663" s="33">
        <v>0.79735677999999999</v>
      </c>
      <c r="AX663" s="33">
        <v>0.81528369000000001</v>
      </c>
      <c r="AY663" s="33">
        <v>0.67885393999999999</v>
      </c>
      <c r="AZ663" s="33">
        <v>0.44290417999999998</v>
      </c>
      <c r="BA663" s="33">
        <v>4.3544989999999999E-2</v>
      </c>
      <c r="BB663" s="33">
        <v>0.11915315</v>
      </c>
      <c r="BC663" s="33">
        <v>-6.1502960000000002E-2</v>
      </c>
      <c r="BD663" s="33">
        <v>-0.23056483</v>
      </c>
      <c r="BE663" s="33">
        <v>-0.41323148999999998</v>
      </c>
      <c r="BF663" s="33">
        <v>-0.35790212999999998</v>
      </c>
      <c r="BG663" s="33">
        <v>-0.70366094999999995</v>
      </c>
      <c r="BH663" s="33">
        <v>-0.36030731999999999</v>
      </c>
      <c r="BI663" s="33">
        <v>0.11647051999999999</v>
      </c>
      <c r="BJ663" s="33">
        <v>0.31788399000000001</v>
      </c>
      <c r="BK663" s="33">
        <v>0.44392169999999997</v>
      </c>
      <c r="BL663" s="33">
        <v>9.7567589999999996E-2</v>
      </c>
      <c r="BM663" s="33">
        <v>-0.28350208999999998</v>
      </c>
      <c r="BN663" s="33">
        <v>4.576243E-2</v>
      </c>
      <c r="BO663" s="33">
        <v>0.72906265000000003</v>
      </c>
      <c r="BP663" s="33">
        <v>1.1535120000000001</v>
      </c>
      <c r="BQ663" s="33">
        <v>1.2624641999999999</v>
      </c>
      <c r="BR663" s="33">
        <v>1.2385583</v>
      </c>
      <c r="BS663" s="33">
        <v>1.2719133</v>
      </c>
      <c r="BT663" s="33">
        <v>1.1554758000000001</v>
      </c>
      <c r="BU663" s="33">
        <v>1.1924497000000001</v>
      </c>
      <c r="BV663" s="33">
        <v>1.2050883999999999</v>
      </c>
      <c r="BW663" s="33">
        <v>1.0587253999999999</v>
      </c>
      <c r="BX663" s="33">
        <v>0.82185401000000002</v>
      </c>
      <c r="BY663" s="33">
        <v>0.17788303</v>
      </c>
      <c r="BZ663" s="33">
        <v>0.24659136000000001</v>
      </c>
      <c r="CA663" s="33">
        <v>6.3570730000000006E-2</v>
      </c>
      <c r="CB663" s="33">
        <v>-0.10172131</v>
      </c>
      <c r="CC663" s="33">
        <v>-0.28816335999999998</v>
      </c>
      <c r="CD663" s="33">
        <v>-0.23745915000000001</v>
      </c>
      <c r="CE663" s="33">
        <v>-0.57044642999999995</v>
      </c>
      <c r="CF663" s="33">
        <v>-0.17605378999999999</v>
      </c>
      <c r="CG663" s="33">
        <v>0.33972922</v>
      </c>
      <c r="CH663" s="33">
        <v>0.54606973999999997</v>
      </c>
      <c r="CI663" s="33">
        <v>0.69043129999999997</v>
      </c>
      <c r="CJ663" s="33">
        <v>0.34101473999999998</v>
      </c>
      <c r="CK663" s="33">
        <v>-4.9246610000000003E-2</v>
      </c>
      <c r="CL663" s="33">
        <v>0.28552565000000002</v>
      </c>
      <c r="CM663" s="33">
        <v>0.98396932999999998</v>
      </c>
      <c r="CN663" s="33">
        <v>1.4269673</v>
      </c>
      <c r="CO663" s="33">
        <v>1.5350846</v>
      </c>
      <c r="CP663" s="33">
        <v>1.495144</v>
      </c>
      <c r="CQ663" s="33">
        <v>1.5527039</v>
      </c>
      <c r="CR663" s="33">
        <v>1.4306066</v>
      </c>
      <c r="CS663" s="33">
        <v>1.4660898</v>
      </c>
      <c r="CT663" s="33">
        <v>1.4750658999999999</v>
      </c>
      <c r="CU663" s="33">
        <v>1.3218232000000001</v>
      </c>
      <c r="CV663" s="33">
        <v>1.0843134999999999</v>
      </c>
      <c r="CW663" s="33">
        <v>0.31222106999999999</v>
      </c>
      <c r="CX663" s="33">
        <v>0.37402956999999998</v>
      </c>
      <c r="CY663" s="33">
        <v>0.18864442000000001</v>
      </c>
      <c r="CZ663" s="33">
        <v>2.7122210000000001E-2</v>
      </c>
      <c r="DA663" s="33">
        <v>-0.16309524</v>
      </c>
      <c r="DB663" s="33">
        <v>-0.11701618</v>
      </c>
      <c r="DC663" s="33">
        <v>-0.43723191</v>
      </c>
      <c r="DD663" s="33">
        <v>8.1997400000000005E-3</v>
      </c>
      <c r="DE663" s="33">
        <v>0.56298791999999998</v>
      </c>
      <c r="DF663" s="33">
        <v>0.77425549999999999</v>
      </c>
      <c r="DG663" s="33">
        <v>0.93694089000000003</v>
      </c>
      <c r="DH663" s="33">
        <v>0.58446189999999998</v>
      </c>
      <c r="DI663" s="33">
        <v>0.18500886999999999</v>
      </c>
      <c r="DJ663" s="33">
        <v>0.52528887000000002</v>
      </c>
      <c r="DK663" s="33">
        <v>1.2388760000000001</v>
      </c>
      <c r="DL663" s="33">
        <v>1.7004226</v>
      </c>
      <c r="DM663" s="33">
        <v>1.8077049999999999</v>
      </c>
      <c r="DN663" s="33">
        <v>1.7517297000000001</v>
      </c>
      <c r="DO663" s="33">
        <v>1.8334944</v>
      </c>
      <c r="DP663" s="33">
        <v>1.7057374000000001</v>
      </c>
      <c r="DQ663" s="33">
        <v>1.73973</v>
      </c>
      <c r="DR663" s="33">
        <v>1.7450435</v>
      </c>
      <c r="DS663" s="33">
        <v>1.5849211000000001</v>
      </c>
      <c r="DT663" s="33">
        <v>1.346773</v>
      </c>
      <c r="DU663" s="33">
        <v>0.50618386999999998</v>
      </c>
      <c r="DV663" s="33">
        <v>0.55803009999999997</v>
      </c>
      <c r="DW663" s="33">
        <v>0.36923097999999999</v>
      </c>
      <c r="DX663" s="33">
        <v>0.21315179000000001</v>
      </c>
      <c r="DY663" s="33">
        <v>1.748326E-2</v>
      </c>
      <c r="DZ663" s="33">
        <v>5.688435E-2</v>
      </c>
      <c r="EA663" s="33">
        <v>-0.24489130000000001</v>
      </c>
      <c r="EB663" s="33">
        <v>0.27423258</v>
      </c>
      <c r="EC663" s="33">
        <v>0.88533801999999995</v>
      </c>
      <c r="ED663" s="33">
        <v>1.1037195</v>
      </c>
      <c r="EE663" s="33">
        <v>1.2928615999999999</v>
      </c>
      <c r="EF663" s="33">
        <v>0.93596091999999997</v>
      </c>
      <c r="EG663" s="33">
        <v>0.52323657000000001</v>
      </c>
      <c r="EH663" s="33">
        <v>0.87146889000000005</v>
      </c>
      <c r="EI663" s="33">
        <v>1.6069207999999999</v>
      </c>
      <c r="EJ663" s="33">
        <v>2.0952486000000001</v>
      </c>
      <c r="EK663" s="33">
        <v>2.2013254999999998</v>
      </c>
      <c r="EL663" s="33">
        <v>2.1221987000000002</v>
      </c>
      <c r="EM663" s="33">
        <v>2.2389114999999999</v>
      </c>
      <c r="EN663" s="33">
        <v>2.1029827000000001</v>
      </c>
      <c r="EO663" s="33">
        <v>2.1348229000000001</v>
      </c>
      <c r="EP663" s="33">
        <v>2.1348482</v>
      </c>
      <c r="EQ663" s="33">
        <v>1.9647924999999999</v>
      </c>
      <c r="ER663" s="33">
        <v>1.7257228</v>
      </c>
      <c r="ES663" s="33">
        <v>75.385589999999993</v>
      </c>
      <c r="ET663" s="33">
        <v>74.023234000000002</v>
      </c>
      <c r="EU663" s="33">
        <v>73.297998000000007</v>
      </c>
      <c r="EV663" s="33">
        <v>71.840733999999998</v>
      </c>
      <c r="EW663" s="33">
        <v>71.098723000000007</v>
      </c>
      <c r="EX663" s="33">
        <v>70.157987000000006</v>
      </c>
      <c r="EY663" s="33">
        <v>69.861418999999998</v>
      </c>
      <c r="EZ663" s="33">
        <v>72.190414000000004</v>
      </c>
      <c r="FA663" s="33">
        <v>75.623737000000006</v>
      </c>
      <c r="FB663" s="33">
        <v>79.750927000000004</v>
      </c>
      <c r="FC663" s="33">
        <v>83.512287000000001</v>
      </c>
      <c r="FD663" s="33">
        <v>86.616114999999994</v>
      </c>
      <c r="FE663" s="33">
        <v>89.697410000000005</v>
      </c>
      <c r="FF663" s="33">
        <v>92.381456999999997</v>
      </c>
      <c r="FG663" s="33">
        <v>94.208589000000003</v>
      </c>
      <c r="FH663" s="33">
        <v>95.618853999999999</v>
      </c>
      <c r="FI663" s="33">
        <v>95.629317999999998</v>
      </c>
      <c r="FJ663" s="33">
        <v>94.614582999999996</v>
      </c>
      <c r="FK663" s="33">
        <v>93.220336000000003</v>
      </c>
      <c r="FL663" s="33">
        <v>89.933839000000006</v>
      </c>
      <c r="FM663" s="33">
        <v>86.273726999999994</v>
      </c>
      <c r="FN663" s="33">
        <v>83.877977999999999</v>
      </c>
      <c r="FO663" s="33">
        <v>81.898396000000005</v>
      </c>
      <c r="FP663" s="33">
        <v>78.828164000000001</v>
      </c>
      <c r="FQ663" s="33">
        <v>5.3343540000000003</v>
      </c>
      <c r="FR663" s="82">
        <v>0.47022819999999999</v>
      </c>
      <c r="FS663">
        <v>1</v>
      </c>
    </row>
    <row r="664" spans="1:175" x14ac:dyDescent="0.2">
      <c r="A664" s="18" t="s">
        <v>196</v>
      </c>
      <c r="B664" s="27" t="s">
        <v>200</v>
      </c>
      <c r="C664" s="27">
        <v>42947</v>
      </c>
      <c r="D664" s="33">
        <v>1017</v>
      </c>
      <c r="E664" s="33">
        <v>13.557604</v>
      </c>
      <c r="F664" s="33">
        <v>13.168244</v>
      </c>
      <c r="G664" s="33">
        <v>12.889312</v>
      </c>
      <c r="H664" s="33">
        <v>13.007738</v>
      </c>
      <c r="I664" s="33">
        <v>13.728097</v>
      </c>
      <c r="J664" s="33">
        <v>15.289949</v>
      </c>
      <c r="K664" s="33">
        <v>17.679732999999999</v>
      </c>
      <c r="L664" s="33">
        <v>20.245716000000002</v>
      </c>
      <c r="M664" s="33">
        <v>22.069469000000002</v>
      </c>
      <c r="N664" s="33">
        <v>22.855474999999998</v>
      </c>
      <c r="O664" s="33">
        <v>23.638314000000001</v>
      </c>
      <c r="P664" s="33">
        <v>23.580425999999999</v>
      </c>
      <c r="Q664" s="33">
        <v>22.556726999999999</v>
      </c>
      <c r="R664" s="33">
        <v>22.613077000000001</v>
      </c>
      <c r="S664" s="33">
        <v>22.068977</v>
      </c>
      <c r="T664" s="33">
        <v>21.300457000000002</v>
      </c>
      <c r="U664" s="33">
        <v>19.443988000000001</v>
      </c>
      <c r="V664" s="33">
        <v>16.997896999999998</v>
      </c>
      <c r="W664" s="33">
        <v>16.039598999999999</v>
      </c>
      <c r="X664" s="33">
        <v>15.664637000000001</v>
      </c>
      <c r="Y664" s="33">
        <v>15.642334</v>
      </c>
      <c r="Z664" s="33">
        <v>14.917187</v>
      </c>
      <c r="AA664" s="33">
        <v>14.380330000000001</v>
      </c>
      <c r="AB664" s="33">
        <v>14.052978</v>
      </c>
      <c r="AC664" s="33">
        <v>6.9715739999999998E-2</v>
      </c>
      <c r="AD664" s="33">
        <v>-0.1690941</v>
      </c>
      <c r="AE664" s="33">
        <v>-0.41019696999999999</v>
      </c>
      <c r="AF664" s="33">
        <v>-0.53656751000000003</v>
      </c>
      <c r="AG664" s="33">
        <v>-0.45444542999999998</v>
      </c>
      <c r="AH664" s="33">
        <v>-0.61872119000000003</v>
      </c>
      <c r="AI664" s="33">
        <v>-0.89280934999999995</v>
      </c>
      <c r="AJ664" s="33">
        <v>-0.71277049000000003</v>
      </c>
      <c r="AK664" s="33">
        <v>-0.21004484000000001</v>
      </c>
      <c r="AL664" s="33">
        <v>-0.19041543</v>
      </c>
      <c r="AM664" s="33">
        <v>-9.111445E-2</v>
      </c>
      <c r="AN664" s="33">
        <v>0.20764442999999999</v>
      </c>
      <c r="AO664" s="33">
        <v>0.23787599000000001</v>
      </c>
      <c r="AP664" s="33">
        <v>-4.7658220000000001E-2</v>
      </c>
      <c r="AQ664" s="33">
        <v>0.30342055000000001</v>
      </c>
      <c r="AR664" s="33">
        <v>0.27340930000000002</v>
      </c>
      <c r="AS664" s="33">
        <v>3.8552669999999997E-2</v>
      </c>
      <c r="AT664" s="33">
        <v>-6.56787E-3</v>
      </c>
      <c r="AU664" s="33">
        <v>-0.63337589999999999</v>
      </c>
      <c r="AV664" s="33">
        <v>-0.61718720999999999</v>
      </c>
      <c r="AW664" s="33">
        <v>-0.42878823999999999</v>
      </c>
      <c r="AX664" s="33">
        <v>-0.56414120999999995</v>
      </c>
      <c r="AY664" s="33">
        <v>-0.53241353999999996</v>
      </c>
      <c r="AZ664" s="33">
        <v>-0.25647934</v>
      </c>
      <c r="BA664" s="33">
        <v>0.27853030000000001</v>
      </c>
      <c r="BB664" s="33">
        <v>3.6458409999999997E-2</v>
      </c>
      <c r="BC664" s="33">
        <v>-0.22447056000000001</v>
      </c>
      <c r="BD664" s="33">
        <v>-0.34578386</v>
      </c>
      <c r="BE664" s="33">
        <v>-0.24767764</v>
      </c>
      <c r="BF664" s="33">
        <v>-0.40573967</v>
      </c>
      <c r="BG664" s="33">
        <v>-0.67233105999999998</v>
      </c>
      <c r="BH664" s="33">
        <v>-0.42614507000000001</v>
      </c>
      <c r="BI664" s="33">
        <v>0.13793896999999999</v>
      </c>
      <c r="BJ664" s="33">
        <v>0.18116059000000001</v>
      </c>
      <c r="BK664" s="33">
        <v>0.30014686000000002</v>
      </c>
      <c r="BL664" s="33">
        <v>0.61156120000000003</v>
      </c>
      <c r="BM664" s="33">
        <v>0.65735646000000003</v>
      </c>
      <c r="BN664" s="33">
        <v>0.37134893000000002</v>
      </c>
      <c r="BO664" s="33">
        <v>0.80328016999999996</v>
      </c>
      <c r="BP664" s="33">
        <v>0.79638620999999998</v>
      </c>
      <c r="BQ664" s="33">
        <v>0.54579997000000002</v>
      </c>
      <c r="BR664" s="33">
        <v>0.50440728999999995</v>
      </c>
      <c r="BS664" s="33">
        <v>-8.7507570000000007E-2</v>
      </c>
      <c r="BT664" s="33">
        <v>-8.2543000000000005E-2</v>
      </c>
      <c r="BU664" s="33">
        <v>0.10063234</v>
      </c>
      <c r="BV664" s="33">
        <v>-4.1360290000000001E-2</v>
      </c>
      <c r="BW664" s="33">
        <v>-2.7770309999999999E-2</v>
      </c>
      <c r="BX664" s="33">
        <v>0.25424683999999997</v>
      </c>
      <c r="BY664" s="33">
        <v>0.42315461999999998</v>
      </c>
      <c r="BZ664" s="33">
        <v>0.17882345999999999</v>
      </c>
      <c r="CA664" s="33">
        <v>-9.5837019999999995E-2</v>
      </c>
      <c r="CB664" s="33">
        <v>-0.21364768000000001</v>
      </c>
      <c r="CC664" s="33">
        <v>-0.10447090000000001</v>
      </c>
      <c r="CD664" s="33">
        <v>-0.25822931999999998</v>
      </c>
      <c r="CE664" s="33">
        <v>-0.51962847000000001</v>
      </c>
      <c r="CF664" s="33">
        <v>-0.22762917999999999</v>
      </c>
      <c r="CG664" s="33">
        <v>0.37895149</v>
      </c>
      <c r="CH664" s="33">
        <v>0.43851300999999998</v>
      </c>
      <c r="CI664" s="33">
        <v>0.57113325999999998</v>
      </c>
      <c r="CJ664" s="33">
        <v>0.89131271999999995</v>
      </c>
      <c r="CK664" s="33">
        <v>0.94788735999999996</v>
      </c>
      <c r="CL664" s="33">
        <v>0.66155200999999997</v>
      </c>
      <c r="CM664" s="33">
        <v>1.1494814</v>
      </c>
      <c r="CN664" s="33">
        <v>1.1585984</v>
      </c>
      <c r="CO664" s="33">
        <v>0.89711790999999996</v>
      </c>
      <c r="CP664" s="33">
        <v>0.85830711999999998</v>
      </c>
      <c r="CQ664" s="33">
        <v>0.29055916999999998</v>
      </c>
      <c r="CR664" s="33">
        <v>0.28774994999999998</v>
      </c>
      <c r="CS664" s="33">
        <v>0.46730741999999997</v>
      </c>
      <c r="CT664" s="33">
        <v>0.32071617000000002</v>
      </c>
      <c r="CU664" s="33">
        <v>0.32174405</v>
      </c>
      <c r="CV664" s="33">
        <v>0.60797422999999995</v>
      </c>
      <c r="CW664" s="33">
        <v>0.56777895</v>
      </c>
      <c r="CX664" s="33">
        <v>0.32118849999999999</v>
      </c>
      <c r="CY664" s="33">
        <v>3.2796520000000003E-2</v>
      </c>
      <c r="CZ664" s="33">
        <v>-8.1511500000000001E-2</v>
      </c>
      <c r="DA664" s="33">
        <v>3.8735840000000001E-2</v>
      </c>
      <c r="DB664" s="33">
        <v>-0.11071896000000001</v>
      </c>
      <c r="DC664" s="33">
        <v>-0.36692586999999999</v>
      </c>
      <c r="DD664" s="33">
        <v>-2.9113300000000002E-2</v>
      </c>
      <c r="DE664" s="33">
        <v>0.61996401000000001</v>
      </c>
      <c r="DF664" s="33">
        <v>0.69586543000000001</v>
      </c>
      <c r="DG664" s="33">
        <v>0.84211965</v>
      </c>
      <c r="DH664" s="33">
        <v>1.1710642</v>
      </c>
      <c r="DI664" s="33">
        <v>1.2384183</v>
      </c>
      <c r="DJ664" s="33">
        <v>0.95175509000000003</v>
      </c>
      <c r="DK664" s="33">
        <v>1.4956826999999999</v>
      </c>
      <c r="DL664" s="33">
        <v>1.5208105999999999</v>
      </c>
      <c r="DM664" s="33">
        <v>1.2484359</v>
      </c>
      <c r="DN664" s="33">
        <v>1.212207</v>
      </c>
      <c r="DO664" s="33">
        <v>0.66862591000000005</v>
      </c>
      <c r="DP664" s="33">
        <v>0.65804289000000005</v>
      </c>
      <c r="DQ664" s="33">
        <v>0.83398249999999996</v>
      </c>
      <c r="DR664" s="33">
        <v>0.68279263999999995</v>
      </c>
      <c r="DS664" s="33">
        <v>0.67125842000000002</v>
      </c>
      <c r="DT664" s="33">
        <v>0.96170162999999997</v>
      </c>
      <c r="DU664" s="33">
        <v>0.77659350999999999</v>
      </c>
      <c r="DV664" s="33">
        <v>0.52674102</v>
      </c>
      <c r="DW664" s="33">
        <v>0.21852293</v>
      </c>
      <c r="DX664" s="33">
        <v>0.10927215999999999</v>
      </c>
      <c r="DY664" s="33">
        <v>0.24550363</v>
      </c>
      <c r="DZ664" s="33">
        <v>0.10226256</v>
      </c>
      <c r="EA664" s="33">
        <v>-0.14644758999999999</v>
      </c>
      <c r="EB664" s="33">
        <v>0.25751212000000001</v>
      </c>
      <c r="EC664" s="33">
        <v>0.96794782000000001</v>
      </c>
      <c r="ED664" s="33">
        <v>1.0674414000000001</v>
      </c>
      <c r="EE664" s="33">
        <v>1.2333810000000001</v>
      </c>
      <c r="EF664" s="33">
        <v>1.574981</v>
      </c>
      <c r="EG664" s="33">
        <v>1.6578987000000001</v>
      </c>
      <c r="EH664" s="33">
        <v>1.3707621999999999</v>
      </c>
      <c r="EI664" s="33">
        <v>1.9955423000000001</v>
      </c>
      <c r="EJ664" s="33">
        <v>2.0437875000000001</v>
      </c>
      <c r="EK664" s="33">
        <v>1.7556832</v>
      </c>
      <c r="EL664" s="33">
        <v>1.7231821</v>
      </c>
      <c r="EM664" s="33">
        <v>1.2144942000000001</v>
      </c>
      <c r="EN664" s="33">
        <v>1.1926870999999999</v>
      </c>
      <c r="EO664" s="33">
        <v>1.3634031</v>
      </c>
      <c r="EP664" s="33">
        <v>1.2055735999999999</v>
      </c>
      <c r="EQ664" s="33">
        <v>1.1759017</v>
      </c>
      <c r="ER664" s="33">
        <v>1.4724278</v>
      </c>
      <c r="ES664" s="33">
        <v>76.486200999999994</v>
      </c>
      <c r="ET664" s="33">
        <v>75.070299000000006</v>
      </c>
      <c r="EU664" s="33">
        <v>73.417004000000006</v>
      </c>
      <c r="EV664" s="33">
        <v>71.855819999999994</v>
      </c>
      <c r="EW664" s="33">
        <v>70.727924000000002</v>
      </c>
      <c r="EX664" s="33">
        <v>69.131451999999996</v>
      </c>
      <c r="EY664" s="33">
        <v>68.937866</v>
      </c>
      <c r="EZ664" s="33">
        <v>71.097701999999998</v>
      </c>
      <c r="FA664" s="33">
        <v>74.771077000000005</v>
      </c>
      <c r="FB664" s="33">
        <v>78.890069999999994</v>
      </c>
      <c r="FC664" s="33">
        <v>82.935920999999993</v>
      </c>
      <c r="FD664" s="33">
        <v>86.262067000000002</v>
      </c>
      <c r="FE664" s="33">
        <v>89.010183999999995</v>
      </c>
      <c r="FF664" s="33">
        <v>91.534246999999993</v>
      </c>
      <c r="FG664" s="33">
        <v>93.087345999999997</v>
      </c>
      <c r="FH664" s="33">
        <v>94.268906999999999</v>
      </c>
      <c r="FI664" s="33">
        <v>94.527124999999998</v>
      </c>
      <c r="FJ664" s="33">
        <v>94.188271999999998</v>
      </c>
      <c r="FK664" s="33">
        <v>92.814214000000007</v>
      </c>
      <c r="FL664" s="33">
        <v>88.880742999999995</v>
      </c>
      <c r="FM664" s="33">
        <v>85.055599999999998</v>
      </c>
      <c r="FN664" s="33">
        <v>82.421424999999999</v>
      </c>
      <c r="FO664" s="33">
        <v>80.317571999999998</v>
      </c>
      <c r="FP664" s="33">
        <v>78.229478999999998</v>
      </c>
      <c r="FQ664" s="33">
        <v>7.4942789999999997</v>
      </c>
      <c r="FR664" s="82">
        <v>0.65207870000000001</v>
      </c>
      <c r="FS664">
        <v>1</v>
      </c>
    </row>
    <row r="665" spans="1:175" x14ac:dyDescent="0.2">
      <c r="A665" s="18" t="s">
        <v>196</v>
      </c>
      <c r="B665" s="27" t="s">
        <v>200</v>
      </c>
      <c r="C665" s="27">
        <v>42923</v>
      </c>
      <c r="D665" s="33">
        <v>1017</v>
      </c>
      <c r="E665" s="33">
        <v>12.725951</v>
      </c>
      <c r="F665" s="33">
        <v>12.566144</v>
      </c>
      <c r="G665" s="33">
        <v>12.358916000000001</v>
      </c>
      <c r="H665" s="33">
        <v>12.549758000000001</v>
      </c>
      <c r="I665" s="33">
        <v>12.91602</v>
      </c>
      <c r="J665" s="33">
        <v>14.498937</v>
      </c>
      <c r="K665" s="33">
        <v>16.577936000000001</v>
      </c>
      <c r="L665" s="33">
        <v>19.249998999999999</v>
      </c>
      <c r="M665" s="33">
        <v>20.954858000000002</v>
      </c>
      <c r="N665" s="33">
        <v>21.890595000000001</v>
      </c>
      <c r="O665" s="33">
        <v>22.664966</v>
      </c>
      <c r="P665" s="33">
        <v>22.915865</v>
      </c>
      <c r="Q665" s="33">
        <v>22.305745999999999</v>
      </c>
      <c r="R665" s="33">
        <v>22.288414</v>
      </c>
      <c r="S665" s="33">
        <v>21.790326</v>
      </c>
      <c r="T665" s="33">
        <v>20.719708000000001</v>
      </c>
      <c r="U665" s="33">
        <v>18.910944000000001</v>
      </c>
      <c r="V665" s="33">
        <v>16.770204</v>
      </c>
      <c r="W665" s="33">
        <v>15.698311</v>
      </c>
      <c r="X665" s="33">
        <v>15.15029</v>
      </c>
      <c r="Y665" s="33">
        <v>15.169544999999999</v>
      </c>
      <c r="Z665" s="33">
        <v>14.732131000000001</v>
      </c>
      <c r="AA665" s="33">
        <v>13.925006</v>
      </c>
      <c r="AB665" s="33">
        <v>13.486351000000001</v>
      </c>
      <c r="AC665" s="33">
        <v>-0.56436697999999996</v>
      </c>
      <c r="AD665" s="33">
        <v>-0.55071468999999995</v>
      </c>
      <c r="AE665" s="33">
        <v>-0.59192953000000004</v>
      </c>
      <c r="AF665" s="33">
        <v>-0.27465698</v>
      </c>
      <c r="AG665" s="33">
        <v>-0.34049857</v>
      </c>
      <c r="AH665" s="33">
        <v>-5.8262559999999998E-2</v>
      </c>
      <c r="AI665" s="33">
        <v>-0.42558244000000001</v>
      </c>
      <c r="AJ665" s="33">
        <v>-0.27443853000000001</v>
      </c>
      <c r="AK665" s="33">
        <v>-0.23033528</v>
      </c>
      <c r="AL665" s="33">
        <v>-0.37439966000000002</v>
      </c>
      <c r="AM665" s="33">
        <v>-3.7995170000000002E-2</v>
      </c>
      <c r="AN665" s="33">
        <v>0.26612211000000002</v>
      </c>
      <c r="AO665" s="33">
        <v>0.20255386</v>
      </c>
      <c r="AP665" s="33">
        <v>0.20180651999999999</v>
      </c>
      <c r="AQ665" s="33">
        <v>0.4089507</v>
      </c>
      <c r="AR665" s="33">
        <v>0.27035798</v>
      </c>
      <c r="AS665" s="33">
        <v>0.36968119999999999</v>
      </c>
      <c r="AT665" s="33">
        <v>0.51873603999999995</v>
      </c>
      <c r="AU665" s="33">
        <v>-0.42760041999999998</v>
      </c>
      <c r="AV665" s="33">
        <v>-0.66371225</v>
      </c>
      <c r="AW665" s="33">
        <v>-0.52905475999999996</v>
      </c>
      <c r="AX665" s="33">
        <v>-0.85789134</v>
      </c>
      <c r="AY665" s="33">
        <v>-1.0511782999999999</v>
      </c>
      <c r="AZ665" s="33">
        <v>-0.97540928000000005</v>
      </c>
      <c r="BA665" s="33">
        <v>-0.37633297999999998</v>
      </c>
      <c r="BB665" s="33">
        <v>-0.36764848999999999</v>
      </c>
      <c r="BC665" s="33">
        <v>-0.41554623000000002</v>
      </c>
      <c r="BD665" s="33">
        <v>-0.10526173</v>
      </c>
      <c r="BE665" s="33">
        <v>-0.16584906999999999</v>
      </c>
      <c r="BF665" s="33">
        <v>0.1125133</v>
      </c>
      <c r="BG665" s="33">
        <v>-0.24650579</v>
      </c>
      <c r="BH665" s="33">
        <v>1.9994669999999999E-2</v>
      </c>
      <c r="BI665" s="33">
        <v>7.7756049999999993E-2</v>
      </c>
      <c r="BJ665" s="33">
        <v>-4.1067649999999997E-2</v>
      </c>
      <c r="BK665" s="33">
        <v>0.30218287999999999</v>
      </c>
      <c r="BL665" s="33">
        <v>0.62419552</v>
      </c>
      <c r="BM665" s="33">
        <v>0.57836076999999997</v>
      </c>
      <c r="BN665" s="33">
        <v>0.61646392999999999</v>
      </c>
      <c r="BO665" s="33">
        <v>0.85651653000000005</v>
      </c>
      <c r="BP665" s="33">
        <v>0.70951631999999998</v>
      </c>
      <c r="BQ665" s="33">
        <v>0.80526074999999997</v>
      </c>
      <c r="BR665" s="33">
        <v>0.94361077999999998</v>
      </c>
      <c r="BS665" s="33">
        <v>1.0643359999999999E-2</v>
      </c>
      <c r="BT665" s="33">
        <v>-0.21926412000000001</v>
      </c>
      <c r="BU665" s="33">
        <v>-8.2704319999999998E-2</v>
      </c>
      <c r="BV665" s="33">
        <v>-0.40546229</v>
      </c>
      <c r="BW665" s="33">
        <v>-0.61490895999999995</v>
      </c>
      <c r="BX665" s="33">
        <v>-0.54209551</v>
      </c>
      <c r="BY665" s="33">
        <v>-0.24610119999999999</v>
      </c>
      <c r="BZ665" s="33">
        <v>-0.24085739</v>
      </c>
      <c r="CA665" s="33">
        <v>-0.29338368999999997</v>
      </c>
      <c r="CB665" s="33">
        <v>1.2060899999999999E-2</v>
      </c>
      <c r="CC665" s="33">
        <v>-4.4887360000000001E-2</v>
      </c>
      <c r="CD665" s="33">
        <v>0.23079215</v>
      </c>
      <c r="CE665" s="33">
        <v>-0.12247785</v>
      </c>
      <c r="CF665" s="33">
        <v>0.22391820000000001</v>
      </c>
      <c r="CG665" s="33">
        <v>0.29113916000000001</v>
      </c>
      <c r="CH665" s="33">
        <v>0.18979709</v>
      </c>
      <c r="CI665" s="33">
        <v>0.53778917000000004</v>
      </c>
      <c r="CJ665" s="33">
        <v>0.87219608000000004</v>
      </c>
      <c r="CK665" s="33">
        <v>0.83864349000000005</v>
      </c>
      <c r="CL665" s="33">
        <v>0.90365439999999997</v>
      </c>
      <c r="CM665" s="33">
        <v>1.1664992999999999</v>
      </c>
      <c r="CN665" s="33">
        <v>1.013676</v>
      </c>
      <c r="CO665" s="33">
        <v>1.1069418</v>
      </c>
      <c r="CP665" s="33">
        <v>1.2378777000000001</v>
      </c>
      <c r="CQ665" s="33">
        <v>0.31416968000000001</v>
      </c>
      <c r="CR665" s="33">
        <v>8.8559299999999994E-2</v>
      </c>
      <c r="CS665" s="33">
        <v>0.22643663</v>
      </c>
      <c r="CT665" s="33">
        <v>-9.2111310000000002E-2</v>
      </c>
      <c r="CU665" s="33">
        <v>-0.31275013000000002</v>
      </c>
      <c r="CV665" s="33">
        <v>-0.24198370999999999</v>
      </c>
      <c r="CW665" s="33">
        <v>-0.11586942</v>
      </c>
      <c r="CX665" s="33">
        <v>-0.1140663</v>
      </c>
      <c r="CY665" s="33">
        <v>-0.17122114999999999</v>
      </c>
      <c r="CZ665" s="33">
        <v>0.12938353999999999</v>
      </c>
      <c r="DA665" s="33">
        <v>7.6074349999999999E-2</v>
      </c>
      <c r="DB665" s="33">
        <v>0.34907100000000002</v>
      </c>
      <c r="DC665" s="33">
        <v>1.5500900000000001E-3</v>
      </c>
      <c r="DD665" s="33">
        <v>0.42784172999999998</v>
      </c>
      <c r="DE665" s="33">
        <v>0.50452227000000005</v>
      </c>
      <c r="DF665" s="33">
        <v>0.42066182000000002</v>
      </c>
      <c r="DG665" s="33">
        <v>0.77339544999999998</v>
      </c>
      <c r="DH665" s="33">
        <v>1.1201966000000001</v>
      </c>
      <c r="DI665" s="33">
        <v>1.0989262</v>
      </c>
      <c r="DJ665" s="33">
        <v>1.1908449000000001</v>
      </c>
      <c r="DK665" s="33">
        <v>1.4764820000000001</v>
      </c>
      <c r="DL665" s="33">
        <v>1.3178357999999999</v>
      </c>
      <c r="DM665" s="33">
        <v>1.4086228999999999</v>
      </c>
      <c r="DN665" s="33">
        <v>1.5321446999999999</v>
      </c>
      <c r="DO665" s="33">
        <v>0.61769598999999997</v>
      </c>
      <c r="DP665" s="33">
        <v>0.39638272000000002</v>
      </c>
      <c r="DQ665" s="33">
        <v>0.53557758</v>
      </c>
      <c r="DR665" s="33">
        <v>0.22123967</v>
      </c>
      <c r="DS665" s="33">
        <v>-1.05913E-2</v>
      </c>
      <c r="DT665" s="33">
        <v>5.8128079999999999E-2</v>
      </c>
      <c r="DU665" s="33">
        <v>7.2164580000000006E-2</v>
      </c>
      <c r="DV665" s="33">
        <v>6.8999900000000003E-2</v>
      </c>
      <c r="DW665" s="33">
        <v>5.1621499999999999E-3</v>
      </c>
      <c r="DX665" s="33">
        <v>0.29877879000000002</v>
      </c>
      <c r="DY665" s="33">
        <v>0.25072385000000003</v>
      </c>
      <c r="DZ665" s="33">
        <v>0.51984686000000002</v>
      </c>
      <c r="EA665" s="33">
        <v>0.18062673000000001</v>
      </c>
      <c r="EB665" s="33">
        <v>0.72227492999999998</v>
      </c>
      <c r="EC665" s="33">
        <v>0.81261359</v>
      </c>
      <c r="ED665" s="33">
        <v>0.75399384000000003</v>
      </c>
      <c r="EE665" s="33">
        <v>1.1135735</v>
      </c>
      <c r="EF665" s="33">
        <v>1.47827</v>
      </c>
      <c r="EG665" s="33">
        <v>1.4747330999999999</v>
      </c>
      <c r="EH665" s="33">
        <v>1.6055022999999999</v>
      </c>
      <c r="EI665" s="33">
        <v>1.9240478000000001</v>
      </c>
      <c r="EJ665" s="33">
        <v>1.7569941</v>
      </c>
      <c r="EK665" s="33">
        <v>1.8442023999999999</v>
      </c>
      <c r="EL665" s="33">
        <v>1.9570194000000001</v>
      </c>
      <c r="EM665" s="33">
        <v>1.0559398</v>
      </c>
      <c r="EN665" s="33">
        <v>0.84083085000000002</v>
      </c>
      <c r="EO665" s="33">
        <v>0.98192802000000001</v>
      </c>
      <c r="EP665" s="33">
        <v>0.67366872</v>
      </c>
      <c r="EQ665" s="33">
        <v>0.42567806000000002</v>
      </c>
      <c r="ER665" s="33">
        <v>0.49144185000000001</v>
      </c>
      <c r="ES665" s="33">
        <v>77.872235000000003</v>
      </c>
      <c r="ET665" s="33">
        <v>77.029081000000005</v>
      </c>
      <c r="EU665" s="33">
        <v>75.956601000000006</v>
      </c>
      <c r="EV665" s="33">
        <v>74.416281999999995</v>
      </c>
      <c r="EW665" s="33">
        <v>73.380722000000006</v>
      </c>
      <c r="EX665" s="33">
        <v>72.318766999999994</v>
      </c>
      <c r="EY665" s="33">
        <v>72.615489999999994</v>
      </c>
      <c r="EZ665" s="33">
        <v>76.201002000000003</v>
      </c>
      <c r="FA665" s="33">
        <v>79.784774999999996</v>
      </c>
      <c r="FB665" s="33">
        <v>84.176952</v>
      </c>
      <c r="FC665" s="33">
        <v>87.788691</v>
      </c>
      <c r="FD665" s="33">
        <v>91.511414000000002</v>
      </c>
      <c r="FE665" s="33">
        <v>94.148225999999994</v>
      </c>
      <c r="FF665" s="33">
        <v>96.318027999999998</v>
      </c>
      <c r="FG665" s="33">
        <v>97.772484000000006</v>
      </c>
      <c r="FH665" s="33">
        <v>99.073888999999994</v>
      </c>
      <c r="FI665" s="33">
        <v>99.297075000000007</v>
      </c>
      <c r="FJ665" s="33">
        <v>98.806641999999997</v>
      </c>
      <c r="FK665" s="33">
        <v>98.445532</v>
      </c>
      <c r="FL665" s="33">
        <v>95.839239000000006</v>
      </c>
      <c r="FM665" s="33">
        <v>92.027473000000001</v>
      </c>
      <c r="FN665" s="33">
        <v>89.432181999999997</v>
      </c>
      <c r="FO665" s="33">
        <v>87.060063999999997</v>
      </c>
      <c r="FP665" s="33">
        <v>85.000990000000002</v>
      </c>
      <c r="FQ665" s="33">
        <v>6.2236419999999999</v>
      </c>
      <c r="FR665" s="82">
        <v>0.55251320000000004</v>
      </c>
      <c r="FS665">
        <v>1</v>
      </c>
    </row>
    <row r="666" spans="1:175" x14ac:dyDescent="0.2">
      <c r="A666" s="18" t="s">
        <v>196</v>
      </c>
      <c r="B666" s="27" t="s">
        <v>200</v>
      </c>
      <c r="C666" s="27">
        <v>42948</v>
      </c>
      <c r="D666" s="33">
        <v>1015</v>
      </c>
      <c r="E666" s="33">
        <v>13.213949</v>
      </c>
      <c r="F666" s="33">
        <v>13.083800999999999</v>
      </c>
      <c r="G666" s="33">
        <v>12.87472</v>
      </c>
      <c r="H666" s="33">
        <v>13.029861</v>
      </c>
      <c r="I666" s="33">
        <v>13.487841</v>
      </c>
      <c r="J666" s="33">
        <v>15.200422</v>
      </c>
      <c r="K666" s="33">
        <v>17.056404000000001</v>
      </c>
      <c r="L666" s="33">
        <v>19.143660000000001</v>
      </c>
      <c r="M666" s="33">
        <v>20.982666999999999</v>
      </c>
      <c r="N666" s="33">
        <v>21.930724000000001</v>
      </c>
      <c r="O666" s="33">
        <v>22.461110000000001</v>
      </c>
      <c r="P666" s="33">
        <v>22.939205999999999</v>
      </c>
      <c r="Q666" s="33">
        <v>22.314263</v>
      </c>
      <c r="R666" s="33">
        <v>22.234503</v>
      </c>
      <c r="S666" s="33">
        <v>21.769528000000001</v>
      </c>
      <c r="T666" s="33">
        <v>20.814291999999998</v>
      </c>
      <c r="U666" s="33">
        <v>19.446739999999998</v>
      </c>
      <c r="V666" s="33">
        <v>16.860745000000001</v>
      </c>
      <c r="W666" s="33">
        <v>15.679180000000001</v>
      </c>
      <c r="X666" s="33">
        <v>14.999985000000001</v>
      </c>
      <c r="Y666" s="33">
        <v>15.044091999999999</v>
      </c>
      <c r="Z666" s="33">
        <v>14.703016999999999</v>
      </c>
      <c r="AA666" s="33">
        <v>14.309338</v>
      </c>
      <c r="AB666" s="33">
        <v>13.831821</v>
      </c>
      <c r="AC666" s="33">
        <v>-0.54679138999999999</v>
      </c>
      <c r="AD666" s="33">
        <v>-0.34247333000000002</v>
      </c>
      <c r="AE666" s="33">
        <v>-0.37224400000000002</v>
      </c>
      <c r="AF666" s="33">
        <v>-0.38401572</v>
      </c>
      <c r="AG666" s="33">
        <v>-0.54714647999999999</v>
      </c>
      <c r="AH666" s="33">
        <v>-0.46895070999999999</v>
      </c>
      <c r="AI666" s="33">
        <v>-0.37746721</v>
      </c>
      <c r="AJ666" s="33">
        <v>-0.40617117000000003</v>
      </c>
      <c r="AK666" s="33">
        <v>-0.35096411</v>
      </c>
      <c r="AL666" s="33">
        <v>-0.32539105000000001</v>
      </c>
      <c r="AM666" s="33">
        <v>-0.32020580999999998</v>
      </c>
      <c r="AN666" s="33">
        <v>0.11119516</v>
      </c>
      <c r="AO666" s="33">
        <v>-0.15310023</v>
      </c>
      <c r="AP666" s="33">
        <v>-0.86611450000000001</v>
      </c>
      <c r="AQ666" s="33">
        <v>-0.47955838000000001</v>
      </c>
      <c r="AR666" s="33">
        <v>-0.65627705999999997</v>
      </c>
      <c r="AS666" s="33">
        <v>2.8113050000000001E-2</v>
      </c>
      <c r="AT666" s="33">
        <v>-0.12130335</v>
      </c>
      <c r="AU666" s="33">
        <v>-0.93271022999999997</v>
      </c>
      <c r="AV666" s="33">
        <v>-1.1667236999999999</v>
      </c>
      <c r="AW666" s="33">
        <v>-0.97552227999999996</v>
      </c>
      <c r="AX666" s="33">
        <v>-0.95176684</v>
      </c>
      <c r="AY666" s="33">
        <v>-0.95551083000000003</v>
      </c>
      <c r="AZ666" s="33">
        <v>-1.0728078999999999</v>
      </c>
      <c r="BA666" s="33">
        <v>-0.34147122000000002</v>
      </c>
      <c r="BB666" s="33">
        <v>-0.14628722</v>
      </c>
      <c r="BC666" s="33">
        <v>-0.17585501000000001</v>
      </c>
      <c r="BD666" s="33">
        <v>-0.18314822</v>
      </c>
      <c r="BE666" s="33">
        <v>-0.35108246999999998</v>
      </c>
      <c r="BF666" s="33">
        <v>-0.25861399000000002</v>
      </c>
      <c r="BG666" s="33">
        <v>-0.18102968</v>
      </c>
      <c r="BH666" s="33">
        <v>-7.9481189999999993E-2</v>
      </c>
      <c r="BI666" s="33">
        <v>-1.093473E-2</v>
      </c>
      <c r="BJ666" s="33">
        <v>4.1372220000000001E-2</v>
      </c>
      <c r="BK666" s="33">
        <v>7.4309349999999996E-2</v>
      </c>
      <c r="BL666" s="33">
        <v>0.49181293999999998</v>
      </c>
      <c r="BM666" s="33">
        <v>0.25020584000000001</v>
      </c>
      <c r="BN666" s="33">
        <v>-0.44555894000000001</v>
      </c>
      <c r="BO666" s="33">
        <v>-5.2318709999999997E-2</v>
      </c>
      <c r="BP666" s="33">
        <v>-0.21951100000000001</v>
      </c>
      <c r="BQ666" s="33">
        <v>0.45520424999999998</v>
      </c>
      <c r="BR666" s="33">
        <v>0.30104412000000003</v>
      </c>
      <c r="BS666" s="33">
        <v>-0.50837893999999995</v>
      </c>
      <c r="BT666" s="33">
        <v>-0.72557240999999995</v>
      </c>
      <c r="BU666" s="33">
        <v>-0.56426065999999997</v>
      </c>
      <c r="BV666" s="33">
        <v>-0.53973128000000004</v>
      </c>
      <c r="BW666" s="33">
        <v>-0.53809978000000003</v>
      </c>
      <c r="BX666" s="33">
        <v>-0.65152341000000003</v>
      </c>
      <c r="BY666" s="33">
        <v>-0.1992671</v>
      </c>
      <c r="BZ666" s="33">
        <v>-1.040932E-2</v>
      </c>
      <c r="CA666" s="33">
        <v>-3.9836589999999998E-2</v>
      </c>
      <c r="CB666" s="33">
        <v>-4.4027990000000003E-2</v>
      </c>
      <c r="CC666" s="33">
        <v>-0.21528913</v>
      </c>
      <c r="CD666" s="33">
        <v>-0.11293541999999999</v>
      </c>
      <c r="CE666" s="33">
        <v>-4.4977650000000001E-2</v>
      </c>
      <c r="CF666" s="33">
        <v>0.14678329000000001</v>
      </c>
      <c r="CG666" s="33">
        <v>0.22456857999999999</v>
      </c>
      <c r="CH666" s="33">
        <v>0.29539135</v>
      </c>
      <c r="CI666" s="33">
        <v>0.34754934999999998</v>
      </c>
      <c r="CJ666" s="33">
        <v>0.75542765999999995</v>
      </c>
      <c r="CK666" s="33">
        <v>0.52953439999999996</v>
      </c>
      <c r="CL666" s="33">
        <v>-0.15428344999999999</v>
      </c>
      <c r="CM666" s="33">
        <v>0.24358618000000001</v>
      </c>
      <c r="CN666" s="33">
        <v>8.2991839999999997E-2</v>
      </c>
      <c r="CO666" s="33">
        <v>0.75100630999999995</v>
      </c>
      <c r="CP666" s="33">
        <v>0.59356070000000005</v>
      </c>
      <c r="CQ666" s="33">
        <v>-0.21448839</v>
      </c>
      <c r="CR666" s="33">
        <v>-0.42003235</v>
      </c>
      <c r="CS666" s="33">
        <v>-0.27942210000000001</v>
      </c>
      <c r="CT666" s="33">
        <v>-0.25435670999999999</v>
      </c>
      <c r="CU666" s="33">
        <v>-0.24900216</v>
      </c>
      <c r="CV666" s="33">
        <v>-0.35974306</v>
      </c>
      <c r="CW666" s="33">
        <v>-5.7062979999999999E-2</v>
      </c>
      <c r="CX666" s="33">
        <v>0.12546858999999999</v>
      </c>
      <c r="CY666" s="33">
        <v>9.6181820000000001E-2</v>
      </c>
      <c r="CZ666" s="33">
        <v>9.509223E-2</v>
      </c>
      <c r="DA666" s="33">
        <v>-7.9495789999999997E-2</v>
      </c>
      <c r="DB666" s="33">
        <v>3.2743139999999997E-2</v>
      </c>
      <c r="DC666" s="33">
        <v>9.1074390000000005E-2</v>
      </c>
      <c r="DD666" s="33">
        <v>0.37304778</v>
      </c>
      <c r="DE666" s="33">
        <v>0.46007188999999998</v>
      </c>
      <c r="DF666" s="33">
        <v>0.54941048000000003</v>
      </c>
      <c r="DG666" s="33">
        <v>0.62078935000000002</v>
      </c>
      <c r="DH666" s="33">
        <v>1.0190424</v>
      </c>
      <c r="DI666" s="33">
        <v>0.80886296000000002</v>
      </c>
      <c r="DJ666" s="33">
        <v>0.13699205</v>
      </c>
      <c r="DK666" s="33">
        <v>0.53949108000000001</v>
      </c>
      <c r="DL666" s="33">
        <v>0.38549467999999998</v>
      </c>
      <c r="DM666" s="33">
        <v>1.0468084</v>
      </c>
      <c r="DN666" s="33">
        <v>0.88607727000000003</v>
      </c>
      <c r="DO666" s="33">
        <v>7.9402169999999994E-2</v>
      </c>
      <c r="DP666" s="33">
        <v>-0.11449230000000001</v>
      </c>
      <c r="DQ666" s="33">
        <v>5.4164499999999997E-3</v>
      </c>
      <c r="DR666" s="33">
        <v>3.1017860000000001E-2</v>
      </c>
      <c r="DS666" s="33">
        <v>4.0095459999999999E-2</v>
      </c>
      <c r="DT666" s="33">
        <v>-6.7962709999999996E-2</v>
      </c>
      <c r="DU666" s="33">
        <v>0.14825717999999999</v>
      </c>
      <c r="DV666" s="33">
        <v>0.32165470000000002</v>
      </c>
      <c r="DW666" s="33">
        <v>0.29257082000000001</v>
      </c>
      <c r="DX666" s="33">
        <v>0.29595974000000003</v>
      </c>
      <c r="DY666" s="33">
        <v>0.11656822</v>
      </c>
      <c r="DZ666" s="33">
        <v>0.24307986000000001</v>
      </c>
      <c r="EA666" s="33">
        <v>0.28751191999999998</v>
      </c>
      <c r="EB666" s="33">
        <v>0.69973775000000005</v>
      </c>
      <c r="EC666" s="33">
        <v>0.80010126000000004</v>
      </c>
      <c r="ED666" s="33">
        <v>0.91617375000000001</v>
      </c>
      <c r="EE666" s="33">
        <v>1.0153045000000001</v>
      </c>
      <c r="EF666" s="33">
        <v>1.3996602</v>
      </c>
      <c r="EG666" s="33">
        <v>1.2121690000000001</v>
      </c>
      <c r="EH666" s="33">
        <v>0.55754760000000003</v>
      </c>
      <c r="EI666" s="33">
        <v>0.96673074999999997</v>
      </c>
      <c r="EJ666" s="33">
        <v>0.82226074000000005</v>
      </c>
      <c r="EK666" s="33">
        <v>1.4738996</v>
      </c>
      <c r="EL666" s="33">
        <v>1.3084247</v>
      </c>
      <c r="EM666" s="33">
        <v>0.50373345000000003</v>
      </c>
      <c r="EN666" s="33">
        <v>0.32665902000000002</v>
      </c>
      <c r="EO666" s="33">
        <v>0.41667808000000001</v>
      </c>
      <c r="EP666" s="33">
        <v>0.44305341999999998</v>
      </c>
      <c r="EQ666" s="33">
        <v>0.45750650999999998</v>
      </c>
      <c r="ER666" s="33">
        <v>0.35332177999999997</v>
      </c>
      <c r="ES666" s="33">
        <v>76.488949000000005</v>
      </c>
      <c r="ET666" s="33">
        <v>75.097256000000002</v>
      </c>
      <c r="EU666" s="33">
        <v>73.995948999999996</v>
      </c>
      <c r="EV666" s="33">
        <v>72.669085999999993</v>
      </c>
      <c r="EW666" s="33">
        <v>71.693146999999996</v>
      </c>
      <c r="EX666" s="33">
        <v>70.583073999999996</v>
      </c>
      <c r="EY666" s="33">
        <v>70.348749999999995</v>
      </c>
      <c r="EZ666" s="33">
        <v>72.949517999999998</v>
      </c>
      <c r="FA666" s="33">
        <v>77.462943999999993</v>
      </c>
      <c r="FB666" s="33">
        <v>81.399947999999995</v>
      </c>
      <c r="FC666" s="33">
        <v>86.032943000000003</v>
      </c>
      <c r="FD666" s="33">
        <v>89.161698000000001</v>
      </c>
      <c r="FE666" s="33">
        <v>91.700128000000007</v>
      </c>
      <c r="FF666" s="33">
        <v>94.564375999999996</v>
      </c>
      <c r="FG666" s="33">
        <v>95.758503000000005</v>
      </c>
      <c r="FH666" s="33">
        <v>96.877930000000006</v>
      </c>
      <c r="FI666" s="33">
        <v>97.533285000000006</v>
      </c>
      <c r="FJ666" s="33">
        <v>96.626148000000001</v>
      </c>
      <c r="FK666" s="33">
        <v>94.791051999999993</v>
      </c>
      <c r="FL666" s="33">
        <v>91.108779999999996</v>
      </c>
      <c r="FM666" s="33">
        <v>87.912666999999999</v>
      </c>
      <c r="FN666" s="33">
        <v>86.028425999999996</v>
      </c>
      <c r="FO666" s="33">
        <v>85.129555999999994</v>
      </c>
      <c r="FP666" s="33">
        <v>82.743088999999998</v>
      </c>
      <c r="FQ666" s="33">
        <v>6.1711260000000001</v>
      </c>
      <c r="FR666" s="82">
        <v>0.53236910000000004</v>
      </c>
      <c r="FS666">
        <v>1</v>
      </c>
    </row>
    <row r="667" spans="1:175" x14ac:dyDescent="0.2">
      <c r="A667" s="18" t="s">
        <v>196</v>
      </c>
      <c r="B667" s="27" t="s">
        <v>200</v>
      </c>
      <c r="C667" s="27">
        <v>42949</v>
      </c>
      <c r="D667" s="33">
        <v>1015</v>
      </c>
      <c r="E667" s="33">
        <v>13.676368</v>
      </c>
      <c r="F667" s="33">
        <v>13.524627000000001</v>
      </c>
      <c r="G667" s="33">
        <v>13.394627</v>
      </c>
      <c r="H667" s="33">
        <v>13.451534000000001</v>
      </c>
      <c r="I667" s="33">
        <v>13.831115</v>
      </c>
      <c r="J667" s="33">
        <v>15.795070000000001</v>
      </c>
      <c r="K667" s="33">
        <v>18.255458000000001</v>
      </c>
      <c r="L667" s="33">
        <v>20.588355</v>
      </c>
      <c r="M667" s="33">
        <v>22.601542999999999</v>
      </c>
      <c r="N667" s="33">
        <v>23.527158</v>
      </c>
      <c r="O667" s="33">
        <v>24.471641999999999</v>
      </c>
      <c r="P667" s="33">
        <v>24.443249000000002</v>
      </c>
      <c r="Q667" s="33">
        <v>23.693389</v>
      </c>
      <c r="R667" s="33">
        <v>23.633050000000001</v>
      </c>
      <c r="S667" s="33">
        <v>22.962572000000002</v>
      </c>
      <c r="T667" s="33">
        <v>21.850657999999999</v>
      </c>
      <c r="U667" s="33">
        <v>20.116924000000001</v>
      </c>
      <c r="V667" s="33">
        <v>17.782976000000001</v>
      </c>
      <c r="W667" s="33">
        <v>16.839988999999999</v>
      </c>
      <c r="X667" s="33">
        <v>16.08427</v>
      </c>
      <c r="Y667" s="33">
        <v>16.330535000000001</v>
      </c>
      <c r="Z667" s="33">
        <v>15.897443000000001</v>
      </c>
      <c r="AA667" s="33">
        <v>15.221869999999999</v>
      </c>
      <c r="AB667" s="33">
        <v>14.680567</v>
      </c>
      <c r="AC667" s="33">
        <v>-0.39307278000000001</v>
      </c>
      <c r="AD667" s="33">
        <v>-8.0375070000000007E-2</v>
      </c>
      <c r="AE667" s="33">
        <v>-2.986053E-2</v>
      </c>
      <c r="AF667" s="33">
        <v>-0.11066987</v>
      </c>
      <c r="AG667" s="33">
        <v>-0.28633124999999998</v>
      </c>
      <c r="AH667" s="33">
        <v>-3.7938800000000002E-2</v>
      </c>
      <c r="AI667" s="33">
        <v>-0.31373545000000003</v>
      </c>
      <c r="AJ667" s="33">
        <v>-1.1207208</v>
      </c>
      <c r="AK667" s="33">
        <v>-0.87349964999999996</v>
      </c>
      <c r="AL667" s="33">
        <v>-0.96857276999999997</v>
      </c>
      <c r="AM667" s="33">
        <v>-1.2814641</v>
      </c>
      <c r="AN667" s="33">
        <v>-1.1720250000000001</v>
      </c>
      <c r="AO667" s="33">
        <v>-0.89768784999999995</v>
      </c>
      <c r="AP667" s="33">
        <v>-0.82307998999999998</v>
      </c>
      <c r="AQ667" s="33">
        <v>0.14137226</v>
      </c>
      <c r="AR667" s="33">
        <v>0.64073208999999998</v>
      </c>
      <c r="AS667" s="33">
        <v>0.71302849999999995</v>
      </c>
      <c r="AT667" s="33">
        <v>0.90206396</v>
      </c>
      <c r="AU667" s="33">
        <v>0.36876838000000001</v>
      </c>
      <c r="AV667" s="33">
        <v>0.16576684</v>
      </c>
      <c r="AW667" s="33">
        <v>1.907037E-2</v>
      </c>
      <c r="AX667" s="33">
        <v>0.22368205999999999</v>
      </c>
      <c r="AY667" s="33">
        <v>8.3101800000000003E-3</v>
      </c>
      <c r="AZ667" s="33">
        <v>-0.30253640999999998</v>
      </c>
      <c r="BA667" s="33">
        <v>-0.18409022</v>
      </c>
      <c r="BB667" s="33">
        <v>0.10827117999999999</v>
      </c>
      <c r="BC667" s="33">
        <v>0.15673276</v>
      </c>
      <c r="BD667" s="33">
        <v>7.1426100000000006E-2</v>
      </c>
      <c r="BE667" s="33">
        <v>-0.10531958</v>
      </c>
      <c r="BF667" s="33">
        <v>0.14676742000000001</v>
      </c>
      <c r="BG667" s="33">
        <v>-9.4361150000000005E-2</v>
      </c>
      <c r="BH667" s="33">
        <v>-0.80034229999999995</v>
      </c>
      <c r="BI667" s="33">
        <v>-0.53709198000000002</v>
      </c>
      <c r="BJ667" s="33">
        <v>-0.48664477</v>
      </c>
      <c r="BK667" s="33">
        <v>-0.73309427000000005</v>
      </c>
      <c r="BL667" s="33">
        <v>-0.57376733000000002</v>
      </c>
      <c r="BM667" s="33">
        <v>-0.30416821999999999</v>
      </c>
      <c r="BN667" s="33">
        <v>-0.22766541000000001</v>
      </c>
      <c r="BO667" s="33">
        <v>0.72038502999999998</v>
      </c>
      <c r="BP667" s="33">
        <v>1.2337727999999999</v>
      </c>
      <c r="BQ667" s="33">
        <v>1.3093128999999999</v>
      </c>
      <c r="BR667" s="33">
        <v>1.4903641000000001</v>
      </c>
      <c r="BS667" s="33">
        <v>0.98279527</v>
      </c>
      <c r="BT667" s="33">
        <v>0.79599492999999999</v>
      </c>
      <c r="BU667" s="33">
        <v>0.67894964000000002</v>
      </c>
      <c r="BV667" s="33">
        <v>0.90479991000000004</v>
      </c>
      <c r="BW667" s="33">
        <v>0.68230246000000006</v>
      </c>
      <c r="BX667" s="33">
        <v>0.36477138999999997</v>
      </c>
      <c r="BY667" s="33">
        <v>-3.9349540000000002E-2</v>
      </c>
      <c r="BZ667" s="33">
        <v>0.23892699000000001</v>
      </c>
      <c r="CA667" s="33">
        <v>0.28596669000000002</v>
      </c>
      <c r="CB667" s="33">
        <v>0.19754521999999999</v>
      </c>
      <c r="CC667" s="33">
        <v>2.004854E-2</v>
      </c>
      <c r="CD667" s="33">
        <v>0.27469438000000002</v>
      </c>
      <c r="CE667" s="33">
        <v>5.7576820000000001E-2</v>
      </c>
      <c r="CF667" s="33">
        <v>-0.57844912999999998</v>
      </c>
      <c r="CG667" s="33">
        <v>-0.30409705999999997</v>
      </c>
      <c r="CH667" s="33">
        <v>-0.15286290999999999</v>
      </c>
      <c r="CI667" s="33">
        <v>-0.35329496999999999</v>
      </c>
      <c r="CJ667" s="33">
        <v>-0.1594159</v>
      </c>
      <c r="CK667" s="33">
        <v>0.10690166</v>
      </c>
      <c r="CL667" s="33">
        <v>0.18471691000000001</v>
      </c>
      <c r="CM667" s="33">
        <v>1.1214074999999999</v>
      </c>
      <c r="CN667" s="33">
        <v>1.6445110000000001</v>
      </c>
      <c r="CO667" s="33">
        <v>1.7222976999999999</v>
      </c>
      <c r="CP667" s="33">
        <v>1.8978189000000001</v>
      </c>
      <c r="CQ667" s="33">
        <v>1.4080684000000001</v>
      </c>
      <c r="CR667" s="33">
        <v>1.2324889999999999</v>
      </c>
      <c r="CS667" s="33">
        <v>1.13598</v>
      </c>
      <c r="CT667" s="33">
        <v>1.3765400999999999</v>
      </c>
      <c r="CU667" s="33">
        <v>1.1491074999999999</v>
      </c>
      <c r="CV667" s="33">
        <v>0.82694674000000001</v>
      </c>
      <c r="CW667" s="33">
        <v>0.10539113999999999</v>
      </c>
      <c r="CX667" s="33">
        <v>0.36958280999999998</v>
      </c>
      <c r="CY667" s="33">
        <v>0.41520063000000001</v>
      </c>
      <c r="CZ667" s="33">
        <v>0.32366433</v>
      </c>
      <c r="DA667" s="33">
        <v>0.14541666</v>
      </c>
      <c r="DB667" s="33">
        <v>0.40262134999999999</v>
      </c>
      <c r="DC667" s="33">
        <v>0.2095148</v>
      </c>
      <c r="DD667" s="33">
        <v>-0.35655596000000001</v>
      </c>
      <c r="DE667" s="33">
        <v>-7.1102129999999999E-2</v>
      </c>
      <c r="DF667" s="33">
        <v>0.18091895999999999</v>
      </c>
      <c r="DG667" s="33">
        <v>2.650433E-2</v>
      </c>
      <c r="DH667" s="33">
        <v>0.25493553000000002</v>
      </c>
      <c r="DI667" s="33">
        <v>0.51797154999999995</v>
      </c>
      <c r="DJ667" s="33">
        <v>0.59709922999999998</v>
      </c>
      <c r="DK667" s="33">
        <v>1.5224299999999999</v>
      </c>
      <c r="DL667" s="33">
        <v>2.0552492</v>
      </c>
      <c r="DM667" s="33">
        <v>2.1352823999999999</v>
      </c>
      <c r="DN667" s="33">
        <v>2.3052738000000002</v>
      </c>
      <c r="DO667" s="33">
        <v>1.8333416</v>
      </c>
      <c r="DP667" s="33">
        <v>1.6689830000000001</v>
      </c>
      <c r="DQ667" s="33">
        <v>1.5930104</v>
      </c>
      <c r="DR667" s="33">
        <v>1.8482802</v>
      </c>
      <c r="DS667" s="33">
        <v>1.6159125000000001</v>
      </c>
      <c r="DT667" s="33">
        <v>1.2891220999999999</v>
      </c>
      <c r="DU667" s="33">
        <v>0.31437368999999998</v>
      </c>
      <c r="DV667" s="33">
        <v>0.55822905</v>
      </c>
      <c r="DW667" s="33">
        <v>0.60179391999999998</v>
      </c>
      <c r="DX667" s="33">
        <v>0.50576030000000005</v>
      </c>
      <c r="DY667" s="33">
        <v>0.32642832999999999</v>
      </c>
      <c r="DZ667" s="33">
        <v>0.58732755999999997</v>
      </c>
      <c r="EA667" s="33">
        <v>0.42888910000000002</v>
      </c>
      <c r="EB667" s="33">
        <v>-3.6177460000000002E-2</v>
      </c>
      <c r="EC667" s="33">
        <v>0.26530554000000001</v>
      </c>
      <c r="ED667" s="33">
        <v>0.66284695999999999</v>
      </c>
      <c r="EE667" s="33">
        <v>0.5748742</v>
      </c>
      <c r="EF667" s="33">
        <v>0.85319319000000005</v>
      </c>
      <c r="EG667" s="33">
        <v>1.1114911999999999</v>
      </c>
      <c r="EH667" s="33">
        <v>1.1925138</v>
      </c>
      <c r="EI667" s="33">
        <v>2.1014428000000001</v>
      </c>
      <c r="EJ667" s="33">
        <v>2.6482899</v>
      </c>
      <c r="EK667" s="33">
        <v>2.7315668</v>
      </c>
      <c r="EL667" s="33">
        <v>2.8935738999999998</v>
      </c>
      <c r="EM667" s="33">
        <v>2.4473685000000001</v>
      </c>
      <c r="EN667" s="33">
        <v>2.2992111</v>
      </c>
      <c r="EO667" s="33">
        <v>2.2528896</v>
      </c>
      <c r="EP667" s="33">
        <v>2.5293980999999999</v>
      </c>
      <c r="EQ667" s="33">
        <v>2.2899047000000001</v>
      </c>
      <c r="ER667" s="33">
        <v>1.9564299000000001</v>
      </c>
      <c r="ES667" s="33">
        <v>81.773802000000003</v>
      </c>
      <c r="ET667" s="33">
        <v>79.790717999999998</v>
      </c>
      <c r="EU667" s="33">
        <v>79.192971</v>
      </c>
      <c r="EV667" s="33">
        <v>78.927426999999994</v>
      </c>
      <c r="EW667" s="33">
        <v>77.740112999999994</v>
      </c>
      <c r="EX667" s="33">
        <v>76.263656999999995</v>
      </c>
      <c r="EY667" s="33">
        <v>76.472232000000005</v>
      </c>
      <c r="EZ667" s="33">
        <v>78.912707999999995</v>
      </c>
      <c r="FA667" s="33">
        <v>82.463706000000002</v>
      </c>
      <c r="FB667" s="33">
        <v>85.417721</v>
      </c>
      <c r="FC667" s="33">
        <v>89.243617999999998</v>
      </c>
      <c r="FD667" s="33">
        <v>90.997135</v>
      </c>
      <c r="FE667" s="33">
        <v>93.794704999999993</v>
      </c>
      <c r="FF667" s="33">
        <v>95.034924000000004</v>
      </c>
      <c r="FG667" s="33">
        <v>96.020859000000002</v>
      </c>
      <c r="FH667" s="33">
        <v>97.154134999999997</v>
      </c>
      <c r="FI667" s="33">
        <v>96.872980999999996</v>
      </c>
      <c r="FJ667" s="33">
        <v>95.911889000000002</v>
      </c>
      <c r="FK667" s="33">
        <v>94.268058999999994</v>
      </c>
      <c r="FL667" s="33">
        <v>92.017644000000004</v>
      </c>
      <c r="FM667" s="33">
        <v>89.342949000000004</v>
      </c>
      <c r="FN667" s="33">
        <v>86.818974999999995</v>
      </c>
      <c r="FO667" s="33">
        <v>85.869302000000005</v>
      </c>
      <c r="FP667" s="33">
        <v>84.542462999999998</v>
      </c>
      <c r="FQ667" s="33">
        <v>10.0266</v>
      </c>
      <c r="FR667" s="82">
        <v>0.75766800000000001</v>
      </c>
      <c r="FS667">
        <v>1</v>
      </c>
    </row>
    <row r="668" spans="1:175" x14ac:dyDescent="0.2">
      <c r="A668" s="18" t="s">
        <v>196</v>
      </c>
      <c r="B668" s="27" t="s">
        <v>200</v>
      </c>
      <c r="C668" s="27">
        <v>42975</v>
      </c>
      <c r="D668" s="33">
        <v>1019</v>
      </c>
      <c r="E668" s="33">
        <v>14.405206</v>
      </c>
      <c r="F668" s="33">
        <v>13.977220000000001</v>
      </c>
      <c r="G668" s="33">
        <v>13.696425</v>
      </c>
      <c r="H668" s="33">
        <v>13.747719999999999</v>
      </c>
      <c r="I668" s="33">
        <v>14.553143</v>
      </c>
      <c r="J668" s="33">
        <v>16.083348000000001</v>
      </c>
      <c r="K668" s="33">
        <v>18.546965</v>
      </c>
      <c r="L668" s="33">
        <v>21.361066999999998</v>
      </c>
      <c r="M668" s="33">
        <v>23.20861</v>
      </c>
      <c r="N668" s="33">
        <v>24.385681000000002</v>
      </c>
      <c r="O668" s="33">
        <v>25.323884</v>
      </c>
      <c r="P668" s="33">
        <v>25.135919999999999</v>
      </c>
      <c r="Q668" s="33">
        <v>24.565397999999998</v>
      </c>
      <c r="R668" s="33">
        <v>24.938102000000001</v>
      </c>
      <c r="S668" s="33">
        <v>24.205037999999998</v>
      </c>
      <c r="T668" s="33">
        <v>22.876328999999998</v>
      </c>
      <c r="U668" s="33">
        <v>21.107669000000001</v>
      </c>
      <c r="V668" s="33">
        <v>18.672201999999999</v>
      </c>
      <c r="W668" s="33">
        <v>17.188544</v>
      </c>
      <c r="X668" s="33">
        <v>16.855079</v>
      </c>
      <c r="Y668" s="33">
        <v>16.870314</v>
      </c>
      <c r="Z668" s="33">
        <v>16.179379999999998</v>
      </c>
      <c r="AA668" s="33">
        <v>15.448634</v>
      </c>
      <c r="AB668" s="33">
        <v>14.85534</v>
      </c>
      <c r="AC668" s="33">
        <v>0.55230663999999996</v>
      </c>
      <c r="AD668" s="33">
        <v>0.29011631999999998</v>
      </c>
      <c r="AE668" s="33">
        <v>-2.6260269999999999E-2</v>
      </c>
      <c r="AF668" s="33">
        <v>-0.15676741999999999</v>
      </c>
      <c r="AG668" s="33">
        <v>0.24208202000000001</v>
      </c>
      <c r="AH668" s="33">
        <v>-0.23153017000000001</v>
      </c>
      <c r="AI668" s="33">
        <v>-1.1590817</v>
      </c>
      <c r="AJ668" s="33">
        <v>-1.4388647999999999</v>
      </c>
      <c r="AK668" s="33">
        <v>-1.7417936999999999</v>
      </c>
      <c r="AL668" s="33">
        <v>-1.5411427</v>
      </c>
      <c r="AM668" s="33">
        <v>-1.4715720999999999</v>
      </c>
      <c r="AN668" s="33">
        <v>-1.2532344</v>
      </c>
      <c r="AO668" s="33">
        <v>-0.79148879999999999</v>
      </c>
      <c r="AP668" s="33">
        <v>-0.82482836999999998</v>
      </c>
      <c r="AQ668" s="33">
        <v>-0.57198758999999999</v>
      </c>
      <c r="AR668" s="33">
        <v>-0.60443036000000006</v>
      </c>
      <c r="AS668" s="33">
        <v>-0.44216719999999998</v>
      </c>
      <c r="AT668" s="33">
        <v>-0.54554659000000005</v>
      </c>
      <c r="AU668" s="33">
        <v>-1.4121832000000001</v>
      </c>
      <c r="AV668" s="33">
        <v>-1.4558422</v>
      </c>
      <c r="AW668" s="33">
        <v>-1.5000477999999999</v>
      </c>
      <c r="AX668" s="33">
        <v>-1.6430038</v>
      </c>
      <c r="AY668" s="33">
        <v>-1.7081211999999999</v>
      </c>
      <c r="AZ668" s="33">
        <v>-1.4669989999999999</v>
      </c>
      <c r="BA668" s="33">
        <v>0.84082639999999997</v>
      </c>
      <c r="BB668" s="33">
        <v>0.55850792999999999</v>
      </c>
      <c r="BC668" s="33">
        <v>0.23458192999999999</v>
      </c>
      <c r="BD668" s="33">
        <v>8.4535120000000005E-2</v>
      </c>
      <c r="BE668" s="33">
        <v>0.49781618999999999</v>
      </c>
      <c r="BF668" s="33">
        <v>1.042476E-2</v>
      </c>
      <c r="BG668" s="33">
        <v>-0.88543269999999996</v>
      </c>
      <c r="BH668" s="33">
        <v>-1.0730796</v>
      </c>
      <c r="BI668" s="33">
        <v>-1.3127424000000001</v>
      </c>
      <c r="BJ668" s="33">
        <v>-1.0877102999999999</v>
      </c>
      <c r="BK668" s="33">
        <v>-0.96919266000000004</v>
      </c>
      <c r="BL668" s="33">
        <v>-0.74145833000000005</v>
      </c>
      <c r="BM668" s="33">
        <v>-0.26599531999999998</v>
      </c>
      <c r="BN668" s="33">
        <v>-0.29009688</v>
      </c>
      <c r="BO668" s="33">
        <v>-3.5635140000000003E-2</v>
      </c>
      <c r="BP668" s="33">
        <v>-7.7744019999999997E-2</v>
      </c>
      <c r="BQ668" s="33">
        <v>8.0121429999999993E-2</v>
      </c>
      <c r="BR668" s="33">
        <v>-2.8538810000000001E-2</v>
      </c>
      <c r="BS668" s="33">
        <v>-0.88846610999999998</v>
      </c>
      <c r="BT668" s="33">
        <v>-0.92055518999999997</v>
      </c>
      <c r="BU668" s="33">
        <v>-0.97622529999999996</v>
      </c>
      <c r="BV668" s="33">
        <v>-1.1124219</v>
      </c>
      <c r="BW668" s="33">
        <v>-1.1812347000000001</v>
      </c>
      <c r="BX668" s="33">
        <v>-0.96496358999999998</v>
      </c>
      <c r="BY668" s="33">
        <v>1.0406542999999999</v>
      </c>
      <c r="BZ668" s="33">
        <v>0.74439513999999996</v>
      </c>
      <c r="CA668" s="33">
        <v>0.41524043999999999</v>
      </c>
      <c r="CB668" s="33">
        <v>0.25166052999999999</v>
      </c>
      <c r="CC668" s="33">
        <v>0.67493689000000001</v>
      </c>
      <c r="CD668" s="33">
        <v>0.17800200999999999</v>
      </c>
      <c r="CE668" s="33">
        <v>-0.69590425</v>
      </c>
      <c r="CF668" s="33">
        <v>-0.81973784999999999</v>
      </c>
      <c r="CG668" s="33">
        <v>-1.0155828</v>
      </c>
      <c r="CH668" s="33">
        <v>-0.77366440999999997</v>
      </c>
      <c r="CI668" s="33">
        <v>-0.62124615999999999</v>
      </c>
      <c r="CJ668" s="33">
        <v>-0.38700378000000002</v>
      </c>
      <c r="CK668" s="33">
        <v>9.7959859999999996E-2</v>
      </c>
      <c r="CL668" s="33">
        <v>8.0256510000000003E-2</v>
      </c>
      <c r="CM668" s="33">
        <v>0.33584093999999998</v>
      </c>
      <c r="CN668" s="33">
        <v>0.28703733999999997</v>
      </c>
      <c r="CO668" s="33">
        <v>0.44185695000000003</v>
      </c>
      <c r="CP668" s="33">
        <v>0.32953921000000003</v>
      </c>
      <c r="CQ668" s="33">
        <v>-0.52574122000000001</v>
      </c>
      <c r="CR668" s="33">
        <v>-0.54981703000000004</v>
      </c>
      <c r="CS668" s="33">
        <v>-0.61342746000000004</v>
      </c>
      <c r="CT668" s="33">
        <v>-0.74494260999999995</v>
      </c>
      <c r="CU668" s="33">
        <v>-0.81631476000000003</v>
      </c>
      <c r="CV668" s="33">
        <v>-0.61725538999999996</v>
      </c>
      <c r="CW668" s="33">
        <v>1.2404822</v>
      </c>
      <c r="CX668" s="33">
        <v>0.93028235000000004</v>
      </c>
      <c r="CY668" s="33">
        <v>0.59589895000000004</v>
      </c>
      <c r="CZ668" s="33">
        <v>0.41878592999999997</v>
      </c>
      <c r="DA668" s="33">
        <v>0.85205759999999997</v>
      </c>
      <c r="DB668" s="33">
        <v>0.34557926999999999</v>
      </c>
      <c r="DC668" s="33">
        <v>-0.50637580999999998</v>
      </c>
      <c r="DD668" s="33">
        <v>-0.56639611999999995</v>
      </c>
      <c r="DE668" s="33">
        <v>-0.71842317</v>
      </c>
      <c r="DF668" s="33">
        <v>-0.45961849999999999</v>
      </c>
      <c r="DG668" s="33">
        <v>-0.27329966</v>
      </c>
      <c r="DH668" s="33">
        <v>-3.2549229999999998E-2</v>
      </c>
      <c r="DI668" s="33">
        <v>0.46191504</v>
      </c>
      <c r="DJ668" s="33">
        <v>0.45060991</v>
      </c>
      <c r="DK668" s="33">
        <v>0.70731701999999996</v>
      </c>
      <c r="DL668" s="33">
        <v>0.65181869999999997</v>
      </c>
      <c r="DM668" s="33">
        <v>0.80359247</v>
      </c>
      <c r="DN668" s="33">
        <v>0.68761722000000003</v>
      </c>
      <c r="DO668" s="33">
        <v>-0.16301632999999999</v>
      </c>
      <c r="DP668" s="33">
        <v>-0.17907886000000001</v>
      </c>
      <c r="DQ668" s="33">
        <v>-0.25062962</v>
      </c>
      <c r="DR668" s="33">
        <v>-0.37746326000000002</v>
      </c>
      <c r="DS668" s="33">
        <v>-0.45139477</v>
      </c>
      <c r="DT668" s="33">
        <v>-0.26954718999999999</v>
      </c>
      <c r="DU668" s="33">
        <v>1.529002</v>
      </c>
      <c r="DV668" s="33">
        <v>1.198674</v>
      </c>
      <c r="DW668" s="33">
        <v>0.85674114999999995</v>
      </c>
      <c r="DX668" s="33">
        <v>0.66008847000000004</v>
      </c>
      <c r="DY668" s="33">
        <v>1.1077918</v>
      </c>
      <c r="DZ668" s="33">
        <v>0.58753420000000001</v>
      </c>
      <c r="EA668" s="33">
        <v>-0.23272683999999999</v>
      </c>
      <c r="EB668" s="33">
        <v>-0.20061090000000001</v>
      </c>
      <c r="EC668" s="33">
        <v>-0.28937185999999998</v>
      </c>
      <c r="ED668" s="33">
        <v>-6.18609E-3</v>
      </c>
      <c r="EE668" s="33">
        <v>0.22907981999999999</v>
      </c>
      <c r="EF668" s="33">
        <v>0.47922683999999999</v>
      </c>
      <c r="EG668" s="33">
        <v>0.98740852000000001</v>
      </c>
      <c r="EH668" s="33">
        <v>0.98534140000000003</v>
      </c>
      <c r="EI668" s="33">
        <v>1.2436695</v>
      </c>
      <c r="EJ668" s="33">
        <v>1.1785049999999999</v>
      </c>
      <c r="EK668" s="33">
        <v>1.3258810999999999</v>
      </c>
      <c r="EL668" s="33">
        <v>1.2046250000000001</v>
      </c>
      <c r="EM668" s="33">
        <v>0.36070078999999999</v>
      </c>
      <c r="EN668" s="33">
        <v>0.35620817999999999</v>
      </c>
      <c r="EO668" s="33">
        <v>0.27319283999999999</v>
      </c>
      <c r="EP668" s="33">
        <v>0.15311854999999999</v>
      </c>
      <c r="EQ668" s="33">
        <v>7.5491719999999998E-2</v>
      </c>
      <c r="ER668" s="33">
        <v>0.23248822</v>
      </c>
      <c r="ES668" s="33">
        <v>80.520595999999998</v>
      </c>
      <c r="ET668" s="33">
        <v>78.097994999999997</v>
      </c>
      <c r="EU668" s="33">
        <v>76.993243000000007</v>
      </c>
      <c r="EV668" s="33">
        <v>74.869393000000002</v>
      </c>
      <c r="EW668" s="33">
        <v>73.606541000000007</v>
      </c>
      <c r="EX668" s="33">
        <v>72.856398999999996</v>
      </c>
      <c r="EY668" s="33">
        <v>72.154234000000002</v>
      </c>
      <c r="EZ668" s="33">
        <v>75.382349000000005</v>
      </c>
      <c r="FA668" s="33">
        <v>79.827809999999999</v>
      </c>
      <c r="FB668" s="33">
        <v>84.603796000000003</v>
      </c>
      <c r="FC668" s="33">
        <v>88.762753000000004</v>
      </c>
      <c r="FD668" s="33">
        <v>92.104298</v>
      </c>
      <c r="FE668" s="33">
        <v>95.280269000000004</v>
      </c>
      <c r="FF668" s="33">
        <v>97.974427000000006</v>
      </c>
      <c r="FG668" s="33">
        <v>100.33777000000001</v>
      </c>
      <c r="FH668" s="33">
        <v>101.63064</v>
      </c>
      <c r="FI668" s="33">
        <v>101.76661</v>
      </c>
      <c r="FJ668" s="33">
        <v>100.56116</v>
      </c>
      <c r="FK668" s="33">
        <v>98.838933999999995</v>
      </c>
      <c r="FL668" s="33">
        <v>93.682912000000002</v>
      </c>
      <c r="FM668" s="33">
        <v>89.188548999999995</v>
      </c>
      <c r="FN668" s="33">
        <v>85.977590000000006</v>
      </c>
      <c r="FO668" s="33">
        <v>83.496453000000002</v>
      </c>
      <c r="FP668" s="33">
        <v>81.991032000000004</v>
      </c>
      <c r="FQ668" s="33">
        <v>8.0992660000000001</v>
      </c>
      <c r="FR668" s="82">
        <v>0.65943640000000003</v>
      </c>
      <c r="FS668">
        <v>1</v>
      </c>
    </row>
    <row r="669" spans="1:175" x14ac:dyDescent="0.2">
      <c r="A669" s="18" t="s">
        <v>196</v>
      </c>
      <c r="B669" s="27" t="s">
        <v>200</v>
      </c>
      <c r="C669" s="27">
        <v>42976</v>
      </c>
      <c r="D669" s="33">
        <v>1023</v>
      </c>
      <c r="E669" s="33">
        <v>15.267658000000001</v>
      </c>
      <c r="F669" s="33">
        <v>15.181196999999999</v>
      </c>
      <c r="G669" s="33">
        <v>14.947984</v>
      </c>
      <c r="H669" s="33">
        <v>14.981771999999999</v>
      </c>
      <c r="I669" s="33">
        <v>15.455359</v>
      </c>
      <c r="J669" s="33">
        <v>17.149124</v>
      </c>
      <c r="K669" s="33">
        <v>19.803173999999999</v>
      </c>
      <c r="L669" s="33">
        <v>21.946176999999999</v>
      </c>
      <c r="M669" s="33">
        <v>23.549803000000001</v>
      </c>
      <c r="N669" s="33">
        <v>24.488786999999999</v>
      </c>
      <c r="O669" s="33">
        <v>24.726177</v>
      </c>
      <c r="P669" s="33">
        <v>24.441580999999999</v>
      </c>
      <c r="Q669" s="33">
        <v>23.461939999999998</v>
      </c>
      <c r="R669" s="33">
        <v>23.658861000000002</v>
      </c>
      <c r="S669" s="33">
        <v>22.964658</v>
      </c>
      <c r="T669" s="33">
        <v>21.652543000000001</v>
      </c>
      <c r="U669" s="33">
        <v>19.858741999999999</v>
      </c>
      <c r="V669" s="33">
        <v>17.520285999999999</v>
      </c>
      <c r="W669" s="33">
        <v>16.563082000000001</v>
      </c>
      <c r="X669" s="33">
        <v>16.614348</v>
      </c>
      <c r="Y669" s="33">
        <v>16.897798999999999</v>
      </c>
      <c r="Z669" s="33">
        <v>16.015754999999999</v>
      </c>
      <c r="AA669" s="33">
        <v>15.457827999999999</v>
      </c>
      <c r="AB669" s="33">
        <v>14.960224999999999</v>
      </c>
      <c r="AC669" s="33">
        <v>1.2955629999999999E-2</v>
      </c>
      <c r="AD669" s="33">
        <v>0.43685014</v>
      </c>
      <c r="AE669" s="33">
        <v>0.19689968999999999</v>
      </c>
      <c r="AF669" s="33">
        <v>8.390686E-2</v>
      </c>
      <c r="AG669" s="33">
        <v>0.21066916999999999</v>
      </c>
      <c r="AH669" s="33">
        <v>1.232142E-2</v>
      </c>
      <c r="AI669" s="33">
        <v>-1.3508585</v>
      </c>
      <c r="AJ669" s="33">
        <v>-1.5466762999999999</v>
      </c>
      <c r="AK669" s="33">
        <v>-1.6404348</v>
      </c>
      <c r="AL669" s="33">
        <v>-1.7995787000000001</v>
      </c>
      <c r="AM669" s="33">
        <v>-1.7810759</v>
      </c>
      <c r="AN669" s="33">
        <v>-1.7755304000000001</v>
      </c>
      <c r="AO669" s="33">
        <v>-2.4275342000000002</v>
      </c>
      <c r="AP669" s="33">
        <v>-2.0752157000000002</v>
      </c>
      <c r="AQ669" s="33">
        <v>-1.5671181000000001</v>
      </c>
      <c r="AR669" s="33">
        <v>-1.4812654999999999</v>
      </c>
      <c r="AS669" s="33">
        <v>-1.6447688</v>
      </c>
      <c r="AT669" s="33">
        <v>-1.3412329999999999</v>
      </c>
      <c r="AU669" s="33">
        <v>-2.5355495000000001</v>
      </c>
      <c r="AV669" s="33">
        <v>-2.7025115</v>
      </c>
      <c r="AW669" s="33">
        <v>-2.8713326000000001</v>
      </c>
      <c r="AX669" s="33">
        <v>-3.1189708999999999</v>
      </c>
      <c r="AY669" s="33">
        <v>-2.6707016000000001</v>
      </c>
      <c r="AZ669" s="33">
        <v>-2.5363763000000001</v>
      </c>
      <c r="BA669" s="33">
        <v>0.29992447999999999</v>
      </c>
      <c r="BB669" s="33">
        <v>0.71642737000000001</v>
      </c>
      <c r="BC669" s="33">
        <v>0.47094069999999999</v>
      </c>
      <c r="BD669" s="33">
        <v>0.35768499999999998</v>
      </c>
      <c r="BE669" s="33">
        <v>0.48139658000000002</v>
      </c>
      <c r="BF669" s="33">
        <v>0.20709348</v>
      </c>
      <c r="BG669" s="33">
        <v>-1.0130946999999999</v>
      </c>
      <c r="BH669" s="33">
        <v>-1.1672507999999999</v>
      </c>
      <c r="BI669" s="33">
        <v>-1.2009358999999999</v>
      </c>
      <c r="BJ669" s="33">
        <v>-1.3552531000000001</v>
      </c>
      <c r="BK669" s="33">
        <v>-1.3412903</v>
      </c>
      <c r="BL669" s="33">
        <v>-1.3092774</v>
      </c>
      <c r="BM669" s="33">
        <v>-1.9337971</v>
      </c>
      <c r="BN669" s="33">
        <v>-1.5634017</v>
      </c>
      <c r="BO669" s="33">
        <v>-1.1171895999999999</v>
      </c>
      <c r="BP669" s="33">
        <v>-1.0347516000000001</v>
      </c>
      <c r="BQ669" s="33">
        <v>-1.1772769000000001</v>
      </c>
      <c r="BR669" s="33">
        <v>-0.86807937999999996</v>
      </c>
      <c r="BS669" s="33">
        <v>-1.9365158</v>
      </c>
      <c r="BT669" s="33">
        <v>-2.0862417999999998</v>
      </c>
      <c r="BU669" s="33">
        <v>-2.2460284000000001</v>
      </c>
      <c r="BV669" s="33">
        <v>-2.5052713999999998</v>
      </c>
      <c r="BW669" s="33">
        <v>-2.0822435000000001</v>
      </c>
      <c r="BX669" s="33">
        <v>-1.9621921</v>
      </c>
      <c r="BY669" s="33">
        <v>0.49867823999999999</v>
      </c>
      <c r="BZ669" s="33">
        <v>0.91006171999999996</v>
      </c>
      <c r="CA669" s="33">
        <v>0.66074067000000003</v>
      </c>
      <c r="CB669" s="33">
        <v>0.54730290000000004</v>
      </c>
      <c r="CC669" s="33">
        <v>0.66890156000000001</v>
      </c>
      <c r="CD669" s="33">
        <v>0.34199202000000001</v>
      </c>
      <c r="CE669" s="33">
        <v>-0.77916056</v>
      </c>
      <c r="CF669" s="33">
        <v>-0.90446179999999998</v>
      </c>
      <c r="CG669" s="33">
        <v>-0.89654027999999997</v>
      </c>
      <c r="CH669" s="33">
        <v>-1.0475146</v>
      </c>
      <c r="CI669" s="33">
        <v>-1.0366960999999999</v>
      </c>
      <c r="CJ669" s="33">
        <v>-0.98635203000000005</v>
      </c>
      <c r="CK669" s="33">
        <v>-1.5918361999999999</v>
      </c>
      <c r="CL669" s="33">
        <v>-1.2089208</v>
      </c>
      <c r="CM669" s="33">
        <v>-0.80557042000000001</v>
      </c>
      <c r="CN669" s="33">
        <v>-0.72549748000000003</v>
      </c>
      <c r="CO669" s="33">
        <v>-0.85349339000000002</v>
      </c>
      <c r="CP669" s="33">
        <v>-0.54037464000000002</v>
      </c>
      <c r="CQ669" s="33">
        <v>-1.5216269</v>
      </c>
      <c r="CR669" s="33">
        <v>-1.6594152</v>
      </c>
      <c r="CS669" s="33">
        <v>-1.8129447000000001</v>
      </c>
      <c r="CT669" s="33">
        <v>-2.080225</v>
      </c>
      <c r="CU669" s="33">
        <v>-1.6746791999999999</v>
      </c>
      <c r="CV669" s="33">
        <v>-1.5645138999999999</v>
      </c>
      <c r="CW669" s="33">
        <v>0.69743199</v>
      </c>
      <c r="CX669" s="33">
        <v>1.1036961000000001</v>
      </c>
      <c r="CY669" s="33">
        <v>0.85054065000000001</v>
      </c>
      <c r="CZ669" s="33">
        <v>0.73692080000000004</v>
      </c>
      <c r="DA669" s="33">
        <v>0.85640654000000005</v>
      </c>
      <c r="DB669" s="33">
        <v>0.47689056000000002</v>
      </c>
      <c r="DC669" s="33">
        <v>-0.54522638000000001</v>
      </c>
      <c r="DD669" s="33">
        <v>-0.64167282000000003</v>
      </c>
      <c r="DE669" s="33">
        <v>-0.59214469000000003</v>
      </c>
      <c r="DF669" s="33">
        <v>-0.73977599999999999</v>
      </c>
      <c r="DG669" s="33">
        <v>-0.73210187999999998</v>
      </c>
      <c r="DH669" s="33">
        <v>-0.66342665000000001</v>
      </c>
      <c r="DI669" s="33">
        <v>-1.2498754000000001</v>
      </c>
      <c r="DJ669" s="33">
        <v>-0.85443999999999998</v>
      </c>
      <c r="DK669" s="33">
        <v>-0.49395127999999999</v>
      </c>
      <c r="DL669" s="33">
        <v>-0.41624335000000001</v>
      </c>
      <c r="DM669" s="33">
        <v>-0.52970991999999995</v>
      </c>
      <c r="DN669" s="33">
        <v>-0.21266989</v>
      </c>
      <c r="DO669" s="33">
        <v>-1.1067381000000001</v>
      </c>
      <c r="DP669" s="33">
        <v>-1.2325887</v>
      </c>
      <c r="DQ669" s="33">
        <v>-1.3798608999999999</v>
      </c>
      <c r="DR669" s="33">
        <v>-1.6551785999999999</v>
      </c>
      <c r="DS669" s="33">
        <v>-1.2671148000000001</v>
      </c>
      <c r="DT669" s="33">
        <v>-1.1668357</v>
      </c>
      <c r="DU669" s="33">
        <v>0.98440084000000005</v>
      </c>
      <c r="DV669" s="33">
        <v>1.3832732999999999</v>
      </c>
      <c r="DW669" s="33">
        <v>1.1245817</v>
      </c>
      <c r="DX669" s="33">
        <v>1.0106989</v>
      </c>
      <c r="DY669" s="33">
        <v>1.1271340000000001</v>
      </c>
      <c r="DZ669" s="33">
        <v>0.67166261999999999</v>
      </c>
      <c r="EA669" s="33">
        <v>-0.20746259</v>
      </c>
      <c r="EB669" s="33">
        <v>-0.26224728000000003</v>
      </c>
      <c r="EC669" s="33">
        <v>-0.15264580999999999</v>
      </c>
      <c r="ED669" s="33">
        <v>-0.2954504</v>
      </c>
      <c r="EE669" s="33">
        <v>-0.29231624</v>
      </c>
      <c r="EF669" s="33">
        <v>-0.19717369000000001</v>
      </c>
      <c r="EG669" s="33">
        <v>-0.75613823999999996</v>
      </c>
      <c r="EH669" s="33">
        <v>-0.34262597</v>
      </c>
      <c r="EI669" s="33">
        <v>-4.4022739999999998E-2</v>
      </c>
      <c r="EJ669" s="33">
        <v>3.0270499999999999E-2</v>
      </c>
      <c r="EK669" s="33">
        <v>-6.2218019999999999E-2</v>
      </c>
      <c r="EL669" s="33">
        <v>0.26048371999999997</v>
      </c>
      <c r="EM669" s="33">
        <v>-0.50770439000000001</v>
      </c>
      <c r="EN669" s="33">
        <v>-0.61631895999999997</v>
      </c>
      <c r="EO669" s="33">
        <v>-0.75455671999999996</v>
      </c>
      <c r="EP669" s="33">
        <v>-1.0414791000000001</v>
      </c>
      <c r="EQ669" s="33">
        <v>-0.67865668999999995</v>
      </c>
      <c r="ER669" s="33">
        <v>-0.59265155999999997</v>
      </c>
      <c r="ES669" s="33">
        <v>80.551016000000004</v>
      </c>
      <c r="ET669" s="33">
        <v>78.941135000000003</v>
      </c>
      <c r="EU669" s="33">
        <v>77.266810000000007</v>
      </c>
      <c r="EV669" s="33">
        <v>75.859913000000006</v>
      </c>
      <c r="EW669" s="33">
        <v>74.948605999999998</v>
      </c>
      <c r="EX669" s="33">
        <v>72.590513000000001</v>
      </c>
      <c r="EY669" s="33">
        <v>72.824145000000001</v>
      </c>
      <c r="EZ669" s="33">
        <v>74.070542000000003</v>
      </c>
      <c r="FA669" s="33">
        <v>77.528634999999994</v>
      </c>
      <c r="FB669" s="33">
        <v>81.811426999999995</v>
      </c>
      <c r="FC669" s="33">
        <v>85.459373999999997</v>
      </c>
      <c r="FD669" s="33">
        <v>89.054952</v>
      </c>
      <c r="FE669" s="33">
        <v>92.113591999999997</v>
      </c>
      <c r="FF669" s="33">
        <v>94.723072999999999</v>
      </c>
      <c r="FG669" s="33">
        <v>96.169201999999999</v>
      </c>
      <c r="FH669" s="33">
        <v>96.912531000000001</v>
      </c>
      <c r="FI669" s="33">
        <v>97.264781999999997</v>
      </c>
      <c r="FJ669" s="33">
        <v>95.852562000000006</v>
      </c>
      <c r="FK669" s="33">
        <v>94.265974999999997</v>
      </c>
      <c r="FL669" s="33">
        <v>90.794219999999996</v>
      </c>
      <c r="FM669" s="33">
        <v>87.634766999999997</v>
      </c>
      <c r="FN669" s="33">
        <v>84.531735999999995</v>
      </c>
      <c r="FO669" s="33">
        <v>82.108099999999993</v>
      </c>
      <c r="FP669" s="33">
        <v>79.443788999999995</v>
      </c>
      <c r="FQ669" s="33">
        <v>7.7189410000000001</v>
      </c>
      <c r="FR669" s="82">
        <v>0.57125970000000004</v>
      </c>
      <c r="FS669">
        <v>1</v>
      </c>
    </row>
    <row r="670" spans="1:175" x14ac:dyDescent="0.2">
      <c r="A670" s="18" t="s">
        <v>196</v>
      </c>
      <c r="B670" s="27" t="s">
        <v>200</v>
      </c>
      <c r="C670" s="27">
        <v>42978</v>
      </c>
      <c r="D670" s="33">
        <v>1022</v>
      </c>
      <c r="E670" s="33">
        <v>15.109306</v>
      </c>
      <c r="F670" s="33">
        <v>15.037955999999999</v>
      </c>
      <c r="G670" s="33">
        <v>14.838131000000001</v>
      </c>
      <c r="H670" s="33">
        <v>14.969586</v>
      </c>
      <c r="I670" s="33">
        <v>15.384446000000001</v>
      </c>
      <c r="J670" s="33">
        <v>17.021902999999998</v>
      </c>
      <c r="K670" s="33">
        <v>19.479516</v>
      </c>
      <c r="L670" s="33">
        <v>21.168499000000001</v>
      </c>
      <c r="M670" s="33">
        <v>22.600290999999999</v>
      </c>
      <c r="N670" s="33">
        <v>23.425550999999999</v>
      </c>
      <c r="O670" s="33">
        <v>24.190844999999999</v>
      </c>
      <c r="P670" s="33">
        <v>23.981439000000002</v>
      </c>
      <c r="Q670" s="33">
        <v>23.223490999999999</v>
      </c>
      <c r="R670" s="33">
        <v>23.603064</v>
      </c>
      <c r="S670" s="33">
        <v>22.997554000000001</v>
      </c>
      <c r="T670" s="33">
        <v>21.897532999999999</v>
      </c>
      <c r="U670" s="33">
        <v>20.446518000000001</v>
      </c>
      <c r="V670" s="33">
        <v>18.115402</v>
      </c>
      <c r="W670" s="33">
        <v>17.296302000000001</v>
      </c>
      <c r="X670" s="33">
        <v>17.036524</v>
      </c>
      <c r="Y670" s="33">
        <v>17.063488</v>
      </c>
      <c r="Z670" s="33">
        <v>16.229724000000001</v>
      </c>
      <c r="AA670" s="33">
        <v>15.338841</v>
      </c>
      <c r="AB670" s="33">
        <v>14.874945</v>
      </c>
      <c r="AC670" s="33">
        <v>-0.38106287</v>
      </c>
      <c r="AD670" s="33">
        <v>-0.12098462</v>
      </c>
      <c r="AE670" s="33">
        <v>-0.17052342000000001</v>
      </c>
      <c r="AF670" s="33">
        <v>-0.11455872</v>
      </c>
      <c r="AG670" s="33">
        <v>-0.2274706</v>
      </c>
      <c r="AH670" s="33">
        <v>-5.082304E-2</v>
      </c>
      <c r="AI670" s="33">
        <v>-0.26118636000000001</v>
      </c>
      <c r="AJ670" s="33">
        <v>-0.82232068000000003</v>
      </c>
      <c r="AK670" s="33">
        <v>-1.2724873999999999</v>
      </c>
      <c r="AL670" s="33">
        <v>-1.3336981999999999</v>
      </c>
      <c r="AM670" s="33">
        <v>-1.0372846</v>
      </c>
      <c r="AN670" s="33">
        <v>-1.7418545000000001</v>
      </c>
      <c r="AO670" s="33">
        <v>-1.6170834000000001</v>
      </c>
      <c r="AP670" s="33">
        <v>-1.8284279000000001</v>
      </c>
      <c r="AQ670" s="33">
        <v>-1.7048056</v>
      </c>
      <c r="AR670" s="33">
        <v>-1.5315253</v>
      </c>
      <c r="AS670" s="33">
        <v>-1.2597712999999999</v>
      </c>
      <c r="AT670" s="33">
        <v>-1.5248146</v>
      </c>
      <c r="AU670" s="33">
        <v>-1.5835197000000001</v>
      </c>
      <c r="AV670" s="33">
        <v>-1.5789804999999999</v>
      </c>
      <c r="AW670" s="33">
        <v>-1.5392842</v>
      </c>
      <c r="AX670" s="33">
        <v>-1.5551385</v>
      </c>
      <c r="AY670" s="33">
        <v>-1.9584235999999999</v>
      </c>
      <c r="AZ670" s="33">
        <v>-2.1136680999999999</v>
      </c>
      <c r="BA670" s="33">
        <v>-0.1120925</v>
      </c>
      <c r="BB670" s="33">
        <v>0.13415125999999999</v>
      </c>
      <c r="BC670" s="33">
        <v>7.2203959999999998E-2</v>
      </c>
      <c r="BD670" s="33">
        <v>0.10994559</v>
      </c>
      <c r="BE670" s="33">
        <v>2.7676200000000001E-3</v>
      </c>
      <c r="BF670" s="33">
        <v>0.15118155999999999</v>
      </c>
      <c r="BG670" s="33">
        <v>1.770097E-2</v>
      </c>
      <c r="BH670" s="33">
        <v>-0.45824789999999999</v>
      </c>
      <c r="BI670" s="33">
        <v>-0.91571049999999998</v>
      </c>
      <c r="BJ670" s="33">
        <v>-0.94765496000000005</v>
      </c>
      <c r="BK670" s="33">
        <v>-0.64659743000000003</v>
      </c>
      <c r="BL670" s="33">
        <v>-1.3562219</v>
      </c>
      <c r="BM670" s="33">
        <v>-1.2088863999999999</v>
      </c>
      <c r="BN670" s="33">
        <v>-1.3879954000000001</v>
      </c>
      <c r="BO670" s="33">
        <v>-1.2662002000000001</v>
      </c>
      <c r="BP670" s="33">
        <v>-1.0936436</v>
      </c>
      <c r="BQ670" s="33">
        <v>-0.81266927</v>
      </c>
      <c r="BR670" s="33">
        <v>-1.0621757000000001</v>
      </c>
      <c r="BS670" s="33">
        <v>-1.1069993</v>
      </c>
      <c r="BT670" s="33">
        <v>-1.0924514000000001</v>
      </c>
      <c r="BU670" s="33">
        <v>-1.0370790999999999</v>
      </c>
      <c r="BV670" s="33">
        <v>-1.0685997</v>
      </c>
      <c r="BW670" s="33">
        <v>-1.4669463</v>
      </c>
      <c r="BX670" s="33">
        <v>-1.6278812</v>
      </c>
      <c r="BY670" s="33">
        <v>7.4195559999999994E-2</v>
      </c>
      <c r="BZ670" s="33">
        <v>0.31085759000000002</v>
      </c>
      <c r="CA670" s="33">
        <v>0.24031620000000001</v>
      </c>
      <c r="CB670" s="33">
        <v>0.26543658999999997</v>
      </c>
      <c r="CC670" s="33">
        <v>0.16222991</v>
      </c>
      <c r="CD670" s="33">
        <v>0.29108932999999998</v>
      </c>
      <c r="CE670" s="33">
        <v>0.2108575</v>
      </c>
      <c r="CF670" s="33">
        <v>-0.20609221</v>
      </c>
      <c r="CG670" s="33">
        <v>-0.66860788999999998</v>
      </c>
      <c r="CH670" s="33">
        <v>-0.68028259000000002</v>
      </c>
      <c r="CI670" s="33">
        <v>-0.37600865999999999</v>
      </c>
      <c r="CJ670" s="33">
        <v>-1.0891339</v>
      </c>
      <c r="CK670" s="33">
        <v>-0.92617035000000003</v>
      </c>
      <c r="CL670" s="33">
        <v>-1.0829531999999999</v>
      </c>
      <c r="CM670" s="33">
        <v>-0.96242344000000002</v>
      </c>
      <c r="CN670" s="33">
        <v>-0.79036801999999995</v>
      </c>
      <c r="CO670" s="33">
        <v>-0.50300776999999997</v>
      </c>
      <c r="CP670" s="33">
        <v>-0.74175334000000004</v>
      </c>
      <c r="CQ670" s="33">
        <v>-0.77696282000000005</v>
      </c>
      <c r="CR670" s="33">
        <v>-0.75548285000000004</v>
      </c>
      <c r="CS670" s="33">
        <v>-0.68925338999999997</v>
      </c>
      <c r="CT670" s="33">
        <v>-0.73162442000000005</v>
      </c>
      <c r="CU670" s="33">
        <v>-1.1265506999999999</v>
      </c>
      <c r="CV670" s="33">
        <v>-1.2914268</v>
      </c>
      <c r="CW670" s="33">
        <v>0.26048363000000002</v>
      </c>
      <c r="CX670" s="33">
        <v>0.48756392999999998</v>
      </c>
      <c r="CY670" s="33">
        <v>0.40842844</v>
      </c>
      <c r="CZ670" s="33">
        <v>0.42092759000000002</v>
      </c>
      <c r="DA670" s="33">
        <v>0.32169219999999998</v>
      </c>
      <c r="DB670" s="33">
        <v>0.43099709000000003</v>
      </c>
      <c r="DC670" s="33">
        <v>0.40401401999999997</v>
      </c>
      <c r="DD670" s="33">
        <v>4.6063489999999999E-2</v>
      </c>
      <c r="DE670" s="33">
        <v>-0.42150527999999998</v>
      </c>
      <c r="DF670" s="33">
        <v>-0.41291022999999999</v>
      </c>
      <c r="DG670" s="33">
        <v>-0.10541987999999999</v>
      </c>
      <c r="DH670" s="33">
        <v>-0.82204586999999996</v>
      </c>
      <c r="DI670" s="33">
        <v>-0.64345434999999995</v>
      </c>
      <c r="DJ670" s="33">
        <v>-0.77791102000000001</v>
      </c>
      <c r="DK670" s="33">
        <v>-0.65864666999999999</v>
      </c>
      <c r="DL670" s="33">
        <v>-0.48709245000000001</v>
      </c>
      <c r="DM670" s="33">
        <v>-0.19334626999999999</v>
      </c>
      <c r="DN670" s="33">
        <v>-0.42133103</v>
      </c>
      <c r="DO670" s="33">
        <v>-0.44692629</v>
      </c>
      <c r="DP670" s="33">
        <v>-0.41851430000000001</v>
      </c>
      <c r="DQ670" s="33">
        <v>-0.34142767000000002</v>
      </c>
      <c r="DR670" s="33">
        <v>-0.39464916</v>
      </c>
      <c r="DS670" s="33">
        <v>-0.78615502000000004</v>
      </c>
      <c r="DT670" s="33">
        <v>-0.95497231000000005</v>
      </c>
      <c r="DU670" s="33">
        <v>0.52945399999999998</v>
      </c>
      <c r="DV670" s="33">
        <v>0.74269980999999996</v>
      </c>
      <c r="DW670" s="33">
        <v>0.65115581</v>
      </c>
      <c r="DX670" s="33">
        <v>0.64543189999999995</v>
      </c>
      <c r="DY670" s="33">
        <v>0.55193042000000003</v>
      </c>
      <c r="DZ670" s="33">
        <v>0.63300168999999995</v>
      </c>
      <c r="EA670" s="33">
        <v>0.68290134999999996</v>
      </c>
      <c r="EB670" s="33">
        <v>0.41013625999999997</v>
      </c>
      <c r="EC670" s="33">
        <v>-6.4728359999999999E-2</v>
      </c>
      <c r="ED670" s="33">
        <v>-2.6866999999999999E-2</v>
      </c>
      <c r="EE670" s="33">
        <v>0.28526732999999999</v>
      </c>
      <c r="EF670" s="33">
        <v>-0.43641321999999999</v>
      </c>
      <c r="EG670" s="33">
        <v>-0.23525734000000001</v>
      </c>
      <c r="EH670" s="33">
        <v>-0.33747853</v>
      </c>
      <c r="EI670" s="33">
        <v>-0.22004125999999999</v>
      </c>
      <c r="EJ670" s="33">
        <v>-4.9210700000000003E-2</v>
      </c>
      <c r="EK670" s="33">
        <v>0.25375576</v>
      </c>
      <c r="EL670" s="33">
        <v>4.1307900000000002E-2</v>
      </c>
      <c r="EM670" s="33">
        <v>2.9594039999999999E-2</v>
      </c>
      <c r="EN670" s="33">
        <v>6.8014759999999994E-2</v>
      </c>
      <c r="EO670" s="33">
        <v>0.16077743</v>
      </c>
      <c r="EP670" s="33">
        <v>9.1889609999999997E-2</v>
      </c>
      <c r="EQ670" s="33">
        <v>-0.29467775000000002</v>
      </c>
      <c r="ER670" s="33">
        <v>-0.46918548999999998</v>
      </c>
      <c r="ES670" s="33">
        <v>74.136385000000004</v>
      </c>
      <c r="ET670" s="33">
        <v>72.374246999999997</v>
      </c>
      <c r="EU670" s="33">
        <v>70.957774999999998</v>
      </c>
      <c r="EV670" s="33">
        <v>69.234537000000003</v>
      </c>
      <c r="EW670" s="33">
        <v>67.920226999999997</v>
      </c>
      <c r="EX670" s="33">
        <v>68.142944</v>
      </c>
      <c r="EY670" s="33">
        <v>67.107607000000002</v>
      </c>
      <c r="EZ670" s="33">
        <v>69.452402000000006</v>
      </c>
      <c r="FA670" s="33">
        <v>74.192200999999997</v>
      </c>
      <c r="FB670" s="33">
        <v>78.588893999999996</v>
      </c>
      <c r="FC670" s="33">
        <v>83.045222999999993</v>
      </c>
      <c r="FD670" s="33">
        <v>87.324853000000004</v>
      </c>
      <c r="FE670" s="33">
        <v>90.426517000000004</v>
      </c>
      <c r="FF670" s="33">
        <v>93.797055</v>
      </c>
      <c r="FG670" s="33">
        <v>95.825783000000001</v>
      </c>
      <c r="FH670" s="33">
        <v>97.653204000000002</v>
      </c>
      <c r="FI670" s="33">
        <v>98.261521000000002</v>
      </c>
      <c r="FJ670" s="33">
        <v>97.548237999999998</v>
      </c>
      <c r="FK670" s="33">
        <v>95.438596000000004</v>
      </c>
      <c r="FL670" s="33">
        <v>91.466425000000001</v>
      </c>
      <c r="FM670" s="33">
        <v>88.457052000000004</v>
      </c>
      <c r="FN670" s="33">
        <v>85.732236999999998</v>
      </c>
      <c r="FO670" s="33">
        <v>83.376078000000007</v>
      </c>
      <c r="FP670" s="33">
        <v>81.488847000000007</v>
      </c>
      <c r="FQ670" s="33">
        <v>6.3936310000000001</v>
      </c>
      <c r="FR670" s="82">
        <v>0.55139119999999997</v>
      </c>
      <c r="FS670">
        <v>1</v>
      </c>
    </row>
    <row r="671" spans="1:175" x14ac:dyDescent="0.2">
      <c r="A671" s="18" t="s">
        <v>196</v>
      </c>
      <c r="B671" s="27" t="s">
        <v>200</v>
      </c>
      <c r="C671" s="27">
        <v>42979</v>
      </c>
      <c r="D671" s="33">
        <v>1022</v>
      </c>
      <c r="E671" s="33">
        <v>15.549321000000001</v>
      </c>
      <c r="F671" s="33">
        <v>15.411287</v>
      </c>
      <c r="G671" s="33">
        <v>15.270842999999999</v>
      </c>
      <c r="H671" s="33">
        <v>15.412509</v>
      </c>
      <c r="I671" s="33">
        <v>15.896974</v>
      </c>
      <c r="J671" s="33">
        <v>17.536757000000001</v>
      </c>
      <c r="K671" s="33">
        <v>20.242539000000001</v>
      </c>
      <c r="L671" s="33">
        <v>22.320755999999999</v>
      </c>
      <c r="M671" s="33">
        <v>24.045755</v>
      </c>
      <c r="N671" s="33">
        <v>25.029056000000001</v>
      </c>
      <c r="O671" s="33">
        <v>25.68985</v>
      </c>
      <c r="P671" s="33">
        <v>25.887953</v>
      </c>
      <c r="Q671" s="33">
        <v>25.194952000000001</v>
      </c>
      <c r="R671" s="33">
        <v>25.289975999999999</v>
      </c>
      <c r="S671" s="33">
        <v>24.422058</v>
      </c>
      <c r="T671" s="33">
        <v>23.001121000000001</v>
      </c>
      <c r="U671" s="33">
        <v>21.481238000000001</v>
      </c>
      <c r="V671" s="33">
        <v>19.223154999999998</v>
      </c>
      <c r="W671" s="33">
        <v>17.848963000000001</v>
      </c>
      <c r="X671" s="33">
        <v>17.848844</v>
      </c>
      <c r="Y671" s="33">
        <v>17.863579000000001</v>
      </c>
      <c r="Z671" s="33">
        <v>17.047888</v>
      </c>
      <c r="AA671" s="33">
        <v>16.568688000000002</v>
      </c>
      <c r="AB671" s="33">
        <v>16.159958</v>
      </c>
      <c r="AC671" s="33">
        <v>-0.69620037999999995</v>
      </c>
      <c r="AD671" s="33">
        <v>-0.61363106000000001</v>
      </c>
      <c r="AE671" s="33">
        <v>-0.63199777000000001</v>
      </c>
      <c r="AF671" s="33">
        <v>-0.32492680000000002</v>
      </c>
      <c r="AG671" s="33">
        <v>-0.32078306000000001</v>
      </c>
      <c r="AH671" s="33">
        <v>-0.26123448999999999</v>
      </c>
      <c r="AI671" s="33">
        <v>-0.56073399000000002</v>
      </c>
      <c r="AJ671" s="33">
        <v>-0.36475584</v>
      </c>
      <c r="AK671" s="33">
        <v>-0.28373688000000002</v>
      </c>
      <c r="AL671" s="33">
        <v>-7.5639819999999997E-2</v>
      </c>
      <c r="AM671" s="33">
        <v>-0.75215430000000005</v>
      </c>
      <c r="AN671" s="33">
        <v>-0.70043659999999996</v>
      </c>
      <c r="AO671" s="33">
        <v>0.23514241</v>
      </c>
      <c r="AP671" s="33">
        <v>7.0685300000000006E-2</v>
      </c>
      <c r="AQ671" s="33">
        <v>-0.11095471</v>
      </c>
      <c r="AR671" s="33">
        <v>0.26749033999999999</v>
      </c>
      <c r="AS671" s="33">
        <v>0.51331912999999996</v>
      </c>
      <c r="AT671" s="33">
        <v>0.58126423000000005</v>
      </c>
      <c r="AU671" s="33">
        <v>-0.11047923</v>
      </c>
      <c r="AV671" s="33">
        <v>2.00651E-3</v>
      </c>
      <c r="AW671" s="33">
        <v>-4.9429069999999999E-2</v>
      </c>
      <c r="AX671" s="33">
        <v>-6.8182679999999996E-2</v>
      </c>
      <c r="AY671" s="33">
        <v>-0.11033373</v>
      </c>
      <c r="AZ671" s="33">
        <v>1.7241630000000001E-2</v>
      </c>
      <c r="BA671" s="33">
        <v>-0.48272570999999997</v>
      </c>
      <c r="BB671" s="33">
        <v>-0.41431639999999997</v>
      </c>
      <c r="BC671" s="33">
        <v>-0.43510318999999997</v>
      </c>
      <c r="BD671" s="33">
        <v>-0.13279133000000001</v>
      </c>
      <c r="BE671" s="33">
        <v>-0.11273833</v>
      </c>
      <c r="BF671" s="33">
        <v>-6.8592929999999996E-2</v>
      </c>
      <c r="BG671" s="33">
        <v>-0.35281717000000001</v>
      </c>
      <c r="BH671" s="33">
        <v>-6.9089209999999998E-2</v>
      </c>
      <c r="BI671" s="33">
        <v>6.4516190000000001E-2</v>
      </c>
      <c r="BJ671" s="33">
        <v>0.31220603000000002</v>
      </c>
      <c r="BK671" s="33">
        <v>-0.21611946000000001</v>
      </c>
      <c r="BL671" s="33">
        <v>-9.3992049999999994E-2</v>
      </c>
      <c r="BM671" s="33">
        <v>0.77243762999999999</v>
      </c>
      <c r="BN671" s="33">
        <v>0.60339118000000003</v>
      </c>
      <c r="BO671" s="33">
        <v>0.43982968</v>
      </c>
      <c r="BP671" s="33">
        <v>0.80526158000000003</v>
      </c>
      <c r="BQ671" s="33">
        <v>1.0399050999999999</v>
      </c>
      <c r="BR671" s="33">
        <v>1.0875948</v>
      </c>
      <c r="BS671" s="33">
        <v>0.36843826000000002</v>
      </c>
      <c r="BT671" s="33">
        <v>0.49694675999999999</v>
      </c>
      <c r="BU671" s="33">
        <v>0.44884983000000001</v>
      </c>
      <c r="BV671" s="33">
        <v>0.41493467000000001</v>
      </c>
      <c r="BW671" s="33">
        <v>0.37939750999999999</v>
      </c>
      <c r="BX671" s="33">
        <v>0.49948987</v>
      </c>
      <c r="BY671" s="33">
        <v>-0.3348738</v>
      </c>
      <c r="BZ671" s="33">
        <v>-0.27627167000000002</v>
      </c>
      <c r="CA671" s="33">
        <v>-0.29873461000000001</v>
      </c>
      <c r="CB671" s="33">
        <v>2.8111999999999999E-4</v>
      </c>
      <c r="CC671" s="33">
        <v>3.1352820000000003E-2</v>
      </c>
      <c r="CD671" s="33">
        <v>6.4830020000000002E-2</v>
      </c>
      <c r="CE671" s="33">
        <v>-0.20881462000000001</v>
      </c>
      <c r="CF671" s="33">
        <v>0.13568859999999999</v>
      </c>
      <c r="CG671" s="33">
        <v>0.30571520000000002</v>
      </c>
      <c r="CH671" s="33">
        <v>0.58082688000000005</v>
      </c>
      <c r="CI671" s="33">
        <v>0.15513663</v>
      </c>
      <c r="CJ671" s="33">
        <v>0.32602959999999997</v>
      </c>
      <c r="CK671" s="33">
        <v>1.1445666999999999</v>
      </c>
      <c r="CL671" s="33">
        <v>0.97234166</v>
      </c>
      <c r="CM671" s="33">
        <v>0.82130128000000002</v>
      </c>
      <c r="CN671" s="33">
        <v>1.1777203000000001</v>
      </c>
      <c r="CO671" s="33">
        <v>1.404617</v>
      </c>
      <c r="CP671" s="33">
        <v>1.4382778000000001</v>
      </c>
      <c r="CQ671" s="33">
        <v>0.70013504999999998</v>
      </c>
      <c r="CR671" s="33">
        <v>0.83974086999999997</v>
      </c>
      <c r="CS671" s="33">
        <v>0.79395627999999996</v>
      </c>
      <c r="CT671" s="33">
        <v>0.74954027000000001</v>
      </c>
      <c r="CU671" s="33">
        <v>0.71858387999999995</v>
      </c>
      <c r="CV671" s="33">
        <v>0.83349353000000004</v>
      </c>
      <c r="CW671" s="33">
        <v>-0.18702189</v>
      </c>
      <c r="CX671" s="33">
        <v>-0.13822693999999999</v>
      </c>
      <c r="CY671" s="33">
        <v>-0.16236602</v>
      </c>
      <c r="CZ671" s="33">
        <v>0.13335356000000001</v>
      </c>
      <c r="DA671" s="33">
        <v>0.17544397</v>
      </c>
      <c r="DB671" s="33">
        <v>0.19825297</v>
      </c>
      <c r="DC671" s="33">
        <v>-6.4812069999999999E-2</v>
      </c>
      <c r="DD671" s="33">
        <v>0.34046641</v>
      </c>
      <c r="DE671" s="33">
        <v>0.54691422000000001</v>
      </c>
      <c r="DF671" s="33">
        <v>0.84944772999999996</v>
      </c>
      <c r="DG671" s="33">
        <v>0.52639272000000004</v>
      </c>
      <c r="DH671" s="33">
        <v>0.74605125000000005</v>
      </c>
      <c r="DI671" s="33">
        <v>1.5166957000000001</v>
      </c>
      <c r="DJ671" s="33">
        <v>1.3412921</v>
      </c>
      <c r="DK671" s="33">
        <v>1.2027729</v>
      </c>
      <c r="DL671" s="33">
        <v>1.550179</v>
      </c>
      <c r="DM671" s="33">
        <v>1.7693288</v>
      </c>
      <c r="DN671" s="33">
        <v>1.7889609</v>
      </c>
      <c r="DO671" s="33">
        <v>1.0318318</v>
      </c>
      <c r="DP671" s="33">
        <v>1.1825349999999999</v>
      </c>
      <c r="DQ671" s="33">
        <v>1.1390627</v>
      </c>
      <c r="DR671" s="33">
        <v>1.0841459</v>
      </c>
      <c r="DS671" s="33">
        <v>1.0577702</v>
      </c>
      <c r="DT671" s="33">
        <v>1.1674971999999999</v>
      </c>
      <c r="DU671" s="33">
        <v>2.645279E-2</v>
      </c>
      <c r="DV671" s="33">
        <v>6.1087719999999998E-2</v>
      </c>
      <c r="DW671" s="33">
        <v>3.452856E-2</v>
      </c>
      <c r="DX671" s="33">
        <v>0.32548903000000001</v>
      </c>
      <c r="DY671" s="33">
        <v>0.38348871000000001</v>
      </c>
      <c r="DZ671" s="33">
        <v>0.39089453000000002</v>
      </c>
      <c r="EA671" s="33">
        <v>0.14310475</v>
      </c>
      <c r="EB671" s="33">
        <v>0.63613304999999998</v>
      </c>
      <c r="EC671" s="33">
        <v>0.89516728999999995</v>
      </c>
      <c r="ED671" s="33">
        <v>1.2372936000000001</v>
      </c>
      <c r="EE671" s="33">
        <v>1.0624275999999999</v>
      </c>
      <c r="EF671" s="33">
        <v>1.3524958</v>
      </c>
      <c r="EG671" s="33">
        <v>2.0539909000000001</v>
      </c>
      <c r="EH671" s="33">
        <v>1.8739980000000001</v>
      </c>
      <c r="EI671" s="33">
        <v>1.7535573</v>
      </c>
      <c r="EJ671" s="33">
        <v>2.0879503000000001</v>
      </c>
      <c r="EK671" s="33">
        <v>2.2959147999999998</v>
      </c>
      <c r="EL671" s="33">
        <v>2.2952914</v>
      </c>
      <c r="EM671" s="33">
        <v>1.5107493000000001</v>
      </c>
      <c r="EN671" s="33">
        <v>1.6774751999999999</v>
      </c>
      <c r="EO671" s="33">
        <v>1.6373416000000001</v>
      </c>
      <c r="EP671" s="33">
        <v>1.5672632</v>
      </c>
      <c r="EQ671" s="33">
        <v>1.5475015000000001</v>
      </c>
      <c r="ER671" s="33">
        <v>1.6497454</v>
      </c>
      <c r="ES671" s="33">
        <v>79.966437999999997</v>
      </c>
      <c r="ET671" s="33">
        <v>79.000867</v>
      </c>
      <c r="EU671" s="33">
        <v>77.294404999999998</v>
      </c>
      <c r="EV671" s="33">
        <v>76.317474000000004</v>
      </c>
      <c r="EW671" s="33">
        <v>75.885231000000005</v>
      </c>
      <c r="EX671" s="33">
        <v>75.043263999999994</v>
      </c>
      <c r="EY671" s="33">
        <v>74.117198000000002</v>
      </c>
      <c r="EZ671" s="33">
        <v>75.871472999999995</v>
      </c>
      <c r="FA671" s="33">
        <v>79.679546000000002</v>
      </c>
      <c r="FB671" s="33">
        <v>85.149089000000004</v>
      </c>
      <c r="FC671" s="33">
        <v>90.161625999999998</v>
      </c>
      <c r="FD671" s="33">
        <v>94.494122000000004</v>
      </c>
      <c r="FE671" s="33">
        <v>98.165186000000006</v>
      </c>
      <c r="FF671" s="33">
        <v>101.55240000000001</v>
      </c>
      <c r="FG671" s="33">
        <v>103.39521000000001</v>
      </c>
      <c r="FH671" s="33">
        <v>104.50273</v>
      </c>
      <c r="FI671" s="33">
        <v>104.23013</v>
      </c>
      <c r="FJ671" s="33">
        <v>102.27562</v>
      </c>
      <c r="FK671" s="33">
        <v>98.849003999999994</v>
      </c>
      <c r="FL671" s="33">
        <v>95.097555999999997</v>
      </c>
      <c r="FM671" s="33">
        <v>91.887648999999996</v>
      </c>
      <c r="FN671" s="33">
        <v>89.486424999999997</v>
      </c>
      <c r="FO671" s="33">
        <v>87.506148999999994</v>
      </c>
      <c r="FP671" s="33">
        <v>85.372446999999994</v>
      </c>
      <c r="FQ671" s="33">
        <v>7.7436319999999998</v>
      </c>
      <c r="FR671" s="82">
        <v>0.65390369999999998</v>
      </c>
      <c r="FS671">
        <v>1</v>
      </c>
    </row>
    <row r="672" spans="1:175" x14ac:dyDescent="0.2">
      <c r="A672" s="18" t="s">
        <v>196</v>
      </c>
      <c r="B672" s="27" t="s">
        <v>200</v>
      </c>
      <c r="C672" s="27">
        <v>42980</v>
      </c>
      <c r="D672" s="33">
        <v>1022</v>
      </c>
      <c r="E672" s="33">
        <v>14.652760000000001</v>
      </c>
      <c r="F672" s="33">
        <v>14.462062</v>
      </c>
      <c r="G672" s="33">
        <v>14.195791</v>
      </c>
      <c r="H672" s="33">
        <v>14.198340999999999</v>
      </c>
      <c r="I672" s="33">
        <v>14.204761</v>
      </c>
      <c r="J672" s="33">
        <v>15.192864</v>
      </c>
      <c r="K672" s="33">
        <v>16.232012000000001</v>
      </c>
      <c r="L672" s="33">
        <v>17.192730000000001</v>
      </c>
      <c r="M672" s="33">
        <v>18.143052000000001</v>
      </c>
      <c r="N672" s="33">
        <v>19.010539999999999</v>
      </c>
      <c r="O672" s="33">
        <v>19.216754000000002</v>
      </c>
      <c r="P672" s="33">
        <v>19.216643999999999</v>
      </c>
      <c r="Q672" s="33">
        <v>18.844366999999998</v>
      </c>
      <c r="R672" s="33">
        <v>18.969138999999998</v>
      </c>
      <c r="S672" s="33">
        <v>18.438860999999999</v>
      </c>
      <c r="T672" s="33">
        <v>17.978618999999998</v>
      </c>
      <c r="U672" s="33">
        <v>17.364713999999999</v>
      </c>
      <c r="V672" s="33">
        <v>16.640781</v>
      </c>
      <c r="W672" s="33">
        <v>16.86591</v>
      </c>
      <c r="X672" s="33">
        <v>16.660626000000001</v>
      </c>
      <c r="Y672" s="33">
        <v>16.770394</v>
      </c>
      <c r="Z672" s="33">
        <v>16.457986999999999</v>
      </c>
      <c r="AA672" s="33">
        <v>15.895422</v>
      </c>
      <c r="AB672" s="33">
        <v>15.612492</v>
      </c>
      <c r="AC672" s="33">
        <v>-0.59035322999999995</v>
      </c>
      <c r="AD672" s="33">
        <v>-0.53432458999999999</v>
      </c>
      <c r="AE672" s="33">
        <v>-0.49127918999999998</v>
      </c>
      <c r="AF672" s="33">
        <v>-0.26054627000000002</v>
      </c>
      <c r="AG672" s="33">
        <v>-0.46515293000000002</v>
      </c>
      <c r="AH672" s="33">
        <v>-3.8350999999999999E-4</v>
      </c>
      <c r="AI672" s="33">
        <v>-0.44439173999999998</v>
      </c>
      <c r="AJ672" s="33">
        <v>-0.76931815000000003</v>
      </c>
      <c r="AK672" s="33">
        <v>-1.2327414000000001</v>
      </c>
      <c r="AL672" s="33">
        <v>-0.59449510999999999</v>
      </c>
      <c r="AM672" s="33">
        <v>-0.93415342000000001</v>
      </c>
      <c r="AN672" s="33">
        <v>-1.1691235</v>
      </c>
      <c r="AO672" s="33">
        <v>-1.2871783000000001</v>
      </c>
      <c r="AP672" s="33">
        <v>-1.0003502</v>
      </c>
      <c r="AQ672" s="33">
        <v>-0.47970485000000002</v>
      </c>
      <c r="AR672" s="33">
        <v>-0.82537727999999999</v>
      </c>
      <c r="AS672" s="33">
        <v>-1.3540439</v>
      </c>
      <c r="AT672" s="33">
        <v>-1.7040808999999999</v>
      </c>
      <c r="AU672" s="33">
        <v>-1.9612499000000001</v>
      </c>
      <c r="AV672" s="33">
        <v>-2.0521042</v>
      </c>
      <c r="AW672" s="33">
        <v>-1.5860586000000001</v>
      </c>
      <c r="AX672" s="33">
        <v>-1.3679352</v>
      </c>
      <c r="AY672" s="33">
        <v>-1.3763099000000001</v>
      </c>
      <c r="AZ672" s="33">
        <v>-1.5157320999999999</v>
      </c>
      <c r="BA672" s="33">
        <v>-0.29860787</v>
      </c>
      <c r="BB672" s="33">
        <v>-0.25919026000000001</v>
      </c>
      <c r="BC672" s="33">
        <v>-0.23051963</v>
      </c>
      <c r="BD672" s="33">
        <v>-3.38303E-3</v>
      </c>
      <c r="BE672" s="33">
        <v>-0.22078260999999999</v>
      </c>
      <c r="BF672" s="33">
        <v>0.22832772000000001</v>
      </c>
      <c r="BG672" s="33">
        <v>-0.15571057999999999</v>
      </c>
      <c r="BH672" s="33">
        <v>-0.39318072999999998</v>
      </c>
      <c r="BI672" s="33">
        <v>-0.77515347999999995</v>
      </c>
      <c r="BJ672" s="33">
        <v>-9.4473840000000003E-2</v>
      </c>
      <c r="BK672" s="33">
        <v>-0.35902889999999998</v>
      </c>
      <c r="BL672" s="33">
        <v>-0.56358432000000003</v>
      </c>
      <c r="BM672" s="33">
        <v>-0.63768765000000005</v>
      </c>
      <c r="BN672" s="33">
        <v>-0.40500737999999997</v>
      </c>
      <c r="BO672" s="33">
        <v>0.10362882</v>
      </c>
      <c r="BP672" s="33">
        <v>-0.25096098</v>
      </c>
      <c r="BQ672" s="33">
        <v>-0.78553835999999999</v>
      </c>
      <c r="BR672" s="33">
        <v>-1.1465707000000001</v>
      </c>
      <c r="BS672" s="33">
        <v>-1.4115609</v>
      </c>
      <c r="BT672" s="33">
        <v>-1.5149121000000001</v>
      </c>
      <c r="BU672" s="33">
        <v>-1.0548770000000001</v>
      </c>
      <c r="BV672" s="33">
        <v>-0.84171154999999998</v>
      </c>
      <c r="BW672" s="33">
        <v>-0.83079512</v>
      </c>
      <c r="BX672" s="33">
        <v>-0.96035371999999997</v>
      </c>
      <c r="BY672" s="33">
        <v>-9.6545930000000002E-2</v>
      </c>
      <c r="BZ672" s="33">
        <v>-6.8633059999999996E-2</v>
      </c>
      <c r="CA672" s="33">
        <v>-4.991835E-2</v>
      </c>
      <c r="CB672" s="33">
        <v>0.17472745000000001</v>
      </c>
      <c r="CC672" s="33">
        <v>-5.1532469999999997E-2</v>
      </c>
      <c r="CD672" s="33">
        <v>0.38673243000000002</v>
      </c>
      <c r="CE672" s="33">
        <v>4.4229119999999997E-2</v>
      </c>
      <c r="CF672" s="33">
        <v>-0.13266911000000001</v>
      </c>
      <c r="CG672" s="33">
        <v>-0.45822948000000002</v>
      </c>
      <c r="CH672" s="33">
        <v>0.25183937000000001</v>
      </c>
      <c r="CI672" s="33">
        <v>3.9300599999999998E-2</v>
      </c>
      <c r="CJ672" s="33">
        <v>-0.14418971999999999</v>
      </c>
      <c r="CK672" s="33">
        <v>-0.18785238000000001</v>
      </c>
      <c r="CL672" s="33">
        <v>7.3252100000000004E-3</v>
      </c>
      <c r="CM672" s="33">
        <v>0.50764394000000002</v>
      </c>
      <c r="CN672" s="33">
        <v>0.14687800000000001</v>
      </c>
      <c r="CO672" s="33">
        <v>-0.39179315999999997</v>
      </c>
      <c r="CP672" s="33">
        <v>-0.76044076999999999</v>
      </c>
      <c r="CQ672" s="33">
        <v>-1.0308478999999999</v>
      </c>
      <c r="CR672" s="33">
        <v>-1.1428545000000001</v>
      </c>
      <c r="CS672" s="33">
        <v>-0.68698214999999996</v>
      </c>
      <c r="CT672" s="33">
        <v>-0.47725064</v>
      </c>
      <c r="CU672" s="33">
        <v>-0.45297327999999998</v>
      </c>
      <c r="CV672" s="33">
        <v>-0.57570034000000003</v>
      </c>
      <c r="CW672" s="33">
        <v>0.10551602</v>
      </c>
      <c r="CX672" s="33">
        <v>0.12192413000000001</v>
      </c>
      <c r="CY672" s="33">
        <v>0.13068293</v>
      </c>
      <c r="CZ672" s="33">
        <v>0.35283793000000002</v>
      </c>
      <c r="DA672" s="33">
        <v>0.11771767</v>
      </c>
      <c r="DB672" s="33">
        <v>0.54513712999999997</v>
      </c>
      <c r="DC672" s="33">
        <v>0.24416880999999999</v>
      </c>
      <c r="DD672" s="33">
        <v>0.12784251999999999</v>
      </c>
      <c r="DE672" s="33">
        <v>-0.14130548000000001</v>
      </c>
      <c r="DF672" s="33">
        <v>0.59815258000000004</v>
      </c>
      <c r="DG672" s="33">
        <v>0.43763009000000003</v>
      </c>
      <c r="DH672" s="33">
        <v>0.27520488999999998</v>
      </c>
      <c r="DI672" s="33">
        <v>0.26198287999999997</v>
      </c>
      <c r="DJ672" s="33">
        <v>0.41965781000000002</v>
      </c>
      <c r="DK672" s="33">
        <v>0.91165905999999997</v>
      </c>
      <c r="DL672" s="33">
        <v>0.54471698999999996</v>
      </c>
      <c r="DM672" s="33">
        <v>1.9520399999999999E-3</v>
      </c>
      <c r="DN672" s="33">
        <v>-0.37431086000000002</v>
      </c>
      <c r="DO672" s="33">
        <v>-0.65013494000000005</v>
      </c>
      <c r="DP672" s="33">
        <v>-0.77079681</v>
      </c>
      <c r="DQ672" s="33">
        <v>-0.31908734999999999</v>
      </c>
      <c r="DR672" s="33">
        <v>-0.11278972</v>
      </c>
      <c r="DS672" s="33">
        <v>-7.5151430000000005E-2</v>
      </c>
      <c r="DT672" s="33">
        <v>-0.19104697000000001</v>
      </c>
      <c r="DU672" s="33">
        <v>0.39726138</v>
      </c>
      <c r="DV672" s="33">
        <v>0.39705846</v>
      </c>
      <c r="DW672" s="33">
        <v>0.39144250000000003</v>
      </c>
      <c r="DX672" s="33">
        <v>0.61000118000000003</v>
      </c>
      <c r="DY672" s="33">
        <v>0.36208800000000002</v>
      </c>
      <c r="DZ672" s="33">
        <v>0.77384836999999995</v>
      </c>
      <c r="EA672" s="33">
        <v>0.53284997999999995</v>
      </c>
      <c r="EB672" s="33">
        <v>0.50397994000000002</v>
      </c>
      <c r="EC672" s="33">
        <v>0.31628243</v>
      </c>
      <c r="ED672" s="33">
        <v>1.0981738999999999</v>
      </c>
      <c r="EE672" s="33">
        <v>1.0127546000000001</v>
      </c>
      <c r="EF672" s="33">
        <v>0.88074410000000003</v>
      </c>
      <c r="EG672" s="33">
        <v>0.91147356000000002</v>
      </c>
      <c r="EH672" s="33">
        <v>1.0150006</v>
      </c>
      <c r="EI672" s="33">
        <v>1.4949927000000001</v>
      </c>
      <c r="EJ672" s="33">
        <v>1.1191333000000001</v>
      </c>
      <c r="EK672" s="33">
        <v>0.57045756999999997</v>
      </c>
      <c r="EL672" s="33">
        <v>0.18319940000000001</v>
      </c>
      <c r="EM672" s="33">
        <v>-0.10044589</v>
      </c>
      <c r="EN672" s="33">
        <v>-0.23360466999999999</v>
      </c>
      <c r="EO672" s="33">
        <v>0.21209433</v>
      </c>
      <c r="EP672" s="33">
        <v>0.41343395999999999</v>
      </c>
      <c r="EQ672" s="33">
        <v>0.47036330999999998</v>
      </c>
      <c r="ER672" s="33">
        <v>0.36433141000000002</v>
      </c>
      <c r="ES672" s="33">
        <v>83.789641000000003</v>
      </c>
      <c r="ET672" s="33">
        <v>82.252285999999998</v>
      </c>
      <c r="EU672" s="33">
        <v>80.978570000000005</v>
      </c>
      <c r="EV672" s="33">
        <v>79.254641000000007</v>
      </c>
      <c r="EW672" s="33">
        <v>78.339657000000003</v>
      </c>
      <c r="EX672" s="33">
        <v>77.234708999999995</v>
      </c>
      <c r="EY672" s="33">
        <v>75.584626999999998</v>
      </c>
      <c r="EZ672" s="33">
        <v>78.408225000000002</v>
      </c>
      <c r="FA672" s="33">
        <v>83.174930000000003</v>
      </c>
      <c r="FB672" s="33">
        <v>89.221548999999996</v>
      </c>
      <c r="FC672" s="33">
        <v>93.999275999999995</v>
      </c>
      <c r="FD672" s="33">
        <v>98.111414999999994</v>
      </c>
      <c r="FE672" s="33">
        <v>101.67829</v>
      </c>
      <c r="FF672" s="33">
        <v>103.91786999999999</v>
      </c>
      <c r="FG672" s="33">
        <v>105.10258</v>
      </c>
      <c r="FH672" s="33">
        <v>105.99696</v>
      </c>
      <c r="FI672" s="33">
        <v>105.74233</v>
      </c>
      <c r="FJ672" s="33">
        <v>104.72911999999999</v>
      </c>
      <c r="FK672" s="33">
        <v>101.88154</v>
      </c>
      <c r="FL672" s="33">
        <v>97.564882999999995</v>
      </c>
      <c r="FM672" s="33">
        <v>93.507002</v>
      </c>
      <c r="FN672" s="33">
        <v>91.174081000000001</v>
      </c>
      <c r="FO672" s="33">
        <v>88.753507999999997</v>
      </c>
      <c r="FP672" s="33">
        <v>86.864732000000004</v>
      </c>
      <c r="FQ672" s="33">
        <v>8.3747039999999995</v>
      </c>
      <c r="FR672" s="82">
        <v>0.71427549999999995</v>
      </c>
      <c r="FS672">
        <v>1</v>
      </c>
    </row>
    <row r="673" spans="1:175" x14ac:dyDescent="0.2">
      <c r="A673" s="18" t="s">
        <v>196</v>
      </c>
      <c r="B673" s="27" t="s">
        <v>200</v>
      </c>
      <c r="C673" t="s">
        <v>1</v>
      </c>
      <c r="D673" s="33">
        <v>1017.3333</v>
      </c>
      <c r="E673" s="33">
        <v>13.64099</v>
      </c>
      <c r="F673" s="33">
        <v>13.444253</v>
      </c>
      <c r="G673" s="33">
        <v>13.210471</v>
      </c>
      <c r="H673" s="33">
        <v>13.276159</v>
      </c>
      <c r="I673" s="33">
        <v>13.746964999999999</v>
      </c>
      <c r="J673" s="33">
        <v>15.277134</v>
      </c>
      <c r="K673" s="33">
        <v>17.60079</v>
      </c>
      <c r="L673" s="33">
        <v>20.077017999999999</v>
      </c>
      <c r="M673" s="33">
        <v>21.851706</v>
      </c>
      <c r="N673" s="33">
        <v>22.810319</v>
      </c>
      <c r="O673" s="33">
        <v>23.465551999999999</v>
      </c>
      <c r="P673" s="33">
        <v>23.373659</v>
      </c>
      <c r="Q673" s="33">
        <v>22.669751000000002</v>
      </c>
      <c r="R673" s="33">
        <v>22.832574000000001</v>
      </c>
      <c r="S673" s="33">
        <v>22.064876000000002</v>
      </c>
      <c r="T673" s="33">
        <v>20.98986</v>
      </c>
      <c r="U673" s="33">
        <v>19.310801999999999</v>
      </c>
      <c r="V673" s="33">
        <v>17.009356</v>
      </c>
      <c r="W673" s="33">
        <v>16.119990000000001</v>
      </c>
      <c r="X673" s="33">
        <v>15.711171</v>
      </c>
      <c r="Y673" s="33">
        <v>15.776662</v>
      </c>
      <c r="Z673" s="33">
        <v>15.253061000000001</v>
      </c>
      <c r="AA673" s="33">
        <v>14.621801</v>
      </c>
      <c r="AB673" s="33">
        <v>14.134829999999999</v>
      </c>
      <c r="AC673" s="33">
        <v>-7.0101289999999997E-2</v>
      </c>
      <c r="AD673" s="33">
        <v>9.8248199999999997E-3</v>
      </c>
      <c r="AE673" s="33">
        <v>-9.6105010000000005E-2</v>
      </c>
      <c r="AF673" s="33">
        <v>-0.12861966999999999</v>
      </c>
      <c r="AG673" s="33">
        <v>-0.16374055000000001</v>
      </c>
      <c r="AH673" s="33">
        <v>-0.19013907999999999</v>
      </c>
      <c r="AI673" s="33">
        <v>-0.38665470000000002</v>
      </c>
      <c r="AJ673" s="33">
        <v>-0.38279391000000001</v>
      </c>
      <c r="AK673" s="33">
        <v>-0.19875884999999999</v>
      </c>
      <c r="AL673" s="33">
        <v>-8.2260189999999997E-2</v>
      </c>
      <c r="AM673" s="33">
        <v>-4.5640269999999997E-2</v>
      </c>
      <c r="AN673" s="33">
        <v>-0.1127481</v>
      </c>
      <c r="AO673" s="33">
        <v>-1.0702450000000001E-2</v>
      </c>
      <c r="AP673" s="33">
        <v>0.14423881</v>
      </c>
      <c r="AQ673" s="33">
        <v>0.23843847000000001</v>
      </c>
      <c r="AR673" s="33">
        <v>0.39307104999999998</v>
      </c>
      <c r="AS673" s="33">
        <v>0.37253354</v>
      </c>
      <c r="AT673" s="33">
        <v>0.25640533999999998</v>
      </c>
      <c r="AU673" s="33">
        <v>-0.3015253</v>
      </c>
      <c r="AV673" s="33">
        <v>-0.36378798000000001</v>
      </c>
      <c r="AW673" s="33">
        <v>-0.20846289000000001</v>
      </c>
      <c r="AX673" s="33">
        <v>-0.32622104000000002</v>
      </c>
      <c r="AY673" s="33">
        <v>-0.36782289000000001</v>
      </c>
      <c r="AZ673" s="33">
        <v>-0.40302169999999998</v>
      </c>
      <c r="BA673" s="33">
        <v>2.3160300000000002E-2</v>
      </c>
      <c r="BB673" s="33">
        <v>9.7242090000000003E-2</v>
      </c>
      <c r="BC673" s="33">
        <v>-1.7947520000000002E-2</v>
      </c>
      <c r="BD673" s="33">
        <v>-5.0169930000000001E-2</v>
      </c>
      <c r="BE673" s="33">
        <v>-8.6668319999999993E-2</v>
      </c>
      <c r="BF673" s="33">
        <v>-0.10418587</v>
      </c>
      <c r="BG673" s="33">
        <v>-0.29622492</v>
      </c>
      <c r="BH673" s="33">
        <v>-0.25720771999999997</v>
      </c>
      <c r="BI673" s="33">
        <v>-6.0937640000000001E-2</v>
      </c>
      <c r="BJ673" s="33">
        <v>6.1671860000000002E-2</v>
      </c>
      <c r="BK673" s="33">
        <v>0.11066222000000001</v>
      </c>
      <c r="BL673" s="33">
        <v>4.8770750000000002E-2</v>
      </c>
      <c r="BM673" s="33">
        <v>0.16138321</v>
      </c>
      <c r="BN673" s="33">
        <v>0.31890738000000002</v>
      </c>
      <c r="BO673" s="33">
        <v>0.44401179000000002</v>
      </c>
      <c r="BP673" s="33">
        <v>0.59666196000000005</v>
      </c>
      <c r="BQ673" s="33">
        <v>0.57367836999999999</v>
      </c>
      <c r="BR673" s="33">
        <v>0.45694235999999999</v>
      </c>
      <c r="BS673" s="33">
        <v>-8.0276169999999994E-2</v>
      </c>
      <c r="BT673" s="33">
        <v>-0.15760805</v>
      </c>
      <c r="BU673" s="33">
        <v>-7.1076200000000003E-3</v>
      </c>
      <c r="BV673" s="33">
        <v>-0.12822267000000001</v>
      </c>
      <c r="BW673" s="33">
        <v>-0.16852366999999999</v>
      </c>
      <c r="BX673" s="33">
        <v>-0.20612539999999999</v>
      </c>
      <c r="BY673" s="33">
        <v>8.7752990000000003E-2</v>
      </c>
      <c r="BZ673" s="33">
        <v>0.15778702999999999</v>
      </c>
      <c r="CA673" s="33">
        <v>3.6184109999999998E-2</v>
      </c>
      <c r="CB673" s="33">
        <v>4.1641300000000003E-3</v>
      </c>
      <c r="CC673" s="33">
        <v>-3.3288329999999998E-2</v>
      </c>
      <c r="CD673" s="33">
        <v>-4.4654939999999997E-2</v>
      </c>
      <c r="CE673" s="33">
        <v>-0.23359352999999999</v>
      </c>
      <c r="CF673" s="33">
        <v>-0.17022712000000001</v>
      </c>
      <c r="CG673" s="33">
        <v>3.4516909999999998E-2</v>
      </c>
      <c r="CH673" s="33">
        <v>0.16135875999999999</v>
      </c>
      <c r="CI673" s="33">
        <v>0.21891685</v>
      </c>
      <c r="CJ673" s="33">
        <v>0.16063821</v>
      </c>
      <c r="CK673" s="33">
        <v>0.28056921000000001</v>
      </c>
      <c r="CL673" s="33">
        <v>0.43988231</v>
      </c>
      <c r="CM673" s="33">
        <v>0.58639123999999998</v>
      </c>
      <c r="CN673" s="33">
        <v>0.7376684</v>
      </c>
      <c r="CO673" s="33">
        <v>0.71299067000000005</v>
      </c>
      <c r="CP673" s="33">
        <v>0.59583368999999997</v>
      </c>
      <c r="CQ673" s="33">
        <v>7.2960300000000006E-2</v>
      </c>
      <c r="CR673" s="33">
        <v>-1.4808460000000001E-2</v>
      </c>
      <c r="CS673" s="33">
        <v>0.13235042999999999</v>
      </c>
      <c r="CT673" s="33">
        <v>8.9103900000000007E-3</v>
      </c>
      <c r="CU673" s="33">
        <v>-3.048963E-2</v>
      </c>
      <c r="CV673" s="33">
        <v>-6.9755629999999999E-2</v>
      </c>
      <c r="CW673" s="33">
        <v>0.15234568000000001</v>
      </c>
      <c r="CX673" s="33">
        <v>0.21833195999999999</v>
      </c>
      <c r="CY673" s="33">
        <v>9.0315740000000005E-2</v>
      </c>
      <c r="CZ673" s="33">
        <v>5.8498189999999999E-2</v>
      </c>
      <c r="DA673" s="33">
        <v>2.0091660000000001E-2</v>
      </c>
      <c r="DB673" s="33">
        <v>1.487599E-2</v>
      </c>
      <c r="DC673" s="33">
        <v>-0.17096214000000001</v>
      </c>
      <c r="DD673" s="33">
        <v>-8.3246509999999996E-2</v>
      </c>
      <c r="DE673" s="33">
        <v>0.12997146000000001</v>
      </c>
      <c r="DF673" s="33">
        <v>0.26104565000000002</v>
      </c>
      <c r="DG673" s="33">
        <v>0.32717149000000001</v>
      </c>
      <c r="DH673" s="33">
        <v>0.27250567999999997</v>
      </c>
      <c r="DI673" s="33">
        <v>0.39975521000000003</v>
      </c>
      <c r="DJ673" s="33">
        <v>0.56085722999999998</v>
      </c>
      <c r="DK673" s="33">
        <v>0.72877069999999999</v>
      </c>
      <c r="DL673" s="33">
        <v>0.87867483999999996</v>
      </c>
      <c r="DM673" s="33">
        <v>0.85230296999999999</v>
      </c>
      <c r="DN673" s="33">
        <v>0.73472501999999995</v>
      </c>
      <c r="DO673" s="33">
        <v>0.22619676999999999</v>
      </c>
      <c r="DP673" s="33">
        <v>0.12799113000000001</v>
      </c>
      <c r="DQ673" s="33">
        <v>0.27180847000000002</v>
      </c>
      <c r="DR673" s="33">
        <v>0.14604344999999999</v>
      </c>
      <c r="DS673" s="33">
        <v>0.10754440999999999</v>
      </c>
      <c r="DT673" s="33">
        <v>6.6614149999999997E-2</v>
      </c>
      <c r="DU673" s="33">
        <v>0.24560725999999999</v>
      </c>
      <c r="DV673" s="33">
        <v>0.30574922999999998</v>
      </c>
      <c r="DW673" s="33">
        <v>0.16847322000000001</v>
      </c>
      <c r="DX673" s="33">
        <v>0.13694793</v>
      </c>
      <c r="DY673" s="33">
        <v>9.7163890000000003E-2</v>
      </c>
      <c r="DZ673" s="33">
        <v>0.10082919</v>
      </c>
      <c r="EA673" s="33">
        <v>-8.0532359999999997E-2</v>
      </c>
      <c r="EB673" s="33">
        <v>4.2339670000000003E-2</v>
      </c>
      <c r="EC673" s="33">
        <v>0.26779267000000001</v>
      </c>
      <c r="ED673" s="33">
        <v>0.4049777</v>
      </c>
      <c r="EE673" s="33">
        <v>0.48347398000000003</v>
      </c>
      <c r="EF673" s="33">
        <v>0.43402452000000002</v>
      </c>
      <c r="EG673" s="33">
        <v>0.57184086999999995</v>
      </c>
      <c r="EH673" s="33">
        <v>0.73552580999999995</v>
      </c>
      <c r="EI673" s="33">
        <v>0.93434402000000005</v>
      </c>
      <c r="EJ673" s="33">
        <v>1.0822657</v>
      </c>
      <c r="EK673" s="33">
        <v>1.0534478</v>
      </c>
      <c r="EL673" s="33">
        <v>0.93526204999999996</v>
      </c>
      <c r="EM673" s="33">
        <v>0.44744590000000001</v>
      </c>
      <c r="EN673" s="33">
        <v>0.33417106000000002</v>
      </c>
      <c r="EO673" s="33">
        <v>0.47316374</v>
      </c>
      <c r="EP673" s="33">
        <v>0.34404182</v>
      </c>
      <c r="EQ673" s="33">
        <v>0.30684363999999997</v>
      </c>
      <c r="ER673" s="33">
        <v>0.26351044000000001</v>
      </c>
      <c r="ES673" s="33">
        <v>79.295342000000005</v>
      </c>
      <c r="ET673" s="33">
        <v>77.873165999999998</v>
      </c>
      <c r="EU673" s="33">
        <v>76.517821999999995</v>
      </c>
      <c r="EV673" s="33">
        <v>75.059483</v>
      </c>
      <c r="EW673" s="33">
        <v>73.968534000000005</v>
      </c>
      <c r="EX673" s="33">
        <v>72.834018999999998</v>
      </c>
      <c r="EY673" s="33">
        <v>72.784965</v>
      </c>
      <c r="EZ673" s="33">
        <v>75.438715999999999</v>
      </c>
      <c r="FA673" s="33">
        <v>79.299825999999996</v>
      </c>
      <c r="FB673" s="33">
        <v>83.536210999999994</v>
      </c>
      <c r="FC673" s="33">
        <v>87.531436999999997</v>
      </c>
      <c r="FD673" s="33">
        <v>90.944085999999999</v>
      </c>
      <c r="FE673" s="33">
        <v>93.800506999999996</v>
      </c>
      <c r="FF673" s="33">
        <v>95.999592000000007</v>
      </c>
      <c r="FG673" s="33">
        <v>97.455068999999995</v>
      </c>
      <c r="FH673" s="33">
        <v>98.523458000000005</v>
      </c>
      <c r="FI673" s="33">
        <v>98.600942000000003</v>
      </c>
      <c r="FJ673" s="33">
        <v>97.647181000000003</v>
      </c>
      <c r="FK673" s="33">
        <v>95.971400000000003</v>
      </c>
      <c r="FL673" s="33">
        <v>92.485169999999997</v>
      </c>
      <c r="FM673" s="33">
        <v>88.939475999999999</v>
      </c>
      <c r="FN673" s="33">
        <v>86.320299000000006</v>
      </c>
      <c r="FO673" s="33">
        <v>84.223298</v>
      </c>
      <c r="FP673" s="33">
        <v>82.054396999999994</v>
      </c>
      <c r="FQ673" s="33">
        <v>2.8357570000000001</v>
      </c>
      <c r="FR673" s="82">
        <v>0.25416870000000003</v>
      </c>
      <c r="FS673">
        <v>1</v>
      </c>
    </row>
    <row r="674" spans="1:175" x14ac:dyDescent="0.2">
      <c r="A674" s="18" t="s">
        <v>196</v>
      </c>
      <c r="B674" s="27" t="s">
        <v>202</v>
      </c>
      <c r="C674" s="27">
        <v>42902</v>
      </c>
      <c r="D674" s="33">
        <v>2234</v>
      </c>
      <c r="E674" s="33">
        <v>9.9891295000000007</v>
      </c>
      <c r="F674" s="33">
        <v>9.5406483000000009</v>
      </c>
      <c r="G674" s="33">
        <v>9.3446698999999995</v>
      </c>
      <c r="H674" s="33">
        <v>9.7416979999999995</v>
      </c>
      <c r="I674" s="33">
        <v>10.996192000000001</v>
      </c>
      <c r="J674" s="33">
        <v>13.838245000000001</v>
      </c>
      <c r="K674" s="33">
        <v>18.847370999999999</v>
      </c>
      <c r="L674" s="33">
        <v>22.260124000000001</v>
      </c>
      <c r="M674" s="33">
        <v>25.432988000000002</v>
      </c>
      <c r="N674" s="33">
        <v>27.051262999999999</v>
      </c>
      <c r="O674" s="33">
        <v>27.526394</v>
      </c>
      <c r="P674" s="33">
        <v>27.601932000000001</v>
      </c>
      <c r="Q674" s="33">
        <v>26.846820000000001</v>
      </c>
      <c r="R674" s="33">
        <v>26.907865999999999</v>
      </c>
      <c r="S674" s="33">
        <v>26.505305</v>
      </c>
      <c r="T674" s="33">
        <v>22.780256999999999</v>
      </c>
      <c r="U674" s="33">
        <v>19.39162</v>
      </c>
      <c r="V674" s="33">
        <v>16.405217</v>
      </c>
      <c r="W674" s="33">
        <v>14.238433000000001</v>
      </c>
      <c r="X674" s="33">
        <v>13.424806</v>
      </c>
      <c r="Y674" s="33">
        <v>12.282306</v>
      </c>
      <c r="Z674" s="33">
        <v>11.183471000000001</v>
      </c>
      <c r="AA674" s="33">
        <v>10.444869000000001</v>
      </c>
      <c r="AB674" s="33">
        <v>9.8336933000000002</v>
      </c>
      <c r="AC674" s="33">
        <v>-0.10669977999999999</v>
      </c>
      <c r="AD674" s="33">
        <v>-0.17971112</v>
      </c>
      <c r="AE674" s="33">
        <v>-0.12552166000000001</v>
      </c>
      <c r="AF674" s="33">
        <v>-1.6522430000000001E-2</v>
      </c>
      <c r="AG674" s="33">
        <v>2.7409600000000002E-3</v>
      </c>
      <c r="AH674" s="33">
        <v>0.20705583999999999</v>
      </c>
      <c r="AI674" s="33">
        <v>0.17831046</v>
      </c>
      <c r="AJ674" s="33">
        <v>-1.0310721</v>
      </c>
      <c r="AK674" s="33">
        <v>-0.40952382999999998</v>
      </c>
      <c r="AL674" s="33">
        <v>-0.19938086999999999</v>
      </c>
      <c r="AM674" s="33">
        <v>-0.70105351000000005</v>
      </c>
      <c r="AN674" s="33">
        <v>-0.88379600999999997</v>
      </c>
      <c r="AO674" s="33">
        <v>-1.2626337000000001</v>
      </c>
      <c r="AP674" s="33">
        <v>-1.4492832</v>
      </c>
      <c r="AQ674" s="33">
        <v>2.5328170000000001E-2</v>
      </c>
      <c r="AR674" s="33">
        <v>-0.70288132999999997</v>
      </c>
      <c r="AS674" s="33">
        <v>-0.38548323000000001</v>
      </c>
      <c r="AT674" s="33">
        <v>-0.33373736999999998</v>
      </c>
      <c r="AU674" s="33">
        <v>-0.59815277</v>
      </c>
      <c r="AV674" s="33">
        <v>-0.22991974000000001</v>
      </c>
      <c r="AW674" s="33">
        <v>-0.48305523</v>
      </c>
      <c r="AX674" s="33">
        <v>-0.94266987999999996</v>
      </c>
      <c r="AY674" s="33">
        <v>-0.76777735999999996</v>
      </c>
      <c r="AZ674" s="33">
        <v>-0.56060569000000005</v>
      </c>
      <c r="BA674" s="33">
        <v>-1.438419E-2</v>
      </c>
      <c r="BB674" s="33">
        <v>-0.10074898</v>
      </c>
      <c r="BC674" s="33">
        <v>-5.1382379999999998E-2</v>
      </c>
      <c r="BD674" s="33">
        <v>5.9944079999999997E-2</v>
      </c>
      <c r="BE674" s="33">
        <v>8.8295929999999995E-2</v>
      </c>
      <c r="BF674" s="33">
        <v>0.30000538999999998</v>
      </c>
      <c r="BG674" s="33">
        <v>0.30312359999999999</v>
      </c>
      <c r="BH674" s="33">
        <v>-0.91771378999999997</v>
      </c>
      <c r="BI674" s="33">
        <v>-0.29448624000000001</v>
      </c>
      <c r="BJ674" s="33">
        <v>-6.0228589999999999E-2</v>
      </c>
      <c r="BK674" s="33">
        <v>-0.55517525999999995</v>
      </c>
      <c r="BL674" s="33">
        <v>-0.72360597999999998</v>
      </c>
      <c r="BM674" s="33">
        <v>-1.0925750000000001</v>
      </c>
      <c r="BN674" s="33">
        <v>-1.2731933</v>
      </c>
      <c r="BO674" s="33">
        <v>0.21401191999999999</v>
      </c>
      <c r="BP674" s="33">
        <v>-0.50458049000000005</v>
      </c>
      <c r="BQ674" s="33">
        <v>-0.19298236999999999</v>
      </c>
      <c r="BR674" s="33">
        <v>-0.13258033</v>
      </c>
      <c r="BS674" s="33">
        <v>-0.42935398000000002</v>
      </c>
      <c r="BT674" s="33">
        <v>-4.675286E-2</v>
      </c>
      <c r="BU674" s="33">
        <v>-0.32152496000000003</v>
      </c>
      <c r="BV674" s="33">
        <v>-0.80492165999999998</v>
      </c>
      <c r="BW674" s="33">
        <v>-0.61775532</v>
      </c>
      <c r="BX674" s="33">
        <v>-0.39821613</v>
      </c>
      <c r="BY674" s="33">
        <v>4.9553300000000002E-2</v>
      </c>
      <c r="BZ674" s="33">
        <v>-4.6060049999999998E-2</v>
      </c>
      <c r="CA674" s="33">
        <v>-3.375E-5</v>
      </c>
      <c r="CB674" s="33">
        <v>0.11290456</v>
      </c>
      <c r="CC674" s="33">
        <v>0.14755103999999999</v>
      </c>
      <c r="CD674" s="33">
        <v>0.36438197</v>
      </c>
      <c r="CE674" s="33">
        <v>0.38956880999999999</v>
      </c>
      <c r="CF674" s="33">
        <v>-0.83920216999999997</v>
      </c>
      <c r="CG674" s="33">
        <v>-0.21481156000000001</v>
      </c>
      <c r="CH674" s="33">
        <v>3.6147869999999999E-2</v>
      </c>
      <c r="CI674" s="33">
        <v>-0.45414041999999999</v>
      </c>
      <c r="CJ674" s="33">
        <v>-0.61265886000000003</v>
      </c>
      <c r="CK674" s="33">
        <v>-0.97479289999999996</v>
      </c>
      <c r="CL674" s="33">
        <v>-1.1512339</v>
      </c>
      <c r="CM674" s="33">
        <v>0.34469371999999998</v>
      </c>
      <c r="CN674" s="33">
        <v>-0.36723792999999999</v>
      </c>
      <c r="CO674" s="33">
        <v>-5.9656849999999997E-2</v>
      </c>
      <c r="CP674" s="33">
        <v>6.7404199999999996E-3</v>
      </c>
      <c r="CQ674" s="33">
        <v>-0.31244444999999998</v>
      </c>
      <c r="CR674" s="33">
        <v>8.0107960000000006E-2</v>
      </c>
      <c r="CS674" s="33">
        <v>-0.20964958</v>
      </c>
      <c r="CT674" s="33">
        <v>-0.70951766000000005</v>
      </c>
      <c r="CU674" s="33">
        <v>-0.51385051000000004</v>
      </c>
      <c r="CV674" s="33">
        <v>-0.28574561999999998</v>
      </c>
      <c r="CW674" s="33">
        <v>0.11349078999999999</v>
      </c>
      <c r="CX674" s="33">
        <v>8.6288800000000002E-3</v>
      </c>
      <c r="CY674" s="33">
        <v>5.1314890000000002E-2</v>
      </c>
      <c r="CZ674" s="33">
        <v>0.16586503</v>
      </c>
      <c r="DA674" s="33">
        <v>0.20680615999999999</v>
      </c>
      <c r="DB674" s="33">
        <v>0.42875855000000002</v>
      </c>
      <c r="DC674" s="33">
        <v>0.47601400999999999</v>
      </c>
      <c r="DD674" s="33">
        <v>-0.76069054000000003</v>
      </c>
      <c r="DE674" s="33">
        <v>-0.13513687999999999</v>
      </c>
      <c r="DF674" s="33">
        <v>0.13252432</v>
      </c>
      <c r="DG674" s="33">
        <v>-0.35310559000000002</v>
      </c>
      <c r="DH674" s="33">
        <v>-0.50171173000000002</v>
      </c>
      <c r="DI674" s="33">
        <v>-0.85701077999999997</v>
      </c>
      <c r="DJ674" s="33">
        <v>-1.0292745000000001</v>
      </c>
      <c r="DK674" s="33">
        <v>0.47537552</v>
      </c>
      <c r="DL674" s="33">
        <v>-0.22989535999999999</v>
      </c>
      <c r="DM674" s="33">
        <v>7.3668659999999997E-2</v>
      </c>
      <c r="DN674" s="33">
        <v>0.14606116999999999</v>
      </c>
      <c r="DO674" s="33">
        <v>-0.19553492</v>
      </c>
      <c r="DP674" s="33">
        <v>0.20696877999999999</v>
      </c>
      <c r="DQ674" s="33">
        <v>-9.7774200000000006E-2</v>
      </c>
      <c r="DR674" s="33">
        <v>-0.61411366000000001</v>
      </c>
      <c r="DS674" s="33">
        <v>-0.40994570000000002</v>
      </c>
      <c r="DT674" s="33">
        <v>-0.17327511000000001</v>
      </c>
      <c r="DU674" s="33">
        <v>0.20580636999999999</v>
      </c>
      <c r="DV674" s="33">
        <v>8.7591009999999997E-2</v>
      </c>
      <c r="DW674" s="33">
        <v>0.12545416000000001</v>
      </c>
      <c r="DX674" s="33">
        <v>0.24233154000000001</v>
      </c>
      <c r="DY674" s="33">
        <v>0.29236113000000002</v>
      </c>
      <c r="DZ674" s="33">
        <v>0.52170810000000001</v>
      </c>
      <c r="EA674" s="33">
        <v>0.60082714999999998</v>
      </c>
      <c r="EB674" s="33">
        <v>-0.64733222000000001</v>
      </c>
      <c r="EC674" s="33">
        <v>-2.00993E-2</v>
      </c>
      <c r="ED674" s="33">
        <v>0.27167660999999999</v>
      </c>
      <c r="EE674" s="33">
        <v>-0.20722734000000001</v>
      </c>
      <c r="EF674" s="33">
        <v>-0.34152170999999998</v>
      </c>
      <c r="EG674" s="33">
        <v>-0.68695212000000005</v>
      </c>
      <c r="EH674" s="33">
        <v>-0.85318457999999997</v>
      </c>
      <c r="EI674" s="33">
        <v>0.66405926999999998</v>
      </c>
      <c r="EJ674" s="33">
        <v>-3.1594520000000001E-2</v>
      </c>
      <c r="EK674" s="33">
        <v>0.26616951999999999</v>
      </c>
      <c r="EL674" s="33">
        <v>0.34721821000000003</v>
      </c>
      <c r="EM674" s="33">
        <v>-2.673613E-2</v>
      </c>
      <c r="EN674" s="33">
        <v>0.39013565</v>
      </c>
      <c r="EO674" s="33">
        <v>6.3756080000000007E-2</v>
      </c>
      <c r="EP674" s="33">
        <v>-0.47636542999999998</v>
      </c>
      <c r="EQ674" s="33">
        <v>-0.25992366</v>
      </c>
      <c r="ER674" s="33">
        <v>-1.0885550000000001E-2</v>
      </c>
      <c r="ES674" s="33">
        <v>66.839247</v>
      </c>
      <c r="ET674" s="33">
        <v>66.056396000000007</v>
      </c>
      <c r="EU674" s="33">
        <v>65.309173999999999</v>
      </c>
      <c r="EV674" s="33">
        <v>64.433295000000001</v>
      </c>
      <c r="EW674" s="33">
        <v>63.793520000000001</v>
      </c>
      <c r="EX674" s="33">
        <v>63.842261000000001</v>
      </c>
      <c r="EY674" s="33">
        <v>65.591483999999994</v>
      </c>
      <c r="EZ674" s="33">
        <v>68.835854999999995</v>
      </c>
      <c r="FA674" s="33">
        <v>72.920385999999993</v>
      </c>
      <c r="FB674" s="33">
        <v>76.452034999999995</v>
      </c>
      <c r="FC674" s="33">
        <v>79.831946000000002</v>
      </c>
      <c r="FD674" s="33">
        <v>83.027544000000006</v>
      </c>
      <c r="FE674" s="33">
        <v>85.698723000000001</v>
      </c>
      <c r="FF674" s="33">
        <v>86.850638000000004</v>
      </c>
      <c r="FG674" s="33">
        <v>87.990431999999998</v>
      </c>
      <c r="FH674" s="33">
        <v>88.158367999999996</v>
      </c>
      <c r="FI674" s="33">
        <v>87.149483000000004</v>
      </c>
      <c r="FJ674" s="33">
        <v>85.884485999999995</v>
      </c>
      <c r="FK674" s="33">
        <v>83.883600999999999</v>
      </c>
      <c r="FL674" s="33">
        <v>81.311593999999999</v>
      </c>
      <c r="FM674" s="33">
        <v>77.917877000000004</v>
      </c>
      <c r="FN674" s="33">
        <v>75.560648999999998</v>
      </c>
      <c r="FO674" s="33">
        <v>73.766273999999996</v>
      </c>
      <c r="FP674" s="33">
        <v>72.306301000000005</v>
      </c>
      <c r="FQ674" s="33">
        <v>2.1214140000000001</v>
      </c>
      <c r="FR674" s="82">
        <v>0.21804519999999999</v>
      </c>
      <c r="FS674">
        <v>1</v>
      </c>
    </row>
    <row r="675" spans="1:175" x14ac:dyDescent="0.2">
      <c r="A675" s="18" t="s">
        <v>196</v>
      </c>
      <c r="B675" s="27" t="s">
        <v>202</v>
      </c>
      <c r="C675" s="27">
        <v>42905</v>
      </c>
      <c r="D675" s="33">
        <v>2233</v>
      </c>
      <c r="E675" s="33">
        <v>9.3746740000000006</v>
      </c>
      <c r="F675" s="33">
        <v>9.2146831000000002</v>
      </c>
      <c r="G675" s="33">
        <v>9.1821806000000006</v>
      </c>
      <c r="H675" s="33">
        <v>9.4421812999999997</v>
      </c>
      <c r="I675" s="33">
        <v>10.927016</v>
      </c>
      <c r="J675" s="33">
        <v>14.304456999999999</v>
      </c>
      <c r="K675" s="33">
        <v>19.503388999999999</v>
      </c>
      <c r="L675" s="33">
        <v>24.068746999999998</v>
      </c>
      <c r="M675" s="33">
        <v>28.086338999999999</v>
      </c>
      <c r="N675" s="33">
        <v>30.389723</v>
      </c>
      <c r="O675" s="33">
        <v>31.074618000000001</v>
      </c>
      <c r="P675" s="33">
        <v>31.812335000000001</v>
      </c>
      <c r="Q675" s="33">
        <v>31.301265000000001</v>
      </c>
      <c r="R675" s="33">
        <v>31.233988</v>
      </c>
      <c r="S675" s="33">
        <v>29.473962</v>
      </c>
      <c r="T675" s="33">
        <v>27.334033999999999</v>
      </c>
      <c r="U675" s="33">
        <v>23.163295000000002</v>
      </c>
      <c r="V675" s="33">
        <v>19.797801</v>
      </c>
      <c r="W675" s="33">
        <v>16.902843000000001</v>
      </c>
      <c r="X675" s="33">
        <v>15.782819</v>
      </c>
      <c r="Y675" s="33">
        <v>14.272779</v>
      </c>
      <c r="Z675" s="33">
        <v>13.578493999999999</v>
      </c>
      <c r="AA675" s="33">
        <v>12.995324999999999</v>
      </c>
      <c r="AB675" s="33">
        <v>12.364017</v>
      </c>
      <c r="AC675" s="33">
        <v>-5.8020399999999996E-3</v>
      </c>
      <c r="AD675" s="33">
        <v>2.615058E-2</v>
      </c>
      <c r="AE675" s="33">
        <v>1.9674710000000002E-2</v>
      </c>
      <c r="AF675" s="33">
        <v>-5.905606E-2</v>
      </c>
      <c r="AG675" s="33">
        <v>-2.8266619999999999E-2</v>
      </c>
      <c r="AH675" s="33">
        <v>-5.1910820000000003E-2</v>
      </c>
      <c r="AI675" s="33">
        <v>-0.60352465</v>
      </c>
      <c r="AJ675" s="33">
        <v>-1.0555009</v>
      </c>
      <c r="AK675" s="33">
        <v>-0.52011980999999996</v>
      </c>
      <c r="AL675" s="33">
        <v>0.36805481000000001</v>
      </c>
      <c r="AM675" s="33">
        <v>-0.10450861</v>
      </c>
      <c r="AN675" s="33">
        <v>1.90639E-3</v>
      </c>
      <c r="AO675" s="33">
        <v>-0.36272611999999999</v>
      </c>
      <c r="AP675" s="33">
        <v>-0.87018278999999998</v>
      </c>
      <c r="AQ675" s="33">
        <v>-0.41664770000000001</v>
      </c>
      <c r="AR675" s="33">
        <v>0.31077059000000001</v>
      </c>
      <c r="AS675" s="33">
        <v>0.48434518999999998</v>
      </c>
      <c r="AT675" s="33">
        <v>0.90036305999999999</v>
      </c>
      <c r="AU675" s="33">
        <v>0.23378149000000001</v>
      </c>
      <c r="AV675" s="33">
        <v>0.45677518</v>
      </c>
      <c r="AW675" s="33">
        <v>-3.5341740000000003E-2</v>
      </c>
      <c r="AX675" s="33">
        <v>-0.13509926</v>
      </c>
      <c r="AY675" s="33">
        <v>0.24628148</v>
      </c>
      <c r="AZ675" s="33">
        <v>0.433836</v>
      </c>
      <c r="BA675" s="33">
        <v>0.10475443</v>
      </c>
      <c r="BB675" s="33">
        <v>0.12482708000000001</v>
      </c>
      <c r="BC675" s="33">
        <v>0.10788216</v>
      </c>
      <c r="BD675" s="33">
        <v>2.5047750000000001E-2</v>
      </c>
      <c r="BE675" s="33">
        <v>5.6795379999999999E-2</v>
      </c>
      <c r="BF675" s="33">
        <v>4.8144680000000002E-2</v>
      </c>
      <c r="BG675" s="33">
        <v>-0.47350627000000001</v>
      </c>
      <c r="BH675" s="33">
        <v>-0.93832689000000002</v>
      </c>
      <c r="BI675" s="33">
        <v>-0.36989981</v>
      </c>
      <c r="BJ675" s="33">
        <v>0.53260189000000002</v>
      </c>
      <c r="BK675" s="33">
        <v>6.7681400000000003E-2</v>
      </c>
      <c r="BL675" s="33">
        <v>0.17455047000000001</v>
      </c>
      <c r="BM675" s="33">
        <v>-0.18464453</v>
      </c>
      <c r="BN675" s="33">
        <v>-0.68033060999999995</v>
      </c>
      <c r="BO675" s="33">
        <v>-0.21621641</v>
      </c>
      <c r="BP675" s="33">
        <v>0.51871721000000004</v>
      </c>
      <c r="BQ675" s="33">
        <v>0.68898141999999996</v>
      </c>
      <c r="BR675" s="33">
        <v>1.0915569000000001</v>
      </c>
      <c r="BS675" s="33">
        <v>0.40933624000000002</v>
      </c>
      <c r="BT675" s="33">
        <v>0.63910054000000005</v>
      </c>
      <c r="BU675" s="33">
        <v>0.13673603000000001</v>
      </c>
      <c r="BV675" s="33">
        <v>3.1461019999999999E-2</v>
      </c>
      <c r="BW675" s="33">
        <v>0.41669823</v>
      </c>
      <c r="BX675" s="33">
        <v>0.59887769999999996</v>
      </c>
      <c r="BY675" s="33">
        <v>0.1813255</v>
      </c>
      <c r="BZ675" s="33">
        <v>0.19317012</v>
      </c>
      <c r="CA675" s="33">
        <v>0.16897437000000001</v>
      </c>
      <c r="CB675" s="33">
        <v>8.3297800000000005E-2</v>
      </c>
      <c r="CC675" s="33">
        <v>0.11570907</v>
      </c>
      <c r="CD675" s="33">
        <v>0.11744280999999999</v>
      </c>
      <c r="CE675" s="33">
        <v>-0.38345593</v>
      </c>
      <c r="CF675" s="33">
        <v>-0.85717255000000003</v>
      </c>
      <c r="CG675" s="33">
        <v>-0.26585790999999998</v>
      </c>
      <c r="CH675" s="33">
        <v>0.64656669</v>
      </c>
      <c r="CI675" s="33">
        <v>0.18693967</v>
      </c>
      <c r="CJ675" s="33">
        <v>0.29412323000000001</v>
      </c>
      <c r="CK675" s="33">
        <v>-6.1305770000000002E-2</v>
      </c>
      <c r="CL675" s="33">
        <v>-0.54883957000000005</v>
      </c>
      <c r="CM675" s="33">
        <v>-7.7398320000000007E-2</v>
      </c>
      <c r="CN675" s="33">
        <v>0.66274040999999995</v>
      </c>
      <c r="CO675" s="33">
        <v>0.83071183999999998</v>
      </c>
      <c r="CP675" s="33">
        <v>1.2239772</v>
      </c>
      <c r="CQ675" s="33">
        <v>0.53092492000000002</v>
      </c>
      <c r="CR675" s="33">
        <v>0.76537853</v>
      </c>
      <c r="CS675" s="33">
        <v>0.25591657000000001</v>
      </c>
      <c r="CT675" s="33">
        <v>0.14682016000000001</v>
      </c>
      <c r="CU675" s="33">
        <v>0.53472834999999996</v>
      </c>
      <c r="CV675" s="33">
        <v>0.71318506999999998</v>
      </c>
      <c r="CW675" s="33">
        <v>0.25789656</v>
      </c>
      <c r="CX675" s="33">
        <v>0.26151315000000003</v>
      </c>
      <c r="CY675" s="33">
        <v>0.23006657999999999</v>
      </c>
      <c r="CZ675" s="33">
        <v>0.14154784000000001</v>
      </c>
      <c r="DA675" s="33">
        <v>0.17462274999999999</v>
      </c>
      <c r="DB675" s="33">
        <v>0.18674093999999999</v>
      </c>
      <c r="DC675" s="33">
        <v>-0.29340559999999999</v>
      </c>
      <c r="DD675" s="33">
        <v>-0.77601821000000004</v>
      </c>
      <c r="DE675" s="33">
        <v>-0.16181599999999999</v>
      </c>
      <c r="DF675" s="33">
        <v>0.76053148999999998</v>
      </c>
      <c r="DG675" s="33">
        <v>0.30619795</v>
      </c>
      <c r="DH675" s="33">
        <v>0.41369600000000001</v>
      </c>
      <c r="DI675" s="33">
        <v>6.2032999999999998E-2</v>
      </c>
      <c r="DJ675" s="33">
        <v>-0.41734853</v>
      </c>
      <c r="DK675" s="33">
        <v>6.141978E-2</v>
      </c>
      <c r="DL675" s="33">
        <v>0.80676360999999996</v>
      </c>
      <c r="DM675" s="33">
        <v>0.97244227000000005</v>
      </c>
      <c r="DN675" s="33">
        <v>1.3563974999999999</v>
      </c>
      <c r="DO675" s="33">
        <v>0.65251360000000003</v>
      </c>
      <c r="DP675" s="33">
        <v>0.89165653</v>
      </c>
      <c r="DQ675" s="33">
        <v>0.37509711000000001</v>
      </c>
      <c r="DR675" s="33">
        <v>0.2621793</v>
      </c>
      <c r="DS675" s="33">
        <v>0.65275846999999998</v>
      </c>
      <c r="DT675" s="33">
        <v>0.82749245000000005</v>
      </c>
      <c r="DU675" s="33">
        <v>0.36845303000000001</v>
      </c>
      <c r="DV675" s="33">
        <v>0.36018964999999997</v>
      </c>
      <c r="DW675" s="33">
        <v>0.31827402999999999</v>
      </c>
      <c r="DX675" s="33">
        <v>0.22565165000000001</v>
      </c>
      <c r="DY675" s="33">
        <v>0.25968475000000002</v>
      </c>
      <c r="DZ675" s="33">
        <v>0.28679643999999999</v>
      </c>
      <c r="EA675" s="33">
        <v>-0.16338721</v>
      </c>
      <c r="EB675" s="33">
        <v>-0.65884423000000003</v>
      </c>
      <c r="EC675" s="33">
        <v>-1.1596E-2</v>
      </c>
      <c r="ED675" s="33">
        <v>0.92507857000000004</v>
      </c>
      <c r="EE675" s="33">
        <v>0.47838795000000001</v>
      </c>
      <c r="EF675" s="33">
        <v>0.58634008000000004</v>
      </c>
      <c r="EG675" s="33">
        <v>0.24011458999999999</v>
      </c>
      <c r="EH675" s="33">
        <v>-0.22749635000000001</v>
      </c>
      <c r="EI675" s="33">
        <v>0.26185107000000002</v>
      </c>
      <c r="EJ675" s="33">
        <v>1.0147101999999999</v>
      </c>
      <c r="EK675" s="33">
        <v>1.1770784999999999</v>
      </c>
      <c r="EL675" s="33">
        <v>1.5475914</v>
      </c>
      <c r="EM675" s="33">
        <v>0.82806833999999996</v>
      </c>
      <c r="EN675" s="33">
        <v>1.0739818999999999</v>
      </c>
      <c r="EO675" s="33">
        <v>0.54717488000000003</v>
      </c>
      <c r="EP675" s="33">
        <v>0.42873958000000001</v>
      </c>
      <c r="EQ675" s="33">
        <v>0.82317521999999999</v>
      </c>
      <c r="ER675" s="33">
        <v>0.99253415</v>
      </c>
      <c r="ES675" s="33">
        <v>76.852579000000006</v>
      </c>
      <c r="ET675" s="33">
        <v>75.852452999999997</v>
      </c>
      <c r="EU675" s="33">
        <v>73.928066000000001</v>
      </c>
      <c r="EV675" s="33">
        <v>72.881190000000004</v>
      </c>
      <c r="EW675" s="33">
        <v>72.265654999999995</v>
      </c>
      <c r="EX675" s="33">
        <v>71.948515</v>
      </c>
      <c r="EY675" s="33">
        <v>72.811741999999995</v>
      </c>
      <c r="EZ675" s="33">
        <v>75.617670000000004</v>
      </c>
      <c r="FA675" s="33">
        <v>79.547837999999999</v>
      </c>
      <c r="FB675" s="33">
        <v>83.820736999999994</v>
      </c>
      <c r="FC675" s="33">
        <v>87.458357000000007</v>
      </c>
      <c r="FD675" s="33">
        <v>91.110500000000002</v>
      </c>
      <c r="FE675" s="33">
        <v>93.252482000000001</v>
      </c>
      <c r="FF675" s="33">
        <v>93.259298000000001</v>
      </c>
      <c r="FG675" s="33">
        <v>93.629819999999995</v>
      </c>
      <c r="FH675" s="33">
        <v>94.275582999999997</v>
      </c>
      <c r="FI675" s="33">
        <v>93.229945999999998</v>
      </c>
      <c r="FJ675" s="33">
        <v>91.008066999999997</v>
      </c>
      <c r="FK675" s="33">
        <v>88.985174999999998</v>
      </c>
      <c r="FL675" s="33">
        <v>83.199454000000003</v>
      </c>
      <c r="FM675" s="33">
        <v>78.570774</v>
      </c>
      <c r="FN675" s="33">
        <v>76.721436999999995</v>
      </c>
      <c r="FO675" s="33">
        <v>75.113228000000007</v>
      </c>
      <c r="FP675" s="33">
        <v>73.489014999999995</v>
      </c>
      <c r="FQ675" s="33">
        <v>2.701702</v>
      </c>
      <c r="FR675" s="82">
        <v>0.24146989999999999</v>
      </c>
      <c r="FS675">
        <v>1</v>
      </c>
    </row>
    <row r="676" spans="1:175" x14ac:dyDescent="0.2">
      <c r="A676" s="18" t="s">
        <v>196</v>
      </c>
      <c r="B676" s="27" t="s">
        <v>202</v>
      </c>
      <c r="C676" s="27">
        <v>42906</v>
      </c>
      <c r="D676" s="33">
        <v>2232</v>
      </c>
      <c r="E676" s="33">
        <v>11.650283</v>
      </c>
      <c r="F676" s="33">
        <v>11.011979</v>
      </c>
      <c r="G676" s="33">
        <v>11.083078</v>
      </c>
      <c r="H676" s="33">
        <v>11.383626</v>
      </c>
      <c r="I676" s="33">
        <v>12.457253</v>
      </c>
      <c r="J676" s="33">
        <v>15.371281</v>
      </c>
      <c r="K676" s="33">
        <v>19.894465</v>
      </c>
      <c r="L676" s="33">
        <v>24.961354</v>
      </c>
      <c r="M676" s="33">
        <v>27.057701000000002</v>
      </c>
      <c r="N676" s="33">
        <v>28.361946</v>
      </c>
      <c r="O676" s="33">
        <v>28.98367</v>
      </c>
      <c r="P676" s="33">
        <v>29.200969000000001</v>
      </c>
      <c r="Q676" s="33">
        <v>29.665061999999999</v>
      </c>
      <c r="R676" s="33">
        <v>29.897555000000001</v>
      </c>
      <c r="S676" s="33">
        <v>28.714126</v>
      </c>
      <c r="T676" s="33">
        <v>27.196321000000001</v>
      </c>
      <c r="U676" s="33">
        <v>22.641915999999998</v>
      </c>
      <c r="V676" s="33">
        <v>18.749053</v>
      </c>
      <c r="W676" s="33">
        <v>16.210498000000001</v>
      </c>
      <c r="X676" s="33">
        <v>14.526087</v>
      </c>
      <c r="Y676" s="33">
        <v>13.773624</v>
      </c>
      <c r="Z676" s="33">
        <v>13.300274</v>
      </c>
      <c r="AA676" s="33">
        <v>11.702434</v>
      </c>
      <c r="AB676" s="33">
        <v>11.543767000000001</v>
      </c>
      <c r="AC676" s="33">
        <v>0.59413848999999996</v>
      </c>
      <c r="AD676" s="33">
        <v>0.35752162999999998</v>
      </c>
      <c r="AE676" s="33">
        <v>0.79541461999999996</v>
      </c>
      <c r="AF676" s="33">
        <v>0.85630744000000003</v>
      </c>
      <c r="AG676" s="33">
        <v>0.42788241999999999</v>
      </c>
      <c r="AH676" s="33">
        <v>-0.13805313999999999</v>
      </c>
      <c r="AI676" s="33">
        <v>-1.1487949</v>
      </c>
      <c r="AJ676" s="33">
        <v>-0.68911915000000001</v>
      </c>
      <c r="AK676" s="33">
        <v>-1.4121139</v>
      </c>
      <c r="AL676" s="33">
        <v>-1.3275357999999999</v>
      </c>
      <c r="AM676" s="33">
        <v>-1.8512223000000001</v>
      </c>
      <c r="AN676" s="33">
        <v>-2.1111653000000001</v>
      </c>
      <c r="AO676" s="33">
        <v>-1.2578056</v>
      </c>
      <c r="AP676" s="33">
        <v>-1.3764398</v>
      </c>
      <c r="AQ676" s="33">
        <v>-0.37057887</v>
      </c>
      <c r="AR676" s="33">
        <v>0.96105176999999997</v>
      </c>
      <c r="AS676" s="33">
        <v>0.50542529000000003</v>
      </c>
      <c r="AT676" s="33">
        <v>0.36222870000000001</v>
      </c>
      <c r="AU676" s="33">
        <v>1.7617859999999999E-2</v>
      </c>
      <c r="AV676" s="33">
        <v>-0.41756597000000001</v>
      </c>
      <c r="AW676" s="33">
        <v>-0.18354984999999999</v>
      </c>
      <c r="AX676" s="33">
        <v>-2.0224679999999998E-2</v>
      </c>
      <c r="AY676" s="33">
        <v>-0.81749612000000005</v>
      </c>
      <c r="AZ676" s="33">
        <v>-0.1098404</v>
      </c>
      <c r="BA676" s="33">
        <v>0.68523202999999999</v>
      </c>
      <c r="BB676" s="33">
        <v>0.44283465</v>
      </c>
      <c r="BC676" s="33">
        <v>0.87158027999999999</v>
      </c>
      <c r="BD676" s="33">
        <v>0.93324092000000003</v>
      </c>
      <c r="BE676" s="33">
        <v>0.50935934000000005</v>
      </c>
      <c r="BF676" s="33">
        <v>-3.7538759999999997E-2</v>
      </c>
      <c r="BG676" s="33">
        <v>-1.0297471</v>
      </c>
      <c r="BH676" s="33">
        <v>-0.57058394999999995</v>
      </c>
      <c r="BI676" s="33">
        <v>-1.2927757</v>
      </c>
      <c r="BJ676" s="33">
        <v>-1.2008251000000001</v>
      </c>
      <c r="BK676" s="33">
        <v>-1.6950692000000001</v>
      </c>
      <c r="BL676" s="33">
        <v>-1.9252163</v>
      </c>
      <c r="BM676" s="33">
        <v>-1.0808213</v>
      </c>
      <c r="BN676" s="33">
        <v>-1.1983950000000001</v>
      </c>
      <c r="BO676" s="33">
        <v>-0.16712880999999999</v>
      </c>
      <c r="BP676" s="33">
        <v>1.1661079999999999</v>
      </c>
      <c r="BQ676" s="33">
        <v>0.67534214000000004</v>
      </c>
      <c r="BR676" s="33">
        <v>0.53734725000000005</v>
      </c>
      <c r="BS676" s="33">
        <v>0.17577117</v>
      </c>
      <c r="BT676" s="33">
        <v>-0.26177257999999998</v>
      </c>
      <c r="BU676" s="33">
        <v>-3.5876289999999998E-2</v>
      </c>
      <c r="BV676" s="33">
        <v>0.12724964</v>
      </c>
      <c r="BW676" s="33">
        <v>-0.67889763999999997</v>
      </c>
      <c r="BX676" s="33">
        <v>3.6003100000000003E-2</v>
      </c>
      <c r="BY676" s="33">
        <v>0.74832314</v>
      </c>
      <c r="BZ676" s="33">
        <v>0.50192219000000005</v>
      </c>
      <c r="CA676" s="33">
        <v>0.92433237999999995</v>
      </c>
      <c r="CB676" s="33">
        <v>0.98652481999999997</v>
      </c>
      <c r="CC676" s="33">
        <v>0.56579000000000002</v>
      </c>
      <c r="CD676" s="33">
        <v>3.20772E-2</v>
      </c>
      <c r="CE676" s="33">
        <v>-0.94729489</v>
      </c>
      <c r="CF676" s="33">
        <v>-0.48848682999999998</v>
      </c>
      <c r="CG676" s="33">
        <v>-1.2101225</v>
      </c>
      <c r="CH676" s="33">
        <v>-1.1130656000000001</v>
      </c>
      <c r="CI676" s="33">
        <v>-1.5869180000000001</v>
      </c>
      <c r="CJ676" s="33">
        <v>-1.7964286</v>
      </c>
      <c r="CK676" s="33">
        <v>-0.95824248000000001</v>
      </c>
      <c r="CL676" s="33">
        <v>-1.0750816999999999</v>
      </c>
      <c r="CM676" s="33">
        <v>-2.6219920000000001E-2</v>
      </c>
      <c r="CN676" s="33">
        <v>1.3081293000000001</v>
      </c>
      <c r="CO676" s="33">
        <v>0.79302603000000005</v>
      </c>
      <c r="CP676" s="33">
        <v>0.65863382999999998</v>
      </c>
      <c r="CQ676" s="33">
        <v>0.28530768000000001</v>
      </c>
      <c r="CR676" s="33">
        <v>-0.15387054999999999</v>
      </c>
      <c r="CS676" s="33">
        <v>6.6401970000000005E-2</v>
      </c>
      <c r="CT676" s="33">
        <v>0.22938991</v>
      </c>
      <c r="CU676" s="33">
        <v>-0.58290476000000002</v>
      </c>
      <c r="CV676" s="33">
        <v>0.13701387000000001</v>
      </c>
      <c r="CW676" s="33">
        <v>0.81141425</v>
      </c>
      <c r="CX676" s="33">
        <v>0.56100972999999998</v>
      </c>
      <c r="CY676" s="33">
        <v>0.97708448000000003</v>
      </c>
      <c r="CZ676" s="33">
        <v>1.0398087</v>
      </c>
      <c r="DA676" s="33">
        <v>0.62222065999999998</v>
      </c>
      <c r="DB676" s="33">
        <v>0.10169316</v>
      </c>
      <c r="DC676" s="33">
        <v>-0.86484271999999995</v>
      </c>
      <c r="DD676" s="33">
        <v>-0.40638970000000002</v>
      </c>
      <c r="DE676" s="33">
        <v>-1.1274691999999999</v>
      </c>
      <c r="DF676" s="33">
        <v>-1.0253061000000001</v>
      </c>
      <c r="DG676" s="33">
        <v>-1.4787668</v>
      </c>
      <c r="DH676" s="33">
        <v>-1.6676409000000001</v>
      </c>
      <c r="DI676" s="33">
        <v>-0.83566366999999997</v>
      </c>
      <c r="DJ676" s="33">
        <v>-0.95176841999999995</v>
      </c>
      <c r="DK676" s="33">
        <v>0.11468896000000001</v>
      </c>
      <c r="DL676" s="33">
        <v>1.4501506</v>
      </c>
      <c r="DM676" s="33">
        <v>0.91070991999999995</v>
      </c>
      <c r="DN676" s="33">
        <v>0.77992041000000001</v>
      </c>
      <c r="DO676" s="33">
        <v>0.39484417999999999</v>
      </c>
      <c r="DP676" s="33">
        <v>-4.5968530000000001E-2</v>
      </c>
      <c r="DQ676" s="33">
        <v>0.16868021999999999</v>
      </c>
      <c r="DR676" s="33">
        <v>0.33153017000000001</v>
      </c>
      <c r="DS676" s="33">
        <v>-0.48691187000000002</v>
      </c>
      <c r="DT676" s="33">
        <v>0.23802462999999999</v>
      </c>
      <c r="DU676" s="33">
        <v>0.90250779999999997</v>
      </c>
      <c r="DV676" s="33">
        <v>0.64632274999999995</v>
      </c>
      <c r="DW676" s="33">
        <v>1.0532501000000001</v>
      </c>
      <c r="DX676" s="33">
        <v>1.1167422</v>
      </c>
      <c r="DY676" s="33">
        <v>0.70369756999999999</v>
      </c>
      <c r="DZ676" s="33">
        <v>0.20220755000000001</v>
      </c>
      <c r="EA676" s="33">
        <v>-0.74579487</v>
      </c>
      <c r="EB676" s="33">
        <v>-0.28785450000000001</v>
      </c>
      <c r="EC676" s="33">
        <v>-1.0081310000000001</v>
      </c>
      <c r="ED676" s="33">
        <v>-0.89859542999999997</v>
      </c>
      <c r="EE676" s="33">
        <v>-1.3226135999999999</v>
      </c>
      <c r="EF676" s="33">
        <v>-1.4816919</v>
      </c>
      <c r="EG676" s="33">
        <v>-0.65867933999999995</v>
      </c>
      <c r="EH676" s="33">
        <v>-0.77372361999999995</v>
      </c>
      <c r="EI676" s="33">
        <v>0.31813901999999999</v>
      </c>
      <c r="EJ676" s="33">
        <v>1.6552068</v>
      </c>
      <c r="EK676" s="33">
        <v>1.0806268000000001</v>
      </c>
      <c r="EL676" s="33">
        <v>0.95503895999999999</v>
      </c>
      <c r="EM676" s="33">
        <v>0.55299748999999998</v>
      </c>
      <c r="EN676" s="33">
        <v>0.10982486</v>
      </c>
      <c r="EO676" s="33">
        <v>0.31635377999999997</v>
      </c>
      <c r="EP676" s="33">
        <v>0.47900449</v>
      </c>
      <c r="EQ676" s="33">
        <v>-0.34831339</v>
      </c>
      <c r="ER676" s="33">
        <v>0.38386814000000002</v>
      </c>
      <c r="ES676" s="33">
        <v>72.456880999999996</v>
      </c>
      <c r="ET676" s="33">
        <v>71.187393</v>
      </c>
      <c r="EU676" s="33">
        <v>70.602063999999999</v>
      </c>
      <c r="EV676" s="33">
        <v>69.618927999999997</v>
      </c>
      <c r="EW676" s="33">
        <v>68.954412000000005</v>
      </c>
      <c r="EX676" s="33">
        <v>69.228478999999993</v>
      </c>
      <c r="EY676" s="33">
        <v>69.763319999999993</v>
      </c>
      <c r="EZ676" s="33">
        <v>72.688221999999996</v>
      </c>
      <c r="FA676" s="33">
        <v>75.667214000000001</v>
      </c>
      <c r="FB676" s="33">
        <v>79.621126000000004</v>
      </c>
      <c r="FC676" s="33">
        <v>84.07938</v>
      </c>
      <c r="FD676" s="33">
        <v>87.073806000000005</v>
      </c>
      <c r="FE676" s="33">
        <v>89.270860999999996</v>
      </c>
      <c r="FF676" s="33">
        <v>90.818798999999999</v>
      </c>
      <c r="FG676" s="33">
        <v>91.093231000000003</v>
      </c>
      <c r="FH676" s="33">
        <v>91.007389000000003</v>
      </c>
      <c r="FI676" s="33">
        <v>89.138334999999998</v>
      </c>
      <c r="FJ676" s="33">
        <v>87.050612999999998</v>
      </c>
      <c r="FK676" s="33">
        <v>82.737345000000005</v>
      </c>
      <c r="FL676" s="33">
        <v>78.999789000000007</v>
      </c>
      <c r="FM676" s="33">
        <v>75.298068000000001</v>
      </c>
      <c r="FN676" s="33">
        <v>73.099341999999993</v>
      </c>
      <c r="FO676" s="33">
        <v>71.682372000000001</v>
      </c>
      <c r="FP676" s="33">
        <v>70.200393000000005</v>
      </c>
      <c r="FQ676" s="33">
        <v>2.2893780000000001</v>
      </c>
      <c r="FR676" s="82">
        <v>0.22294369999999999</v>
      </c>
      <c r="FS676">
        <v>1</v>
      </c>
    </row>
    <row r="677" spans="1:175" x14ac:dyDescent="0.2">
      <c r="A677" s="18" t="s">
        <v>196</v>
      </c>
      <c r="B677" s="27" t="s">
        <v>202</v>
      </c>
      <c r="C677" s="27">
        <v>42908</v>
      </c>
      <c r="D677" s="33">
        <v>2229</v>
      </c>
      <c r="E677" s="33">
        <v>11.547779999999999</v>
      </c>
      <c r="F677" s="33">
        <v>10.679607000000001</v>
      </c>
      <c r="G677" s="33">
        <v>10.428925</v>
      </c>
      <c r="H677" s="33">
        <v>10.64026</v>
      </c>
      <c r="I677" s="33">
        <v>12.567484</v>
      </c>
      <c r="J677" s="33">
        <v>16.441535999999999</v>
      </c>
      <c r="K677" s="33">
        <v>21.896495999999999</v>
      </c>
      <c r="L677" s="33">
        <v>26.175542</v>
      </c>
      <c r="M677" s="33">
        <v>27.781088</v>
      </c>
      <c r="N677" s="33">
        <v>29.415870999999999</v>
      </c>
      <c r="O677" s="33">
        <v>31.218817999999999</v>
      </c>
      <c r="P677" s="33">
        <v>31.516902000000002</v>
      </c>
      <c r="Q677" s="33">
        <v>31.958449000000002</v>
      </c>
      <c r="R677" s="33">
        <v>31.567985</v>
      </c>
      <c r="S677" s="33">
        <v>29.836776</v>
      </c>
      <c r="T677" s="33">
        <v>27.289096000000001</v>
      </c>
      <c r="U677" s="33">
        <v>23.545570000000001</v>
      </c>
      <c r="V677" s="33">
        <v>20.127147000000001</v>
      </c>
      <c r="W677" s="33">
        <v>17.416626000000001</v>
      </c>
      <c r="X677" s="33">
        <v>15.550416</v>
      </c>
      <c r="Y677" s="33">
        <v>15.226937</v>
      </c>
      <c r="Z677" s="33">
        <v>14.592765</v>
      </c>
      <c r="AA677" s="33">
        <v>13.798736</v>
      </c>
      <c r="AB677" s="33">
        <v>13.436222000000001</v>
      </c>
      <c r="AC677" s="33">
        <v>0.28228046000000001</v>
      </c>
      <c r="AD677" s="33">
        <v>-0.19716576</v>
      </c>
      <c r="AE677" s="33">
        <v>-0.15520903</v>
      </c>
      <c r="AF677" s="33">
        <v>-0.25400098999999998</v>
      </c>
      <c r="AG677" s="33">
        <v>9.4465640000000003E-2</v>
      </c>
      <c r="AH677" s="33">
        <v>0.41165414</v>
      </c>
      <c r="AI677" s="33">
        <v>0.32481651</v>
      </c>
      <c r="AJ677" s="33">
        <v>7.3711380000000007E-2</v>
      </c>
      <c r="AK677" s="33">
        <v>-1.2537824</v>
      </c>
      <c r="AL677" s="33">
        <v>-1.0703947</v>
      </c>
      <c r="AM677" s="33">
        <v>-0.22271959</v>
      </c>
      <c r="AN677" s="33">
        <v>-0.13281912000000001</v>
      </c>
      <c r="AO677" s="33">
        <v>0.48559999999999998</v>
      </c>
      <c r="AP677" s="33">
        <v>-1.079713E-2</v>
      </c>
      <c r="AQ677" s="33">
        <v>0.52830785999999996</v>
      </c>
      <c r="AR677" s="33">
        <v>0.90847745999999996</v>
      </c>
      <c r="AS677" s="33">
        <v>1.210777</v>
      </c>
      <c r="AT677" s="33">
        <v>1.5990789999999999</v>
      </c>
      <c r="AU677" s="33">
        <v>1.0401171</v>
      </c>
      <c r="AV677" s="33">
        <v>0.48058240000000002</v>
      </c>
      <c r="AW677" s="33">
        <v>1.0354139</v>
      </c>
      <c r="AX677" s="33">
        <v>1.0048657999999999</v>
      </c>
      <c r="AY677" s="33">
        <v>1.066597</v>
      </c>
      <c r="AZ677" s="33">
        <v>1.6437564</v>
      </c>
      <c r="BA677" s="33">
        <v>0.38002069999999999</v>
      </c>
      <c r="BB677" s="33">
        <v>-0.11214014999999999</v>
      </c>
      <c r="BC677" s="33">
        <v>-7.3757619999999996E-2</v>
      </c>
      <c r="BD677" s="33">
        <v>-0.17211949000000001</v>
      </c>
      <c r="BE677" s="33">
        <v>0.18490738000000001</v>
      </c>
      <c r="BF677" s="33">
        <v>0.52041451999999999</v>
      </c>
      <c r="BG677" s="33">
        <v>0.44307895000000003</v>
      </c>
      <c r="BH677" s="33">
        <v>0.18102995</v>
      </c>
      <c r="BI677" s="33">
        <v>-1.1305035999999999</v>
      </c>
      <c r="BJ677" s="33">
        <v>-0.93440780999999995</v>
      </c>
      <c r="BK677" s="33">
        <v>-7.4544529999999998E-2</v>
      </c>
      <c r="BL677" s="33">
        <v>2.5925090000000001E-2</v>
      </c>
      <c r="BM677" s="33">
        <v>0.64078977000000004</v>
      </c>
      <c r="BN677" s="33">
        <v>0.1638463</v>
      </c>
      <c r="BO677" s="33">
        <v>0.72682228000000004</v>
      </c>
      <c r="BP677" s="33">
        <v>1.0869215999999999</v>
      </c>
      <c r="BQ677" s="33">
        <v>1.3743190000000001</v>
      </c>
      <c r="BR677" s="33">
        <v>1.7526832000000001</v>
      </c>
      <c r="BS677" s="33">
        <v>1.1810255999999999</v>
      </c>
      <c r="BT677" s="33">
        <v>0.61686381999999995</v>
      </c>
      <c r="BU677" s="33">
        <v>1.1738074999999999</v>
      </c>
      <c r="BV677" s="33">
        <v>1.1475359999999999</v>
      </c>
      <c r="BW677" s="33">
        <v>1.2109962999999999</v>
      </c>
      <c r="BX677" s="33">
        <v>1.8038345</v>
      </c>
      <c r="BY677" s="33">
        <v>0.44771527999999999</v>
      </c>
      <c r="BZ677" s="33">
        <v>-5.3251670000000001E-2</v>
      </c>
      <c r="CA677" s="33">
        <v>-1.7344620000000002E-2</v>
      </c>
      <c r="CB677" s="33">
        <v>-0.11540860999999999</v>
      </c>
      <c r="CC677" s="33">
        <v>0.24754704999999999</v>
      </c>
      <c r="CD677" s="33">
        <v>0.59574163000000002</v>
      </c>
      <c r="CE677" s="33">
        <v>0.52498716000000001</v>
      </c>
      <c r="CF677" s="33">
        <v>0.25535846000000001</v>
      </c>
      <c r="CG677" s="33">
        <v>-1.0451211</v>
      </c>
      <c r="CH677" s="33">
        <v>-0.84022366999999998</v>
      </c>
      <c r="CI677" s="33">
        <v>2.808107E-2</v>
      </c>
      <c r="CJ677" s="33">
        <v>0.13587083999999999</v>
      </c>
      <c r="CK677" s="33">
        <v>0.74827372999999997</v>
      </c>
      <c r="CL677" s="33">
        <v>0.28480380999999999</v>
      </c>
      <c r="CM677" s="33">
        <v>0.86431276999999995</v>
      </c>
      <c r="CN677" s="33">
        <v>1.2105113999999999</v>
      </c>
      <c r="CO677" s="33">
        <v>1.4875877</v>
      </c>
      <c r="CP677" s="33">
        <v>1.8590690000000001</v>
      </c>
      <c r="CQ677" s="33">
        <v>1.2786183</v>
      </c>
      <c r="CR677" s="33">
        <v>0.71125190999999999</v>
      </c>
      <c r="CS677" s="33">
        <v>1.2696584</v>
      </c>
      <c r="CT677" s="33">
        <v>1.2463489999999999</v>
      </c>
      <c r="CU677" s="33">
        <v>1.3110067999999999</v>
      </c>
      <c r="CV677" s="33">
        <v>1.9147041</v>
      </c>
      <c r="CW677" s="33">
        <v>0.51540987000000005</v>
      </c>
      <c r="CX677" s="33">
        <v>5.6368199999999999E-3</v>
      </c>
      <c r="CY677" s="33">
        <v>3.906838E-2</v>
      </c>
      <c r="CZ677" s="33">
        <v>-5.8697739999999998E-2</v>
      </c>
      <c r="DA677" s="33">
        <v>0.31018672000000003</v>
      </c>
      <c r="DB677" s="33">
        <v>0.67106874000000005</v>
      </c>
      <c r="DC677" s="33">
        <v>0.60689537000000005</v>
      </c>
      <c r="DD677" s="33">
        <v>0.32968697000000002</v>
      </c>
      <c r="DE677" s="33">
        <v>-0.95973854000000003</v>
      </c>
      <c r="DF677" s="33">
        <v>-0.74603953000000001</v>
      </c>
      <c r="DG677" s="33">
        <v>0.13070666</v>
      </c>
      <c r="DH677" s="33">
        <v>0.2458166</v>
      </c>
      <c r="DI677" s="33">
        <v>0.85575769000000002</v>
      </c>
      <c r="DJ677" s="33">
        <v>0.40576130999999999</v>
      </c>
      <c r="DK677" s="33">
        <v>1.0018033</v>
      </c>
      <c r="DL677" s="33">
        <v>1.3341012999999999</v>
      </c>
      <c r="DM677" s="33">
        <v>1.6008564000000001</v>
      </c>
      <c r="DN677" s="33">
        <v>1.9654548000000001</v>
      </c>
      <c r="DO677" s="33">
        <v>1.3762110999999999</v>
      </c>
      <c r="DP677" s="33">
        <v>0.80564000999999996</v>
      </c>
      <c r="DQ677" s="33">
        <v>1.3655094000000001</v>
      </c>
      <c r="DR677" s="33">
        <v>1.345162</v>
      </c>
      <c r="DS677" s="33">
        <v>1.4110172999999999</v>
      </c>
      <c r="DT677" s="33">
        <v>2.0255736999999998</v>
      </c>
      <c r="DU677" s="33">
        <v>0.61315010000000003</v>
      </c>
      <c r="DV677" s="33">
        <v>9.0662430000000002E-2</v>
      </c>
      <c r="DW677" s="33">
        <v>0.12051979</v>
      </c>
      <c r="DX677" s="33">
        <v>2.3183769999999999E-2</v>
      </c>
      <c r="DY677" s="33">
        <v>0.40062845000000002</v>
      </c>
      <c r="DZ677" s="33">
        <v>0.77982912000000004</v>
      </c>
      <c r="EA677" s="33">
        <v>0.72515781000000001</v>
      </c>
      <c r="EB677" s="33">
        <v>0.43700552999999998</v>
      </c>
      <c r="EC677" s="33">
        <v>-0.83645972999999996</v>
      </c>
      <c r="ED677" s="33">
        <v>-0.61005259999999994</v>
      </c>
      <c r="EE677" s="33">
        <v>0.27888172999999999</v>
      </c>
      <c r="EF677" s="33">
        <v>0.4045608</v>
      </c>
      <c r="EG677" s="33">
        <v>1.0109475000000001</v>
      </c>
      <c r="EH677" s="33">
        <v>0.58040473999999997</v>
      </c>
      <c r="EI677" s="33">
        <v>1.2003177</v>
      </c>
      <c r="EJ677" s="33">
        <v>1.5125454</v>
      </c>
      <c r="EK677" s="33">
        <v>1.7643983999999999</v>
      </c>
      <c r="EL677" s="33">
        <v>2.119059</v>
      </c>
      <c r="EM677" s="33">
        <v>1.5171196</v>
      </c>
      <c r="EN677" s="33">
        <v>0.94192142999999995</v>
      </c>
      <c r="EO677" s="33">
        <v>1.503903</v>
      </c>
      <c r="EP677" s="33">
        <v>1.4878321999999999</v>
      </c>
      <c r="EQ677" s="33">
        <v>1.5554166</v>
      </c>
      <c r="ER677" s="33">
        <v>2.1856518</v>
      </c>
      <c r="ES677" s="33">
        <v>74.529554000000005</v>
      </c>
      <c r="ET677" s="33">
        <v>73.442194999999998</v>
      </c>
      <c r="EU677" s="33">
        <v>72.348421999999999</v>
      </c>
      <c r="EV677" s="33">
        <v>71.456185000000005</v>
      </c>
      <c r="EW677" s="33">
        <v>71.136452000000006</v>
      </c>
      <c r="EX677" s="33">
        <v>70.927127999999996</v>
      </c>
      <c r="EY677" s="33">
        <v>72.151731999999996</v>
      </c>
      <c r="EZ677" s="33">
        <v>75.500953999999993</v>
      </c>
      <c r="FA677" s="33">
        <v>79.379765000000006</v>
      </c>
      <c r="FB677" s="33">
        <v>83.945138</v>
      </c>
      <c r="FC677" s="33">
        <v>87.964691000000002</v>
      </c>
      <c r="FD677" s="33">
        <v>91.755008000000004</v>
      </c>
      <c r="FE677" s="33">
        <v>93.679912999999999</v>
      </c>
      <c r="FF677" s="33">
        <v>94.064167999999995</v>
      </c>
      <c r="FG677" s="33">
        <v>94.951369</v>
      </c>
      <c r="FH677" s="33">
        <v>94.196794999999995</v>
      </c>
      <c r="FI677" s="33">
        <v>92.666670999999994</v>
      </c>
      <c r="FJ677" s="33">
        <v>90.024778999999995</v>
      </c>
      <c r="FK677" s="33">
        <v>87.388313999999994</v>
      </c>
      <c r="FL677" s="33">
        <v>83.138953999999998</v>
      </c>
      <c r="FM677" s="33">
        <v>78.974440999999999</v>
      </c>
      <c r="FN677" s="33">
        <v>75.981883999999994</v>
      </c>
      <c r="FO677" s="33">
        <v>74.228211000000002</v>
      </c>
      <c r="FP677" s="33">
        <v>72.590025999999995</v>
      </c>
      <c r="FQ677" s="33">
        <v>2.0085500000000001</v>
      </c>
      <c r="FR677" s="82">
        <v>0.19863410000000001</v>
      </c>
      <c r="FS677">
        <v>1</v>
      </c>
    </row>
    <row r="678" spans="1:175" x14ac:dyDescent="0.2">
      <c r="A678" s="18" t="s">
        <v>196</v>
      </c>
      <c r="B678" s="27" t="s">
        <v>202</v>
      </c>
      <c r="C678" s="27">
        <v>42909</v>
      </c>
      <c r="D678" s="33">
        <v>2228</v>
      </c>
      <c r="E678" s="33">
        <v>11.827432</v>
      </c>
      <c r="F678" s="33">
        <v>10.808358999999999</v>
      </c>
      <c r="G678" s="33">
        <v>11.021979</v>
      </c>
      <c r="H678" s="33">
        <v>10.960730999999999</v>
      </c>
      <c r="I678" s="33">
        <v>12.010146000000001</v>
      </c>
      <c r="J678" s="33">
        <v>15.160859</v>
      </c>
      <c r="K678" s="33">
        <v>20.651205999999998</v>
      </c>
      <c r="L678" s="33">
        <v>23.008165999999999</v>
      </c>
      <c r="M678" s="33">
        <v>25.661781999999999</v>
      </c>
      <c r="N678" s="33">
        <v>28.150745000000001</v>
      </c>
      <c r="O678" s="33">
        <v>29.190752</v>
      </c>
      <c r="P678" s="33">
        <v>28.372713000000001</v>
      </c>
      <c r="Q678" s="33">
        <v>28.117532000000001</v>
      </c>
      <c r="R678" s="33">
        <v>28.857282999999999</v>
      </c>
      <c r="S678" s="33">
        <v>26.740003999999999</v>
      </c>
      <c r="T678" s="33">
        <v>23.638483000000001</v>
      </c>
      <c r="U678" s="33">
        <v>19.400994000000001</v>
      </c>
      <c r="V678" s="33">
        <v>15.839734</v>
      </c>
      <c r="W678" s="33">
        <v>13.723738000000001</v>
      </c>
      <c r="X678" s="33">
        <v>12.963421</v>
      </c>
      <c r="Y678" s="33">
        <v>11.969007</v>
      </c>
      <c r="Z678" s="33">
        <v>11.442849000000001</v>
      </c>
      <c r="AA678" s="33">
        <v>10.218019999999999</v>
      </c>
      <c r="AB678" s="33">
        <v>9.3080532999999992</v>
      </c>
      <c r="AC678" s="33">
        <v>0.76214431000000005</v>
      </c>
      <c r="AD678" s="33">
        <v>0.14491430999999999</v>
      </c>
      <c r="AE678" s="33">
        <v>0.59900425999999996</v>
      </c>
      <c r="AF678" s="33">
        <v>0.24139563999999999</v>
      </c>
      <c r="AG678" s="33">
        <v>-0.21299615999999999</v>
      </c>
      <c r="AH678" s="33">
        <v>-0.31293422999999998</v>
      </c>
      <c r="AI678" s="33">
        <v>5.642867E-2</v>
      </c>
      <c r="AJ678" s="33">
        <v>-1.4608563000000001</v>
      </c>
      <c r="AK678" s="33">
        <v>-1.3631602</v>
      </c>
      <c r="AL678" s="33">
        <v>-0.15186736000000001</v>
      </c>
      <c r="AM678" s="33">
        <v>-0.14425814000000001</v>
      </c>
      <c r="AN678" s="33">
        <v>-0.82561876000000001</v>
      </c>
      <c r="AO678" s="33">
        <v>-0.52845560000000003</v>
      </c>
      <c r="AP678" s="33">
        <v>0.25376264999999998</v>
      </c>
      <c r="AQ678" s="33">
        <v>0.28391918999999999</v>
      </c>
      <c r="AR678" s="33">
        <v>0.29635474000000001</v>
      </c>
      <c r="AS678" s="33">
        <v>-0.42666386000000001</v>
      </c>
      <c r="AT678" s="33">
        <v>-0.95098435000000003</v>
      </c>
      <c r="AU678" s="33">
        <v>-1.0846065</v>
      </c>
      <c r="AV678" s="33">
        <v>-0.53909203999999999</v>
      </c>
      <c r="AW678" s="33">
        <v>-0.69705439000000002</v>
      </c>
      <c r="AX678" s="33">
        <v>-0.63737250000000001</v>
      </c>
      <c r="AY678" s="33">
        <v>-1.1239517999999999</v>
      </c>
      <c r="AZ678" s="33">
        <v>-1.2683888000000001</v>
      </c>
      <c r="BA678" s="33">
        <v>0.85732929999999996</v>
      </c>
      <c r="BB678" s="33">
        <v>0.22651386000000001</v>
      </c>
      <c r="BC678" s="33">
        <v>0.67955255000000003</v>
      </c>
      <c r="BD678" s="33">
        <v>0.31759714999999999</v>
      </c>
      <c r="BE678" s="33">
        <v>-0.12530125</v>
      </c>
      <c r="BF678" s="33">
        <v>-0.2103362</v>
      </c>
      <c r="BG678" s="33">
        <v>0.17750479999999999</v>
      </c>
      <c r="BH678" s="33">
        <v>-1.3508102</v>
      </c>
      <c r="BI678" s="33">
        <v>-1.2455274000000001</v>
      </c>
      <c r="BJ678" s="33">
        <v>-2.1300679999999999E-2</v>
      </c>
      <c r="BK678" s="33">
        <v>1.29148E-3</v>
      </c>
      <c r="BL678" s="33">
        <v>-0.66329488999999997</v>
      </c>
      <c r="BM678" s="33">
        <v>-0.37003510000000001</v>
      </c>
      <c r="BN678" s="33">
        <v>0.41937776999999998</v>
      </c>
      <c r="BO678" s="33">
        <v>0.46378218999999998</v>
      </c>
      <c r="BP678" s="33">
        <v>0.48758458999999998</v>
      </c>
      <c r="BQ678" s="33">
        <v>-0.23772768</v>
      </c>
      <c r="BR678" s="33">
        <v>-0.78098047999999998</v>
      </c>
      <c r="BS678" s="33">
        <v>-0.91014297</v>
      </c>
      <c r="BT678" s="33">
        <v>-0.38309029</v>
      </c>
      <c r="BU678" s="33">
        <v>-0.55616924999999995</v>
      </c>
      <c r="BV678" s="33">
        <v>-0.50161460999999996</v>
      </c>
      <c r="BW678" s="33">
        <v>-0.98809937000000003</v>
      </c>
      <c r="BX678" s="33">
        <v>-1.1184810999999999</v>
      </c>
      <c r="BY678" s="33">
        <v>0.92325413000000001</v>
      </c>
      <c r="BZ678" s="33">
        <v>0.28302947000000001</v>
      </c>
      <c r="CA678" s="33">
        <v>0.73534005999999996</v>
      </c>
      <c r="CB678" s="33">
        <v>0.37037407999999999</v>
      </c>
      <c r="CC678" s="33">
        <v>-6.456402E-2</v>
      </c>
      <c r="CD678" s="33">
        <v>-0.13927712</v>
      </c>
      <c r="CE678" s="33">
        <v>0.26136175</v>
      </c>
      <c r="CF678" s="33">
        <v>-1.2745925</v>
      </c>
      <c r="CG678" s="33">
        <v>-1.1640552</v>
      </c>
      <c r="CH678" s="33">
        <v>6.9129399999999994E-2</v>
      </c>
      <c r="CI678" s="33">
        <v>0.1020987</v>
      </c>
      <c r="CJ678" s="33">
        <v>-0.55086988000000003</v>
      </c>
      <c r="CK678" s="33">
        <v>-0.26031354000000001</v>
      </c>
      <c r="CL678" s="33">
        <v>0.53408228999999996</v>
      </c>
      <c r="CM678" s="33">
        <v>0.58835477000000003</v>
      </c>
      <c r="CN678" s="33">
        <v>0.62002981000000001</v>
      </c>
      <c r="CO678" s="33">
        <v>-0.10687106</v>
      </c>
      <c r="CP678" s="33">
        <v>-0.66323631999999999</v>
      </c>
      <c r="CQ678" s="33">
        <v>-0.78931004000000005</v>
      </c>
      <c r="CR678" s="33">
        <v>-0.27504395999999998</v>
      </c>
      <c r="CS678" s="33">
        <v>-0.45859262000000001</v>
      </c>
      <c r="CT678" s="33">
        <v>-0.40758910999999998</v>
      </c>
      <c r="CU678" s="33">
        <v>-0.89400840000000004</v>
      </c>
      <c r="CV678" s="33">
        <v>-1.0146554999999999</v>
      </c>
      <c r="CW678" s="33">
        <v>0.98917896000000005</v>
      </c>
      <c r="CX678" s="33">
        <v>0.33954507</v>
      </c>
      <c r="CY678" s="33">
        <v>0.79112755999999995</v>
      </c>
      <c r="CZ678" s="33">
        <v>0.42315101999999999</v>
      </c>
      <c r="DA678" s="33">
        <v>-3.8267900000000001E-3</v>
      </c>
      <c r="DB678" s="33">
        <v>-6.8218029999999999E-2</v>
      </c>
      <c r="DC678" s="33">
        <v>0.34521869999999999</v>
      </c>
      <c r="DD678" s="33">
        <v>-1.1983748999999999</v>
      </c>
      <c r="DE678" s="33">
        <v>-1.0825830999999999</v>
      </c>
      <c r="DF678" s="33">
        <v>0.15955948</v>
      </c>
      <c r="DG678" s="33">
        <v>0.20290593000000001</v>
      </c>
      <c r="DH678" s="33">
        <v>-0.43844486999999999</v>
      </c>
      <c r="DI678" s="33">
        <v>-0.15059197999999999</v>
      </c>
      <c r="DJ678" s="33">
        <v>0.64878681999999999</v>
      </c>
      <c r="DK678" s="33">
        <v>0.71292734000000002</v>
      </c>
      <c r="DL678" s="33">
        <v>0.75247501999999999</v>
      </c>
      <c r="DM678" s="33">
        <v>2.398556E-2</v>
      </c>
      <c r="DN678" s="33">
        <v>-0.54549216</v>
      </c>
      <c r="DO678" s="33">
        <v>-0.66847710000000005</v>
      </c>
      <c r="DP678" s="33">
        <v>-0.16699763000000001</v>
      </c>
      <c r="DQ678" s="33">
        <v>-0.361016</v>
      </c>
      <c r="DR678" s="33">
        <v>-0.31356360999999999</v>
      </c>
      <c r="DS678" s="33">
        <v>-0.79991741999999999</v>
      </c>
      <c r="DT678" s="33">
        <v>-0.91082985000000005</v>
      </c>
      <c r="DU678" s="33">
        <v>1.0843640000000001</v>
      </c>
      <c r="DV678" s="33">
        <v>0.42114462000000003</v>
      </c>
      <c r="DW678" s="33">
        <v>0.87167585999999997</v>
      </c>
      <c r="DX678" s="33">
        <v>0.49935253000000002</v>
      </c>
      <c r="DY678" s="33">
        <v>8.3868120000000004E-2</v>
      </c>
      <c r="DZ678" s="33">
        <v>3.4380000000000001E-2</v>
      </c>
      <c r="EA678" s="33">
        <v>0.46629482</v>
      </c>
      <c r="EB678" s="33">
        <v>-1.0883286999999999</v>
      </c>
      <c r="EC678" s="33">
        <v>-0.96495027</v>
      </c>
      <c r="ED678" s="33">
        <v>0.29012616000000002</v>
      </c>
      <c r="EE678" s="33">
        <v>0.34845554000000001</v>
      </c>
      <c r="EF678" s="33">
        <v>-0.27612101</v>
      </c>
      <c r="EG678" s="33">
        <v>7.8285200000000003E-3</v>
      </c>
      <c r="EH678" s="33">
        <v>0.81440193000000005</v>
      </c>
      <c r="EI678" s="33">
        <v>0.89279034999999995</v>
      </c>
      <c r="EJ678" s="33">
        <v>0.94370487000000003</v>
      </c>
      <c r="EK678" s="33">
        <v>0.21292174</v>
      </c>
      <c r="EL678" s="33">
        <v>-0.37548829</v>
      </c>
      <c r="EM678" s="33">
        <v>-0.49401353999999997</v>
      </c>
      <c r="EN678" s="33">
        <v>-1.0995889999999999E-2</v>
      </c>
      <c r="EO678" s="33">
        <v>-0.22013084999999999</v>
      </c>
      <c r="EP678" s="33">
        <v>-0.17780571000000001</v>
      </c>
      <c r="EQ678" s="33">
        <v>-0.66406498999999997</v>
      </c>
      <c r="ER678" s="33">
        <v>-0.76092214999999996</v>
      </c>
      <c r="ES678" s="33">
        <v>71.591780999999997</v>
      </c>
      <c r="ET678" s="33">
        <v>70.748872000000006</v>
      </c>
      <c r="EU678" s="33">
        <v>69.669644000000005</v>
      </c>
      <c r="EV678" s="33">
        <v>68.714082000000005</v>
      </c>
      <c r="EW678" s="33">
        <v>68.178264999999996</v>
      </c>
      <c r="EX678" s="33">
        <v>67.864970999999997</v>
      </c>
      <c r="EY678" s="33">
        <v>68.342618000000002</v>
      </c>
      <c r="EZ678" s="33">
        <v>70.624905999999996</v>
      </c>
      <c r="FA678" s="33">
        <v>73.305657999999994</v>
      </c>
      <c r="FB678" s="33">
        <v>76.506742000000003</v>
      </c>
      <c r="FC678" s="33">
        <v>79.906879000000004</v>
      </c>
      <c r="FD678" s="33">
        <v>82.787256999999997</v>
      </c>
      <c r="FE678" s="33">
        <v>85.402863999999994</v>
      </c>
      <c r="FF678" s="33">
        <v>86.604130999999995</v>
      </c>
      <c r="FG678" s="33">
        <v>86.656398999999993</v>
      </c>
      <c r="FH678" s="33">
        <v>86.358787000000007</v>
      </c>
      <c r="FI678" s="33">
        <v>85.382014999999996</v>
      </c>
      <c r="FJ678" s="33">
        <v>84.321136999999993</v>
      </c>
      <c r="FK678" s="33">
        <v>82.174426999999994</v>
      </c>
      <c r="FL678" s="33">
        <v>78.101933000000002</v>
      </c>
      <c r="FM678" s="33">
        <v>74.353035000000006</v>
      </c>
      <c r="FN678" s="33">
        <v>72.013514999999998</v>
      </c>
      <c r="FO678" s="33">
        <v>70.355525</v>
      </c>
      <c r="FP678" s="33">
        <v>68.874959000000004</v>
      </c>
      <c r="FQ678" s="33">
        <v>2.1682800000000002</v>
      </c>
      <c r="FR678" s="82">
        <v>0.213314</v>
      </c>
      <c r="FS678">
        <v>1</v>
      </c>
    </row>
    <row r="679" spans="1:175" x14ac:dyDescent="0.2">
      <c r="A679" s="18" t="s">
        <v>196</v>
      </c>
      <c r="B679" s="27" t="s">
        <v>202</v>
      </c>
      <c r="C679" s="27">
        <v>42943</v>
      </c>
      <c r="D679" s="33">
        <v>2205</v>
      </c>
      <c r="E679" s="33">
        <v>10.159495</v>
      </c>
      <c r="F679" s="33">
        <v>9.6165415999999997</v>
      </c>
      <c r="G679" s="33">
        <v>9.6365470000000002</v>
      </c>
      <c r="H679" s="33">
        <v>9.7070570000000007</v>
      </c>
      <c r="I679" s="33">
        <v>11.665279999999999</v>
      </c>
      <c r="J679" s="33">
        <v>14.527218</v>
      </c>
      <c r="K679" s="33">
        <v>20.014928000000001</v>
      </c>
      <c r="L679" s="33">
        <v>24.775459000000001</v>
      </c>
      <c r="M679" s="33">
        <v>26.923317000000001</v>
      </c>
      <c r="N679" s="33">
        <v>27.887834000000002</v>
      </c>
      <c r="O679" s="33">
        <v>28.649132999999999</v>
      </c>
      <c r="P679" s="33">
        <v>29.146144</v>
      </c>
      <c r="Q679" s="33">
        <v>29.099043999999999</v>
      </c>
      <c r="R679" s="33">
        <v>30.242077999999999</v>
      </c>
      <c r="S679" s="33">
        <v>28.550592999999999</v>
      </c>
      <c r="T679" s="33">
        <v>26.070888</v>
      </c>
      <c r="U679" s="33">
        <v>21.301158000000001</v>
      </c>
      <c r="V679" s="33">
        <v>17.245791000000001</v>
      </c>
      <c r="W679" s="33">
        <v>14.659490999999999</v>
      </c>
      <c r="X679" s="33">
        <v>13.189584999999999</v>
      </c>
      <c r="Y679" s="33">
        <v>12.100782000000001</v>
      </c>
      <c r="Z679" s="33">
        <v>11.662288</v>
      </c>
      <c r="AA679" s="33">
        <v>11.242578999999999</v>
      </c>
      <c r="AB679" s="33">
        <v>11.011760000000001</v>
      </c>
      <c r="AC679" s="33">
        <v>-0.33856839999999999</v>
      </c>
      <c r="AD679" s="33">
        <v>-0.38575291</v>
      </c>
      <c r="AE679" s="33">
        <v>-0.24511688000000001</v>
      </c>
      <c r="AF679" s="33">
        <v>-0.49944273</v>
      </c>
      <c r="AG679" s="33">
        <v>0.13150479000000001</v>
      </c>
      <c r="AH679" s="33">
        <v>-0.15153878000000001</v>
      </c>
      <c r="AI679" s="33">
        <v>5.2402410000000003E-2</v>
      </c>
      <c r="AJ679" s="33">
        <v>0.42842338000000002</v>
      </c>
      <c r="AK679" s="33">
        <v>-4.2008240000000002E-2</v>
      </c>
      <c r="AL679" s="33">
        <v>-0.59453478999999998</v>
      </c>
      <c r="AM679" s="33">
        <v>-0.67188716999999998</v>
      </c>
      <c r="AN679" s="33">
        <v>-0.60832595</v>
      </c>
      <c r="AO679" s="33">
        <v>-0.76419638999999995</v>
      </c>
      <c r="AP679" s="33">
        <v>-0.28689913</v>
      </c>
      <c r="AQ679" s="33">
        <v>-0.57962575000000005</v>
      </c>
      <c r="AR679" s="33">
        <v>-0.30374891999999998</v>
      </c>
      <c r="AS679" s="33">
        <v>-0.81546786999999998</v>
      </c>
      <c r="AT679" s="33">
        <v>-1.0170869</v>
      </c>
      <c r="AU679" s="33">
        <v>-1.5390121000000001</v>
      </c>
      <c r="AV679" s="33">
        <v>-1.4675971000000001</v>
      </c>
      <c r="AW679" s="33">
        <v>-1.6643834</v>
      </c>
      <c r="AX679" s="33">
        <v>-1.3270177999999999</v>
      </c>
      <c r="AY679" s="33">
        <v>-0.97239332000000001</v>
      </c>
      <c r="AZ679" s="33">
        <v>-0.50391253999999996</v>
      </c>
      <c r="BA679" s="33">
        <v>-0.25751812000000002</v>
      </c>
      <c r="BB679" s="33">
        <v>-0.30958647</v>
      </c>
      <c r="BC679" s="33">
        <v>-0.16796726000000001</v>
      </c>
      <c r="BD679" s="33">
        <v>-0.41099172</v>
      </c>
      <c r="BE679" s="33">
        <v>0.20668027999999999</v>
      </c>
      <c r="BF679" s="33">
        <v>-6.8012089999999997E-2</v>
      </c>
      <c r="BG679" s="33">
        <v>0.16641831000000001</v>
      </c>
      <c r="BH679" s="33">
        <v>0.56440511999999998</v>
      </c>
      <c r="BI679" s="33">
        <v>6.8279660000000006E-2</v>
      </c>
      <c r="BJ679" s="33">
        <v>-0.46467784000000001</v>
      </c>
      <c r="BK679" s="33">
        <v>-0.5386862</v>
      </c>
      <c r="BL679" s="33">
        <v>-0.45913568999999999</v>
      </c>
      <c r="BM679" s="33">
        <v>-0.62500602000000005</v>
      </c>
      <c r="BN679" s="33">
        <v>-0.12707323000000001</v>
      </c>
      <c r="BO679" s="33">
        <v>-0.41164156000000002</v>
      </c>
      <c r="BP679" s="33">
        <v>-0.14450524000000001</v>
      </c>
      <c r="BQ679" s="33">
        <v>-0.66572465999999997</v>
      </c>
      <c r="BR679" s="33">
        <v>-0.86464068000000005</v>
      </c>
      <c r="BS679" s="33">
        <v>-1.3864358000000001</v>
      </c>
      <c r="BT679" s="33">
        <v>-1.3353478000000001</v>
      </c>
      <c r="BU679" s="33">
        <v>-1.5331945</v>
      </c>
      <c r="BV679" s="33">
        <v>-1.2096191999999999</v>
      </c>
      <c r="BW679" s="33">
        <v>-0.84141478999999997</v>
      </c>
      <c r="BX679" s="33">
        <v>-0.36905371999999997</v>
      </c>
      <c r="BY679" s="33">
        <v>-0.20138295000000001</v>
      </c>
      <c r="BZ679" s="33">
        <v>-0.25683381999999999</v>
      </c>
      <c r="CA679" s="33">
        <v>-0.11453367</v>
      </c>
      <c r="CB679" s="33">
        <v>-0.34973082</v>
      </c>
      <c r="CC679" s="33">
        <v>0.25874659</v>
      </c>
      <c r="CD679" s="33">
        <v>-1.0161760000000001E-2</v>
      </c>
      <c r="CE679" s="33">
        <v>0.24538537999999999</v>
      </c>
      <c r="CF679" s="33">
        <v>0.65858567000000001</v>
      </c>
      <c r="CG679" s="33">
        <v>0.14466472</v>
      </c>
      <c r="CH679" s="33">
        <v>-0.37473931999999999</v>
      </c>
      <c r="CI679" s="33">
        <v>-0.44643160999999998</v>
      </c>
      <c r="CJ679" s="33">
        <v>-0.35580697999999999</v>
      </c>
      <c r="CK679" s="33">
        <v>-0.52860320000000005</v>
      </c>
      <c r="CL679" s="33">
        <v>-1.6378299999999998E-2</v>
      </c>
      <c r="CM679" s="33">
        <v>-0.29529622</v>
      </c>
      <c r="CN679" s="33">
        <v>-3.4213550000000002E-2</v>
      </c>
      <c r="CO679" s="33">
        <v>-0.56201296999999995</v>
      </c>
      <c r="CP679" s="33">
        <v>-0.75905692999999996</v>
      </c>
      <c r="CQ679" s="33">
        <v>-1.2807618000000001</v>
      </c>
      <c r="CR679" s="33">
        <v>-1.2437524</v>
      </c>
      <c r="CS679" s="33">
        <v>-1.4423334999999999</v>
      </c>
      <c r="CT679" s="33">
        <v>-1.1283094</v>
      </c>
      <c r="CU679" s="33">
        <v>-0.75069945999999999</v>
      </c>
      <c r="CV679" s="33">
        <v>-0.27565092000000002</v>
      </c>
      <c r="CW679" s="33">
        <v>-0.14524777999999999</v>
      </c>
      <c r="CX679" s="33">
        <v>-0.20408118</v>
      </c>
      <c r="CY679" s="33">
        <v>-6.1100080000000001E-2</v>
      </c>
      <c r="CZ679" s="33">
        <v>-0.28846991999999999</v>
      </c>
      <c r="DA679" s="33">
        <v>0.31081291</v>
      </c>
      <c r="DB679" s="33">
        <v>4.768857E-2</v>
      </c>
      <c r="DC679" s="33">
        <v>0.32435245000000001</v>
      </c>
      <c r="DD679" s="33">
        <v>0.75276620999999999</v>
      </c>
      <c r="DE679" s="33">
        <v>0.22104978</v>
      </c>
      <c r="DF679" s="33">
        <v>-0.28480080000000002</v>
      </c>
      <c r="DG679" s="33">
        <v>-0.35417702000000001</v>
      </c>
      <c r="DH679" s="33">
        <v>-0.25247826000000001</v>
      </c>
      <c r="DI679" s="33">
        <v>-0.43220037</v>
      </c>
      <c r="DJ679" s="33">
        <v>9.4316629999999999E-2</v>
      </c>
      <c r="DK679" s="33">
        <v>-0.17895088000000001</v>
      </c>
      <c r="DL679" s="33">
        <v>7.6078140000000002E-2</v>
      </c>
      <c r="DM679" s="33">
        <v>-0.45830127999999998</v>
      </c>
      <c r="DN679" s="33">
        <v>-0.65347317000000005</v>
      </c>
      <c r="DO679" s="33">
        <v>-1.1750879000000001</v>
      </c>
      <c r="DP679" s="33">
        <v>-1.1521569</v>
      </c>
      <c r="DQ679" s="33">
        <v>-1.3514724</v>
      </c>
      <c r="DR679" s="33">
        <v>-1.0469995000000001</v>
      </c>
      <c r="DS679" s="33">
        <v>-0.65998413</v>
      </c>
      <c r="DT679" s="33">
        <v>-0.18224810999999999</v>
      </c>
      <c r="DU679" s="33">
        <v>-6.4197500000000005E-2</v>
      </c>
      <c r="DV679" s="33">
        <v>-0.12791473</v>
      </c>
      <c r="DW679" s="33">
        <v>1.6049540000000001E-2</v>
      </c>
      <c r="DX679" s="33">
        <v>-0.20001890999999999</v>
      </c>
      <c r="DY679" s="33">
        <v>0.38598840000000001</v>
      </c>
      <c r="DZ679" s="33">
        <v>0.13121525000000001</v>
      </c>
      <c r="EA679" s="33">
        <v>0.43836835000000002</v>
      </c>
      <c r="EB679" s="33">
        <v>0.88874796</v>
      </c>
      <c r="EC679" s="33">
        <v>0.33133768000000002</v>
      </c>
      <c r="ED679" s="33">
        <v>-0.15494384999999999</v>
      </c>
      <c r="EE679" s="33">
        <v>-0.22097604000000001</v>
      </c>
      <c r="EF679" s="33">
        <v>-0.103288</v>
      </c>
      <c r="EG679" s="33">
        <v>-0.29300999999999999</v>
      </c>
      <c r="EH679" s="33">
        <v>0.25414252999999998</v>
      </c>
      <c r="EI679" s="33">
        <v>-1.0966699999999999E-2</v>
      </c>
      <c r="EJ679" s="33">
        <v>0.23532181999999999</v>
      </c>
      <c r="EK679" s="33">
        <v>-0.30855807000000002</v>
      </c>
      <c r="EL679" s="33">
        <v>-0.501027</v>
      </c>
      <c r="EM679" s="33">
        <v>-1.0225115</v>
      </c>
      <c r="EN679" s="33">
        <v>-1.0199076</v>
      </c>
      <c r="EO679" s="33">
        <v>-1.2202835000000001</v>
      </c>
      <c r="EP679" s="33">
        <v>-0.92960094999999998</v>
      </c>
      <c r="EQ679" s="33">
        <v>-0.52900559999999996</v>
      </c>
      <c r="ER679" s="33">
        <v>-4.7389300000000002E-2</v>
      </c>
      <c r="ES679" s="33">
        <v>66.594977999999998</v>
      </c>
      <c r="ET679" s="33">
        <v>65.467647999999997</v>
      </c>
      <c r="EU679" s="33">
        <v>65.171006000000006</v>
      </c>
      <c r="EV679" s="33">
        <v>64.258094999999997</v>
      </c>
      <c r="EW679" s="33">
        <v>63.788957000000003</v>
      </c>
      <c r="EX679" s="33">
        <v>64.109426999999997</v>
      </c>
      <c r="EY679" s="33">
        <v>64.615842000000001</v>
      </c>
      <c r="EZ679" s="33">
        <v>66.912289000000001</v>
      </c>
      <c r="FA679" s="33">
        <v>70.226138000000006</v>
      </c>
      <c r="FB679" s="33">
        <v>74.140252000000004</v>
      </c>
      <c r="FC679" s="33">
        <v>77.754608000000005</v>
      </c>
      <c r="FD679" s="33">
        <v>81.406437999999994</v>
      </c>
      <c r="FE679" s="33">
        <v>84.733931999999996</v>
      </c>
      <c r="FF679" s="33">
        <v>87.397570000000002</v>
      </c>
      <c r="FG679" s="33">
        <v>89.608050000000006</v>
      </c>
      <c r="FH679" s="33">
        <v>90.898751000000004</v>
      </c>
      <c r="FI679" s="33">
        <v>89.878992999999994</v>
      </c>
      <c r="FJ679" s="33">
        <v>88.121138000000002</v>
      </c>
      <c r="FK679" s="33">
        <v>85.560288999999997</v>
      </c>
      <c r="FL679" s="33">
        <v>81.136307000000002</v>
      </c>
      <c r="FM679" s="33">
        <v>77.125460000000004</v>
      </c>
      <c r="FN679" s="33">
        <v>75.039382000000003</v>
      </c>
      <c r="FO679" s="33">
        <v>72.682409000000007</v>
      </c>
      <c r="FP679" s="33">
        <v>70.671471999999994</v>
      </c>
      <c r="FQ679" s="33">
        <v>1.7156199999999999</v>
      </c>
      <c r="FR679" s="82">
        <v>0.1615984</v>
      </c>
      <c r="FS679">
        <v>1</v>
      </c>
    </row>
    <row r="680" spans="1:175" x14ac:dyDescent="0.2">
      <c r="A680" s="18" t="s">
        <v>196</v>
      </c>
      <c r="B680" s="27" t="s">
        <v>202</v>
      </c>
      <c r="C680" s="27">
        <v>42947</v>
      </c>
      <c r="D680" s="33">
        <v>2204</v>
      </c>
      <c r="E680" s="33">
        <v>9.0106091999999993</v>
      </c>
      <c r="F680" s="33">
        <v>8.8694322999999997</v>
      </c>
      <c r="G680" s="33">
        <v>8.9989585000000005</v>
      </c>
      <c r="H680" s="33">
        <v>8.9158909000000008</v>
      </c>
      <c r="I680" s="33">
        <v>9.4658806999999996</v>
      </c>
      <c r="J680" s="33">
        <v>12.715406</v>
      </c>
      <c r="K680" s="33">
        <v>18.657063000000001</v>
      </c>
      <c r="L680" s="33">
        <v>22.677551000000001</v>
      </c>
      <c r="M680" s="33">
        <v>26.376556000000001</v>
      </c>
      <c r="N680" s="33">
        <v>27.462596000000001</v>
      </c>
      <c r="O680" s="33">
        <v>27.897493000000001</v>
      </c>
      <c r="P680" s="33">
        <v>28.075914000000001</v>
      </c>
      <c r="Q680" s="33">
        <v>28.219109</v>
      </c>
      <c r="R680" s="33">
        <v>28.646829</v>
      </c>
      <c r="S680" s="33">
        <v>28.050343000000002</v>
      </c>
      <c r="T680" s="33">
        <v>25.998495999999999</v>
      </c>
      <c r="U680" s="33">
        <v>22.019742000000001</v>
      </c>
      <c r="V680" s="33">
        <v>19.040709</v>
      </c>
      <c r="W680" s="33">
        <v>16.575047999999999</v>
      </c>
      <c r="X680" s="33">
        <v>13.979733</v>
      </c>
      <c r="Y680" s="33">
        <v>12.739203</v>
      </c>
      <c r="Z680" s="33">
        <v>12.505027999999999</v>
      </c>
      <c r="AA680" s="33">
        <v>11.704668</v>
      </c>
      <c r="AB680" s="33">
        <v>11.091331</v>
      </c>
      <c r="AC680" s="33">
        <v>0.37260996000000002</v>
      </c>
      <c r="AD680" s="33">
        <v>0.30334671000000002</v>
      </c>
      <c r="AE680" s="33">
        <v>0.34155348000000002</v>
      </c>
      <c r="AF680" s="33">
        <v>-4.9642640000000002E-2</v>
      </c>
      <c r="AG680" s="33">
        <v>-1.0324477999999999</v>
      </c>
      <c r="AH680" s="33">
        <v>-0.83179579999999997</v>
      </c>
      <c r="AI680" s="33">
        <v>-0.28363316999999999</v>
      </c>
      <c r="AJ680" s="33">
        <v>-0.78932279999999999</v>
      </c>
      <c r="AK680" s="33">
        <v>0.15936874000000001</v>
      </c>
      <c r="AL680" s="33">
        <v>-3.2007790000000001E-2</v>
      </c>
      <c r="AM680" s="33">
        <v>-0.61990064</v>
      </c>
      <c r="AN680" s="33">
        <v>-0.70007978000000004</v>
      </c>
      <c r="AO680" s="33">
        <v>-0.52132665</v>
      </c>
      <c r="AP680" s="33">
        <v>-1.0307090999999999</v>
      </c>
      <c r="AQ680" s="33">
        <v>-0.21176747000000001</v>
      </c>
      <c r="AR680" s="33">
        <v>0.45385915999999998</v>
      </c>
      <c r="AS680" s="33">
        <v>0.55338830000000006</v>
      </c>
      <c r="AT680" s="33">
        <v>1.1989019000000001</v>
      </c>
      <c r="AU680" s="33">
        <v>0.97491671999999996</v>
      </c>
      <c r="AV680" s="33">
        <v>-0.42073746000000001</v>
      </c>
      <c r="AW680" s="33">
        <v>-0.72712507000000004</v>
      </c>
      <c r="AX680" s="33">
        <v>-0.23554609000000001</v>
      </c>
      <c r="AY680" s="33">
        <v>-0.23401182000000001</v>
      </c>
      <c r="AZ680" s="33">
        <v>-0.20066244999999999</v>
      </c>
      <c r="BA680" s="33">
        <v>0.47824754000000003</v>
      </c>
      <c r="BB680" s="33">
        <v>0.39348744000000002</v>
      </c>
      <c r="BC680" s="33">
        <v>0.43828085</v>
      </c>
      <c r="BD680" s="33">
        <v>2.950123E-2</v>
      </c>
      <c r="BE680" s="33">
        <v>-0.92998356999999998</v>
      </c>
      <c r="BF680" s="33">
        <v>-0.75055212999999998</v>
      </c>
      <c r="BG680" s="33">
        <v>-0.15874402000000001</v>
      </c>
      <c r="BH680" s="33">
        <v>-0.65440463000000004</v>
      </c>
      <c r="BI680" s="33">
        <v>0.29318559</v>
      </c>
      <c r="BJ680" s="33">
        <v>0.10726204</v>
      </c>
      <c r="BK680" s="33">
        <v>-0.4811414</v>
      </c>
      <c r="BL680" s="33">
        <v>-0.54976546999999998</v>
      </c>
      <c r="BM680" s="33">
        <v>-0.36661396000000002</v>
      </c>
      <c r="BN680" s="33">
        <v>-0.86384185000000002</v>
      </c>
      <c r="BO680" s="33">
        <v>-2.6801990000000001E-2</v>
      </c>
      <c r="BP680" s="33">
        <v>0.64240324999999998</v>
      </c>
      <c r="BQ680" s="33">
        <v>0.72104354999999998</v>
      </c>
      <c r="BR680" s="33">
        <v>1.3738077</v>
      </c>
      <c r="BS680" s="33">
        <v>1.1373329000000001</v>
      </c>
      <c r="BT680" s="33">
        <v>-0.26680484999999998</v>
      </c>
      <c r="BU680" s="33">
        <v>-0.56822466999999999</v>
      </c>
      <c r="BV680" s="33">
        <v>-8.0791409999999994E-2</v>
      </c>
      <c r="BW680" s="33">
        <v>-8.054182E-2</v>
      </c>
      <c r="BX680" s="33">
        <v>-4.4705010000000003E-2</v>
      </c>
      <c r="BY680" s="33">
        <v>0.55141180999999995</v>
      </c>
      <c r="BZ680" s="33">
        <v>0.45591863999999999</v>
      </c>
      <c r="CA680" s="33">
        <v>0.50527394000000003</v>
      </c>
      <c r="CB680" s="33">
        <v>8.431603E-2</v>
      </c>
      <c r="CC680" s="33">
        <v>-0.85901713000000002</v>
      </c>
      <c r="CD680" s="33">
        <v>-0.69428301000000003</v>
      </c>
      <c r="CE680" s="33">
        <v>-7.2246169999999998E-2</v>
      </c>
      <c r="CF680" s="33">
        <v>-0.56096071000000003</v>
      </c>
      <c r="CG680" s="33">
        <v>0.38586672999999999</v>
      </c>
      <c r="CH680" s="33">
        <v>0.20371990000000001</v>
      </c>
      <c r="CI680" s="33">
        <v>-0.38503717999999998</v>
      </c>
      <c r="CJ680" s="33">
        <v>-0.44565823999999998</v>
      </c>
      <c r="CK680" s="33">
        <v>-0.25946042000000002</v>
      </c>
      <c r="CL680" s="33">
        <v>-0.74827009</v>
      </c>
      <c r="CM680" s="33">
        <v>0.10130453</v>
      </c>
      <c r="CN680" s="33">
        <v>0.77298831999999995</v>
      </c>
      <c r="CO680" s="33">
        <v>0.83716106000000001</v>
      </c>
      <c r="CP680" s="33">
        <v>1.494947</v>
      </c>
      <c r="CQ680" s="33">
        <v>1.2498218999999999</v>
      </c>
      <c r="CR680" s="33">
        <v>-0.16019159999999999</v>
      </c>
      <c r="CS680" s="33">
        <v>-0.45817074000000002</v>
      </c>
      <c r="CT680" s="33">
        <v>2.6391209999999998E-2</v>
      </c>
      <c r="CU680" s="33">
        <v>2.5751039999999999E-2</v>
      </c>
      <c r="CV680" s="33">
        <v>6.3310630000000007E-2</v>
      </c>
      <c r="CW680" s="33">
        <v>0.62457607999999998</v>
      </c>
      <c r="CX680" s="33">
        <v>0.51834983999999995</v>
      </c>
      <c r="CY680" s="33">
        <v>0.57226701999999996</v>
      </c>
      <c r="CZ680" s="33">
        <v>0.13913083000000001</v>
      </c>
      <c r="DA680" s="33">
        <v>-0.78805069999999999</v>
      </c>
      <c r="DB680" s="33">
        <v>-0.63801388999999997</v>
      </c>
      <c r="DC680" s="33">
        <v>1.4251679999999999E-2</v>
      </c>
      <c r="DD680" s="33">
        <v>-0.46751679000000002</v>
      </c>
      <c r="DE680" s="33">
        <v>0.47854786999999999</v>
      </c>
      <c r="DF680" s="33">
        <v>0.30017776000000002</v>
      </c>
      <c r="DG680" s="33">
        <v>-0.28893296000000002</v>
      </c>
      <c r="DH680" s="33">
        <v>-0.34155099999999999</v>
      </c>
      <c r="DI680" s="33">
        <v>-0.15230688000000001</v>
      </c>
      <c r="DJ680" s="33">
        <v>-0.63269834000000003</v>
      </c>
      <c r="DK680" s="33">
        <v>0.22941106</v>
      </c>
      <c r="DL680" s="33">
        <v>0.90357337999999998</v>
      </c>
      <c r="DM680" s="33">
        <v>0.95327857999999999</v>
      </c>
      <c r="DN680" s="33">
        <v>1.6160862</v>
      </c>
      <c r="DO680" s="33">
        <v>1.3623109</v>
      </c>
      <c r="DP680" s="33">
        <v>-5.3578340000000002E-2</v>
      </c>
      <c r="DQ680" s="33">
        <v>-0.34811681</v>
      </c>
      <c r="DR680" s="33">
        <v>0.13357383</v>
      </c>
      <c r="DS680" s="33">
        <v>0.13204390999999999</v>
      </c>
      <c r="DT680" s="33">
        <v>0.17132627</v>
      </c>
      <c r="DU680" s="33">
        <v>0.73021365999999999</v>
      </c>
      <c r="DV680" s="33">
        <v>0.60849056999999995</v>
      </c>
      <c r="DW680" s="33">
        <v>0.66899439999999999</v>
      </c>
      <c r="DX680" s="33">
        <v>0.21827469999999999</v>
      </c>
      <c r="DY680" s="33">
        <v>-0.68558642999999997</v>
      </c>
      <c r="DZ680" s="33">
        <v>-0.55677021999999998</v>
      </c>
      <c r="EA680" s="33">
        <v>0.13914082999999999</v>
      </c>
      <c r="EB680" s="33">
        <v>-0.33259862000000001</v>
      </c>
      <c r="EC680" s="33">
        <v>0.61236471999999997</v>
      </c>
      <c r="ED680" s="33">
        <v>0.43944759</v>
      </c>
      <c r="EE680" s="33">
        <v>-0.15017373000000001</v>
      </c>
      <c r="EF680" s="33">
        <v>-0.19123668999999999</v>
      </c>
      <c r="EG680" s="33">
        <v>2.40581E-3</v>
      </c>
      <c r="EH680" s="33">
        <v>-0.46583107000000001</v>
      </c>
      <c r="EI680" s="33">
        <v>0.41437653000000002</v>
      </c>
      <c r="EJ680" s="33">
        <v>1.0921175000000001</v>
      </c>
      <c r="EK680" s="33">
        <v>1.1209338</v>
      </c>
      <c r="EL680" s="33">
        <v>1.7909919999999999</v>
      </c>
      <c r="EM680" s="33">
        <v>1.5247271</v>
      </c>
      <c r="EN680" s="33">
        <v>0.10035427</v>
      </c>
      <c r="EO680" s="33">
        <v>-0.18921641</v>
      </c>
      <c r="EP680" s="33">
        <v>0.28832850999999998</v>
      </c>
      <c r="EQ680" s="33">
        <v>0.28551390999999998</v>
      </c>
      <c r="ER680" s="33">
        <v>0.32728371000000001</v>
      </c>
      <c r="ES680" s="33">
        <v>66.386758</v>
      </c>
      <c r="ET680" s="33">
        <v>65.254437999999993</v>
      </c>
      <c r="EU680" s="33">
        <v>64.555166</v>
      </c>
      <c r="EV680" s="33">
        <v>64.287863999999999</v>
      </c>
      <c r="EW680" s="33">
        <v>64.109489999999994</v>
      </c>
      <c r="EX680" s="33">
        <v>63.767080999999997</v>
      </c>
      <c r="EY680" s="33">
        <v>63.947235999999997</v>
      </c>
      <c r="EZ680" s="33">
        <v>65.886252999999996</v>
      </c>
      <c r="FA680" s="33">
        <v>69.107842000000005</v>
      </c>
      <c r="FB680" s="33">
        <v>72.753005999999999</v>
      </c>
      <c r="FC680" s="33">
        <v>76.497797000000006</v>
      </c>
      <c r="FD680" s="33">
        <v>79.667199999999994</v>
      </c>
      <c r="FE680" s="33">
        <v>82.652771000000001</v>
      </c>
      <c r="FF680" s="33">
        <v>85.530552999999998</v>
      </c>
      <c r="FG680" s="33">
        <v>86.536315000000002</v>
      </c>
      <c r="FH680" s="33">
        <v>87.160782999999995</v>
      </c>
      <c r="FI680" s="33">
        <v>86.92662</v>
      </c>
      <c r="FJ680" s="33">
        <v>86.034925000000001</v>
      </c>
      <c r="FK680" s="33">
        <v>83.102538999999993</v>
      </c>
      <c r="FL680" s="33">
        <v>78.556563999999995</v>
      </c>
      <c r="FM680" s="33">
        <v>74.443983000000003</v>
      </c>
      <c r="FN680" s="33">
        <v>72.275079000000005</v>
      </c>
      <c r="FO680" s="33">
        <v>70.375401999999994</v>
      </c>
      <c r="FP680" s="33">
        <v>69.203998999999996</v>
      </c>
      <c r="FQ680" s="33">
        <v>2.2418990000000001</v>
      </c>
      <c r="FR680" s="82">
        <v>0.20835290000000001</v>
      </c>
      <c r="FS680">
        <v>1</v>
      </c>
    </row>
    <row r="681" spans="1:175" x14ac:dyDescent="0.2">
      <c r="A681" s="18" t="s">
        <v>196</v>
      </c>
      <c r="B681" s="27" t="s">
        <v>202</v>
      </c>
      <c r="C681" s="27">
        <v>42923</v>
      </c>
      <c r="D681" s="33">
        <v>2217</v>
      </c>
      <c r="E681" s="33">
        <v>11.384066000000001</v>
      </c>
      <c r="F681" s="33">
        <v>9.8322029000000004</v>
      </c>
      <c r="G681" s="33">
        <v>9.8536988000000001</v>
      </c>
      <c r="H681" s="33">
        <v>10.163591</v>
      </c>
      <c r="I681" s="33">
        <v>11.051602000000001</v>
      </c>
      <c r="J681" s="33">
        <v>13.559106</v>
      </c>
      <c r="K681" s="33">
        <v>18.622769000000002</v>
      </c>
      <c r="L681" s="33">
        <v>22.614125000000001</v>
      </c>
      <c r="M681" s="33">
        <v>25.822448000000001</v>
      </c>
      <c r="N681" s="33">
        <v>27.802035</v>
      </c>
      <c r="O681" s="33">
        <v>29.717202</v>
      </c>
      <c r="P681" s="33">
        <v>29.136085000000001</v>
      </c>
      <c r="Q681" s="33">
        <v>28.610776000000001</v>
      </c>
      <c r="R681" s="33">
        <v>30.208686</v>
      </c>
      <c r="S681" s="33">
        <v>28.301442000000002</v>
      </c>
      <c r="T681" s="33">
        <v>24.359614000000001</v>
      </c>
      <c r="U681" s="33">
        <v>19.660557000000001</v>
      </c>
      <c r="V681" s="33">
        <v>16.363828999999999</v>
      </c>
      <c r="W681" s="33">
        <v>13.980715</v>
      </c>
      <c r="X681" s="33">
        <v>12.951548000000001</v>
      </c>
      <c r="Y681" s="33">
        <v>12.108015</v>
      </c>
      <c r="Z681" s="33">
        <v>11.30461</v>
      </c>
      <c r="AA681" s="33">
        <v>10.336694</v>
      </c>
      <c r="AB681" s="33">
        <v>9.5663956999999993</v>
      </c>
      <c r="AC681" s="33">
        <v>1.0557592</v>
      </c>
      <c r="AD681" s="33">
        <v>-5.403525E-2</v>
      </c>
      <c r="AE681" s="33">
        <v>0.16636289000000001</v>
      </c>
      <c r="AF681" s="33">
        <v>0.23823306999999999</v>
      </c>
      <c r="AG681" s="33">
        <v>-0.13078376999999999</v>
      </c>
      <c r="AH681" s="33">
        <v>-0.56801648000000005</v>
      </c>
      <c r="AI681" s="33">
        <v>-0.76751329000000001</v>
      </c>
      <c r="AJ681" s="33">
        <v>-1.0967416000000001</v>
      </c>
      <c r="AK681" s="33">
        <v>-0.46723308000000002</v>
      </c>
      <c r="AL681" s="33">
        <v>8.2806000000000004E-4</v>
      </c>
      <c r="AM681" s="33">
        <v>0.83897348999999999</v>
      </c>
      <c r="AN681" s="33">
        <v>-5.7415609999999999E-2</v>
      </c>
      <c r="AO681" s="33">
        <v>-0.32690246000000001</v>
      </c>
      <c r="AP681" s="33">
        <v>1.2011809</v>
      </c>
      <c r="AQ681" s="33">
        <v>1.0869393000000001</v>
      </c>
      <c r="AR681" s="33">
        <v>0.13870632999999999</v>
      </c>
      <c r="AS681" s="33">
        <v>-0.8473001</v>
      </c>
      <c r="AT681" s="33">
        <v>-0.8744113</v>
      </c>
      <c r="AU681" s="33">
        <v>-1.4016516000000001</v>
      </c>
      <c r="AV681" s="33">
        <v>-1.2839510999999999</v>
      </c>
      <c r="AW681" s="33">
        <v>-1.224693</v>
      </c>
      <c r="AX681" s="33">
        <v>-1.4931346000000001</v>
      </c>
      <c r="AY681" s="33">
        <v>-1.4217576999999999</v>
      </c>
      <c r="AZ681" s="33">
        <v>-1.1329899999999999</v>
      </c>
      <c r="BA681" s="33">
        <v>1.1577922</v>
      </c>
      <c r="BB681" s="33">
        <v>1.8622759999999999E-2</v>
      </c>
      <c r="BC681" s="33">
        <v>0.24047423000000001</v>
      </c>
      <c r="BD681" s="33">
        <v>0.31170444000000003</v>
      </c>
      <c r="BE681" s="33">
        <v>-5.1332049999999997E-2</v>
      </c>
      <c r="BF681" s="33">
        <v>-0.48761178999999999</v>
      </c>
      <c r="BG681" s="33">
        <v>-0.66189427000000001</v>
      </c>
      <c r="BH681" s="33">
        <v>-0.97565122000000004</v>
      </c>
      <c r="BI681" s="33">
        <v>-0.34027752999999999</v>
      </c>
      <c r="BJ681" s="33">
        <v>0.12399739999999999</v>
      </c>
      <c r="BK681" s="33">
        <v>0.97426221000000002</v>
      </c>
      <c r="BL681" s="33">
        <v>0.10608511</v>
      </c>
      <c r="BM681" s="33">
        <v>-0.17890348</v>
      </c>
      <c r="BN681" s="33">
        <v>1.3726023000000001</v>
      </c>
      <c r="BO681" s="33">
        <v>1.2586815</v>
      </c>
      <c r="BP681" s="33">
        <v>0.31687507999999998</v>
      </c>
      <c r="BQ681" s="33">
        <v>-0.65402963999999997</v>
      </c>
      <c r="BR681" s="33">
        <v>-0.70377685999999995</v>
      </c>
      <c r="BS681" s="33">
        <v>-1.2350321</v>
      </c>
      <c r="BT681" s="33">
        <v>-1.1276227000000001</v>
      </c>
      <c r="BU681" s="33">
        <v>-1.0724734</v>
      </c>
      <c r="BV681" s="33">
        <v>-1.3350744999999999</v>
      </c>
      <c r="BW681" s="33">
        <v>-1.2611022000000001</v>
      </c>
      <c r="BX681" s="33">
        <v>-0.96745179999999997</v>
      </c>
      <c r="BY681" s="33">
        <v>1.2284600000000001</v>
      </c>
      <c r="BZ681" s="33">
        <v>6.8945469999999995E-2</v>
      </c>
      <c r="CA681" s="33">
        <v>0.29180350999999999</v>
      </c>
      <c r="CB681" s="33">
        <v>0.36259048999999999</v>
      </c>
      <c r="CC681" s="33">
        <v>3.6959599999999999E-3</v>
      </c>
      <c r="CD681" s="33">
        <v>-0.43192375</v>
      </c>
      <c r="CE681" s="33">
        <v>-0.58874285000000004</v>
      </c>
      <c r="CF681" s="33">
        <v>-0.89178436999999999</v>
      </c>
      <c r="CG681" s="33">
        <v>-0.25234851000000003</v>
      </c>
      <c r="CH681" s="33">
        <v>0.20930410999999999</v>
      </c>
      <c r="CI681" s="33">
        <v>1.0679628000000001</v>
      </c>
      <c r="CJ681" s="33">
        <v>0.21932520999999999</v>
      </c>
      <c r="CK681" s="33">
        <v>-7.6399839999999997E-2</v>
      </c>
      <c r="CL681" s="33">
        <v>1.4913282000000001</v>
      </c>
      <c r="CM681" s="33">
        <v>1.3776295999999999</v>
      </c>
      <c r="CN681" s="33">
        <v>0.44027421</v>
      </c>
      <c r="CO681" s="33">
        <v>-0.52017111000000005</v>
      </c>
      <c r="CP681" s="33">
        <v>-0.58559596999999997</v>
      </c>
      <c r="CQ681" s="33">
        <v>-1.1196318999999999</v>
      </c>
      <c r="CR681" s="33">
        <v>-1.0193501</v>
      </c>
      <c r="CS681" s="33">
        <v>-0.96704656</v>
      </c>
      <c r="CT681" s="33">
        <v>-1.2256024999999999</v>
      </c>
      <c r="CU681" s="33">
        <v>-1.1498326999999999</v>
      </c>
      <c r="CV681" s="33">
        <v>-0.85280054999999999</v>
      </c>
      <c r="CW681" s="33">
        <v>1.2991277000000001</v>
      </c>
      <c r="CX681" s="33">
        <v>0.11926818</v>
      </c>
      <c r="CY681" s="33">
        <v>0.34313279000000002</v>
      </c>
      <c r="CZ681" s="33">
        <v>0.41347654</v>
      </c>
      <c r="DA681" s="33">
        <v>5.8723980000000002E-2</v>
      </c>
      <c r="DB681" s="33">
        <v>-0.37623571</v>
      </c>
      <c r="DC681" s="33">
        <v>-0.51559144000000001</v>
      </c>
      <c r="DD681" s="33">
        <v>-0.80791751999999994</v>
      </c>
      <c r="DE681" s="33">
        <v>-0.16441949</v>
      </c>
      <c r="DF681" s="33">
        <v>0.29461082</v>
      </c>
      <c r="DG681" s="33">
        <v>1.1616633000000001</v>
      </c>
      <c r="DH681" s="33">
        <v>0.33256532</v>
      </c>
      <c r="DI681" s="33">
        <v>2.61038E-2</v>
      </c>
      <c r="DJ681" s="33">
        <v>1.6100542</v>
      </c>
      <c r="DK681" s="33">
        <v>1.4965778000000001</v>
      </c>
      <c r="DL681" s="33">
        <v>0.56367334000000002</v>
      </c>
      <c r="DM681" s="33">
        <v>-0.38631257000000002</v>
      </c>
      <c r="DN681" s="33">
        <v>-0.46741506999999999</v>
      </c>
      <c r="DO681" s="33">
        <v>-1.0042317000000001</v>
      </c>
      <c r="DP681" s="33">
        <v>-0.91107744999999996</v>
      </c>
      <c r="DQ681" s="33">
        <v>-0.86161973000000003</v>
      </c>
      <c r="DR681" s="33">
        <v>-1.1161306</v>
      </c>
      <c r="DS681" s="33">
        <v>-1.0385632</v>
      </c>
      <c r="DT681" s="33">
        <v>-0.73814928999999996</v>
      </c>
      <c r="DU681" s="33">
        <v>1.4011606999999999</v>
      </c>
      <c r="DV681" s="33">
        <v>0.19192618</v>
      </c>
      <c r="DW681" s="33">
        <v>0.41724412</v>
      </c>
      <c r="DX681" s="33">
        <v>0.48694791999999998</v>
      </c>
      <c r="DY681" s="33">
        <v>0.13817570000000001</v>
      </c>
      <c r="DZ681" s="33">
        <v>-0.29583102</v>
      </c>
      <c r="EA681" s="33">
        <v>-0.40997242</v>
      </c>
      <c r="EB681" s="33">
        <v>-0.68682712000000001</v>
      </c>
      <c r="EC681" s="33">
        <v>-3.7463950000000003E-2</v>
      </c>
      <c r="ED681" s="33">
        <v>0.41778016000000001</v>
      </c>
      <c r="EE681" s="33">
        <v>1.2969520000000001</v>
      </c>
      <c r="EF681" s="33">
        <v>0.49606603999999999</v>
      </c>
      <c r="EG681" s="33">
        <v>0.17410278000000001</v>
      </c>
      <c r="EH681" s="33">
        <v>1.7814755</v>
      </c>
      <c r="EI681" s="33">
        <v>1.66832</v>
      </c>
      <c r="EJ681" s="33">
        <v>0.74184209000000001</v>
      </c>
      <c r="EK681" s="33">
        <v>-0.19304210999999999</v>
      </c>
      <c r="EL681" s="33">
        <v>-0.29678062999999999</v>
      </c>
      <c r="EM681" s="33">
        <v>-0.83761220999999997</v>
      </c>
      <c r="EN681" s="33">
        <v>-0.754749</v>
      </c>
      <c r="EO681" s="33">
        <v>-0.70940013000000002</v>
      </c>
      <c r="EP681" s="33">
        <v>-0.95807045000000002</v>
      </c>
      <c r="EQ681" s="33">
        <v>-0.87790776000000004</v>
      </c>
      <c r="ER681" s="33">
        <v>-0.57261108999999999</v>
      </c>
      <c r="ES681" s="33">
        <v>69.331980000000001</v>
      </c>
      <c r="ET681" s="33">
        <v>68.705893000000003</v>
      </c>
      <c r="EU681" s="33">
        <v>67.991343000000001</v>
      </c>
      <c r="EV681" s="33">
        <v>66.859489999999994</v>
      </c>
      <c r="EW681" s="33">
        <v>66.254919000000001</v>
      </c>
      <c r="EX681" s="33">
        <v>66.050068999999993</v>
      </c>
      <c r="EY681" s="33">
        <v>67.217459000000005</v>
      </c>
      <c r="EZ681" s="33">
        <v>70.849435</v>
      </c>
      <c r="FA681" s="33">
        <v>75.042499000000007</v>
      </c>
      <c r="FB681" s="33">
        <v>79.402693999999997</v>
      </c>
      <c r="FC681" s="33">
        <v>84.016333000000003</v>
      </c>
      <c r="FD681" s="33">
        <v>88.163621000000006</v>
      </c>
      <c r="FE681" s="33">
        <v>91.146680000000003</v>
      </c>
      <c r="FF681" s="33">
        <v>93.350065000000001</v>
      </c>
      <c r="FG681" s="33">
        <v>94.578074999999998</v>
      </c>
      <c r="FH681" s="33">
        <v>94.855293000000003</v>
      </c>
      <c r="FI681" s="33">
        <v>94.040580000000006</v>
      </c>
      <c r="FJ681" s="33">
        <v>92.999036000000004</v>
      </c>
      <c r="FK681" s="33">
        <v>90.632493999999994</v>
      </c>
      <c r="FL681" s="33">
        <v>87.026646999999997</v>
      </c>
      <c r="FM681" s="33">
        <v>82.333605000000006</v>
      </c>
      <c r="FN681" s="33">
        <v>79.952708000000001</v>
      </c>
      <c r="FO681" s="33">
        <v>77.326503000000002</v>
      </c>
      <c r="FP681" s="33">
        <v>75.603701999999998</v>
      </c>
      <c r="FQ681" s="33">
        <v>2.046932</v>
      </c>
      <c r="FR681" s="82">
        <v>0.1940364</v>
      </c>
      <c r="FS681">
        <v>1</v>
      </c>
    </row>
    <row r="682" spans="1:175" x14ac:dyDescent="0.2">
      <c r="A682" s="18" t="s">
        <v>196</v>
      </c>
      <c r="B682" s="27" t="s">
        <v>202</v>
      </c>
      <c r="C682" s="27">
        <v>42948</v>
      </c>
      <c r="D682" s="33">
        <v>2202</v>
      </c>
      <c r="E682" s="33">
        <v>10.568314000000001</v>
      </c>
      <c r="F682" s="33">
        <v>10.292603</v>
      </c>
      <c r="G682" s="33">
        <v>10.361386</v>
      </c>
      <c r="H682" s="33">
        <v>9.8504428999999991</v>
      </c>
      <c r="I682" s="33">
        <v>11.186795999999999</v>
      </c>
      <c r="J682" s="33">
        <v>14.178177</v>
      </c>
      <c r="K682" s="33">
        <v>20.476958</v>
      </c>
      <c r="L682" s="33">
        <v>23.699662</v>
      </c>
      <c r="M682" s="33">
        <v>26.618635999999999</v>
      </c>
      <c r="N682" s="33">
        <v>27.654648999999999</v>
      </c>
      <c r="O682" s="33">
        <v>28.807113999999999</v>
      </c>
      <c r="P682" s="33">
        <v>30.184403</v>
      </c>
      <c r="Q682" s="33">
        <v>29.950575000000001</v>
      </c>
      <c r="R682" s="33">
        <v>30.806369</v>
      </c>
      <c r="S682" s="33">
        <v>29.142284</v>
      </c>
      <c r="T682" s="33">
        <v>26.186572999999999</v>
      </c>
      <c r="U682" s="33">
        <v>20.926784000000001</v>
      </c>
      <c r="V682" s="33">
        <v>17.665061000000001</v>
      </c>
      <c r="W682" s="33">
        <v>15.368404</v>
      </c>
      <c r="X682" s="33">
        <v>13.755019000000001</v>
      </c>
      <c r="Y682" s="33">
        <v>13.048139000000001</v>
      </c>
      <c r="Z682" s="33">
        <v>12.222731</v>
      </c>
      <c r="AA682" s="33">
        <v>12.083029</v>
      </c>
      <c r="AB682" s="33">
        <v>11.501676</v>
      </c>
      <c r="AC682" s="33">
        <v>0.16266584000000001</v>
      </c>
      <c r="AD682" s="33">
        <v>0.20531585999999999</v>
      </c>
      <c r="AE682" s="33">
        <v>0.32451923999999999</v>
      </c>
      <c r="AF682" s="33">
        <v>-0.33180826000000002</v>
      </c>
      <c r="AG682" s="33">
        <v>-0.24453527999999999</v>
      </c>
      <c r="AH682" s="33">
        <v>-0.37923737000000002</v>
      </c>
      <c r="AI682" s="33">
        <v>0.46633023000000001</v>
      </c>
      <c r="AJ682" s="33">
        <v>-0.54548401000000002</v>
      </c>
      <c r="AK682" s="33">
        <v>-0.45187522000000002</v>
      </c>
      <c r="AL682" s="33">
        <v>-0.81755935000000002</v>
      </c>
      <c r="AM682" s="33">
        <v>-0.79624074</v>
      </c>
      <c r="AN682" s="33">
        <v>-4.4712330000000002E-2</v>
      </c>
      <c r="AO682" s="33">
        <v>-0.13089798</v>
      </c>
      <c r="AP682" s="33">
        <v>-0.13340914000000001</v>
      </c>
      <c r="AQ682" s="33">
        <v>-0.19678892000000001</v>
      </c>
      <c r="AR682" s="33">
        <v>-0.29635022</v>
      </c>
      <c r="AS682" s="33">
        <v>-1.3830454999999999</v>
      </c>
      <c r="AT682" s="33">
        <v>-0.79959115000000003</v>
      </c>
      <c r="AU682" s="33">
        <v>-0.71835669999999996</v>
      </c>
      <c r="AV682" s="33">
        <v>-0.94287644999999998</v>
      </c>
      <c r="AW682" s="33">
        <v>-0.91823027000000002</v>
      </c>
      <c r="AX682" s="33">
        <v>-1.0452965000000001</v>
      </c>
      <c r="AY682" s="33">
        <v>-0.33268773000000001</v>
      </c>
      <c r="AZ682" s="33">
        <v>-0.12537429</v>
      </c>
      <c r="BA682" s="33">
        <v>0.24006536000000001</v>
      </c>
      <c r="BB682" s="33">
        <v>0.28160490999999999</v>
      </c>
      <c r="BC682" s="33">
        <v>0.41351732000000002</v>
      </c>
      <c r="BD682" s="33">
        <v>-0.24873507</v>
      </c>
      <c r="BE682" s="33">
        <v>-0.1625376</v>
      </c>
      <c r="BF682" s="33">
        <v>-0.29589746</v>
      </c>
      <c r="BG682" s="33">
        <v>0.57716566999999996</v>
      </c>
      <c r="BH682" s="33">
        <v>-0.43910992999999998</v>
      </c>
      <c r="BI682" s="33">
        <v>-0.33361450999999998</v>
      </c>
      <c r="BJ682" s="33">
        <v>-0.69194027999999996</v>
      </c>
      <c r="BK682" s="33">
        <v>-0.63015597000000001</v>
      </c>
      <c r="BL682" s="33">
        <v>0.12771409</v>
      </c>
      <c r="BM682" s="33">
        <v>2.657176E-2</v>
      </c>
      <c r="BN682" s="33">
        <v>4.0082319999999998E-2</v>
      </c>
      <c r="BO682" s="33">
        <v>-2.9098849999999999E-2</v>
      </c>
      <c r="BP682" s="33">
        <v>-0.13370899</v>
      </c>
      <c r="BQ682" s="33">
        <v>-1.2090364</v>
      </c>
      <c r="BR682" s="33">
        <v>-0.64574175</v>
      </c>
      <c r="BS682" s="33">
        <v>-0.58065940000000005</v>
      </c>
      <c r="BT682" s="33">
        <v>-0.82104851000000001</v>
      </c>
      <c r="BU682" s="33">
        <v>-0.78759875999999995</v>
      </c>
      <c r="BV682" s="33">
        <v>-0.92794564999999996</v>
      </c>
      <c r="BW682" s="33">
        <v>-0.20787128999999999</v>
      </c>
      <c r="BX682" s="33">
        <v>-1.5957900000000001E-2</v>
      </c>
      <c r="BY682" s="33">
        <v>0.29367202999999997</v>
      </c>
      <c r="BZ682" s="33">
        <v>0.33444246999999999</v>
      </c>
      <c r="CA682" s="33">
        <v>0.47515710999999999</v>
      </c>
      <c r="CB682" s="33">
        <v>-0.19119882999999999</v>
      </c>
      <c r="CC682" s="33">
        <v>-0.10574625</v>
      </c>
      <c r="CD682" s="33">
        <v>-0.23817648999999999</v>
      </c>
      <c r="CE682" s="33">
        <v>0.65392994999999998</v>
      </c>
      <c r="CF682" s="33">
        <v>-0.36543556999999999</v>
      </c>
      <c r="CG682" s="33">
        <v>-0.25170748999999998</v>
      </c>
      <c r="CH682" s="33">
        <v>-0.6049369</v>
      </c>
      <c r="CI682" s="33">
        <v>-0.51512617000000005</v>
      </c>
      <c r="CJ682" s="33">
        <v>0.2471361</v>
      </c>
      <c r="CK682" s="33">
        <v>0.13563481999999999</v>
      </c>
      <c r="CL682" s="33">
        <v>0.16024198000000001</v>
      </c>
      <c r="CM682" s="33">
        <v>8.704278E-2</v>
      </c>
      <c r="CN682" s="33">
        <v>-2.1064179999999998E-2</v>
      </c>
      <c r="CO682" s="33">
        <v>-1.0885183</v>
      </c>
      <c r="CP682" s="33">
        <v>-0.53918611999999999</v>
      </c>
      <c r="CQ682" s="33">
        <v>-0.48529067999999997</v>
      </c>
      <c r="CR682" s="33">
        <v>-0.73667084999999999</v>
      </c>
      <c r="CS682" s="33">
        <v>-0.69712377000000003</v>
      </c>
      <c r="CT682" s="33">
        <v>-0.84666878000000001</v>
      </c>
      <c r="CU682" s="33">
        <v>-0.1214238</v>
      </c>
      <c r="CV682" s="33">
        <v>5.9823550000000003E-2</v>
      </c>
      <c r="CW682" s="33">
        <v>0.34727869</v>
      </c>
      <c r="CX682" s="33">
        <v>0.38728003</v>
      </c>
      <c r="CY682" s="33">
        <v>0.53679690999999996</v>
      </c>
      <c r="CZ682" s="33">
        <v>-0.13366259</v>
      </c>
      <c r="DA682" s="33">
        <v>-4.8954900000000003E-2</v>
      </c>
      <c r="DB682" s="33">
        <v>-0.18045553</v>
      </c>
      <c r="DC682" s="33">
        <v>0.73069423</v>
      </c>
      <c r="DD682" s="33">
        <v>-0.29176120999999999</v>
      </c>
      <c r="DE682" s="33">
        <v>-0.16980048</v>
      </c>
      <c r="DF682" s="33">
        <v>-0.51793350999999999</v>
      </c>
      <c r="DG682" s="33">
        <v>-0.40009635999999998</v>
      </c>
      <c r="DH682" s="33">
        <v>0.36655810999999999</v>
      </c>
      <c r="DI682" s="33">
        <v>0.24469789</v>
      </c>
      <c r="DJ682" s="33">
        <v>0.28040163000000001</v>
      </c>
      <c r="DK682" s="33">
        <v>0.20318441000000001</v>
      </c>
      <c r="DL682" s="33">
        <v>9.1580640000000005E-2</v>
      </c>
      <c r="DM682" s="33">
        <v>-0.96800012000000002</v>
      </c>
      <c r="DN682" s="33">
        <v>-0.43263048999999998</v>
      </c>
      <c r="DO682" s="33">
        <v>-0.38992195000000002</v>
      </c>
      <c r="DP682" s="33">
        <v>-0.65229318999999997</v>
      </c>
      <c r="DQ682" s="33">
        <v>-0.60664878</v>
      </c>
      <c r="DR682" s="33">
        <v>-0.76539190999999995</v>
      </c>
      <c r="DS682" s="33">
        <v>-3.4976319999999998E-2</v>
      </c>
      <c r="DT682" s="33">
        <v>0.13560501</v>
      </c>
      <c r="DU682" s="33">
        <v>0.42467821</v>
      </c>
      <c r="DV682" s="33">
        <v>0.46356907000000003</v>
      </c>
      <c r="DW682" s="33">
        <v>0.62579498</v>
      </c>
      <c r="DX682" s="33">
        <v>-5.05894E-2</v>
      </c>
      <c r="DY682" s="33">
        <v>3.3042790000000002E-2</v>
      </c>
      <c r="DZ682" s="33">
        <v>-9.711562E-2</v>
      </c>
      <c r="EA682" s="33">
        <v>0.84152965999999996</v>
      </c>
      <c r="EB682" s="33">
        <v>-0.18538713000000001</v>
      </c>
      <c r="EC682" s="33">
        <v>-5.1539769999999999E-2</v>
      </c>
      <c r="ED682" s="33">
        <v>-0.39231443999999999</v>
      </c>
      <c r="EE682" s="33">
        <v>-0.23401158999999999</v>
      </c>
      <c r="EF682" s="33">
        <v>0.53898453000000002</v>
      </c>
      <c r="EG682" s="33">
        <v>0.40216763</v>
      </c>
      <c r="EH682" s="33">
        <v>0.45389309</v>
      </c>
      <c r="EI682" s="33">
        <v>0.37087448000000001</v>
      </c>
      <c r="EJ682" s="33">
        <v>0.25422187000000002</v>
      </c>
      <c r="EK682" s="33">
        <v>-0.79399105000000003</v>
      </c>
      <c r="EL682" s="33">
        <v>-0.27878109000000001</v>
      </c>
      <c r="EM682" s="33">
        <v>-0.25222464999999999</v>
      </c>
      <c r="EN682" s="33">
        <v>-0.53046526000000005</v>
      </c>
      <c r="EO682" s="33">
        <v>-0.47601726</v>
      </c>
      <c r="EP682" s="33">
        <v>-0.64804101999999997</v>
      </c>
      <c r="EQ682" s="33">
        <v>8.9840119999999996E-2</v>
      </c>
      <c r="ER682" s="33">
        <v>0.24502139000000001</v>
      </c>
      <c r="ES682" s="33">
        <v>68.137204999999994</v>
      </c>
      <c r="ET682" s="33">
        <v>66.799190999999993</v>
      </c>
      <c r="EU682" s="33">
        <v>65.978780999999998</v>
      </c>
      <c r="EV682" s="33">
        <v>65.145812000000006</v>
      </c>
      <c r="EW682" s="33">
        <v>64.634352000000007</v>
      </c>
      <c r="EX682" s="33">
        <v>64.391035000000002</v>
      </c>
      <c r="EY682" s="33">
        <v>64.712851999999998</v>
      </c>
      <c r="EZ682" s="33">
        <v>67.209795</v>
      </c>
      <c r="FA682" s="33">
        <v>71.638620000000003</v>
      </c>
      <c r="FB682" s="33">
        <v>76.005973999999995</v>
      </c>
      <c r="FC682" s="33">
        <v>81.003417999999996</v>
      </c>
      <c r="FD682" s="33">
        <v>83.903570999999999</v>
      </c>
      <c r="FE682" s="33">
        <v>87.272593999999998</v>
      </c>
      <c r="FF682" s="33">
        <v>90.196155000000005</v>
      </c>
      <c r="FG682" s="33">
        <v>90.738611000000006</v>
      </c>
      <c r="FH682" s="33">
        <v>91.439836999999997</v>
      </c>
      <c r="FI682" s="33">
        <v>91.138042999999996</v>
      </c>
      <c r="FJ682" s="33">
        <v>89.141019</v>
      </c>
      <c r="FK682" s="33">
        <v>86.242282000000003</v>
      </c>
      <c r="FL682" s="33">
        <v>82.138081</v>
      </c>
      <c r="FM682" s="33">
        <v>77.980226999999999</v>
      </c>
      <c r="FN682" s="33">
        <v>75.720192999999995</v>
      </c>
      <c r="FO682" s="33">
        <v>74.522851000000003</v>
      </c>
      <c r="FP682" s="33">
        <v>73.149075999999994</v>
      </c>
      <c r="FQ682" s="33">
        <v>1.658091</v>
      </c>
      <c r="FR682" s="82">
        <v>0.1773585</v>
      </c>
      <c r="FS682">
        <v>1</v>
      </c>
    </row>
    <row r="683" spans="1:175" x14ac:dyDescent="0.2">
      <c r="A683" s="18" t="s">
        <v>196</v>
      </c>
      <c r="B683" s="27" t="s">
        <v>202</v>
      </c>
      <c r="C683" s="27">
        <v>42949</v>
      </c>
      <c r="D683" s="33">
        <v>2202</v>
      </c>
      <c r="E683" s="33">
        <v>10.814830000000001</v>
      </c>
      <c r="F683" s="33">
        <v>11.122429</v>
      </c>
      <c r="G683" s="33">
        <v>11.245843000000001</v>
      </c>
      <c r="H683" s="33">
        <v>10.932143999999999</v>
      </c>
      <c r="I683" s="33">
        <v>12.075018999999999</v>
      </c>
      <c r="J683" s="33">
        <v>14.346273</v>
      </c>
      <c r="K683" s="33">
        <v>19.250233999999999</v>
      </c>
      <c r="L683" s="33">
        <v>24.250644000000001</v>
      </c>
      <c r="M683" s="33">
        <v>28.099582999999999</v>
      </c>
      <c r="N683" s="33">
        <v>30.009677</v>
      </c>
      <c r="O683" s="33">
        <v>30.745197000000001</v>
      </c>
      <c r="P683" s="33">
        <v>30.996153</v>
      </c>
      <c r="Q683" s="33">
        <v>31.033162999999998</v>
      </c>
      <c r="R683" s="33">
        <v>30.963743999999998</v>
      </c>
      <c r="S683" s="33">
        <v>30.507400000000001</v>
      </c>
      <c r="T683" s="33">
        <v>27.659120999999999</v>
      </c>
      <c r="U683" s="33">
        <v>22.461469999999998</v>
      </c>
      <c r="V683" s="33">
        <v>18.868262000000001</v>
      </c>
      <c r="W683" s="33">
        <v>16.178263000000001</v>
      </c>
      <c r="X683" s="33">
        <v>14.137835000000001</v>
      </c>
      <c r="Y683" s="33">
        <v>13.568981000000001</v>
      </c>
      <c r="Z683" s="33">
        <v>12.795610999999999</v>
      </c>
      <c r="AA683" s="33">
        <v>12.142281000000001</v>
      </c>
      <c r="AB683" s="33">
        <v>11.536206</v>
      </c>
      <c r="AC683" s="33">
        <v>-0.14754590000000001</v>
      </c>
      <c r="AD683" s="33">
        <v>0.55470032000000002</v>
      </c>
      <c r="AE683" s="33">
        <v>0.85322843999999998</v>
      </c>
      <c r="AF683" s="33">
        <v>0.29197986999999997</v>
      </c>
      <c r="AG683" s="33">
        <v>9.8716479999999995E-2</v>
      </c>
      <c r="AH683" s="33">
        <v>-0.94316595999999997</v>
      </c>
      <c r="AI683" s="33">
        <v>-1.5998667</v>
      </c>
      <c r="AJ683" s="33">
        <v>-1.0556321</v>
      </c>
      <c r="AK683" s="33">
        <v>-0.21005884999999999</v>
      </c>
      <c r="AL683" s="33">
        <v>0.49257895000000002</v>
      </c>
      <c r="AM683" s="33">
        <v>7.5263990000000003E-2</v>
      </c>
      <c r="AN683" s="33">
        <v>-0.14439718000000001</v>
      </c>
      <c r="AO683" s="33">
        <v>9.3508190000000005E-2</v>
      </c>
      <c r="AP683" s="33">
        <v>-0.46243150999999999</v>
      </c>
      <c r="AQ683" s="33">
        <v>0.56334572999999999</v>
      </c>
      <c r="AR683" s="33">
        <v>0.63429177999999997</v>
      </c>
      <c r="AS683" s="33">
        <v>-0.32468634000000002</v>
      </c>
      <c r="AT683" s="33">
        <v>-6.2848360000000006E-2</v>
      </c>
      <c r="AU683" s="33">
        <v>-0.46034062999999997</v>
      </c>
      <c r="AV683" s="33">
        <v>-1.0559111999999999</v>
      </c>
      <c r="AW683" s="33">
        <v>-0.74173321000000003</v>
      </c>
      <c r="AX683" s="33">
        <v>-0.82462630999999997</v>
      </c>
      <c r="AY683" s="33">
        <v>-0.60531732999999999</v>
      </c>
      <c r="AZ683" s="33">
        <v>-0.49862492000000003</v>
      </c>
      <c r="BA683" s="33">
        <v>-5.5091279999999999E-2</v>
      </c>
      <c r="BB683" s="33">
        <v>0.64430947000000005</v>
      </c>
      <c r="BC683" s="33">
        <v>0.94200346999999995</v>
      </c>
      <c r="BD683" s="33">
        <v>0.37676519000000003</v>
      </c>
      <c r="BE683" s="33">
        <v>0.18474774999999999</v>
      </c>
      <c r="BF683" s="33">
        <v>-0.85824257000000004</v>
      </c>
      <c r="BG683" s="33">
        <v>-1.4901306000000001</v>
      </c>
      <c r="BH683" s="33">
        <v>-0.93702817000000005</v>
      </c>
      <c r="BI683" s="33">
        <v>-0.10238231</v>
      </c>
      <c r="BJ683" s="33">
        <v>0.61371776</v>
      </c>
      <c r="BK683" s="33">
        <v>0.22335321</v>
      </c>
      <c r="BL683" s="33">
        <v>4.0213000000000002E-3</v>
      </c>
      <c r="BM683" s="33">
        <v>0.25110623999999998</v>
      </c>
      <c r="BN683" s="33">
        <v>-0.29113586000000002</v>
      </c>
      <c r="BO683" s="33">
        <v>0.74866228000000001</v>
      </c>
      <c r="BP683" s="33">
        <v>0.82757329999999996</v>
      </c>
      <c r="BQ683" s="33">
        <v>-0.14678864</v>
      </c>
      <c r="BR683" s="33">
        <v>9.0998399999999993E-2</v>
      </c>
      <c r="BS683" s="33">
        <v>-0.31203359000000003</v>
      </c>
      <c r="BT683" s="33">
        <v>-0.92715462999999998</v>
      </c>
      <c r="BU683" s="33">
        <v>-0.62345541000000004</v>
      </c>
      <c r="BV683" s="33">
        <v>-0.71125501999999996</v>
      </c>
      <c r="BW683" s="33">
        <v>-0.49218213</v>
      </c>
      <c r="BX683" s="33">
        <v>-0.39176813999999999</v>
      </c>
      <c r="BY683" s="33">
        <v>8.9425000000000008E-3</v>
      </c>
      <c r="BZ683" s="33">
        <v>0.70637249999999996</v>
      </c>
      <c r="CA683" s="33">
        <v>1.0034888</v>
      </c>
      <c r="CB683" s="33">
        <v>0.43548724</v>
      </c>
      <c r="CC683" s="33">
        <v>0.24433274999999999</v>
      </c>
      <c r="CD683" s="33">
        <v>-0.79942489000000005</v>
      </c>
      <c r="CE683" s="33">
        <v>-1.4141277000000001</v>
      </c>
      <c r="CF683" s="33">
        <v>-0.85488343</v>
      </c>
      <c r="CG683" s="33">
        <v>-2.7805860000000002E-2</v>
      </c>
      <c r="CH683" s="33">
        <v>0.69761812999999995</v>
      </c>
      <c r="CI683" s="33">
        <v>0.32591935999999999</v>
      </c>
      <c r="CJ683" s="33">
        <v>0.10681549</v>
      </c>
      <c r="CK683" s="33">
        <v>0.36025815999999999</v>
      </c>
      <c r="CL683" s="33">
        <v>-0.17249702</v>
      </c>
      <c r="CM683" s="33">
        <v>0.87701194999999998</v>
      </c>
      <c r="CN683" s="33">
        <v>0.96143948999999995</v>
      </c>
      <c r="CO683" s="33">
        <v>-2.3577230000000001E-2</v>
      </c>
      <c r="CP683" s="33">
        <v>0.19755220000000001</v>
      </c>
      <c r="CQ683" s="33">
        <v>-0.20931658</v>
      </c>
      <c r="CR683" s="33">
        <v>-0.83797823999999999</v>
      </c>
      <c r="CS683" s="33">
        <v>-0.54153656999999999</v>
      </c>
      <c r="CT683" s="33">
        <v>-0.63273442000000002</v>
      </c>
      <c r="CU683" s="33">
        <v>-0.41382503999999998</v>
      </c>
      <c r="CV683" s="33">
        <v>-0.31775945</v>
      </c>
      <c r="CW683" s="33">
        <v>7.2976289999999999E-2</v>
      </c>
      <c r="CX683" s="33">
        <v>0.76843552999999998</v>
      </c>
      <c r="CY683" s="33">
        <v>1.0649740999999999</v>
      </c>
      <c r="CZ683" s="33">
        <v>0.49420929000000002</v>
      </c>
      <c r="DA683" s="33">
        <v>0.30391773999999999</v>
      </c>
      <c r="DB683" s="33">
        <v>-0.74060720000000002</v>
      </c>
      <c r="DC683" s="33">
        <v>-1.3381247999999999</v>
      </c>
      <c r="DD683" s="33">
        <v>-0.7727387</v>
      </c>
      <c r="DE683" s="33">
        <v>4.6770579999999999E-2</v>
      </c>
      <c r="DF683" s="33">
        <v>0.7815185</v>
      </c>
      <c r="DG683" s="33">
        <v>0.42848551000000001</v>
      </c>
      <c r="DH683" s="33">
        <v>0.20960967</v>
      </c>
      <c r="DI683" s="33">
        <v>0.46941009</v>
      </c>
      <c r="DJ683" s="33">
        <v>-5.3858169999999997E-2</v>
      </c>
      <c r="DK683" s="33">
        <v>1.0053616000000001</v>
      </c>
      <c r="DL683" s="33">
        <v>1.0953056999999999</v>
      </c>
      <c r="DM683" s="33">
        <v>9.9634169999999994E-2</v>
      </c>
      <c r="DN683" s="33">
        <v>0.30410599999999999</v>
      </c>
      <c r="DO683" s="33">
        <v>-0.10659957</v>
      </c>
      <c r="DP683" s="33">
        <v>-0.74880186000000004</v>
      </c>
      <c r="DQ683" s="33">
        <v>-0.45961773</v>
      </c>
      <c r="DR683" s="33">
        <v>-0.55421381000000003</v>
      </c>
      <c r="DS683" s="33">
        <v>-0.33546794000000002</v>
      </c>
      <c r="DT683" s="33">
        <v>-0.24375077000000001</v>
      </c>
      <c r="DU683" s="33">
        <v>0.16543089999999999</v>
      </c>
      <c r="DV683" s="33">
        <v>0.85804468</v>
      </c>
      <c r="DW683" s="33">
        <v>1.1537491</v>
      </c>
      <c r="DX683" s="33">
        <v>0.57899460999999997</v>
      </c>
      <c r="DY683" s="33">
        <v>0.38994900999999998</v>
      </c>
      <c r="DZ683" s="33">
        <v>-0.65568380999999998</v>
      </c>
      <c r="EA683" s="33">
        <v>-1.2283887</v>
      </c>
      <c r="EB683" s="33">
        <v>-0.65413474999999999</v>
      </c>
      <c r="EC683" s="33">
        <v>0.15444712999999999</v>
      </c>
      <c r="ED683" s="33">
        <v>0.9026573</v>
      </c>
      <c r="EE683" s="33">
        <v>0.57657473000000004</v>
      </c>
      <c r="EF683" s="33">
        <v>0.35802815999999998</v>
      </c>
      <c r="EG683" s="33">
        <v>0.62700814000000005</v>
      </c>
      <c r="EH683" s="33">
        <v>0.11743748</v>
      </c>
      <c r="EI683" s="33">
        <v>1.1906782</v>
      </c>
      <c r="EJ683" s="33">
        <v>1.2885872</v>
      </c>
      <c r="EK683" s="33">
        <v>0.27753187000000001</v>
      </c>
      <c r="EL683" s="33">
        <v>0.45795277000000001</v>
      </c>
      <c r="EM683" s="33">
        <v>4.1707470000000003E-2</v>
      </c>
      <c r="EN683" s="33">
        <v>-0.62004532999999995</v>
      </c>
      <c r="EO683" s="33">
        <v>-0.34133993000000001</v>
      </c>
      <c r="EP683" s="33">
        <v>-0.44084253000000001</v>
      </c>
      <c r="EQ683" s="33">
        <v>-0.22233274</v>
      </c>
      <c r="ER683" s="33">
        <v>-0.13689398999999999</v>
      </c>
      <c r="ES683" s="33">
        <v>72.743796000000003</v>
      </c>
      <c r="ET683" s="33">
        <v>71.463654000000005</v>
      </c>
      <c r="EU683" s="33">
        <v>70.791321999999994</v>
      </c>
      <c r="EV683" s="33">
        <v>70.462064999999996</v>
      </c>
      <c r="EW683" s="33">
        <v>70.080432999999999</v>
      </c>
      <c r="EX683" s="33">
        <v>69.706734999999995</v>
      </c>
      <c r="EY683" s="33">
        <v>70.283192999999997</v>
      </c>
      <c r="EZ683" s="33">
        <v>71.742616999999996</v>
      </c>
      <c r="FA683" s="33">
        <v>75.158936999999995</v>
      </c>
      <c r="FB683" s="33">
        <v>78.495994999999994</v>
      </c>
      <c r="FC683" s="33">
        <v>82.700576999999996</v>
      </c>
      <c r="FD683" s="33">
        <v>85.249508000000006</v>
      </c>
      <c r="FE683" s="33">
        <v>87.898573999999996</v>
      </c>
      <c r="FF683" s="33">
        <v>89.593367999999998</v>
      </c>
      <c r="FG683" s="33">
        <v>91.158603999999997</v>
      </c>
      <c r="FH683" s="33">
        <v>92.053326999999996</v>
      </c>
      <c r="FI683" s="33">
        <v>91.704100999999994</v>
      </c>
      <c r="FJ683" s="33">
        <v>90.415206999999995</v>
      </c>
      <c r="FK683" s="33">
        <v>88.549581000000003</v>
      </c>
      <c r="FL683" s="33">
        <v>84.274613000000002</v>
      </c>
      <c r="FM683" s="33">
        <v>80.452026000000004</v>
      </c>
      <c r="FN683" s="33">
        <v>77.664450000000002</v>
      </c>
      <c r="FO683" s="33">
        <v>76.509383999999997</v>
      </c>
      <c r="FP683" s="33">
        <v>75.154286999999997</v>
      </c>
      <c r="FQ683" s="33">
        <v>1.8083769999999999</v>
      </c>
      <c r="FR683" s="82">
        <v>0.19323940000000001</v>
      </c>
      <c r="FS683">
        <v>1</v>
      </c>
    </row>
    <row r="684" spans="1:175" x14ac:dyDescent="0.2">
      <c r="A684" s="18" t="s">
        <v>196</v>
      </c>
      <c r="B684" s="27" t="s">
        <v>202</v>
      </c>
      <c r="C684" s="27">
        <v>42975</v>
      </c>
      <c r="D684" s="33">
        <v>2186</v>
      </c>
      <c r="E684" s="33">
        <v>9.8430278999999992</v>
      </c>
      <c r="F684" s="33">
        <v>9.6585158</v>
      </c>
      <c r="G684" s="33">
        <v>9.4767154999999992</v>
      </c>
      <c r="H684" s="33">
        <v>9.7350876999999993</v>
      </c>
      <c r="I684" s="33">
        <v>10.935705</v>
      </c>
      <c r="J684" s="33">
        <v>14.500985</v>
      </c>
      <c r="K684" s="33">
        <v>19.664353999999999</v>
      </c>
      <c r="L684" s="33">
        <v>24.770413000000001</v>
      </c>
      <c r="M684" s="33">
        <v>27.328441999999999</v>
      </c>
      <c r="N684" s="33">
        <v>28.805009999999999</v>
      </c>
      <c r="O684" s="33">
        <v>30.812906999999999</v>
      </c>
      <c r="P684" s="33">
        <v>31.754328000000001</v>
      </c>
      <c r="Q684" s="33">
        <v>31.606141000000001</v>
      </c>
      <c r="R684" s="33">
        <v>32.469642999999998</v>
      </c>
      <c r="S684" s="33">
        <v>30.853666</v>
      </c>
      <c r="T684" s="33">
        <v>28.675122000000002</v>
      </c>
      <c r="U684" s="33">
        <v>24.210612999999999</v>
      </c>
      <c r="V684" s="33">
        <v>20.482506000000001</v>
      </c>
      <c r="W684" s="33">
        <v>17.780076999999999</v>
      </c>
      <c r="X684" s="33">
        <v>15.964586000000001</v>
      </c>
      <c r="Y684" s="33">
        <v>15.480775</v>
      </c>
      <c r="Z684" s="33">
        <v>14.699716</v>
      </c>
      <c r="AA684" s="33">
        <v>13.820789</v>
      </c>
      <c r="AB684" s="33">
        <v>13.332348</v>
      </c>
      <c r="AC684" s="33">
        <v>0.33344586999999998</v>
      </c>
      <c r="AD684" s="33">
        <v>0.17252722000000001</v>
      </c>
      <c r="AE684" s="33">
        <v>-3.7673239999999997E-2</v>
      </c>
      <c r="AF684" s="33">
        <v>-0.15000799000000001</v>
      </c>
      <c r="AG684" s="33">
        <v>-0.42935414999999999</v>
      </c>
      <c r="AH684" s="33">
        <v>-0.36725000000000002</v>
      </c>
      <c r="AI684" s="33">
        <v>-0.71147397000000001</v>
      </c>
      <c r="AJ684" s="33">
        <v>0.12891823999999999</v>
      </c>
      <c r="AK684" s="33">
        <v>-0.33349635</v>
      </c>
      <c r="AL684" s="33">
        <v>-0.59545585999999995</v>
      </c>
      <c r="AM684" s="33">
        <v>0.2579129</v>
      </c>
      <c r="AN684" s="33">
        <v>0.48203502999999998</v>
      </c>
      <c r="AO684" s="33">
        <v>0.36589506999999999</v>
      </c>
      <c r="AP684" s="33">
        <v>0.72594702</v>
      </c>
      <c r="AQ684" s="33">
        <v>0.66620740000000001</v>
      </c>
      <c r="AR684" s="33">
        <v>1.4479725999999999</v>
      </c>
      <c r="AS684" s="33">
        <v>1.1505364</v>
      </c>
      <c r="AT684" s="33">
        <v>1.4834216</v>
      </c>
      <c r="AU684" s="33">
        <v>1.0478061999999999</v>
      </c>
      <c r="AV684" s="33">
        <v>0.71318912999999995</v>
      </c>
      <c r="AW684" s="33">
        <v>1.0648849</v>
      </c>
      <c r="AX684" s="33">
        <v>0.99344357999999999</v>
      </c>
      <c r="AY684" s="33">
        <v>0.87929352999999999</v>
      </c>
      <c r="AZ684" s="33">
        <v>1.2105693</v>
      </c>
      <c r="BA684" s="33">
        <v>0.43588746</v>
      </c>
      <c r="BB684" s="33">
        <v>0.27580442999999999</v>
      </c>
      <c r="BC684" s="33">
        <v>5.7766119999999997E-2</v>
      </c>
      <c r="BD684" s="33">
        <v>-5.49744E-2</v>
      </c>
      <c r="BE684" s="33">
        <v>-0.32620196000000001</v>
      </c>
      <c r="BF684" s="33">
        <v>-0.25904941999999997</v>
      </c>
      <c r="BG684" s="33">
        <v>-0.57234910000000006</v>
      </c>
      <c r="BH684" s="33">
        <v>0.26381586000000001</v>
      </c>
      <c r="BI684" s="33">
        <v>-0.18786014000000001</v>
      </c>
      <c r="BJ684" s="33">
        <v>-0.44705716000000001</v>
      </c>
      <c r="BK684" s="33">
        <v>0.43260703</v>
      </c>
      <c r="BL684" s="33">
        <v>0.67654018000000005</v>
      </c>
      <c r="BM684" s="33">
        <v>0.56757248000000005</v>
      </c>
      <c r="BN684" s="33">
        <v>0.92595424000000004</v>
      </c>
      <c r="BO684" s="33">
        <v>0.86368261999999996</v>
      </c>
      <c r="BP684" s="33">
        <v>1.6668803999999999</v>
      </c>
      <c r="BQ684" s="33">
        <v>1.3572093999999999</v>
      </c>
      <c r="BR684" s="33">
        <v>1.6839571</v>
      </c>
      <c r="BS684" s="33">
        <v>1.2276203000000001</v>
      </c>
      <c r="BT684" s="33">
        <v>0.87203903000000005</v>
      </c>
      <c r="BU684" s="33">
        <v>1.2359666</v>
      </c>
      <c r="BV684" s="33">
        <v>1.1663220999999999</v>
      </c>
      <c r="BW684" s="33">
        <v>1.0527527000000001</v>
      </c>
      <c r="BX684" s="33">
        <v>1.4042203</v>
      </c>
      <c r="BY684" s="33">
        <v>0.50683820000000002</v>
      </c>
      <c r="BZ684" s="33">
        <v>0.34733391000000002</v>
      </c>
      <c r="CA684" s="33">
        <v>0.12386713000000001</v>
      </c>
      <c r="CB684" s="33">
        <v>1.0845570000000001E-2</v>
      </c>
      <c r="CC684" s="33">
        <v>-0.25475906999999998</v>
      </c>
      <c r="CD684" s="33">
        <v>-0.18411003000000001</v>
      </c>
      <c r="CE684" s="33">
        <v>-0.47599163999999999</v>
      </c>
      <c r="CF684" s="33">
        <v>0.35724552999999998</v>
      </c>
      <c r="CG684" s="33">
        <v>-8.6992940000000005E-2</v>
      </c>
      <c r="CH684" s="33">
        <v>-0.34427667000000001</v>
      </c>
      <c r="CI684" s="33">
        <v>0.55359966000000005</v>
      </c>
      <c r="CJ684" s="33">
        <v>0.81125385000000005</v>
      </c>
      <c r="CK684" s="33">
        <v>0.70725362999999997</v>
      </c>
      <c r="CL684" s="33">
        <v>1.0644785999999999</v>
      </c>
      <c r="CM684" s="33">
        <v>1.0004534</v>
      </c>
      <c r="CN684" s="33">
        <v>1.8184952999999999</v>
      </c>
      <c r="CO684" s="33">
        <v>1.5003504999999999</v>
      </c>
      <c r="CP684" s="33">
        <v>1.8228473999999999</v>
      </c>
      <c r="CQ684" s="33">
        <v>1.3521590000000001</v>
      </c>
      <c r="CR684" s="33">
        <v>0.98205799000000005</v>
      </c>
      <c r="CS684" s="33">
        <v>1.3544573</v>
      </c>
      <c r="CT684" s="33">
        <v>1.2860571999999999</v>
      </c>
      <c r="CU684" s="33">
        <v>1.1728901</v>
      </c>
      <c r="CV684" s="33">
        <v>1.5383424000000001</v>
      </c>
      <c r="CW684" s="33">
        <v>0.57778894000000003</v>
      </c>
      <c r="CX684" s="33">
        <v>0.41886339</v>
      </c>
      <c r="CY684" s="33">
        <v>0.18996814000000001</v>
      </c>
      <c r="CZ684" s="33">
        <v>7.6665549999999999E-2</v>
      </c>
      <c r="DA684" s="33">
        <v>-0.18331618</v>
      </c>
      <c r="DB684" s="33">
        <v>-0.10917064</v>
      </c>
      <c r="DC684" s="33">
        <v>-0.37963416999999999</v>
      </c>
      <c r="DD684" s="33">
        <v>0.45067520999999999</v>
      </c>
      <c r="DE684" s="33">
        <v>1.3874249999999999E-2</v>
      </c>
      <c r="DF684" s="33">
        <v>-0.24149618</v>
      </c>
      <c r="DG684" s="33">
        <v>0.67459228000000004</v>
      </c>
      <c r="DH684" s="33">
        <v>0.94596751000000001</v>
      </c>
      <c r="DI684" s="33">
        <v>0.84693479000000005</v>
      </c>
      <c r="DJ684" s="33">
        <v>1.203003</v>
      </c>
      <c r="DK684" s="33">
        <v>1.1372241000000001</v>
      </c>
      <c r="DL684" s="33">
        <v>1.9701101000000001</v>
      </c>
      <c r="DM684" s="33">
        <v>1.6434915999999999</v>
      </c>
      <c r="DN684" s="33">
        <v>1.9617376</v>
      </c>
      <c r="DO684" s="33">
        <v>1.4766976999999999</v>
      </c>
      <c r="DP684" s="33">
        <v>1.0920768999999999</v>
      </c>
      <c r="DQ684" s="33">
        <v>1.4729479000000001</v>
      </c>
      <c r="DR684" s="33">
        <v>1.4057923999999999</v>
      </c>
      <c r="DS684" s="33">
        <v>1.2930273999999999</v>
      </c>
      <c r="DT684" s="33">
        <v>1.6724644</v>
      </c>
      <c r="DU684" s="33">
        <v>0.68023054000000005</v>
      </c>
      <c r="DV684" s="33">
        <v>0.52214059999999995</v>
      </c>
      <c r="DW684" s="33">
        <v>0.28540749999999998</v>
      </c>
      <c r="DX684" s="33">
        <v>0.17169914</v>
      </c>
      <c r="DY684" s="33">
        <v>-8.0163990000000004E-2</v>
      </c>
      <c r="DZ684" s="33">
        <v>-9.7006000000000002E-4</v>
      </c>
      <c r="EA684" s="33">
        <v>-0.24050930000000001</v>
      </c>
      <c r="EB684" s="33">
        <v>0.58557283000000004</v>
      </c>
      <c r="EC684" s="33">
        <v>0.15951046999999999</v>
      </c>
      <c r="ED684" s="33">
        <v>-9.3097470000000002E-2</v>
      </c>
      <c r="EE684" s="33">
        <v>0.84928641000000005</v>
      </c>
      <c r="EF684" s="33">
        <v>1.1404726999999999</v>
      </c>
      <c r="EG684" s="33">
        <v>1.0486122</v>
      </c>
      <c r="EH684" s="33">
        <v>1.4030103</v>
      </c>
      <c r="EI684" s="33">
        <v>1.3346993</v>
      </c>
      <c r="EJ684" s="33">
        <v>2.1890179000000001</v>
      </c>
      <c r="EK684" s="33">
        <v>1.8501646</v>
      </c>
      <c r="EL684" s="33">
        <v>2.1622731000000002</v>
      </c>
      <c r="EM684" s="33">
        <v>1.6565118999999999</v>
      </c>
      <c r="EN684" s="33">
        <v>1.2509268</v>
      </c>
      <c r="EO684" s="33">
        <v>1.6440296999999999</v>
      </c>
      <c r="EP684" s="33">
        <v>1.5786709000000001</v>
      </c>
      <c r="EQ684" s="33">
        <v>1.4664866000000001</v>
      </c>
      <c r="ER684" s="33">
        <v>1.8661154</v>
      </c>
      <c r="ES684" s="33">
        <v>72.682503999999994</v>
      </c>
      <c r="ET684" s="33">
        <v>71.683334000000002</v>
      </c>
      <c r="EU684" s="33">
        <v>70.606866999999994</v>
      </c>
      <c r="EV684" s="33">
        <v>69.403003999999996</v>
      </c>
      <c r="EW684" s="33">
        <v>68.635830999999996</v>
      </c>
      <c r="EX684" s="33">
        <v>68.322377000000003</v>
      </c>
      <c r="EY684" s="33">
        <v>67.890731000000002</v>
      </c>
      <c r="EZ684" s="33">
        <v>70.066215999999997</v>
      </c>
      <c r="FA684" s="33">
        <v>74.509220999999997</v>
      </c>
      <c r="FB684" s="33">
        <v>78.225789000000006</v>
      </c>
      <c r="FC684" s="33">
        <v>82.474870999999993</v>
      </c>
      <c r="FD684" s="33">
        <v>86.012476000000007</v>
      </c>
      <c r="FE684" s="33">
        <v>89.700496999999999</v>
      </c>
      <c r="FF684" s="33">
        <v>92.101023999999995</v>
      </c>
      <c r="FG684" s="33">
        <v>93.465716999999998</v>
      </c>
      <c r="FH684" s="33">
        <v>93.877026000000001</v>
      </c>
      <c r="FI684" s="33">
        <v>92.490300000000005</v>
      </c>
      <c r="FJ684" s="33">
        <v>89.855697000000006</v>
      </c>
      <c r="FK684" s="33">
        <v>86.778806000000003</v>
      </c>
      <c r="FL684" s="33">
        <v>81.263064</v>
      </c>
      <c r="FM684" s="33">
        <v>77.699749999999995</v>
      </c>
      <c r="FN684" s="33">
        <v>75.297105999999999</v>
      </c>
      <c r="FO684" s="33">
        <v>73.386996999999994</v>
      </c>
      <c r="FP684" s="33">
        <v>72.111716000000001</v>
      </c>
      <c r="FQ684" s="33">
        <v>2.7454749999999999</v>
      </c>
      <c r="FR684" s="82">
        <v>0.2403593</v>
      </c>
      <c r="FS684">
        <v>1</v>
      </c>
    </row>
    <row r="685" spans="1:175" x14ac:dyDescent="0.2">
      <c r="A685" s="18" t="s">
        <v>196</v>
      </c>
      <c r="B685" s="27" t="s">
        <v>202</v>
      </c>
      <c r="C685" s="27">
        <v>42976</v>
      </c>
      <c r="D685" s="33">
        <v>2187</v>
      </c>
      <c r="E685" s="33">
        <v>11.068440000000001</v>
      </c>
      <c r="F685" s="33">
        <v>10.820696999999999</v>
      </c>
      <c r="G685" s="33">
        <v>10.579329</v>
      </c>
      <c r="H685" s="33">
        <v>10.938309</v>
      </c>
      <c r="I685" s="33">
        <v>12.215522999999999</v>
      </c>
      <c r="J685" s="33">
        <v>16.035914999999999</v>
      </c>
      <c r="K685" s="33">
        <v>20.179859</v>
      </c>
      <c r="L685" s="33">
        <v>24.911339999999999</v>
      </c>
      <c r="M685" s="33">
        <v>27.513489</v>
      </c>
      <c r="N685" s="33">
        <v>28.830313</v>
      </c>
      <c r="O685" s="33">
        <v>29.183216999999999</v>
      </c>
      <c r="P685" s="33">
        <v>30.545826999999999</v>
      </c>
      <c r="Q685" s="33">
        <v>29.620274999999999</v>
      </c>
      <c r="R685" s="33">
        <v>29.395897999999999</v>
      </c>
      <c r="S685" s="33">
        <v>28.708860999999999</v>
      </c>
      <c r="T685" s="33">
        <v>25.480053999999999</v>
      </c>
      <c r="U685" s="33">
        <v>23.107444999999998</v>
      </c>
      <c r="V685" s="33">
        <v>19.154862000000001</v>
      </c>
      <c r="W685" s="33">
        <v>17.320181000000002</v>
      </c>
      <c r="X685" s="33">
        <v>15.597317</v>
      </c>
      <c r="Y685" s="33">
        <v>14.852156000000001</v>
      </c>
      <c r="Z685" s="33">
        <v>14.210159000000001</v>
      </c>
      <c r="AA685" s="33">
        <v>13.384523</v>
      </c>
      <c r="AB685" s="33">
        <v>12.236807000000001</v>
      </c>
      <c r="AC685" s="33">
        <v>-0.21077449000000001</v>
      </c>
      <c r="AD685" s="33">
        <v>-5.4179089999999999E-2</v>
      </c>
      <c r="AE685" s="33">
        <v>-7.1169689999999994E-2</v>
      </c>
      <c r="AF685" s="33">
        <v>5.5627070000000001E-2</v>
      </c>
      <c r="AG685" s="33">
        <v>-6.8654969999999996E-2</v>
      </c>
      <c r="AH685" s="33">
        <v>0.31080653000000003</v>
      </c>
      <c r="AI685" s="33">
        <v>-1.1002879000000001</v>
      </c>
      <c r="AJ685" s="33">
        <v>-0.43023958000000001</v>
      </c>
      <c r="AK685" s="33">
        <v>-0.25970117999999998</v>
      </c>
      <c r="AL685" s="33">
        <v>-0.26859253</v>
      </c>
      <c r="AM685" s="33">
        <v>-0.76964244000000004</v>
      </c>
      <c r="AN685" s="33">
        <v>0.21417848</v>
      </c>
      <c r="AO685" s="33">
        <v>-0.42554164</v>
      </c>
      <c r="AP685" s="33">
        <v>-1.2368391999999999</v>
      </c>
      <c r="AQ685" s="33">
        <v>-9.7369570000000003E-2</v>
      </c>
      <c r="AR685" s="33">
        <v>-0.61217235999999997</v>
      </c>
      <c r="AS685" s="33">
        <v>1.0543610999999999</v>
      </c>
      <c r="AT685" s="33">
        <v>0.73802190000000001</v>
      </c>
      <c r="AU685" s="33">
        <v>1.0538327000000001</v>
      </c>
      <c r="AV685" s="33">
        <v>0.79789916000000005</v>
      </c>
      <c r="AW685" s="33">
        <v>0.92794734000000001</v>
      </c>
      <c r="AX685" s="33">
        <v>1.0291064000000001</v>
      </c>
      <c r="AY685" s="33">
        <v>1.0686951</v>
      </c>
      <c r="AZ685" s="33">
        <v>0.61919575000000004</v>
      </c>
      <c r="BA685" s="33">
        <v>-0.10335403999999999</v>
      </c>
      <c r="BB685" s="33">
        <v>5.1015789999999998E-2</v>
      </c>
      <c r="BC685" s="33">
        <v>3.3961289999999998E-2</v>
      </c>
      <c r="BD685" s="33">
        <v>0.16813951999999999</v>
      </c>
      <c r="BE685" s="33">
        <v>2.0645429999999999E-2</v>
      </c>
      <c r="BF685" s="33">
        <v>0.41704382000000001</v>
      </c>
      <c r="BG685" s="33">
        <v>-0.94211277999999998</v>
      </c>
      <c r="BH685" s="33">
        <v>-0.28861905999999998</v>
      </c>
      <c r="BI685" s="33">
        <v>-0.10560468000000001</v>
      </c>
      <c r="BJ685" s="33">
        <v>-0.10925854</v>
      </c>
      <c r="BK685" s="33">
        <v>-0.61173089000000003</v>
      </c>
      <c r="BL685" s="33">
        <v>0.36549218</v>
      </c>
      <c r="BM685" s="33">
        <v>-0.28011101999999999</v>
      </c>
      <c r="BN685" s="33">
        <v>-1.0785602999999999</v>
      </c>
      <c r="BO685" s="33">
        <v>7.9760600000000001E-2</v>
      </c>
      <c r="BP685" s="33">
        <v>-0.42673165000000002</v>
      </c>
      <c r="BQ685" s="33">
        <v>1.2350006</v>
      </c>
      <c r="BR685" s="33">
        <v>0.91493444999999995</v>
      </c>
      <c r="BS685" s="33">
        <v>1.2510313</v>
      </c>
      <c r="BT685" s="33">
        <v>0.97237083000000002</v>
      </c>
      <c r="BU685" s="33">
        <v>1.0943806</v>
      </c>
      <c r="BV685" s="33">
        <v>1.1954457999999999</v>
      </c>
      <c r="BW685" s="33">
        <v>1.225333</v>
      </c>
      <c r="BX685" s="33">
        <v>0.78955759000000003</v>
      </c>
      <c r="BY685" s="33">
        <v>-2.895497E-2</v>
      </c>
      <c r="BZ685" s="33">
        <v>0.12387345</v>
      </c>
      <c r="CA685" s="33">
        <v>0.10677469000000001</v>
      </c>
      <c r="CB685" s="33">
        <v>0.24606529999999999</v>
      </c>
      <c r="CC685" s="33">
        <v>8.2494620000000005E-2</v>
      </c>
      <c r="CD685" s="33">
        <v>0.49062344000000002</v>
      </c>
      <c r="CE685" s="33">
        <v>-0.83256118999999995</v>
      </c>
      <c r="CF685" s="33">
        <v>-0.19053312</v>
      </c>
      <c r="CG685" s="33">
        <v>1.1220900000000001E-3</v>
      </c>
      <c r="CH685" s="33">
        <v>1.0957E-3</v>
      </c>
      <c r="CI685" s="33">
        <v>-0.50236183000000001</v>
      </c>
      <c r="CJ685" s="33">
        <v>0.47029157999999999</v>
      </c>
      <c r="CK685" s="33">
        <v>-0.17938620999999999</v>
      </c>
      <c r="CL685" s="33">
        <v>-0.96893686000000001</v>
      </c>
      <c r="CM685" s="33">
        <v>0.20244040999999999</v>
      </c>
      <c r="CN685" s="33">
        <v>-0.29829597000000002</v>
      </c>
      <c r="CO685" s="33">
        <v>1.3601109</v>
      </c>
      <c r="CP685" s="33">
        <v>1.0374635000000001</v>
      </c>
      <c r="CQ685" s="33">
        <v>1.3876105999999999</v>
      </c>
      <c r="CR685" s="33">
        <v>1.0932094000000001</v>
      </c>
      <c r="CS685" s="33">
        <v>1.2096517</v>
      </c>
      <c r="CT685" s="33">
        <v>1.3106519999999999</v>
      </c>
      <c r="CU685" s="33">
        <v>1.3338198999999999</v>
      </c>
      <c r="CV685" s="33">
        <v>0.90754968000000003</v>
      </c>
      <c r="CW685" s="33">
        <v>4.5444100000000001E-2</v>
      </c>
      <c r="CX685" s="33">
        <v>0.19673110999999999</v>
      </c>
      <c r="CY685" s="33">
        <v>0.17958808000000001</v>
      </c>
      <c r="CZ685" s="33">
        <v>0.32399108999999998</v>
      </c>
      <c r="DA685" s="33">
        <v>0.14434379999999999</v>
      </c>
      <c r="DB685" s="33">
        <v>0.56420307000000003</v>
      </c>
      <c r="DC685" s="33">
        <v>-0.72300960999999997</v>
      </c>
      <c r="DD685" s="33">
        <v>-9.2447169999999995E-2</v>
      </c>
      <c r="DE685" s="33">
        <v>0.10784885</v>
      </c>
      <c r="DF685" s="33">
        <v>0.11144994</v>
      </c>
      <c r="DG685" s="33">
        <v>-0.39299276999999999</v>
      </c>
      <c r="DH685" s="33">
        <v>0.57509098999999997</v>
      </c>
      <c r="DI685" s="33">
        <v>-7.8661410000000001E-2</v>
      </c>
      <c r="DJ685" s="33">
        <v>-0.85931338000000002</v>
      </c>
      <c r="DK685" s="33">
        <v>0.32512022000000002</v>
      </c>
      <c r="DL685" s="33">
        <v>-0.16986029999999999</v>
      </c>
      <c r="DM685" s="33">
        <v>1.4852212</v>
      </c>
      <c r="DN685" s="33">
        <v>1.1599926</v>
      </c>
      <c r="DO685" s="33">
        <v>1.5241898</v>
      </c>
      <c r="DP685" s="33">
        <v>1.2140479</v>
      </c>
      <c r="DQ685" s="33">
        <v>1.3249229</v>
      </c>
      <c r="DR685" s="33">
        <v>1.4258582</v>
      </c>
      <c r="DS685" s="33">
        <v>1.4423067999999999</v>
      </c>
      <c r="DT685" s="33">
        <v>1.0255418000000001</v>
      </c>
      <c r="DU685" s="33">
        <v>0.15286454999999999</v>
      </c>
      <c r="DV685" s="33">
        <v>0.30192598999999998</v>
      </c>
      <c r="DW685" s="33">
        <v>0.28471906000000002</v>
      </c>
      <c r="DX685" s="33">
        <v>0.43650354000000002</v>
      </c>
      <c r="DY685" s="33">
        <v>0.2336442</v>
      </c>
      <c r="DZ685" s="33">
        <v>0.67044035999999996</v>
      </c>
      <c r="EA685" s="33">
        <v>-0.56483452999999995</v>
      </c>
      <c r="EB685" s="33">
        <v>4.9173349999999998E-2</v>
      </c>
      <c r="EC685" s="33">
        <v>0.26194535000000002</v>
      </c>
      <c r="ED685" s="33">
        <v>0.27078394</v>
      </c>
      <c r="EE685" s="33">
        <v>-0.23508122000000001</v>
      </c>
      <c r="EF685" s="33">
        <v>0.72640468999999996</v>
      </c>
      <c r="EG685" s="33">
        <v>6.6769220000000004E-2</v>
      </c>
      <c r="EH685" s="33">
        <v>-0.70103448000000002</v>
      </c>
      <c r="EI685" s="33">
        <v>0.50225039000000005</v>
      </c>
      <c r="EJ685" s="33">
        <v>1.5580409999999999E-2</v>
      </c>
      <c r="EK685" s="33">
        <v>1.6658606</v>
      </c>
      <c r="EL685" s="33">
        <v>1.3369051999999999</v>
      </c>
      <c r="EM685" s="33">
        <v>1.7213885</v>
      </c>
      <c r="EN685" s="33">
        <v>1.3885196</v>
      </c>
      <c r="EO685" s="33">
        <v>1.4913561</v>
      </c>
      <c r="EP685" s="33">
        <v>1.5921977</v>
      </c>
      <c r="EQ685" s="33">
        <v>1.5989446</v>
      </c>
      <c r="ER685" s="33">
        <v>1.1959036000000001</v>
      </c>
      <c r="ES685" s="33">
        <v>71.118944999999997</v>
      </c>
      <c r="ET685" s="33">
        <v>69.831368999999995</v>
      </c>
      <c r="EU685" s="33">
        <v>68.624871999999996</v>
      </c>
      <c r="EV685" s="33">
        <v>67.741124999999997</v>
      </c>
      <c r="EW685" s="33">
        <v>67.177457000000004</v>
      </c>
      <c r="EX685" s="33">
        <v>66.588943999999998</v>
      </c>
      <c r="EY685" s="33">
        <v>66.675134</v>
      </c>
      <c r="EZ685" s="33">
        <v>67.762755999999996</v>
      </c>
      <c r="FA685" s="33">
        <v>70.364616999999996</v>
      </c>
      <c r="FB685" s="33">
        <v>73.571326999999997</v>
      </c>
      <c r="FC685" s="33">
        <v>76.797826000000001</v>
      </c>
      <c r="FD685" s="33">
        <v>80.019896000000003</v>
      </c>
      <c r="FE685" s="33">
        <v>82.986194999999995</v>
      </c>
      <c r="FF685" s="33">
        <v>85.485213999999999</v>
      </c>
      <c r="FG685" s="33">
        <v>85.815869000000006</v>
      </c>
      <c r="FH685" s="33">
        <v>85.401983999999999</v>
      </c>
      <c r="FI685" s="33">
        <v>84.814963000000006</v>
      </c>
      <c r="FJ685" s="33">
        <v>82.882490000000004</v>
      </c>
      <c r="FK685" s="33">
        <v>80.577076000000005</v>
      </c>
      <c r="FL685" s="33">
        <v>75.962987999999996</v>
      </c>
      <c r="FM685" s="33">
        <v>73.782050999999996</v>
      </c>
      <c r="FN685" s="33">
        <v>71.717856999999995</v>
      </c>
      <c r="FO685" s="33">
        <v>70.292151000000004</v>
      </c>
      <c r="FP685" s="33">
        <v>68.410133000000002</v>
      </c>
      <c r="FQ685" s="33">
        <v>2.0733679999999999</v>
      </c>
      <c r="FR685" s="82">
        <v>0.1995316</v>
      </c>
      <c r="FS685">
        <v>1</v>
      </c>
    </row>
    <row r="686" spans="1:175" x14ac:dyDescent="0.2">
      <c r="A686" s="18" t="s">
        <v>196</v>
      </c>
      <c r="B686" s="27" t="s">
        <v>202</v>
      </c>
      <c r="C686" s="27">
        <v>42978</v>
      </c>
      <c r="D686" s="33">
        <v>2185</v>
      </c>
      <c r="E686" s="33">
        <v>10.566893</v>
      </c>
      <c r="F686" s="33">
        <v>10.165762000000001</v>
      </c>
      <c r="G686" s="33">
        <v>10.010414000000001</v>
      </c>
      <c r="H686" s="33">
        <v>10.714026</v>
      </c>
      <c r="I686" s="33">
        <v>11.900171</v>
      </c>
      <c r="J686" s="33">
        <v>14.987724999999999</v>
      </c>
      <c r="K686" s="33">
        <v>20.185907</v>
      </c>
      <c r="L686" s="33">
        <v>23.963515000000001</v>
      </c>
      <c r="M686" s="33">
        <v>26.702746999999999</v>
      </c>
      <c r="N686" s="33">
        <v>29.084522</v>
      </c>
      <c r="O686" s="33">
        <v>29.135795000000002</v>
      </c>
      <c r="P686" s="33">
        <v>29.676299</v>
      </c>
      <c r="Q686" s="33">
        <v>29.806273000000001</v>
      </c>
      <c r="R686" s="33">
        <v>30.774901</v>
      </c>
      <c r="S686" s="33">
        <v>29.248009</v>
      </c>
      <c r="T686" s="33">
        <v>26.545323</v>
      </c>
      <c r="U686" s="33">
        <v>23.103874999999999</v>
      </c>
      <c r="V686" s="33">
        <v>20.511596999999998</v>
      </c>
      <c r="W686" s="33">
        <v>17.045038000000002</v>
      </c>
      <c r="X686" s="33">
        <v>15.439933</v>
      </c>
      <c r="Y686" s="33">
        <v>15.468239000000001</v>
      </c>
      <c r="Z686" s="33">
        <v>14.473255999999999</v>
      </c>
      <c r="AA686" s="33">
        <v>13.267160000000001</v>
      </c>
      <c r="AB686" s="33">
        <v>12.972832</v>
      </c>
      <c r="AC686" s="33">
        <v>-0.25319641999999998</v>
      </c>
      <c r="AD686" s="33">
        <v>-0.32479340000000001</v>
      </c>
      <c r="AE686" s="33">
        <v>-0.36184672000000001</v>
      </c>
      <c r="AF686" s="33">
        <v>6.095565E-2</v>
      </c>
      <c r="AG686" s="33">
        <v>-0.15848798</v>
      </c>
      <c r="AH686" s="33">
        <v>-0.36375052000000002</v>
      </c>
      <c r="AI686" s="33">
        <v>-0.44078468999999998</v>
      </c>
      <c r="AJ686" s="33">
        <v>-0.53220752000000005</v>
      </c>
      <c r="AK686" s="33">
        <v>-0.14934364999999999</v>
      </c>
      <c r="AL686" s="33">
        <v>0.74796421000000002</v>
      </c>
      <c r="AM686" s="33">
        <v>-0.28591850000000002</v>
      </c>
      <c r="AN686" s="33">
        <v>-0.22206482</v>
      </c>
      <c r="AO686" s="33">
        <v>-8.1106709999999999E-2</v>
      </c>
      <c r="AP686" s="33">
        <v>-0.17091239999999999</v>
      </c>
      <c r="AQ686" s="33">
        <v>-1.539036E-2</v>
      </c>
      <c r="AR686" s="33">
        <v>-3.5850109999999998E-2</v>
      </c>
      <c r="AS686" s="33">
        <v>0.42975352</v>
      </c>
      <c r="AT686" s="33">
        <v>1.4658511000000001</v>
      </c>
      <c r="AU686" s="33">
        <v>0.27305010000000002</v>
      </c>
      <c r="AV686" s="33">
        <v>0.10879311999999999</v>
      </c>
      <c r="AW686" s="33">
        <v>0.99838916</v>
      </c>
      <c r="AX686" s="33">
        <v>0.81218005999999998</v>
      </c>
      <c r="AY686" s="33">
        <v>0.51357916999999997</v>
      </c>
      <c r="AZ686" s="33">
        <v>1.0712537</v>
      </c>
      <c r="BA686" s="33">
        <v>-0.16090565000000001</v>
      </c>
      <c r="BB686" s="33">
        <v>-0.23636781000000001</v>
      </c>
      <c r="BC686" s="33">
        <v>-0.28110487000000001</v>
      </c>
      <c r="BD686" s="33">
        <v>0.15321209</v>
      </c>
      <c r="BE686" s="33">
        <v>-7.2410299999999997E-2</v>
      </c>
      <c r="BF686" s="33">
        <v>-0.26580842999999998</v>
      </c>
      <c r="BG686" s="33">
        <v>-0.31233877999999998</v>
      </c>
      <c r="BH686" s="33">
        <v>-0.41564665000000001</v>
      </c>
      <c r="BI686" s="33">
        <v>-2.0714529999999998E-2</v>
      </c>
      <c r="BJ686" s="33">
        <v>0.88556838999999998</v>
      </c>
      <c r="BK686" s="33">
        <v>-0.12852276000000001</v>
      </c>
      <c r="BL686" s="33">
        <v>-5.374263E-2</v>
      </c>
      <c r="BM686" s="33">
        <v>7.9397919999999997E-2</v>
      </c>
      <c r="BN686" s="33">
        <v>1.7135149999999998E-2</v>
      </c>
      <c r="BO686" s="33">
        <v>0.17329965</v>
      </c>
      <c r="BP686" s="33">
        <v>0.16669281</v>
      </c>
      <c r="BQ686" s="33">
        <v>0.61627838000000001</v>
      </c>
      <c r="BR686" s="33">
        <v>1.6563760999999999</v>
      </c>
      <c r="BS686" s="33">
        <v>0.43904138999999998</v>
      </c>
      <c r="BT686" s="33">
        <v>0.26611622000000001</v>
      </c>
      <c r="BU686" s="33">
        <v>1.1749042999999999</v>
      </c>
      <c r="BV686" s="33">
        <v>0.98365636000000001</v>
      </c>
      <c r="BW686" s="33">
        <v>0.66882741000000001</v>
      </c>
      <c r="BX686" s="33">
        <v>1.2492456999999999</v>
      </c>
      <c r="BY686" s="33">
        <v>-9.6985349999999998E-2</v>
      </c>
      <c r="BZ686" s="33">
        <v>-0.17512451000000001</v>
      </c>
      <c r="CA686" s="33">
        <v>-0.22518331</v>
      </c>
      <c r="CB686" s="33">
        <v>0.21710862</v>
      </c>
      <c r="CC686" s="33">
        <v>-1.279317E-2</v>
      </c>
      <c r="CD686" s="33">
        <v>-0.19797403999999999</v>
      </c>
      <c r="CE686" s="33">
        <v>-0.22337754000000001</v>
      </c>
      <c r="CF686" s="33">
        <v>-0.33491694999999999</v>
      </c>
      <c r="CG686" s="33">
        <v>6.8373610000000001E-2</v>
      </c>
      <c r="CH686" s="33">
        <v>0.98087263000000002</v>
      </c>
      <c r="CI686" s="33">
        <v>-1.9510949999999999E-2</v>
      </c>
      <c r="CJ686" s="33">
        <v>6.2836799999999998E-2</v>
      </c>
      <c r="CK686" s="33">
        <v>0.19056292999999999</v>
      </c>
      <c r="CL686" s="33">
        <v>0.14737631000000001</v>
      </c>
      <c r="CM686" s="33">
        <v>0.30398576999999999</v>
      </c>
      <c r="CN686" s="33">
        <v>0.30697342999999999</v>
      </c>
      <c r="CO686" s="33">
        <v>0.74546491999999998</v>
      </c>
      <c r="CP686" s="33">
        <v>1.7883332000000001</v>
      </c>
      <c r="CQ686" s="33">
        <v>0.55400645999999998</v>
      </c>
      <c r="CR686" s="33">
        <v>0.37507772</v>
      </c>
      <c r="CS686" s="33">
        <v>1.2971581000000001</v>
      </c>
      <c r="CT686" s="33">
        <v>1.1024202999999999</v>
      </c>
      <c r="CU686" s="33">
        <v>0.77635187000000005</v>
      </c>
      <c r="CV686" s="33">
        <v>1.3725224</v>
      </c>
      <c r="CW686" s="33">
        <v>-3.3065039999999997E-2</v>
      </c>
      <c r="CX686" s="33">
        <v>-0.11388121</v>
      </c>
      <c r="CY686" s="33">
        <v>-0.16926174999999999</v>
      </c>
      <c r="CZ686" s="33">
        <v>0.28100514999999998</v>
      </c>
      <c r="DA686" s="33">
        <v>4.6823969999999999E-2</v>
      </c>
      <c r="DB686" s="33">
        <v>-0.13013965</v>
      </c>
      <c r="DC686" s="33">
        <v>-0.13441629999999999</v>
      </c>
      <c r="DD686" s="33">
        <v>-0.25418724999999998</v>
      </c>
      <c r="DE686" s="33">
        <v>0.15746173999999999</v>
      </c>
      <c r="DF686" s="33">
        <v>1.0761769000000001</v>
      </c>
      <c r="DG686" s="33">
        <v>8.9500860000000002E-2</v>
      </c>
      <c r="DH686" s="33">
        <v>0.17941624</v>
      </c>
      <c r="DI686" s="33">
        <v>0.30172795000000002</v>
      </c>
      <c r="DJ686" s="33">
        <v>0.27761748000000003</v>
      </c>
      <c r="DK686" s="33">
        <v>0.4346719</v>
      </c>
      <c r="DL686" s="33">
        <v>0.44725404000000002</v>
      </c>
      <c r="DM686" s="33">
        <v>0.87465146999999999</v>
      </c>
      <c r="DN686" s="33">
        <v>1.9202901999999999</v>
      </c>
      <c r="DO686" s="33">
        <v>0.66897152000000004</v>
      </c>
      <c r="DP686" s="33">
        <v>0.48403922999999999</v>
      </c>
      <c r="DQ686" s="33">
        <v>1.4194119999999999</v>
      </c>
      <c r="DR686" s="33">
        <v>1.2211843</v>
      </c>
      <c r="DS686" s="33">
        <v>0.88387632999999999</v>
      </c>
      <c r="DT686" s="33">
        <v>1.4957990999999999</v>
      </c>
      <c r="DU686" s="33">
        <v>5.9225720000000003E-2</v>
      </c>
      <c r="DV686" s="33">
        <v>-2.5455620000000002E-2</v>
      </c>
      <c r="DW686" s="33">
        <v>-8.8519899999999999E-2</v>
      </c>
      <c r="DX686" s="33">
        <v>0.37326158999999998</v>
      </c>
      <c r="DY686" s="33">
        <v>0.13290163999999999</v>
      </c>
      <c r="DZ686" s="33">
        <v>-3.2197570000000002E-2</v>
      </c>
      <c r="EA686" s="33">
        <v>-5.9703899999999999E-3</v>
      </c>
      <c r="EB686" s="33">
        <v>-0.13762637999999999</v>
      </c>
      <c r="EC686" s="33">
        <v>0.28609086</v>
      </c>
      <c r="ED686" s="33">
        <v>1.213781</v>
      </c>
      <c r="EE686" s="33">
        <v>0.24689659999999999</v>
      </c>
      <c r="EF686" s="33">
        <v>0.34773842999999999</v>
      </c>
      <c r="EG686" s="33">
        <v>0.46223257000000001</v>
      </c>
      <c r="EH686" s="33">
        <v>0.46566502999999998</v>
      </c>
      <c r="EI686" s="33">
        <v>0.62336190999999996</v>
      </c>
      <c r="EJ686" s="33">
        <v>0.64979697000000003</v>
      </c>
      <c r="EK686" s="33">
        <v>1.0611763000000001</v>
      </c>
      <c r="EL686" s="33">
        <v>2.1108153000000001</v>
      </c>
      <c r="EM686" s="33">
        <v>0.83496281999999999</v>
      </c>
      <c r="EN686" s="33">
        <v>0.64136232999999998</v>
      </c>
      <c r="EO686" s="33">
        <v>1.5959270999999999</v>
      </c>
      <c r="EP686" s="33">
        <v>1.3926605999999999</v>
      </c>
      <c r="EQ686" s="33">
        <v>1.0391246000000001</v>
      </c>
      <c r="ER686" s="33">
        <v>1.673791</v>
      </c>
      <c r="ES686" s="33">
        <v>66.275548999999998</v>
      </c>
      <c r="ET686" s="33">
        <v>65.482602999999997</v>
      </c>
      <c r="EU686" s="33">
        <v>64.519553999999999</v>
      </c>
      <c r="EV686" s="33">
        <v>63.098168000000001</v>
      </c>
      <c r="EW686" s="33">
        <v>62.309100999999998</v>
      </c>
      <c r="EX686" s="33">
        <v>63.129002999999997</v>
      </c>
      <c r="EY686" s="33">
        <v>62.398778999999998</v>
      </c>
      <c r="EZ686" s="33">
        <v>64.838543999999999</v>
      </c>
      <c r="FA686" s="33">
        <v>69.808717999999999</v>
      </c>
      <c r="FB686" s="33">
        <v>74.114294000000001</v>
      </c>
      <c r="FC686" s="33">
        <v>78.436038999999994</v>
      </c>
      <c r="FD686" s="33">
        <v>83.000102999999996</v>
      </c>
      <c r="FE686" s="33">
        <v>86.443028999999996</v>
      </c>
      <c r="FF686" s="33">
        <v>90.104855000000001</v>
      </c>
      <c r="FG686" s="33">
        <v>92.178842000000003</v>
      </c>
      <c r="FH686" s="33">
        <v>94.346867000000003</v>
      </c>
      <c r="FI686" s="33">
        <v>94.47533</v>
      </c>
      <c r="FJ686" s="33">
        <v>93.498289</v>
      </c>
      <c r="FK686" s="33">
        <v>90.171972999999994</v>
      </c>
      <c r="FL686" s="33">
        <v>85.240037000000001</v>
      </c>
      <c r="FM686" s="33">
        <v>82.593841999999995</v>
      </c>
      <c r="FN686" s="33">
        <v>79.612939999999995</v>
      </c>
      <c r="FO686" s="33">
        <v>77.663796000000005</v>
      </c>
      <c r="FP686" s="33">
        <v>76.351484999999997</v>
      </c>
      <c r="FQ686" s="33">
        <v>2.345046</v>
      </c>
      <c r="FR686" s="82">
        <v>0.223965</v>
      </c>
      <c r="FS686">
        <v>1</v>
      </c>
    </row>
    <row r="687" spans="1:175" x14ac:dyDescent="0.2">
      <c r="A687" s="18" t="s">
        <v>196</v>
      </c>
      <c r="B687" s="27" t="s">
        <v>202</v>
      </c>
      <c r="C687" s="27">
        <v>42979</v>
      </c>
      <c r="D687" s="33">
        <v>2184</v>
      </c>
      <c r="E687" s="33">
        <v>11.354901999999999</v>
      </c>
      <c r="F687" s="33">
        <v>10.760827000000001</v>
      </c>
      <c r="G687" s="33">
        <v>10.816304000000001</v>
      </c>
      <c r="H687" s="33">
        <v>11.053433999999999</v>
      </c>
      <c r="I687" s="33">
        <v>12.717419</v>
      </c>
      <c r="J687" s="33">
        <v>14.833126</v>
      </c>
      <c r="K687" s="33">
        <v>19.217147000000001</v>
      </c>
      <c r="L687" s="33">
        <v>24.512781</v>
      </c>
      <c r="M687" s="33">
        <v>26.800605999999998</v>
      </c>
      <c r="N687" s="33">
        <v>27.076046999999999</v>
      </c>
      <c r="O687" s="33">
        <v>28.540075000000002</v>
      </c>
      <c r="P687" s="33">
        <v>28.533041000000001</v>
      </c>
      <c r="Q687" s="33">
        <v>29.705525999999999</v>
      </c>
      <c r="R687" s="33">
        <v>29.888321000000001</v>
      </c>
      <c r="S687" s="33">
        <v>27.423978000000002</v>
      </c>
      <c r="T687" s="33">
        <v>24.809424</v>
      </c>
      <c r="U687" s="33">
        <v>21.502724000000001</v>
      </c>
      <c r="V687" s="33">
        <v>19.184887</v>
      </c>
      <c r="W687" s="33">
        <v>16.48123</v>
      </c>
      <c r="X687" s="33">
        <v>14.252687</v>
      </c>
      <c r="Y687" s="33">
        <v>13.467905999999999</v>
      </c>
      <c r="Z687" s="33">
        <v>12.683201</v>
      </c>
      <c r="AA687" s="33">
        <v>11.461790000000001</v>
      </c>
      <c r="AB687" s="33">
        <v>10.383461</v>
      </c>
      <c r="AC687" s="33">
        <v>9.7155259999999993E-2</v>
      </c>
      <c r="AD687" s="33">
        <v>-0.13470879999999999</v>
      </c>
      <c r="AE687" s="33">
        <v>0.12117165000000001</v>
      </c>
      <c r="AF687" s="33">
        <v>0.19269275999999999</v>
      </c>
      <c r="AG687" s="33">
        <v>0.24795568000000001</v>
      </c>
      <c r="AH687" s="33">
        <v>-0.58504328999999999</v>
      </c>
      <c r="AI687" s="33">
        <v>-1.3689442000000001</v>
      </c>
      <c r="AJ687" s="33">
        <v>0.51465441000000001</v>
      </c>
      <c r="AK687" s="33">
        <v>9.20208E-2</v>
      </c>
      <c r="AL687" s="33">
        <v>-1.2202236</v>
      </c>
      <c r="AM687" s="33">
        <v>-1.0524688</v>
      </c>
      <c r="AN687" s="33">
        <v>-1.5570200999999999</v>
      </c>
      <c r="AO687" s="33">
        <v>0.17005584000000001</v>
      </c>
      <c r="AP687" s="33">
        <v>0.50834402999999995</v>
      </c>
      <c r="AQ687" s="33">
        <v>0.33640956</v>
      </c>
      <c r="AR687" s="33">
        <v>0.65264814999999998</v>
      </c>
      <c r="AS687" s="33">
        <v>0.46459728</v>
      </c>
      <c r="AT687" s="33">
        <v>1.0597614</v>
      </c>
      <c r="AU687" s="33">
        <v>0.29792084000000002</v>
      </c>
      <c r="AV687" s="33">
        <v>-0.74645097000000005</v>
      </c>
      <c r="AW687" s="33">
        <v>-0.63732633000000005</v>
      </c>
      <c r="AX687" s="33">
        <v>-0.56539881999999997</v>
      </c>
      <c r="AY687" s="33">
        <v>-0.93099701000000001</v>
      </c>
      <c r="AZ687" s="33">
        <v>-0.94605112999999996</v>
      </c>
      <c r="BA687" s="33">
        <v>0.19825704</v>
      </c>
      <c r="BB687" s="33">
        <v>-3.2630069999999997E-2</v>
      </c>
      <c r="BC687" s="33">
        <v>0.21911283000000001</v>
      </c>
      <c r="BD687" s="33">
        <v>0.28292418000000003</v>
      </c>
      <c r="BE687" s="33">
        <v>0.35455366999999999</v>
      </c>
      <c r="BF687" s="33">
        <v>-0.47760443000000002</v>
      </c>
      <c r="BG687" s="33">
        <v>-1.2411041</v>
      </c>
      <c r="BH687" s="33">
        <v>0.65484328999999997</v>
      </c>
      <c r="BI687" s="33">
        <v>0.25687084999999998</v>
      </c>
      <c r="BJ687" s="33">
        <v>-1.0513125000000001</v>
      </c>
      <c r="BK687" s="33">
        <v>-0.87297449999999999</v>
      </c>
      <c r="BL687" s="33">
        <v>-1.3594249</v>
      </c>
      <c r="BM687" s="33">
        <v>0.40217013000000001</v>
      </c>
      <c r="BN687" s="33">
        <v>0.75120467000000002</v>
      </c>
      <c r="BO687" s="33">
        <v>0.58959063</v>
      </c>
      <c r="BP687" s="33">
        <v>0.90187894999999996</v>
      </c>
      <c r="BQ687" s="33">
        <v>0.68880419000000004</v>
      </c>
      <c r="BR687" s="33">
        <v>1.2575027000000001</v>
      </c>
      <c r="BS687" s="33">
        <v>0.48421472999999998</v>
      </c>
      <c r="BT687" s="33">
        <v>-0.53367699999999996</v>
      </c>
      <c r="BU687" s="33">
        <v>-0.45595219999999997</v>
      </c>
      <c r="BV687" s="33">
        <v>-0.37970911000000002</v>
      </c>
      <c r="BW687" s="33">
        <v>-0.73214597000000003</v>
      </c>
      <c r="BX687" s="33">
        <v>-0.74423614999999999</v>
      </c>
      <c r="BY687" s="33">
        <v>0.26827982</v>
      </c>
      <c r="BZ687" s="33">
        <v>3.8069350000000002E-2</v>
      </c>
      <c r="CA687" s="33">
        <v>0.28694659</v>
      </c>
      <c r="CB687" s="33">
        <v>0.34541818000000002</v>
      </c>
      <c r="CC687" s="33">
        <v>0.42838311000000001</v>
      </c>
      <c r="CD687" s="33">
        <v>-0.40319261000000001</v>
      </c>
      <c r="CE687" s="33">
        <v>-1.1525624999999999</v>
      </c>
      <c r="CF687" s="33">
        <v>0.75193768999999999</v>
      </c>
      <c r="CG687" s="33">
        <v>0.37104549999999997</v>
      </c>
      <c r="CH687" s="33">
        <v>-0.93432510000000002</v>
      </c>
      <c r="CI687" s="33">
        <v>-0.74865729000000003</v>
      </c>
      <c r="CJ687" s="33">
        <v>-1.2225710000000001</v>
      </c>
      <c r="CK687" s="33">
        <v>0.56293177999999999</v>
      </c>
      <c r="CL687" s="33">
        <v>0.91940922000000003</v>
      </c>
      <c r="CM687" s="33">
        <v>0.76494306000000001</v>
      </c>
      <c r="CN687" s="33">
        <v>1.0744954</v>
      </c>
      <c r="CO687" s="33">
        <v>0.84408921000000003</v>
      </c>
      <c r="CP687" s="33">
        <v>1.3944577</v>
      </c>
      <c r="CQ687" s="33">
        <v>0.61324131000000004</v>
      </c>
      <c r="CR687" s="33">
        <v>-0.3863104</v>
      </c>
      <c r="CS687" s="33">
        <v>-0.33033301999999998</v>
      </c>
      <c r="CT687" s="33">
        <v>-0.25110099000000002</v>
      </c>
      <c r="CU687" s="33">
        <v>-0.59442234000000005</v>
      </c>
      <c r="CV687" s="33">
        <v>-0.60445970000000004</v>
      </c>
      <c r="CW687" s="33">
        <v>0.33830260000000001</v>
      </c>
      <c r="CX687" s="33">
        <v>0.10876877</v>
      </c>
      <c r="CY687" s="33">
        <v>0.35478036000000002</v>
      </c>
      <c r="CZ687" s="33">
        <v>0.40791219000000001</v>
      </c>
      <c r="DA687" s="33">
        <v>0.50221254999999998</v>
      </c>
      <c r="DB687" s="33">
        <v>-0.32878077999999999</v>
      </c>
      <c r="DC687" s="33">
        <v>-1.0640209</v>
      </c>
      <c r="DD687" s="33">
        <v>0.84903207999999997</v>
      </c>
      <c r="DE687" s="33">
        <v>0.48522015000000002</v>
      </c>
      <c r="DF687" s="33">
        <v>-0.81733774000000003</v>
      </c>
      <c r="DG687" s="33">
        <v>-0.62434007000000002</v>
      </c>
      <c r="DH687" s="33">
        <v>-1.0857171999999999</v>
      </c>
      <c r="DI687" s="33">
        <v>0.72369342000000003</v>
      </c>
      <c r="DJ687" s="33">
        <v>1.0876138</v>
      </c>
      <c r="DK687" s="33">
        <v>0.94029549999999995</v>
      </c>
      <c r="DL687" s="33">
        <v>1.2471118999999999</v>
      </c>
      <c r="DM687" s="33">
        <v>0.99937423000000003</v>
      </c>
      <c r="DN687" s="33">
        <v>1.5314127</v>
      </c>
      <c r="DO687" s="33">
        <v>0.74226789999999998</v>
      </c>
      <c r="DP687" s="33">
        <v>-0.23894380000000001</v>
      </c>
      <c r="DQ687" s="33">
        <v>-0.20471385</v>
      </c>
      <c r="DR687" s="33">
        <v>-0.12249286</v>
      </c>
      <c r="DS687" s="33">
        <v>-0.45669871000000001</v>
      </c>
      <c r="DT687" s="33">
        <v>-0.46468325999999999</v>
      </c>
      <c r="DU687" s="33">
        <v>0.43940437999999998</v>
      </c>
      <c r="DV687" s="33">
        <v>0.21084749999999999</v>
      </c>
      <c r="DW687" s="33">
        <v>0.45272153999999998</v>
      </c>
      <c r="DX687" s="33">
        <v>0.49814361000000001</v>
      </c>
      <c r="DY687" s="33">
        <v>0.60881054000000001</v>
      </c>
      <c r="DZ687" s="33">
        <v>-0.22134192999999999</v>
      </c>
      <c r="EA687" s="33">
        <v>-0.93618084000000001</v>
      </c>
      <c r="EB687" s="33">
        <v>0.98922096999999998</v>
      </c>
      <c r="EC687" s="33">
        <v>0.65007020000000004</v>
      </c>
      <c r="ED687" s="33">
        <v>-0.64842657999999997</v>
      </c>
      <c r="EE687" s="33">
        <v>-0.44484575999999998</v>
      </c>
      <c r="EF687" s="33">
        <v>-0.88812190999999996</v>
      </c>
      <c r="EG687" s="33">
        <v>0.95580770999999998</v>
      </c>
      <c r="EH687" s="33">
        <v>1.3304743999999999</v>
      </c>
      <c r="EI687" s="33">
        <v>1.1934766000000001</v>
      </c>
      <c r="EJ687" s="33">
        <v>1.4963427</v>
      </c>
      <c r="EK687" s="33">
        <v>1.2235811000000001</v>
      </c>
      <c r="EL687" s="33">
        <v>1.7291540000000001</v>
      </c>
      <c r="EM687" s="33">
        <v>0.92856179000000005</v>
      </c>
      <c r="EN687" s="33">
        <v>-2.6169830000000002E-2</v>
      </c>
      <c r="EO687" s="33">
        <v>-2.3339720000000001E-2</v>
      </c>
      <c r="EP687" s="33">
        <v>6.3196840000000004E-2</v>
      </c>
      <c r="EQ687" s="33">
        <v>-0.25784766999999997</v>
      </c>
      <c r="ER687" s="33">
        <v>-0.26286828000000001</v>
      </c>
      <c r="ES687" s="33">
        <v>75.286570999999995</v>
      </c>
      <c r="ET687" s="33">
        <v>74.492309000000006</v>
      </c>
      <c r="EU687" s="33">
        <v>73.460344000000006</v>
      </c>
      <c r="EV687" s="33">
        <v>72.498388000000006</v>
      </c>
      <c r="EW687" s="33">
        <v>72.133652999999995</v>
      </c>
      <c r="EX687" s="33">
        <v>72.082407000000003</v>
      </c>
      <c r="EY687" s="33">
        <v>71.077547999999993</v>
      </c>
      <c r="EZ687" s="33">
        <v>73.067460999999994</v>
      </c>
      <c r="FA687" s="33">
        <v>78.374684999999999</v>
      </c>
      <c r="FB687" s="33">
        <v>84.409392999999994</v>
      </c>
      <c r="FC687" s="33">
        <v>89.878501</v>
      </c>
      <c r="FD687" s="33">
        <v>94.359082000000001</v>
      </c>
      <c r="FE687" s="33">
        <v>98.167636999999999</v>
      </c>
      <c r="FF687" s="33">
        <v>101.33248</v>
      </c>
      <c r="FG687" s="33">
        <v>103.11296</v>
      </c>
      <c r="FH687" s="33">
        <v>103.99104</v>
      </c>
      <c r="FI687" s="33">
        <v>102.82549</v>
      </c>
      <c r="FJ687" s="33">
        <v>101.58331</v>
      </c>
      <c r="FK687" s="33">
        <v>97.779007000000007</v>
      </c>
      <c r="FL687" s="33">
        <v>92.851321999999996</v>
      </c>
      <c r="FM687" s="33">
        <v>89.121133</v>
      </c>
      <c r="FN687" s="33">
        <v>86.271422999999999</v>
      </c>
      <c r="FO687" s="33">
        <v>84.086701000000005</v>
      </c>
      <c r="FP687" s="33">
        <v>82.352463</v>
      </c>
      <c r="FQ687" s="33">
        <v>2.6884649999999999</v>
      </c>
      <c r="FR687" s="82">
        <v>0.27503070000000002</v>
      </c>
      <c r="FS687">
        <v>1</v>
      </c>
    </row>
    <row r="688" spans="1:175" x14ac:dyDescent="0.2">
      <c r="A688" s="18" t="s">
        <v>196</v>
      </c>
      <c r="B688" s="27" t="s">
        <v>202</v>
      </c>
      <c r="C688" s="27">
        <v>42980</v>
      </c>
      <c r="D688" s="33">
        <v>2184</v>
      </c>
      <c r="E688" s="33">
        <v>9.9594173000000001</v>
      </c>
      <c r="F688" s="33">
        <v>9.7518130000000003</v>
      </c>
      <c r="G688" s="33">
        <v>9.4267523000000004</v>
      </c>
      <c r="H688" s="33">
        <v>9.2463171000000006</v>
      </c>
      <c r="I688" s="33">
        <v>9.7140728999999997</v>
      </c>
      <c r="J688" s="33">
        <v>11.275119999999999</v>
      </c>
      <c r="K688" s="33">
        <v>12.898882</v>
      </c>
      <c r="L688" s="33">
        <v>12.846439999999999</v>
      </c>
      <c r="M688" s="33">
        <v>13.261419999999999</v>
      </c>
      <c r="N688" s="33">
        <v>13.720444000000001</v>
      </c>
      <c r="O688" s="33">
        <v>14.695098</v>
      </c>
      <c r="P688" s="33">
        <v>14.311313</v>
      </c>
      <c r="Q688" s="33">
        <v>14.285164999999999</v>
      </c>
      <c r="R688" s="33">
        <v>14.586195999999999</v>
      </c>
      <c r="S688" s="33">
        <v>13.738897</v>
      </c>
      <c r="T688" s="33">
        <v>12.757198000000001</v>
      </c>
      <c r="U688" s="33">
        <v>11.308937999999999</v>
      </c>
      <c r="V688" s="33">
        <v>12.570077</v>
      </c>
      <c r="W688" s="33">
        <v>12.550551</v>
      </c>
      <c r="X688" s="33">
        <v>11.594956</v>
      </c>
      <c r="Y688" s="33">
        <v>10.987240999999999</v>
      </c>
      <c r="Z688" s="33">
        <v>10.234937</v>
      </c>
      <c r="AA688" s="33">
        <v>9.8630952000000001</v>
      </c>
      <c r="AB688" s="33">
        <v>9.4403109000000001</v>
      </c>
      <c r="AC688" s="33">
        <v>-0.75702597999999999</v>
      </c>
      <c r="AD688" s="33">
        <v>-0.59612509000000002</v>
      </c>
      <c r="AE688" s="33">
        <v>-0.61619818000000004</v>
      </c>
      <c r="AF688" s="33">
        <v>-0.77279383000000001</v>
      </c>
      <c r="AG688" s="33">
        <v>-0.64443379000000001</v>
      </c>
      <c r="AH688" s="33">
        <v>0.14323841000000001</v>
      </c>
      <c r="AI688" s="33">
        <v>0.76578844999999995</v>
      </c>
      <c r="AJ688" s="33">
        <v>0.22935633999999999</v>
      </c>
      <c r="AK688" s="33">
        <v>-9.6403669999999997E-2</v>
      </c>
      <c r="AL688" s="33">
        <v>-0.38084026999999998</v>
      </c>
      <c r="AM688" s="33">
        <v>9.4400719999999994E-2</v>
      </c>
      <c r="AN688" s="33">
        <v>-0.55558823000000002</v>
      </c>
      <c r="AO688" s="33">
        <v>-0.43074539000000001</v>
      </c>
      <c r="AP688" s="33">
        <v>-9.9295679999999997E-2</v>
      </c>
      <c r="AQ688" s="33">
        <v>-0.76676873000000001</v>
      </c>
      <c r="AR688" s="33">
        <v>-1.5094977000000001</v>
      </c>
      <c r="AS688" s="33">
        <v>-2.5284939999999998</v>
      </c>
      <c r="AT688" s="33">
        <v>-0.74549339999999997</v>
      </c>
      <c r="AU688" s="33">
        <v>-0.16363206999999999</v>
      </c>
      <c r="AV688" s="33">
        <v>-0.60009657000000005</v>
      </c>
      <c r="AW688" s="33">
        <v>-0.82303353000000001</v>
      </c>
      <c r="AX688" s="33">
        <v>-1.0211986</v>
      </c>
      <c r="AY688" s="33">
        <v>-0.81827061000000001</v>
      </c>
      <c r="AZ688" s="33">
        <v>-0.80204142</v>
      </c>
      <c r="BA688" s="33">
        <v>-0.60136632000000001</v>
      </c>
      <c r="BB688" s="33">
        <v>-0.43761769</v>
      </c>
      <c r="BC688" s="33">
        <v>-0.47340441</v>
      </c>
      <c r="BD688" s="33">
        <v>-0.64276747000000001</v>
      </c>
      <c r="BE688" s="33">
        <v>-0.51425684999999999</v>
      </c>
      <c r="BF688" s="33">
        <v>0.27232569000000001</v>
      </c>
      <c r="BG688" s="33">
        <v>0.91162527999999998</v>
      </c>
      <c r="BH688" s="33">
        <v>0.40713757</v>
      </c>
      <c r="BI688" s="33">
        <v>0.1150472</v>
      </c>
      <c r="BJ688" s="33">
        <v>-0.15195</v>
      </c>
      <c r="BK688" s="33">
        <v>0.34475404999999998</v>
      </c>
      <c r="BL688" s="33">
        <v>-0.29267090000000001</v>
      </c>
      <c r="BM688" s="33">
        <v>-0.17236339000000001</v>
      </c>
      <c r="BN688" s="33">
        <v>0.1783961</v>
      </c>
      <c r="BO688" s="33">
        <v>-0.49593941000000002</v>
      </c>
      <c r="BP688" s="33">
        <v>-1.2529889000000001</v>
      </c>
      <c r="BQ688" s="33">
        <v>-2.2923471000000002</v>
      </c>
      <c r="BR688" s="33">
        <v>-0.52032992</v>
      </c>
      <c r="BS688" s="33">
        <v>5.0856310000000002E-2</v>
      </c>
      <c r="BT688" s="33">
        <v>-0.39323156999999997</v>
      </c>
      <c r="BU688" s="33">
        <v>-0.61664379000000002</v>
      </c>
      <c r="BV688" s="33">
        <v>-0.82178119000000005</v>
      </c>
      <c r="BW688" s="33">
        <v>-0.63448539000000004</v>
      </c>
      <c r="BX688" s="33">
        <v>-0.63113582999999995</v>
      </c>
      <c r="BY688" s="33">
        <v>-0.49355692000000001</v>
      </c>
      <c r="BZ688" s="33">
        <v>-0.32783594999999999</v>
      </c>
      <c r="CA688" s="33">
        <v>-0.37450588000000001</v>
      </c>
      <c r="CB688" s="33">
        <v>-0.55271161000000002</v>
      </c>
      <c r="CC688" s="33">
        <v>-0.42409669999999999</v>
      </c>
      <c r="CD688" s="33">
        <v>0.36173114000000001</v>
      </c>
      <c r="CE688" s="33">
        <v>1.0126314000000001</v>
      </c>
      <c r="CF688" s="33">
        <v>0.53026830999999996</v>
      </c>
      <c r="CG688" s="33">
        <v>0.26149744000000003</v>
      </c>
      <c r="CH688" s="33">
        <v>6.5786999999999998E-3</v>
      </c>
      <c r="CI688" s="33">
        <v>0.51814800999999999</v>
      </c>
      <c r="CJ688" s="33">
        <v>-0.11057516000000001</v>
      </c>
      <c r="CK688" s="33">
        <v>6.5911900000000002E-3</v>
      </c>
      <c r="CL688" s="33">
        <v>0.37072459000000002</v>
      </c>
      <c r="CM688" s="33">
        <v>-0.30836384999999999</v>
      </c>
      <c r="CN688" s="33">
        <v>-1.0753317</v>
      </c>
      <c r="CO688" s="33">
        <v>-2.1287924999999999</v>
      </c>
      <c r="CP688" s="33">
        <v>-0.36438239</v>
      </c>
      <c r="CQ688" s="33">
        <v>0.19941030000000001</v>
      </c>
      <c r="CR688" s="33">
        <v>-0.2499575</v>
      </c>
      <c r="CS688" s="33">
        <v>-0.47369887999999999</v>
      </c>
      <c r="CT688" s="33">
        <v>-0.68366528000000004</v>
      </c>
      <c r="CU688" s="33">
        <v>-0.50719630999999998</v>
      </c>
      <c r="CV688" s="33">
        <v>-0.51276714000000001</v>
      </c>
      <c r="CW688" s="33">
        <v>-0.38574751000000002</v>
      </c>
      <c r="CX688" s="33">
        <v>-0.21805421</v>
      </c>
      <c r="CY688" s="33">
        <v>-0.27560734999999997</v>
      </c>
      <c r="CZ688" s="33">
        <v>-0.46265574999999998</v>
      </c>
      <c r="DA688" s="33">
        <v>-0.33393655</v>
      </c>
      <c r="DB688" s="33">
        <v>0.4511366</v>
      </c>
      <c r="DC688" s="33">
        <v>1.1136375999999999</v>
      </c>
      <c r="DD688" s="33">
        <v>0.65339904999999998</v>
      </c>
      <c r="DE688" s="33">
        <v>0.40794766999999998</v>
      </c>
      <c r="DF688" s="33">
        <v>0.16510739999999999</v>
      </c>
      <c r="DG688" s="33">
        <v>0.69154196000000001</v>
      </c>
      <c r="DH688" s="33">
        <v>7.152058E-2</v>
      </c>
      <c r="DI688" s="33">
        <v>0.18554577</v>
      </c>
      <c r="DJ688" s="33">
        <v>0.56305307000000004</v>
      </c>
      <c r="DK688" s="33">
        <v>-0.1207883</v>
      </c>
      <c r="DL688" s="33">
        <v>-0.89767445999999995</v>
      </c>
      <c r="DM688" s="33">
        <v>-1.9652379</v>
      </c>
      <c r="DN688" s="33">
        <v>-0.20843485</v>
      </c>
      <c r="DO688" s="33">
        <v>0.3479643</v>
      </c>
      <c r="DP688" s="33">
        <v>-0.10668343</v>
      </c>
      <c r="DQ688" s="33">
        <v>-0.33075398</v>
      </c>
      <c r="DR688" s="33">
        <v>-0.54554935999999998</v>
      </c>
      <c r="DS688" s="33">
        <v>-0.37990721999999999</v>
      </c>
      <c r="DT688" s="33">
        <v>-0.39439844000000002</v>
      </c>
      <c r="DU688" s="33">
        <v>-0.23008785000000001</v>
      </c>
      <c r="DV688" s="33">
        <v>-5.9546809999999999E-2</v>
      </c>
      <c r="DW688" s="33">
        <v>-0.13281356999999999</v>
      </c>
      <c r="DX688" s="33">
        <v>-0.33262937999999997</v>
      </c>
      <c r="DY688" s="33">
        <v>-0.20375962</v>
      </c>
      <c r="DZ688" s="33">
        <v>0.58022388000000003</v>
      </c>
      <c r="EA688" s="33">
        <v>1.2594744</v>
      </c>
      <c r="EB688" s="33">
        <v>0.83118027999999999</v>
      </c>
      <c r="EC688" s="33">
        <v>0.61939854999999999</v>
      </c>
      <c r="ED688" s="33">
        <v>0.39399767000000002</v>
      </c>
      <c r="EE688" s="33">
        <v>0.94189529000000005</v>
      </c>
      <c r="EF688" s="33">
        <v>0.33443791</v>
      </c>
      <c r="EG688" s="33">
        <v>0.44392777</v>
      </c>
      <c r="EH688" s="33">
        <v>0.84074486000000004</v>
      </c>
      <c r="EI688" s="33">
        <v>0.15004102</v>
      </c>
      <c r="EJ688" s="33">
        <v>-0.64116563999999998</v>
      </c>
      <c r="EK688" s="33">
        <v>-1.7290909999999999</v>
      </c>
      <c r="EL688" s="33">
        <v>1.6728630000000001E-2</v>
      </c>
      <c r="EM688" s="33">
        <v>0.56245268000000004</v>
      </c>
      <c r="EN688" s="33">
        <v>0.10018157</v>
      </c>
      <c r="EO688" s="33">
        <v>-0.12436424</v>
      </c>
      <c r="EP688" s="33">
        <v>-0.34613191999999998</v>
      </c>
      <c r="EQ688" s="33">
        <v>-0.19612199999999999</v>
      </c>
      <c r="ER688" s="33">
        <v>-0.22349284999999999</v>
      </c>
      <c r="ES688" s="33">
        <v>81.152360000000002</v>
      </c>
      <c r="ET688" s="33">
        <v>80.066232999999997</v>
      </c>
      <c r="EU688" s="33">
        <v>78.855074999999999</v>
      </c>
      <c r="EV688" s="33">
        <v>76.745603000000003</v>
      </c>
      <c r="EW688" s="33">
        <v>76.206315000000004</v>
      </c>
      <c r="EX688" s="33">
        <v>75.281082999999995</v>
      </c>
      <c r="EY688" s="33">
        <v>73.886022999999994</v>
      </c>
      <c r="EZ688" s="33">
        <v>76.555516999999995</v>
      </c>
      <c r="FA688" s="33">
        <v>81.916819000000004</v>
      </c>
      <c r="FB688" s="33">
        <v>88.419932000000003</v>
      </c>
      <c r="FC688" s="33">
        <v>93.254868999999999</v>
      </c>
      <c r="FD688" s="33">
        <v>97.437550999999999</v>
      </c>
      <c r="FE688" s="33">
        <v>100.48536</v>
      </c>
      <c r="FF688" s="33">
        <v>102.92533</v>
      </c>
      <c r="FG688" s="33">
        <v>103.70543000000001</v>
      </c>
      <c r="FH688" s="33">
        <v>104.26484000000001</v>
      </c>
      <c r="FI688" s="33">
        <v>103.7783</v>
      </c>
      <c r="FJ688" s="33">
        <v>102.50985</v>
      </c>
      <c r="FK688" s="33">
        <v>98.627114000000006</v>
      </c>
      <c r="FL688" s="33">
        <v>94.212110999999993</v>
      </c>
      <c r="FM688" s="33">
        <v>90.365183000000002</v>
      </c>
      <c r="FN688" s="33">
        <v>88.003208000000001</v>
      </c>
      <c r="FO688" s="33">
        <v>85.734378000000007</v>
      </c>
      <c r="FP688" s="33">
        <v>84.467595000000003</v>
      </c>
      <c r="FQ688" s="33">
        <v>3.0432730000000001</v>
      </c>
      <c r="FR688" s="82">
        <v>0.29139310000000002</v>
      </c>
      <c r="FS688">
        <v>1</v>
      </c>
    </row>
    <row r="689" spans="1:175" x14ac:dyDescent="0.2">
      <c r="A689" s="18" t="s">
        <v>196</v>
      </c>
      <c r="B689" s="27" t="s">
        <v>202</v>
      </c>
      <c r="C689" t="s">
        <v>1</v>
      </c>
      <c r="D689" s="33">
        <v>2207.4666999999999</v>
      </c>
      <c r="E689" s="33">
        <v>10.609211999999999</v>
      </c>
      <c r="F689" s="33">
        <v>10.142896</v>
      </c>
      <c r="G689" s="33">
        <v>10.097970999999999</v>
      </c>
      <c r="H689" s="33">
        <v>10.228668000000001</v>
      </c>
      <c r="I689" s="33">
        <v>11.459994999999999</v>
      </c>
      <c r="J689" s="33">
        <v>14.407425999999999</v>
      </c>
      <c r="K689" s="33">
        <v>19.336342999999999</v>
      </c>
      <c r="L689" s="33">
        <v>23.306087999999999</v>
      </c>
      <c r="M689" s="33">
        <v>25.972942</v>
      </c>
      <c r="N689" s="33">
        <v>27.457947000000001</v>
      </c>
      <c r="O689" s="33">
        <v>28.422975000000001</v>
      </c>
      <c r="P689" s="33">
        <v>28.733875999999999</v>
      </c>
      <c r="Q689" s="33">
        <v>28.663708</v>
      </c>
      <c r="R689" s="33">
        <v>29.104339</v>
      </c>
      <c r="S689" s="33">
        <v>27.727409000000002</v>
      </c>
      <c r="T689" s="33">
        <v>25.125039999999998</v>
      </c>
      <c r="U689" s="33">
        <v>21.186329000000001</v>
      </c>
      <c r="V689" s="33">
        <v>18.132845</v>
      </c>
      <c r="W689" s="33">
        <v>15.759983999999999</v>
      </c>
      <c r="X689" s="33">
        <v>14.207117999999999</v>
      </c>
      <c r="Y689" s="33">
        <v>13.421264000000001</v>
      </c>
      <c r="Z689" s="33">
        <v>12.724402</v>
      </c>
      <c r="AA689" s="33">
        <v>11.895669</v>
      </c>
      <c r="AB689" s="33">
        <v>11.302313</v>
      </c>
      <c r="AC689" s="33">
        <v>0.23830086</v>
      </c>
      <c r="AD689" s="33">
        <v>9.5930260000000003E-2</v>
      </c>
      <c r="AE689" s="33">
        <v>0.20671196</v>
      </c>
      <c r="AF689" s="33">
        <v>7.9221349999999996E-2</v>
      </c>
      <c r="AG689" s="33">
        <v>-3.0544620000000001E-2</v>
      </c>
      <c r="AH689" s="33">
        <v>-0.13301061</v>
      </c>
      <c r="AI689" s="33">
        <v>-0.26956317000000002</v>
      </c>
      <c r="AJ689" s="33">
        <v>-0.35306618000000001</v>
      </c>
      <c r="AK689" s="33">
        <v>-0.30674272000000002</v>
      </c>
      <c r="AL689" s="33">
        <v>-0.18211454999999999</v>
      </c>
      <c r="AM689" s="33">
        <v>-0.22693057999999999</v>
      </c>
      <c r="AN689" s="33">
        <v>-0.28830123000000002</v>
      </c>
      <c r="AO689" s="33">
        <v>-0.15098297999999999</v>
      </c>
      <c r="AP689" s="33">
        <v>-0.10433886000000001</v>
      </c>
      <c r="AQ689" s="33">
        <v>0.24911517</v>
      </c>
      <c r="AR689" s="33">
        <v>0.34864814</v>
      </c>
      <c r="AS689" s="33">
        <v>0.1362746</v>
      </c>
      <c r="AT689" s="33">
        <v>0.46246164000000001</v>
      </c>
      <c r="AU689" s="33">
        <v>0.11659548</v>
      </c>
      <c r="AV689" s="33">
        <v>-0.15955194</v>
      </c>
      <c r="AW689" s="33">
        <v>-9.9755700000000003E-2</v>
      </c>
      <c r="AX689" s="33">
        <v>-0.11915753</v>
      </c>
      <c r="AY689" s="33">
        <v>-0.11328963</v>
      </c>
      <c r="AZ689" s="33">
        <v>9.8003720000000002E-2</v>
      </c>
      <c r="BA689" s="33">
        <v>0.27134609999999998</v>
      </c>
      <c r="BB689" s="33">
        <v>0.12594401</v>
      </c>
      <c r="BC689" s="33">
        <v>0.23847919000000001</v>
      </c>
      <c r="BD689" s="33">
        <v>0.11356672</v>
      </c>
      <c r="BE689" s="33">
        <v>2.74494E-3</v>
      </c>
      <c r="BF689" s="33">
        <v>-9.871431E-2</v>
      </c>
      <c r="BG689" s="33">
        <v>-0.22806831</v>
      </c>
      <c r="BH689" s="33">
        <v>-0.30800680000000003</v>
      </c>
      <c r="BI689" s="33">
        <v>-0.25683876999999999</v>
      </c>
      <c r="BJ689" s="33">
        <v>-0.12842332000000001</v>
      </c>
      <c r="BK689" s="33">
        <v>-0.16718324000000001</v>
      </c>
      <c r="BL689" s="33">
        <v>-0.22715935000000001</v>
      </c>
      <c r="BM689" s="33">
        <v>-8.6160280000000006E-2</v>
      </c>
      <c r="BN689" s="33">
        <v>-3.2536620000000002E-2</v>
      </c>
      <c r="BO689" s="33">
        <v>0.33061544999999998</v>
      </c>
      <c r="BP689" s="33">
        <v>0.43395847999999998</v>
      </c>
      <c r="BQ689" s="33">
        <v>0.21011363</v>
      </c>
      <c r="BR689" s="33">
        <v>0.52585472</v>
      </c>
      <c r="BS689" s="33">
        <v>0.17457980000000001</v>
      </c>
      <c r="BT689" s="33">
        <v>-0.10700461</v>
      </c>
      <c r="BU689" s="33">
        <v>-4.6481630000000003E-2</v>
      </c>
      <c r="BV689" s="33">
        <v>-7.0790450000000005E-2</v>
      </c>
      <c r="BW689" s="33">
        <v>-6.2049729999999997E-2</v>
      </c>
      <c r="BX689" s="33">
        <v>0.1515637</v>
      </c>
      <c r="BY689" s="33">
        <v>0.29423313000000001</v>
      </c>
      <c r="BZ689" s="33">
        <v>0.14673143999999999</v>
      </c>
      <c r="CA689" s="33">
        <v>0.26048106999999998</v>
      </c>
      <c r="CB689" s="33">
        <v>0.13735422</v>
      </c>
      <c r="CC689" s="33">
        <v>2.5801190000000002E-2</v>
      </c>
      <c r="CD689" s="33">
        <v>-7.4960789999999999E-2</v>
      </c>
      <c r="CE689" s="33">
        <v>-0.19932908999999999</v>
      </c>
      <c r="CF689" s="33">
        <v>-0.27679880000000001</v>
      </c>
      <c r="CG689" s="33">
        <v>-0.22227545000000001</v>
      </c>
      <c r="CH689" s="33">
        <v>-9.1236929999999994E-2</v>
      </c>
      <c r="CI689" s="33">
        <v>-0.12580241</v>
      </c>
      <c r="CJ689" s="33">
        <v>-0.18481267000000001</v>
      </c>
      <c r="CK689" s="33">
        <v>-4.126428E-2</v>
      </c>
      <c r="CL689" s="33">
        <v>1.7193400000000001E-2</v>
      </c>
      <c r="CM689" s="33">
        <v>0.38706228999999998</v>
      </c>
      <c r="CN689" s="33">
        <v>0.49304417</v>
      </c>
      <c r="CO689" s="33">
        <v>0.26125430999999999</v>
      </c>
      <c r="CP689" s="33">
        <v>0.56976057999999996</v>
      </c>
      <c r="CQ689" s="33">
        <v>0.21473956</v>
      </c>
      <c r="CR689" s="33">
        <v>-7.0610480000000003E-2</v>
      </c>
      <c r="CS689" s="33">
        <v>-9.5841699999999995E-3</v>
      </c>
      <c r="CT689" s="33">
        <v>-3.7291560000000001E-2</v>
      </c>
      <c r="CU689" s="33">
        <v>-2.6561129999999999E-2</v>
      </c>
      <c r="CV689" s="33">
        <v>0.18865918000000001</v>
      </c>
      <c r="CW689" s="33">
        <v>0.31712015999999998</v>
      </c>
      <c r="CX689" s="33">
        <v>0.16751886999999999</v>
      </c>
      <c r="CY689" s="33">
        <v>0.28248295000000001</v>
      </c>
      <c r="CZ689" s="33">
        <v>0.16114171999999999</v>
      </c>
      <c r="DA689" s="33">
        <v>4.8857449999999997E-2</v>
      </c>
      <c r="DB689" s="33">
        <v>-5.1207269999999999E-2</v>
      </c>
      <c r="DC689" s="33">
        <v>-0.17058988</v>
      </c>
      <c r="DD689" s="33">
        <v>-0.24559080999999999</v>
      </c>
      <c r="DE689" s="33">
        <v>-0.18771212000000001</v>
      </c>
      <c r="DF689" s="33">
        <v>-5.4050540000000001E-2</v>
      </c>
      <c r="DG689" s="33">
        <v>-8.4421590000000005E-2</v>
      </c>
      <c r="DH689" s="33">
        <v>-0.14246598999999999</v>
      </c>
      <c r="DI689" s="33">
        <v>3.6317300000000001E-3</v>
      </c>
      <c r="DJ689" s="33">
        <v>6.6923419999999997E-2</v>
      </c>
      <c r="DK689" s="33">
        <v>0.44350914000000002</v>
      </c>
      <c r="DL689" s="33">
        <v>0.55212985000000003</v>
      </c>
      <c r="DM689" s="33">
        <v>0.31239498999999998</v>
      </c>
      <c r="DN689" s="33">
        <v>0.61366642999999998</v>
      </c>
      <c r="DO689" s="33">
        <v>0.25489931999999998</v>
      </c>
      <c r="DP689" s="33">
        <v>-3.4216360000000001E-2</v>
      </c>
      <c r="DQ689" s="33">
        <v>2.731329E-2</v>
      </c>
      <c r="DR689" s="33">
        <v>-3.7926600000000002E-3</v>
      </c>
      <c r="DS689" s="33">
        <v>8.9274599999999999E-3</v>
      </c>
      <c r="DT689" s="33">
        <v>0.22575466</v>
      </c>
      <c r="DU689" s="33">
        <v>0.35016540000000002</v>
      </c>
      <c r="DV689" s="33">
        <v>0.19753261</v>
      </c>
      <c r="DW689" s="33">
        <v>0.31425017999999999</v>
      </c>
      <c r="DX689" s="33">
        <v>0.19548709</v>
      </c>
      <c r="DY689" s="33">
        <v>8.2147010000000006E-2</v>
      </c>
      <c r="DZ689" s="33">
        <v>-1.6910970000000001E-2</v>
      </c>
      <c r="EA689" s="33">
        <v>-0.12909501000000001</v>
      </c>
      <c r="EB689" s="33">
        <v>-0.20053141999999999</v>
      </c>
      <c r="EC689" s="33">
        <v>-0.13780817000000001</v>
      </c>
      <c r="ED689" s="33">
        <v>-3.5930000000000001E-4</v>
      </c>
      <c r="EE689" s="33">
        <v>-2.4674249999999998E-2</v>
      </c>
      <c r="EF689" s="33">
        <v>-8.1324110000000005E-2</v>
      </c>
      <c r="EG689" s="33">
        <v>6.8454429999999997E-2</v>
      </c>
      <c r="EH689" s="33">
        <v>0.13872566</v>
      </c>
      <c r="EI689" s="33">
        <v>0.52500941999999995</v>
      </c>
      <c r="EJ689" s="33">
        <v>0.63744020000000001</v>
      </c>
      <c r="EK689" s="33">
        <v>0.38623402000000001</v>
      </c>
      <c r="EL689" s="33">
        <v>0.67705950999999998</v>
      </c>
      <c r="EM689" s="33">
        <v>0.31288364000000002</v>
      </c>
      <c r="EN689" s="33">
        <v>1.833098E-2</v>
      </c>
      <c r="EO689" s="33">
        <v>8.0587359999999997E-2</v>
      </c>
      <c r="EP689" s="33">
        <v>4.4574419999999997E-2</v>
      </c>
      <c r="EQ689" s="33">
        <v>6.0167360000000003E-2</v>
      </c>
      <c r="ER689" s="33">
        <v>0.27931463000000001</v>
      </c>
      <c r="ES689" s="33">
        <v>71.527417999999997</v>
      </c>
      <c r="ET689" s="33">
        <v>70.498361000000003</v>
      </c>
      <c r="EU689" s="33">
        <v>69.543603000000004</v>
      </c>
      <c r="EV689" s="33">
        <v>68.538854999999998</v>
      </c>
      <c r="EW689" s="33">
        <v>67.970547999999994</v>
      </c>
      <c r="EX689" s="33">
        <v>67.755973999999995</v>
      </c>
      <c r="EY689" s="33">
        <v>67.994163999999998</v>
      </c>
      <c r="EZ689" s="33">
        <v>70.405935999999997</v>
      </c>
      <c r="FA689" s="33">
        <v>74.268788000000001</v>
      </c>
      <c r="FB689" s="33">
        <v>78.379347999999993</v>
      </c>
      <c r="FC689" s="33">
        <v>82.503804000000002</v>
      </c>
      <c r="FD689" s="33">
        <v>86.012062999999998</v>
      </c>
      <c r="FE689" s="33">
        <v>88.907936000000007</v>
      </c>
      <c r="FF689" s="33">
        <v>90.897868000000003</v>
      </c>
      <c r="FG689" s="33">
        <v>91.946370999999999</v>
      </c>
      <c r="FH689" s="33">
        <v>92.456784999999996</v>
      </c>
      <c r="FI689" s="33">
        <v>91.696240000000003</v>
      </c>
      <c r="FJ689" s="33">
        <v>90.155152999999999</v>
      </c>
      <c r="FK689" s="33">
        <v>87.420130999999998</v>
      </c>
      <c r="FL689" s="33">
        <v>83.053955999999999</v>
      </c>
      <c r="FM689" s="33">
        <v>79.316947999999996</v>
      </c>
      <c r="FN689" s="33">
        <v>76.902816000000001</v>
      </c>
      <c r="FO689" s="33">
        <v>75.100672000000003</v>
      </c>
      <c r="FP689" s="33">
        <v>73.576944999999995</v>
      </c>
      <c r="FQ689" s="33">
        <v>0.79414910000000005</v>
      </c>
      <c r="FR689" s="82">
        <v>8.9354900000000001E-2</v>
      </c>
      <c r="FS689">
        <v>1</v>
      </c>
    </row>
    <row r="690" spans="1:175" x14ac:dyDescent="0.2">
      <c r="A690" s="18" t="s">
        <v>196</v>
      </c>
      <c r="B690" s="27" t="s">
        <v>206</v>
      </c>
      <c r="C690" s="27">
        <v>42902</v>
      </c>
      <c r="D690" s="33">
        <v>4023</v>
      </c>
      <c r="E690" s="33">
        <v>14.721857</v>
      </c>
      <c r="F690" s="33">
        <v>14.356327</v>
      </c>
      <c r="G690" s="33">
        <v>14.127231999999999</v>
      </c>
      <c r="H690" s="33">
        <v>14.323494</v>
      </c>
      <c r="I690" s="33">
        <v>15.077904</v>
      </c>
      <c r="J690" s="33">
        <v>16.079281000000002</v>
      </c>
      <c r="K690" s="33">
        <v>17.324407999999998</v>
      </c>
      <c r="L690" s="33">
        <v>18.841922</v>
      </c>
      <c r="M690" s="33">
        <v>19.841916999999999</v>
      </c>
      <c r="N690" s="33">
        <v>19.986457000000001</v>
      </c>
      <c r="O690" s="33">
        <v>20.129377000000002</v>
      </c>
      <c r="P690" s="33">
        <v>19.743352000000002</v>
      </c>
      <c r="Q690" s="33">
        <v>19.551242999999999</v>
      </c>
      <c r="R690" s="33">
        <v>19.940833999999999</v>
      </c>
      <c r="S690" s="33">
        <v>19.637557999999999</v>
      </c>
      <c r="T690" s="33">
        <v>19.373740000000002</v>
      </c>
      <c r="U690" s="33">
        <v>18.135769</v>
      </c>
      <c r="V690" s="33">
        <v>16.416943</v>
      </c>
      <c r="W690" s="33">
        <v>15.968932000000001</v>
      </c>
      <c r="X690" s="33">
        <v>16.107326</v>
      </c>
      <c r="Y690" s="33">
        <v>16.706799</v>
      </c>
      <c r="Z690" s="33">
        <v>17.049764</v>
      </c>
      <c r="AA690" s="33">
        <v>16.545497000000001</v>
      </c>
      <c r="AB690" s="33">
        <v>15.456915</v>
      </c>
      <c r="AC690" s="33">
        <v>-0.12246847</v>
      </c>
      <c r="AD690" s="33">
        <v>-1.270315E-2</v>
      </c>
      <c r="AE690" s="33">
        <v>-5.92466E-3</v>
      </c>
      <c r="AF690" s="33">
        <v>0.13423299</v>
      </c>
      <c r="AG690" s="33">
        <v>0.21990257999999999</v>
      </c>
      <c r="AH690" s="33">
        <v>0.17453618000000001</v>
      </c>
      <c r="AI690" s="33">
        <v>-4.3249959999999997E-2</v>
      </c>
      <c r="AJ690" s="33">
        <v>-0.64199616999999998</v>
      </c>
      <c r="AK690" s="33">
        <v>-0.69933615999999998</v>
      </c>
      <c r="AL690" s="33">
        <v>-0.69134930999999999</v>
      </c>
      <c r="AM690" s="33">
        <v>-0.68506056999999998</v>
      </c>
      <c r="AN690" s="33">
        <v>-0.68793457999999996</v>
      </c>
      <c r="AO690" s="33">
        <v>-0.74562227000000003</v>
      </c>
      <c r="AP690" s="33">
        <v>-0.44527867999999998</v>
      </c>
      <c r="AQ690" s="33">
        <v>-0.27970173999999998</v>
      </c>
      <c r="AR690" s="33">
        <v>5.3737510000000002E-2</v>
      </c>
      <c r="AS690" s="33">
        <v>-8.4438900000000008E-3</v>
      </c>
      <c r="AT690" s="33">
        <v>0.10677010000000001</v>
      </c>
      <c r="AU690" s="33">
        <v>0.2000256</v>
      </c>
      <c r="AV690" s="33">
        <v>0.35147604999999998</v>
      </c>
      <c r="AW690" s="33">
        <v>0.43228344000000002</v>
      </c>
      <c r="AX690" s="33">
        <v>0.33260994999999999</v>
      </c>
      <c r="AY690" s="33">
        <v>0.35435106</v>
      </c>
      <c r="AZ690" s="33">
        <v>-4.7704879999999998E-2</v>
      </c>
      <c r="BA690" s="33">
        <v>-2.2287749999999999E-2</v>
      </c>
      <c r="BB690" s="33">
        <v>7.9627870000000003E-2</v>
      </c>
      <c r="BC690" s="33">
        <v>8.3563579999999998E-2</v>
      </c>
      <c r="BD690" s="33">
        <v>0.22074572000000001</v>
      </c>
      <c r="BE690" s="33">
        <v>0.31448288000000002</v>
      </c>
      <c r="BF690" s="33">
        <v>0.2663488</v>
      </c>
      <c r="BG690" s="33">
        <v>4.652974E-2</v>
      </c>
      <c r="BH690" s="33">
        <v>-0.53555987000000005</v>
      </c>
      <c r="BI690" s="33">
        <v>-0.58152468000000002</v>
      </c>
      <c r="BJ690" s="33">
        <v>-0.56278795000000004</v>
      </c>
      <c r="BK690" s="33">
        <v>-0.53598663999999996</v>
      </c>
      <c r="BL690" s="33">
        <v>-0.54401127000000005</v>
      </c>
      <c r="BM690" s="33">
        <v>-0.59994723999999999</v>
      </c>
      <c r="BN690" s="33">
        <v>-0.30338631999999999</v>
      </c>
      <c r="BO690" s="33">
        <v>-0.14137421</v>
      </c>
      <c r="BP690" s="33">
        <v>0.19469131000000001</v>
      </c>
      <c r="BQ690" s="33">
        <v>0.12779969999999999</v>
      </c>
      <c r="BR690" s="33">
        <v>0.23917852000000001</v>
      </c>
      <c r="BS690" s="33">
        <v>0.34120678999999998</v>
      </c>
      <c r="BT690" s="33">
        <v>0.49998852999999999</v>
      </c>
      <c r="BU690" s="33">
        <v>0.58068615000000001</v>
      </c>
      <c r="BV690" s="33">
        <v>0.48570605</v>
      </c>
      <c r="BW690" s="33">
        <v>0.50686414000000002</v>
      </c>
      <c r="BX690" s="33">
        <v>9.9968920000000003E-2</v>
      </c>
      <c r="BY690" s="33">
        <v>4.7097119999999999E-2</v>
      </c>
      <c r="BZ690" s="33">
        <v>0.14357606000000001</v>
      </c>
      <c r="CA690" s="33">
        <v>0.14554286</v>
      </c>
      <c r="CB690" s="33">
        <v>0.28066417999999999</v>
      </c>
      <c r="CC690" s="33">
        <v>0.37998891000000001</v>
      </c>
      <c r="CD690" s="33">
        <v>0.32993792999999999</v>
      </c>
      <c r="CE690" s="33">
        <v>0.10871089</v>
      </c>
      <c r="CF690" s="33">
        <v>-0.46184241999999998</v>
      </c>
      <c r="CG690" s="33">
        <v>-0.49992880000000001</v>
      </c>
      <c r="CH690" s="33">
        <v>-0.47374674999999999</v>
      </c>
      <c r="CI690" s="33">
        <v>-0.43273847999999998</v>
      </c>
      <c r="CJ690" s="33">
        <v>-0.44433042</v>
      </c>
      <c r="CK690" s="33">
        <v>-0.49905315</v>
      </c>
      <c r="CL690" s="33">
        <v>-0.20511210999999999</v>
      </c>
      <c r="CM690" s="33">
        <v>-4.5568980000000002E-2</v>
      </c>
      <c r="CN690" s="33">
        <v>0.29231548000000002</v>
      </c>
      <c r="CO690" s="33">
        <v>0.22216158999999999</v>
      </c>
      <c r="CP690" s="33">
        <v>0.33088419000000002</v>
      </c>
      <c r="CQ690" s="33">
        <v>0.43898844999999997</v>
      </c>
      <c r="CR690" s="33">
        <v>0.60284780999999998</v>
      </c>
      <c r="CS690" s="33">
        <v>0.68346941000000005</v>
      </c>
      <c r="CT690" s="33">
        <v>0.59173995000000001</v>
      </c>
      <c r="CU690" s="33">
        <v>0.61249423000000003</v>
      </c>
      <c r="CV690" s="33">
        <v>0.20224734999999999</v>
      </c>
      <c r="CW690" s="33">
        <v>0.11648198</v>
      </c>
      <c r="CX690" s="33">
        <v>0.20752424</v>
      </c>
      <c r="CY690" s="33">
        <v>0.20752213999999999</v>
      </c>
      <c r="CZ690" s="33">
        <v>0.34058263</v>
      </c>
      <c r="DA690" s="33">
        <v>0.44549494000000001</v>
      </c>
      <c r="DB690" s="33">
        <v>0.39352706999999998</v>
      </c>
      <c r="DC690" s="33">
        <v>0.17089203</v>
      </c>
      <c r="DD690" s="33">
        <v>-0.38812496000000002</v>
      </c>
      <c r="DE690" s="33">
        <v>-0.41833292999999999</v>
      </c>
      <c r="DF690" s="33">
        <v>-0.38470554000000001</v>
      </c>
      <c r="DG690" s="33">
        <v>-0.32949033</v>
      </c>
      <c r="DH690" s="33">
        <v>-0.34464958000000001</v>
      </c>
      <c r="DI690" s="33">
        <v>-0.39815907</v>
      </c>
      <c r="DJ690" s="33">
        <v>-0.1068379</v>
      </c>
      <c r="DK690" s="33">
        <v>5.0236240000000001E-2</v>
      </c>
      <c r="DL690" s="33">
        <v>0.38993966000000002</v>
      </c>
      <c r="DM690" s="33">
        <v>0.31652349000000002</v>
      </c>
      <c r="DN690" s="33">
        <v>0.42258985999999998</v>
      </c>
      <c r="DO690" s="33">
        <v>0.53677010999999997</v>
      </c>
      <c r="DP690" s="33">
        <v>0.70570710000000003</v>
      </c>
      <c r="DQ690" s="33">
        <v>0.78625268000000004</v>
      </c>
      <c r="DR690" s="33">
        <v>0.69777385000000003</v>
      </c>
      <c r="DS690" s="33">
        <v>0.71812432000000004</v>
      </c>
      <c r="DT690" s="33">
        <v>0.30452578000000002</v>
      </c>
      <c r="DU690" s="33">
        <v>0.21666270000000001</v>
      </c>
      <c r="DV690" s="33">
        <v>0.29985526000000001</v>
      </c>
      <c r="DW690" s="33">
        <v>0.29701038000000002</v>
      </c>
      <c r="DX690" s="33">
        <v>0.42709535999999998</v>
      </c>
      <c r="DY690" s="33">
        <v>0.54007523999999996</v>
      </c>
      <c r="DZ690" s="33">
        <v>0.48533968999999999</v>
      </c>
      <c r="EA690" s="33">
        <v>0.26067172999999999</v>
      </c>
      <c r="EB690" s="33">
        <v>-0.28168865999999998</v>
      </c>
      <c r="EC690" s="33">
        <v>-0.30052145000000002</v>
      </c>
      <c r="ED690" s="33">
        <v>-0.25614418</v>
      </c>
      <c r="EE690" s="33">
        <v>-0.1804164</v>
      </c>
      <c r="EF690" s="33">
        <v>-0.20072625999999999</v>
      </c>
      <c r="EG690" s="33">
        <v>-0.25248403000000003</v>
      </c>
      <c r="EH690" s="33">
        <v>3.5054450000000001E-2</v>
      </c>
      <c r="EI690" s="33">
        <v>0.18856377999999999</v>
      </c>
      <c r="EJ690" s="33">
        <v>0.53089346000000004</v>
      </c>
      <c r="EK690" s="33">
        <v>0.45276706999999999</v>
      </c>
      <c r="EL690" s="33">
        <v>0.55499827999999995</v>
      </c>
      <c r="EM690" s="33">
        <v>0.67795128999999998</v>
      </c>
      <c r="EN690" s="33">
        <v>0.85421957999999998</v>
      </c>
      <c r="EO690" s="33">
        <v>0.93465538999999997</v>
      </c>
      <c r="EP690" s="33">
        <v>0.85086996000000004</v>
      </c>
      <c r="EQ690" s="33">
        <v>0.87063740000000001</v>
      </c>
      <c r="ER690" s="33">
        <v>0.45219958999999998</v>
      </c>
      <c r="ES690" s="33">
        <v>69.663527999999999</v>
      </c>
      <c r="ET690" s="33">
        <v>68.614642000000003</v>
      </c>
      <c r="EU690" s="33">
        <v>67.585545999999994</v>
      </c>
      <c r="EV690" s="33">
        <v>66.607167000000004</v>
      </c>
      <c r="EW690" s="33">
        <v>65.586263000000002</v>
      </c>
      <c r="EX690" s="33">
        <v>65.325984000000005</v>
      </c>
      <c r="EY690" s="33">
        <v>66.635146000000006</v>
      </c>
      <c r="EZ690" s="33">
        <v>69.787813</v>
      </c>
      <c r="FA690" s="33">
        <v>73.934988000000004</v>
      </c>
      <c r="FB690" s="33">
        <v>77.535734000000005</v>
      </c>
      <c r="FC690" s="33">
        <v>80.827237999999994</v>
      </c>
      <c r="FD690" s="33">
        <v>83.866230000000002</v>
      </c>
      <c r="FE690" s="33">
        <v>86.452657000000002</v>
      </c>
      <c r="FF690" s="33">
        <v>87.705517999999998</v>
      </c>
      <c r="FG690" s="33">
        <v>89.307854000000006</v>
      </c>
      <c r="FH690" s="33">
        <v>89.992345</v>
      </c>
      <c r="FI690" s="33">
        <v>89.659976999999998</v>
      </c>
      <c r="FJ690" s="33">
        <v>88.681734000000006</v>
      </c>
      <c r="FK690" s="33">
        <v>87.194186000000002</v>
      </c>
      <c r="FL690" s="33">
        <v>84.933177999999998</v>
      </c>
      <c r="FM690" s="33">
        <v>82.062562999999997</v>
      </c>
      <c r="FN690" s="33">
        <v>79.871825000000001</v>
      </c>
      <c r="FO690" s="33">
        <v>77.865855999999994</v>
      </c>
      <c r="FP690" s="33">
        <v>75.799383000000006</v>
      </c>
      <c r="FQ690" s="33">
        <v>1.6894739999999999</v>
      </c>
      <c r="FR690" s="82">
        <v>0.1551148</v>
      </c>
      <c r="FS690">
        <v>1</v>
      </c>
    </row>
    <row r="691" spans="1:175" x14ac:dyDescent="0.2">
      <c r="A691" s="18" t="s">
        <v>196</v>
      </c>
      <c r="B691" s="27" t="s">
        <v>206</v>
      </c>
      <c r="C691" s="27">
        <v>42905</v>
      </c>
      <c r="D691" s="33">
        <v>4018</v>
      </c>
      <c r="E691" s="33">
        <v>14.871411</v>
      </c>
      <c r="F691" s="33">
        <v>14.251816</v>
      </c>
      <c r="G691" s="33">
        <v>13.841614999999999</v>
      </c>
      <c r="H691" s="33">
        <v>14.000486</v>
      </c>
      <c r="I691" s="33">
        <v>14.761456000000001</v>
      </c>
      <c r="J691" s="33">
        <v>16.191963000000001</v>
      </c>
      <c r="K691" s="33">
        <v>17.889928000000001</v>
      </c>
      <c r="L691" s="33">
        <v>20.097712000000001</v>
      </c>
      <c r="M691" s="33">
        <v>21.255744</v>
      </c>
      <c r="N691" s="33">
        <v>21.730298999999999</v>
      </c>
      <c r="O691" s="33">
        <v>21.940467999999999</v>
      </c>
      <c r="P691" s="33">
        <v>21.961597000000001</v>
      </c>
      <c r="Q691" s="33">
        <v>21.894946999999998</v>
      </c>
      <c r="R691" s="33">
        <v>22.220738999999998</v>
      </c>
      <c r="S691" s="33">
        <v>21.887222000000001</v>
      </c>
      <c r="T691" s="33">
        <v>21.260864000000002</v>
      </c>
      <c r="U691" s="33">
        <v>20.105131</v>
      </c>
      <c r="V691" s="33">
        <v>17.813614000000001</v>
      </c>
      <c r="W691" s="33">
        <v>16.825347000000001</v>
      </c>
      <c r="X691" s="33">
        <v>16.801414000000001</v>
      </c>
      <c r="Y691" s="33">
        <v>17.369115000000001</v>
      </c>
      <c r="Z691" s="33">
        <v>17.378627999999999</v>
      </c>
      <c r="AA691" s="33">
        <v>16.55941</v>
      </c>
      <c r="AB691" s="33">
        <v>15.555001000000001</v>
      </c>
      <c r="AC691" s="33">
        <v>0.14354897999999999</v>
      </c>
      <c r="AD691" s="33">
        <v>0.21061460000000001</v>
      </c>
      <c r="AE691" s="33">
        <v>2.7902329999999999E-2</v>
      </c>
      <c r="AF691" s="33">
        <v>0.12078169</v>
      </c>
      <c r="AG691" s="33">
        <v>0.11930531</v>
      </c>
      <c r="AH691" s="33">
        <v>6.935036E-2</v>
      </c>
      <c r="AI691" s="33">
        <v>-0.10596087999999999</v>
      </c>
      <c r="AJ691" s="33">
        <v>-0.56939883000000002</v>
      </c>
      <c r="AK691" s="33">
        <v>-0.92009996000000005</v>
      </c>
      <c r="AL691" s="33">
        <v>-0.92444773000000002</v>
      </c>
      <c r="AM691" s="33">
        <v>-0.81090792</v>
      </c>
      <c r="AN691" s="33">
        <v>-0.73257607999999996</v>
      </c>
      <c r="AO691" s="33">
        <v>-0.39190984000000001</v>
      </c>
      <c r="AP691" s="33">
        <v>0.25608638</v>
      </c>
      <c r="AQ691" s="33">
        <v>0.29976132</v>
      </c>
      <c r="AR691" s="33">
        <v>0.22710303000000001</v>
      </c>
      <c r="AS691" s="33">
        <v>0.24817411</v>
      </c>
      <c r="AT691" s="33">
        <v>1.378329E-2</v>
      </c>
      <c r="AU691" s="33">
        <v>-0.39383014</v>
      </c>
      <c r="AV691" s="33">
        <v>-0.33962344</v>
      </c>
      <c r="AW691" s="33">
        <v>-0.25801795999999999</v>
      </c>
      <c r="AX691" s="33">
        <v>-0.67627371000000003</v>
      </c>
      <c r="AY691" s="33">
        <v>-0.59297582999999998</v>
      </c>
      <c r="AZ691" s="33">
        <v>-0.45047954000000001</v>
      </c>
      <c r="BA691" s="33">
        <v>0.25647360000000002</v>
      </c>
      <c r="BB691" s="33">
        <v>0.31140484000000002</v>
      </c>
      <c r="BC691" s="33">
        <v>0.11975677999999999</v>
      </c>
      <c r="BD691" s="33">
        <v>0.21531098000000001</v>
      </c>
      <c r="BE691" s="33">
        <v>0.21286389</v>
      </c>
      <c r="BF691" s="33">
        <v>0.16853357999999999</v>
      </c>
      <c r="BG691" s="33">
        <v>-3.7885200000000001E-3</v>
      </c>
      <c r="BH691" s="33">
        <v>-0.45776728999999999</v>
      </c>
      <c r="BI691" s="33">
        <v>-0.79358404000000005</v>
      </c>
      <c r="BJ691" s="33">
        <v>-0.77737195000000003</v>
      </c>
      <c r="BK691" s="33">
        <v>-0.65261908000000002</v>
      </c>
      <c r="BL691" s="33">
        <v>-0.57313572000000002</v>
      </c>
      <c r="BM691" s="33">
        <v>-0.2342253</v>
      </c>
      <c r="BN691" s="33">
        <v>0.41573895</v>
      </c>
      <c r="BO691" s="33">
        <v>0.45501056000000001</v>
      </c>
      <c r="BP691" s="33">
        <v>0.38056993</v>
      </c>
      <c r="BQ691" s="33">
        <v>0.39276330999999998</v>
      </c>
      <c r="BR691" s="33">
        <v>0.14945613999999999</v>
      </c>
      <c r="BS691" s="33">
        <v>-0.25057078999999999</v>
      </c>
      <c r="BT691" s="33">
        <v>-0.19577347</v>
      </c>
      <c r="BU691" s="33">
        <v>-0.10974320999999999</v>
      </c>
      <c r="BV691" s="33">
        <v>-0.52338509</v>
      </c>
      <c r="BW691" s="33">
        <v>-0.43930257</v>
      </c>
      <c r="BX691" s="33">
        <v>-0.30380787999999997</v>
      </c>
      <c r="BY691" s="33">
        <v>0.33468484999999998</v>
      </c>
      <c r="BZ691" s="33">
        <v>0.38121185000000002</v>
      </c>
      <c r="CA691" s="33">
        <v>0.18337490000000001</v>
      </c>
      <c r="CB691" s="33">
        <v>0.28078168999999997</v>
      </c>
      <c r="CC691" s="33">
        <v>0.27766227999999998</v>
      </c>
      <c r="CD691" s="33">
        <v>0.23722757</v>
      </c>
      <c r="CE691" s="33">
        <v>6.6975750000000001E-2</v>
      </c>
      <c r="CF691" s="33">
        <v>-0.38045161999999999</v>
      </c>
      <c r="CG691" s="33">
        <v>-0.70595949999999996</v>
      </c>
      <c r="CH691" s="33">
        <v>-0.67550772000000003</v>
      </c>
      <c r="CI691" s="33">
        <v>-0.54298871999999998</v>
      </c>
      <c r="CJ691" s="33">
        <v>-0.46270781999999999</v>
      </c>
      <c r="CK691" s="33">
        <v>-0.12501346999999999</v>
      </c>
      <c r="CL691" s="33">
        <v>0.52631384000000003</v>
      </c>
      <c r="CM691" s="33">
        <v>0.56253569999999997</v>
      </c>
      <c r="CN691" s="33">
        <v>0.48686063000000002</v>
      </c>
      <c r="CO691" s="33">
        <v>0.49290535000000002</v>
      </c>
      <c r="CP691" s="33">
        <v>0.24342274999999999</v>
      </c>
      <c r="CQ691" s="33">
        <v>-0.15134980000000001</v>
      </c>
      <c r="CR691" s="33">
        <v>-9.6143409999999999E-2</v>
      </c>
      <c r="CS691" s="33">
        <v>-7.0485699999999997E-3</v>
      </c>
      <c r="CT691" s="33">
        <v>-0.41749489000000001</v>
      </c>
      <c r="CU691" s="33">
        <v>-0.33286893000000001</v>
      </c>
      <c r="CV691" s="33">
        <v>-0.20222354000000001</v>
      </c>
      <c r="CW691" s="33">
        <v>0.41289609999999999</v>
      </c>
      <c r="CX691" s="33">
        <v>0.45101886000000002</v>
      </c>
      <c r="CY691" s="33">
        <v>0.24699301000000001</v>
      </c>
      <c r="CZ691" s="33">
        <v>0.34625239000000002</v>
      </c>
      <c r="DA691" s="33">
        <v>0.34246065999999997</v>
      </c>
      <c r="DB691" s="33">
        <v>0.30592156999999998</v>
      </c>
      <c r="DC691" s="33">
        <v>0.13774001999999999</v>
      </c>
      <c r="DD691" s="33">
        <v>-0.30313594999999999</v>
      </c>
      <c r="DE691" s="33">
        <v>-0.61833495999999999</v>
      </c>
      <c r="DF691" s="33">
        <v>-0.57364349000000003</v>
      </c>
      <c r="DG691" s="33">
        <v>-0.43335835</v>
      </c>
      <c r="DH691" s="33">
        <v>-0.35227990999999997</v>
      </c>
      <c r="DI691" s="33">
        <v>-1.5801639999999999E-2</v>
      </c>
      <c r="DJ691" s="33">
        <v>0.63688873000000001</v>
      </c>
      <c r="DK691" s="33">
        <v>0.67006085000000004</v>
      </c>
      <c r="DL691" s="33">
        <v>0.59315134000000003</v>
      </c>
      <c r="DM691" s="33">
        <v>0.59304738999999995</v>
      </c>
      <c r="DN691" s="33">
        <v>0.33738934999999998</v>
      </c>
      <c r="DO691" s="33">
        <v>-5.2128809999999998E-2</v>
      </c>
      <c r="DP691" s="33">
        <v>3.48665E-3</v>
      </c>
      <c r="DQ691" s="33">
        <v>9.5646079999999994E-2</v>
      </c>
      <c r="DR691" s="33">
        <v>-0.31160470000000001</v>
      </c>
      <c r="DS691" s="33">
        <v>-0.22643530000000001</v>
      </c>
      <c r="DT691" s="33">
        <v>-0.1006392</v>
      </c>
      <c r="DU691" s="33">
        <v>0.52582072000000002</v>
      </c>
      <c r="DV691" s="33">
        <v>0.55180909</v>
      </c>
      <c r="DW691" s="33">
        <v>0.33884745999999999</v>
      </c>
      <c r="DX691" s="33">
        <v>0.44078169</v>
      </c>
      <c r="DY691" s="33">
        <v>0.43601923999999997</v>
      </c>
      <c r="DZ691" s="33">
        <v>0.40510478999999999</v>
      </c>
      <c r="EA691" s="33">
        <v>0.23991238000000001</v>
      </c>
      <c r="EB691" s="33">
        <v>-0.19150441000000001</v>
      </c>
      <c r="EC691" s="33">
        <v>-0.49181902999999999</v>
      </c>
      <c r="ED691" s="33">
        <v>-0.42656771999999998</v>
      </c>
      <c r="EE691" s="33">
        <v>-0.27506952000000001</v>
      </c>
      <c r="EF691" s="33">
        <v>-0.19283955999999999</v>
      </c>
      <c r="EG691" s="33">
        <v>0.14188290000000001</v>
      </c>
      <c r="EH691" s="33">
        <v>0.79654130999999995</v>
      </c>
      <c r="EI691" s="33">
        <v>0.82531009</v>
      </c>
      <c r="EJ691" s="33">
        <v>0.74661823000000005</v>
      </c>
      <c r="EK691" s="33">
        <v>0.73763659000000004</v>
      </c>
      <c r="EL691" s="33">
        <v>0.47306220999999998</v>
      </c>
      <c r="EM691" s="33">
        <v>9.1130550000000005E-2</v>
      </c>
      <c r="EN691" s="33">
        <v>0.14733662</v>
      </c>
      <c r="EO691" s="33">
        <v>0.24392083000000001</v>
      </c>
      <c r="EP691" s="33">
        <v>-0.15871606999999999</v>
      </c>
      <c r="EQ691" s="33">
        <v>-7.276204E-2</v>
      </c>
      <c r="ER691" s="33">
        <v>4.6032459999999997E-2</v>
      </c>
      <c r="ES691" s="33">
        <v>80.064435000000003</v>
      </c>
      <c r="ET691" s="33">
        <v>78.685038000000006</v>
      </c>
      <c r="EU691" s="33">
        <v>76.382227999999998</v>
      </c>
      <c r="EV691" s="33">
        <v>75.441940000000002</v>
      </c>
      <c r="EW691" s="33">
        <v>74.666971000000004</v>
      </c>
      <c r="EX691" s="33">
        <v>73.457166000000001</v>
      </c>
      <c r="EY691" s="33">
        <v>74.295270000000002</v>
      </c>
      <c r="EZ691" s="33">
        <v>77.397762</v>
      </c>
      <c r="FA691" s="33">
        <v>81.499549000000002</v>
      </c>
      <c r="FB691" s="33">
        <v>85.816372999999999</v>
      </c>
      <c r="FC691" s="33">
        <v>89.345603999999994</v>
      </c>
      <c r="FD691" s="33">
        <v>92.655790999999994</v>
      </c>
      <c r="FE691" s="33">
        <v>94.698595999999995</v>
      </c>
      <c r="FF691" s="33">
        <v>95.664653999999999</v>
      </c>
      <c r="FG691" s="33">
        <v>96.468661999999995</v>
      </c>
      <c r="FH691" s="33">
        <v>97.248367000000002</v>
      </c>
      <c r="FI691" s="33">
        <v>96.764515000000003</v>
      </c>
      <c r="FJ691" s="33">
        <v>95.041813000000005</v>
      </c>
      <c r="FK691" s="33">
        <v>92.904092000000006</v>
      </c>
      <c r="FL691" s="33">
        <v>88.581709000000004</v>
      </c>
      <c r="FM691" s="33">
        <v>84.650546000000006</v>
      </c>
      <c r="FN691" s="33">
        <v>82.249013000000005</v>
      </c>
      <c r="FO691" s="33">
        <v>79.756364000000005</v>
      </c>
      <c r="FP691" s="33">
        <v>77.864249999999998</v>
      </c>
      <c r="FQ691" s="33">
        <v>1.830111</v>
      </c>
      <c r="FR691" s="82">
        <v>0.1729562</v>
      </c>
      <c r="FS691">
        <v>1</v>
      </c>
    </row>
    <row r="692" spans="1:175" x14ac:dyDescent="0.2">
      <c r="A692" s="18" t="s">
        <v>196</v>
      </c>
      <c r="B692" s="27" t="s">
        <v>206</v>
      </c>
      <c r="C692" s="27">
        <v>42906</v>
      </c>
      <c r="D692" s="33">
        <v>4018</v>
      </c>
      <c r="E692" s="33">
        <v>15.884071</v>
      </c>
      <c r="F692" s="33">
        <v>15.728263999999999</v>
      </c>
      <c r="G692" s="33">
        <v>15.448974</v>
      </c>
      <c r="H692" s="33">
        <v>15.550122999999999</v>
      </c>
      <c r="I692" s="33">
        <v>16.320269</v>
      </c>
      <c r="J692" s="33">
        <v>17.642019000000001</v>
      </c>
      <c r="K692" s="33">
        <v>19.071109</v>
      </c>
      <c r="L692" s="33">
        <v>21.059190000000001</v>
      </c>
      <c r="M692" s="33">
        <v>21.811406000000002</v>
      </c>
      <c r="N692" s="33">
        <v>21.979749000000002</v>
      </c>
      <c r="O692" s="33">
        <v>22.157257000000001</v>
      </c>
      <c r="P692" s="33">
        <v>22.073712</v>
      </c>
      <c r="Q692" s="33">
        <v>21.858547999999999</v>
      </c>
      <c r="R692" s="33">
        <v>22.191542999999999</v>
      </c>
      <c r="S692" s="33">
        <v>21.961659000000001</v>
      </c>
      <c r="T692" s="33">
        <v>21.374131999999999</v>
      </c>
      <c r="U692" s="33">
        <v>20.015305999999999</v>
      </c>
      <c r="V692" s="33">
        <v>18.051627</v>
      </c>
      <c r="W692" s="33">
        <v>17.295582</v>
      </c>
      <c r="X692" s="33">
        <v>17.301499</v>
      </c>
      <c r="Y692" s="33">
        <v>17.833940999999999</v>
      </c>
      <c r="Z692" s="33">
        <v>17.950876000000001</v>
      </c>
      <c r="AA692" s="33">
        <v>17.416979000000001</v>
      </c>
      <c r="AB692" s="33">
        <v>16.475175</v>
      </c>
      <c r="AC692" s="33">
        <v>0.25667567000000002</v>
      </c>
      <c r="AD692" s="33">
        <v>0.31248293999999999</v>
      </c>
      <c r="AE692" s="33">
        <v>0.19048034</v>
      </c>
      <c r="AF692" s="33">
        <v>8.2225140000000002E-2</v>
      </c>
      <c r="AG692" s="33">
        <v>0.10347497</v>
      </c>
      <c r="AH692" s="33">
        <v>-0.27044494000000002</v>
      </c>
      <c r="AI692" s="33">
        <v>-0.55106820999999995</v>
      </c>
      <c r="AJ692" s="33">
        <v>-0.52615889999999998</v>
      </c>
      <c r="AK692" s="33">
        <v>-0.85528525</v>
      </c>
      <c r="AL692" s="33">
        <v>-0.58501634999999996</v>
      </c>
      <c r="AM692" s="33">
        <v>-0.38940538000000002</v>
      </c>
      <c r="AN692" s="33">
        <v>-0.21564253</v>
      </c>
      <c r="AO692" s="33">
        <v>5.7057410000000003E-2</v>
      </c>
      <c r="AP692" s="33">
        <v>0.10569634999999999</v>
      </c>
      <c r="AQ692" s="33">
        <v>0.37025859999999999</v>
      </c>
      <c r="AR692" s="33">
        <v>0.37516284999999999</v>
      </c>
      <c r="AS692" s="33">
        <v>0.11158679000000001</v>
      </c>
      <c r="AT692" s="33">
        <v>0.20379576999999999</v>
      </c>
      <c r="AU692" s="33">
        <v>-8.5405770000000006E-2</v>
      </c>
      <c r="AV692" s="33">
        <v>-0.34748457999999999</v>
      </c>
      <c r="AW692" s="33">
        <v>-0.72962187999999994</v>
      </c>
      <c r="AX692" s="33">
        <v>-0.91847670999999997</v>
      </c>
      <c r="AY692" s="33">
        <v>-0.76429241000000003</v>
      </c>
      <c r="AZ692" s="33">
        <v>-0.79878366999999995</v>
      </c>
      <c r="BA692" s="33">
        <v>0.37240476</v>
      </c>
      <c r="BB692" s="33">
        <v>0.41468078000000003</v>
      </c>
      <c r="BC692" s="33">
        <v>0.29152834</v>
      </c>
      <c r="BD692" s="33">
        <v>0.17620136</v>
      </c>
      <c r="BE692" s="33">
        <v>0.19715613000000001</v>
      </c>
      <c r="BF692" s="33">
        <v>-0.16926437</v>
      </c>
      <c r="BG692" s="33">
        <v>-0.44560260000000002</v>
      </c>
      <c r="BH692" s="33">
        <v>-0.41416756999999998</v>
      </c>
      <c r="BI692" s="33">
        <v>-0.73411176</v>
      </c>
      <c r="BJ692" s="33">
        <v>-0.44281621999999998</v>
      </c>
      <c r="BK692" s="33">
        <v>-0.23173833999999999</v>
      </c>
      <c r="BL692" s="33">
        <v>-5.3449539999999997E-2</v>
      </c>
      <c r="BM692" s="33">
        <v>0.20859536000000001</v>
      </c>
      <c r="BN692" s="33">
        <v>0.26857661999999999</v>
      </c>
      <c r="BO692" s="33">
        <v>0.52004832000000001</v>
      </c>
      <c r="BP692" s="33">
        <v>0.51977857000000005</v>
      </c>
      <c r="BQ692" s="33">
        <v>0.25509442999999998</v>
      </c>
      <c r="BR692" s="33">
        <v>0.34386338999999999</v>
      </c>
      <c r="BS692" s="33">
        <v>6.0429709999999998E-2</v>
      </c>
      <c r="BT692" s="33">
        <v>-0.18895437000000001</v>
      </c>
      <c r="BU692" s="33">
        <v>-0.56146589999999996</v>
      </c>
      <c r="BV692" s="33">
        <v>-0.74470426999999995</v>
      </c>
      <c r="BW692" s="33">
        <v>-0.59116230000000003</v>
      </c>
      <c r="BX692" s="33">
        <v>-0.63140872999999997</v>
      </c>
      <c r="BY692" s="33">
        <v>0.45255836999999999</v>
      </c>
      <c r="BZ692" s="33">
        <v>0.48546270000000002</v>
      </c>
      <c r="CA692" s="33">
        <v>0.36151388000000001</v>
      </c>
      <c r="CB692" s="33">
        <v>0.241289</v>
      </c>
      <c r="CC692" s="33">
        <v>0.26203942000000002</v>
      </c>
      <c r="CD692" s="33">
        <v>-9.9187020000000001E-2</v>
      </c>
      <c r="CE692" s="33">
        <v>-0.37255743000000002</v>
      </c>
      <c r="CF692" s="33">
        <v>-0.33660272000000002</v>
      </c>
      <c r="CG692" s="33">
        <v>-0.65018737000000004</v>
      </c>
      <c r="CH692" s="33">
        <v>-0.34432885000000002</v>
      </c>
      <c r="CI692" s="33">
        <v>-0.12253863</v>
      </c>
      <c r="CJ692" s="33">
        <v>5.8884829999999999E-2</v>
      </c>
      <c r="CK692" s="33">
        <v>0.31355008000000001</v>
      </c>
      <c r="CL692" s="33">
        <v>0.38138699999999998</v>
      </c>
      <c r="CM692" s="33">
        <v>0.62379222999999995</v>
      </c>
      <c r="CN692" s="33">
        <v>0.61993896999999998</v>
      </c>
      <c r="CO692" s="33">
        <v>0.35448739000000001</v>
      </c>
      <c r="CP692" s="33">
        <v>0.44087379999999998</v>
      </c>
      <c r="CQ692" s="33">
        <v>0.16143492000000001</v>
      </c>
      <c r="CR692" s="33">
        <v>-7.9156820000000003E-2</v>
      </c>
      <c r="CS692" s="33">
        <v>-0.44500157000000001</v>
      </c>
      <c r="CT692" s="33">
        <v>-0.62435001000000001</v>
      </c>
      <c r="CU692" s="33">
        <v>-0.47125292000000002</v>
      </c>
      <c r="CV692" s="33">
        <v>-0.51548534999999995</v>
      </c>
      <c r="CW692" s="33">
        <v>0.53271197999999997</v>
      </c>
      <c r="CX692" s="33">
        <v>0.55624461000000003</v>
      </c>
      <c r="CY692" s="33">
        <v>0.43149942000000002</v>
      </c>
      <c r="CZ692" s="33">
        <v>0.30637664999999997</v>
      </c>
      <c r="DA692" s="33">
        <v>0.32692271000000001</v>
      </c>
      <c r="DB692" s="33">
        <v>-2.9109659999999999E-2</v>
      </c>
      <c r="DC692" s="33">
        <v>-0.29951227000000002</v>
      </c>
      <c r="DD692" s="33">
        <v>-0.25903786000000001</v>
      </c>
      <c r="DE692" s="33">
        <v>-0.56626297999999997</v>
      </c>
      <c r="DF692" s="33">
        <v>-0.24584148</v>
      </c>
      <c r="DG692" s="33">
        <v>-1.3338920000000001E-2</v>
      </c>
      <c r="DH692" s="33">
        <v>0.17121918999999999</v>
      </c>
      <c r="DI692" s="33">
        <v>0.41850481</v>
      </c>
      <c r="DJ692" s="33">
        <v>0.49419737000000002</v>
      </c>
      <c r="DK692" s="33">
        <v>0.72753614</v>
      </c>
      <c r="DL692" s="33">
        <v>0.72009937000000002</v>
      </c>
      <c r="DM692" s="33">
        <v>0.45388034999999999</v>
      </c>
      <c r="DN692" s="33">
        <v>0.53788420999999997</v>
      </c>
      <c r="DO692" s="33">
        <v>0.26244012999999999</v>
      </c>
      <c r="DP692" s="33">
        <v>3.064072E-2</v>
      </c>
      <c r="DQ692" s="33">
        <v>-0.32853725</v>
      </c>
      <c r="DR692" s="33">
        <v>-0.50399574999999996</v>
      </c>
      <c r="DS692" s="33">
        <v>-0.35134353000000001</v>
      </c>
      <c r="DT692" s="33">
        <v>-0.39956196999999999</v>
      </c>
      <c r="DU692" s="33">
        <v>0.64844106000000001</v>
      </c>
      <c r="DV692" s="33">
        <v>0.65844245000000001</v>
      </c>
      <c r="DW692" s="33">
        <v>0.53254743000000004</v>
      </c>
      <c r="DX692" s="33">
        <v>0.40035287000000003</v>
      </c>
      <c r="DY692" s="33">
        <v>0.42060386999999999</v>
      </c>
      <c r="DZ692" s="33">
        <v>7.2070910000000002E-2</v>
      </c>
      <c r="EA692" s="33">
        <v>-0.19404664999999999</v>
      </c>
      <c r="EB692" s="33">
        <v>-0.14704654</v>
      </c>
      <c r="EC692" s="33">
        <v>-0.44508950000000003</v>
      </c>
      <c r="ED692" s="33">
        <v>-0.10364134999999999</v>
      </c>
      <c r="EE692" s="33">
        <v>0.14432812</v>
      </c>
      <c r="EF692" s="33">
        <v>0.33341218</v>
      </c>
      <c r="EG692" s="33">
        <v>0.57004275999999998</v>
      </c>
      <c r="EH692" s="33">
        <v>0.65707764000000002</v>
      </c>
      <c r="EI692" s="33">
        <v>0.87732586000000001</v>
      </c>
      <c r="EJ692" s="33">
        <v>0.86471509000000002</v>
      </c>
      <c r="EK692" s="33">
        <v>0.59738798999999998</v>
      </c>
      <c r="EL692" s="33">
        <v>0.67795183000000003</v>
      </c>
      <c r="EM692" s="33">
        <v>0.40827561000000001</v>
      </c>
      <c r="EN692" s="33">
        <v>0.18917092999999999</v>
      </c>
      <c r="EO692" s="33">
        <v>-0.16038126</v>
      </c>
      <c r="EP692" s="33">
        <v>-0.33022330999999999</v>
      </c>
      <c r="EQ692" s="33">
        <v>-0.17821343000000001</v>
      </c>
      <c r="ER692" s="33">
        <v>-0.23218701999999999</v>
      </c>
      <c r="ES692" s="33">
        <v>76.908304000000001</v>
      </c>
      <c r="ET692" s="33">
        <v>75.920945000000003</v>
      </c>
      <c r="EU692" s="33">
        <v>74.787431999999995</v>
      </c>
      <c r="EV692" s="33">
        <v>73.750733999999994</v>
      </c>
      <c r="EW692" s="33">
        <v>72.373244</v>
      </c>
      <c r="EX692" s="33">
        <v>71.755503000000004</v>
      </c>
      <c r="EY692" s="33">
        <v>72.208344999999994</v>
      </c>
      <c r="EZ692" s="33">
        <v>75.474329999999995</v>
      </c>
      <c r="FA692" s="33">
        <v>78.427965999999998</v>
      </c>
      <c r="FB692" s="33">
        <v>82.369060000000005</v>
      </c>
      <c r="FC692" s="33">
        <v>86.486474000000001</v>
      </c>
      <c r="FD692" s="33">
        <v>89.539806999999996</v>
      </c>
      <c r="FE692" s="33">
        <v>91.946842000000004</v>
      </c>
      <c r="FF692" s="33">
        <v>93.853701999999998</v>
      </c>
      <c r="FG692" s="33">
        <v>94.672646999999998</v>
      </c>
      <c r="FH692" s="33">
        <v>95.511347000000001</v>
      </c>
      <c r="FI692" s="33">
        <v>94.545854000000006</v>
      </c>
      <c r="FJ692" s="33">
        <v>92.780721999999997</v>
      </c>
      <c r="FK692" s="33">
        <v>89.527606000000006</v>
      </c>
      <c r="FL692" s="33">
        <v>86.618200999999999</v>
      </c>
      <c r="FM692" s="33">
        <v>83.554770000000005</v>
      </c>
      <c r="FN692" s="33">
        <v>80.739676000000003</v>
      </c>
      <c r="FO692" s="33">
        <v>78.664997999999997</v>
      </c>
      <c r="FP692" s="33">
        <v>76.477125999999998</v>
      </c>
      <c r="FQ692" s="33">
        <v>1.99203</v>
      </c>
      <c r="FR692" s="82">
        <v>0.17187959999999999</v>
      </c>
      <c r="FS692">
        <v>1</v>
      </c>
    </row>
    <row r="693" spans="1:175" x14ac:dyDescent="0.2">
      <c r="A693" s="18" t="s">
        <v>196</v>
      </c>
      <c r="B693" s="27" t="s">
        <v>206</v>
      </c>
      <c r="C693" s="27">
        <v>42908</v>
      </c>
      <c r="D693" s="33">
        <v>4017</v>
      </c>
      <c r="E693" s="33">
        <v>16.240829999999999</v>
      </c>
      <c r="F693" s="33">
        <v>15.791026</v>
      </c>
      <c r="G693" s="33">
        <v>15.498703000000001</v>
      </c>
      <c r="H693" s="33">
        <v>15.642678999999999</v>
      </c>
      <c r="I693" s="33">
        <v>16.456320000000002</v>
      </c>
      <c r="J693" s="33">
        <v>17.741857</v>
      </c>
      <c r="K693" s="33">
        <v>19.231376999999998</v>
      </c>
      <c r="L693" s="33">
        <v>21.008948</v>
      </c>
      <c r="M693" s="33">
        <v>21.964044999999999</v>
      </c>
      <c r="N693" s="33">
        <v>22.419953</v>
      </c>
      <c r="O693" s="33">
        <v>22.734086999999999</v>
      </c>
      <c r="P693" s="33">
        <v>22.486395999999999</v>
      </c>
      <c r="Q693" s="33">
        <v>22.389561</v>
      </c>
      <c r="R693" s="33">
        <v>22.636945000000001</v>
      </c>
      <c r="S693" s="33">
        <v>22.455247</v>
      </c>
      <c r="T693" s="33">
        <v>21.940966</v>
      </c>
      <c r="U693" s="33">
        <v>20.500160000000001</v>
      </c>
      <c r="V693" s="33">
        <v>18.124997</v>
      </c>
      <c r="W693" s="33">
        <v>17.407097</v>
      </c>
      <c r="X693" s="33">
        <v>17.411460999999999</v>
      </c>
      <c r="Y693" s="33">
        <v>17.942651999999999</v>
      </c>
      <c r="Z693" s="33">
        <v>18.150248999999999</v>
      </c>
      <c r="AA693" s="33">
        <v>17.449012</v>
      </c>
      <c r="AB693" s="33">
        <v>16.268516999999999</v>
      </c>
      <c r="AC693" s="33">
        <v>-9.2866519999999994E-2</v>
      </c>
      <c r="AD693" s="33">
        <v>1.4442400000000001E-3</v>
      </c>
      <c r="AE693" s="33">
        <v>5.3475900000000002E-3</v>
      </c>
      <c r="AF693" s="33">
        <v>2.102132E-2</v>
      </c>
      <c r="AG693" s="33">
        <v>3.6814390000000002E-2</v>
      </c>
      <c r="AH693" s="33">
        <v>-0.15947019000000001</v>
      </c>
      <c r="AI693" s="33">
        <v>-0.17997278999999999</v>
      </c>
      <c r="AJ693" s="33">
        <v>-0.47645541000000002</v>
      </c>
      <c r="AK693" s="33">
        <v>-0.52352715999999999</v>
      </c>
      <c r="AL693" s="33">
        <v>-0.30691009000000002</v>
      </c>
      <c r="AM693" s="33">
        <v>-2.5543300000000001E-3</v>
      </c>
      <c r="AN693" s="33">
        <v>-3.8609560000000001E-2</v>
      </c>
      <c r="AO693" s="33">
        <v>0.10218735</v>
      </c>
      <c r="AP693" s="33">
        <v>0.16203968999999999</v>
      </c>
      <c r="AQ693" s="33">
        <v>0.34821227999999999</v>
      </c>
      <c r="AR693" s="33">
        <v>0.34246923000000001</v>
      </c>
      <c r="AS693" s="33">
        <v>0.13606792000000001</v>
      </c>
      <c r="AT693" s="33">
        <v>-6.7878000000000001E-3</v>
      </c>
      <c r="AU693" s="33">
        <v>-1.657148E-2</v>
      </c>
      <c r="AV693" s="33">
        <v>4.6335400000000002E-3</v>
      </c>
      <c r="AW693" s="33">
        <v>-0.35907243</v>
      </c>
      <c r="AX693" s="33">
        <v>-0.52434146999999998</v>
      </c>
      <c r="AY693" s="33">
        <v>-0.47645765000000001</v>
      </c>
      <c r="AZ693" s="33">
        <v>-0.73404274999999997</v>
      </c>
      <c r="BA693" s="33">
        <v>1.159134E-2</v>
      </c>
      <c r="BB693" s="33">
        <v>9.4066070000000002E-2</v>
      </c>
      <c r="BC693" s="33">
        <v>9.1660329999999998E-2</v>
      </c>
      <c r="BD693" s="33">
        <v>0.10825355</v>
      </c>
      <c r="BE693" s="33">
        <v>0.12871097000000001</v>
      </c>
      <c r="BF693" s="33">
        <v>-7.0252679999999998E-2</v>
      </c>
      <c r="BG693" s="33">
        <v>-8.6953119999999995E-2</v>
      </c>
      <c r="BH693" s="33">
        <v>-0.37505407000000002</v>
      </c>
      <c r="BI693" s="33">
        <v>-0.40720168000000001</v>
      </c>
      <c r="BJ693" s="33">
        <v>-0.18004307999999999</v>
      </c>
      <c r="BK693" s="33">
        <v>0.14203015999999999</v>
      </c>
      <c r="BL693" s="33">
        <v>0.10246735</v>
      </c>
      <c r="BM693" s="33">
        <v>0.24501547000000001</v>
      </c>
      <c r="BN693" s="33">
        <v>0.31145704000000002</v>
      </c>
      <c r="BO693" s="33">
        <v>0.49206021999999999</v>
      </c>
      <c r="BP693" s="33">
        <v>0.48446545000000002</v>
      </c>
      <c r="BQ693" s="33">
        <v>0.27574340000000003</v>
      </c>
      <c r="BR693" s="33">
        <v>0.12691195</v>
      </c>
      <c r="BS693" s="33">
        <v>0.12829308</v>
      </c>
      <c r="BT693" s="33">
        <v>0.15413631999999999</v>
      </c>
      <c r="BU693" s="33">
        <v>-0.20265519000000001</v>
      </c>
      <c r="BV693" s="33">
        <v>-0.367807</v>
      </c>
      <c r="BW693" s="33">
        <v>-0.32094157000000001</v>
      </c>
      <c r="BX693" s="33">
        <v>-0.57817465999999995</v>
      </c>
      <c r="BY693" s="33">
        <v>8.3938529999999997E-2</v>
      </c>
      <c r="BZ693" s="33">
        <v>0.15821567</v>
      </c>
      <c r="CA693" s="33">
        <v>0.15144028000000001</v>
      </c>
      <c r="CB693" s="33">
        <v>0.16867033000000001</v>
      </c>
      <c r="CC693" s="33">
        <v>0.19235827</v>
      </c>
      <c r="CD693" s="33">
        <v>-8.4609000000000004E-3</v>
      </c>
      <c r="CE693" s="33">
        <v>-2.252798E-2</v>
      </c>
      <c r="CF693" s="33">
        <v>-0.30482382000000002</v>
      </c>
      <c r="CG693" s="33">
        <v>-0.32663500000000001</v>
      </c>
      <c r="CH693" s="33">
        <v>-9.2175370000000006E-2</v>
      </c>
      <c r="CI693" s="33">
        <v>0.24216893</v>
      </c>
      <c r="CJ693" s="33">
        <v>0.20017678999999999</v>
      </c>
      <c r="CK693" s="33">
        <v>0.34393778000000003</v>
      </c>
      <c r="CL693" s="33">
        <v>0.41494303999999999</v>
      </c>
      <c r="CM693" s="33">
        <v>0.59168887000000003</v>
      </c>
      <c r="CN693" s="33">
        <v>0.58281159000000005</v>
      </c>
      <c r="CO693" s="33">
        <v>0.37248220999999998</v>
      </c>
      <c r="CP693" s="33">
        <v>0.21951198999999999</v>
      </c>
      <c r="CQ693" s="33">
        <v>0.22862583</v>
      </c>
      <c r="CR693" s="33">
        <v>0.25768149000000001</v>
      </c>
      <c r="CS693" s="33">
        <v>-9.4321089999999996E-2</v>
      </c>
      <c r="CT693" s="33">
        <v>-0.2593917</v>
      </c>
      <c r="CU693" s="33">
        <v>-0.21323160999999999</v>
      </c>
      <c r="CV693" s="33">
        <v>-0.47022089</v>
      </c>
      <c r="CW693" s="33">
        <v>0.15628573000000001</v>
      </c>
      <c r="CX693" s="33">
        <v>0.22236527</v>
      </c>
      <c r="CY693" s="33">
        <v>0.21122021999999999</v>
      </c>
      <c r="CZ693" s="33">
        <v>0.22908709999999999</v>
      </c>
      <c r="DA693" s="33">
        <v>0.25600557000000002</v>
      </c>
      <c r="DB693" s="33">
        <v>5.3330889999999999E-2</v>
      </c>
      <c r="DC693" s="33">
        <v>4.1897160000000003E-2</v>
      </c>
      <c r="DD693" s="33">
        <v>-0.23459356000000001</v>
      </c>
      <c r="DE693" s="33">
        <v>-0.24606833</v>
      </c>
      <c r="DF693" s="33">
        <v>-4.3076700000000004E-3</v>
      </c>
      <c r="DG693" s="33">
        <v>0.34230770999999999</v>
      </c>
      <c r="DH693" s="33">
        <v>0.29788622999999997</v>
      </c>
      <c r="DI693" s="33">
        <v>0.44286009999999998</v>
      </c>
      <c r="DJ693" s="33">
        <v>0.51842904000000001</v>
      </c>
      <c r="DK693" s="33">
        <v>0.69131752000000002</v>
      </c>
      <c r="DL693" s="33">
        <v>0.68115773999999996</v>
      </c>
      <c r="DM693" s="33">
        <v>0.46922101999999999</v>
      </c>
      <c r="DN693" s="33">
        <v>0.31211202999999998</v>
      </c>
      <c r="DO693" s="33">
        <v>0.32895859</v>
      </c>
      <c r="DP693" s="33">
        <v>0.36122665999999998</v>
      </c>
      <c r="DQ693" s="33">
        <v>1.4013019999999999E-2</v>
      </c>
      <c r="DR693" s="33">
        <v>-0.15097640000000001</v>
      </c>
      <c r="DS693" s="33">
        <v>-0.10552164999999999</v>
      </c>
      <c r="DT693" s="33">
        <v>-0.36226712999999999</v>
      </c>
      <c r="DU693" s="33">
        <v>0.26074357999999997</v>
      </c>
      <c r="DV693" s="33">
        <v>0.31498710000000002</v>
      </c>
      <c r="DW693" s="33">
        <v>0.29753296000000001</v>
      </c>
      <c r="DX693" s="33">
        <v>0.31631933000000001</v>
      </c>
      <c r="DY693" s="33">
        <v>0.34790215000000002</v>
      </c>
      <c r="DZ693" s="33">
        <v>0.14254839999999999</v>
      </c>
      <c r="EA693" s="33">
        <v>0.13491681999999999</v>
      </c>
      <c r="EB693" s="33">
        <v>-0.13319222999999999</v>
      </c>
      <c r="EC693" s="33">
        <v>-0.12974284</v>
      </c>
      <c r="ED693" s="33">
        <v>0.12255934</v>
      </c>
      <c r="EE693" s="33">
        <v>0.48689219</v>
      </c>
      <c r="EF693" s="33">
        <v>0.43896313999999997</v>
      </c>
      <c r="EG693" s="33">
        <v>0.58568821999999998</v>
      </c>
      <c r="EH693" s="33">
        <v>0.66784639000000001</v>
      </c>
      <c r="EI693" s="33">
        <v>0.83516546999999997</v>
      </c>
      <c r="EJ693" s="33">
        <v>0.82315395999999996</v>
      </c>
      <c r="EK693" s="33">
        <v>0.60889649999999995</v>
      </c>
      <c r="EL693" s="33">
        <v>0.44581177999999999</v>
      </c>
      <c r="EM693" s="33">
        <v>0.47382315000000003</v>
      </c>
      <c r="EN693" s="33">
        <v>0.51072943999999998</v>
      </c>
      <c r="EO693" s="33">
        <v>0.17043025000000001</v>
      </c>
      <c r="EP693" s="33">
        <v>5.55808E-3</v>
      </c>
      <c r="EQ693" s="33">
        <v>4.9994429999999999E-2</v>
      </c>
      <c r="ER693" s="33">
        <v>-0.20639904000000001</v>
      </c>
      <c r="ES693" s="33">
        <v>78.291426999999999</v>
      </c>
      <c r="ET693" s="33">
        <v>77.173162000000005</v>
      </c>
      <c r="EU693" s="33">
        <v>75.898674</v>
      </c>
      <c r="EV693" s="33">
        <v>74.631619000000001</v>
      </c>
      <c r="EW693" s="33">
        <v>73.606773000000004</v>
      </c>
      <c r="EX693" s="33">
        <v>72.744043000000005</v>
      </c>
      <c r="EY693" s="33">
        <v>73.829189999999997</v>
      </c>
      <c r="EZ693" s="33">
        <v>77.093552000000003</v>
      </c>
      <c r="FA693" s="33">
        <v>81.155883000000003</v>
      </c>
      <c r="FB693" s="33">
        <v>85.676084000000003</v>
      </c>
      <c r="FC693" s="33">
        <v>89.500219999999999</v>
      </c>
      <c r="FD693" s="33">
        <v>93.006950000000003</v>
      </c>
      <c r="FE693" s="33">
        <v>95.225277000000006</v>
      </c>
      <c r="FF693" s="33">
        <v>96.187910000000002</v>
      </c>
      <c r="FG693" s="33">
        <v>97.544291000000001</v>
      </c>
      <c r="FH693" s="33">
        <v>97.407998000000006</v>
      </c>
      <c r="FI693" s="33">
        <v>96.757249000000002</v>
      </c>
      <c r="FJ693" s="33">
        <v>94.761657999999997</v>
      </c>
      <c r="FK693" s="33">
        <v>92.255688000000006</v>
      </c>
      <c r="FL693" s="33">
        <v>88.396826000000004</v>
      </c>
      <c r="FM693" s="33">
        <v>84.456215</v>
      </c>
      <c r="FN693" s="33">
        <v>81.542980999999997</v>
      </c>
      <c r="FO693" s="33">
        <v>78.915959999999998</v>
      </c>
      <c r="FP693" s="33">
        <v>76.871834000000007</v>
      </c>
      <c r="FQ693" s="33">
        <v>1.8347389999999999</v>
      </c>
      <c r="FR693" s="82">
        <v>0.16382849999999999</v>
      </c>
      <c r="FS693">
        <v>1</v>
      </c>
    </row>
    <row r="694" spans="1:175" x14ac:dyDescent="0.2">
      <c r="A694" s="18" t="s">
        <v>196</v>
      </c>
      <c r="B694" s="27" t="s">
        <v>206</v>
      </c>
      <c r="C694" s="27">
        <v>42909</v>
      </c>
      <c r="D694" s="33">
        <v>4016</v>
      </c>
      <c r="E694" s="33">
        <v>16.217656000000002</v>
      </c>
      <c r="F694" s="33">
        <v>15.842142000000001</v>
      </c>
      <c r="G694" s="33">
        <v>15.286085999999999</v>
      </c>
      <c r="H694" s="33">
        <v>15.548987</v>
      </c>
      <c r="I694" s="33">
        <v>16.073194000000001</v>
      </c>
      <c r="J694" s="33">
        <v>17.315270999999999</v>
      </c>
      <c r="K694" s="33">
        <v>18.712035</v>
      </c>
      <c r="L694" s="33">
        <v>20.349207</v>
      </c>
      <c r="M694" s="33">
        <v>21.114650000000001</v>
      </c>
      <c r="N694" s="33">
        <v>21.296692</v>
      </c>
      <c r="O694" s="33">
        <v>21.182435000000002</v>
      </c>
      <c r="P694" s="33">
        <v>20.805848999999998</v>
      </c>
      <c r="Q694" s="33">
        <v>20.497903999999998</v>
      </c>
      <c r="R694" s="33">
        <v>20.959526</v>
      </c>
      <c r="S694" s="33">
        <v>20.620103</v>
      </c>
      <c r="T694" s="33">
        <v>20.040949999999999</v>
      </c>
      <c r="U694" s="33">
        <v>18.596616000000001</v>
      </c>
      <c r="V694" s="33">
        <v>16.764659999999999</v>
      </c>
      <c r="W694" s="33">
        <v>16.390053999999999</v>
      </c>
      <c r="X694" s="33">
        <v>16.276657</v>
      </c>
      <c r="Y694" s="33">
        <v>16.900691999999999</v>
      </c>
      <c r="Z694" s="33">
        <v>17.180710999999999</v>
      </c>
      <c r="AA694" s="33">
        <v>16.800857000000001</v>
      </c>
      <c r="AB694" s="33">
        <v>15.74898</v>
      </c>
      <c r="AC694" s="33">
        <v>-5.0164210000000001E-2</v>
      </c>
      <c r="AD694" s="33">
        <v>9.8830070000000006E-2</v>
      </c>
      <c r="AE694" s="33">
        <v>-0.20581376000000001</v>
      </c>
      <c r="AF694" s="33">
        <v>2.601287E-2</v>
      </c>
      <c r="AG694" s="33">
        <v>-0.16853213</v>
      </c>
      <c r="AH694" s="33">
        <v>-0.24118176999999999</v>
      </c>
      <c r="AI694" s="33">
        <v>-0.26510106</v>
      </c>
      <c r="AJ694" s="33">
        <v>-0.36859209999999998</v>
      </c>
      <c r="AK694" s="33">
        <v>-0.37963043000000002</v>
      </c>
      <c r="AL694" s="33">
        <v>-0.22488238999999999</v>
      </c>
      <c r="AM694" s="33">
        <v>-0.41657511000000003</v>
      </c>
      <c r="AN694" s="33">
        <v>-0.77181655000000005</v>
      </c>
      <c r="AO694" s="33">
        <v>-0.65271219999999996</v>
      </c>
      <c r="AP694" s="33">
        <v>-0.25283698999999998</v>
      </c>
      <c r="AQ694" s="33">
        <v>-0.18340113</v>
      </c>
      <c r="AR694" s="33">
        <v>-0.18031802</v>
      </c>
      <c r="AS694" s="33">
        <v>-0.35930047999999998</v>
      </c>
      <c r="AT694" s="33">
        <v>-0.24220259</v>
      </c>
      <c r="AU694" s="33">
        <v>-0.12677717999999999</v>
      </c>
      <c r="AV694" s="33">
        <v>-0.22672734</v>
      </c>
      <c r="AW694" s="33">
        <v>-0.22747126000000001</v>
      </c>
      <c r="AX694" s="33">
        <v>-0.29602357000000001</v>
      </c>
      <c r="AY694" s="33">
        <v>-0.13516800000000001</v>
      </c>
      <c r="AZ694" s="33">
        <v>-0.44599546000000001</v>
      </c>
      <c r="BA694" s="33">
        <v>6.4201729999999999E-2</v>
      </c>
      <c r="BB694" s="33">
        <v>0.20962869000000001</v>
      </c>
      <c r="BC694" s="33">
        <v>-0.10514080000000001</v>
      </c>
      <c r="BD694" s="33">
        <v>0.11642197</v>
      </c>
      <c r="BE694" s="33">
        <v>-7.4513930000000006E-2</v>
      </c>
      <c r="BF694" s="33">
        <v>-0.15073406</v>
      </c>
      <c r="BG694" s="33">
        <v>-0.15889043</v>
      </c>
      <c r="BH694" s="33">
        <v>-0.25788485</v>
      </c>
      <c r="BI694" s="33">
        <v>-0.26662419999999998</v>
      </c>
      <c r="BJ694" s="33">
        <v>-0.10443897000000001</v>
      </c>
      <c r="BK694" s="33">
        <v>-0.28672536999999998</v>
      </c>
      <c r="BL694" s="33">
        <v>-0.63398268999999996</v>
      </c>
      <c r="BM694" s="33">
        <v>-0.51187764000000002</v>
      </c>
      <c r="BN694" s="33">
        <v>-0.10608749000000001</v>
      </c>
      <c r="BO694" s="33">
        <v>-4.1328410000000003E-2</v>
      </c>
      <c r="BP694" s="33">
        <v>-3.7332490000000003E-2</v>
      </c>
      <c r="BQ694" s="33">
        <v>-0.22133642000000001</v>
      </c>
      <c r="BR694" s="33">
        <v>-0.10620487000000001</v>
      </c>
      <c r="BS694" s="33">
        <v>9.3523900000000004E-3</v>
      </c>
      <c r="BT694" s="33">
        <v>-7.5588450000000001E-2</v>
      </c>
      <c r="BU694" s="33">
        <v>-7.155359E-2</v>
      </c>
      <c r="BV694" s="33">
        <v>-0.14166888</v>
      </c>
      <c r="BW694" s="33">
        <v>1.383414E-2</v>
      </c>
      <c r="BX694" s="33">
        <v>-0.29691992</v>
      </c>
      <c r="BY694" s="33">
        <v>0.14341123</v>
      </c>
      <c r="BZ694" s="33">
        <v>0.28636748000000001</v>
      </c>
      <c r="CA694" s="33">
        <v>-3.5415009999999997E-2</v>
      </c>
      <c r="CB694" s="33">
        <v>0.17903905000000001</v>
      </c>
      <c r="CC694" s="33">
        <v>-9.3972099999999996E-3</v>
      </c>
      <c r="CD694" s="33">
        <v>-8.8090260000000004E-2</v>
      </c>
      <c r="CE694" s="33">
        <v>-8.5329269999999999E-2</v>
      </c>
      <c r="CF694" s="33">
        <v>-0.18120934</v>
      </c>
      <c r="CG694" s="33">
        <v>-0.18835642999999999</v>
      </c>
      <c r="CH694" s="33">
        <v>-2.1020230000000001E-2</v>
      </c>
      <c r="CI694" s="33">
        <v>-0.19679184</v>
      </c>
      <c r="CJ694" s="33">
        <v>-0.53851937999999999</v>
      </c>
      <c r="CK694" s="33">
        <v>-0.41433606000000001</v>
      </c>
      <c r="CL694" s="33">
        <v>-4.4492400000000001E-3</v>
      </c>
      <c r="CM694" s="33">
        <v>5.7070719999999998E-2</v>
      </c>
      <c r="CN694" s="33">
        <v>6.169885E-2</v>
      </c>
      <c r="CO694" s="33">
        <v>-0.12578291999999999</v>
      </c>
      <c r="CP694" s="33">
        <v>-1.201326E-2</v>
      </c>
      <c r="CQ694" s="33">
        <v>0.10363530999999999</v>
      </c>
      <c r="CR694" s="33">
        <v>2.9089879999999999E-2</v>
      </c>
      <c r="CS694" s="33">
        <v>3.6434519999999998E-2</v>
      </c>
      <c r="CT694" s="33">
        <v>-3.4763299999999997E-2</v>
      </c>
      <c r="CU694" s="33">
        <v>0.11703257</v>
      </c>
      <c r="CV694" s="33">
        <v>-0.19367065</v>
      </c>
      <c r="CW694" s="33">
        <v>0.22262074000000001</v>
      </c>
      <c r="CX694" s="33">
        <v>0.36310626000000001</v>
      </c>
      <c r="CY694" s="33">
        <v>3.4310779999999999E-2</v>
      </c>
      <c r="CZ694" s="33">
        <v>0.24165612</v>
      </c>
      <c r="DA694" s="33">
        <v>5.571951E-2</v>
      </c>
      <c r="DB694" s="33">
        <v>-2.5446449999999999E-2</v>
      </c>
      <c r="DC694" s="33">
        <v>-1.176811E-2</v>
      </c>
      <c r="DD694" s="33">
        <v>-0.10453382999999999</v>
      </c>
      <c r="DE694" s="33">
        <v>-0.11008866</v>
      </c>
      <c r="DF694" s="33">
        <v>6.2398509999999997E-2</v>
      </c>
      <c r="DG694" s="33">
        <v>-0.10685831</v>
      </c>
      <c r="DH694" s="33">
        <v>-0.44305607000000002</v>
      </c>
      <c r="DI694" s="33">
        <v>-0.31679446999999999</v>
      </c>
      <c r="DJ694" s="33">
        <v>9.7189010000000006E-2</v>
      </c>
      <c r="DK694" s="33">
        <v>0.15546985999999999</v>
      </c>
      <c r="DL694" s="33">
        <v>0.16073019</v>
      </c>
      <c r="DM694" s="33">
        <v>-3.0229430000000002E-2</v>
      </c>
      <c r="DN694" s="33">
        <v>8.2178349999999997E-2</v>
      </c>
      <c r="DO694" s="33">
        <v>0.19791824</v>
      </c>
      <c r="DP694" s="33">
        <v>0.13376821999999999</v>
      </c>
      <c r="DQ694" s="33">
        <v>0.14442263</v>
      </c>
      <c r="DR694" s="33">
        <v>7.2142289999999998E-2</v>
      </c>
      <c r="DS694" s="33">
        <v>0.22023100000000001</v>
      </c>
      <c r="DT694" s="33">
        <v>-9.0421379999999996E-2</v>
      </c>
      <c r="DU694" s="33">
        <v>0.33698667999999998</v>
      </c>
      <c r="DV694" s="33">
        <v>0.47390487999999997</v>
      </c>
      <c r="DW694" s="33">
        <v>0.13498373999999999</v>
      </c>
      <c r="DX694" s="33">
        <v>0.33206521999999999</v>
      </c>
      <c r="DY694" s="33">
        <v>0.14973771999999999</v>
      </c>
      <c r="DZ694" s="33">
        <v>6.5001260000000005E-2</v>
      </c>
      <c r="EA694" s="33">
        <v>9.4442509999999993E-2</v>
      </c>
      <c r="EB694" s="33">
        <v>6.1734199999999998E-3</v>
      </c>
      <c r="EC694" s="33">
        <v>2.91757E-3</v>
      </c>
      <c r="ED694" s="33">
        <v>0.18284191999999999</v>
      </c>
      <c r="EE694" s="33">
        <v>2.2991419999999999E-2</v>
      </c>
      <c r="EF694" s="33">
        <v>-0.30522220999999999</v>
      </c>
      <c r="EG694" s="33">
        <v>-0.17595991999999999</v>
      </c>
      <c r="EH694" s="33">
        <v>0.2439385</v>
      </c>
      <c r="EI694" s="33">
        <v>0.29754258</v>
      </c>
      <c r="EJ694" s="33">
        <v>0.30371572000000002</v>
      </c>
      <c r="EK694" s="33">
        <v>0.10773464000000001</v>
      </c>
      <c r="EL694" s="33">
        <v>0.21817607</v>
      </c>
      <c r="EM694" s="33">
        <v>0.33404780000000001</v>
      </c>
      <c r="EN694" s="33">
        <v>0.28490710000000002</v>
      </c>
      <c r="EO694" s="33">
        <v>0.3003403</v>
      </c>
      <c r="EP694" s="33">
        <v>0.22649696999999999</v>
      </c>
      <c r="EQ694" s="33">
        <v>0.36923315000000001</v>
      </c>
      <c r="ER694" s="33">
        <v>5.8654169999999999E-2</v>
      </c>
      <c r="ES694" s="33">
        <v>75.737750000000005</v>
      </c>
      <c r="ET694" s="33">
        <v>74.590864999999994</v>
      </c>
      <c r="EU694" s="33">
        <v>73.267247999999995</v>
      </c>
      <c r="EV694" s="33">
        <v>72.049060999999995</v>
      </c>
      <c r="EW694" s="33">
        <v>71.240780999999998</v>
      </c>
      <c r="EX694" s="33">
        <v>69.853438999999995</v>
      </c>
      <c r="EY694" s="33">
        <v>70.264882999999998</v>
      </c>
      <c r="EZ694" s="33">
        <v>73.052282000000005</v>
      </c>
      <c r="FA694" s="33">
        <v>76.049625000000006</v>
      </c>
      <c r="FB694" s="33">
        <v>79.463990999999993</v>
      </c>
      <c r="FC694" s="33">
        <v>82.850527</v>
      </c>
      <c r="FD694" s="33">
        <v>86.016053999999997</v>
      </c>
      <c r="FE694" s="33">
        <v>88.683357999999998</v>
      </c>
      <c r="FF694" s="33">
        <v>90.405702000000005</v>
      </c>
      <c r="FG694" s="33">
        <v>91.255453000000003</v>
      </c>
      <c r="FH694" s="33">
        <v>91.562442000000004</v>
      </c>
      <c r="FI694" s="33">
        <v>91.032133000000002</v>
      </c>
      <c r="FJ694" s="33">
        <v>89.519964000000002</v>
      </c>
      <c r="FK694" s="33">
        <v>87.647298000000006</v>
      </c>
      <c r="FL694" s="33">
        <v>84.50112</v>
      </c>
      <c r="FM694" s="33">
        <v>81.32347</v>
      </c>
      <c r="FN694" s="33">
        <v>78.532112999999995</v>
      </c>
      <c r="FO694" s="33">
        <v>76.166278000000005</v>
      </c>
      <c r="FP694" s="33">
        <v>73.722322000000005</v>
      </c>
      <c r="FQ694" s="33">
        <v>1.736086</v>
      </c>
      <c r="FR694" s="82">
        <v>0.1596254</v>
      </c>
      <c r="FS694">
        <v>1</v>
      </c>
    </row>
    <row r="695" spans="1:175" x14ac:dyDescent="0.2">
      <c r="A695" s="18" t="s">
        <v>196</v>
      </c>
      <c r="B695" s="27" t="s">
        <v>206</v>
      </c>
      <c r="C695" s="27">
        <v>42943</v>
      </c>
      <c r="D695" s="33">
        <v>3976</v>
      </c>
      <c r="E695" s="33">
        <v>15.607495</v>
      </c>
      <c r="F695" s="33">
        <v>15.159936</v>
      </c>
      <c r="G695" s="33">
        <v>14.980475</v>
      </c>
      <c r="H695" s="33">
        <v>15.00953</v>
      </c>
      <c r="I695" s="33">
        <v>15.554425</v>
      </c>
      <c r="J695" s="33">
        <v>16.994968</v>
      </c>
      <c r="K695" s="33">
        <v>18.140782999999999</v>
      </c>
      <c r="L695" s="33">
        <v>19.840757</v>
      </c>
      <c r="M695" s="33">
        <v>20.575113000000002</v>
      </c>
      <c r="N695" s="33">
        <v>20.587582000000001</v>
      </c>
      <c r="O695" s="33">
        <v>20.611129999999999</v>
      </c>
      <c r="P695" s="33">
        <v>20.328880999999999</v>
      </c>
      <c r="Q695" s="33">
        <v>20.183837</v>
      </c>
      <c r="R695" s="33">
        <v>20.566799</v>
      </c>
      <c r="S695" s="33">
        <v>20.692363</v>
      </c>
      <c r="T695" s="33">
        <v>20.380474</v>
      </c>
      <c r="U695" s="33">
        <v>19.181918</v>
      </c>
      <c r="V695" s="33">
        <v>17.121718000000001</v>
      </c>
      <c r="W695" s="33">
        <v>16.614519999999999</v>
      </c>
      <c r="X695" s="33">
        <v>16.646905</v>
      </c>
      <c r="Y695" s="33">
        <v>17.322272999999999</v>
      </c>
      <c r="Z695" s="33">
        <v>17.447520000000001</v>
      </c>
      <c r="AA695" s="33">
        <v>16.973763000000002</v>
      </c>
      <c r="AB695" s="33">
        <v>15.971367000000001</v>
      </c>
      <c r="AC695" s="33">
        <v>0.24713763999999999</v>
      </c>
      <c r="AD695" s="33">
        <v>-8.2603350000000006E-2</v>
      </c>
      <c r="AE695" s="33">
        <v>-0.15423693999999999</v>
      </c>
      <c r="AF695" s="33">
        <v>-0.27587544000000003</v>
      </c>
      <c r="AG695" s="33">
        <v>-0.45333789000000002</v>
      </c>
      <c r="AH695" s="33">
        <v>-0.25944646999999998</v>
      </c>
      <c r="AI695" s="33">
        <v>-0.26805245999999999</v>
      </c>
      <c r="AJ695" s="33">
        <v>-3.912537E-2</v>
      </c>
      <c r="AK695" s="33">
        <v>-0.13790519000000001</v>
      </c>
      <c r="AL695" s="33">
        <v>-0.23825266</v>
      </c>
      <c r="AM695" s="33">
        <v>-0.31475024000000001</v>
      </c>
      <c r="AN695" s="33">
        <v>-0.41990174000000002</v>
      </c>
      <c r="AO695" s="33">
        <v>-0.49715333</v>
      </c>
      <c r="AP695" s="33">
        <v>-0.43851297</v>
      </c>
      <c r="AQ695" s="33">
        <v>-0.33166437999999998</v>
      </c>
      <c r="AR695" s="33">
        <v>-0.38302995000000001</v>
      </c>
      <c r="AS695" s="33">
        <v>-0.27149119999999999</v>
      </c>
      <c r="AT695" s="33">
        <v>-0.29373575000000002</v>
      </c>
      <c r="AU695" s="33">
        <v>-6.106905E-2</v>
      </c>
      <c r="AV695" s="33">
        <v>-0.33396447000000001</v>
      </c>
      <c r="AW695" s="33">
        <v>-0.39439836</v>
      </c>
      <c r="AX695" s="33">
        <v>-0.55560631999999999</v>
      </c>
      <c r="AY695" s="33">
        <v>-0.41019101000000002</v>
      </c>
      <c r="AZ695" s="33">
        <v>-0.56713066000000001</v>
      </c>
      <c r="BA695" s="33">
        <v>0.34345571000000003</v>
      </c>
      <c r="BB695" s="33">
        <v>1.8784450000000001E-2</v>
      </c>
      <c r="BC695" s="33">
        <v>-5.70313E-2</v>
      </c>
      <c r="BD695" s="33">
        <v>-0.18712743000000001</v>
      </c>
      <c r="BE695" s="33">
        <v>-0.36492390000000002</v>
      </c>
      <c r="BF695" s="33">
        <v>-0.16688732000000001</v>
      </c>
      <c r="BG695" s="33">
        <v>-0.17962712</v>
      </c>
      <c r="BH695" s="33">
        <v>6.0393759999999998E-2</v>
      </c>
      <c r="BI695" s="33">
        <v>-2.8101419999999998E-2</v>
      </c>
      <c r="BJ695" s="33">
        <v>-0.11888882000000001</v>
      </c>
      <c r="BK695" s="33">
        <v>-0.18214822</v>
      </c>
      <c r="BL695" s="33">
        <v>-0.28640657000000003</v>
      </c>
      <c r="BM695" s="33">
        <v>-0.36457181999999999</v>
      </c>
      <c r="BN695" s="33">
        <v>-0.30516105999999998</v>
      </c>
      <c r="BO695" s="33">
        <v>-0.19454187000000001</v>
      </c>
      <c r="BP695" s="33">
        <v>-0.25133819000000002</v>
      </c>
      <c r="BQ695" s="33">
        <v>-0.14751397999999999</v>
      </c>
      <c r="BR695" s="33">
        <v>-0.17341229</v>
      </c>
      <c r="BS695" s="33">
        <v>6.3375819999999999E-2</v>
      </c>
      <c r="BT695" s="33">
        <v>-0.19596160000000001</v>
      </c>
      <c r="BU695" s="33">
        <v>-0.24796753999999999</v>
      </c>
      <c r="BV695" s="33">
        <v>-0.41039673999999998</v>
      </c>
      <c r="BW695" s="33">
        <v>-0.26250177000000002</v>
      </c>
      <c r="BX695" s="33">
        <v>-0.42322583000000003</v>
      </c>
      <c r="BY695" s="33">
        <v>0.41016531000000001</v>
      </c>
      <c r="BZ695" s="33">
        <v>8.9005329999999994E-2</v>
      </c>
      <c r="CA695" s="33">
        <v>1.029303E-2</v>
      </c>
      <c r="CB695" s="33">
        <v>-0.12566084</v>
      </c>
      <c r="CC695" s="33">
        <v>-0.30368865</v>
      </c>
      <c r="CD695" s="33">
        <v>-0.10278113</v>
      </c>
      <c r="CE695" s="33">
        <v>-0.118384</v>
      </c>
      <c r="CF695" s="33">
        <v>0.12932041</v>
      </c>
      <c r="CG695" s="33">
        <v>4.7948329999999997E-2</v>
      </c>
      <c r="CH695" s="33">
        <v>-3.6217779999999998E-2</v>
      </c>
      <c r="CI695" s="33">
        <v>-9.0308470000000002E-2</v>
      </c>
      <c r="CJ695" s="33">
        <v>-0.19394822</v>
      </c>
      <c r="CK695" s="33">
        <v>-0.27274626000000002</v>
      </c>
      <c r="CL695" s="33">
        <v>-0.21280193</v>
      </c>
      <c r="CM695" s="33">
        <v>-9.9571240000000005E-2</v>
      </c>
      <c r="CN695" s="33">
        <v>-0.16012888</v>
      </c>
      <c r="CO695" s="33">
        <v>-6.1647739999999999E-2</v>
      </c>
      <c r="CP695" s="33">
        <v>-9.0076630000000005E-2</v>
      </c>
      <c r="CQ695" s="33">
        <v>0.14956596</v>
      </c>
      <c r="CR695" s="33">
        <v>-0.10038123</v>
      </c>
      <c r="CS695" s="33">
        <v>-0.14655000000000001</v>
      </c>
      <c r="CT695" s="33">
        <v>-0.30982503</v>
      </c>
      <c r="CU695" s="33">
        <v>-0.16021265000000001</v>
      </c>
      <c r="CV695" s="33">
        <v>-0.32355779000000001</v>
      </c>
      <c r="CW695" s="33">
        <v>0.47687490999999999</v>
      </c>
      <c r="CX695" s="33">
        <v>0.15922621000000001</v>
      </c>
      <c r="CY695" s="33">
        <v>7.7617350000000002E-2</v>
      </c>
      <c r="CZ695" s="33">
        <v>-6.419424E-2</v>
      </c>
      <c r="DA695" s="33">
        <v>-0.24245338999999999</v>
      </c>
      <c r="DB695" s="33">
        <v>-3.8674939999999998E-2</v>
      </c>
      <c r="DC695" s="33">
        <v>-5.7140879999999998E-2</v>
      </c>
      <c r="DD695" s="33">
        <v>0.19824706</v>
      </c>
      <c r="DE695" s="33">
        <v>0.12399808</v>
      </c>
      <c r="DF695" s="33">
        <v>4.6453250000000001E-2</v>
      </c>
      <c r="DG695" s="33">
        <v>1.5312800000000001E-3</v>
      </c>
      <c r="DH695" s="33">
        <v>-0.10148988</v>
      </c>
      <c r="DI695" s="33">
        <v>-0.18092071000000001</v>
      </c>
      <c r="DJ695" s="33">
        <v>-0.1204428</v>
      </c>
      <c r="DK695" s="33">
        <v>-4.6005999999999998E-3</v>
      </c>
      <c r="DL695" s="33">
        <v>-6.8919560000000005E-2</v>
      </c>
      <c r="DM695" s="33">
        <v>2.4218509999999999E-2</v>
      </c>
      <c r="DN695" s="33">
        <v>-6.7409599999999998E-3</v>
      </c>
      <c r="DO695" s="33">
        <v>0.23575610999999999</v>
      </c>
      <c r="DP695" s="33">
        <v>-4.8008699999999996E-3</v>
      </c>
      <c r="DQ695" s="33">
        <v>-4.5132459999999999E-2</v>
      </c>
      <c r="DR695" s="33">
        <v>-0.20925331999999999</v>
      </c>
      <c r="DS695" s="33">
        <v>-5.7923530000000001E-2</v>
      </c>
      <c r="DT695" s="33">
        <v>-0.22388975</v>
      </c>
      <c r="DU695" s="33">
        <v>0.57319297999999996</v>
      </c>
      <c r="DV695" s="33">
        <v>0.26061400000000001</v>
      </c>
      <c r="DW695" s="33">
        <v>0.17482299000000001</v>
      </c>
      <c r="DX695" s="33">
        <v>2.4553769999999999E-2</v>
      </c>
      <c r="DY695" s="33">
        <v>-0.15403939999999999</v>
      </c>
      <c r="DZ695" s="33">
        <v>5.3884210000000002E-2</v>
      </c>
      <c r="EA695" s="33">
        <v>3.128446E-2</v>
      </c>
      <c r="EB695" s="33">
        <v>0.29776618999999999</v>
      </c>
      <c r="EC695" s="33">
        <v>0.23380185000000001</v>
      </c>
      <c r="ED695" s="33">
        <v>0.1658171</v>
      </c>
      <c r="EE695" s="33">
        <v>0.13413328999999999</v>
      </c>
      <c r="EF695" s="33">
        <v>3.2005289999999999E-2</v>
      </c>
      <c r="EG695" s="33">
        <v>-4.8339199999999999E-2</v>
      </c>
      <c r="EH695" s="33">
        <v>1.290911E-2</v>
      </c>
      <c r="EI695" s="33">
        <v>0.13252190999999999</v>
      </c>
      <c r="EJ695" s="33">
        <v>6.2772190000000005E-2</v>
      </c>
      <c r="EK695" s="33">
        <v>0.14819573</v>
      </c>
      <c r="EL695" s="33">
        <v>0.1135825</v>
      </c>
      <c r="EM695" s="33">
        <v>0.36020098</v>
      </c>
      <c r="EN695" s="33">
        <v>0.13320199999999999</v>
      </c>
      <c r="EO695" s="33">
        <v>0.10129836</v>
      </c>
      <c r="EP695" s="33">
        <v>-6.4043740000000002E-2</v>
      </c>
      <c r="EQ695" s="33">
        <v>8.9765709999999999E-2</v>
      </c>
      <c r="ER695" s="33">
        <v>-7.9984929999999996E-2</v>
      </c>
      <c r="ES695" s="33">
        <v>70.709480999999997</v>
      </c>
      <c r="ET695" s="33">
        <v>69.723774000000006</v>
      </c>
      <c r="EU695" s="33">
        <v>69.075950000000006</v>
      </c>
      <c r="EV695" s="33">
        <v>67.741951</v>
      </c>
      <c r="EW695" s="33">
        <v>67.105727999999999</v>
      </c>
      <c r="EX695" s="33">
        <v>66.546693000000005</v>
      </c>
      <c r="EY695" s="33">
        <v>66.542696000000007</v>
      </c>
      <c r="EZ695" s="33">
        <v>69.267537000000004</v>
      </c>
      <c r="FA695" s="33">
        <v>72.719323000000003</v>
      </c>
      <c r="FB695" s="33">
        <v>76.761917999999994</v>
      </c>
      <c r="FC695" s="33">
        <v>80.452202</v>
      </c>
      <c r="FD695" s="33">
        <v>83.744275999999999</v>
      </c>
      <c r="FE695" s="33">
        <v>86.903718999999995</v>
      </c>
      <c r="FF695" s="33">
        <v>89.335087999999999</v>
      </c>
      <c r="FG695" s="33">
        <v>91.536552999999998</v>
      </c>
      <c r="FH695" s="33">
        <v>93.001828000000003</v>
      </c>
      <c r="FI695" s="33">
        <v>92.842051999999995</v>
      </c>
      <c r="FJ695" s="33">
        <v>91.230729999999994</v>
      </c>
      <c r="FK695" s="33">
        <v>89.227396999999996</v>
      </c>
      <c r="FL695" s="33">
        <v>85.471424999999996</v>
      </c>
      <c r="FM695" s="33">
        <v>81.883385000000004</v>
      </c>
      <c r="FN695" s="33">
        <v>79.374055999999996</v>
      </c>
      <c r="FO695" s="33">
        <v>77.114825999999994</v>
      </c>
      <c r="FP695" s="33">
        <v>74.640176999999994</v>
      </c>
      <c r="FQ695" s="33">
        <v>1.6930050000000001</v>
      </c>
      <c r="FR695" s="82">
        <v>0.1480727</v>
      </c>
      <c r="FS695">
        <v>1</v>
      </c>
    </row>
    <row r="696" spans="1:175" x14ac:dyDescent="0.2">
      <c r="A696" s="18" t="s">
        <v>196</v>
      </c>
      <c r="B696" s="27" t="s">
        <v>206</v>
      </c>
      <c r="C696" s="27">
        <v>42947</v>
      </c>
      <c r="D696" s="33">
        <v>3975</v>
      </c>
      <c r="E696" s="33">
        <v>14.574009</v>
      </c>
      <c r="F696" s="33">
        <v>14.019532</v>
      </c>
      <c r="G696" s="33">
        <v>13.773122000000001</v>
      </c>
      <c r="H696" s="33">
        <v>13.872064</v>
      </c>
      <c r="I696" s="33">
        <v>14.719526999999999</v>
      </c>
      <c r="J696" s="33">
        <v>16.036709999999999</v>
      </c>
      <c r="K696" s="33">
        <v>17.353031999999999</v>
      </c>
      <c r="L696" s="33">
        <v>18.902757999999999</v>
      </c>
      <c r="M696" s="33">
        <v>20.074885999999999</v>
      </c>
      <c r="N696" s="33">
        <v>20.224298000000001</v>
      </c>
      <c r="O696" s="33">
        <v>20.323224</v>
      </c>
      <c r="P696" s="33">
        <v>20.018474999999999</v>
      </c>
      <c r="Q696" s="33">
        <v>19.777612000000001</v>
      </c>
      <c r="R696" s="33">
        <v>20.065149999999999</v>
      </c>
      <c r="S696" s="33">
        <v>20.126101999999999</v>
      </c>
      <c r="T696" s="33">
        <v>19.828927</v>
      </c>
      <c r="U696" s="33">
        <v>18.514931000000001</v>
      </c>
      <c r="V696" s="33">
        <v>16.684493</v>
      </c>
      <c r="W696" s="33">
        <v>16.155650000000001</v>
      </c>
      <c r="X696" s="33">
        <v>16.426665</v>
      </c>
      <c r="Y696" s="33">
        <v>16.988581</v>
      </c>
      <c r="Z696" s="33">
        <v>16.968636</v>
      </c>
      <c r="AA696" s="33">
        <v>16.525998999999999</v>
      </c>
      <c r="AB696" s="33">
        <v>15.682202999999999</v>
      </c>
      <c r="AC696" s="33">
        <v>-1.0475679999999999E-2</v>
      </c>
      <c r="AD696" s="33">
        <v>3.6766790000000001E-2</v>
      </c>
      <c r="AE696" s="33">
        <v>-7.1419029999999994E-2</v>
      </c>
      <c r="AF696" s="33">
        <v>-0.1657438</v>
      </c>
      <c r="AG696" s="33">
        <v>-7.078102E-2</v>
      </c>
      <c r="AH696" s="33">
        <v>-0.41443523999999998</v>
      </c>
      <c r="AI696" s="33">
        <v>-0.26998188000000001</v>
      </c>
      <c r="AJ696" s="33">
        <v>-0.31330346999999997</v>
      </c>
      <c r="AK696" s="33">
        <v>-6.3620399999999994E-2</v>
      </c>
      <c r="AL696" s="33">
        <v>-0.40271227999999998</v>
      </c>
      <c r="AM696" s="33">
        <v>-0.26481058000000002</v>
      </c>
      <c r="AN696" s="33">
        <v>-0.32423439999999998</v>
      </c>
      <c r="AO696" s="33">
        <v>-0.44073079999999998</v>
      </c>
      <c r="AP696" s="33">
        <v>-0.58690933999999995</v>
      </c>
      <c r="AQ696" s="33">
        <v>-0.50087351999999996</v>
      </c>
      <c r="AR696" s="33">
        <v>-0.27119968999999999</v>
      </c>
      <c r="AS696" s="33">
        <v>-0.37105880000000002</v>
      </c>
      <c r="AT696" s="33">
        <v>-0.42538311000000001</v>
      </c>
      <c r="AU696" s="33">
        <v>-0.25087154</v>
      </c>
      <c r="AV696" s="33">
        <v>5.3773439999999999E-2</v>
      </c>
      <c r="AW696" s="33">
        <v>-0.28680257999999997</v>
      </c>
      <c r="AX696" s="33">
        <v>-0.23579604000000001</v>
      </c>
      <c r="AY696" s="33">
        <v>-8.3449609999999994E-2</v>
      </c>
      <c r="AZ696" s="33">
        <v>2.0699329999999998E-2</v>
      </c>
      <c r="BA696" s="33">
        <v>9.8418980000000003E-2</v>
      </c>
      <c r="BB696" s="33">
        <v>0.13241611</v>
      </c>
      <c r="BC696" s="33">
        <v>2.0861459999999998E-2</v>
      </c>
      <c r="BD696" s="33">
        <v>-7.6167189999999996E-2</v>
      </c>
      <c r="BE696" s="33">
        <v>1.9985929999999999E-2</v>
      </c>
      <c r="BF696" s="33">
        <v>-0.32209621999999999</v>
      </c>
      <c r="BG696" s="33">
        <v>-0.17255082999999999</v>
      </c>
      <c r="BH696" s="33">
        <v>-0.19709546</v>
      </c>
      <c r="BI696" s="33">
        <v>5.532687E-2</v>
      </c>
      <c r="BJ696" s="33">
        <v>-0.27342842000000001</v>
      </c>
      <c r="BK696" s="33">
        <v>-0.12513261000000001</v>
      </c>
      <c r="BL696" s="33">
        <v>-0.18117240000000001</v>
      </c>
      <c r="BM696" s="33">
        <v>-0.29380614999999999</v>
      </c>
      <c r="BN696" s="33">
        <v>-0.44033494000000001</v>
      </c>
      <c r="BO696" s="33">
        <v>-0.35305797</v>
      </c>
      <c r="BP696" s="33">
        <v>-0.14347286000000001</v>
      </c>
      <c r="BQ696" s="33">
        <v>-0.24741465000000001</v>
      </c>
      <c r="BR696" s="33">
        <v>-0.29989252</v>
      </c>
      <c r="BS696" s="33">
        <v>-0.11655477</v>
      </c>
      <c r="BT696" s="33">
        <v>0.21160176999999999</v>
      </c>
      <c r="BU696" s="33">
        <v>-0.12775033</v>
      </c>
      <c r="BV696" s="33">
        <v>-7.5703309999999996E-2</v>
      </c>
      <c r="BW696" s="33">
        <v>7.5954010000000002E-2</v>
      </c>
      <c r="BX696" s="33">
        <v>0.17241006</v>
      </c>
      <c r="BY696" s="33">
        <v>0.17383909</v>
      </c>
      <c r="BZ696" s="33">
        <v>0.19866253</v>
      </c>
      <c r="CA696" s="33">
        <v>8.4774649999999993E-2</v>
      </c>
      <c r="CB696" s="33">
        <v>-1.4126700000000001E-2</v>
      </c>
      <c r="CC696" s="33">
        <v>8.2850850000000004E-2</v>
      </c>
      <c r="CD696" s="33">
        <v>-0.2581425</v>
      </c>
      <c r="CE696" s="33">
        <v>-0.10507038</v>
      </c>
      <c r="CF696" s="33">
        <v>-0.11661014</v>
      </c>
      <c r="CG696" s="33">
        <v>0.13770938999999999</v>
      </c>
      <c r="CH696" s="33">
        <v>-0.18388681000000001</v>
      </c>
      <c r="CI696" s="33">
        <v>-2.8392069999999998E-2</v>
      </c>
      <c r="CJ696" s="33">
        <v>-8.2088090000000002E-2</v>
      </c>
      <c r="CK696" s="33">
        <v>-0.19204657999999999</v>
      </c>
      <c r="CL696" s="33">
        <v>-0.33881794999999998</v>
      </c>
      <c r="CM696" s="33">
        <v>-0.25068137000000001</v>
      </c>
      <c r="CN696" s="33">
        <v>-5.5009639999999999E-2</v>
      </c>
      <c r="CO696" s="33">
        <v>-0.16177908999999999</v>
      </c>
      <c r="CP696" s="33">
        <v>-0.21297811999999999</v>
      </c>
      <c r="CQ696" s="33">
        <v>-2.3527380000000001E-2</v>
      </c>
      <c r="CR696" s="33">
        <v>0.32091320000000001</v>
      </c>
      <c r="CS696" s="33">
        <v>-1.7591229999999999E-2</v>
      </c>
      <c r="CT696" s="33">
        <v>3.517642E-2</v>
      </c>
      <c r="CU696" s="33">
        <v>0.18635647</v>
      </c>
      <c r="CV696" s="33">
        <v>0.27748444999999999</v>
      </c>
      <c r="CW696" s="33">
        <v>0.24925919999999999</v>
      </c>
      <c r="CX696" s="33">
        <v>0.26490896000000003</v>
      </c>
      <c r="CY696" s="33">
        <v>0.14868783999999999</v>
      </c>
      <c r="CZ696" s="33">
        <v>4.7913789999999998E-2</v>
      </c>
      <c r="DA696" s="33">
        <v>0.14571576999999999</v>
      </c>
      <c r="DB696" s="33">
        <v>-0.19418878000000001</v>
      </c>
      <c r="DC696" s="33">
        <v>-3.7589940000000002E-2</v>
      </c>
      <c r="DD696" s="33">
        <v>-3.6124820000000002E-2</v>
      </c>
      <c r="DE696" s="33">
        <v>0.22009191</v>
      </c>
      <c r="DF696" s="33">
        <v>-9.4345200000000004E-2</v>
      </c>
      <c r="DG696" s="33">
        <v>6.8348469999999995E-2</v>
      </c>
      <c r="DH696" s="33">
        <v>1.6996219999999999E-2</v>
      </c>
      <c r="DI696" s="33">
        <v>-9.0287019999999996E-2</v>
      </c>
      <c r="DJ696" s="33">
        <v>-0.23730097</v>
      </c>
      <c r="DK696" s="33">
        <v>-0.14830477</v>
      </c>
      <c r="DL696" s="33">
        <v>3.3453570000000002E-2</v>
      </c>
      <c r="DM696" s="33">
        <v>-7.6143530000000001E-2</v>
      </c>
      <c r="DN696" s="33">
        <v>-0.12606373000000001</v>
      </c>
      <c r="DO696" s="33">
        <v>6.9500010000000001E-2</v>
      </c>
      <c r="DP696" s="33">
        <v>0.43022462</v>
      </c>
      <c r="DQ696" s="33">
        <v>9.2567869999999997E-2</v>
      </c>
      <c r="DR696" s="33">
        <v>0.14605615999999999</v>
      </c>
      <c r="DS696" s="33">
        <v>0.29675892999999998</v>
      </c>
      <c r="DT696" s="33">
        <v>0.38255883000000002</v>
      </c>
      <c r="DU696" s="33">
        <v>0.35815386999999999</v>
      </c>
      <c r="DV696" s="33">
        <v>0.36055827000000001</v>
      </c>
      <c r="DW696" s="33">
        <v>0.24096833000000001</v>
      </c>
      <c r="DX696" s="33">
        <v>0.13749040000000001</v>
      </c>
      <c r="DY696" s="33">
        <v>0.23648273</v>
      </c>
      <c r="DZ696" s="33">
        <v>-0.10184976</v>
      </c>
      <c r="EA696" s="33">
        <v>5.9841110000000003E-2</v>
      </c>
      <c r="EB696" s="33">
        <v>8.0083189999999999E-2</v>
      </c>
      <c r="EC696" s="33">
        <v>0.33903918999999999</v>
      </c>
      <c r="ED696" s="33">
        <v>3.4938660000000003E-2</v>
      </c>
      <c r="EE696" s="33">
        <v>0.20802644000000001</v>
      </c>
      <c r="EF696" s="33">
        <v>0.16005822</v>
      </c>
      <c r="EG696" s="33">
        <v>5.6637640000000003E-2</v>
      </c>
      <c r="EH696" s="33">
        <v>-9.0726570000000006E-2</v>
      </c>
      <c r="EI696" s="33">
        <v>-4.8921999999999995E-4</v>
      </c>
      <c r="EJ696" s="33">
        <v>0.16118041</v>
      </c>
      <c r="EK696" s="33">
        <v>4.750062E-2</v>
      </c>
      <c r="EL696" s="33">
        <v>-5.7313999999999998E-4</v>
      </c>
      <c r="EM696" s="33">
        <v>0.20381679</v>
      </c>
      <c r="EN696" s="33">
        <v>0.58805295000000002</v>
      </c>
      <c r="EO696" s="33">
        <v>0.25162012</v>
      </c>
      <c r="EP696" s="33">
        <v>0.30614888000000001</v>
      </c>
      <c r="EQ696" s="33">
        <v>0.45616255</v>
      </c>
      <c r="ER696" s="33">
        <v>0.53426956000000003</v>
      </c>
      <c r="ES696" s="33">
        <v>70.847120000000004</v>
      </c>
      <c r="ET696" s="33">
        <v>69.275373999999999</v>
      </c>
      <c r="EU696" s="33">
        <v>68.275497000000001</v>
      </c>
      <c r="EV696" s="33">
        <v>67.445390000000003</v>
      </c>
      <c r="EW696" s="33">
        <v>66.793678</v>
      </c>
      <c r="EX696" s="33">
        <v>65.653594999999996</v>
      </c>
      <c r="EY696" s="33">
        <v>65.472026</v>
      </c>
      <c r="EZ696" s="33">
        <v>67.628956000000002</v>
      </c>
      <c r="FA696" s="33">
        <v>71.170743999999999</v>
      </c>
      <c r="FB696" s="33">
        <v>75.241409000000004</v>
      </c>
      <c r="FC696" s="33">
        <v>79.194368999999995</v>
      </c>
      <c r="FD696" s="33">
        <v>82.400651999999994</v>
      </c>
      <c r="FE696" s="33">
        <v>85.191740999999993</v>
      </c>
      <c r="FF696" s="33">
        <v>88.129152000000005</v>
      </c>
      <c r="FG696" s="33">
        <v>89.718076999999994</v>
      </c>
      <c r="FH696" s="33">
        <v>90.665698000000006</v>
      </c>
      <c r="FI696" s="33">
        <v>90.835667999999998</v>
      </c>
      <c r="FJ696" s="33">
        <v>90.018866000000003</v>
      </c>
      <c r="FK696" s="33">
        <v>87.492463000000001</v>
      </c>
      <c r="FL696" s="33">
        <v>83.587559999999996</v>
      </c>
      <c r="FM696" s="33">
        <v>80.226400999999996</v>
      </c>
      <c r="FN696" s="33">
        <v>77.373304000000005</v>
      </c>
      <c r="FO696" s="33">
        <v>75.152429999999995</v>
      </c>
      <c r="FP696" s="33">
        <v>73.232939999999999</v>
      </c>
      <c r="FQ696" s="33">
        <v>1.7914600000000001</v>
      </c>
      <c r="FR696" s="82">
        <v>0.1503486</v>
      </c>
      <c r="FS696">
        <v>1</v>
      </c>
    </row>
    <row r="697" spans="1:175" x14ac:dyDescent="0.2">
      <c r="A697" s="18" t="s">
        <v>196</v>
      </c>
      <c r="B697" s="27" t="s">
        <v>206</v>
      </c>
      <c r="C697" s="27">
        <v>42923</v>
      </c>
      <c r="D697" s="33">
        <v>3999</v>
      </c>
      <c r="E697" s="33">
        <v>15.419802000000001</v>
      </c>
      <c r="F697" s="33">
        <v>15.071063000000001</v>
      </c>
      <c r="G697" s="33">
        <v>14.752993999999999</v>
      </c>
      <c r="H697" s="33">
        <v>14.848387000000001</v>
      </c>
      <c r="I697" s="33">
        <v>15.397427</v>
      </c>
      <c r="J697" s="33">
        <v>16.766760000000001</v>
      </c>
      <c r="K697" s="33">
        <v>17.854179999999999</v>
      </c>
      <c r="L697" s="33">
        <v>19.525950999999999</v>
      </c>
      <c r="M697" s="33">
        <v>20.497958000000001</v>
      </c>
      <c r="N697" s="33">
        <v>20.678901</v>
      </c>
      <c r="O697" s="33">
        <v>20.767695</v>
      </c>
      <c r="P697" s="33">
        <v>20.827508999999999</v>
      </c>
      <c r="Q697" s="33">
        <v>20.764993</v>
      </c>
      <c r="R697" s="33">
        <v>20.984462000000001</v>
      </c>
      <c r="S697" s="33">
        <v>20.997237999999999</v>
      </c>
      <c r="T697" s="33">
        <v>20.576363000000001</v>
      </c>
      <c r="U697" s="33">
        <v>19.259087999999998</v>
      </c>
      <c r="V697" s="33">
        <v>17.565553000000001</v>
      </c>
      <c r="W697" s="33">
        <v>17.073239999999998</v>
      </c>
      <c r="X697" s="33">
        <v>16.965865999999998</v>
      </c>
      <c r="Y697" s="33">
        <v>17.908083999999999</v>
      </c>
      <c r="Z697" s="33">
        <v>18.479306000000001</v>
      </c>
      <c r="AA697" s="33">
        <v>17.430215</v>
      </c>
      <c r="AB697" s="33">
        <v>16.316901999999999</v>
      </c>
      <c r="AC697" s="33">
        <v>0.10698344999999999</v>
      </c>
      <c r="AD697" s="33">
        <v>0.25978332999999998</v>
      </c>
      <c r="AE697" s="33">
        <v>0.17387538999999999</v>
      </c>
      <c r="AF697" s="33">
        <v>-1.455629E-2</v>
      </c>
      <c r="AG697" s="33">
        <v>-0.24773848000000001</v>
      </c>
      <c r="AH697" s="33">
        <v>-0.12749920000000001</v>
      </c>
      <c r="AI697" s="33">
        <v>-0.42737835000000002</v>
      </c>
      <c r="AJ697" s="33">
        <v>-0.41497522999999997</v>
      </c>
      <c r="AK697" s="33">
        <v>-0.39372840999999997</v>
      </c>
      <c r="AL697" s="33">
        <v>-0.54115352999999999</v>
      </c>
      <c r="AM697" s="33">
        <v>-0.48790844</v>
      </c>
      <c r="AN697" s="33">
        <v>-0.29663847999999998</v>
      </c>
      <c r="AO697" s="33">
        <v>-0.21288290000000001</v>
      </c>
      <c r="AP697" s="33">
        <v>-0.23723093000000001</v>
      </c>
      <c r="AQ697" s="33">
        <v>1.7475839999999999E-2</v>
      </c>
      <c r="AR697" s="33">
        <v>8.8951600000000006E-2</v>
      </c>
      <c r="AS697" s="33">
        <v>-9.3402739999999998E-2</v>
      </c>
      <c r="AT697" s="33">
        <v>0.44665228000000001</v>
      </c>
      <c r="AU697" s="33">
        <v>0.31139528999999999</v>
      </c>
      <c r="AV697" s="33">
        <v>0.19798172</v>
      </c>
      <c r="AW697" s="33">
        <v>0.42199927999999998</v>
      </c>
      <c r="AX697" s="33">
        <v>0.52272362000000006</v>
      </c>
      <c r="AY697" s="33">
        <v>0.12544958</v>
      </c>
      <c r="AZ697" s="33">
        <v>-3.8262119999999997E-2</v>
      </c>
      <c r="BA697" s="33">
        <v>0.20982876</v>
      </c>
      <c r="BB697" s="33">
        <v>0.35470673000000003</v>
      </c>
      <c r="BC697" s="33">
        <v>0.26498226000000003</v>
      </c>
      <c r="BD697" s="33">
        <v>7.0537329999999995E-2</v>
      </c>
      <c r="BE697" s="33">
        <v>-0.15658544999999999</v>
      </c>
      <c r="BF697" s="33">
        <v>-4.1634409999999997E-2</v>
      </c>
      <c r="BG697" s="33">
        <v>-0.33791471000000001</v>
      </c>
      <c r="BH697" s="33">
        <v>-0.31374195999999999</v>
      </c>
      <c r="BI697" s="33">
        <v>-0.28687786999999998</v>
      </c>
      <c r="BJ697" s="33">
        <v>-0.42880520999999999</v>
      </c>
      <c r="BK697" s="33">
        <v>-0.36252877999999999</v>
      </c>
      <c r="BL697" s="33">
        <v>-0.16221891999999999</v>
      </c>
      <c r="BM697" s="33">
        <v>-8.1557740000000004E-2</v>
      </c>
      <c r="BN697" s="33">
        <v>-0.10067091</v>
      </c>
      <c r="BO697" s="33">
        <v>0.15459054</v>
      </c>
      <c r="BP697" s="33">
        <v>0.22321366000000001</v>
      </c>
      <c r="BQ697" s="33">
        <v>3.9353100000000002E-2</v>
      </c>
      <c r="BR697" s="33">
        <v>0.57466865</v>
      </c>
      <c r="BS697" s="33">
        <v>0.44694018000000002</v>
      </c>
      <c r="BT697" s="33">
        <v>0.33705015999999999</v>
      </c>
      <c r="BU697" s="33">
        <v>0.57809686000000005</v>
      </c>
      <c r="BV697" s="33">
        <v>0.67569327000000001</v>
      </c>
      <c r="BW697" s="33">
        <v>0.26916466999999999</v>
      </c>
      <c r="BX697" s="33">
        <v>9.7153829999999997E-2</v>
      </c>
      <c r="BY697" s="33">
        <v>0.28105912</v>
      </c>
      <c r="BZ697" s="33">
        <v>0.42045039000000001</v>
      </c>
      <c r="CA697" s="33">
        <v>0.32808259000000001</v>
      </c>
      <c r="CB697" s="33">
        <v>0.12947291</v>
      </c>
      <c r="CC697" s="33">
        <v>-9.3453149999999999E-2</v>
      </c>
      <c r="CD697" s="33">
        <v>1.7835279999999998E-2</v>
      </c>
      <c r="CE697" s="33">
        <v>-0.27595246000000001</v>
      </c>
      <c r="CF697" s="33">
        <v>-0.24362809999999999</v>
      </c>
      <c r="CG697" s="33">
        <v>-0.21287349999999999</v>
      </c>
      <c r="CH697" s="33">
        <v>-0.3509931</v>
      </c>
      <c r="CI697" s="33">
        <v>-0.27569121000000002</v>
      </c>
      <c r="CJ697" s="33">
        <v>-6.9120349999999997E-2</v>
      </c>
      <c r="CK697" s="33">
        <v>9.3976700000000003E-3</v>
      </c>
      <c r="CL697" s="33">
        <v>-6.08985E-3</v>
      </c>
      <c r="CM697" s="33">
        <v>0.24955577000000001</v>
      </c>
      <c r="CN697" s="33">
        <v>0.31620314999999999</v>
      </c>
      <c r="CO697" s="33">
        <v>0.13129938999999999</v>
      </c>
      <c r="CP697" s="33">
        <v>0.66333240000000004</v>
      </c>
      <c r="CQ697" s="33">
        <v>0.54081815</v>
      </c>
      <c r="CR697" s="33">
        <v>0.43336852999999997</v>
      </c>
      <c r="CS697" s="33">
        <v>0.68620956</v>
      </c>
      <c r="CT697" s="33">
        <v>0.78163958</v>
      </c>
      <c r="CU697" s="33">
        <v>0.36870131</v>
      </c>
      <c r="CV697" s="33">
        <v>0.19094251000000001</v>
      </c>
      <c r="CW697" s="33">
        <v>0.35228946999999999</v>
      </c>
      <c r="CX697" s="33">
        <v>0.48619404999999999</v>
      </c>
      <c r="CY697" s="33">
        <v>0.39118292999999998</v>
      </c>
      <c r="CZ697" s="33">
        <v>0.18840849000000001</v>
      </c>
      <c r="DA697" s="33">
        <v>-3.0320840000000002E-2</v>
      </c>
      <c r="DB697" s="33">
        <v>7.7304970000000001E-2</v>
      </c>
      <c r="DC697" s="33">
        <v>-0.21399020999999999</v>
      </c>
      <c r="DD697" s="33">
        <v>-0.17351423999999999</v>
      </c>
      <c r="DE697" s="33">
        <v>-0.13886914</v>
      </c>
      <c r="DF697" s="33">
        <v>-0.27318099000000001</v>
      </c>
      <c r="DG697" s="33">
        <v>-0.18885363999999999</v>
      </c>
      <c r="DH697" s="33">
        <v>2.397823E-2</v>
      </c>
      <c r="DI697" s="33">
        <v>0.10035307</v>
      </c>
      <c r="DJ697" s="33">
        <v>8.8491210000000001E-2</v>
      </c>
      <c r="DK697" s="33">
        <v>0.34452099000000003</v>
      </c>
      <c r="DL697" s="33">
        <v>0.40919264</v>
      </c>
      <c r="DM697" s="33">
        <v>0.22324568</v>
      </c>
      <c r="DN697" s="33">
        <v>0.75199614999999997</v>
      </c>
      <c r="DO697" s="33">
        <v>0.63469613000000003</v>
      </c>
      <c r="DP697" s="33">
        <v>0.52968691000000001</v>
      </c>
      <c r="DQ697" s="33">
        <v>0.79432225999999995</v>
      </c>
      <c r="DR697" s="33">
        <v>0.88758588999999999</v>
      </c>
      <c r="DS697" s="33">
        <v>0.46823795000000001</v>
      </c>
      <c r="DT697" s="33">
        <v>0.28473119000000002</v>
      </c>
      <c r="DU697" s="33">
        <v>0.45513479000000001</v>
      </c>
      <c r="DV697" s="33">
        <v>0.58111745000000004</v>
      </c>
      <c r="DW697" s="33">
        <v>0.48228979</v>
      </c>
      <c r="DX697" s="33">
        <v>0.27350211000000002</v>
      </c>
      <c r="DY697" s="33">
        <v>6.0832190000000001E-2</v>
      </c>
      <c r="DZ697" s="33">
        <v>0.16316975</v>
      </c>
      <c r="EA697" s="33">
        <v>-0.12452657</v>
      </c>
      <c r="EB697" s="33">
        <v>-7.228097E-2</v>
      </c>
      <c r="EC697" s="33">
        <v>-3.2018600000000001E-2</v>
      </c>
      <c r="ED697" s="33">
        <v>-0.16083265999999999</v>
      </c>
      <c r="EE697" s="33">
        <v>-6.3473979999999999E-2</v>
      </c>
      <c r="EF697" s="33">
        <v>0.15839779000000001</v>
      </c>
      <c r="EG697" s="33">
        <v>0.23167823000000001</v>
      </c>
      <c r="EH697" s="33">
        <v>0.22505124000000001</v>
      </c>
      <c r="EI697" s="33">
        <v>0.4816357</v>
      </c>
      <c r="EJ697" s="33">
        <v>0.54345469000000002</v>
      </c>
      <c r="EK697" s="33">
        <v>0.35600152000000002</v>
      </c>
      <c r="EL697" s="33">
        <v>0.88001253000000002</v>
      </c>
      <c r="EM697" s="33">
        <v>0.77024102000000005</v>
      </c>
      <c r="EN697" s="33">
        <v>0.66875534999999997</v>
      </c>
      <c r="EO697" s="33">
        <v>0.95041984000000002</v>
      </c>
      <c r="EP697" s="33">
        <v>1.0405555</v>
      </c>
      <c r="EQ697" s="33">
        <v>0.61195303999999995</v>
      </c>
      <c r="ER697" s="33">
        <v>0.42014713999999997</v>
      </c>
      <c r="ES697" s="33">
        <v>73.614075</v>
      </c>
      <c r="ET697" s="33">
        <v>72.984342999999996</v>
      </c>
      <c r="EU697" s="33">
        <v>71.87218</v>
      </c>
      <c r="EV697" s="33">
        <v>70.516062000000005</v>
      </c>
      <c r="EW697" s="33">
        <v>69.516569000000004</v>
      </c>
      <c r="EX697" s="33">
        <v>68.688503999999995</v>
      </c>
      <c r="EY697" s="33">
        <v>69.190630999999996</v>
      </c>
      <c r="EZ697" s="33">
        <v>72.981374000000002</v>
      </c>
      <c r="FA697" s="33">
        <v>77.030161000000007</v>
      </c>
      <c r="FB697" s="33">
        <v>81.439913000000004</v>
      </c>
      <c r="FC697" s="33">
        <v>85.617537999999996</v>
      </c>
      <c r="FD697" s="33">
        <v>89.487999000000002</v>
      </c>
      <c r="FE697" s="33">
        <v>92.290407999999999</v>
      </c>
      <c r="FF697" s="33">
        <v>94.354031000000006</v>
      </c>
      <c r="FG697" s="33">
        <v>95.912648000000004</v>
      </c>
      <c r="FH697" s="33">
        <v>96.828092999999996</v>
      </c>
      <c r="FI697" s="33">
        <v>96.544336999999999</v>
      </c>
      <c r="FJ697" s="33">
        <v>95.459908999999996</v>
      </c>
      <c r="FK697" s="33">
        <v>93.663199000000006</v>
      </c>
      <c r="FL697" s="33">
        <v>90.533105000000006</v>
      </c>
      <c r="FM697" s="33">
        <v>86.628420000000006</v>
      </c>
      <c r="FN697" s="33">
        <v>83.856757999999999</v>
      </c>
      <c r="FO697" s="33">
        <v>81.111879000000002</v>
      </c>
      <c r="FP697" s="33">
        <v>79.223607000000001</v>
      </c>
      <c r="FQ697" s="33">
        <v>1.675254</v>
      </c>
      <c r="FR697" s="82">
        <v>0.15358720000000001</v>
      </c>
      <c r="FS697">
        <v>1</v>
      </c>
    </row>
    <row r="698" spans="1:175" x14ac:dyDescent="0.2">
      <c r="A698" s="18" t="s">
        <v>196</v>
      </c>
      <c r="B698" s="27" t="s">
        <v>206</v>
      </c>
      <c r="C698" s="27">
        <v>42948</v>
      </c>
      <c r="D698" s="33">
        <v>3970</v>
      </c>
      <c r="E698" s="33">
        <v>15.652132</v>
      </c>
      <c r="F698" s="33">
        <v>15.471766000000001</v>
      </c>
      <c r="G698" s="33">
        <v>15.393228000000001</v>
      </c>
      <c r="H698" s="33">
        <v>15.391806000000001</v>
      </c>
      <c r="I698" s="33">
        <v>15.839829999999999</v>
      </c>
      <c r="J698" s="33">
        <v>17.337330000000001</v>
      </c>
      <c r="K698" s="33">
        <v>18.494679000000001</v>
      </c>
      <c r="L698" s="33">
        <v>20.215834999999998</v>
      </c>
      <c r="M698" s="33">
        <v>21.164887</v>
      </c>
      <c r="N698" s="33">
        <v>21.121098</v>
      </c>
      <c r="O698" s="33">
        <v>21.275144000000001</v>
      </c>
      <c r="P698" s="33">
        <v>21.192653</v>
      </c>
      <c r="Q698" s="33">
        <v>20.929973</v>
      </c>
      <c r="R698" s="33">
        <v>21.239761999999999</v>
      </c>
      <c r="S698" s="33">
        <v>21.368483999999999</v>
      </c>
      <c r="T698" s="33">
        <v>20.803526999999999</v>
      </c>
      <c r="U698" s="33">
        <v>19.736934999999999</v>
      </c>
      <c r="V698" s="33">
        <v>17.751142999999999</v>
      </c>
      <c r="W698" s="33">
        <v>17.11684</v>
      </c>
      <c r="X698" s="33">
        <v>17.577964000000001</v>
      </c>
      <c r="Y698" s="33">
        <v>17.986329000000001</v>
      </c>
      <c r="Z698" s="33">
        <v>18.020178000000001</v>
      </c>
      <c r="AA698" s="33">
        <v>17.496247</v>
      </c>
      <c r="AB698" s="33">
        <v>16.475947999999999</v>
      </c>
      <c r="AC698" s="33">
        <v>-6.6840700000000003E-3</v>
      </c>
      <c r="AD698" s="33">
        <v>-3.146558E-2</v>
      </c>
      <c r="AE698" s="33">
        <v>0.21382266</v>
      </c>
      <c r="AF698" s="33">
        <v>-3.8050359999999998E-2</v>
      </c>
      <c r="AG698" s="33">
        <v>-0.34603884000000001</v>
      </c>
      <c r="AH698" s="33">
        <v>-0.33614791999999999</v>
      </c>
      <c r="AI698" s="33">
        <v>-0.43353951000000002</v>
      </c>
      <c r="AJ698" s="33">
        <v>-0.24064804000000001</v>
      </c>
      <c r="AK698" s="33">
        <v>-0.22377816</v>
      </c>
      <c r="AL698" s="33">
        <v>-0.30118434999999999</v>
      </c>
      <c r="AM698" s="33">
        <v>-5.2003340000000002E-2</v>
      </c>
      <c r="AN698" s="33">
        <v>-6.3029379999999996E-2</v>
      </c>
      <c r="AO698" s="33">
        <v>-0.25439666</v>
      </c>
      <c r="AP698" s="33">
        <v>-0.41823173000000002</v>
      </c>
      <c r="AQ698" s="33">
        <v>-0.1780977</v>
      </c>
      <c r="AR698" s="33">
        <v>-9.5540200000000006E-2</v>
      </c>
      <c r="AS698" s="33">
        <v>4.9827639999999999E-2</v>
      </c>
      <c r="AT698" s="33">
        <v>5.2628319999999999E-2</v>
      </c>
      <c r="AU698" s="33">
        <v>-5.8233119999999999E-2</v>
      </c>
      <c r="AV698" s="33">
        <v>4.8202719999999998E-2</v>
      </c>
      <c r="AW698" s="33">
        <v>-0.44826551999999997</v>
      </c>
      <c r="AX698" s="33">
        <v>-0.37957976999999998</v>
      </c>
      <c r="AY698" s="33">
        <v>-0.41339877000000003</v>
      </c>
      <c r="AZ698" s="33">
        <v>-0.32072202</v>
      </c>
      <c r="BA698" s="33">
        <v>0.11267228</v>
      </c>
      <c r="BB698" s="33">
        <v>7.0760260000000005E-2</v>
      </c>
      <c r="BC698" s="33">
        <v>0.31511499999999998</v>
      </c>
      <c r="BD698" s="33">
        <v>5.5313609999999999E-2</v>
      </c>
      <c r="BE698" s="33">
        <v>-0.25499444999999998</v>
      </c>
      <c r="BF698" s="33">
        <v>-0.24287801000000001</v>
      </c>
      <c r="BG698" s="33">
        <v>-0.33788342999999998</v>
      </c>
      <c r="BH698" s="33">
        <v>-0.13525096</v>
      </c>
      <c r="BI698" s="33">
        <v>-0.11006633</v>
      </c>
      <c r="BJ698" s="33">
        <v>-0.18630168</v>
      </c>
      <c r="BK698" s="33">
        <v>7.2961490000000004E-2</v>
      </c>
      <c r="BL698" s="33">
        <v>6.2713809999999995E-2</v>
      </c>
      <c r="BM698" s="33">
        <v>-0.12228801</v>
      </c>
      <c r="BN698" s="33">
        <v>-0.27737310999999998</v>
      </c>
      <c r="BO698" s="33">
        <v>-3.2335460000000003E-2</v>
      </c>
      <c r="BP698" s="33">
        <v>3.6995800000000002E-2</v>
      </c>
      <c r="BQ698" s="33">
        <v>0.17742473</v>
      </c>
      <c r="BR698" s="33">
        <v>0.17802109999999999</v>
      </c>
      <c r="BS698" s="33">
        <v>6.8878610000000007E-2</v>
      </c>
      <c r="BT698" s="33">
        <v>0.18892724999999999</v>
      </c>
      <c r="BU698" s="33">
        <v>-0.30354933000000001</v>
      </c>
      <c r="BV698" s="33">
        <v>-0.24229821000000001</v>
      </c>
      <c r="BW698" s="33">
        <v>-0.26945332999999999</v>
      </c>
      <c r="BX698" s="33">
        <v>-0.18402534000000001</v>
      </c>
      <c r="BY698" s="33">
        <v>0.19533813</v>
      </c>
      <c r="BZ698" s="33">
        <v>0.14156157</v>
      </c>
      <c r="CA698" s="33">
        <v>0.38526976000000002</v>
      </c>
      <c r="CB698" s="33">
        <v>0.11997721</v>
      </c>
      <c r="CC698" s="33">
        <v>-0.19193739000000001</v>
      </c>
      <c r="CD698" s="33">
        <v>-0.17827955000000001</v>
      </c>
      <c r="CE698" s="33">
        <v>-0.27163230999999999</v>
      </c>
      <c r="CF698" s="33">
        <v>-6.2253269999999999E-2</v>
      </c>
      <c r="CG698" s="33">
        <v>-3.1309860000000002E-2</v>
      </c>
      <c r="CH698" s="33">
        <v>-0.1067343</v>
      </c>
      <c r="CI698" s="33">
        <v>0.15951174000000001</v>
      </c>
      <c r="CJ698" s="33">
        <v>0.14980315999999999</v>
      </c>
      <c r="CK698" s="33">
        <v>-3.078997E-2</v>
      </c>
      <c r="CL698" s="33">
        <v>-0.17981485999999999</v>
      </c>
      <c r="CM698" s="33">
        <v>6.8619020000000003E-2</v>
      </c>
      <c r="CN698" s="33">
        <v>0.12878982999999999</v>
      </c>
      <c r="CO698" s="33">
        <v>0.26579808999999999</v>
      </c>
      <c r="CP698" s="33">
        <v>0.26486775000000001</v>
      </c>
      <c r="CQ698" s="33">
        <v>0.15691579999999999</v>
      </c>
      <c r="CR698" s="33">
        <v>0.28639262999999998</v>
      </c>
      <c r="CS698" s="33">
        <v>-0.20331933999999999</v>
      </c>
      <c r="CT698" s="33">
        <v>-0.14721741999999999</v>
      </c>
      <c r="CU698" s="33">
        <v>-0.16975715999999999</v>
      </c>
      <c r="CV698" s="33">
        <v>-8.9349629999999999E-2</v>
      </c>
      <c r="CW698" s="33">
        <v>0.27800397999999998</v>
      </c>
      <c r="CX698" s="33">
        <v>0.21236288</v>
      </c>
      <c r="CY698" s="33">
        <v>0.45542452</v>
      </c>
      <c r="CZ698" s="33">
        <v>0.18464080999999999</v>
      </c>
      <c r="DA698" s="33">
        <v>-0.12888031999999999</v>
      </c>
      <c r="DB698" s="33">
        <v>-0.11368109</v>
      </c>
      <c r="DC698" s="33">
        <v>-0.20538120000000001</v>
      </c>
      <c r="DD698" s="33">
        <v>1.0744419999999999E-2</v>
      </c>
      <c r="DE698" s="33">
        <v>4.744661E-2</v>
      </c>
      <c r="DF698" s="33">
        <v>-2.7166909999999999E-2</v>
      </c>
      <c r="DG698" s="33">
        <v>0.246062</v>
      </c>
      <c r="DH698" s="33">
        <v>0.23689251</v>
      </c>
      <c r="DI698" s="33">
        <v>6.0708079999999998E-2</v>
      </c>
      <c r="DJ698" s="33">
        <v>-8.2256609999999994E-2</v>
      </c>
      <c r="DK698" s="33">
        <v>0.16957349999999999</v>
      </c>
      <c r="DL698" s="33">
        <v>0.22058385999999999</v>
      </c>
      <c r="DM698" s="33">
        <v>0.35417145</v>
      </c>
      <c r="DN698" s="33">
        <v>0.35171440999999998</v>
      </c>
      <c r="DO698" s="33">
        <v>0.24495299000000001</v>
      </c>
      <c r="DP698" s="33">
        <v>0.38385801000000003</v>
      </c>
      <c r="DQ698" s="33">
        <v>-0.10308935</v>
      </c>
      <c r="DR698" s="33">
        <v>-5.2136630000000003E-2</v>
      </c>
      <c r="DS698" s="33">
        <v>-7.0060990000000004E-2</v>
      </c>
      <c r="DT698" s="33">
        <v>5.3260699999999996E-3</v>
      </c>
      <c r="DU698" s="33">
        <v>0.39736032999999998</v>
      </c>
      <c r="DV698" s="33">
        <v>0.31458871999999999</v>
      </c>
      <c r="DW698" s="33">
        <v>0.55671685999999998</v>
      </c>
      <c r="DX698" s="33">
        <v>0.27800478000000001</v>
      </c>
      <c r="DY698" s="33">
        <v>-3.7835939999999998E-2</v>
      </c>
      <c r="DZ698" s="33">
        <v>-2.0411180000000001E-2</v>
      </c>
      <c r="EA698" s="33">
        <v>-0.10972512</v>
      </c>
      <c r="EB698" s="33">
        <v>0.11614149999999999</v>
      </c>
      <c r="EC698" s="33">
        <v>0.16115843999999999</v>
      </c>
      <c r="ED698" s="33">
        <v>8.7715749999999995E-2</v>
      </c>
      <c r="EE698" s="33">
        <v>0.37102682999999997</v>
      </c>
      <c r="EF698" s="33">
        <v>0.36263570000000001</v>
      </c>
      <c r="EG698" s="33">
        <v>0.19281672999999999</v>
      </c>
      <c r="EH698" s="33">
        <v>5.8602010000000003E-2</v>
      </c>
      <c r="EI698" s="33">
        <v>0.31533573999999998</v>
      </c>
      <c r="EJ698" s="33">
        <v>0.35311986000000001</v>
      </c>
      <c r="EK698" s="33">
        <v>0.48176855000000002</v>
      </c>
      <c r="EL698" s="33">
        <v>0.47710719000000001</v>
      </c>
      <c r="EM698" s="33">
        <v>0.37206472000000002</v>
      </c>
      <c r="EN698" s="33">
        <v>0.52458254000000004</v>
      </c>
      <c r="EO698" s="33">
        <v>4.1626829999999997E-2</v>
      </c>
      <c r="EP698" s="33">
        <v>8.5144929999999994E-2</v>
      </c>
      <c r="EQ698" s="33">
        <v>7.3884450000000004E-2</v>
      </c>
      <c r="ER698" s="33">
        <v>0.14202275</v>
      </c>
      <c r="ES698" s="33">
        <v>72.211513999999994</v>
      </c>
      <c r="ET698" s="33">
        <v>71.074813000000006</v>
      </c>
      <c r="EU698" s="33">
        <v>70.254247000000007</v>
      </c>
      <c r="EV698" s="33">
        <v>69.137191000000001</v>
      </c>
      <c r="EW698" s="33">
        <v>68.429181999999997</v>
      </c>
      <c r="EX698" s="33">
        <v>67.450429</v>
      </c>
      <c r="EY698" s="33">
        <v>67.344115000000002</v>
      </c>
      <c r="EZ698" s="33">
        <v>69.801688999999996</v>
      </c>
      <c r="FA698" s="33">
        <v>74.071149000000005</v>
      </c>
      <c r="FB698" s="33">
        <v>78.179777000000001</v>
      </c>
      <c r="FC698" s="33">
        <v>82.931544000000002</v>
      </c>
      <c r="FD698" s="33">
        <v>86.039677999999995</v>
      </c>
      <c r="FE698" s="33">
        <v>88.975707</v>
      </c>
      <c r="FF698" s="33">
        <v>91.977727999999999</v>
      </c>
      <c r="FG698" s="33">
        <v>93.111779999999996</v>
      </c>
      <c r="FH698" s="33">
        <v>94.310880999999995</v>
      </c>
      <c r="FI698" s="33">
        <v>94.699066000000002</v>
      </c>
      <c r="FJ698" s="33">
        <v>93.297434999999993</v>
      </c>
      <c r="FK698" s="33">
        <v>90.767539999999997</v>
      </c>
      <c r="FL698" s="33">
        <v>87.115339000000006</v>
      </c>
      <c r="FM698" s="33">
        <v>83.385409999999993</v>
      </c>
      <c r="FN698" s="33">
        <v>81.089118999999997</v>
      </c>
      <c r="FO698" s="33">
        <v>79.806836000000004</v>
      </c>
      <c r="FP698" s="33">
        <v>78.021055000000004</v>
      </c>
      <c r="FQ698" s="33">
        <v>1.6153109999999999</v>
      </c>
      <c r="FR698" s="82">
        <v>0.150697</v>
      </c>
      <c r="FS698">
        <v>1</v>
      </c>
    </row>
    <row r="699" spans="1:175" x14ac:dyDescent="0.2">
      <c r="A699" s="18" t="s">
        <v>196</v>
      </c>
      <c r="B699" s="27" t="s">
        <v>206</v>
      </c>
      <c r="C699" s="27">
        <v>42949</v>
      </c>
      <c r="D699" s="33">
        <v>3969</v>
      </c>
      <c r="E699" s="33">
        <v>16.157366</v>
      </c>
      <c r="F699" s="33">
        <v>15.866191000000001</v>
      </c>
      <c r="G699" s="33">
        <v>15.618651</v>
      </c>
      <c r="H699" s="33">
        <v>15.912531</v>
      </c>
      <c r="I699" s="33">
        <v>16.578150000000001</v>
      </c>
      <c r="J699" s="33">
        <v>18.17653</v>
      </c>
      <c r="K699" s="33">
        <v>19.51737</v>
      </c>
      <c r="L699" s="33">
        <v>20.978251</v>
      </c>
      <c r="M699" s="33">
        <v>21.929587999999999</v>
      </c>
      <c r="N699" s="33">
        <v>21.951356000000001</v>
      </c>
      <c r="O699" s="33">
        <v>22.010172000000001</v>
      </c>
      <c r="P699" s="33">
        <v>22.012709000000001</v>
      </c>
      <c r="Q699" s="33">
        <v>21.669174999999999</v>
      </c>
      <c r="R699" s="33">
        <v>21.749136</v>
      </c>
      <c r="S699" s="33">
        <v>21.952515999999999</v>
      </c>
      <c r="T699" s="33">
        <v>21.341640999999999</v>
      </c>
      <c r="U699" s="33">
        <v>20.218734000000001</v>
      </c>
      <c r="V699" s="33">
        <v>18.407021</v>
      </c>
      <c r="W699" s="33">
        <v>17.703008000000001</v>
      </c>
      <c r="X699" s="33">
        <v>17.832004999999999</v>
      </c>
      <c r="Y699" s="33">
        <v>18.469075</v>
      </c>
      <c r="Z699" s="33">
        <v>18.467134999999999</v>
      </c>
      <c r="AA699" s="33">
        <v>17.953949000000001</v>
      </c>
      <c r="AB699" s="33">
        <v>16.850901</v>
      </c>
      <c r="AC699" s="33">
        <v>7.55486E-3</v>
      </c>
      <c r="AD699" s="33">
        <v>-0.14018359</v>
      </c>
      <c r="AE699" s="33">
        <v>-0.23611287</v>
      </c>
      <c r="AF699" s="33">
        <v>-5.0995939999999997E-2</v>
      </c>
      <c r="AG699" s="33">
        <v>-0.25133087999999998</v>
      </c>
      <c r="AH699" s="33">
        <v>-0.19060356000000001</v>
      </c>
      <c r="AI699" s="33">
        <v>-0.15589161000000001</v>
      </c>
      <c r="AJ699" s="33">
        <v>-0.39547410999999999</v>
      </c>
      <c r="AK699" s="33">
        <v>-7.1326379999999995E-2</v>
      </c>
      <c r="AL699" s="33">
        <v>-0.11465222999999999</v>
      </c>
      <c r="AM699" s="33">
        <v>-0.22081646999999999</v>
      </c>
      <c r="AN699" s="33">
        <v>7.4913460000000001E-2</v>
      </c>
      <c r="AO699" s="33">
        <v>-9.9963990000000003E-2</v>
      </c>
      <c r="AP699" s="33">
        <v>-0.20557062000000001</v>
      </c>
      <c r="AQ699" s="33">
        <v>0.12041924</v>
      </c>
      <c r="AR699" s="33">
        <v>1.861782E-2</v>
      </c>
      <c r="AS699" s="33">
        <v>0.16151955000000001</v>
      </c>
      <c r="AT699" s="33">
        <v>0.34846915000000001</v>
      </c>
      <c r="AU699" s="33">
        <v>9.8075850000000006E-2</v>
      </c>
      <c r="AV699" s="33">
        <v>2.1936810000000001E-2</v>
      </c>
      <c r="AW699" s="33">
        <v>-0.13335932</v>
      </c>
      <c r="AX699" s="33">
        <v>-0.16302066000000001</v>
      </c>
      <c r="AY699" s="33">
        <v>-0.15684625999999999</v>
      </c>
      <c r="AZ699" s="33">
        <v>-0.36089923000000002</v>
      </c>
      <c r="BA699" s="33">
        <v>0.10377327</v>
      </c>
      <c r="BB699" s="33">
        <v>-5.1049160000000003E-2</v>
      </c>
      <c r="BC699" s="33">
        <v>-0.15210573999999999</v>
      </c>
      <c r="BD699" s="33">
        <v>3.3418509999999998E-2</v>
      </c>
      <c r="BE699" s="33">
        <v>-0.16778877</v>
      </c>
      <c r="BF699" s="33">
        <v>-0.11041670000000001</v>
      </c>
      <c r="BG699" s="33">
        <v>-6.3782489999999997E-2</v>
      </c>
      <c r="BH699" s="33">
        <v>-0.29259542999999999</v>
      </c>
      <c r="BI699" s="33">
        <v>4.1376200000000002E-2</v>
      </c>
      <c r="BJ699" s="33">
        <v>4.8658099999999999E-3</v>
      </c>
      <c r="BK699" s="33">
        <v>-9.5128019999999994E-2</v>
      </c>
      <c r="BL699" s="33">
        <v>0.20828200999999999</v>
      </c>
      <c r="BM699" s="33">
        <v>3.7269539999999997E-2</v>
      </c>
      <c r="BN699" s="33">
        <v>-6.5477480000000005E-2</v>
      </c>
      <c r="BO699" s="33">
        <v>0.26624466000000002</v>
      </c>
      <c r="BP699" s="33">
        <v>0.16765260000000001</v>
      </c>
      <c r="BQ699" s="33">
        <v>0.30758837999999999</v>
      </c>
      <c r="BR699" s="33">
        <v>0.49011666999999998</v>
      </c>
      <c r="BS699" s="33">
        <v>0.24421446999999999</v>
      </c>
      <c r="BT699" s="33">
        <v>0.17418664</v>
      </c>
      <c r="BU699" s="33">
        <v>1.800649E-2</v>
      </c>
      <c r="BV699" s="33">
        <v>-1.794012E-2</v>
      </c>
      <c r="BW699" s="33">
        <v>-9.8182900000000004E-3</v>
      </c>
      <c r="BX699" s="33">
        <v>-0.21815213999999999</v>
      </c>
      <c r="BY699" s="33">
        <v>0.17041385000000001</v>
      </c>
      <c r="BZ699" s="33">
        <v>1.068507E-2</v>
      </c>
      <c r="CA699" s="33">
        <v>-9.392267E-2</v>
      </c>
      <c r="CB699" s="33">
        <v>9.1883699999999999E-2</v>
      </c>
      <c r="CC699" s="33">
        <v>-0.10992776999999999</v>
      </c>
      <c r="CD699" s="33">
        <v>-5.4879530000000003E-2</v>
      </c>
      <c r="CE699" s="33">
        <v>1.2E-5</v>
      </c>
      <c r="CF699" s="33">
        <v>-0.22134197</v>
      </c>
      <c r="CG699" s="33">
        <v>0.11943367000000001</v>
      </c>
      <c r="CH699" s="33">
        <v>8.7643639999999995E-2</v>
      </c>
      <c r="CI699" s="33">
        <v>-8.0765899999999998E-3</v>
      </c>
      <c r="CJ699" s="33">
        <v>0.30065265000000002</v>
      </c>
      <c r="CK699" s="33">
        <v>0.13231707000000001</v>
      </c>
      <c r="CL699" s="33">
        <v>3.1550599999999998E-2</v>
      </c>
      <c r="CM699" s="33">
        <v>0.36724289999999998</v>
      </c>
      <c r="CN699" s="33">
        <v>0.27087364000000003</v>
      </c>
      <c r="CO699" s="33">
        <v>0.40875520999999998</v>
      </c>
      <c r="CP699" s="33">
        <v>0.58822131</v>
      </c>
      <c r="CQ699" s="33">
        <v>0.34542962999999999</v>
      </c>
      <c r="CR699" s="33">
        <v>0.27963441999999999</v>
      </c>
      <c r="CS699" s="33">
        <v>0.12284199</v>
      </c>
      <c r="CT699" s="33">
        <v>8.2542219999999999E-2</v>
      </c>
      <c r="CU699" s="33">
        <v>9.2012830000000004E-2</v>
      </c>
      <c r="CV699" s="33">
        <v>-0.11928593</v>
      </c>
      <c r="CW699" s="33">
        <v>0.23705443000000001</v>
      </c>
      <c r="CX699" s="33">
        <v>7.2419300000000006E-2</v>
      </c>
      <c r="CY699" s="33">
        <v>-3.5739590000000002E-2</v>
      </c>
      <c r="CZ699" s="33">
        <v>0.15034890000000001</v>
      </c>
      <c r="DA699" s="33">
        <v>-5.2066759999999997E-2</v>
      </c>
      <c r="DB699" s="33">
        <v>6.5764000000000003E-4</v>
      </c>
      <c r="DC699" s="33">
        <v>6.3806500000000002E-2</v>
      </c>
      <c r="DD699" s="33">
        <v>-0.15008851000000001</v>
      </c>
      <c r="DE699" s="33">
        <v>0.19749114000000001</v>
      </c>
      <c r="DF699" s="33">
        <v>0.17042146999999999</v>
      </c>
      <c r="DG699" s="33">
        <v>7.8974849999999999E-2</v>
      </c>
      <c r="DH699" s="33">
        <v>0.39302330000000002</v>
      </c>
      <c r="DI699" s="33">
        <v>0.22736459000000001</v>
      </c>
      <c r="DJ699" s="33">
        <v>0.12857869</v>
      </c>
      <c r="DK699" s="33">
        <v>0.46824114</v>
      </c>
      <c r="DL699" s="33">
        <v>0.37409467000000002</v>
      </c>
      <c r="DM699" s="33">
        <v>0.50992203999999997</v>
      </c>
      <c r="DN699" s="33">
        <v>0.68632594999999996</v>
      </c>
      <c r="DO699" s="33">
        <v>0.44664479000000001</v>
      </c>
      <c r="DP699" s="33">
        <v>0.38508218999999999</v>
      </c>
      <c r="DQ699" s="33">
        <v>0.22767749000000001</v>
      </c>
      <c r="DR699" s="33">
        <v>0.18302456</v>
      </c>
      <c r="DS699" s="33">
        <v>0.19384394999999999</v>
      </c>
      <c r="DT699" s="33">
        <v>-2.0419730000000001E-2</v>
      </c>
      <c r="DU699" s="33">
        <v>0.33327284000000001</v>
      </c>
      <c r="DV699" s="33">
        <v>0.16155373000000001</v>
      </c>
      <c r="DW699" s="33">
        <v>4.8267530000000003E-2</v>
      </c>
      <c r="DX699" s="33">
        <v>0.23476335000000001</v>
      </c>
      <c r="DY699" s="33">
        <v>3.1475349999999999E-2</v>
      </c>
      <c r="DZ699" s="33">
        <v>8.08445E-2</v>
      </c>
      <c r="EA699" s="33">
        <v>0.15591562</v>
      </c>
      <c r="EB699" s="33">
        <v>-4.7209830000000001E-2</v>
      </c>
      <c r="EC699" s="33">
        <v>0.31019372000000001</v>
      </c>
      <c r="ED699" s="33">
        <v>0.28993951000000001</v>
      </c>
      <c r="EE699" s="33">
        <v>0.20466329</v>
      </c>
      <c r="EF699" s="33">
        <v>0.52639184000000006</v>
      </c>
      <c r="EG699" s="33">
        <v>0.36459812000000003</v>
      </c>
      <c r="EH699" s="33">
        <v>0.26867183</v>
      </c>
      <c r="EI699" s="33">
        <v>0.61406656000000004</v>
      </c>
      <c r="EJ699" s="33">
        <v>0.52312946000000005</v>
      </c>
      <c r="EK699" s="33">
        <v>0.65599088000000005</v>
      </c>
      <c r="EL699" s="33">
        <v>0.82797348000000004</v>
      </c>
      <c r="EM699" s="33">
        <v>0.59278341000000001</v>
      </c>
      <c r="EN699" s="33">
        <v>0.53733202999999996</v>
      </c>
      <c r="EO699" s="33">
        <v>0.37904330000000003</v>
      </c>
      <c r="EP699" s="33">
        <v>0.32810509999999998</v>
      </c>
      <c r="EQ699" s="33">
        <v>0.34087191999999999</v>
      </c>
      <c r="ER699" s="33">
        <v>0.12232737</v>
      </c>
      <c r="ES699" s="33">
        <v>77.185517000000004</v>
      </c>
      <c r="ET699" s="33">
        <v>75.282636999999994</v>
      </c>
      <c r="EU699" s="33">
        <v>74.723708000000002</v>
      </c>
      <c r="EV699" s="33">
        <v>74.489228999999995</v>
      </c>
      <c r="EW699" s="33">
        <v>73.529786000000001</v>
      </c>
      <c r="EX699" s="33">
        <v>72.419831000000002</v>
      </c>
      <c r="EY699" s="33">
        <v>72.604913999999994</v>
      </c>
      <c r="EZ699" s="33">
        <v>74.501187000000002</v>
      </c>
      <c r="FA699" s="33">
        <v>77.894216999999998</v>
      </c>
      <c r="FB699" s="33">
        <v>81.245498999999995</v>
      </c>
      <c r="FC699" s="33">
        <v>85.300472999999997</v>
      </c>
      <c r="FD699" s="33">
        <v>87.808525000000003</v>
      </c>
      <c r="FE699" s="33">
        <v>90.677007000000003</v>
      </c>
      <c r="FF699" s="33">
        <v>92.272527999999994</v>
      </c>
      <c r="FG699" s="33">
        <v>93.760288000000003</v>
      </c>
      <c r="FH699" s="33">
        <v>94.872900999999999</v>
      </c>
      <c r="FI699" s="33">
        <v>94.523632000000006</v>
      </c>
      <c r="FJ699" s="33">
        <v>93.251579000000007</v>
      </c>
      <c r="FK699" s="33">
        <v>91.642180999999994</v>
      </c>
      <c r="FL699" s="33">
        <v>88.880302</v>
      </c>
      <c r="FM699" s="33">
        <v>85.768874999999994</v>
      </c>
      <c r="FN699" s="33">
        <v>82.735163</v>
      </c>
      <c r="FO699" s="33">
        <v>81.595173000000003</v>
      </c>
      <c r="FP699" s="33">
        <v>79.959203000000002</v>
      </c>
      <c r="FQ699" s="33">
        <v>1.8327530000000001</v>
      </c>
      <c r="FR699" s="82">
        <v>0.1717368</v>
      </c>
      <c r="FS699">
        <v>1</v>
      </c>
    </row>
    <row r="700" spans="1:175" x14ac:dyDescent="0.2">
      <c r="A700" s="18" t="s">
        <v>196</v>
      </c>
      <c r="B700" s="27" t="s">
        <v>206</v>
      </c>
      <c r="C700" s="27">
        <v>42975</v>
      </c>
      <c r="D700" s="33">
        <v>3939</v>
      </c>
      <c r="E700" s="33">
        <v>14.698605000000001</v>
      </c>
      <c r="F700" s="33">
        <v>13.976424</v>
      </c>
      <c r="G700" s="33">
        <v>13.78303</v>
      </c>
      <c r="H700" s="33">
        <v>13.979397000000001</v>
      </c>
      <c r="I700" s="33">
        <v>14.938209000000001</v>
      </c>
      <c r="J700" s="33">
        <v>16.496461</v>
      </c>
      <c r="K700" s="33">
        <v>18.075386000000002</v>
      </c>
      <c r="L700" s="33">
        <v>19.577929000000001</v>
      </c>
      <c r="M700" s="33">
        <v>20.445250000000001</v>
      </c>
      <c r="N700" s="33">
        <v>21.046032</v>
      </c>
      <c r="O700" s="33">
        <v>21.344201999999999</v>
      </c>
      <c r="P700" s="33">
        <v>21.180389000000002</v>
      </c>
      <c r="Q700" s="33">
        <v>21.04542</v>
      </c>
      <c r="R700" s="33">
        <v>21.672239999999999</v>
      </c>
      <c r="S700" s="33">
        <v>21.544813999999999</v>
      </c>
      <c r="T700" s="33">
        <v>20.971271000000002</v>
      </c>
      <c r="U700" s="33">
        <v>19.844736000000001</v>
      </c>
      <c r="V700" s="33">
        <v>17.728998000000001</v>
      </c>
      <c r="W700" s="33">
        <v>16.807863999999999</v>
      </c>
      <c r="X700" s="33">
        <v>17.217359999999999</v>
      </c>
      <c r="Y700" s="33">
        <v>17.623953</v>
      </c>
      <c r="Z700" s="33">
        <v>17.260273999999999</v>
      </c>
      <c r="AA700" s="33">
        <v>16.655836999999998</v>
      </c>
      <c r="AB700" s="33">
        <v>15.539937</v>
      </c>
      <c r="AC700" s="33">
        <v>0.33210704000000002</v>
      </c>
      <c r="AD700" s="33">
        <v>5.1270499999999997E-2</v>
      </c>
      <c r="AE700" s="33">
        <v>-0.24200973000000001</v>
      </c>
      <c r="AF700" s="33">
        <v>-0.30919123999999998</v>
      </c>
      <c r="AG700" s="33">
        <v>-1.3662800000000001E-3</v>
      </c>
      <c r="AH700" s="33">
        <v>8.9692270000000004E-2</v>
      </c>
      <c r="AI700" s="33">
        <v>-0.27683261999999997</v>
      </c>
      <c r="AJ700" s="33">
        <v>-0.50338139999999998</v>
      </c>
      <c r="AK700" s="33">
        <v>-0.70077562000000004</v>
      </c>
      <c r="AL700" s="33">
        <v>-0.32254342000000003</v>
      </c>
      <c r="AM700" s="33">
        <v>-0.21868744000000001</v>
      </c>
      <c r="AN700" s="33">
        <v>-0.37548195000000001</v>
      </c>
      <c r="AO700" s="33">
        <v>-0.35886231000000002</v>
      </c>
      <c r="AP700" s="33">
        <v>4.7659470000000002E-2</v>
      </c>
      <c r="AQ700" s="33">
        <v>0.18272963</v>
      </c>
      <c r="AR700" s="33">
        <v>0.24969063</v>
      </c>
      <c r="AS700" s="33">
        <v>0.17507412</v>
      </c>
      <c r="AT700" s="33">
        <v>-4.1020649999999999E-2</v>
      </c>
      <c r="AU700" s="33">
        <v>-0.50148261999999999</v>
      </c>
      <c r="AV700" s="33">
        <v>-0.64305003000000005</v>
      </c>
      <c r="AW700" s="33">
        <v>-0.69127011000000005</v>
      </c>
      <c r="AX700" s="33">
        <v>-0.42135139999999999</v>
      </c>
      <c r="AY700" s="33">
        <v>-0.30003421000000002</v>
      </c>
      <c r="AZ700" s="33">
        <v>-0.43748314999999999</v>
      </c>
      <c r="BA700" s="33">
        <v>0.45116556000000002</v>
      </c>
      <c r="BB700" s="33">
        <v>0.1542898</v>
      </c>
      <c r="BC700" s="33">
        <v>-0.14439054000000001</v>
      </c>
      <c r="BD700" s="33">
        <v>-0.21514178</v>
      </c>
      <c r="BE700" s="33">
        <v>9.5710589999999998E-2</v>
      </c>
      <c r="BF700" s="33">
        <v>0.18970880000000001</v>
      </c>
      <c r="BG700" s="33">
        <v>-0.17427359000000001</v>
      </c>
      <c r="BH700" s="33">
        <v>-0.38357753999999999</v>
      </c>
      <c r="BI700" s="33">
        <v>-0.56718718999999995</v>
      </c>
      <c r="BJ700" s="33">
        <v>-0.17682492999999999</v>
      </c>
      <c r="BK700" s="33">
        <v>-5.8223249999999997E-2</v>
      </c>
      <c r="BL700" s="33">
        <v>-0.21005329</v>
      </c>
      <c r="BM700" s="33">
        <v>-0.19887236999999999</v>
      </c>
      <c r="BN700" s="33">
        <v>0.21174018999999999</v>
      </c>
      <c r="BO700" s="33">
        <v>0.34210754999999998</v>
      </c>
      <c r="BP700" s="33">
        <v>0.40058733000000002</v>
      </c>
      <c r="BQ700" s="33">
        <v>0.32180935999999999</v>
      </c>
      <c r="BR700" s="33">
        <v>0.10285974000000001</v>
      </c>
      <c r="BS700" s="33">
        <v>-0.34888061999999997</v>
      </c>
      <c r="BT700" s="33">
        <v>-0.47195347999999998</v>
      </c>
      <c r="BU700" s="33">
        <v>-0.52039729000000001</v>
      </c>
      <c r="BV700" s="33">
        <v>-0.25124026999999999</v>
      </c>
      <c r="BW700" s="33">
        <v>-0.12657999</v>
      </c>
      <c r="BX700" s="33">
        <v>-0.26852154</v>
      </c>
      <c r="BY700" s="33">
        <v>0.53362513</v>
      </c>
      <c r="BZ700" s="33">
        <v>0.22564065</v>
      </c>
      <c r="CA700" s="33">
        <v>-7.6779780000000006E-2</v>
      </c>
      <c r="CB700" s="33">
        <v>-0.15000342</v>
      </c>
      <c r="CC700" s="33">
        <v>0.16294573000000001</v>
      </c>
      <c r="CD700" s="33">
        <v>0.25897995000000001</v>
      </c>
      <c r="CE700" s="33">
        <v>-0.10324153</v>
      </c>
      <c r="CF700" s="33">
        <v>-0.30060175</v>
      </c>
      <c r="CG700" s="33">
        <v>-0.47466424000000002</v>
      </c>
      <c r="CH700" s="33">
        <v>-7.5900739999999994E-2</v>
      </c>
      <c r="CI700" s="33">
        <v>5.2913759999999997E-2</v>
      </c>
      <c r="CJ700" s="33">
        <v>-9.5477900000000004E-2</v>
      </c>
      <c r="CK700" s="33">
        <v>-8.8063820000000001E-2</v>
      </c>
      <c r="CL700" s="33">
        <v>0.32538199000000001</v>
      </c>
      <c r="CM700" s="33">
        <v>0.45249221000000001</v>
      </c>
      <c r="CN700" s="33">
        <v>0.50509793000000003</v>
      </c>
      <c r="CO700" s="33">
        <v>0.42343774000000001</v>
      </c>
      <c r="CP700" s="33">
        <v>0.20251085999999999</v>
      </c>
      <c r="CQ700" s="33">
        <v>-0.24318893</v>
      </c>
      <c r="CR700" s="33">
        <v>-0.35345252999999999</v>
      </c>
      <c r="CS700" s="33">
        <v>-0.4020513</v>
      </c>
      <c r="CT700" s="33">
        <v>-0.13342182</v>
      </c>
      <c r="CU700" s="33">
        <v>-6.4461299999999996E-3</v>
      </c>
      <c r="CV700" s="33">
        <v>-0.15149924000000001</v>
      </c>
      <c r="CW700" s="33">
        <v>0.61608468999999999</v>
      </c>
      <c r="CX700" s="33">
        <v>0.29699151000000001</v>
      </c>
      <c r="CY700" s="33">
        <v>-9.1690299999999999E-3</v>
      </c>
      <c r="CZ700" s="33">
        <v>-8.4865049999999997E-2</v>
      </c>
      <c r="DA700" s="33">
        <v>0.23018088</v>
      </c>
      <c r="DB700" s="33">
        <v>0.32825109000000002</v>
      </c>
      <c r="DC700" s="33">
        <v>-3.2209460000000002E-2</v>
      </c>
      <c r="DD700" s="33">
        <v>-0.21762596000000001</v>
      </c>
      <c r="DE700" s="33">
        <v>-0.38214130000000002</v>
      </c>
      <c r="DF700" s="33">
        <v>2.5023440000000001E-2</v>
      </c>
      <c r="DG700" s="33">
        <v>0.16405077000000001</v>
      </c>
      <c r="DH700" s="33">
        <v>1.9097490000000002E-2</v>
      </c>
      <c r="DI700" s="33">
        <v>2.2744730000000001E-2</v>
      </c>
      <c r="DJ700" s="33">
        <v>0.43902380000000002</v>
      </c>
      <c r="DK700" s="33">
        <v>0.56287686999999997</v>
      </c>
      <c r="DL700" s="33">
        <v>0.60960851999999999</v>
      </c>
      <c r="DM700" s="33">
        <v>0.52506613000000002</v>
      </c>
      <c r="DN700" s="33">
        <v>0.30216198999999999</v>
      </c>
      <c r="DO700" s="33">
        <v>-0.13749724999999999</v>
      </c>
      <c r="DP700" s="33">
        <v>-0.23495158999999999</v>
      </c>
      <c r="DQ700" s="33">
        <v>-0.28370530999999999</v>
      </c>
      <c r="DR700" s="33">
        <v>-1.560337E-2</v>
      </c>
      <c r="DS700" s="33">
        <v>0.11368773</v>
      </c>
      <c r="DT700" s="33">
        <v>-3.4476949999999999E-2</v>
      </c>
      <c r="DU700" s="33">
        <v>0.73514321000000005</v>
      </c>
      <c r="DV700" s="33">
        <v>0.40001080999999999</v>
      </c>
      <c r="DW700" s="33">
        <v>8.8450169999999995E-2</v>
      </c>
      <c r="DX700" s="33">
        <v>9.1844000000000005E-3</v>
      </c>
      <c r="DY700" s="33">
        <v>0.32725775000000001</v>
      </c>
      <c r="DZ700" s="33">
        <v>0.42826762000000002</v>
      </c>
      <c r="EA700" s="33">
        <v>7.034957E-2</v>
      </c>
      <c r="EB700" s="33">
        <v>-9.7822110000000004E-2</v>
      </c>
      <c r="EC700" s="33">
        <v>-0.24855285999999999</v>
      </c>
      <c r="ED700" s="33">
        <v>0.17074194000000001</v>
      </c>
      <c r="EE700" s="33">
        <v>0.32451496000000002</v>
      </c>
      <c r="EF700" s="33">
        <v>0.18452615</v>
      </c>
      <c r="EG700" s="33">
        <v>0.18273466999999999</v>
      </c>
      <c r="EH700" s="33">
        <v>0.60310450999999998</v>
      </c>
      <c r="EI700" s="33">
        <v>0.72225477999999999</v>
      </c>
      <c r="EJ700" s="33">
        <v>0.76050521999999998</v>
      </c>
      <c r="EK700" s="33">
        <v>0.67180136999999995</v>
      </c>
      <c r="EL700" s="33">
        <v>0.44604238000000002</v>
      </c>
      <c r="EM700" s="33">
        <v>1.510476E-2</v>
      </c>
      <c r="EN700" s="33">
        <v>-6.3855040000000002E-2</v>
      </c>
      <c r="EO700" s="33">
        <v>-0.11283248999999999</v>
      </c>
      <c r="EP700" s="33">
        <v>0.15450775999999999</v>
      </c>
      <c r="EQ700" s="33">
        <v>0.28714194999999998</v>
      </c>
      <c r="ER700" s="33">
        <v>0.13448466000000001</v>
      </c>
      <c r="ES700" s="33">
        <v>76.200743000000003</v>
      </c>
      <c r="ET700" s="33">
        <v>73.995107000000004</v>
      </c>
      <c r="EU700" s="33">
        <v>73.104659999999996</v>
      </c>
      <c r="EV700" s="33">
        <v>71.480996000000005</v>
      </c>
      <c r="EW700" s="33">
        <v>70.497853000000006</v>
      </c>
      <c r="EX700" s="33">
        <v>69.725081000000003</v>
      </c>
      <c r="EY700" s="33">
        <v>69.257216</v>
      </c>
      <c r="EZ700" s="33">
        <v>71.750214999999997</v>
      </c>
      <c r="FA700" s="33">
        <v>76.276672000000005</v>
      </c>
      <c r="FB700" s="33">
        <v>80.724143999999995</v>
      </c>
      <c r="FC700" s="33">
        <v>84.952433999999997</v>
      </c>
      <c r="FD700" s="33">
        <v>88.382883000000007</v>
      </c>
      <c r="FE700" s="33">
        <v>91.946323000000007</v>
      </c>
      <c r="FF700" s="33">
        <v>94.563359000000005</v>
      </c>
      <c r="FG700" s="33">
        <v>96.623569000000003</v>
      </c>
      <c r="FH700" s="33">
        <v>97.549914000000001</v>
      </c>
      <c r="FI700" s="33">
        <v>97.135069000000001</v>
      </c>
      <c r="FJ700" s="33">
        <v>94.949376000000001</v>
      </c>
      <c r="FK700" s="33">
        <v>92.301749000000001</v>
      </c>
      <c r="FL700" s="33">
        <v>87.470479999999995</v>
      </c>
      <c r="FM700" s="33">
        <v>83.702719000000002</v>
      </c>
      <c r="FN700" s="33">
        <v>80.221484000000004</v>
      </c>
      <c r="FO700" s="33">
        <v>77.449499000000003</v>
      </c>
      <c r="FP700" s="33">
        <v>75.857150000000004</v>
      </c>
      <c r="FQ700" s="33">
        <v>2.0735950000000001</v>
      </c>
      <c r="FR700" s="82">
        <v>0.1776026</v>
      </c>
      <c r="FS700">
        <v>1</v>
      </c>
    </row>
    <row r="701" spans="1:175" x14ac:dyDescent="0.2">
      <c r="A701" s="18" t="s">
        <v>196</v>
      </c>
      <c r="B701" s="27" t="s">
        <v>206</v>
      </c>
      <c r="C701" s="27">
        <v>42976</v>
      </c>
      <c r="D701" s="33">
        <v>3939</v>
      </c>
      <c r="E701" s="33">
        <v>15.959398999999999</v>
      </c>
      <c r="F701" s="33">
        <v>15.784685</v>
      </c>
      <c r="G701" s="33">
        <v>15.624390999999999</v>
      </c>
      <c r="H701" s="33">
        <v>15.708743999999999</v>
      </c>
      <c r="I701" s="33">
        <v>16.470967999999999</v>
      </c>
      <c r="J701" s="33">
        <v>17.949317000000001</v>
      </c>
      <c r="K701" s="33">
        <v>19.506679999999999</v>
      </c>
      <c r="L701" s="33">
        <v>20.787317999999999</v>
      </c>
      <c r="M701" s="33">
        <v>21.337461999999999</v>
      </c>
      <c r="N701" s="33">
        <v>21.286263000000002</v>
      </c>
      <c r="O701" s="33">
        <v>20.954499999999999</v>
      </c>
      <c r="P701" s="33">
        <v>20.792963</v>
      </c>
      <c r="Q701" s="33">
        <v>20.504874999999998</v>
      </c>
      <c r="R701" s="33">
        <v>20.834631000000002</v>
      </c>
      <c r="S701" s="33">
        <v>20.856846000000001</v>
      </c>
      <c r="T701" s="33">
        <v>20.269835</v>
      </c>
      <c r="U701" s="33">
        <v>18.954152000000001</v>
      </c>
      <c r="V701" s="33">
        <v>17.009927000000001</v>
      </c>
      <c r="W701" s="33">
        <v>16.186778</v>
      </c>
      <c r="X701" s="33">
        <v>16.959129000000001</v>
      </c>
      <c r="Y701" s="33">
        <v>17.787828999999999</v>
      </c>
      <c r="Z701" s="33">
        <v>17.560320999999998</v>
      </c>
      <c r="AA701" s="33">
        <v>17.114132999999999</v>
      </c>
      <c r="AB701" s="33">
        <v>16.077777000000001</v>
      </c>
      <c r="AC701" s="33">
        <v>-4.4264199999999997E-2</v>
      </c>
      <c r="AD701" s="33">
        <v>0.13377256000000001</v>
      </c>
      <c r="AE701" s="33">
        <v>3.6379679999999998E-2</v>
      </c>
      <c r="AF701" s="33">
        <v>-0.23746777999999999</v>
      </c>
      <c r="AG701" s="33">
        <v>-0.2907575</v>
      </c>
      <c r="AH701" s="33">
        <v>-0.34940734000000001</v>
      </c>
      <c r="AI701" s="33">
        <v>-0.51499081999999996</v>
      </c>
      <c r="AJ701" s="33">
        <v>-0.35623875999999999</v>
      </c>
      <c r="AK701" s="33">
        <v>-0.18166650000000001</v>
      </c>
      <c r="AL701" s="33">
        <v>-2.9899789999999999E-2</v>
      </c>
      <c r="AM701" s="33">
        <v>-0.43371864999999998</v>
      </c>
      <c r="AN701" s="33">
        <v>-0.29855308000000003</v>
      </c>
      <c r="AO701" s="33">
        <v>-0.25331432999999998</v>
      </c>
      <c r="AP701" s="33">
        <v>-0.36418209000000001</v>
      </c>
      <c r="AQ701" s="33">
        <v>-2.5570590000000001E-2</v>
      </c>
      <c r="AR701" s="33">
        <v>1.233834E-2</v>
      </c>
      <c r="AS701" s="33">
        <v>-8.2362110000000002E-2</v>
      </c>
      <c r="AT701" s="33">
        <v>-9.1070250000000005E-2</v>
      </c>
      <c r="AU701" s="33">
        <v>-0.75138137000000005</v>
      </c>
      <c r="AV701" s="33">
        <v>-0.69744110999999998</v>
      </c>
      <c r="AW701" s="33">
        <v>-0.57709396999999996</v>
      </c>
      <c r="AX701" s="33">
        <v>-0.35295374000000002</v>
      </c>
      <c r="AY701" s="33">
        <v>-0.12584037000000001</v>
      </c>
      <c r="AZ701" s="33">
        <v>-0.28415212000000001</v>
      </c>
      <c r="BA701" s="33">
        <v>7.7428930000000007E-2</v>
      </c>
      <c r="BB701" s="33">
        <v>0.2410419</v>
      </c>
      <c r="BC701" s="33">
        <v>0.13502375</v>
      </c>
      <c r="BD701" s="33">
        <v>-0.14191260999999999</v>
      </c>
      <c r="BE701" s="33">
        <v>-0.19931357</v>
      </c>
      <c r="BF701" s="33">
        <v>-0.25509926999999999</v>
      </c>
      <c r="BG701" s="33">
        <v>-0.4092462</v>
      </c>
      <c r="BH701" s="33">
        <v>-0.24647090999999999</v>
      </c>
      <c r="BI701" s="33">
        <v>-5.8147900000000002E-2</v>
      </c>
      <c r="BJ701" s="33">
        <v>0.10601679999999999</v>
      </c>
      <c r="BK701" s="33">
        <v>-0.28297443999999999</v>
      </c>
      <c r="BL701" s="33">
        <v>-0.13671612999999999</v>
      </c>
      <c r="BM701" s="33">
        <v>-0.10117230000000001</v>
      </c>
      <c r="BN701" s="33">
        <v>-0.21107480000000001</v>
      </c>
      <c r="BO701" s="33">
        <v>0.12525649999999999</v>
      </c>
      <c r="BP701" s="33">
        <v>0.15668403</v>
      </c>
      <c r="BQ701" s="33">
        <v>5.5502790000000003E-2</v>
      </c>
      <c r="BR701" s="33">
        <v>4.1216639999999999E-2</v>
      </c>
      <c r="BS701" s="33">
        <v>-0.61477941000000003</v>
      </c>
      <c r="BT701" s="33">
        <v>-0.54629106000000005</v>
      </c>
      <c r="BU701" s="33">
        <v>-0.42067002999999997</v>
      </c>
      <c r="BV701" s="33">
        <v>-0.20414183</v>
      </c>
      <c r="BW701" s="33">
        <v>2.370191E-2</v>
      </c>
      <c r="BX701" s="33">
        <v>-0.13771785</v>
      </c>
      <c r="BY701" s="33">
        <v>0.16171323000000001</v>
      </c>
      <c r="BZ701" s="33">
        <v>0.31533632</v>
      </c>
      <c r="CA701" s="33">
        <v>0.20334432999999999</v>
      </c>
      <c r="CB701" s="33">
        <v>-7.5731400000000004E-2</v>
      </c>
      <c r="CC701" s="33">
        <v>-0.13597978999999999</v>
      </c>
      <c r="CD701" s="33">
        <v>-0.18978179000000001</v>
      </c>
      <c r="CE701" s="33">
        <v>-0.33600780000000002</v>
      </c>
      <c r="CF701" s="33">
        <v>-0.17044603999999999</v>
      </c>
      <c r="CG701" s="33">
        <v>2.74007E-2</v>
      </c>
      <c r="CH701" s="33">
        <v>0.20015221999999999</v>
      </c>
      <c r="CI701" s="33">
        <v>-0.17856947000000001</v>
      </c>
      <c r="CJ701" s="33">
        <v>-2.4628359999999998E-2</v>
      </c>
      <c r="CK701" s="33">
        <v>4.2008100000000001E-3</v>
      </c>
      <c r="CL701" s="33">
        <v>-0.10503316</v>
      </c>
      <c r="CM701" s="33">
        <v>0.22971889000000001</v>
      </c>
      <c r="CN701" s="33">
        <v>0.25665742000000002</v>
      </c>
      <c r="CO701" s="33">
        <v>0.1509876</v>
      </c>
      <c r="CP701" s="33">
        <v>0.13283813999999999</v>
      </c>
      <c r="CQ701" s="33">
        <v>-0.52016932000000005</v>
      </c>
      <c r="CR701" s="33">
        <v>-0.44160500000000003</v>
      </c>
      <c r="CS701" s="33">
        <v>-0.31233128999999998</v>
      </c>
      <c r="CT701" s="33">
        <v>-0.10107515</v>
      </c>
      <c r="CU701" s="33">
        <v>0.12727443999999999</v>
      </c>
      <c r="CV701" s="33">
        <v>-3.6297910000000003E-2</v>
      </c>
      <c r="CW701" s="33">
        <v>0.24599752</v>
      </c>
      <c r="CX701" s="33">
        <v>0.38963072999999998</v>
      </c>
      <c r="CY701" s="33">
        <v>0.27166490999999998</v>
      </c>
      <c r="CZ701" s="33">
        <v>-9.5501800000000001E-3</v>
      </c>
      <c r="DA701" s="33">
        <v>-7.2646000000000002E-2</v>
      </c>
      <c r="DB701" s="33">
        <v>-0.1244643</v>
      </c>
      <c r="DC701" s="33">
        <v>-0.26276939999999999</v>
      </c>
      <c r="DD701" s="33">
        <v>-9.4421160000000004E-2</v>
      </c>
      <c r="DE701" s="33">
        <v>0.11294931</v>
      </c>
      <c r="DF701" s="33">
        <v>0.29428763000000002</v>
      </c>
      <c r="DG701" s="33">
        <v>-7.416449E-2</v>
      </c>
      <c r="DH701" s="33">
        <v>8.7459419999999996E-2</v>
      </c>
      <c r="DI701" s="33">
        <v>0.10957392000000001</v>
      </c>
      <c r="DJ701" s="33">
        <v>1.00848E-3</v>
      </c>
      <c r="DK701" s="33">
        <v>0.33418128000000002</v>
      </c>
      <c r="DL701" s="33">
        <v>0.35663081000000002</v>
      </c>
      <c r="DM701" s="33">
        <v>0.24647240000000001</v>
      </c>
      <c r="DN701" s="33">
        <v>0.22445965000000001</v>
      </c>
      <c r="DO701" s="33">
        <v>-0.42555922000000002</v>
      </c>
      <c r="DP701" s="33">
        <v>-0.33691894</v>
      </c>
      <c r="DQ701" s="33">
        <v>-0.20399254</v>
      </c>
      <c r="DR701" s="33">
        <v>1.99153E-3</v>
      </c>
      <c r="DS701" s="33">
        <v>0.23084697000000001</v>
      </c>
      <c r="DT701" s="33">
        <v>6.5122020000000003E-2</v>
      </c>
      <c r="DU701" s="33">
        <v>0.36769066</v>
      </c>
      <c r="DV701" s="33">
        <v>0.49690007000000003</v>
      </c>
      <c r="DW701" s="33">
        <v>0.37030898000000001</v>
      </c>
      <c r="DX701" s="33">
        <v>8.6004979999999995E-2</v>
      </c>
      <c r="DY701" s="33">
        <v>1.8797930000000001E-2</v>
      </c>
      <c r="DZ701" s="33">
        <v>-3.0156229999999999E-2</v>
      </c>
      <c r="EA701" s="33">
        <v>-0.15702478</v>
      </c>
      <c r="EB701" s="33">
        <v>1.534668E-2</v>
      </c>
      <c r="EC701" s="33">
        <v>0.23646791</v>
      </c>
      <c r="ED701" s="33">
        <v>0.43020422000000003</v>
      </c>
      <c r="EE701" s="33">
        <v>7.6579720000000004E-2</v>
      </c>
      <c r="EF701" s="33">
        <v>0.24929636999999999</v>
      </c>
      <c r="EG701" s="33">
        <v>0.26171594999999997</v>
      </c>
      <c r="EH701" s="33">
        <v>0.15411577000000001</v>
      </c>
      <c r="EI701" s="33">
        <v>0.48500838000000002</v>
      </c>
      <c r="EJ701" s="33">
        <v>0.50097650000000005</v>
      </c>
      <c r="EK701" s="33">
        <v>0.38433729999999999</v>
      </c>
      <c r="EL701" s="33">
        <v>0.35674654</v>
      </c>
      <c r="EM701" s="33">
        <v>-0.28895726999999999</v>
      </c>
      <c r="EN701" s="33">
        <v>-0.18576888999999999</v>
      </c>
      <c r="EO701" s="33">
        <v>-4.7568600000000003E-2</v>
      </c>
      <c r="EP701" s="33">
        <v>0.15080344000000001</v>
      </c>
      <c r="EQ701" s="33">
        <v>0.38038924000000002</v>
      </c>
      <c r="ER701" s="33">
        <v>0.21155629000000001</v>
      </c>
      <c r="ES701" s="33">
        <v>75.166883999999996</v>
      </c>
      <c r="ET701" s="33">
        <v>73.898140999999995</v>
      </c>
      <c r="EU701" s="33">
        <v>72.349542</v>
      </c>
      <c r="EV701" s="33">
        <v>71.356802999999999</v>
      </c>
      <c r="EW701" s="33">
        <v>70.640489000000002</v>
      </c>
      <c r="EX701" s="33">
        <v>69.212057999999999</v>
      </c>
      <c r="EY701" s="33">
        <v>68.988377999999997</v>
      </c>
      <c r="EZ701" s="33">
        <v>70.311454999999995</v>
      </c>
      <c r="FA701" s="33">
        <v>73.336489999999998</v>
      </c>
      <c r="FB701" s="33">
        <v>77.020523999999995</v>
      </c>
      <c r="FC701" s="33">
        <v>80.410093000000003</v>
      </c>
      <c r="FD701" s="33">
        <v>83.906656999999996</v>
      </c>
      <c r="FE701" s="33">
        <v>87.133398999999997</v>
      </c>
      <c r="FF701" s="33">
        <v>89.900452999999999</v>
      </c>
      <c r="FG701" s="33">
        <v>90.961850999999996</v>
      </c>
      <c r="FH701" s="33">
        <v>91.334175999999999</v>
      </c>
      <c r="FI701" s="33">
        <v>91.251114999999999</v>
      </c>
      <c r="FJ701" s="33">
        <v>89.430402000000001</v>
      </c>
      <c r="FK701" s="33">
        <v>87.208256000000006</v>
      </c>
      <c r="FL701" s="33">
        <v>83.406972999999994</v>
      </c>
      <c r="FM701" s="33">
        <v>80.779034999999993</v>
      </c>
      <c r="FN701" s="33">
        <v>78.120768999999996</v>
      </c>
      <c r="FO701" s="33">
        <v>76.043886999999998</v>
      </c>
      <c r="FP701" s="33">
        <v>73.814971</v>
      </c>
      <c r="FQ701" s="33">
        <v>1.7682359999999999</v>
      </c>
      <c r="FR701" s="82">
        <v>0.16376160000000001</v>
      </c>
      <c r="FS701">
        <v>1</v>
      </c>
    </row>
    <row r="702" spans="1:175" x14ac:dyDescent="0.2">
      <c r="A702" s="18" t="s">
        <v>196</v>
      </c>
      <c r="B702" s="27" t="s">
        <v>206</v>
      </c>
      <c r="C702" s="27">
        <v>42978</v>
      </c>
      <c r="D702" s="33">
        <v>3937</v>
      </c>
      <c r="E702" s="33">
        <v>15.190049999999999</v>
      </c>
      <c r="F702" s="33">
        <v>14.867355</v>
      </c>
      <c r="G702" s="33">
        <v>14.65588</v>
      </c>
      <c r="H702" s="33">
        <v>14.826687</v>
      </c>
      <c r="I702" s="33">
        <v>15.543858</v>
      </c>
      <c r="J702" s="33">
        <v>16.953299999999999</v>
      </c>
      <c r="K702" s="33">
        <v>18.328254000000001</v>
      </c>
      <c r="L702" s="33">
        <v>19.560758</v>
      </c>
      <c r="M702" s="33">
        <v>20.136358000000001</v>
      </c>
      <c r="N702" s="33">
        <v>20.217379000000001</v>
      </c>
      <c r="O702" s="33">
        <v>20.167615999999999</v>
      </c>
      <c r="P702" s="33">
        <v>20.111954999999998</v>
      </c>
      <c r="Q702" s="33">
        <v>20.038577</v>
      </c>
      <c r="R702" s="33">
        <v>20.698215999999999</v>
      </c>
      <c r="S702" s="33">
        <v>20.827484999999999</v>
      </c>
      <c r="T702" s="33">
        <v>20.345351999999998</v>
      </c>
      <c r="U702" s="33">
        <v>19.503029999999999</v>
      </c>
      <c r="V702" s="33">
        <v>17.601662999999999</v>
      </c>
      <c r="W702" s="33">
        <v>16.846743</v>
      </c>
      <c r="X702" s="33">
        <v>17.601583000000002</v>
      </c>
      <c r="Y702" s="33">
        <v>17.831381</v>
      </c>
      <c r="Z702" s="33">
        <v>17.600095</v>
      </c>
      <c r="AA702" s="33">
        <v>16.743828000000001</v>
      </c>
      <c r="AB702" s="33">
        <v>15.89672</v>
      </c>
      <c r="AC702" s="33">
        <v>-0.1771334</v>
      </c>
      <c r="AD702" s="33">
        <v>-7.9766489999999995E-2</v>
      </c>
      <c r="AE702" s="33">
        <v>-8.8026960000000001E-2</v>
      </c>
      <c r="AF702" s="33">
        <v>-0.10863200000000001</v>
      </c>
      <c r="AG702" s="33">
        <v>-8.8551190000000002E-2</v>
      </c>
      <c r="AH702" s="33">
        <v>-0.37968971000000001</v>
      </c>
      <c r="AI702" s="33">
        <v>-0.49747943</v>
      </c>
      <c r="AJ702" s="33">
        <v>-0.22184664000000001</v>
      </c>
      <c r="AK702" s="33">
        <v>-0.15422791</v>
      </c>
      <c r="AL702" s="33">
        <v>-3.2314379999999997E-2</v>
      </c>
      <c r="AM702" s="33">
        <v>-0.27276609000000002</v>
      </c>
      <c r="AN702" s="33">
        <v>-0.22067060999999999</v>
      </c>
      <c r="AO702" s="33">
        <v>-0.32144423999999999</v>
      </c>
      <c r="AP702" s="33">
        <v>-0.14166290000000001</v>
      </c>
      <c r="AQ702" s="33">
        <v>-8.1395590000000004E-2</v>
      </c>
      <c r="AR702" s="33">
        <v>-0.20752425999999999</v>
      </c>
      <c r="AS702" s="33">
        <v>6.0440420000000002E-2</v>
      </c>
      <c r="AT702" s="33">
        <v>8.8355599999999992E-3</v>
      </c>
      <c r="AU702" s="33">
        <v>-0.26773383000000001</v>
      </c>
      <c r="AV702" s="33">
        <v>-0.31188692000000001</v>
      </c>
      <c r="AW702" s="33">
        <v>-0.47698863000000002</v>
      </c>
      <c r="AX702" s="33">
        <v>-0.31392033000000003</v>
      </c>
      <c r="AY702" s="33">
        <v>-0.48739675999999998</v>
      </c>
      <c r="AZ702" s="33">
        <v>-0.54804085000000002</v>
      </c>
      <c r="BA702" s="33">
        <v>-5.3815420000000003E-2</v>
      </c>
      <c r="BB702" s="33">
        <v>2.8617150000000001E-2</v>
      </c>
      <c r="BC702" s="33">
        <v>8.3273600000000007E-3</v>
      </c>
      <c r="BD702" s="33">
        <v>-1.633418E-2</v>
      </c>
      <c r="BE702" s="33">
        <v>8.4832899999999992E-3</v>
      </c>
      <c r="BF702" s="33">
        <v>-0.28633117000000002</v>
      </c>
      <c r="BG702" s="33">
        <v>-0.39816744999999998</v>
      </c>
      <c r="BH702" s="33">
        <v>-0.11203555</v>
      </c>
      <c r="BI702" s="33">
        <v>-2.4178379999999999E-2</v>
      </c>
      <c r="BJ702" s="33">
        <v>9.7567379999999995E-2</v>
      </c>
      <c r="BK702" s="33">
        <v>-0.12614631000000001</v>
      </c>
      <c r="BL702" s="33">
        <v>-7.8561629999999993E-2</v>
      </c>
      <c r="BM702" s="33">
        <v>-0.18044286000000001</v>
      </c>
      <c r="BN702" s="33">
        <v>4.9695399999999997E-3</v>
      </c>
      <c r="BO702" s="33">
        <v>6.4515400000000001E-2</v>
      </c>
      <c r="BP702" s="33">
        <v>-6.6062019999999999E-2</v>
      </c>
      <c r="BQ702" s="33">
        <v>0.20059030999999999</v>
      </c>
      <c r="BR702" s="33">
        <v>0.14335655</v>
      </c>
      <c r="BS702" s="33">
        <v>-0.12792523</v>
      </c>
      <c r="BT702" s="33">
        <v>-0.15749045</v>
      </c>
      <c r="BU702" s="33">
        <v>-0.32159726999999999</v>
      </c>
      <c r="BV702" s="33">
        <v>-0.15977538999999999</v>
      </c>
      <c r="BW702" s="33">
        <v>-0.34650449999999999</v>
      </c>
      <c r="BX702" s="33">
        <v>-0.40985123000000001</v>
      </c>
      <c r="BY702" s="33">
        <v>3.1594240000000003E-2</v>
      </c>
      <c r="BZ702" s="33">
        <v>0.10368332</v>
      </c>
      <c r="CA702" s="33">
        <v>7.5062069999999995E-2</v>
      </c>
      <c r="CB702" s="33">
        <v>4.7591000000000001E-2</v>
      </c>
      <c r="CC702" s="33">
        <v>7.5689080000000006E-2</v>
      </c>
      <c r="CD702" s="33">
        <v>-0.22167133</v>
      </c>
      <c r="CE702" s="33">
        <v>-0.32938426999999998</v>
      </c>
      <c r="CF702" s="33">
        <v>-3.5980730000000002E-2</v>
      </c>
      <c r="CG702" s="33">
        <v>6.5893530000000006E-2</v>
      </c>
      <c r="CH702" s="33">
        <v>0.18752308000000001</v>
      </c>
      <c r="CI702" s="33">
        <v>-2.4597899999999999E-2</v>
      </c>
      <c r="CJ702" s="33">
        <v>1.9862609999999999E-2</v>
      </c>
      <c r="CK702" s="33">
        <v>-8.2785730000000002E-2</v>
      </c>
      <c r="CL702" s="33">
        <v>0.10652672000000001</v>
      </c>
      <c r="CM702" s="33">
        <v>0.16557290999999999</v>
      </c>
      <c r="CN702" s="33">
        <v>3.19143E-2</v>
      </c>
      <c r="CO702" s="33">
        <v>0.29765770000000003</v>
      </c>
      <c r="CP702" s="33">
        <v>0.23652537000000001</v>
      </c>
      <c r="CQ702" s="33">
        <v>-3.1094219999999999E-2</v>
      </c>
      <c r="CR702" s="33">
        <v>-5.0555929999999999E-2</v>
      </c>
      <c r="CS702" s="33">
        <v>-0.21397368999999999</v>
      </c>
      <c r="CT702" s="33">
        <v>-5.3015079999999999E-2</v>
      </c>
      <c r="CU702" s="33">
        <v>-0.24892296</v>
      </c>
      <c r="CV702" s="33">
        <v>-0.31414151000000001</v>
      </c>
      <c r="CW702" s="33">
        <v>0.11700389999999999</v>
      </c>
      <c r="CX702" s="33">
        <v>0.17874950000000001</v>
      </c>
      <c r="CY702" s="33">
        <v>0.14179678000000001</v>
      </c>
      <c r="CZ702" s="33">
        <v>0.11151619</v>
      </c>
      <c r="DA702" s="33">
        <v>0.14289486000000001</v>
      </c>
      <c r="DB702" s="33">
        <v>-0.15701149</v>
      </c>
      <c r="DC702" s="33">
        <v>-0.26060108999999998</v>
      </c>
      <c r="DD702" s="33">
        <v>4.0074100000000001E-2</v>
      </c>
      <c r="DE702" s="33">
        <v>0.15596544000000001</v>
      </c>
      <c r="DF702" s="33">
        <v>0.27747878999999998</v>
      </c>
      <c r="DG702" s="33">
        <v>7.695051E-2</v>
      </c>
      <c r="DH702" s="33">
        <v>0.11828685</v>
      </c>
      <c r="DI702" s="33">
        <v>1.487139E-2</v>
      </c>
      <c r="DJ702" s="33">
        <v>0.20808389999999999</v>
      </c>
      <c r="DK702" s="33">
        <v>0.26663041999999998</v>
      </c>
      <c r="DL702" s="33">
        <v>0.12989062000000001</v>
      </c>
      <c r="DM702" s="33">
        <v>0.39472509</v>
      </c>
      <c r="DN702" s="33">
        <v>0.32969419999999999</v>
      </c>
      <c r="DO702" s="33">
        <v>6.5736790000000003E-2</v>
      </c>
      <c r="DP702" s="33">
        <v>5.6378589999999999E-2</v>
      </c>
      <c r="DQ702" s="33">
        <v>-0.1063501</v>
      </c>
      <c r="DR702" s="33">
        <v>5.3745229999999998E-2</v>
      </c>
      <c r="DS702" s="33">
        <v>-0.15134141000000001</v>
      </c>
      <c r="DT702" s="33">
        <v>-0.21843180000000001</v>
      </c>
      <c r="DU702" s="33">
        <v>0.24032189000000001</v>
      </c>
      <c r="DV702" s="33">
        <v>0.28713313000000001</v>
      </c>
      <c r="DW702" s="33">
        <v>0.2381511</v>
      </c>
      <c r="DX702" s="33">
        <v>0.203814</v>
      </c>
      <c r="DY702" s="33">
        <v>0.23992935000000001</v>
      </c>
      <c r="DZ702" s="33">
        <v>-6.3652940000000005E-2</v>
      </c>
      <c r="EA702" s="33">
        <v>-0.16128909999999999</v>
      </c>
      <c r="EB702" s="33">
        <v>0.14988519</v>
      </c>
      <c r="EC702" s="33">
        <v>0.28601497999999997</v>
      </c>
      <c r="ED702" s="33">
        <v>0.40736053999999999</v>
      </c>
      <c r="EE702" s="33">
        <v>0.22357029</v>
      </c>
      <c r="EF702" s="33">
        <v>0.26039582999999999</v>
      </c>
      <c r="EG702" s="33">
        <v>0.15587276999999999</v>
      </c>
      <c r="EH702" s="33">
        <v>0.35471634000000002</v>
      </c>
      <c r="EI702" s="33">
        <v>0.41254141999999999</v>
      </c>
      <c r="EJ702" s="33">
        <v>0.27135285999999997</v>
      </c>
      <c r="EK702" s="33">
        <v>0.53487498</v>
      </c>
      <c r="EL702" s="33">
        <v>0.46421518000000001</v>
      </c>
      <c r="EM702" s="33">
        <v>0.20554538999999999</v>
      </c>
      <c r="EN702" s="33">
        <v>0.21077505999999999</v>
      </c>
      <c r="EO702" s="33">
        <v>4.9041260000000003E-2</v>
      </c>
      <c r="EP702" s="33">
        <v>0.20789017000000001</v>
      </c>
      <c r="EQ702" s="33">
        <v>-1.0449160000000001E-2</v>
      </c>
      <c r="ER702" s="33">
        <v>-8.0242170000000002E-2</v>
      </c>
      <c r="ES702" s="33">
        <v>70.036784999999995</v>
      </c>
      <c r="ET702" s="33">
        <v>68.915668999999994</v>
      </c>
      <c r="EU702" s="33">
        <v>67.630134999999996</v>
      </c>
      <c r="EV702" s="33">
        <v>66.207553000000004</v>
      </c>
      <c r="EW702" s="33">
        <v>65.138025999999996</v>
      </c>
      <c r="EX702" s="33">
        <v>65.232758000000004</v>
      </c>
      <c r="EY702" s="33">
        <v>64.092250000000007</v>
      </c>
      <c r="EZ702" s="33">
        <v>66.494504000000006</v>
      </c>
      <c r="FA702" s="33">
        <v>71.260026999999994</v>
      </c>
      <c r="FB702" s="33">
        <v>75.747027000000003</v>
      </c>
      <c r="FC702" s="33">
        <v>79.977224000000007</v>
      </c>
      <c r="FD702" s="33">
        <v>84.491014000000007</v>
      </c>
      <c r="FE702" s="33">
        <v>87.788596999999996</v>
      </c>
      <c r="FF702" s="33">
        <v>91.384315000000001</v>
      </c>
      <c r="FG702" s="33">
        <v>93.629031999999995</v>
      </c>
      <c r="FH702" s="33">
        <v>95.600787999999994</v>
      </c>
      <c r="FI702" s="33">
        <v>95.975527999999997</v>
      </c>
      <c r="FJ702" s="33">
        <v>94.735944000000003</v>
      </c>
      <c r="FK702" s="33">
        <v>91.875578000000004</v>
      </c>
      <c r="FL702" s="33">
        <v>87.513900000000007</v>
      </c>
      <c r="FM702" s="33">
        <v>84.507579000000007</v>
      </c>
      <c r="FN702" s="33">
        <v>81.574910000000003</v>
      </c>
      <c r="FO702" s="33">
        <v>79.331726000000003</v>
      </c>
      <c r="FP702" s="33">
        <v>77.739131</v>
      </c>
      <c r="FQ702" s="33">
        <v>1.7555590000000001</v>
      </c>
      <c r="FR702" s="82">
        <v>0.16542979999999999</v>
      </c>
      <c r="FS702">
        <v>1</v>
      </c>
    </row>
    <row r="703" spans="1:175" x14ac:dyDescent="0.2">
      <c r="A703" s="18" t="s">
        <v>196</v>
      </c>
      <c r="B703" s="27" t="s">
        <v>206</v>
      </c>
      <c r="C703" s="27">
        <v>42979</v>
      </c>
      <c r="D703" s="33">
        <v>3935</v>
      </c>
      <c r="E703" s="33">
        <v>15.616035999999999</v>
      </c>
      <c r="F703" s="33">
        <v>15.299022000000001</v>
      </c>
      <c r="G703" s="33">
        <v>15.044791999999999</v>
      </c>
      <c r="H703" s="33">
        <v>15.219269000000001</v>
      </c>
      <c r="I703" s="33">
        <v>16.000629</v>
      </c>
      <c r="J703" s="33">
        <v>17.430498</v>
      </c>
      <c r="K703" s="33">
        <v>19.028251999999998</v>
      </c>
      <c r="L703" s="33">
        <v>20.341179</v>
      </c>
      <c r="M703" s="33">
        <v>21.225017999999999</v>
      </c>
      <c r="N703" s="33">
        <v>21.584416000000001</v>
      </c>
      <c r="O703" s="33">
        <v>22.086271</v>
      </c>
      <c r="P703" s="33">
        <v>22.260776</v>
      </c>
      <c r="Q703" s="33">
        <v>22.023009999999999</v>
      </c>
      <c r="R703" s="33">
        <v>22.400991999999999</v>
      </c>
      <c r="S703" s="33">
        <v>22.238596000000001</v>
      </c>
      <c r="T703" s="33">
        <v>21.704763</v>
      </c>
      <c r="U703" s="33">
        <v>20.400485</v>
      </c>
      <c r="V703" s="33">
        <v>18.455438000000001</v>
      </c>
      <c r="W703" s="33">
        <v>17.662092999999999</v>
      </c>
      <c r="X703" s="33">
        <v>17.890221</v>
      </c>
      <c r="Y703" s="33">
        <v>18.084667</v>
      </c>
      <c r="Z703" s="33">
        <v>17.891942</v>
      </c>
      <c r="AA703" s="33">
        <v>17.347391999999999</v>
      </c>
      <c r="AB703" s="33">
        <v>16.466550999999999</v>
      </c>
      <c r="AC703" s="33">
        <v>-0.10326063000000001</v>
      </c>
      <c r="AD703" s="33">
        <v>-2.1175389999999999E-2</v>
      </c>
      <c r="AE703" s="33">
        <v>-0.26481823999999998</v>
      </c>
      <c r="AF703" s="33">
        <v>-0.24433656000000001</v>
      </c>
      <c r="AG703" s="33">
        <v>-0.11549972</v>
      </c>
      <c r="AH703" s="33">
        <v>-0.4348687</v>
      </c>
      <c r="AI703" s="33">
        <v>-0.13501778</v>
      </c>
      <c r="AJ703" s="33">
        <v>-0.16140115999999999</v>
      </c>
      <c r="AK703" s="33">
        <v>-0.28095336999999998</v>
      </c>
      <c r="AL703" s="33">
        <v>-1.2484459999999999E-2</v>
      </c>
      <c r="AM703" s="33">
        <v>0.23763562999999999</v>
      </c>
      <c r="AN703" s="33">
        <v>0.57149169</v>
      </c>
      <c r="AO703" s="33">
        <v>0.50750494999999995</v>
      </c>
      <c r="AP703" s="33">
        <v>0.53689553000000001</v>
      </c>
      <c r="AQ703" s="33">
        <v>0.66012578</v>
      </c>
      <c r="AR703" s="33">
        <v>0.77272158000000002</v>
      </c>
      <c r="AS703" s="33">
        <v>0.69100830999999996</v>
      </c>
      <c r="AT703" s="33">
        <v>0.55768094000000001</v>
      </c>
      <c r="AU703" s="33">
        <v>0.14348311999999999</v>
      </c>
      <c r="AV703" s="33">
        <v>-0.23028525</v>
      </c>
      <c r="AW703" s="33">
        <v>-0.29457278999999997</v>
      </c>
      <c r="AX703" s="33">
        <v>1.411278E-2</v>
      </c>
      <c r="AY703" s="33">
        <v>-7.279397E-2</v>
      </c>
      <c r="AZ703" s="33">
        <v>-0.14787963000000001</v>
      </c>
      <c r="BA703" s="33">
        <v>-1.71182E-3</v>
      </c>
      <c r="BB703" s="33">
        <v>8.1460619999999997E-2</v>
      </c>
      <c r="BC703" s="33">
        <v>-0.17129464</v>
      </c>
      <c r="BD703" s="33">
        <v>-0.1487993</v>
      </c>
      <c r="BE703" s="33">
        <v>-2.323714E-2</v>
      </c>
      <c r="BF703" s="33">
        <v>-0.34222575999999999</v>
      </c>
      <c r="BG703" s="33">
        <v>-3.341363E-2</v>
      </c>
      <c r="BH703" s="33">
        <v>-5.4566219999999999E-2</v>
      </c>
      <c r="BI703" s="33">
        <v>-0.15405367</v>
      </c>
      <c r="BJ703" s="33">
        <v>0.12201041999999999</v>
      </c>
      <c r="BK703" s="33">
        <v>0.39193533000000003</v>
      </c>
      <c r="BL703" s="33">
        <v>0.72994970000000003</v>
      </c>
      <c r="BM703" s="33">
        <v>0.67015305999999997</v>
      </c>
      <c r="BN703" s="33">
        <v>0.71014336</v>
      </c>
      <c r="BO703" s="33">
        <v>0.83850327000000002</v>
      </c>
      <c r="BP703" s="33">
        <v>0.94659881999999995</v>
      </c>
      <c r="BQ703" s="33">
        <v>0.85273277999999997</v>
      </c>
      <c r="BR703" s="33">
        <v>0.71524867999999997</v>
      </c>
      <c r="BS703" s="33">
        <v>0.29992143999999998</v>
      </c>
      <c r="BT703" s="33">
        <v>-7.0204649999999993E-2</v>
      </c>
      <c r="BU703" s="33">
        <v>-0.13081655</v>
      </c>
      <c r="BV703" s="33">
        <v>0.17641386000000001</v>
      </c>
      <c r="BW703" s="33">
        <v>8.5097809999999996E-2</v>
      </c>
      <c r="BX703" s="33">
        <v>3.92787E-3</v>
      </c>
      <c r="BY703" s="33">
        <v>6.862058E-2</v>
      </c>
      <c r="BZ703" s="33">
        <v>0.15254599999999999</v>
      </c>
      <c r="CA703" s="33">
        <v>-0.10652048</v>
      </c>
      <c r="CB703" s="33">
        <v>-8.2630490000000001E-2</v>
      </c>
      <c r="CC703" s="33">
        <v>4.0663640000000001E-2</v>
      </c>
      <c r="CD703" s="33">
        <v>-0.27806154</v>
      </c>
      <c r="CE703" s="33">
        <v>3.69571E-2</v>
      </c>
      <c r="CF703" s="33">
        <v>1.9427340000000001E-2</v>
      </c>
      <c r="CG703" s="33">
        <v>-6.6163319999999998E-2</v>
      </c>
      <c r="CH703" s="33">
        <v>0.21516115999999999</v>
      </c>
      <c r="CI703" s="33">
        <v>0.49880284000000003</v>
      </c>
      <c r="CJ703" s="33">
        <v>0.83969724000000001</v>
      </c>
      <c r="CK703" s="33">
        <v>0.78280263999999999</v>
      </c>
      <c r="CL703" s="33">
        <v>0.83013426999999995</v>
      </c>
      <c r="CM703" s="33">
        <v>0.96204698</v>
      </c>
      <c r="CN703" s="33">
        <v>1.0670257000000001</v>
      </c>
      <c r="CO703" s="33">
        <v>0.96474265999999997</v>
      </c>
      <c r="CP703" s="33">
        <v>0.82437961999999998</v>
      </c>
      <c r="CQ703" s="33">
        <v>0.40827015</v>
      </c>
      <c r="CR703" s="33">
        <v>4.0666679999999997E-2</v>
      </c>
      <c r="CS703" s="33">
        <v>-1.739947E-2</v>
      </c>
      <c r="CT703" s="33">
        <v>0.2888231</v>
      </c>
      <c r="CU703" s="33">
        <v>0.19445318</v>
      </c>
      <c r="CV703" s="33">
        <v>0.10906928</v>
      </c>
      <c r="CW703" s="33">
        <v>0.13895297000000001</v>
      </c>
      <c r="CX703" s="33">
        <v>0.22363139000000001</v>
      </c>
      <c r="CY703" s="33">
        <v>-4.1746320000000003E-2</v>
      </c>
      <c r="CZ703" s="33">
        <v>-1.6461670000000001E-2</v>
      </c>
      <c r="DA703" s="33">
        <v>0.10456443</v>
      </c>
      <c r="DB703" s="33">
        <v>-0.21389732</v>
      </c>
      <c r="DC703" s="33">
        <v>0.10732782</v>
      </c>
      <c r="DD703" s="33">
        <v>9.3420890000000006E-2</v>
      </c>
      <c r="DE703" s="33">
        <v>2.1727030000000001E-2</v>
      </c>
      <c r="DF703" s="33">
        <v>0.30831190000000003</v>
      </c>
      <c r="DG703" s="33">
        <v>0.60567035000000002</v>
      </c>
      <c r="DH703" s="33">
        <v>0.94944477999999999</v>
      </c>
      <c r="DI703" s="33">
        <v>0.89545222000000002</v>
      </c>
      <c r="DJ703" s="33">
        <v>0.95012518999999995</v>
      </c>
      <c r="DK703" s="33">
        <v>1.0855907</v>
      </c>
      <c r="DL703" s="33">
        <v>1.1874525</v>
      </c>
      <c r="DM703" s="33">
        <v>1.0767525</v>
      </c>
      <c r="DN703" s="33">
        <v>0.93351055999999999</v>
      </c>
      <c r="DO703" s="33">
        <v>0.51661886000000001</v>
      </c>
      <c r="DP703" s="33">
        <v>0.15153802</v>
      </c>
      <c r="DQ703" s="33">
        <v>9.6017610000000003E-2</v>
      </c>
      <c r="DR703" s="33">
        <v>0.40123233000000003</v>
      </c>
      <c r="DS703" s="33">
        <v>0.30380855000000001</v>
      </c>
      <c r="DT703" s="33">
        <v>0.21421069000000001</v>
      </c>
      <c r="DU703" s="33">
        <v>0.24050178</v>
      </c>
      <c r="DV703" s="33">
        <v>0.32626738999999999</v>
      </c>
      <c r="DW703" s="33">
        <v>5.1777280000000002E-2</v>
      </c>
      <c r="DX703" s="33">
        <v>7.9075590000000001E-2</v>
      </c>
      <c r="DY703" s="33">
        <v>0.19682701</v>
      </c>
      <c r="DZ703" s="33">
        <v>-0.12125437999999999</v>
      </c>
      <c r="EA703" s="33">
        <v>0.20893196999999999</v>
      </c>
      <c r="EB703" s="33">
        <v>0.20025583999999999</v>
      </c>
      <c r="EC703" s="33">
        <v>0.14862674000000001</v>
      </c>
      <c r="ED703" s="33">
        <v>0.44280678000000001</v>
      </c>
      <c r="EE703" s="33">
        <v>0.75997004999999995</v>
      </c>
      <c r="EF703" s="33">
        <v>1.1079028</v>
      </c>
      <c r="EG703" s="33">
        <v>1.0581003</v>
      </c>
      <c r="EH703" s="33">
        <v>1.123373</v>
      </c>
      <c r="EI703" s="33">
        <v>1.2639682000000001</v>
      </c>
      <c r="EJ703" s="33">
        <v>1.3613297</v>
      </c>
      <c r="EK703" s="33">
        <v>1.2384770000000001</v>
      </c>
      <c r="EL703" s="33">
        <v>1.0910782999999999</v>
      </c>
      <c r="EM703" s="33">
        <v>0.67305718000000003</v>
      </c>
      <c r="EN703" s="33">
        <v>0.31161861000000002</v>
      </c>
      <c r="EO703" s="33">
        <v>0.25977384999999997</v>
      </c>
      <c r="EP703" s="33">
        <v>0.56353341999999995</v>
      </c>
      <c r="EQ703" s="33">
        <v>0.46170032999999999</v>
      </c>
      <c r="ER703" s="33">
        <v>0.36601819000000002</v>
      </c>
      <c r="ES703" s="33">
        <v>76.518163000000001</v>
      </c>
      <c r="ET703" s="33">
        <v>75.620256999999995</v>
      </c>
      <c r="EU703" s="33">
        <v>74.453609999999998</v>
      </c>
      <c r="EV703" s="33">
        <v>73.624667000000002</v>
      </c>
      <c r="EW703" s="33">
        <v>73.190866999999997</v>
      </c>
      <c r="EX703" s="33">
        <v>72.723581999999993</v>
      </c>
      <c r="EY703" s="33">
        <v>71.632975999999999</v>
      </c>
      <c r="EZ703" s="33">
        <v>73.742678999999995</v>
      </c>
      <c r="FA703" s="33">
        <v>78.751296999999994</v>
      </c>
      <c r="FB703" s="33">
        <v>84.803061999999997</v>
      </c>
      <c r="FC703" s="33">
        <v>90.080663999999999</v>
      </c>
      <c r="FD703" s="33">
        <v>94.478713999999997</v>
      </c>
      <c r="FE703" s="33">
        <v>98.056849999999997</v>
      </c>
      <c r="FF703" s="33">
        <v>101.27358</v>
      </c>
      <c r="FG703" s="33">
        <v>103.04477</v>
      </c>
      <c r="FH703" s="33">
        <v>104.00785999999999</v>
      </c>
      <c r="FI703" s="33">
        <v>103.32915</v>
      </c>
      <c r="FJ703" s="33">
        <v>101.76603</v>
      </c>
      <c r="FK703" s="33">
        <v>97.880381</v>
      </c>
      <c r="FL703" s="33">
        <v>93.540514000000002</v>
      </c>
      <c r="FM703" s="33">
        <v>89.957220000000007</v>
      </c>
      <c r="FN703" s="33">
        <v>87.342710999999994</v>
      </c>
      <c r="FO703" s="33">
        <v>85.228307000000001</v>
      </c>
      <c r="FP703" s="33">
        <v>83.160898000000003</v>
      </c>
      <c r="FQ703" s="33">
        <v>2.0675789999999998</v>
      </c>
      <c r="FR703" s="82">
        <v>0.19666839999999999</v>
      </c>
      <c r="FS703">
        <v>1</v>
      </c>
    </row>
    <row r="704" spans="1:175" x14ac:dyDescent="0.2">
      <c r="A704" s="18" t="s">
        <v>196</v>
      </c>
      <c r="B704" s="27" t="s">
        <v>206</v>
      </c>
      <c r="C704" s="27">
        <v>42980</v>
      </c>
      <c r="D704" s="33">
        <v>3935</v>
      </c>
      <c r="E704" s="33">
        <v>15.4636</v>
      </c>
      <c r="F704" s="33">
        <v>15.228394</v>
      </c>
      <c r="G704" s="33">
        <v>14.862534</v>
      </c>
      <c r="H704" s="33">
        <v>14.930546</v>
      </c>
      <c r="I704" s="33">
        <v>15.367138000000001</v>
      </c>
      <c r="J704" s="33">
        <v>16.218634000000002</v>
      </c>
      <c r="K704" s="33">
        <v>16.631487</v>
      </c>
      <c r="L704" s="33">
        <v>16.752893</v>
      </c>
      <c r="M704" s="33">
        <v>17.044892999999998</v>
      </c>
      <c r="N704" s="33">
        <v>17.224824999999999</v>
      </c>
      <c r="O704" s="33">
        <v>17.397282000000001</v>
      </c>
      <c r="P704" s="33">
        <v>17.267987999999999</v>
      </c>
      <c r="Q704" s="33">
        <v>17.392077</v>
      </c>
      <c r="R704" s="33">
        <v>17.575574</v>
      </c>
      <c r="S704" s="33">
        <v>17.603558</v>
      </c>
      <c r="T704" s="33">
        <v>17.439416999999999</v>
      </c>
      <c r="U704" s="33">
        <v>17.108093</v>
      </c>
      <c r="V704" s="33">
        <v>16.767921999999999</v>
      </c>
      <c r="W704" s="33">
        <v>16.926335999999999</v>
      </c>
      <c r="X704" s="33">
        <v>17.357441000000001</v>
      </c>
      <c r="Y704" s="33">
        <v>17.686997999999999</v>
      </c>
      <c r="Z704" s="33">
        <v>17.949805999999999</v>
      </c>
      <c r="AA704" s="33">
        <v>17.421589999999998</v>
      </c>
      <c r="AB704" s="33">
        <v>16.740016000000001</v>
      </c>
      <c r="AC704" s="33">
        <v>-0.58872891000000005</v>
      </c>
      <c r="AD704" s="33">
        <v>-0.54537723000000005</v>
      </c>
      <c r="AE704" s="33">
        <v>-0.61277857000000002</v>
      </c>
      <c r="AF704" s="33">
        <v>-0.62165906999999998</v>
      </c>
      <c r="AG704" s="33">
        <v>-0.43984358000000001</v>
      </c>
      <c r="AH704" s="33">
        <v>-0.41478481</v>
      </c>
      <c r="AI704" s="33">
        <v>8.9768269999999997E-2</v>
      </c>
      <c r="AJ704" s="33">
        <v>0.50015412000000004</v>
      </c>
      <c r="AK704" s="33">
        <v>0.37705773999999997</v>
      </c>
      <c r="AL704" s="33">
        <v>0.32577187000000002</v>
      </c>
      <c r="AM704" s="33">
        <v>0.32463775</v>
      </c>
      <c r="AN704" s="33">
        <v>0.14988778</v>
      </c>
      <c r="AO704" s="33">
        <v>0.53136686</v>
      </c>
      <c r="AP704" s="33">
        <v>0.97740925000000001</v>
      </c>
      <c r="AQ704" s="33">
        <v>1.3301875999999999</v>
      </c>
      <c r="AR704" s="33">
        <v>1.4342774</v>
      </c>
      <c r="AS704" s="33">
        <v>1.4615640999999999</v>
      </c>
      <c r="AT704" s="33">
        <v>1.4210940999999999</v>
      </c>
      <c r="AU704" s="33">
        <v>1.3408812999999999</v>
      </c>
      <c r="AV704" s="33">
        <v>1.1134411</v>
      </c>
      <c r="AW704" s="33">
        <v>1.1418520000000001</v>
      </c>
      <c r="AX704" s="33">
        <v>1.4447304000000001</v>
      </c>
      <c r="AY704" s="33">
        <v>1.1137797</v>
      </c>
      <c r="AZ704" s="33">
        <v>0.98849852999999999</v>
      </c>
      <c r="BA704" s="33">
        <v>-0.47333502999999999</v>
      </c>
      <c r="BB704" s="33">
        <v>-0.43927832</v>
      </c>
      <c r="BC704" s="33">
        <v>-0.50851824999999995</v>
      </c>
      <c r="BD704" s="33">
        <v>-0.51932031999999995</v>
      </c>
      <c r="BE704" s="33">
        <v>-0.34381812</v>
      </c>
      <c r="BF704" s="33">
        <v>-0.32025624000000003</v>
      </c>
      <c r="BG704" s="33">
        <v>0.19535268</v>
      </c>
      <c r="BH704" s="33">
        <v>0.62275754000000005</v>
      </c>
      <c r="BI704" s="33">
        <v>0.51471016999999997</v>
      </c>
      <c r="BJ704" s="33">
        <v>0.48179358999999999</v>
      </c>
      <c r="BK704" s="33">
        <v>0.49997754</v>
      </c>
      <c r="BL704" s="33">
        <v>0.33831486999999999</v>
      </c>
      <c r="BM704" s="33">
        <v>0.73861969999999999</v>
      </c>
      <c r="BN704" s="33">
        <v>1.1905228000000001</v>
      </c>
      <c r="BO704" s="33">
        <v>1.5455276</v>
      </c>
      <c r="BP704" s="33">
        <v>1.6473336999999999</v>
      </c>
      <c r="BQ704" s="33">
        <v>1.6662229</v>
      </c>
      <c r="BR704" s="33">
        <v>1.6171996</v>
      </c>
      <c r="BS704" s="33">
        <v>1.5231604999999999</v>
      </c>
      <c r="BT704" s="33">
        <v>1.2922952999999999</v>
      </c>
      <c r="BU704" s="33">
        <v>1.3190995999999999</v>
      </c>
      <c r="BV704" s="33">
        <v>1.6179553</v>
      </c>
      <c r="BW704" s="33">
        <v>1.2839343999999999</v>
      </c>
      <c r="BX704" s="33">
        <v>1.1491359000000001</v>
      </c>
      <c r="BY704" s="33">
        <v>-0.39341356999999999</v>
      </c>
      <c r="BZ704" s="33">
        <v>-0.36579454</v>
      </c>
      <c r="CA704" s="33">
        <v>-0.43630787999999998</v>
      </c>
      <c r="CB704" s="33">
        <v>-0.44844082000000002</v>
      </c>
      <c r="CC704" s="33">
        <v>-0.27731117999999999</v>
      </c>
      <c r="CD704" s="33">
        <v>-0.25478603999999999</v>
      </c>
      <c r="CE704" s="33">
        <v>0.26848011999999999</v>
      </c>
      <c r="CF704" s="33">
        <v>0.70767230000000003</v>
      </c>
      <c r="CG704" s="33">
        <v>0.61004782000000002</v>
      </c>
      <c r="CH704" s="33">
        <v>0.58985376</v>
      </c>
      <c r="CI704" s="33">
        <v>0.62141734000000004</v>
      </c>
      <c r="CJ704" s="33">
        <v>0.46881889999999998</v>
      </c>
      <c r="CK704" s="33">
        <v>0.88216238999999996</v>
      </c>
      <c r="CL704" s="33">
        <v>1.3381244999999999</v>
      </c>
      <c r="CM704" s="33">
        <v>1.6946714</v>
      </c>
      <c r="CN704" s="33">
        <v>1.7948959</v>
      </c>
      <c r="CO704" s="33">
        <v>1.8079689999999999</v>
      </c>
      <c r="CP704" s="33">
        <v>1.7530216999999999</v>
      </c>
      <c r="CQ704" s="33">
        <v>1.6494066000000001</v>
      </c>
      <c r="CR704" s="33">
        <v>1.4161691999999999</v>
      </c>
      <c r="CS704" s="33">
        <v>1.4418607000000001</v>
      </c>
      <c r="CT704" s="33">
        <v>1.7379302999999999</v>
      </c>
      <c r="CU704" s="33">
        <v>1.4017831000000001</v>
      </c>
      <c r="CV704" s="33">
        <v>1.2603929</v>
      </c>
      <c r="CW704" s="33">
        <v>-0.31349211999999999</v>
      </c>
      <c r="CX704" s="33">
        <v>-0.29231076</v>
      </c>
      <c r="CY704" s="33">
        <v>-0.36409750000000002</v>
      </c>
      <c r="CZ704" s="33">
        <v>-0.37756131999999998</v>
      </c>
      <c r="DA704" s="33">
        <v>-0.21080423000000001</v>
      </c>
      <c r="DB704" s="33">
        <v>-0.18931585000000001</v>
      </c>
      <c r="DC704" s="33">
        <v>0.34160755999999998</v>
      </c>
      <c r="DD704" s="33">
        <v>0.79258706000000001</v>
      </c>
      <c r="DE704" s="33">
        <v>0.70538546999999996</v>
      </c>
      <c r="DF704" s="33">
        <v>0.69791393000000002</v>
      </c>
      <c r="DG704" s="33">
        <v>0.74285714999999997</v>
      </c>
      <c r="DH704" s="33">
        <v>0.59932293000000003</v>
      </c>
      <c r="DI704" s="33">
        <v>1.0257050999999999</v>
      </c>
      <c r="DJ704" s="33">
        <v>1.4857263000000001</v>
      </c>
      <c r="DK704" s="33">
        <v>1.8438152000000001</v>
      </c>
      <c r="DL704" s="33">
        <v>1.9424581000000001</v>
      </c>
      <c r="DM704" s="33">
        <v>1.9497150999999999</v>
      </c>
      <c r="DN704" s="33">
        <v>1.8888438000000001</v>
      </c>
      <c r="DO704" s="33">
        <v>1.7756525999999999</v>
      </c>
      <c r="DP704" s="33">
        <v>1.5400430000000001</v>
      </c>
      <c r="DQ704" s="33">
        <v>1.5646218000000001</v>
      </c>
      <c r="DR704" s="33">
        <v>1.8579053000000001</v>
      </c>
      <c r="DS704" s="33">
        <v>1.5196318</v>
      </c>
      <c r="DT704" s="33">
        <v>1.3716499</v>
      </c>
      <c r="DU704" s="33">
        <v>-0.19809824000000001</v>
      </c>
      <c r="DV704" s="33">
        <v>-0.18621185000000001</v>
      </c>
      <c r="DW704" s="33">
        <v>-0.25983719</v>
      </c>
      <c r="DX704" s="33">
        <v>-0.27522257</v>
      </c>
      <c r="DY704" s="33">
        <v>-0.11477877</v>
      </c>
      <c r="DZ704" s="33">
        <v>-9.4787280000000002E-2</v>
      </c>
      <c r="EA704" s="33">
        <v>0.44719196999999999</v>
      </c>
      <c r="EB704" s="33">
        <v>0.91519048000000003</v>
      </c>
      <c r="EC704" s="33">
        <v>0.84303788999999996</v>
      </c>
      <c r="ED704" s="33">
        <v>0.85393565000000005</v>
      </c>
      <c r="EE704" s="33">
        <v>0.91819693999999996</v>
      </c>
      <c r="EF704" s="33">
        <v>0.78775002999999999</v>
      </c>
      <c r="EG704" s="33">
        <v>1.2329578999999999</v>
      </c>
      <c r="EH704" s="33">
        <v>1.6988398</v>
      </c>
      <c r="EI704" s="33">
        <v>2.0591550999999999</v>
      </c>
      <c r="EJ704" s="33">
        <v>2.1555143999999999</v>
      </c>
      <c r="EK704" s="33">
        <v>2.1543739</v>
      </c>
      <c r="EL704" s="33">
        <v>2.0849492999999999</v>
      </c>
      <c r="EM704" s="33">
        <v>1.9579317999999999</v>
      </c>
      <c r="EN704" s="33">
        <v>1.7188972</v>
      </c>
      <c r="EO704" s="33">
        <v>1.7418693000000001</v>
      </c>
      <c r="EP704" s="33">
        <v>2.0311302000000002</v>
      </c>
      <c r="EQ704" s="33">
        <v>1.6897865999999999</v>
      </c>
      <c r="ER704" s="33">
        <v>1.5322872999999999</v>
      </c>
      <c r="ES704" s="33">
        <v>81.873604</v>
      </c>
      <c r="ET704" s="33">
        <v>80.643842000000006</v>
      </c>
      <c r="EU704" s="33">
        <v>79.435505000000006</v>
      </c>
      <c r="EV704" s="33">
        <v>77.784139999999994</v>
      </c>
      <c r="EW704" s="33">
        <v>76.929658000000003</v>
      </c>
      <c r="EX704" s="33">
        <v>75.919837000000001</v>
      </c>
      <c r="EY704" s="33">
        <v>74.338868000000005</v>
      </c>
      <c r="EZ704" s="33">
        <v>76.982448000000005</v>
      </c>
      <c r="FA704" s="33">
        <v>82.170732000000001</v>
      </c>
      <c r="FB704" s="33">
        <v>88.550111999999999</v>
      </c>
      <c r="FC704" s="33">
        <v>93.451271000000006</v>
      </c>
      <c r="FD704" s="33">
        <v>97.785875000000004</v>
      </c>
      <c r="FE704" s="33">
        <v>101.05394</v>
      </c>
      <c r="FF704" s="33">
        <v>103.26101</v>
      </c>
      <c r="FG704" s="33">
        <v>104.15416</v>
      </c>
      <c r="FH704" s="33">
        <v>104.74431</v>
      </c>
      <c r="FI704" s="33">
        <v>104.53567</v>
      </c>
      <c r="FJ704" s="33">
        <v>103.28296</v>
      </c>
      <c r="FK704" s="33">
        <v>100.00115</v>
      </c>
      <c r="FL704" s="33">
        <v>95.871499</v>
      </c>
      <c r="FM704" s="33">
        <v>91.797991999999994</v>
      </c>
      <c r="FN704" s="33">
        <v>89.363320000000002</v>
      </c>
      <c r="FO704" s="33">
        <v>86.671525000000003</v>
      </c>
      <c r="FP704" s="33">
        <v>85.124178999999998</v>
      </c>
      <c r="FQ704" s="33">
        <v>2.4783019999999998</v>
      </c>
      <c r="FR704" s="82">
        <v>0.25078420000000001</v>
      </c>
      <c r="FS704">
        <v>1</v>
      </c>
    </row>
    <row r="705" spans="1:175" x14ac:dyDescent="0.2">
      <c r="A705" s="18" t="s">
        <v>196</v>
      </c>
      <c r="B705" s="27" t="s">
        <v>206</v>
      </c>
      <c r="C705" t="s">
        <v>1</v>
      </c>
      <c r="D705" s="33">
        <v>3977.7332999999999</v>
      </c>
      <c r="E705" s="33">
        <v>15.485417999999999</v>
      </c>
      <c r="F705" s="33">
        <v>15.114566999999999</v>
      </c>
      <c r="G705" s="33">
        <v>14.845998</v>
      </c>
      <c r="H705" s="33">
        <v>14.984299999999999</v>
      </c>
      <c r="I705" s="33">
        <v>15.673256</v>
      </c>
      <c r="J705" s="33">
        <v>17.021678999999999</v>
      </c>
      <c r="K705" s="33">
        <v>18.344014000000001</v>
      </c>
      <c r="L705" s="33">
        <v>19.858688999999998</v>
      </c>
      <c r="M705" s="33">
        <v>20.698281999999999</v>
      </c>
      <c r="N705" s="33">
        <v>20.892911999999999</v>
      </c>
      <c r="O705" s="33">
        <v>21.009357000000001</v>
      </c>
      <c r="P705" s="33">
        <v>20.874510999999998</v>
      </c>
      <c r="Q705" s="33">
        <v>20.704834000000002</v>
      </c>
      <c r="R705" s="33">
        <v>21.052213999999999</v>
      </c>
      <c r="S705" s="33">
        <v>20.986844000000001</v>
      </c>
      <c r="T705" s="33">
        <v>20.512228</v>
      </c>
      <c r="U705" s="33">
        <v>19.339168000000001</v>
      </c>
      <c r="V705" s="33">
        <v>17.483930000000001</v>
      </c>
      <c r="W705" s="33">
        <v>16.864809000000001</v>
      </c>
      <c r="X705" s="33">
        <v>17.089174</v>
      </c>
      <c r="Y705" s="33">
        <v>17.627856000000001</v>
      </c>
      <c r="Z705" s="33">
        <v>17.690078</v>
      </c>
      <c r="AA705" s="33">
        <v>17.095199000000001</v>
      </c>
      <c r="AB705" s="33">
        <v>16.100548</v>
      </c>
      <c r="AC705" s="33">
        <v>0.10598891000000001</v>
      </c>
      <c r="AD705" s="33">
        <v>0.11445161</v>
      </c>
      <c r="AE705" s="33">
        <v>1.8048399999999999E-2</v>
      </c>
      <c r="AF705" s="33">
        <v>-1.9857590000000001E-2</v>
      </c>
      <c r="AG705" s="33">
        <v>-3.433253E-2</v>
      </c>
      <c r="AH705" s="33">
        <v>-0.11521307</v>
      </c>
      <c r="AI705" s="33">
        <v>-0.16488915000000001</v>
      </c>
      <c r="AJ705" s="33">
        <v>-0.20367732</v>
      </c>
      <c r="AK705" s="33">
        <v>-0.22800371</v>
      </c>
      <c r="AL705" s="33">
        <v>-0.16250517</v>
      </c>
      <c r="AM705" s="33">
        <v>-0.12289912</v>
      </c>
      <c r="AN705" s="33">
        <v>-9.9454979999999998E-2</v>
      </c>
      <c r="AO705" s="33">
        <v>-5.2495979999999998E-2</v>
      </c>
      <c r="AP705" s="33">
        <v>8.3877119999999999E-2</v>
      </c>
      <c r="AQ705" s="33">
        <v>0.26877602</v>
      </c>
      <c r="AR705" s="33">
        <v>0.30606301000000002</v>
      </c>
      <c r="AS705" s="33">
        <v>0.26560261000000002</v>
      </c>
      <c r="AT705" s="33">
        <v>0.27136225000000003</v>
      </c>
      <c r="AU705" s="33">
        <v>0.10603099000000001</v>
      </c>
      <c r="AV705" s="33">
        <v>6.4138100000000003E-2</v>
      </c>
      <c r="AW705" s="33">
        <v>-2.6893810000000001E-2</v>
      </c>
      <c r="AX705" s="33">
        <v>-4.18813E-3</v>
      </c>
      <c r="AY705" s="33">
        <v>9.9153000000000002E-4</v>
      </c>
      <c r="AZ705" s="33">
        <v>-0.11916305000000001</v>
      </c>
      <c r="BA705" s="33">
        <v>0.14980208</v>
      </c>
      <c r="BB705" s="33">
        <v>0.15550472000000001</v>
      </c>
      <c r="BC705" s="33">
        <v>5.437649E-2</v>
      </c>
      <c r="BD705" s="33">
        <v>1.7963710000000001E-2</v>
      </c>
      <c r="BE705" s="33">
        <v>3.5901999999999999E-4</v>
      </c>
      <c r="BF705" s="33">
        <v>-8.171892E-2</v>
      </c>
      <c r="BG705" s="33">
        <v>-0.12806086999999999</v>
      </c>
      <c r="BH705" s="33">
        <v>-0.16133633999999999</v>
      </c>
      <c r="BI705" s="33">
        <v>-0.17899265</v>
      </c>
      <c r="BJ705" s="33">
        <v>-0.11023541000000001</v>
      </c>
      <c r="BK705" s="33">
        <v>-6.4047660000000006E-2</v>
      </c>
      <c r="BL705" s="33">
        <v>-3.6739519999999998E-2</v>
      </c>
      <c r="BM705" s="33">
        <v>7.7845500000000003E-3</v>
      </c>
      <c r="BN705" s="33">
        <v>0.14804033</v>
      </c>
      <c r="BO705" s="33">
        <v>0.33097458000000002</v>
      </c>
      <c r="BP705" s="33">
        <v>0.36878083</v>
      </c>
      <c r="BQ705" s="33">
        <v>0.32602278000000001</v>
      </c>
      <c r="BR705" s="33">
        <v>0.33029264000000003</v>
      </c>
      <c r="BS705" s="33">
        <v>0.16980174000000001</v>
      </c>
      <c r="BT705" s="33">
        <v>0.12656228999999999</v>
      </c>
      <c r="BU705" s="33">
        <v>3.2776689999999997E-2</v>
      </c>
      <c r="BV705" s="33">
        <v>5.4059990000000002E-2</v>
      </c>
      <c r="BW705" s="33">
        <v>5.8759119999999998E-2</v>
      </c>
      <c r="BX705" s="33">
        <v>-6.4331289999999999E-2</v>
      </c>
      <c r="BY705" s="33">
        <v>0.18014694000000001</v>
      </c>
      <c r="BZ705" s="33">
        <v>0.18393798</v>
      </c>
      <c r="CA705" s="33">
        <v>7.9537209999999997E-2</v>
      </c>
      <c r="CB705" s="33">
        <v>4.4158639999999999E-2</v>
      </c>
      <c r="CC705" s="33">
        <v>2.438628E-2</v>
      </c>
      <c r="CD705" s="33">
        <v>-5.8520969999999999E-2</v>
      </c>
      <c r="CE705" s="33">
        <v>-0.10255372</v>
      </c>
      <c r="CF705" s="33">
        <v>-0.13201109999999999</v>
      </c>
      <c r="CG705" s="33">
        <v>-0.14504774000000001</v>
      </c>
      <c r="CH705" s="33">
        <v>-7.403353E-2</v>
      </c>
      <c r="CI705" s="33">
        <v>-2.328732E-2</v>
      </c>
      <c r="CJ705" s="33">
        <v>6.6970199999999997E-3</v>
      </c>
      <c r="CK705" s="33">
        <v>4.953465E-2</v>
      </c>
      <c r="CL705" s="33">
        <v>0.19247956999999999</v>
      </c>
      <c r="CM705" s="33">
        <v>0.37405311000000002</v>
      </c>
      <c r="CN705" s="33">
        <v>0.412219</v>
      </c>
      <c r="CO705" s="33">
        <v>0.36786960000000002</v>
      </c>
      <c r="CP705" s="33">
        <v>0.37110764000000002</v>
      </c>
      <c r="CQ705" s="33">
        <v>0.21396916999999999</v>
      </c>
      <c r="CR705" s="33">
        <v>0.16979709000000001</v>
      </c>
      <c r="CS705" s="33">
        <v>7.4104290000000003E-2</v>
      </c>
      <c r="CT705" s="33">
        <v>9.4402459999999994E-2</v>
      </c>
      <c r="CU705" s="33">
        <v>9.876878E-2</v>
      </c>
      <c r="CV705" s="33">
        <v>-2.635498E-2</v>
      </c>
      <c r="CW705" s="33">
        <v>0.21049181</v>
      </c>
      <c r="CX705" s="33">
        <v>0.21237125000000001</v>
      </c>
      <c r="CY705" s="33">
        <v>0.10469792999999999</v>
      </c>
      <c r="CZ705" s="33">
        <v>7.0353559999999996E-2</v>
      </c>
      <c r="DA705" s="33">
        <v>4.8413539999999998E-2</v>
      </c>
      <c r="DB705" s="33">
        <v>-3.5323019999999997E-2</v>
      </c>
      <c r="DC705" s="33">
        <v>-7.704656E-2</v>
      </c>
      <c r="DD705" s="33">
        <v>-0.10268587</v>
      </c>
      <c r="DE705" s="33">
        <v>-0.11110283</v>
      </c>
      <c r="DF705" s="33">
        <v>-3.7831650000000001E-2</v>
      </c>
      <c r="DG705" s="33">
        <v>1.7473030000000001E-2</v>
      </c>
      <c r="DH705" s="33">
        <v>5.0133549999999999E-2</v>
      </c>
      <c r="DI705" s="33">
        <v>9.1284760000000006E-2</v>
      </c>
      <c r="DJ705" s="33">
        <v>0.23691882</v>
      </c>
      <c r="DK705" s="33">
        <v>0.41713165000000002</v>
      </c>
      <c r="DL705" s="33">
        <v>0.45565716000000001</v>
      </c>
      <c r="DM705" s="33">
        <v>0.40971643000000002</v>
      </c>
      <c r="DN705" s="33">
        <v>0.41192264000000001</v>
      </c>
      <c r="DO705" s="33">
        <v>0.25813659</v>
      </c>
      <c r="DP705" s="33">
        <v>0.2130319</v>
      </c>
      <c r="DQ705" s="33">
        <v>0.1154319</v>
      </c>
      <c r="DR705" s="33">
        <v>0.13474493000000001</v>
      </c>
      <c r="DS705" s="33">
        <v>0.13877844</v>
      </c>
      <c r="DT705" s="33">
        <v>1.1621329999999999E-2</v>
      </c>
      <c r="DU705" s="33">
        <v>0.25430497000000002</v>
      </c>
      <c r="DV705" s="33">
        <v>0.25342436000000002</v>
      </c>
      <c r="DW705" s="33">
        <v>0.14102601000000001</v>
      </c>
      <c r="DX705" s="33">
        <v>0.10817487000000001</v>
      </c>
      <c r="DY705" s="33">
        <v>8.3105090000000006E-2</v>
      </c>
      <c r="DZ705" s="33">
        <v>-1.8288600000000001E-3</v>
      </c>
      <c r="EA705" s="33">
        <v>-4.0218280000000002E-2</v>
      </c>
      <c r="EB705" s="33">
        <v>-6.0344889999999998E-2</v>
      </c>
      <c r="EC705" s="33">
        <v>-6.2091760000000003E-2</v>
      </c>
      <c r="ED705" s="33">
        <v>1.4438110000000001E-2</v>
      </c>
      <c r="EE705" s="33">
        <v>7.6324489999999995E-2</v>
      </c>
      <c r="EF705" s="33">
        <v>0.11284901999999999</v>
      </c>
      <c r="EG705" s="33">
        <v>0.15156528</v>
      </c>
      <c r="EH705" s="33">
        <v>0.30108202000000001</v>
      </c>
      <c r="EI705" s="33">
        <v>0.47933019999999998</v>
      </c>
      <c r="EJ705" s="33">
        <v>0.51837498000000004</v>
      </c>
      <c r="EK705" s="33">
        <v>0.47013660000000002</v>
      </c>
      <c r="EL705" s="33">
        <v>0.47085302000000001</v>
      </c>
      <c r="EM705" s="33">
        <v>0.32190733999999999</v>
      </c>
      <c r="EN705" s="33">
        <v>0.27545608999999999</v>
      </c>
      <c r="EO705" s="33">
        <v>0.17510239999999999</v>
      </c>
      <c r="EP705" s="33">
        <v>0.19299305999999999</v>
      </c>
      <c r="EQ705" s="33">
        <v>0.19654603000000001</v>
      </c>
      <c r="ER705" s="33">
        <v>6.6453090000000006E-2</v>
      </c>
      <c r="ES705" s="33">
        <v>75.054728999999995</v>
      </c>
      <c r="ET705" s="33">
        <v>73.816637999999998</v>
      </c>
      <c r="EU705" s="33">
        <v>72.664957000000001</v>
      </c>
      <c r="EV705" s="33">
        <v>71.539012</v>
      </c>
      <c r="EW705" s="33">
        <v>70.659879000000004</v>
      </c>
      <c r="EX705" s="33">
        <v>69.810635000000005</v>
      </c>
      <c r="EY705" s="33">
        <v>69.798704999999998</v>
      </c>
      <c r="EZ705" s="33">
        <v>72.444811999999999</v>
      </c>
      <c r="FA705" s="33">
        <v>76.395695000000003</v>
      </c>
      <c r="FB705" s="33">
        <v>80.692142000000004</v>
      </c>
      <c r="FC705" s="33">
        <v>84.735023999999996</v>
      </c>
      <c r="FD705" s="33">
        <v>88.208367999999993</v>
      </c>
      <c r="FE705" s="33">
        <v>91.076243000000005</v>
      </c>
      <c r="FF705" s="33">
        <v>93.251502000000002</v>
      </c>
      <c r="FG705" s="33">
        <v>94.673816000000002</v>
      </c>
      <c r="FH705" s="33">
        <v>95.540201999999994</v>
      </c>
      <c r="FI705" s="33">
        <v>95.278954999999996</v>
      </c>
      <c r="FJ705" s="33">
        <v>93.838836999999998</v>
      </c>
      <c r="FK705" s="33">
        <v>91.428250000000006</v>
      </c>
      <c r="FL705" s="33">
        <v>87.767847000000003</v>
      </c>
      <c r="FM705" s="33">
        <v>84.297015000000002</v>
      </c>
      <c r="FN705" s="33">
        <v>81.571707000000004</v>
      </c>
      <c r="FO705" s="33">
        <v>79.386236999999994</v>
      </c>
      <c r="FP705" s="33">
        <v>77.435402999999994</v>
      </c>
      <c r="FQ705" s="33">
        <v>0.76283900000000004</v>
      </c>
      <c r="FR705" s="82">
        <v>7.3016899999999996E-2</v>
      </c>
      <c r="FS705">
        <v>1</v>
      </c>
    </row>
    <row r="706" spans="1:175" x14ac:dyDescent="0.2">
      <c r="A706" s="18" t="s">
        <v>196</v>
      </c>
      <c r="B706" s="27" t="s">
        <v>205</v>
      </c>
      <c r="C706" s="27">
        <v>42902</v>
      </c>
      <c r="D706" s="33">
        <v>6233</v>
      </c>
      <c r="E706" s="33">
        <v>12.316193999999999</v>
      </c>
      <c r="F706" s="33">
        <v>11.915725</v>
      </c>
      <c r="G706" s="33">
        <v>11.704427000000001</v>
      </c>
      <c r="H706" s="33">
        <v>11.686318999999999</v>
      </c>
      <c r="I706" s="33">
        <v>11.992630999999999</v>
      </c>
      <c r="J706" s="33">
        <v>12.69861</v>
      </c>
      <c r="K706" s="33">
        <v>13.511711</v>
      </c>
      <c r="L706" s="33">
        <v>15.759200999999999</v>
      </c>
      <c r="M706" s="33">
        <v>18.239377999999999</v>
      </c>
      <c r="N706" s="33">
        <v>20.469148000000001</v>
      </c>
      <c r="O706" s="33">
        <v>22.278604999999999</v>
      </c>
      <c r="P706" s="33">
        <v>23.370619999999999</v>
      </c>
      <c r="Q706" s="33">
        <v>24.226780999999999</v>
      </c>
      <c r="R706" s="33">
        <v>24.938932000000001</v>
      </c>
      <c r="S706" s="33">
        <v>25.331094</v>
      </c>
      <c r="T706" s="33">
        <v>25.542736999999999</v>
      </c>
      <c r="U706" s="33">
        <v>25.362780999999998</v>
      </c>
      <c r="V706" s="33">
        <v>24.43702</v>
      </c>
      <c r="W706" s="33">
        <v>23.174745999999999</v>
      </c>
      <c r="X706" s="33">
        <v>21.904145</v>
      </c>
      <c r="Y706" s="33">
        <v>21.033239999999999</v>
      </c>
      <c r="Z706" s="33">
        <v>19.181159999999998</v>
      </c>
      <c r="AA706" s="33">
        <v>16.395785</v>
      </c>
      <c r="AB706" s="33">
        <v>14.287426999999999</v>
      </c>
      <c r="AC706" s="33">
        <v>-0.18753907</v>
      </c>
      <c r="AD706" s="33">
        <v>-0.16097258</v>
      </c>
      <c r="AE706" s="33">
        <v>-0.1305142</v>
      </c>
      <c r="AF706" s="33">
        <v>-0.14594220999999999</v>
      </c>
      <c r="AG706" s="33">
        <v>-0.13686933000000001</v>
      </c>
      <c r="AH706" s="33">
        <v>-0.10190618999999999</v>
      </c>
      <c r="AI706" s="33">
        <v>0.15251703</v>
      </c>
      <c r="AJ706" s="33">
        <v>7.5306700000000004E-2</v>
      </c>
      <c r="AK706" s="33">
        <v>6.7485180000000006E-2</v>
      </c>
      <c r="AL706" s="33">
        <v>5.3572549999999997E-2</v>
      </c>
      <c r="AM706" s="33">
        <v>0.11284919</v>
      </c>
      <c r="AN706" s="33">
        <v>0.17913825</v>
      </c>
      <c r="AO706" s="33">
        <v>0.13520851</v>
      </c>
      <c r="AP706" s="33">
        <v>0.16055103000000001</v>
      </c>
      <c r="AQ706" s="33">
        <v>0.16895937999999999</v>
      </c>
      <c r="AR706" s="33">
        <v>0.20043401999999999</v>
      </c>
      <c r="AS706" s="33">
        <v>0.19487255000000001</v>
      </c>
      <c r="AT706" s="33">
        <v>-1.208277E-2</v>
      </c>
      <c r="AU706" s="33">
        <v>-6.8746959999999996E-2</v>
      </c>
      <c r="AV706" s="33">
        <v>-3.4449340000000002E-2</v>
      </c>
      <c r="AW706" s="33">
        <v>-0.21235838000000001</v>
      </c>
      <c r="AX706" s="33">
        <v>-0.16548660000000001</v>
      </c>
      <c r="AY706" s="33">
        <v>-9.6193249999999994E-2</v>
      </c>
      <c r="AZ706" s="33">
        <v>-0.2444452</v>
      </c>
      <c r="BA706" s="33">
        <v>-0.15928518</v>
      </c>
      <c r="BB706" s="33">
        <v>-0.13700155</v>
      </c>
      <c r="BC706" s="33">
        <v>-0.10772601</v>
      </c>
      <c r="BD706" s="33">
        <v>-0.12289752</v>
      </c>
      <c r="BE706" s="33">
        <v>-0.11236525</v>
      </c>
      <c r="BF706" s="33">
        <v>-6.8294499999999994E-2</v>
      </c>
      <c r="BG706" s="33">
        <v>0.18866674</v>
      </c>
      <c r="BH706" s="33">
        <v>0.10903659</v>
      </c>
      <c r="BI706" s="33">
        <v>0.10397234</v>
      </c>
      <c r="BJ706" s="33">
        <v>9.5216949999999995E-2</v>
      </c>
      <c r="BK706" s="33">
        <v>0.15623524999999999</v>
      </c>
      <c r="BL706" s="33">
        <v>0.22309502</v>
      </c>
      <c r="BM706" s="33">
        <v>0.18009263</v>
      </c>
      <c r="BN706" s="33">
        <v>0.2096239</v>
      </c>
      <c r="BO706" s="33">
        <v>0.22147696</v>
      </c>
      <c r="BP706" s="33">
        <v>0.25608531000000001</v>
      </c>
      <c r="BQ706" s="33">
        <v>0.24701396</v>
      </c>
      <c r="BR706" s="33">
        <v>3.765276E-2</v>
      </c>
      <c r="BS706" s="33">
        <v>-1.8605880000000002E-2</v>
      </c>
      <c r="BT706" s="33">
        <v>1.39895E-2</v>
      </c>
      <c r="BU706" s="33">
        <v>-0.16508592999999999</v>
      </c>
      <c r="BV706" s="33">
        <v>-0.11800565</v>
      </c>
      <c r="BW706" s="33">
        <v>-4.8271010000000003E-2</v>
      </c>
      <c r="BX706" s="33">
        <v>-0.2030902</v>
      </c>
      <c r="BY706" s="33">
        <v>-0.13971663000000001</v>
      </c>
      <c r="BZ706" s="33">
        <v>-0.12039928</v>
      </c>
      <c r="CA706" s="33">
        <v>-9.1942979999999994E-2</v>
      </c>
      <c r="CB706" s="33">
        <v>-0.10693684000000001</v>
      </c>
      <c r="CC706" s="33">
        <v>-9.5393809999999996E-2</v>
      </c>
      <c r="CD706" s="33">
        <v>-4.5015149999999997E-2</v>
      </c>
      <c r="CE706" s="33">
        <v>0.21370391999999999</v>
      </c>
      <c r="CF706" s="33">
        <v>0.13239780000000001</v>
      </c>
      <c r="CG706" s="33">
        <v>0.12924324000000001</v>
      </c>
      <c r="CH706" s="33">
        <v>0.12405972999999999</v>
      </c>
      <c r="CI706" s="33">
        <v>0.18628430000000001</v>
      </c>
      <c r="CJ706" s="33">
        <v>0.25353935</v>
      </c>
      <c r="CK706" s="33">
        <v>0.21117923</v>
      </c>
      <c r="CL706" s="33">
        <v>0.24361162</v>
      </c>
      <c r="CM706" s="33">
        <v>0.25785047</v>
      </c>
      <c r="CN706" s="33">
        <v>0.29462922000000002</v>
      </c>
      <c r="CO706" s="33">
        <v>0.28312694999999999</v>
      </c>
      <c r="CP706" s="33">
        <v>7.2099430000000006E-2</v>
      </c>
      <c r="CQ706" s="33">
        <v>1.6121679999999999E-2</v>
      </c>
      <c r="CR706" s="33">
        <v>4.75381E-2</v>
      </c>
      <c r="CS706" s="33">
        <v>-0.13234518000000001</v>
      </c>
      <c r="CT706" s="33">
        <v>-8.5120479999999998E-2</v>
      </c>
      <c r="CU706" s="33">
        <v>-1.508022E-2</v>
      </c>
      <c r="CV706" s="33">
        <v>-0.17444784999999999</v>
      </c>
      <c r="CW706" s="33">
        <v>-0.12014807</v>
      </c>
      <c r="CX706" s="33">
        <v>-0.10379702</v>
      </c>
      <c r="CY706" s="33">
        <v>-7.6159950000000004E-2</v>
      </c>
      <c r="CZ706" s="33">
        <v>-9.097616E-2</v>
      </c>
      <c r="DA706" s="33">
        <v>-7.8422359999999997E-2</v>
      </c>
      <c r="DB706" s="33">
        <v>-2.1735790000000001E-2</v>
      </c>
      <c r="DC706" s="33">
        <v>0.23874108999999999</v>
      </c>
      <c r="DD706" s="33">
        <v>0.15575902</v>
      </c>
      <c r="DE706" s="33">
        <v>0.15451413999999999</v>
      </c>
      <c r="DF706" s="33">
        <v>0.15290250999999999</v>
      </c>
      <c r="DG706" s="33">
        <v>0.21633336</v>
      </c>
      <c r="DH706" s="33">
        <v>0.28398368000000002</v>
      </c>
      <c r="DI706" s="33">
        <v>0.24226582999999999</v>
      </c>
      <c r="DJ706" s="33">
        <v>0.27759934000000003</v>
      </c>
      <c r="DK706" s="33">
        <v>0.29422398</v>
      </c>
      <c r="DL706" s="33">
        <v>0.33317312999999998</v>
      </c>
      <c r="DM706" s="33">
        <v>0.31923994</v>
      </c>
      <c r="DN706" s="33">
        <v>0.10654611</v>
      </c>
      <c r="DO706" s="33">
        <v>5.0849239999999997E-2</v>
      </c>
      <c r="DP706" s="33">
        <v>8.1086690000000003E-2</v>
      </c>
      <c r="DQ706" s="33">
        <v>-9.9604440000000002E-2</v>
      </c>
      <c r="DR706" s="33">
        <v>-5.2235320000000002E-2</v>
      </c>
      <c r="DS706" s="33">
        <v>1.8110569999999999E-2</v>
      </c>
      <c r="DT706" s="33">
        <v>-0.1458055</v>
      </c>
      <c r="DU706" s="33">
        <v>-9.1894180000000006E-2</v>
      </c>
      <c r="DV706" s="33">
        <v>-7.9825980000000005E-2</v>
      </c>
      <c r="DW706" s="33">
        <v>-5.3371759999999997E-2</v>
      </c>
      <c r="DX706" s="33">
        <v>-6.7931469999999994E-2</v>
      </c>
      <c r="DY706" s="33">
        <v>-5.3918290000000001E-2</v>
      </c>
      <c r="DZ706" s="33">
        <v>1.18759E-2</v>
      </c>
      <c r="EA706" s="33">
        <v>0.27489079999999999</v>
      </c>
      <c r="EB706" s="33">
        <v>0.18948889999999999</v>
      </c>
      <c r="EC706" s="33">
        <v>0.19100130000000001</v>
      </c>
      <c r="ED706" s="33">
        <v>0.19454690999999999</v>
      </c>
      <c r="EE706" s="33">
        <v>0.25971941999999998</v>
      </c>
      <c r="EF706" s="33">
        <v>0.32794045999999999</v>
      </c>
      <c r="EG706" s="33">
        <v>0.28714993999999999</v>
      </c>
      <c r="EH706" s="33">
        <v>0.32667220000000002</v>
      </c>
      <c r="EI706" s="33">
        <v>0.34674155000000001</v>
      </c>
      <c r="EJ706" s="33">
        <v>0.38882441000000001</v>
      </c>
      <c r="EK706" s="33">
        <v>0.37138135</v>
      </c>
      <c r="EL706" s="33">
        <v>0.15628164</v>
      </c>
      <c r="EM706" s="33">
        <v>0.10099031999999999</v>
      </c>
      <c r="EN706" s="33">
        <v>0.12952553999999999</v>
      </c>
      <c r="EO706" s="33">
        <v>-5.2331990000000002E-2</v>
      </c>
      <c r="EP706" s="33">
        <v>-4.75436E-3</v>
      </c>
      <c r="EQ706" s="33">
        <v>6.6032809999999997E-2</v>
      </c>
      <c r="ER706" s="33">
        <v>-0.1044505</v>
      </c>
      <c r="ES706" s="33">
        <v>69.301092999999995</v>
      </c>
      <c r="ET706" s="33">
        <v>68.230099999999993</v>
      </c>
      <c r="EU706" s="33">
        <v>67.171030999999999</v>
      </c>
      <c r="EV706" s="33">
        <v>66.150580000000005</v>
      </c>
      <c r="EW706" s="33">
        <v>65.211725000000001</v>
      </c>
      <c r="EX706" s="33">
        <v>64.915785999999997</v>
      </c>
      <c r="EY706" s="33">
        <v>66.241130999999996</v>
      </c>
      <c r="EZ706" s="33">
        <v>69.578849000000005</v>
      </c>
      <c r="FA706" s="33">
        <v>73.690297999999999</v>
      </c>
      <c r="FB706" s="33">
        <v>77.473000999999996</v>
      </c>
      <c r="FC706" s="33">
        <v>80.720225999999997</v>
      </c>
      <c r="FD706" s="33">
        <v>83.888931999999997</v>
      </c>
      <c r="FE706" s="33">
        <v>86.541180999999995</v>
      </c>
      <c r="FF706" s="33">
        <v>87.813637</v>
      </c>
      <c r="FG706" s="33">
        <v>89.334896000000001</v>
      </c>
      <c r="FH706" s="33">
        <v>90.033871000000005</v>
      </c>
      <c r="FI706" s="33">
        <v>89.860128000000003</v>
      </c>
      <c r="FJ706" s="33">
        <v>89.121983999999998</v>
      </c>
      <c r="FK706" s="33">
        <v>87.548599999999993</v>
      </c>
      <c r="FL706" s="33">
        <v>85.061464000000001</v>
      </c>
      <c r="FM706" s="33">
        <v>81.878341000000006</v>
      </c>
      <c r="FN706" s="33">
        <v>79.533134000000004</v>
      </c>
      <c r="FO706" s="33">
        <v>77.474992</v>
      </c>
      <c r="FP706" s="33">
        <v>75.325860000000006</v>
      </c>
      <c r="FQ706" s="33">
        <v>0.59185710000000002</v>
      </c>
      <c r="FR706" s="82">
        <v>6.1842800000000003E-2</v>
      </c>
      <c r="FS706">
        <v>1</v>
      </c>
    </row>
    <row r="707" spans="1:175" x14ac:dyDescent="0.2">
      <c r="A707" s="18" t="s">
        <v>196</v>
      </c>
      <c r="B707" s="27" t="s">
        <v>205</v>
      </c>
      <c r="C707" s="27">
        <v>42905</v>
      </c>
      <c r="D707" s="33">
        <v>6228</v>
      </c>
      <c r="E707" s="33">
        <v>14.035519000000001</v>
      </c>
      <c r="F707" s="33">
        <v>13.542441</v>
      </c>
      <c r="G707" s="33">
        <v>13.152213</v>
      </c>
      <c r="H707" s="33">
        <v>13.055046000000001</v>
      </c>
      <c r="I707" s="33">
        <v>13.359934000000001</v>
      </c>
      <c r="J707" s="33">
        <v>14.142397000000001</v>
      </c>
      <c r="K707" s="33">
        <v>15.419295999999999</v>
      </c>
      <c r="L707" s="33">
        <v>17.924612</v>
      </c>
      <c r="M707" s="33">
        <v>20.574632999999999</v>
      </c>
      <c r="N707" s="33">
        <v>22.989701</v>
      </c>
      <c r="O707" s="33">
        <v>24.863827000000001</v>
      </c>
      <c r="P707" s="33">
        <v>26.069227000000001</v>
      </c>
      <c r="Q707" s="33">
        <v>26.950562999999999</v>
      </c>
      <c r="R707" s="33">
        <v>27.59712</v>
      </c>
      <c r="S707" s="33">
        <v>27.822009999999999</v>
      </c>
      <c r="T707" s="33">
        <v>27.859141999999999</v>
      </c>
      <c r="U707" s="33">
        <v>27.460163999999999</v>
      </c>
      <c r="V707" s="33">
        <v>26.395579999999999</v>
      </c>
      <c r="W707" s="33">
        <v>24.776999</v>
      </c>
      <c r="X707" s="33">
        <v>23.304283000000002</v>
      </c>
      <c r="Y707" s="33">
        <v>22.288853</v>
      </c>
      <c r="Z707" s="33">
        <v>20.083299</v>
      </c>
      <c r="AA707" s="33">
        <v>16.969688000000001</v>
      </c>
      <c r="AB707" s="33">
        <v>15.044316</v>
      </c>
      <c r="AC707" s="33">
        <v>-7.9252370000000003E-2</v>
      </c>
      <c r="AD707" s="33">
        <v>-6.2573110000000001E-2</v>
      </c>
      <c r="AE707" s="33">
        <v>-0.15552922999999999</v>
      </c>
      <c r="AF707" s="33">
        <v>-0.19749189</v>
      </c>
      <c r="AG707" s="33">
        <v>-0.19276049000000001</v>
      </c>
      <c r="AH707" s="33">
        <v>-0.24272942</v>
      </c>
      <c r="AI707" s="33">
        <v>0.17073969999999999</v>
      </c>
      <c r="AJ707" s="33">
        <v>3.3467919999999998E-2</v>
      </c>
      <c r="AK707" s="33">
        <v>2.3721240000000001E-2</v>
      </c>
      <c r="AL707" s="33">
        <v>9.8104810000000001E-2</v>
      </c>
      <c r="AM707" s="33">
        <v>0.17047251999999999</v>
      </c>
      <c r="AN707" s="33">
        <v>0.31307618999999998</v>
      </c>
      <c r="AO707" s="33">
        <v>0.47106580999999997</v>
      </c>
      <c r="AP707" s="33">
        <v>0.66936474000000001</v>
      </c>
      <c r="AQ707" s="33">
        <v>0.82954766000000002</v>
      </c>
      <c r="AR707" s="33">
        <v>0.92837285999999997</v>
      </c>
      <c r="AS707" s="33">
        <v>0.78036346000000001</v>
      </c>
      <c r="AT707" s="33">
        <v>0.64506761000000001</v>
      </c>
      <c r="AU707" s="33">
        <v>0.31837068000000002</v>
      </c>
      <c r="AV707" s="33">
        <v>0.21708037999999999</v>
      </c>
      <c r="AW707" s="33">
        <v>2.467776E-2</v>
      </c>
      <c r="AX707" s="33">
        <v>-0.13900297</v>
      </c>
      <c r="AY707" s="33">
        <v>-0.14170877000000001</v>
      </c>
      <c r="AZ707" s="33">
        <v>-0.13844106</v>
      </c>
      <c r="BA707" s="33">
        <v>-4.4850830000000001E-2</v>
      </c>
      <c r="BB707" s="33">
        <v>-3.1132320000000002E-2</v>
      </c>
      <c r="BC707" s="33">
        <v>-0.12656126000000001</v>
      </c>
      <c r="BD707" s="33">
        <v>-0.16940018000000001</v>
      </c>
      <c r="BE707" s="33">
        <v>-0.16470109999999999</v>
      </c>
      <c r="BF707" s="33">
        <v>-0.20876044999999999</v>
      </c>
      <c r="BG707" s="33">
        <v>0.20942427999999999</v>
      </c>
      <c r="BH707" s="33">
        <v>7.4139440000000001E-2</v>
      </c>
      <c r="BI707" s="33">
        <v>6.7484009999999997E-2</v>
      </c>
      <c r="BJ707" s="33">
        <v>0.14708257999999999</v>
      </c>
      <c r="BK707" s="33">
        <v>0.22299141</v>
      </c>
      <c r="BL707" s="33">
        <v>0.36971727999999998</v>
      </c>
      <c r="BM707" s="33">
        <v>0.53007532999999996</v>
      </c>
      <c r="BN707" s="33">
        <v>0.73214679999999999</v>
      </c>
      <c r="BO707" s="33">
        <v>0.89284408999999998</v>
      </c>
      <c r="BP707" s="33">
        <v>0.99126104999999998</v>
      </c>
      <c r="BQ707" s="33">
        <v>0.84439185999999999</v>
      </c>
      <c r="BR707" s="33">
        <v>0.71091132999999995</v>
      </c>
      <c r="BS707" s="33">
        <v>0.38114314999999999</v>
      </c>
      <c r="BT707" s="33">
        <v>0.27801630999999999</v>
      </c>
      <c r="BU707" s="33">
        <v>8.379992E-2</v>
      </c>
      <c r="BV707" s="33">
        <v>-8.4576929999999995E-2</v>
      </c>
      <c r="BW707" s="33">
        <v>-9.1311279999999995E-2</v>
      </c>
      <c r="BX707" s="33">
        <v>-9.1151620000000003E-2</v>
      </c>
      <c r="BY707" s="33">
        <v>-2.1024419999999999E-2</v>
      </c>
      <c r="BZ707" s="33">
        <v>-9.3565300000000001E-3</v>
      </c>
      <c r="CA707" s="33">
        <v>-0.10649813</v>
      </c>
      <c r="CB707" s="33">
        <v>-0.14994394999999999</v>
      </c>
      <c r="CC707" s="33">
        <v>-0.14526724999999999</v>
      </c>
      <c r="CD707" s="33">
        <v>-0.18523364</v>
      </c>
      <c r="CE707" s="33">
        <v>0.23621710000000001</v>
      </c>
      <c r="CF707" s="33">
        <v>0.10230841</v>
      </c>
      <c r="CG707" s="33">
        <v>9.7793969999999994E-2</v>
      </c>
      <c r="CH707" s="33">
        <v>0.18100442999999999</v>
      </c>
      <c r="CI707" s="33">
        <v>0.25936583000000002</v>
      </c>
      <c r="CJ707" s="33">
        <v>0.40894671999999999</v>
      </c>
      <c r="CK707" s="33">
        <v>0.57094513999999996</v>
      </c>
      <c r="CL707" s="33">
        <v>0.77562945999999999</v>
      </c>
      <c r="CM707" s="33">
        <v>0.93668300000000004</v>
      </c>
      <c r="CN707" s="33">
        <v>1.0348172</v>
      </c>
      <c r="CO707" s="33">
        <v>0.88873774000000005</v>
      </c>
      <c r="CP707" s="33">
        <v>0.75651449000000004</v>
      </c>
      <c r="CQ707" s="33">
        <v>0.42461916999999999</v>
      </c>
      <c r="CR707" s="33">
        <v>0.32022034999999999</v>
      </c>
      <c r="CS707" s="33">
        <v>0.12474775</v>
      </c>
      <c r="CT707" s="33">
        <v>-4.6881619999999999E-2</v>
      </c>
      <c r="CU707" s="33">
        <v>-5.6406129999999999E-2</v>
      </c>
      <c r="CV707" s="33">
        <v>-5.8399100000000002E-2</v>
      </c>
      <c r="CW707" s="33">
        <v>2.8019799999999999E-3</v>
      </c>
      <c r="CX707" s="33">
        <v>1.241927E-2</v>
      </c>
      <c r="CY707" s="33">
        <v>-8.6434999999999998E-2</v>
      </c>
      <c r="CZ707" s="33">
        <v>-0.13048772</v>
      </c>
      <c r="DA707" s="33">
        <v>-0.12583340000000001</v>
      </c>
      <c r="DB707" s="33">
        <v>-0.16170683</v>
      </c>
      <c r="DC707" s="33">
        <v>0.26300992000000001</v>
      </c>
      <c r="DD707" s="33">
        <v>0.13047739</v>
      </c>
      <c r="DE707" s="33">
        <v>0.12810394</v>
      </c>
      <c r="DF707" s="33">
        <v>0.21492628999999999</v>
      </c>
      <c r="DG707" s="33">
        <v>0.29574024999999998</v>
      </c>
      <c r="DH707" s="33">
        <v>0.44817616999999998</v>
      </c>
      <c r="DI707" s="33">
        <v>0.61181496000000002</v>
      </c>
      <c r="DJ707" s="33">
        <v>0.81911212</v>
      </c>
      <c r="DK707" s="33">
        <v>0.98052191</v>
      </c>
      <c r="DL707" s="33">
        <v>1.0783734</v>
      </c>
      <c r="DM707" s="33">
        <v>0.93308362</v>
      </c>
      <c r="DN707" s="33">
        <v>0.80211765000000002</v>
      </c>
      <c r="DO707" s="33">
        <v>0.46809518999999999</v>
      </c>
      <c r="DP707" s="33">
        <v>0.36242438999999999</v>
      </c>
      <c r="DQ707" s="33">
        <v>0.16569556999999999</v>
      </c>
      <c r="DR707" s="33">
        <v>-9.1863099999999996E-3</v>
      </c>
      <c r="DS707" s="33">
        <v>-2.1500979999999999E-2</v>
      </c>
      <c r="DT707" s="33">
        <v>-2.5646579999999999E-2</v>
      </c>
      <c r="DU707" s="33">
        <v>3.7203529999999999E-2</v>
      </c>
      <c r="DV707" s="33">
        <v>4.3860059999999999E-2</v>
      </c>
      <c r="DW707" s="33">
        <v>-5.7467020000000001E-2</v>
      </c>
      <c r="DX707" s="33">
        <v>-0.10239601</v>
      </c>
      <c r="DY707" s="33">
        <v>-9.7774009999999995E-2</v>
      </c>
      <c r="DZ707" s="33">
        <v>-0.12773784999999999</v>
      </c>
      <c r="EA707" s="33">
        <v>0.30169448999999998</v>
      </c>
      <c r="EB707" s="33">
        <v>0.17114890999999999</v>
      </c>
      <c r="EC707" s="33">
        <v>0.17186671000000001</v>
      </c>
      <c r="ED707" s="33">
        <v>0.26390406</v>
      </c>
      <c r="EE707" s="33">
        <v>0.34825914000000002</v>
      </c>
      <c r="EF707" s="33">
        <v>0.50481725</v>
      </c>
      <c r="EG707" s="33">
        <v>0.67082447999999995</v>
      </c>
      <c r="EH707" s="33">
        <v>0.88189417999999997</v>
      </c>
      <c r="EI707" s="33">
        <v>1.0438183000000001</v>
      </c>
      <c r="EJ707" s="33">
        <v>1.1412616</v>
      </c>
      <c r="EK707" s="33">
        <v>0.99711201999999999</v>
      </c>
      <c r="EL707" s="33">
        <v>0.86796136999999995</v>
      </c>
      <c r="EM707" s="33">
        <v>0.53086765000000002</v>
      </c>
      <c r="EN707" s="33">
        <v>0.42336032000000001</v>
      </c>
      <c r="EO707" s="33">
        <v>0.22481773999999999</v>
      </c>
      <c r="EP707" s="33">
        <v>4.5239740000000001E-2</v>
      </c>
      <c r="EQ707" s="33">
        <v>2.889651E-2</v>
      </c>
      <c r="ER707" s="33">
        <v>2.164286E-2</v>
      </c>
      <c r="ES707" s="33">
        <v>79.601066000000003</v>
      </c>
      <c r="ET707" s="33">
        <v>78.536169000000001</v>
      </c>
      <c r="EU707" s="33">
        <v>76.401077999999998</v>
      </c>
      <c r="EV707" s="33">
        <v>75.260633999999996</v>
      </c>
      <c r="EW707" s="33">
        <v>74.450062000000003</v>
      </c>
      <c r="EX707" s="33">
        <v>73.401405999999994</v>
      </c>
      <c r="EY707" s="33">
        <v>74.057241000000005</v>
      </c>
      <c r="EZ707" s="33">
        <v>77.347543999999999</v>
      </c>
      <c r="FA707" s="33">
        <v>81.414383000000001</v>
      </c>
      <c r="FB707" s="33">
        <v>85.590528000000006</v>
      </c>
      <c r="FC707" s="33">
        <v>89.077449000000001</v>
      </c>
      <c r="FD707" s="33">
        <v>92.522043999999994</v>
      </c>
      <c r="FE707" s="33">
        <v>94.614301999999995</v>
      </c>
      <c r="FF707" s="33">
        <v>95.559890999999993</v>
      </c>
      <c r="FG707" s="33">
        <v>96.336609999999993</v>
      </c>
      <c r="FH707" s="33">
        <v>97.045636000000002</v>
      </c>
      <c r="FI707" s="33">
        <v>96.716493</v>
      </c>
      <c r="FJ707" s="33">
        <v>95.290030999999999</v>
      </c>
      <c r="FK707" s="33">
        <v>93.096267999999995</v>
      </c>
      <c r="FL707" s="33">
        <v>88.669161000000003</v>
      </c>
      <c r="FM707" s="33">
        <v>84.637095000000002</v>
      </c>
      <c r="FN707" s="33">
        <v>82.216666000000004</v>
      </c>
      <c r="FO707" s="33">
        <v>79.847476999999998</v>
      </c>
      <c r="FP707" s="33">
        <v>77.717768000000007</v>
      </c>
      <c r="FQ707" s="33">
        <v>0.78110170000000001</v>
      </c>
      <c r="FR707" s="82">
        <v>7.7536099999999997E-2</v>
      </c>
      <c r="FS707">
        <v>1</v>
      </c>
    </row>
    <row r="708" spans="1:175" x14ac:dyDescent="0.2">
      <c r="A708" s="18" t="s">
        <v>196</v>
      </c>
      <c r="B708" s="27" t="s">
        <v>205</v>
      </c>
      <c r="C708" s="27">
        <v>42906</v>
      </c>
      <c r="D708" s="33">
        <v>6224</v>
      </c>
      <c r="E708" s="33">
        <v>14.045558</v>
      </c>
      <c r="F708" s="33">
        <v>13.488068</v>
      </c>
      <c r="G708" s="33">
        <v>13.251999</v>
      </c>
      <c r="H708" s="33">
        <v>13.168644</v>
      </c>
      <c r="I708" s="33">
        <v>13.408607</v>
      </c>
      <c r="J708" s="33">
        <v>14.068628</v>
      </c>
      <c r="K708" s="33">
        <v>15.140098</v>
      </c>
      <c r="L708" s="33">
        <v>17.512792999999999</v>
      </c>
      <c r="M708" s="33">
        <v>20.216256000000001</v>
      </c>
      <c r="N708" s="33">
        <v>22.626892000000002</v>
      </c>
      <c r="O708" s="33">
        <v>24.317755999999999</v>
      </c>
      <c r="P708" s="33">
        <v>25.336203999999999</v>
      </c>
      <c r="Q708" s="33">
        <v>26.098239</v>
      </c>
      <c r="R708" s="33">
        <v>26.810016000000001</v>
      </c>
      <c r="S708" s="33">
        <v>27.245418999999998</v>
      </c>
      <c r="T708" s="33">
        <v>27.310296999999998</v>
      </c>
      <c r="U708" s="33">
        <v>26.938873000000001</v>
      </c>
      <c r="V708" s="33">
        <v>25.876973</v>
      </c>
      <c r="W708" s="33">
        <v>24.304455999999998</v>
      </c>
      <c r="X708" s="33">
        <v>22.812728</v>
      </c>
      <c r="Y708" s="33">
        <v>21.899411000000001</v>
      </c>
      <c r="Z708" s="33">
        <v>19.765066999999998</v>
      </c>
      <c r="AA708" s="33">
        <v>16.718368000000002</v>
      </c>
      <c r="AB708" s="33">
        <v>14.714898</v>
      </c>
      <c r="AC708" s="33">
        <v>-7.3859750000000002E-2</v>
      </c>
      <c r="AD708" s="33">
        <v>-8.8182460000000004E-2</v>
      </c>
      <c r="AE708" s="33">
        <v>-2.177337E-2</v>
      </c>
      <c r="AF708" s="33">
        <v>-3.1271699999999999E-2</v>
      </c>
      <c r="AG708" s="33">
        <v>-9.2530130000000002E-2</v>
      </c>
      <c r="AH708" s="33">
        <v>-0.17268579000000001</v>
      </c>
      <c r="AI708" s="33">
        <v>4.746355E-2</v>
      </c>
      <c r="AJ708" s="33">
        <v>-0.17134252</v>
      </c>
      <c r="AK708" s="33">
        <v>-5.7613999999999999E-2</v>
      </c>
      <c r="AL708" s="33">
        <v>7.3164190000000004E-2</v>
      </c>
      <c r="AM708" s="33">
        <v>3.881445E-2</v>
      </c>
      <c r="AN708" s="33">
        <v>5.4994229999999998E-2</v>
      </c>
      <c r="AO708" s="33">
        <v>6.1246910000000002E-2</v>
      </c>
      <c r="AP708" s="33">
        <v>0.17393258</v>
      </c>
      <c r="AQ708" s="33">
        <v>0.46175370999999998</v>
      </c>
      <c r="AR708" s="33">
        <v>0.52482393999999999</v>
      </c>
      <c r="AS708" s="33">
        <v>0.48376342999999999</v>
      </c>
      <c r="AT708" s="33">
        <v>0.30790612000000001</v>
      </c>
      <c r="AU708" s="33">
        <v>0.18223227</v>
      </c>
      <c r="AV708" s="33">
        <v>8.1043809999999994E-2</v>
      </c>
      <c r="AW708" s="33">
        <v>3.0243599999999998E-3</v>
      </c>
      <c r="AX708" s="33">
        <v>-0.11342971</v>
      </c>
      <c r="AY708" s="33">
        <v>-8.4376300000000001E-2</v>
      </c>
      <c r="AZ708" s="33">
        <v>-0.20223326999999999</v>
      </c>
      <c r="BA708" s="33">
        <v>-4.158738E-2</v>
      </c>
      <c r="BB708" s="33">
        <v>-5.962626E-2</v>
      </c>
      <c r="BC708" s="33">
        <v>5.4179500000000004E-3</v>
      </c>
      <c r="BD708" s="33">
        <v>-3.8552E-3</v>
      </c>
      <c r="BE708" s="33">
        <v>-6.4444119999999994E-2</v>
      </c>
      <c r="BF708" s="33">
        <v>-0.13551634000000001</v>
      </c>
      <c r="BG708" s="33">
        <v>8.567466E-2</v>
      </c>
      <c r="BH708" s="33">
        <v>-0.1336039</v>
      </c>
      <c r="BI708" s="33">
        <v>-1.425176E-2</v>
      </c>
      <c r="BJ708" s="33">
        <v>0.12092890000000001</v>
      </c>
      <c r="BK708" s="33">
        <v>9.0758340000000007E-2</v>
      </c>
      <c r="BL708" s="33">
        <v>0.10699707999999999</v>
      </c>
      <c r="BM708" s="33">
        <v>0.11504166</v>
      </c>
      <c r="BN708" s="33">
        <v>0.23184595</v>
      </c>
      <c r="BO708" s="33">
        <v>0.52080921999999996</v>
      </c>
      <c r="BP708" s="33">
        <v>0.58805074000000002</v>
      </c>
      <c r="BQ708" s="33">
        <v>0.54827091999999999</v>
      </c>
      <c r="BR708" s="33">
        <v>0.36683964000000002</v>
      </c>
      <c r="BS708" s="33">
        <v>0.23895878000000001</v>
      </c>
      <c r="BT708" s="33">
        <v>0.13659681000000001</v>
      </c>
      <c r="BU708" s="33">
        <v>5.5696610000000001E-2</v>
      </c>
      <c r="BV708" s="33">
        <v>-6.5240590000000001E-2</v>
      </c>
      <c r="BW708" s="33">
        <v>-3.4951040000000003E-2</v>
      </c>
      <c r="BX708" s="33">
        <v>-0.15650763000000001</v>
      </c>
      <c r="BY708" s="33">
        <v>-1.923563E-2</v>
      </c>
      <c r="BZ708" s="33">
        <v>-3.984832E-2</v>
      </c>
      <c r="CA708" s="33">
        <v>2.4250569999999999E-2</v>
      </c>
      <c r="CB708" s="33">
        <v>1.513339E-2</v>
      </c>
      <c r="CC708" s="33">
        <v>-4.4991839999999998E-2</v>
      </c>
      <c r="CD708" s="33">
        <v>-0.10977288</v>
      </c>
      <c r="CE708" s="33">
        <v>0.11213956</v>
      </c>
      <c r="CF708" s="33">
        <v>-0.10746625</v>
      </c>
      <c r="CG708" s="33">
        <v>1.5780800000000001E-2</v>
      </c>
      <c r="CH708" s="33">
        <v>0.15401059</v>
      </c>
      <c r="CI708" s="33">
        <v>0.12673451999999999</v>
      </c>
      <c r="CJ708" s="33">
        <v>0.14301409000000001</v>
      </c>
      <c r="CK708" s="33">
        <v>0.15229975000000001</v>
      </c>
      <c r="CL708" s="33">
        <v>0.27195656000000001</v>
      </c>
      <c r="CM708" s="33">
        <v>0.56171088999999996</v>
      </c>
      <c r="CN708" s="33">
        <v>0.63184141999999999</v>
      </c>
      <c r="CO708" s="33">
        <v>0.59294862000000004</v>
      </c>
      <c r="CP708" s="33">
        <v>0.40765681999999998</v>
      </c>
      <c r="CQ708" s="33">
        <v>0.27824738999999998</v>
      </c>
      <c r="CR708" s="33">
        <v>0.17507264</v>
      </c>
      <c r="CS708" s="33">
        <v>9.2177239999999994E-2</v>
      </c>
      <c r="CT708" s="33">
        <v>-3.1864959999999998E-2</v>
      </c>
      <c r="CU708" s="33">
        <v>-7.1925000000000005E-4</v>
      </c>
      <c r="CV708" s="33">
        <v>-0.1248382</v>
      </c>
      <c r="CW708" s="33">
        <v>3.11612E-3</v>
      </c>
      <c r="CX708" s="33">
        <v>-2.0070379999999999E-2</v>
      </c>
      <c r="CY708" s="33">
        <v>4.3083200000000002E-2</v>
      </c>
      <c r="CZ708" s="33">
        <v>3.4121980000000003E-2</v>
      </c>
      <c r="DA708" s="33">
        <v>-2.5539559999999999E-2</v>
      </c>
      <c r="DB708" s="33">
        <v>-8.4029430000000002E-2</v>
      </c>
      <c r="DC708" s="33">
        <v>0.13860446000000001</v>
      </c>
      <c r="DD708" s="33">
        <v>-8.1328600000000001E-2</v>
      </c>
      <c r="DE708" s="33">
        <v>4.5813359999999997E-2</v>
      </c>
      <c r="DF708" s="33">
        <v>0.18709228999999999</v>
      </c>
      <c r="DG708" s="33">
        <v>0.16271071000000001</v>
      </c>
      <c r="DH708" s="33">
        <v>0.1790311</v>
      </c>
      <c r="DI708" s="33">
        <v>0.18955783000000001</v>
      </c>
      <c r="DJ708" s="33">
        <v>0.31206718</v>
      </c>
      <c r="DK708" s="33">
        <v>0.60261255999999996</v>
      </c>
      <c r="DL708" s="33">
        <v>0.67563211000000001</v>
      </c>
      <c r="DM708" s="33">
        <v>0.63762631000000003</v>
      </c>
      <c r="DN708" s="33">
        <v>0.44847398999999999</v>
      </c>
      <c r="DO708" s="33">
        <v>0.31753598999999999</v>
      </c>
      <c r="DP708" s="33">
        <v>0.21354846999999999</v>
      </c>
      <c r="DQ708" s="33">
        <v>0.12865788</v>
      </c>
      <c r="DR708" s="33">
        <v>1.51067E-3</v>
      </c>
      <c r="DS708" s="33">
        <v>3.3512529999999999E-2</v>
      </c>
      <c r="DT708" s="33">
        <v>-9.3168760000000003E-2</v>
      </c>
      <c r="DU708" s="33">
        <v>3.5388500000000003E-2</v>
      </c>
      <c r="DV708" s="33">
        <v>8.4858199999999998E-3</v>
      </c>
      <c r="DW708" s="33">
        <v>7.0274519999999993E-2</v>
      </c>
      <c r="DX708" s="33">
        <v>6.153848E-2</v>
      </c>
      <c r="DY708" s="33">
        <v>2.54645E-3</v>
      </c>
      <c r="DZ708" s="33">
        <v>-4.6859970000000001E-2</v>
      </c>
      <c r="EA708" s="33">
        <v>0.17681557000000001</v>
      </c>
      <c r="EB708" s="33">
        <v>-4.358998E-2</v>
      </c>
      <c r="EC708" s="33">
        <v>8.9175599999999994E-2</v>
      </c>
      <c r="ED708" s="33">
        <v>0.23485698999999999</v>
      </c>
      <c r="EE708" s="33">
        <v>0.2146546</v>
      </c>
      <c r="EF708" s="33">
        <v>0.23103394999999999</v>
      </c>
      <c r="EG708" s="33">
        <v>0.24335259000000001</v>
      </c>
      <c r="EH708" s="33">
        <v>0.36998054000000002</v>
      </c>
      <c r="EI708" s="33">
        <v>0.66166807999999999</v>
      </c>
      <c r="EJ708" s="33">
        <v>0.73885889999999999</v>
      </c>
      <c r="EK708" s="33">
        <v>0.70213380000000003</v>
      </c>
      <c r="EL708" s="33">
        <v>0.50740750999999995</v>
      </c>
      <c r="EM708" s="33">
        <v>0.3742625</v>
      </c>
      <c r="EN708" s="33">
        <v>0.26910147000000001</v>
      </c>
      <c r="EO708" s="33">
        <v>0.18133012000000001</v>
      </c>
      <c r="EP708" s="33">
        <v>4.9699790000000001E-2</v>
      </c>
      <c r="EQ708" s="33">
        <v>8.2937789999999997E-2</v>
      </c>
      <c r="ER708" s="33">
        <v>-4.744313E-2</v>
      </c>
      <c r="ES708" s="33">
        <v>76.264376999999996</v>
      </c>
      <c r="ET708" s="33">
        <v>74.954241999999994</v>
      </c>
      <c r="EU708" s="33">
        <v>73.975038999999995</v>
      </c>
      <c r="EV708" s="33">
        <v>73.043994999999995</v>
      </c>
      <c r="EW708" s="33">
        <v>71.561048</v>
      </c>
      <c r="EX708" s="33">
        <v>70.937539000000001</v>
      </c>
      <c r="EY708" s="33">
        <v>71.399118999999999</v>
      </c>
      <c r="EZ708" s="33">
        <v>75.086044000000001</v>
      </c>
      <c r="FA708" s="33">
        <v>78.506826000000004</v>
      </c>
      <c r="FB708" s="33">
        <v>82.358591000000004</v>
      </c>
      <c r="FC708" s="33">
        <v>86.381516000000005</v>
      </c>
      <c r="FD708" s="33">
        <v>89.377249000000006</v>
      </c>
      <c r="FE708" s="33">
        <v>91.907066</v>
      </c>
      <c r="FF708" s="33">
        <v>93.941077000000007</v>
      </c>
      <c r="FG708" s="33">
        <v>94.926488000000006</v>
      </c>
      <c r="FH708" s="33">
        <v>95.511125000000007</v>
      </c>
      <c r="FI708" s="33">
        <v>94.597990999999993</v>
      </c>
      <c r="FJ708" s="33">
        <v>93.039806999999996</v>
      </c>
      <c r="FK708" s="33">
        <v>89.472694000000004</v>
      </c>
      <c r="FL708" s="33">
        <v>86.014913000000007</v>
      </c>
      <c r="FM708" s="33">
        <v>82.413240000000002</v>
      </c>
      <c r="FN708" s="33">
        <v>79.529724999999999</v>
      </c>
      <c r="FO708" s="33">
        <v>77.434006999999994</v>
      </c>
      <c r="FP708" s="33">
        <v>75.453228999999993</v>
      </c>
      <c r="FQ708" s="33">
        <v>0.69531270000000001</v>
      </c>
      <c r="FR708" s="82">
        <v>7.3254299999999994E-2</v>
      </c>
      <c r="FS708">
        <v>1</v>
      </c>
    </row>
    <row r="709" spans="1:175" x14ac:dyDescent="0.2">
      <c r="A709" s="18" t="s">
        <v>196</v>
      </c>
      <c r="B709" s="27" t="s">
        <v>205</v>
      </c>
      <c r="C709" s="27">
        <v>42908</v>
      </c>
      <c r="D709" s="33">
        <v>6218</v>
      </c>
      <c r="E709" s="33">
        <v>14.163997999999999</v>
      </c>
      <c r="F709" s="33">
        <v>13.637779999999999</v>
      </c>
      <c r="G709" s="33">
        <v>13.322846999999999</v>
      </c>
      <c r="H709" s="33">
        <v>13.274314</v>
      </c>
      <c r="I709" s="33">
        <v>13.746305</v>
      </c>
      <c r="J709" s="33">
        <v>14.412986</v>
      </c>
      <c r="K709" s="33">
        <v>15.488324</v>
      </c>
      <c r="L709" s="33">
        <v>17.939194000000001</v>
      </c>
      <c r="M709" s="33">
        <v>20.741057999999999</v>
      </c>
      <c r="N709" s="33">
        <v>23.206807999999999</v>
      </c>
      <c r="O709" s="33">
        <v>25.140429999999999</v>
      </c>
      <c r="P709" s="33">
        <v>26.286387999999999</v>
      </c>
      <c r="Q709" s="33">
        <v>27.161726999999999</v>
      </c>
      <c r="R709" s="33">
        <v>27.764161999999999</v>
      </c>
      <c r="S709" s="33">
        <v>28.107333000000001</v>
      </c>
      <c r="T709" s="33">
        <v>28.181058</v>
      </c>
      <c r="U709" s="33">
        <v>27.724813000000001</v>
      </c>
      <c r="V709" s="33">
        <v>26.589206999999998</v>
      </c>
      <c r="W709" s="33">
        <v>24.812025999999999</v>
      </c>
      <c r="X709" s="33">
        <v>23.339734</v>
      </c>
      <c r="Y709" s="33">
        <v>22.428522999999998</v>
      </c>
      <c r="Z709" s="33">
        <v>20.242951000000001</v>
      </c>
      <c r="AA709" s="33">
        <v>17.130980000000001</v>
      </c>
      <c r="AB709" s="33">
        <v>15.107059</v>
      </c>
      <c r="AC709" s="33">
        <v>-0.11674029</v>
      </c>
      <c r="AD709" s="33">
        <v>-0.14948138999999999</v>
      </c>
      <c r="AE709" s="33">
        <v>-0.15950421000000001</v>
      </c>
      <c r="AF709" s="33">
        <v>-0.11035378</v>
      </c>
      <c r="AG709" s="33">
        <v>2.3000690000000001E-2</v>
      </c>
      <c r="AH709" s="33">
        <v>-0.12108388</v>
      </c>
      <c r="AI709" s="33">
        <v>1.9490509999999999E-2</v>
      </c>
      <c r="AJ709" s="33">
        <v>-0.15670318</v>
      </c>
      <c r="AK709" s="33">
        <v>2.938373E-2</v>
      </c>
      <c r="AL709" s="33">
        <v>0.14461064000000001</v>
      </c>
      <c r="AM709" s="33">
        <v>0.21263017000000001</v>
      </c>
      <c r="AN709" s="33">
        <v>0.39683794</v>
      </c>
      <c r="AO709" s="33">
        <v>0.52443077999999999</v>
      </c>
      <c r="AP709" s="33">
        <v>0.63113821000000003</v>
      </c>
      <c r="AQ709" s="33">
        <v>0.78333522</v>
      </c>
      <c r="AR709" s="33">
        <v>0.88497064000000003</v>
      </c>
      <c r="AS709" s="33">
        <v>0.77363322999999995</v>
      </c>
      <c r="AT709" s="33">
        <v>0.60496601999999999</v>
      </c>
      <c r="AU709" s="33">
        <v>0.31036414000000001</v>
      </c>
      <c r="AV709" s="33">
        <v>0.19510785</v>
      </c>
      <c r="AW709" s="33">
        <v>0.14703830000000001</v>
      </c>
      <c r="AX709" s="33">
        <v>4.5156469999999997E-2</v>
      </c>
      <c r="AY709" s="33">
        <v>5.3997999999999997E-3</v>
      </c>
      <c r="AZ709" s="33">
        <v>-1.0076130000000001E-2</v>
      </c>
      <c r="BA709" s="33">
        <v>-8.4767609999999993E-2</v>
      </c>
      <c r="BB709" s="33">
        <v>-0.12026283</v>
      </c>
      <c r="BC709" s="33">
        <v>-0.13245831</v>
      </c>
      <c r="BD709" s="33">
        <v>-8.2917370000000004E-2</v>
      </c>
      <c r="BE709" s="33">
        <v>5.3070909999999999E-2</v>
      </c>
      <c r="BF709" s="33">
        <v>-8.7828260000000005E-2</v>
      </c>
      <c r="BG709" s="33">
        <v>5.7589090000000003E-2</v>
      </c>
      <c r="BH709" s="33">
        <v>-0.11804713999999999</v>
      </c>
      <c r="BI709" s="33">
        <v>7.5084410000000004E-2</v>
      </c>
      <c r="BJ709" s="33">
        <v>0.19609357999999999</v>
      </c>
      <c r="BK709" s="33">
        <v>0.26912775999999999</v>
      </c>
      <c r="BL709" s="33">
        <v>0.45446605000000001</v>
      </c>
      <c r="BM709" s="33">
        <v>0.58334043999999996</v>
      </c>
      <c r="BN709" s="33">
        <v>0.69257053999999996</v>
      </c>
      <c r="BO709" s="33">
        <v>0.84598541999999999</v>
      </c>
      <c r="BP709" s="33">
        <v>0.94813592000000002</v>
      </c>
      <c r="BQ709" s="33">
        <v>0.83640457999999995</v>
      </c>
      <c r="BR709" s="33">
        <v>0.67210398999999998</v>
      </c>
      <c r="BS709" s="33">
        <v>0.37678553999999997</v>
      </c>
      <c r="BT709" s="33">
        <v>0.25185226999999999</v>
      </c>
      <c r="BU709" s="33">
        <v>0.20351905000000001</v>
      </c>
      <c r="BV709" s="33">
        <v>9.4836580000000004E-2</v>
      </c>
      <c r="BW709" s="33">
        <v>5.3262440000000001E-2</v>
      </c>
      <c r="BX709" s="33">
        <v>3.5623429999999998E-2</v>
      </c>
      <c r="BY709" s="33">
        <v>-6.2623429999999994E-2</v>
      </c>
      <c r="BZ709" s="33">
        <v>-0.10002614999999999</v>
      </c>
      <c r="CA709" s="33">
        <v>-0.11372640000000001</v>
      </c>
      <c r="CB709" s="33">
        <v>-6.3915E-2</v>
      </c>
      <c r="CC709" s="33">
        <v>7.3897450000000003E-2</v>
      </c>
      <c r="CD709" s="33">
        <v>-6.4795519999999995E-2</v>
      </c>
      <c r="CE709" s="33">
        <v>8.3976049999999997E-2</v>
      </c>
      <c r="CF709" s="33">
        <v>-9.1274079999999994E-2</v>
      </c>
      <c r="CG709" s="33">
        <v>0.10673655999999999</v>
      </c>
      <c r="CH709" s="33">
        <v>0.2317505</v>
      </c>
      <c r="CI709" s="33">
        <v>0.30825782000000002</v>
      </c>
      <c r="CJ709" s="33">
        <v>0.49437910000000002</v>
      </c>
      <c r="CK709" s="33">
        <v>0.6241411</v>
      </c>
      <c r="CL709" s="33">
        <v>0.73511839000000001</v>
      </c>
      <c r="CM709" s="33">
        <v>0.88937675999999999</v>
      </c>
      <c r="CN709" s="33">
        <v>0.99188399000000005</v>
      </c>
      <c r="CO709" s="33">
        <v>0.87987983000000003</v>
      </c>
      <c r="CP709" s="33">
        <v>0.71860354999999998</v>
      </c>
      <c r="CQ709" s="33">
        <v>0.42278880000000002</v>
      </c>
      <c r="CR709" s="33">
        <v>0.29115328000000001</v>
      </c>
      <c r="CS709" s="33">
        <v>0.24263746</v>
      </c>
      <c r="CT709" s="33">
        <v>0.12924488000000001</v>
      </c>
      <c r="CU709" s="33">
        <v>8.6411959999999996E-2</v>
      </c>
      <c r="CV709" s="33">
        <v>6.7274799999999996E-2</v>
      </c>
      <c r="CW709" s="33">
        <v>-4.047924E-2</v>
      </c>
      <c r="CX709" s="33">
        <v>-7.9789460000000006E-2</v>
      </c>
      <c r="CY709" s="33">
        <v>-9.4994490000000001E-2</v>
      </c>
      <c r="CZ709" s="33">
        <v>-4.4912630000000002E-2</v>
      </c>
      <c r="DA709" s="33">
        <v>9.4723989999999994E-2</v>
      </c>
      <c r="DB709" s="33">
        <v>-4.1762779999999999E-2</v>
      </c>
      <c r="DC709" s="33">
        <v>0.11036301</v>
      </c>
      <c r="DD709" s="33">
        <v>-6.4501030000000001E-2</v>
      </c>
      <c r="DE709" s="33">
        <v>0.13838871</v>
      </c>
      <c r="DF709" s="33">
        <v>0.26740743</v>
      </c>
      <c r="DG709" s="33">
        <v>0.34738787999999998</v>
      </c>
      <c r="DH709" s="33">
        <v>0.53429216000000002</v>
      </c>
      <c r="DI709" s="33">
        <v>0.66494175</v>
      </c>
      <c r="DJ709" s="33">
        <v>0.77766623999999995</v>
      </c>
      <c r="DK709" s="33">
        <v>0.93276809999999999</v>
      </c>
      <c r="DL709" s="33">
        <v>1.0356320999999999</v>
      </c>
      <c r="DM709" s="33">
        <v>0.92335507999999999</v>
      </c>
      <c r="DN709" s="33">
        <v>0.76510310999999998</v>
      </c>
      <c r="DO709" s="33">
        <v>0.46879206000000001</v>
      </c>
      <c r="DP709" s="33">
        <v>0.33045428999999998</v>
      </c>
      <c r="DQ709" s="33">
        <v>0.28175586000000002</v>
      </c>
      <c r="DR709" s="33">
        <v>0.16365318000000001</v>
      </c>
      <c r="DS709" s="33">
        <v>0.11956148</v>
      </c>
      <c r="DT709" s="33">
        <v>9.8926180000000002E-2</v>
      </c>
      <c r="DU709" s="33">
        <v>-8.5065599999999998E-3</v>
      </c>
      <c r="DV709" s="33">
        <v>-5.0570900000000002E-2</v>
      </c>
      <c r="DW709" s="33">
        <v>-6.7948590000000003E-2</v>
      </c>
      <c r="DX709" s="33">
        <v>-1.7476220000000001E-2</v>
      </c>
      <c r="DY709" s="33">
        <v>0.12479421</v>
      </c>
      <c r="DZ709" s="33">
        <v>-8.5071599999999997E-3</v>
      </c>
      <c r="EA709" s="33">
        <v>0.1484616</v>
      </c>
      <c r="EB709" s="33">
        <v>-2.5844990000000002E-2</v>
      </c>
      <c r="EC709" s="33">
        <v>0.18408938999999999</v>
      </c>
      <c r="ED709" s="33">
        <v>0.31889035999999998</v>
      </c>
      <c r="EE709" s="33">
        <v>0.40388547000000002</v>
      </c>
      <c r="EF709" s="33">
        <v>0.59192025999999998</v>
      </c>
      <c r="EG709" s="33">
        <v>0.72385140999999997</v>
      </c>
      <c r="EH709" s="33">
        <v>0.83909856999999999</v>
      </c>
      <c r="EI709" s="33">
        <v>0.99541829999999998</v>
      </c>
      <c r="EJ709" s="33">
        <v>1.0987973</v>
      </c>
      <c r="EK709" s="33">
        <v>0.98612644000000005</v>
      </c>
      <c r="EL709" s="33">
        <v>0.83224109000000002</v>
      </c>
      <c r="EM709" s="33">
        <v>0.53521346000000003</v>
      </c>
      <c r="EN709" s="33">
        <v>0.38719871</v>
      </c>
      <c r="EO709" s="33">
        <v>0.33823660999999999</v>
      </c>
      <c r="EP709" s="33">
        <v>0.21333329000000001</v>
      </c>
      <c r="EQ709" s="33">
        <v>0.16742412000000001</v>
      </c>
      <c r="ER709" s="33">
        <v>0.14462573000000001</v>
      </c>
      <c r="ES709" s="33">
        <v>77.950778</v>
      </c>
      <c r="ET709" s="33">
        <v>76.866788</v>
      </c>
      <c r="EU709" s="33">
        <v>75.589737999999997</v>
      </c>
      <c r="EV709" s="33">
        <v>74.334135000000003</v>
      </c>
      <c r="EW709" s="33">
        <v>73.268133000000006</v>
      </c>
      <c r="EX709" s="33">
        <v>72.484773000000004</v>
      </c>
      <c r="EY709" s="33">
        <v>73.620537999999996</v>
      </c>
      <c r="EZ709" s="33">
        <v>77.208198999999993</v>
      </c>
      <c r="FA709" s="33">
        <v>81.299291999999994</v>
      </c>
      <c r="FB709" s="33">
        <v>85.823505999999995</v>
      </c>
      <c r="FC709" s="33">
        <v>89.599755000000002</v>
      </c>
      <c r="FD709" s="33">
        <v>92.998430999999997</v>
      </c>
      <c r="FE709" s="33">
        <v>95.359223</v>
      </c>
      <c r="FF709" s="33">
        <v>96.237516999999997</v>
      </c>
      <c r="FG709" s="33">
        <v>97.517985999999993</v>
      </c>
      <c r="FH709" s="33">
        <v>97.447765000000004</v>
      </c>
      <c r="FI709" s="33">
        <v>96.725354999999993</v>
      </c>
      <c r="FJ709" s="33">
        <v>95.073260000000005</v>
      </c>
      <c r="FK709" s="33">
        <v>92.571241000000001</v>
      </c>
      <c r="FL709" s="33">
        <v>88.634442000000007</v>
      </c>
      <c r="FM709" s="33">
        <v>84.573780999999997</v>
      </c>
      <c r="FN709" s="33">
        <v>81.372411999999997</v>
      </c>
      <c r="FO709" s="33">
        <v>78.773793999999995</v>
      </c>
      <c r="FP709" s="33">
        <v>76.620026999999993</v>
      </c>
      <c r="FQ709" s="33">
        <v>0.74377020000000005</v>
      </c>
      <c r="FR709" s="82">
        <v>7.5000999999999998E-2</v>
      </c>
      <c r="FS709">
        <v>1</v>
      </c>
    </row>
    <row r="710" spans="1:175" x14ac:dyDescent="0.2">
      <c r="A710" s="18" t="s">
        <v>196</v>
      </c>
      <c r="B710" s="27" t="s">
        <v>205</v>
      </c>
      <c r="C710" s="27">
        <v>42909</v>
      </c>
      <c r="D710" s="33">
        <v>6215</v>
      </c>
      <c r="E710" s="33">
        <v>14.101013</v>
      </c>
      <c r="F710" s="33">
        <v>13.551264</v>
      </c>
      <c r="G710" s="33">
        <v>13.205227000000001</v>
      </c>
      <c r="H710" s="33">
        <v>13.070036999999999</v>
      </c>
      <c r="I710" s="33">
        <v>13.328904</v>
      </c>
      <c r="J710" s="33">
        <v>14.028381</v>
      </c>
      <c r="K710" s="33">
        <v>15.020761</v>
      </c>
      <c r="L710" s="33">
        <v>17.172105999999999</v>
      </c>
      <c r="M710" s="33">
        <v>19.619983000000001</v>
      </c>
      <c r="N710" s="33">
        <v>21.867039999999999</v>
      </c>
      <c r="O710" s="33">
        <v>23.590793000000001</v>
      </c>
      <c r="P710" s="33">
        <v>24.548442000000001</v>
      </c>
      <c r="Q710" s="33">
        <v>25.401340000000001</v>
      </c>
      <c r="R710" s="33">
        <v>26.10399</v>
      </c>
      <c r="S710" s="33">
        <v>26.522096999999999</v>
      </c>
      <c r="T710" s="33">
        <v>26.603327</v>
      </c>
      <c r="U710" s="33">
        <v>26.254742</v>
      </c>
      <c r="V710" s="33">
        <v>25.253430999999999</v>
      </c>
      <c r="W710" s="33">
        <v>23.875554999999999</v>
      </c>
      <c r="X710" s="33">
        <v>22.486253999999999</v>
      </c>
      <c r="Y710" s="33">
        <v>21.603505999999999</v>
      </c>
      <c r="Z710" s="33">
        <v>19.569535999999999</v>
      </c>
      <c r="AA710" s="33">
        <v>16.678096</v>
      </c>
      <c r="AB710" s="33">
        <v>14.736853999999999</v>
      </c>
      <c r="AC710" s="33">
        <v>8.0377160000000003E-2</v>
      </c>
      <c r="AD710" s="33">
        <v>3.7377639999999997E-2</v>
      </c>
      <c r="AE710" s="33">
        <v>-1.319477E-2</v>
      </c>
      <c r="AF710" s="33">
        <v>-5.028618E-2</v>
      </c>
      <c r="AG710" s="33">
        <v>-0.12066723</v>
      </c>
      <c r="AH710" s="33">
        <v>-0.20074639999999999</v>
      </c>
      <c r="AI710" s="33">
        <v>5.5042479999999998E-2</v>
      </c>
      <c r="AJ710" s="33">
        <v>-0.18712131000000001</v>
      </c>
      <c r="AK710" s="33">
        <v>-0.11305281</v>
      </c>
      <c r="AL710" s="33">
        <v>-3.7014489999999997E-2</v>
      </c>
      <c r="AM710" s="33">
        <v>-1.240335E-2</v>
      </c>
      <c r="AN710" s="33">
        <v>-1.3335059999999999E-2</v>
      </c>
      <c r="AO710" s="33">
        <v>5.3088799999999998E-2</v>
      </c>
      <c r="AP710" s="33">
        <v>0.16923903000000001</v>
      </c>
      <c r="AQ710" s="33">
        <v>0.28407886999999998</v>
      </c>
      <c r="AR710" s="33">
        <v>0.23726918999999999</v>
      </c>
      <c r="AS710" s="33">
        <v>8.7161050000000004E-2</v>
      </c>
      <c r="AT710" s="33">
        <v>-5.8085779999999997E-2</v>
      </c>
      <c r="AU710" s="33">
        <v>-6.5031919999999993E-2</v>
      </c>
      <c r="AV710" s="33">
        <v>-9.2477450000000003E-2</v>
      </c>
      <c r="AW710" s="33">
        <v>-0.15125830000000001</v>
      </c>
      <c r="AX710" s="33">
        <v>-0.29305973000000002</v>
      </c>
      <c r="AY710" s="33">
        <v>-0.24620422</v>
      </c>
      <c r="AZ710" s="33">
        <v>-0.18364196999999999</v>
      </c>
      <c r="BA710" s="33">
        <v>0.11108376</v>
      </c>
      <c r="BB710" s="33">
        <v>6.2420980000000001E-2</v>
      </c>
      <c r="BC710" s="33">
        <v>1.2736590000000001E-2</v>
      </c>
      <c r="BD710" s="33">
        <v>-2.632957E-2</v>
      </c>
      <c r="BE710" s="33">
        <v>-9.3125949999999999E-2</v>
      </c>
      <c r="BF710" s="33">
        <v>-0.16630629</v>
      </c>
      <c r="BG710" s="33">
        <v>9.3559340000000005E-2</v>
      </c>
      <c r="BH710" s="33">
        <v>-0.15133497000000001</v>
      </c>
      <c r="BI710" s="33">
        <v>-7.2950319999999999E-2</v>
      </c>
      <c r="BJ710" s="33">
        <v>5.4830900000000004E-3</v>
      </c>
      <c r="BK710" s="33">
        <v>3.1164319999999999E-2</v>
      </c>
      <c r="BL710" s="33">
        <v>3.0163140000000001E-2</v>
      </c>
      <c r="BM710" s="33">
        <v>9.9590460000000006E-2</v>
      </c>
      <c r="BN710" s="33">
        <v>0.21791147</v>
      </c>
      <c r="BO710" s="33">
        <v>0.33415852000000001</v>
      </c>
      <c r="BP710" s="33">
        <v>0.28561156999999998</v>
      </c>
      <c r="BQ710" s="33">
        <v>0.13538264</v>
      </c>
      <c r="BR710" s="33">
        <v>-7.79264E-3</v>
      </c>
      <c r="BS710" s="33">
        <v>-1.6126640000000001E-2</v>
      </c>
      <c r="BT710" s="33">
        <v>-4.1368009999999997E-2</v>
      </c>
      <c r="BU710" s="33">
        <v>-0.10241818</v>
      </c>
      <c r="BV710" s="33">
        <v>-0.24747449999999999</v>
      </c>
      <c r="BW710" s="33">
        <v>-0.19855049</v>
      </c>
      <c r="BX710" s="33">
        <v>-0.13990875999999999</v>
      </c>
      <c r="BY710" s="33">
        <v>0.13235105999999999</v>
      </c>
      <c r="BZ710" s="33">
        <v>7.9765929999999999E-2</v>
      </c>
      <c r="CA710" s="33">
        <v>3.0696560000000001E-2</v>
      </c>
      <c r="CB710" s="33">
        <v>-9.7373000000000008E-3</v>
      </c>
      <c r="CC710" s="33">
        <v>-7.4050950000000004E-2</v>
      </c>
      <c r="CD710" s="33">
        <v>-0.14245318000000001</v>
      </c>
      <c r="CE710" s="33">
        <v>0.12023599</v>
      </c>
      <c r="CF710" s="33">
        <v>-0.12654945000000001</v>
      </c>
      <c r="CG710" s="33">
        <v>-4.5175449999999999E-2</v>
      </c>
      <c r="CH710" s="33">
        <v>3.4916780000000001E-2</v>
      </c>
      <c r="CI710" s="33">
        <v>6.1339169999999998E-2</v>
      </c>
      <c r="CJ710" s="33">
        <v>6.0289870000000002E-2</v>
      </c>
      <c r="CK710" s="33">
        <v>0.13179736</v>
      </c>
      <c r="CL710" s="33">
        <v>0.25162183999999999</v>
      </c>
      <c r="CM710" s="33">
        <v>0.36884352999999998</v>
      </c>
      <c r="CN710" s="33">
        <v>0.31909335</v>
      </c>
      <c r="CO710" s="33">
        <v>0.16878077</v>
      </c>
      <c r="CP710" s="33">
        <v>2.704024E-2</v>
      </c>
      <c r="CQ710" s="33">
        <v>1.7745E-2</v>
      </c>
      <c r="CR710" s="33">
        <v>-5.9697700000000001E-3</v>
      </c>
      <c r="CS710" s="33">
        <v>-6.8591669999999993E-2</v>
      </c>
      <c r="CT710" s="33">
        <v>-0.21590230999999999</v>
      </c>
      <c r="CU710" s="33">
        <v>-0.16554566000000001</v>
      </c>
      <c r="CV710" s="33">
        <v>-0.10961927</v>
      </c>
      <c r="CW710" s="33">
        <v>0.15361834999999999</v>
      </c>
      <c r="CX710" s="33">
        <v>9.7110879999999997E-2</v>
      </c>
      <c r="CY710" s="33">
        <v>4.8656539999999998E-2</v>
      </c>
      <c r="CZ710" s="33">
        <v>6.8549800000000001E-3</v>
      </c>
      <c r="DA710" s="33">
        <v>-5.4975940000000001E-2</v>
      </c>
      <c r="DB710" s="33">
        <v>-0.11860005999999999</v>
      </c>
      <c r="DC710" s="33">
        <v>0.14691265000000001</v>
      </c>
      <c r="DD710" s="33">
        <v>-0.10176394</v>
      </c>
      <c r="DE710" s="33">
        <v>-1.7400590000000001E-2</v>
      </c>
      <c r="DF710" s="33">
        <v>6.4350470000000007E-2</v>
      </c>
      <c r="DG710" s="33">
        <v>9.1514010000000007E-2</v>
      </c>
      <c r="DH710" s="33">
        <v>9.0416590000000005E-2</v>
      </c>
      <c r="DI710" s="33">
        <v>0.16400426000000001</v>
      </c>
      <c r="DJ710" s="33">
        <v>0.28533222000000003</v>
      </c>
      <c r="DK710" s="33">
        <v>0.40352853</v>
      </c>
      <c r="DL710" s="33">
        <v>0.35257513000000001</v>
      </c>
      <c r="DM710" s="33">
        <v>0.20217889999999999</v>
      </c>
      <c r="DN710" s="33">
        <v>6.1873119999999997E-2</v>
      </c>
      <c r="DO710" s="33">
        <v>5.161665E-2</v>
      </c>
      <c r="DP710" s="33">
        <v>2.9428470000000002E-2</v>
      </c>
      <c r="DQ710" s="33">
        <v>-3.4765150000000002E-2</v>
      </c>
      <c r="DR710" s="33">
        <v>-0.18433013000000001</v>
      </c>
      <c r="DS710" s="33">
        <v>-0.13254083</v>
      </c>
      <c r="DT710" s="33">
        <v>-7.9329789999999997E-2</v>
      </c>
      <c r="DU710" s="33">
        <v>0.18432494999999999</v>
      </c>
      <c r="DV710" s="33">
        <v>0.12215421999999999</v>
      </c>
      <c r="DW710" s="33">
        <v>7.4587890000000004E-2</v>
      </c>
      <c r="DX710" s="33">
        <v>3.0811580000000002E-2</v>
      </c>
      <c r="DY710" s="33">
        <v>-2.7434670000000001E-2</v>
      </c>
      <c r="DZ710" s="33">
        <v>-8.4159960000000006E-2</v>
      </c>
      <c r="EA710" s="33">
        <v>0.18542950999999999</v>
      </c>
      <c r="EB710" s="33">
        <v>-6.5977590000000003E-2</v>
      </c>
      <c r="EC710" s="33">
        <v>2.2701900000000001E-2</v>
      </c>
      <c r="ED710" s="33">
        <v>0.10684804000000001</v>
      </c>
      <c r="EE710" s="33">
        <v>0.13508169</v>
      </c>
      <c r="EF710" s="33">
        <v>0.13391479000000001</v>
      </c>
      <c r="EG710" s="33">
        <v>0.21050590999999999</v>
      </c>
      <c r="EH710" s="33">
        <v>0.33400465000000001</v>
      </c>
      <c r="EI710" s="33">
        <v>0.45360818000000003</v>
      </c>
      <c r="EJ710" s="33">
        <v>0.40091749999999998</v>
      </c>
      <c r="EK710" s="33">
        <v>0.25040050000000003</v>
      </c>
      <c r="EL710" s="33">
        <v>0.11216627</v>
      </c>
      <c r="EM710" s="33">
        <v>0.10052193</v>
      </c>
      <c r="EN710" s="33">
        <v>8.0537899999999996E-2</v>
      </c>
      <c r="EO710" s="33">
        <v>1.4074959999999999E-2</v>
      </c>
      <c r="EP710" s="33">
        <v>-0.1387449</v>
      </c>
      <c r="EQ710" s="33">
        <v>-8.4887089999999998E-2</v>
      </c>
      <c r="ER710" s="33">
        <v>-3.5596580000000003E-2</v>
      </c>
      <c r="ES710" s="33">
        <v>75.371876999999998</v>
      </c>
      <c r="ET710" s="33">
        <v>74.104939999999999</v>
      </c>
      <c r="EU710" s="33">
        <v>72.916433999999995</v>
      </c>
      <c r="EV710" s="33">
        <v>71.725012000000007</v>
      </c>
      <c r="EW710" s="33">
        <v>70.799008999999998</v>
      </c>
      <c r="EX710" s="33">
        <v>69.479958999999994</v>
      </c>
      <c r="EY710" s="33">
        <v>69.906036</v>
      </c>
      <c r="EZ710" s="33">
        <v>72.858306999999996</v>
      </c>
      <c r="FA710" s="33">
        <v>76.135171</v>
      </c>
      <c r="FB710" s="33">
        <v>79.447766999999999</v>
      </c>
      <c r="FC710" s="33">
        <v>82.810385999999994</v>
      </c>
      <c r="FD710" s="33">
        <v>85.773720999999995</v>
      </c>
      <c r="FE710" s="33">
        <v>88.515124999999998</v>
      </c>
      <c r="FF710" s="33">
        <v>90.176967000000005</v>
      </c>
      <c r="FG710" s="33">
        <v>91.129557000000005</v>
      </c>
      <c r="FH710" s="33">
        <v>91.647660999999999</v>
      </c>
      <c r="FI710" s="33">
        <v>91.379507000000004</v>
      </c>
      <c r="FJ710" s="33">
        <v>90.112386999999998</v>
      </c>
      <c r="FK710" s="33">
        <v>88.173164</v>
      </c>
      <c r="FL710" s="33">
        <v>84.347427999999994</v>
      </c>
      <c r="FM710" s="33">
        <v>80.599191000000005</v>
      </c>
      <c r="FN710" s="33">
        <v>77.882457000000002</v>
      </c>
      <c r="FO710" s="33">
        <v>75.495878000000005</v>
      </c>
      <c r="FP710" s="33">
        <v>73.117166999999995</v>
      </c>
      <c r="FQ710" s="33">
        <v>0.60023409999999999</v>
      </c>
      <c r="FR710" s="82">
        <v>5.8574899999999999E-2</v>
      </c>
      <c r="FS710">
        <v>1</v>
      </c>
    </row>
    <row r="711" spans="1:175" x14ac:dyDescent="0.2">
      <c r="A711" s="18" t="s">
        <v>196</v>
      </c>
      <c r="B711" s="27" t="s">
        <v>205</v>
      </c>
      <c r="C711" s="27">
        <v>42943</v>
      </c>
      <c r="D711" s="33">
        <v>6136</v>
      </c>
      <c r="E711" s="33">
        <v>12.880938</v>
      </c>
      <c r="F711" s="33">
        <v>12.367246</v>
      </c>
      <c r="G711" s="33">
        <v>12.082800000000001</v>
      </c>
      <c r="H711" s="33">
        <v>12.047973000000001</v>
      </c>
      <c r="I711" s="33">
        <v>12.470674000000001</v>
      </c>
      <c r="J711" s="33">
        <v>13.192368</v>
      </c>
      <c r="K711" s="33">
        <v>13.969115</v>
      </c>
      <c r="L711" s="33">
        <v>15.864564</v>
      </c>
      <c r="M711" s="33">
        <v>18.202233</v>
      </c>
      <c r="N711" s="33">
        <v>20.361934999999999</v>
      </c>
      <c r="O711" s="33">
        <v>22.180523999999998</v>
      </c>
      <c r="P711" s="33">
        <v>23.317059</v>
      </c>
      <c r="Q711" s="33">
        <v>24.306042999999999</v>
      </c>
      <c r="R711" s="33">
        <v>25.202582</v>
      </c>
      <c r="S711" s="33">
        <v>25.870978000000001</v>
      </c>
      <c r="T711" s="33">
        <v>26.172494</v>
      </c>
      <c r="U711" s="33">
        <v>25.974322000000001</v>
      </c>
      <c r="V711" s="33">
        <v>25.062456999999998</v>
      </c>
      <c r="W711" s="33">
        <v>23.585184999999999</v>
      </c>
      <c r="X711" s="33">
        <v>22.230836</v>
      </c>
      <c r="Y711" s="33">
        <v>21.209375000000001</v>
      </c>
      <c r="Z711" s="33">
        <v>18.935036</v>
      </c>
      <c r="AA711" s="33">
        <v>16.002223999999998</v>
      </c>
      <c r="AB711" s="33">
        <v>14.1137</v>
      </c>
      <c r="AC711" s="33">
        <v>4.7777689999999998E-2</v>
      </c>
      <c r="AD711" s="33">
        <v>-5.2047179999999998E-2</v>
      </c>
      <c r="AE711" s="33">
        <v>-8.7411630000000004E-2</v>
      </c>
      <c r="AF711" s="33">
        <v>-4.9257740000000001E-2</v>
      </c>
      <c r="AG711" s="33">
        <v>-2.9874699999999999E-3</v>
      </c>
      <c r="AH711" s="33">
        <v>-0.13637347</v>
      </c>
      <c r="AI711" s="33">
        <v>-5.2809929999999998E-2</v>
      </c>
      <c r="AJ711" s="33">
        <v>-0.10429431</v>
      </c>
      <c r="AK711" s="33">
        <v>-3.3386699999999998E-2</v>
      </c>
      <c r="AL711" s="33">
        <v>-4.3904909999999998E-2</v>
      </c>
      <c r="AM711" s="33">
        <v>5.0546489999999999E-2</v>
      </c>
      <c r="AN711" s="33">
        <v>7.1406639999999993E-2</v>
      </c>
      <c r="AO711" s="33">
        <v>0.10590959</v>
      </c>
      <c r="AP711" s="33">
        <v>0.14210602</v>
      </c>
      <c r="AQ711" s="33">
        <v>0.30489582999999998</v>
      </c>
      <c r="AR711" s="33">
        <v>0.29186353999999998</v>
      </c>
      <c r="AS711" s="33">
        <v>0.25819006</v>
      </c>
      <c r="AT711" s="33">
        <v>0.2374503</v>
      </c>
      <c r="AU711" s="33">
        <v>0.15892638000000001</v>
      </c>
      <c r="AV711" s="33">
        <v>0.14354720000000001</v>
      </c>
      <c r="AW711" s="33">
        <v>-6.8431610000000004E-2</v>
      </c>
      <c r="AX711" s="33">
        <v>-1.927618E-2</v>
      </c>
      <c r="AY711" s="33">
        <v>1.5910200000000001E-3</v>
      </c>
      <c r="AZ711" s="33">
        <v>-3.9176900000000001E-2</v>
      </c>
      <c r="BA711" s="33">
        <v>7.6306719999999995E-2</v>
      </c>
      <c r="BB711" s="33">
        <v>-2.5406189999999999E-2</v>
      </c>
      <c r="BC711" s="33">
        <v>-6.214774E-2</v>
      </c>
      <c r="BD711" s="33">
        <v>-2.5487840000000001E-2</v>
      </c>
      <c r="BE711" s="33">
        <v>2.520083E-2</v>
      </c>
      <c r="BF711" s="33">
        <v>-0.10437636</v>
      </c>
      <c r="BG711" s="33">
        <v>-2.049219E-2</v>
      </c>
      <c r="BH711" s="33">
        <v>-7.0572819999999994E-2</v>
      </c>
      <c r="BI711" s="33">
        <v>2.9092699999999998E-3</v>
      </c>
      <c r="BJ711" s="33">
        <v>-6.5429700000000004E-3</v>
      </c>
      <c r="BK711" s="33">
        <v>8.8495870000000004E-2</v>
      </c>
      <c r="BL711" s="33">
        <v>0.11096594999999999</v>
      </c>
      <c r="BM711" s="33">
        <v>0.14658077999999999</v>
      </c>
      <c r="BN711" s="33">
        <v>0.18614549999999999</v>
      </c>
      <c r="BO711" s="33">
        <v>0.35033466000000002</v>
      </c>
      <c r="BP711" s="33">
        <v>0.33968091</v>
      </c>
      <c r="BQ711" s="33">
        <v>0.30470984000000001</v>
      </c>
      <c r="BR711" s="33">
        <v>0.28320562999999999</v>
      </c>
      <c r="BS711" s="33">
        <v>0.20246913999999999</v>
      </c>
      <c r="BT711" s="33">
        <v>0.18722775999999999</v>
      </c>
      <c r="BU711" s="33">
        <v>-2.7742389999999999E-2</v>
      </c>
      <c r="BV711" s="33">
        <v>1.7499170000000001E-2</v>
      </c>
      <c r="BW711" s="33">
        <v>4.4245199999999998E-2</v>
      </c>
      <c r="BX711" s="33">
        <v>2.3944999999999999E-3</v>
      </c>
      <c r="BY711" s="33">
        <v>9.606584E-2</v>
      </c>
      <c r="BZ711" s="33">
        <v>-6.9547300000000001E-3</v>
      </c>
      <c r="CA711" s="33">
        <v>-4.4650040000000002E-2</v>
      </c>
      <c r="CB711" s="33">
        <v>-9.0248800000000007E-3</v>
      </c>
      <c r="CC711" s="33">
        <v>4.4723970000000002E-2</v>
      </c>
      <c r="CD711" s="33">
        <v>-8.2215259999999998E-2</v>
      </c>
      <c r="CE711" s="33">
        <v>1.89098E-3</v>
      </c>
      <c r="CF711" s="33">
        <v>-4.7217420000000003E-2</v>
      </c>
      <c r="CG711" s="33">
        <v>2.804775E-2</v>
      </c>
      <c r="CH711" s="33">
        <v>1.933379E-2</v>
      </c>
      <c r="CI711" s="33">
        <v>0.11477949</v>
      </c>
      <c r="CJ711" s="33">
        <v>0.1383646</v>
      </c>
      <c r="CK711" s="33">
        <v>0.17474951999999999</v>
      </c>
      <c r="CL711" s="33">
        <v>0.21664710000000001</v>
      </c>
      <c r="CM711" s="33">
        <v>0.38180544999999999</v>
      </c>
      <c r="CN711" s="33">
        <v>0.37279907000000001</v>
      </c>
      <c r="CO711" s="33">
        <v>0.33692928999999999</v>
      </c>
      <c r="CP711" s="33">
        <v>0.31489562999999998</v>
      </c>
      <c r="CQ711" s="33">
        <v>0.23262672000000001</v>
      </c>
      <c r="CR711" s="33">
        <v>0.21748078000000001</v>
      </c>
      <c r="CS711" s="33">
        <v>4.3884000000000002E-4</v>
      </c>
      <c r="CT711" s="33">
        <v>4.2969670000000001E-2</v>
      </c>
      <c r="CU711" s="33">
        <v>7.3787359999999996E-2</v>
      </c>
      <c r="CV711" s="33">
        <v>3.1186729999999999E-2</v>
      </c>
      <c r="CW711" s="33">
        <v>0.11582496</v>
      </c>
      <c r="CX711" s="33">
        <v>1.149674E-2</v>
      </c>
      <c r="CY711" s="33">
        <v>-2.7152340000000001E-2</v>
      </c>
      <c r="CZ711" s="33">
        <v>7.4380899999999996E-3</v>
      </c>
      <c r="DA711" s="33">
        <v>6.4247100000000001E-2</v>
      </c>
      <c r="DB711" s="33">
        <v>-6.0054160000000002E-2</v>
      </c>
      <c r="DC711" s="33">
        <v>2.4274150000000001E-2</v>
      </c>
      <c r="DD711" s="33">
        <v>-2.3862029999999999E-2</v>
      </c>
      <c r="DE711" s="33">
        <v>5.3186219999999999E-2</v>
      </c>
      <c r="DF711" s="33">
        <v>4.5210550000000002E-2</v>
      </c>
      <c r="DG711" s="33">
        <v>0.14106310999999999</v>
      </c>
      <c r="DH711" s="33">
        <v>0.16576325</v>
      </c>
      <c r="DI711" s="33">
        <v>0.20291827000000001</v>
      </c>
      <c r="DJ711" s="33">
        <v>0.24714870999999999</v>
      </c>
      <c r="DK711" s="33">
        <v>0.41327624000000002</v>
      </c>
      <c r="DL711" s="33">
        <v>0.40591723000000002</v>
      </c>
      <c r="DM711" s="33">
        <v>0.36914875000000003</v>
      </c>
      <c r="DN711" s="33">
        <v>0.34658562999999998</v>
      </c>
      <c r="DO711" s="33">
        <v>0.26278430000000003</v>
      </c>
      <c r="DP711" s="33">
        <v>0.2477338</v>
      </c>
      <c r="DQ711" s="33">
        <v>2.8620059999999999E-2</v>
      </c>
      <c r="DR711" s="33">
        <v>6.8440169999999995E-2</v>
      </c>
      <c r="DS711" s="33">
        <v>0.10332951999999999</v>
      </c>
      <c r="DT711" s="33">
        <v>5.9978950000000003E-2</v>
      </c>
      <c r="DU711" s="33">
        <v>0.14435400000000001</v>
      </c>
      <c r="DV711" s="33">
        <v>3.813772E-2</v>
      </c>
      <c r="DW711" s="33">
        <v>-1.8884500000000001E-3</v>
      </c>
      <c r="DX711" s="33">
        <v>3.1207990000000001E-2</v>
      </c>
      <c r="DY711" s="33">
        <v>9.2435409999999996E-2</v>
      </c>
      <c r="DZ711" s="33">
        <v>-2.805705E-2</v>
      </c>
      <c r="EA711" s="33">
        <v>5.6591900000000001E-2</v>
      </c>
      <c r="EB711" s="33">
        <v>9.8594600000000004E-3</v>
      </c>
      <c r="EC711" s="33">
        <v>8.9482190000000003E-2</v>
      </c>
      <c r="ED711" s="33">
        <v>8.2572480000000004E-2</v>
      </c>
      <c r="EE711" s="33">
        <v>0.17901248</v>
      </c>
      <c r="EF711" s="33">
        <v>0.20532254999999999</v>
      </c>
      <c r="EG711" s="33">
        <v>0.24358946000000001</v>
      </c>
      <c r="EH711" s="33">
        <v>0.29118819000000001</v>
      </c>
      <c r="EI711" s="33">
        <v>0.45871507</v>
      </c>
      <c r="EJ711" s="33">
        <v>0.45373458999999999</v>
      </c>
      <c r="EK711" s="33">
        <v>0.41566851999999999</v>
      </c>
      <c r="EL711" s="33">
        <v>0.39234096000000002</v>
      </c>
      <c r="EM711" s="33">
        <v>0.30632705999999998</v>
      </c>
      <c r="EN711" s="33">
        <v>0.29141435999999998</v>
      </c>
      <c r="EO711" s="33">
        <v>6.9309280000000001E-2</v>
      </c>
      <c r="EP711" s="33">
        <v>0.10521553</v>
      </c>
      <c r="EQ711" s="33">
        <v>0.14598369999999999</v>
      </c>
      <c r="ER711" s="33">
        <v>0.10155035</v>
      </c>
      <c r="ES711" s="33">
        <v>69.802678999999998</v>
      </c>
      <c r="ET711" s="33">
        <v>68.658406999999997</v>
      </c>
      <c r="EU711" s="33">
        <v>68.117672999999996</v>
      </c>
      <c r="EV711" s="33">
        <v>66.947618000000006</v>
      </c>
      <c r="EW711" s="33">
        <v>66.317667999999998</v>
      </c>
      <c r="EX711" s="33">
        <v>65.872146999999998</v>
      </c>
      <c r="EY711" s="33">
        <v>65.881973000000002</v>
      </c>
      <c r="EZ711" s="33">
        <v>68.546040000000005</v>
      </c>
      <c r="FA711" s="33">
        <v>72.251349000000005</v>
      </c>
      <c r="FB711" s="33">
        <v>76.409630000000007</v>
      </c>
      <c r="FC711" s="33">
        <v>80.143827000000002</v>
      </c>
      <c r="FD711" s="33">
        <v>83.54777</v>
      </c>
      <c r="FE711" s="33">
        <v>86.672082000000003</v>
      </c>
      <c r="FF711" s="33">
        <v>89.329391000000001</v>
      </c>
      <c r="FG711" s="33">
        <v>91.534475</v>
      </c>
      <c r="FH711" s="33">
        <v>93.068158999999994</v>
      </c>
      <c r="FI711" s="33">
        <v>92.899896999999996</v>
      </c>
      <c r="FJ711" s="33">
        <v>91.596496000000002</v>
      </c>
      <c r="FK711" s="33">
        <v>89.487099000000001</v>
      </c>
      <c r="FL711" s="33">
        <v>85.468069999999997</v>
      </c>
      <c r="FM711" s="33">
        <v>81.639223000000001</v>
      </c>
      <c r="FN711" s="33">
        <v>79.132740999999996</v>
      </c>
      <c r="FO711" s="33">
        <v>76.732984999999999</v>
      </c>
      <c r="FP711" s="33">
        <v>74.069051000000002</v>
      </c>
      <c r="FQ711" s="33">
        <v>0.52381230000000001</v>
      </c>
      <c r="FR711" s="82">
        <v>5.4380499999999998E-2</v>
      </c>
      <c r="FS711">
        <v>1</v>
      </c>
    </row>
    <row r="712" spans="1:175" x14ac:dyDescent="0.2">
      <c r="A712" s="18" t="s">
        <v>196</v>
      </c>
      <c r="B712" s="27" t="s">
        <v>205</v>
      </c>
      <c r="C712" s="27">
        <v>42947</v>
      </c>
      <c r="D712" s="33">
        <v>6134</v>
      </c>
      <c r="E712" s="33">
        <v>12.648102</v>
      </c>
      <c r="F712" s="33">
        <v>12.242594</v>
      </c>
      <c r="G712" s="33">
        <v>11.987935999999999</v>
      </c>
      <c r="H712" s="33">
        <v>11.945067999999999</v>
      </c>
      <c r="I712" s="33">
        <v>12.364792</v>
      </c>
      <c r="J712" s="33">
        <v>13.152336</v>
      </c>
      <c r="K712" s="33">
        <v>13.868786</v>
      </c>
      <c r="L712" s="33">
        <v>15.80869</v>
      </c>
      <c r="M712" s="33">
        <v>18.101938000000001</v>
      </c>
      <c r="N712" s="33">
        <v>20.207103</v>
      </c>
      <c r="O712" s="33">
        <v>21.950675</v>
      </c>
      <c r="P712" s="33">
        <v>22.970351000000001</v>
      </c>
      <c r="Q712" s="33">
        <v>23.916184999999999</v>
      </c>
      <c r="R712" s="33">
        <v>24.707319999999999</v>
      </c>
      <c r="S712" s="33">
        <v>25.341491999999999</v>
      </c>
      <c r="T712" s="33">
        <v>25.624146</v>
      </c>
      <c r="U712" s="33">
        <v>25.369088999999999</v>
      </c>
      <c r="V712" s="33">
        <v>24.525044000000001</v>
      </c>
      <c r="W712" s="33">
        <v>22.972875999999999</v>
      </c>
      <c r="X712" s="33">
        <v>21.639531999999999</v>
      </c>
      <c r="Y712" s="33">
        <v>20.729498</v>
      </c>
      <c r="Z712" s="33">
        <v>18.514944</v>
      </c>
      <c r="AA712" s="33">
        <v>15.636524</v>
      </c>
      <c r="AB712" s="33">
        <v>13.780462999999999</v>
      </c>
      <c r="AC712" s="33">
        <v>-6.2195269999999997E-2</v>
      </c>
      <c r="AD712" s="33">
        <v>-5.8838590000000003E-2</v>
      </c>
      <c r="AE712" s="33">
        <v>-6.9193920000000006E-2</v>
      </c>
      <c r="AF712" s="33">
        <v>-7.439606E-2</v>
      </c>
      <c r="AG712" s="33">
        <v>1.64718E-3</v>
      </c>
      <c r="AH712" s="33">
        <v>-7.6577989999999999E-2</v>
      </c>
      <c r="AI712" s="33">
        <v>-0.13872451999999999</v>
      </c>
      <c r="AJ712" s="33">
        <v>-0.11375162</v>
      </c>
      <c r="AK712" s="33">
        <v>1.7053329999999998E-2</v>
      </c>
      <c r="AL712" s="33">
        <v>8.8992429999999997E-2</v>
      </c>
      <c r="AM712" s="33">
        <v>0.17090384</v>
      </c>
      <c r="AN712" s="33">
        <v>0.18610963</v>
      </c>
      <c r="AO712" s="33">
        <v>0.18156079</v>
      </c>
      <c r="AP712" s="33">
        <v>0.19831550000000001</v>
      </c>
      <c r="AQ712" s="33">
        <v>0.39577696000000001</v>
      </c>
      <c r="AR712" s="33">
        <v>0.40229413000000003</v>
      </c>
      <c r="AS712" s="33">
        <v>0.23250962999999999</v>
      </c>
      <c r="AT712" s="33">
        <v>0.18367264</v>
      </c>
      <c r="AU712" s="33">
        <v>-3.9688609999999999E-2</v>
      </c>
      <c r="AV712" s="33">
        <v>-2.0953820000000001E-2</v>
      </c>
      <c r="AW712" s="33">
        <v>-0.25964647000000002</v>
      </c>
      <c r="AX712" s="33">
        <v>-0.21654029</v>
      </c>
      <c r="AY712" s="33">
        <v>-0.17767640000000001</v>
      </c>
      <c r="AZ712" s="33">
        <v>-0.19395261</v>
      </c>
      <c r="BA712" s="33">
        <v>-3.5259489999999998E-2</v>
      </c>
      <c r="BB712" s="33">
        <v>-3.5067899999999999E-2</v>
      </c>
      <c r="BC712" s="33">
        <v>-4.5331099999999999E-2</v>
      </c>
      <c r="BD712" s="33">
        <v>-5.2663960000000003E-2</v>
      </c>
      <c r="BE712" s="33">
        <v>2.6827139999999999E-2</v>
      </c>
      <c r="BF712" s="33">
        <v>-4.847899E-2</v>
      </c>
      <c r="BG712" s="33">
        <v>-0.10389067</v>
      </c>
      <c r="BH712" s="33">
        <v>-8.1464389999999998E-2</v>
      </c>
      <c r="BI712" s="33">
        <v>5.0936009999999997E-2</v>
      </c>
      <c r="BJ712" s="33">
        <v>0.12553222999999999</v>
      </c>
      <c r="BK712" s="33">
        <v>0.21236410999999999</v>
      </c>
      <c r="BL712" s="33">
        <v>0.22643437999999999</v>
      </c>
      <c r="BM712" s="33">
        <v>0.22346278999999999</v>
      </c>
      <c r="BN712" s="33">
        <v>0.2426991</v>
      </c>
      <c r="BO712" s="33">
        <v>0.44448838000000002</v>
      </c>
      <c r="BP712" s="33">
        <v>0.44825566</v>
      </c>
      <c r="BQ712" s="33">
        <v>0.27930200999999999</v>
      </c>
      <c r="BR712" s="33">
        <v>0.2297274</v>
      </c>
      <c r="BS712" s="33">
        <v>3.0339299999999998E-3</v>
      </c>
      <c r="BT712" s="33">
        <v>2.2439730000000001E-2</v>
      </c>
      <c r="BU712" s="33">
        <v>-0.21716687000000001</v>
      </c>
      <c r="BV712" s="33">
        <v>-0.17694974999999999</v>
      </c>
      <c r="BW712" s="33">
        <v>-0.13700831999999999</v>
      </c>
      <c r="BX712" s="33">
        <v>-0.15282021000000001</v>
      </c>
      <c r="BY712" s="33">
        <v>-1.6603860000000002E-2</v>
      </c>
      <c r="BZ712" s="33">
        <v>-1.86044E-2</v>
      </c>
      <c r="CA712" s="33">
        <v>-2.8803789999999999E-2</v>
      </c>
      <c r="CB712" s="33">
        <v>-3.7612380000000001E-2</v>
      </c>
      <c r="CC712" s="33">
        <v>4.4266699999999999E-2</v>
      </c>
      <c r="CD712" s="33">
        <v>-2.90177E-2</v>
      </c>
      <c r="CE712" s="33">
        <v>-7.9764860000000007E-2</v>
      </c>
      <c r="CF712" s="33">
        <v>-5.9102349999999998E-2</v>
      </c>
      <c r="CG712" s="33">
        <v>7.4403049999999998E-2</v>
      </c>
      <c r="CH712" s="33">
        <v>0.15083958</v>
      </c>
      <c r="CI712" s="33">
        <v>0.24107935999999999</v>
      </c>
      <c r="CJ712" s="33">
        <v>0.25436318000000002</v>
      </c>
      <c r="CK712" s="33">
        <v>0.25248398999999999</v>
      </c>
      <c r="CL712" s="33">
        <v>0.27343905000000002</v>
      </c>
      <c r="CM712" s="33">
        <v>0.47822576999999999</v>
      </c>
      <c r="CN712" s="33">
        <v>0.48008846999999999</v>
      </c>
      <c r="CO712" s="33">
        <v>0.31171027000000001</v>
      </c>
      <c r="CP712" s="33">
        <v>0.26162478</v>
      </c>
      <c r="CQ712" s="33">
        <v>3.2623439999999997E-2</v>
      </c>
      <c r="CR712" s="33">
        <v>5.2493970000000001E-2</v>
      </c>
      <c r="CS712" s="33">
        <v>-0.18774563</v>
      </c>
      <c r="CT712" s="33">
        <v>-0.14952946</v>
      </c>
      <c r="CU712" s="33">
        <v>-0.10884173</v>
      </c>
      <c r="CV712" s="33">
        <v>-0.12433204</v>
      </c>
      <c r="CW712" s="33">
        <v>2.05178E-3</v>
      </c>
      <c r="CX712" s="33">
        <v>-2.1408899999999999E-3</v>
      </c>
      <c r="CY712" s="33">
        <v>-1.2276469999999999E-2</v>
      </c>
      <c r="CZ712" s="33">
        <v>-2.2560790000000001E-2</v>
      </c>
      <c r="DA712" s="33">
        <v>6.1706259999999999E-2</v>
      </c>
      <c r="DB712" s="33">
        <v>-9.5564199999999995E-3</v>
      </c>
      <c r="DC712" s="33">
        <v>-5.5639040000000001E-2</v>
      </c>
      <c r="DD712" s="33">
        <v>-3.674032E-2</v>
      </c>
      <c r="DE712" s="33">
        <v>9.7870090000000007E-2</v>
      </c>
      <c r="DF712" s="33">
        <v>0.17614693000000001</v>
      </c>
      <c r="DG712" s="33">
        <v>0.26979460999999999</v>
      </c>
      <c r="DH712" s="33">
        <v>0.28229198</v>
      </c>
      <c r="DI712" s="33">
        <v>0.28150519000000002</v>
      </c>
      <c r="DJ712" s="33">
        <v>0.30417899999999998</v>
      </c>
      <c r="DK712" s="33">
        <v>0.51196315000000003</v>
      </c>
      <c r="DL712" s="33">
        <v>0.51192128999999997</v>
      </c>
      <c r="DM712" s="33">
        <v>0.34411852999999998</v>
      </c>
      <c r="DN712" s="33">
        <v>0.29352217000000003</v>
      </c>
      <c r="DO712" s="33">
        <v>6.2212940000000001E-2</v>
      </c>
      <c r="DP712" s="33">
        <v>8.2548209999999997E-2</v>
      </c>
      <c r="DQ712" s="33">
        <v>-0.15832439000000001</v>
      </c>
      <c r="DR712" s="33">
        <v>-0.12210917</v>
      </c>
      <c r="DS712" s="33">
        <v>-8.0675150000000001E-2</v>
      </c>
      <c r="DT712" s="33">
        <v>-9.5843869999999998E-2</v>
      </c>
      <c r="DU712" s="33">
        <v>2.8987550000000001E-2</v>
      </c>
      <c r="DV712" s="33">
        <v>2.1629789999999999E-2</v>
      </c>
      <c r="DW712" s="33">
        <v>1.1586340000000001E-2</v>
      </c>
      <c r="DX712" s="33">
        <v>-8.2870000000000003E-4</v>
      </c>
      <c r="DY712" s="33">
        <v>8.6886229999999995E-2</v>
      </c>
      <c r="DZ712" s="33">
        <v>1.8542590000000001E-2</v>
      </c>
      <c r="EA712" s="33">
        <v>-2.0805190000000001E-2</v>
      </c>
      <c r="EB712" s="33">
        <v>-4.4530899999999998E-3</v>
      </c>
      <c r="EC712" s="33">
        <v>0.13175276</v>
      </c>
      <c r="ED712" s="33">
        <v>0.21268672999999999</v>
      </c>
      <c r="EE712" s="33">
        <v>0.31125488000000001</v>
      </c>
      <c r="EF712" s="33">
        <v>0.32261673000000002</v>
      </c>
      <c r="EG712" s="33">
        <v>0.32340720000000001</v>
      </c>
      <c r="EH712" s="33">
        <v>0.3485626</v>
      </c>
      <c r="EI712" s="33">
        <v>0.56067456999999998</v>
      </c>
      <c r="EJ712" s="33">
        <v>0.55788280999999995</v>
      </c>
      <c r="EK712" s="33">
        <v>0.39091091</v>
      </c>
      <c r="EL712" s="33">
        <v>0.33957693</v>
      </c>
      <c r="EM712" s="33">
        <v>0.10493549000000001</v>
      </c>
      <c r="EN712" s="33">
        <v>0.12594176000000001</v>
      </c>
      <c r="EO712" s="33">
        <v>-0.11584479</v>
      </c>
      <c r="EP712" s="33">
        <v>-8.2518620000000001E-2</v>
      </c>
      <c r="EQ712" s="33">
        <v>-4.0007069999999999E-2</v>
      </c>
      <c r="ER712" s="33">
        <v>-5.471148E-2</v>
      </c>
      <c r="ES712" s="33">
        <v>70.167866000000004</v>
      </c>
      <c r="ET712" s="33">
        <v>68.915526999999997</v>
      </c>
      <c r="EU712" s="33">
        <v>67.895927</v>
      </c>
      <c r="EV712" s="33">
        <v>67.028893999999994</v>
      </c>
      <c r="EW712" s="33">
        <v>66.344713999999996</v>
      </c>
      <c r="EX712" s="33">
        <v>65.334075999999996</v>
      </c>
      <c r="EY712" s="33">
        <v>65.254254000000003</v>
      </c>
      <c r="EZ712" s="33">
        <v>67.519435000000001</v>
      </c>
      <c r="FA712" s="33">
        <v>71.164028000000002</v>
      </c>
      <c r="FB712" s="33">
        <v>75.074693999999994</v>
      </c>
      <c r="FC712" s="33">
        <v>78.930009999999996</v>
      </c>
      <c r="FD712" s="33">
        <v>82.251301999999995</v>
      </c>
      <c r="FE712" s="33">
        <v>85.355333000000002</v>
      </c>
      <c r="FF712" s="33">
        <v>88.072405000000003</v>
      </c>
      <c r="FG712" s="33">
        <v>89.663269</v>
      </c>
      <c r="FH712" s="33">
        <v>90.866820000000004</v>
      </c>
      <c r="FI712" s="33">
        <v>90.997204999999994</v>
      </c>
      <c r="FJ712" s="33">
        <v>90.334190000000007</v>
      </c>
      <c r="FK712" s="33">
        <v>87.992846999999998</v>
      </c>
      <c r="FL712" s="33">
        <v>83.848909000000006</v>
      </c>
      <c r="FM712" s="33">
        <v>80.058582000000001</v>
      </c>
      <c r="FN712" s="33">
        <v>77.397810000000007</v>
      </c>
      <c r="FO712" s="33">
        <v>75.130871999999997</v>
      </c>
      <c r="FP712" s="33">
        <v>73.090806000000001</v>
      </c>
      <c r="FQ712" s="33">
        <v>0.52531669999999997</v>
      </c>
      <c r="FR712" s="82">
        <v>5.4526400000000003E-2</v>
      </c>
      <c r="FS712">
        <v>1</v>
      </c>
    </row>
    <row r="713" spans="1:175" x14ac:dyDescent="0.2">
      <c r="A713" s="18" t="s">
        <v>196</v>
      </c>
      <c r="B713" s="27" t="s">
        <v>205</v>
      </c>
      <c r="C713" s="27">
        <v>42923</v>
      </c>
      <c r="D713" s="33">
        <v>6173</v>
      </c>
      <c r="E713" s="33">
        <v>13.201489</v>
      </c>
      <c r="F713" s="33">
        <v>12.678452999999999</v>
      </c>
      <c r="G713" s="33">
        <v>12.405570000000001</v>
      </c>
      <c r="H713" s="33">
        <v>12.325879</v>
      </c>
      <c r="I713" s="33">
        <v>12.578901999999999</v>
      </c>
      <c r="J713" s="33">
        <v>13.383288</v>
      </c>
      <c r="K713" s="33">
        <v>14.160086</v>
      </c>
      <c r="L713" s="33">
        <v>16.410540999999998</v>
      </c>
      <c r="M713" s="33">
        <v>18.975926000000001</v>
      </c>
      <c r="N713" s="33">
        <v>21.283850000000001</v>
      </c>
      <c r="O713" s="33">
        <v>23.305814999999999</v>
      </c>
      <c r="P713" s="33">
        <v>24.629245000000001</v>
      </c>
      <c r="Q713" s="33">
        <v>25.613021</v>
      </c>
      <c r="R713" s="33">
        <v>26.364156999999999</v>
      </c>
      <c r="S713" s="33">
        <v>27.026496999999999</v>
      </c>
      <c r="T713" s="33">
        <v>27.236193</v>
      </c>
      <c r="U713" s="33">
        <v>27.025517000000001</v>
      </c>
      <c r="V713" s="33">
        <v>26.02919</v>
      </c>
      <c r="W713" s="33">
        <v>24.542627</v>
      </c>
      <c r="X713" s="33">
        <v>23.132185</v>
      </c>
      <c r="Y713" s="33">
        <v>22.187512999999999</v>
      </c>
      <c r="Z713" s="33">
        <v>20.132935</v>
      </c>
      <c r="AA713" s="33">
        <v>17.118390999999999</v>
      </c>
      <c r="AB713" s="33">
        <v>15.117760000000001</v>
      </c>
      <c r="AC713" s="33">
        <v>6.7389790000000005E-2</v>
      </c>
      <c r="AD713" s="33">
        <v>-2.7337770000000001E-2</v>
      </c>
      <c r="AE713" s="33">
        <v>-2.3069679999999999E-2</v>
      </c>
      <c r="AF713" s="33">
        <v>-2.7791E-2</v>
      </c>
      <c r="AG713" s="33">
        <v>-0.12406551</v>
      </c>
      <c r="AH713" s="33">
        <v>-7.6903020000000002E-2</v>
      </c>
      <c r="AI713" s="33">
        <v>5.654037E-2</v>
      </c>
      <c r="AJ713" s="33">
        <v>-0.1639602</v>
      </c>
      <c r="AK713" s="33">
        <v>-7.0236010000000001E-2</v>
      </c>
      <c r="AL713" s="33">
        <v>-9.3045929999999999E-2</v>
      </c>
      <c r="AM713" s="33">
        <v>-5.0535500000000004E-3</v>
      </c>
      <c r="AN713" s="33">
        <v>0.11746895</v>
      </c>
      <c r="AO713" s="33">
        <v>0.14588938000000001</v>
      </c>
      <c r="AP713" s="33">
        <v>0.13315758</v>
      </c>
      <c r="AQ713" s="33">
        <v>0.47480968000000001</v>
      </c>
      <c r="AR713" s="33">
        <v>0.2904042</v>
      </c>
      <c r="AS713" s="33">
        <v>0.33871173999999998</v>
      </c>
      <c r="AT713" s="33">
        <v>0.16988252000000001</v>
      </c>
      <c r="AU713" s="33">
        <v>-3.0695549999999999E-2</v>
      </c>
      <c r="AV713" s="33">
        <v>-8.5982799999999998E-2</v>
      </c>
      <c r="AW713" s="33">
        <v>-0.12360282</v>
      </c>
      <c r="AX713" s="33">
        <v>-0.15177224</v>
      </c>
      <c r="AY713" s="33">
        <v>-0.12627532999999999</v>
      </c>
      <c r="AZ713" s="33">
        <v>-6.5412559999999995E-2</v>
      </c>
      <c r="BA713" s="33">
        <v>9.4464400000000004E-2</v>
      </c>
      <c r="BB713" s="33">
        <v>-6.2830500000000001E-3</v>
      </c>
      <c r="BC713" s="33">
        <v>-1.3050900000000001E-3</v>
      </c>
      <c r="BD713" s="33">
        <v>-6.9368399999999997E-3</v>
      </c>
      <c r="BE713" s="33">
        <v>-0.10046312</v>
      </c>
      <c r="BF713" s="33">
        <v>-4.7252309999999999E-2</v>
      </c>
      <c r="BG713" s="33">
        <v>8.9303430000000003E-2</v>
      </c>
      <c r="BH713" s="33">
        <v>-0.13102635000000001</v>
      </c>
      <c r="BI713" s="33">
        <v>-3.4646009999999998E-2</v>
      </c>
      <c r="BJ713" s="33">
        <v>-5.3281540000000002E-2</v>
      </c>
      <c r="BK713" s="33">
        <v>3.78695E-2</v>
      </c>
      <c r="BL713" s="33">
        <v>0.16411074</v>
      </c>
      <c r="BM713" s="33">
        <v>0.19461901000000001</v>
      </c>
      <c r="BN713" s="33">
        <v>0.18648796000000001</v>
      </c>
      <c r="BO713" s="33">
        <v>0.53391151000000003</v>
      </c>
      <c r="BP713" s="33">
        <v>0.34830918</v>
      </c>
      <c r="BQ713" s="33">
        <v>0.39736950999999998</v>
      </c>
      <c r="BR713" s="33">
        <v>0.22659550000000001</v>
      </c>
      <c r="BS713" s="33">
        <v>2.3386199999999999E-2</v>
      </c>
      <c r="BT713" s="33">
        <v>-3.1267959999999997E-2</v>
      </c>
      <c r="BU713" s="33">
        <v>-6.9681099999999996E-2</v>
      </c>
      <c r="BV713" s="33">
        <v>-0.10011200000000001</v>
      </c>
      <c r="BW713" s="33">
        <v>-7.5816700000000001E-2</v>
      </c>
      <c r="BX713" s="33">
        <v>-1.7757599999999998E-2</v>
      </c>
      <c r="BY713" s="33">
        <v>0.1132162</v>
      </c>
      <c r="BZ713" s="33">
        <v>8.2993900000000002E-3</v>
      </c>
      <c r="CA713" s="33">
        <v>1.3769E-2</v>
      </c>
      <c r="CB713" s="33">
        <v>7.5066899999999999E-3</v>
      </c>
      <c r="CC713" s="33">
        <v>-8.4116179999999999E-2</v>
      </c>
      <c r="CD713" s="33">
        <v>-2.671631E-2</v>
      </c>
      <c r="CE713" s="33">
        <v>0.11199502</v>
      </c>
      <c r="CF713" s="33">
        <v>-0.10821647</v>
      </c>
      <c r="CG713" s="33">
        <v>-9.9964900000000002E-3</v>
      </c>
      <c r="CH713" s="33">
        <v>-2.5740849999999999E-2</v>
      </c>
      <c r="CI713" s="33">
        <v>6.7597870000000004E-2</v>
      </c>
      <c r="CJ713" s="33">
        <v>0.19641469</v>
      </c>
      <c r="CK713" s="33">
        <v>0.22836899999999999</v>
      </c>
      <c r="CL713" s="33">
        <v>0.22342442000000001</v>
      </c>
      <c r="CM713" s="33">
        <v>0.57484524999999997</v>
      </c>
      <c r="CN713" s="33">
        <v>0.38841399999999998</v>
      </c>
      <c r="CO713" s="33">
        <v>0.43799569999999999</v>
      </c>
      <c r="CP713" s="33">
        <v>0.26587474</v>
      </c>
      <c r="CQ713" s="33">
        <v>6.0843050000000003E-2</v>
      </c>
      <c r="CR713" s="33">
        <v>6.6273800000000004E-3</v>
      </c>
      <c r="CS713" s="33">
        <v>-3.2335080000000002E-2</v>
      </c>
      <c r="CT713" s="33">
        <v>-6.4332269999999997E-2</v>
      </c>
      <c r="CU713" s="33">
        <v>-4.0869210000000003E-2</v>
      </c>
      <c r="CV713" s="33">
        <v>1.5248080000000001E-2</v>
      </c>
      <c r="CW713" s="33">
        <v>0.13196799000000001</v>
      </c>
      <c r="CX713" s="33">
        <v>2.2881820000000001E-2</v>
      </c>
      <c r="CY713" s="33">
        <v>2.88431E-2</v>
      </c>
      <c r="CZ713" s="33">
        <v>2.1950219999999999E-2</v>
      </c>
      <c r="DA713" s="33">
        <v>-6.776923E-2</v>
      </c>
      <c r="DB713" s="33">
        <v>-6.1803099999999996E-3</v>
      </c>
      <c r="DC713" s="33">
        <v>0.13468661000000001</v>
      </c>
      <c r="DD713" s="33">
        <v>-8.5406590000000004E-2</v>
      </c>
      <c r="DE713" s="33">
        <v>1.4653040000000001E-2</v>
      </c>
      <c r="DF713" s="33">
        <v>1.79985E-3</v>
      </c>
      <c r="DG713" s="33">
        <v>9.7326250000000003E-2</v>
      </c>
      <c r="DH713" s="33">
        <v>0.22871865</v>
      </c>
      <c r="DI713" s="33">
        <v>0.26211899</v>
      </c>
      <c r="DJ713" s="33">
        <v>0.26036088000000002</v>
      </c>
      <c r="DK713" s="33">
        <v>0.61577899999999997</v>
      </c>
      <c r="DL713" s="33">
        <v>0.42851881000000003</v>
      </c>
      <c r="DM713" s="33">
        <v>0.47862189999999999</v>
      </c>
      <c r="DN713" s="33">
        <v>0.30515397999999999</v>
      </c>
      <c r="DO713" s="33">
        <v>9.8299899999999996E-2</v>
      </c>
      <c r="DP713" s="33">
        <v>4.452271E-2</v>
      </c>
      <c r="DQ713" s="33">
        <v>5.0109400000000002E-3</v>
      </c>
      <c r="DR713" s="33">
        <v>-2.8552540000000001E-2</v>
      </c>
      <c r="DS713" s="33">
        <v>-5.9217100000000002E-3</v>
      </c>
      <c r="DT713" s="33">
        <v>4.8253770000000001E-2</v>
      </c>
      <c r="DU713" s="33">
        <v>0.15904261</v>
      </c>
      <c r="DV713" s="33">
        <v>4.3936540000000003E-2</v>
      </c>
      <c r="DW713" s="33">
        <v>5.0607689999999997E-2</v>
      </c>
      <c r="DX713" s="33">
        <v>4.2804380000000003E-2</v>
      </c>
      <c r="DY713" s="33">
        <v>-4.4166850000000001E-2</v>
      </c>
      <c r="DZ713" s="33">
        <v>2.3470399999999999E-2</v>
      </c>
      <c r="EA713" s="33">
        <v>0.16744966999999999</v>
      </c>
      <c r="EB713" s="33">
        <v>-5.2472749999999999E-2</v>
      </c>
      <c r="EC713" s="33">
        <v>5.0243030000000001E-2</v>
      </c>
      <c r="ED713" s="33">
        <v>4.1564240000000002E-2</v>
      </c>
      <c r="EE713" s="33">
        <v>0.14024929999999999</v>
      </c>
      <c r="EF713" s="33">
        <v>0.27536043999999998</v>
      </c>
      <c r="EG713" s="33">
        <v>0.31084862000000002</v>
      </c>
      <c r="EH713" s="33">
        <v>0.31369126000000003</v>
      </c>
      <c r="EI713" s="33">
        <v>0.67488082999999999</v>
      </c>
      <c r="EJ713" s="33">
        <v>0.48642380000000002</v>
      </c>
      <c r="EK713" s="33">
        <v>0.53727966999999999</v>
      </c>
      <c r="EL713" s="33">
        <v>0.36186697000000001</v>
      </c>
      <c r="EM713" s="33">
        <v>0.15238165000000001</v>
      </c>
      <c r="EN713" s="33">
        <v>9.9237549999999994E-2</v>
      </c>
      <c r="EO713" s="33">
        <v>5.8932669999999999E-2</v>
      </c>
      <c r="EP713" s="33">
        <v>2.3107699999999998E-2</v>
      </c>
      <c r="EQ713" s="33">
        <v>4.4536920000000001E-2</v>
      </c>
      <c r="ER713" s="33">
        <v>9.5908729999999998E-2</v>
      </c>
      <c r="ES713" s="33">
        <v>72.702635000000001</v>
      </c>
      <c r="ET713" s="33">
        <v>71.959112000000005</v>
      </c>
      <c r="EU713" s="33">
        <v>71.094092000000003</v>
      </c>
      <c r="EV713" s="33">
        <v>69.840350000000001</v>
      </c>
      <c r="EW713" s="33">
        <v>68.797280000000001</v>
      </c>
      <c r="EX713" s="33">
        <v>68.084038000000007</v>
      </c>
      <c r="EY713" s="33">
        <v>68.640291000000005</v>
      </c>
      <c r="EZ713" s="33">
        <v>72.629960999999994</v>
      </c>
      <c r="FA713" s="33">
        <v>76.881455000000003</v>
      </c>
      <c r="FB713" s="33">
        <v>81.426759000000004</v>
      </c>
      <c r="FC713" s="33">
        <v>85.512764000000004</v>
      </c>
      <c r="FD713" s="33">
        <v>89.403750000000002</v>
      </c>
      <c r="FE713" s="33">
        <v>92.26688</v>
      </c>
      <c r="FF713" s="33">
        <v>94.613854000000003</v>
      </c>
      <c r="FG713" s="33">
        <v>96.098895999999996</v>
      </c>
      <c r="FH713" s="33">
        <v>97.296250000000001</v>
      </c>
      <c r="FI713" s="33">
        <v>97.130191999999994</v>
      </c>
      <c r="FJ713" s="33">
        <v>96.273792</v>
      </c>
      <c r="FK713" s="33">
        <v>94.431968999999995</v>
      </c>
      <c r="FL713" s="33">
        <v>91.012439000000001</v>
      </c>
      <c r="FM713" s="33">
        <v>86.641153000000003</v>
      </c>
      <c r="FN713" s="33">
        <v>83.877206999999999</v>
      </c>
      <c r="FO713" s="33">
        <v>81.211806999999993</v>
      </c>
      <c r="FP713" s="33">
        <v>79.185073000000003</v>
      </c>
      <c r="FQ713" s="33">
        <v>0.70223559999999996</v>
      </c>
      <c r="FR713" s="82">
        <v>6.90389E-2</v>
      </c>
      <c r="FS713">
        <v>1</v>
      </c>
    </row>
    <row r="714" spans="1:175" x14ac:dyDescent="0.2">
      <c r="A714" s="18" t="s">
        <v>196</v>
      </c>
      <c r="B714" s="27" t="s">
        <v>205</v>
      </c>
      <c r="C714" s="27">
        <v>42948</v>
      </c>
      <c r="D714" s="33">
        <v>6130</v>
      </c>
      <c r="E714" s="33">
        <v>12.910926999999999</v>
      </c>
      <c r="F714" s="33">
        <v>12.523034000000001</v>
      </c>
      <c r="G714" s="33">
        <v>12.288674</v>
      </c>
      <c r="H714" s="33">
        <v>12.258057000000001</v>
      </c>
      <c r="I714" s="33">
        <v>12.588899</v>
      </c>
      <c r="J714" s="33">
        <v>13.525688000000001</v>
      </c>
      <c r="K714" s="33">
        <v>14.227334000000001</v>
      </c>
      <c r="L714" s="33">
        <v>16.231769</v>
      </c>
      <c r="M714" s="33">
        <v>18.612314000000001</v>
      </c>
      <c r="N714" s="33">
        <v>20.904067000000001</v>
      </c>
      <c r="O714" s="33">
        <v>22.708497999999999</v>
      </c>
      <c r="P714" s="33">
        <v>24.042304000000001</v>
      </c>
      <c r="Q714" s="33">
        <v>25.009568000000002</v>
      </c>
      <c r="R714" s="33">
        <v>25.80172</v>
      </c>
      <c r="S714" s="33">
        <v>26.391411000000002</v>
      </c>
      <c r="T714" s="33">
        <v>26.614380000000001</v>
      </c>
      <c r="U714" s="33">
        <v>26.488014</v>
      </c>
      <c r="V714" s="33">
        <v>25.462447000000001</v>
      </c>
      <c r="W714" s="33">
        <v>23.863596000000001</v>
      </c>
      <c r="X714" s="33">
        <v>22.409309</v>
      </c>
      <c r="Y714" s="33">
        <v>21.549306999999999</v>
      </c>
      <c r="Z714" s="33">
        <v>19.345737</v>
      </c>
      <c r="AA714" s="33">
        <v>16.329138</v>
      </c>
      <c r="AB714" s="33">
        <v>14.456002</v>
      </c>
      <c r="AC714" s="33">
        <v>-9.6854599999999999E-2</v>
      </c>
      <c r="AD714" s="33">
        <v>-4.8442689999999997E-2</v>
      </c>
      <c r="AE714" s="33">
        <v>-2.1146450000000001E-2</v>
      </c>
      <c r="AF714" s="33">
        <v>-3.7346360000000002E-2</v>
      </c>
      <c r="AG714" s="33">
        <v>-0.11268</v>
      </c>
      <c r="AH714" s="33">
        <v>-9.0487949999999998E-2</v>
      </c>
      <c r="AI714" s="33">
        <v>-0.13020239</v>
      </c>
      <c r="AJ714" s="33">
        <v>-5.2949080000000003E-2</v>
      </c>
      <c r="AK714" s="33">
        <v>1.9030900000000001E-3</v>
      </c>
      <c r="AL714" s="33">
        <v>8.0961459999999999E-2</v>
      </c>
      <c r="AM714" s="33">
        <v>8.6226449999999996E-2</v>
      </c>
      <c r="AN714" s="33">
        <v>0.21248391</v>
      </c>
      <c r="AO714" s="33">
        <v>0.17176540000000001</v>
      </c>
      <c r="AP714" s="33">
        <v>0.11361382</v>
      </c>
      <c r="AQ714" s="33">
        <v>0.37777274999999999</v>
      </c>
      <c r="AR714" s="33">
        <v>0.38640553999999999</v>
      </c>
      <c r="AS714" s="33">
        <v>0.45260742999999998</v>
      </c>
      <c r="AT714" s="33">
        <v>0.23167083999999999</v>
      </c>
      <c r="AU714" s="33">
        <v>2.6935959999999998E-2</v>
      </c>
      <c r="AV714" s="33">
        <v>-5.1920019999999997E-2</v>
      </c>
      <c r="AW714" s="33">
        <v>-0.21695775</v>
      </c>
      <c r="AX714" s="33">
        <v>-9.2549220000000001E-2</v>
      </c>
      <c r="AY714" s="33">
        <v>-0.12830641000000001</v>
      </c>
      <c r="AZ714" s="33">
        <v>-0.14834321</v>
      </c>
      <c r="BA714" s="33">
        <v>-6.9479079999999999E-2</v>
      </c>
      <c r="BB714" s="33">
        <v>-2.4199809999999999E-2</v>
      </c>
      <c r="BC714" s="33">
        <v>2.2720700000000002E-3</v>
      </c>
      <c r="BD714" s="33">
        <v>-1.4479469999999999E-2</v>
      </c>
      <c r="BE714" s="33">
        <v>-8.4628960000000003E-2</v>
      </c>
      <c r="BF714" s="33">
        <v>-5.7344659999999999E-2</v>
      </c>
      <c r="BG714" s="33">
        <v>-9.3788590000000005E-2</v>
      </c>
      <c r="BH714" s="33">
        <v>-2.1092710000000001E-2</v>
      </c>
      <c r="BI714" s="33">
        <v>3.4762420000000002E-2</v>
      </c>
      <c r="BJ714" s="33">
        <v>0.12041826</v>
      </c>
      <c r="BK714" s="33">
        <v>0.12919304000000001</v>
      </c>
      <c r="BL714" s="33">
        <v>0.25782052</v>
      </c>
      <c r="BM714" s="33">
        <v>0.22000686999999999</v>
      </c>
      <c r="BN714" s="33">
        <v>0.16536334999999999</v>
      </c>
      <c r="BO714" s="33">
        <v>0.43341618999999998</v>
      </c>
      <c r="BP714" s="33">
        <v>0.44346298000000001</v>
      </c>
      <c r="BQ714" s="33">
        <v>0.50641835999999996</v>
      </c>
      <c r="BR714" s="33">
        <v>0.28457008</v>
      </c>
      <c r="BS714" s="33">
        <v>7.5886789999999996E-2</v>
      </c>
      <c r="BT714" s="33">
        <v>-4.7763399999999996E-3</v>
      </c>
      <c r="BU714" s="33">
        <v>-0.17326741000000001</v>
      </c>
      <c r="BV714" s="33">
        <v>-5.1486959999999998E-2</v>
      </c>
      <c r="BW714" s="33">
        <v>-8.5124210000000006E-2</v>
      </c>
      <c r="BX714" s="33">
        <v>-0.10976842000000001</v>
      </c>
      <c r="BY714" s="33">
        <v>-5.0518889999999997E-2</v>
      </c>
      <c r="BZ714" s="33">
        <v>-7.4092699999999999E-3</v>
      </c>
      <c r="CA714" s="33">
        <v>1.849166E-2</v>
      </c>
      <c r="CB714" s="33">
        <v>1.3580599999999999E-3</v>
      </c>
      <c r="CC714" s="33">
        <v>-6.5200900000000006E-2</v>
      </c>
      <c r="CD714" s="33">
        <v>-3.4389719999999999E-2</v>
      </c>
      <c r="CE714" s="33">
        <v>-6.8568500000000004E-2</v>
      </c>
      <c r="CF714" s="33">
        <v>9.7092000000000001E-4</v>
      </c>
      <c r="CG714" s="33">
        <v>5.7520700000000001E-2</v>
      </c>
      <c r="CH714" s="33">
        <v>0.14774592</v>
      </c>
      <c r="CI714" s="33">
        <v>0.15895156999999999</v>
      </c>
      <c r="CJ714" s="33">
        <v>0.28922050999999999</v>
      </c>
      <c r="CK714" s="33">
        <v>0.25341877000000002</v>
      </c>
      <c r="CL714" s="33">
        <v>0.20120490999999999</v>
      </c>
      <c r="CM714" s="33">
        <v>0.47195467000000002</v>
      </c>
      <c r="CN714" s="33">
        <v>0.48298078999999999</v>
      </c>
      <c r="CO714" s="33">
        <v>0.54368764000000003</v>
      </c>
      <c r="CP714" s="33">
        <v>0.32120794000000003</v>
      </c>
      <c r="CQ714" s="33">
        <v>0.10978998</v>
      </c>
      <c r="CR714" s="33">
        <v>2.7875239999999999E-2</v>
      </c>
      <c r="CS714" s="33">
        <v>-0.14300761000000001</v>
      </c>
      <c r="CT714" s="33">
        <v>-2.3047359999999999E-2</v>
      </c>
      <c r="CU714" s="33">
        <v>-5.5216349999999997E-2</v>
      </c>
      <c r="CV714" s="33">
        <v>-8.3051639999999996E-2</v>
      </c>
      <c r="CW714" s="33">
        <v>-3.155869E-2</v>
      </c>
      <c r="CX714" s="33">
        <v>9.3812800000000005E-3</v>
      </c>
      <c r="CY714" s="33">
        <v>3.4711249999999999E-2</v>
      </c>
      <c r="CZ714" s="33">
        <v>1.7195599999999998E-2</v>
      </c>
      <c r="DA714" s="33">
        <v>-4.5772840000000002E-2</v>
      </c>
      <c r="DB714" s="33">
        <v>-1.143477E-2</v>
      </c>
      <c r="DC714" s="33">
        <v>-4.3348409999999997E-2</v>
      </c>
      <c r="DD714" s="33">
        <v>2.3034539999999999E-2</v>
      </c>
      <c r="DE714" s="33">
        <v>8.0278970000000005E-2</v>
      </c>
      <c r="DF714" s="33">
        <v>0.17507358000000001</v>
      </c>
      <c r="DG714" s="33">
        <v>0.18871009</v>
      </c>
      <c r="DH714" s="33">
        <v>0.32062051000000003</v>
      </c>
      <c r="DI714" s="33">
        <v>0.28683067000000001</v>
      </c>
      <c r="DJ714" s="33">
        <v>0.23704648</v>
      </c>
      <c r="DK714" s="33">
        <v>0.51049314999999995</v>
      </c>
      <c r="DL714" s="33">
        <v>0.52249858999999998</v>
      </c>
      <c r="DM714" s="33">
        <v>0.58095693000000004</v>
      </c>
      <c r="DN714" s="33">
        <v>0.35784579999999999</v>
      </c>
      <c r="DO714" s="33">
        <v>0.14369318</v>
      </c>
      <c r="DP714" s="33">
        <v>6.052681E-2</v>
      </c>
      <c r="DQ714" s="33">
        <v>-0.11274781</v>
      </c>
      <c r="DR714" s="33">
        <v>5.3922400000000004E-3</v>
      </c>
      <c r="DS714" s="33">
        <v>-2.5308480000000001E-2</v>
      </c>
      <c r="DT714" s="33">
        <v>-5.633486E-2</v>
      </c>
      <c r="DU714" s="33">
        <v>-4.1831799999999999E-3</v>
      </c>
      <c r="DV714" s="33">
        <v>3.362416E-2</v>
      </c>
      <c r="DW714" s="33">
        <v>5.8129769999999997E-2</v>
      </c>
      <c r="DX714" s="33">
        <v>4.0062479999999998E-2</v>
      </c>
      <c r="DY714" s="33">
        <v>-1.7721810000000001E-2</v>
      </c>
      <c r="DZ714" s="33">
        <v>2.1708519999999999E-2</v>
      </c>
      <c r="EA714" s="33">
        <v>-6.9346E-3</v>
      </c>
      <c r="EB714" s="33">
        <v>5.4890910000000001E-2</v>
      </c>
      <c r="EC714" s="33">
        <v>0.1131383</v>
      </c>
      <c r="ED714" s="33">
        <v>0.21453038999999999</v>
      </c>
      <c r="EE714" s="33">
        <v>0.23167668</v>
      </c>
      <c r="EF714" s="33">
        <v>0.36595712000000002</v>
      </c>
      <c r="EG714" s="33">
        <v>0.33507215000000001</v>
      </c>
      <c r="EH714" s="33">
        <v>0.288796</v>
      </c>
      <c r="EI714" s="33">
        <v>0.56613659999999999</v>
      </c>
      <c r="EJ714" s="33">
        <v>0.57955603</v>
      </c>
      <c r="EK714" s="33">
        <v>0.63476785999999996</v>
      </c>
      <c r="EL714" s="33">
        <v>0.41074504000000001</v>
      </c>
      <c r="EM714" s="33">
        <v>0.19264401</v>
      </c>
      <c r="EN714" s="33">
        <v>0.10767048999999999</v>
      </c>
      <c r="EO714" s="33">
        <v>-6.9057460000000001E-2</v>
      </c>
      <c r="EP714" s="33">
        <v>4.6454509999999997E-2</v>
      </c>
      <c r="EQ714" s="33">
        <v>1.7873719999999999E-2</v>
      </c>
      <c r="ER714" s="33">
        <v>-1.7760069999999999E-2</v>
      </c>
      <c r="ES714" s="33">
        <v>71.640016000000003</v>
      </c>
      <c r="ET714" s="33">
        <v>70.286503999999994</v>
      </c>
      <c r="EU714" s="33">
        <v>69.294567000000001</v>
      </c>
      <c r="EV714" s="33">
        <v>68.247542999999993</v>
      </c>
      <c r="EW714" s="33">
        <v>67.467119999999994</v>
      </c>
      <c r="EX714" s="33">
        <v>66.708605000000006</v>
      </c>
      <c r="EY714" s="33">
        <v>66.647384000000002</v>
      </c>
      <c r="EZ714" s="33">
        <v>69.401004</v>
      </c>
      <c r="FA714" s="33">
        <v>73.903846000000001</v>
      </c>
      <c r="FB714" s="33">
        <v>78.078986</v>
      </c>
      <c r="FC714" s="33">
        <v>82.846186000000003</v>
      </c>
      <c r="FD714" s="33">
        <v>86.079757000000001</v>
      </c>
      <c r="FE714" s="33">
        <v>89.010711999999998</v>
      </c>
      <c r="FF714" s="33">
        <v>91.898528999999996</v>
      </c>
      <c r="FG714" s="33">
        <v>93.090751999999995</v>
      </c>
      <c r="FH714" s="33">
        <v>94.355242000000004</v>
      </c>
      <c r="FI714" s="33">
        <v>94.483604999999997</v>
      </c>
      <c r="FJ714" s="33">
        <v>93.230514999999997</v>
      </c>
      <c r="FK714" s="33">
        <v>90.370767999999998</v>
      </c>
      <c r="FL714" s="33">
        <v>86.439581000000004</v>
      </c>
      <c r="FM714" s="33">
        <v>82.737463000000005</v>
      </c>
      <c r="FN714" s="33">
        <v>80.539619000000002</v>
      </c>
      <c r="FO714" s="33">
        <v>79.116967000000002</v>
      </c>
      <c r="FP714" s="33">
        <v>77.103341999999998</v>
      </c>
      <c r="FQ714" s="33">
        <v>0.61941979999999996</v>
      </c>
      <c r="FR714" s="82">
        <v>6.60501E-2</v>
      </c>
      <c r="FS714">
        <v>1</v>
      </c>
    </row>
    <row r="715" spans="1:175" x14ac:dyDescent="0.2">
      <c r="A715" s="18" t="s">
        <v>196</v>
      </c>
      <c r="B715" s="27" t="s">
        <v>205</v>
      </c>
      <c r="C715" s="27">
        <v>42949</v>
      </c>
      <c r="D715" s="33">
        <v>6126</v>
      </c>
      <c r="E715" s="33">
        <v>13.640466</v>
      </c>
      <c r="F715" s="33">
        <v>13.204072999999999</v>
      </c>
      <c r="G715" s="33">
        <v>12.919945999999999</v>
      </c>
      <c r="H715" s="33">
        <v>12.974195</v>
      </c>
      <c r="I715" s="33">
        <v>13.298339</v>
      </c>
      <c r="J715" s="33">
        <v>14.043933000000001</v>
      </c>
      <c r="K715" s="33">
        <v>14.97889</v>
      </c>
      <c r="L715" s="33">
        <v>17.212185000000002</v>
      </c>
      <c r="M715" s="33">
        <v>19.771816000000001</v>
      </c>
      <c r="N715" s="33">
        <v>22.115784000000001</v>
      </c>
      <c r="O715" s="33">
        <v>24.089013999999999</v>
      </c>
      <c r="P715" s="33">
        <v>25.153829999999999</v>
      </c>
      <c r="Q715" s="33">
        <v>25.920707</v>
      </c>
      <c r="R715" s="33">
        <v>26.646470999999998</v>
      </c>
      <c r="S715" s="33">
        <v>27.085920000000002</v>
      </c>
      <c r="T715" s="33">
        <v>27.167721</v>
      </c>
      <c r="U715" s="33">
        <v>26.853279000000001</v>
      </c>
      <c r="V715" s="33">
        <v>25.844082</v>
      </c>
      <c r="W715" s="33">
        <v>24.220703</v>
      </c>
      <c r="X715" s="33">
        <v>22.868321000000002</v>
      </c>
      <c r="Y715" s="33">
        <v>22.044540000000001</v>
      </c>
      <c r="Z715" s="33">
        <v>19.751825</v>
      </c>
      <c r="AA715" s="33">
        <v>16.656627</v>
      </c>
      <c r="AB715" s="33">
        <v>14.832046999999999</v>
      </c>
      <c r="AC715" s="33">
        <v>-5.5511400000000004E-3</v>
      </c>
      <c r="AD715" s="33">
        <v>-1.379759E-2</v>
      </c>
      <c r="AE715" s="33">
        <v>-5.7707979999999999E-2</v>
      </c>
      <c r="AF715" s="33">
        <v>1.6944540000000001E-2</v>
      </c>
      <c r="AG715" s="33">
        <v>-3.072391E-2</v>
      </c>
      <c r="AH715" s="33">
        <v>-0.20798822</v>
      </c>
      <c r="AI715" s="33">
        <v>-0.22549247</v>
      </c>
      <c r="AJ715" s="33">
        <v>-6.6630170000000002E-2</v>
      </c>
      <c r="AK715" s="33">
        <v>-6.9445499999999999E-3</v>
      </c>
      <c r="AL715" s="33">
        <v>7.8236219999999995E-2</v>
      </c>
      <c r="AM715" s="33">
        <v>0.23049671999999999</v>
      </c>
      <c r="AN715" s="33">
        <v>0.25992319000000003</v>
      </c>
      <c r="AO715" s="33">
        <v>0.20026554999999999</v>
      </c>
      <c r="AP715" s="33">
        <v>0.24777945000000001</v>
      </c>
      <c r="AQ715" s="33">
        <v>0.42296387000000002</v>
      </c>
      <c r="AR715" s="33">
        <v>0.38656543999999998</v>
      </c>
      <c r="AS715" s="33">
        <v>0.28560215</v>
      </c>
      <c r="AT715" s="33">
        <v>0.18914080999999999</v>
      </c>
      <c r="AU715" s="33">
        <v>4.5510420000000003E-2</v>
      </c>
      <c r="AV715" s="33">
        <v>-5.4809049999999998E-2</v>
      </c>
      <c r="AW715" s="33">
        <v>-0.22846330000000001</v>
      </c>
      <c r="AX715" s="33">
        <v>-1.7484110000000001E-2</v>
      </c>
      <c r="AY715" s="33">
        <v>-0.10979150999999999</v>
      </c>
      <c r="AZ715" s="33">
        <v>-6.6980449999999997E-2</v>
      </c>
      <c r="BA715" s="33">
        <v>2.1671349999999999E-2</v>
      </c>
      <c r="BB715" s="33">
        <v>1.199062E-2</v>
      </c>
      <c r="BC715" s="33">
        <v>-3.1841939999999999E-2</v>
      </c>
      <c r="BD715" s="33">
        <v>4.099349E-2</v>
      </c>
      <c r="BE715" s="33">
        <v>-6.1989100000000002E-3</v>
      </c>
      <c r="BF715" s="33">
        <v>-0.17576414000000001</v>
      </c>
      <c r="BG715" s="33">
        <v>-0.19093862</v>
      </c>
      <c r="BH715" s="33">
        <v>-3.1614129999999997E-2</v>
      </c>
      <c r="BI715" s="33">
        <v>3.0417739999999999E-2</v>
      </c>
      <c r="BJ715" s="33">
        <v>0.11864582</v>
      </c>
      <c r="BK715" s="33">
        <v>0.27613506999999998</v>
      </c>
      <c r="BL715" s="33">
        <v>0.30417674</v>
      </c>
      <c r="BM715" s="33">
        <v>0.24766077</v>
      </c>
      <c r="BN715" s="33">
        <v>0.29981054000000001</v>
      </c>
      <c r="BO715" s="33">
        <v>0.48085513000000002</v>
      </c>
      <c r="BP715" s="33">
        <v>0.44760055999999998</v>
      </c>
      <c r="BQ715" s="33">
        <v>0.34622981000000003</v>
      </c>
      <c r="BR715" s="33">
        <v>0.24583039000000001</v>
      </c>
      <c r="BS715" s="33">
        <v>9.4778249999999994E-2</v>
      </c>
      <c r="BT715" s="33">
        <v>-5.7104E-3</v>
      </c>
      <c r="BU715" s="33">
        <v>-0.17699309999999999</v>
      </c>
      <c r="BV715" s="33">
        <v>2.7100780000000001E-2</v>
      </c>
      <c r="BW715" s="33">
        <v>-6.7105070000000003E-2</v>
      </c>
      <c r="BX715" s="33">
        <v>-2.5899709999999999E-2</v>
      </c>
      <c r="BY715" s="33">
        <v>4.0525560000000002E-2</v>
      </c>
      <c r="BZ715" s="33">
        <v>2.9851470000000001E-2</v>
      </c>
      <c r="CA715" s="33">
        <v>-1.3927200000000001E-2</v>
      </c>
      <c r="CB715" s="33">
        <v>5.764971E-2</v>
      </c>
      <c r="CC715" s="33">
        <v>1.0787039999999999E-2</v>
      </c>
      <c r="CD715" s="33">
        <v>-0.15344584</v>
      </c>
      <c r="CE715" s="33">
        <v>-0.16700672999999999</v>
      </c>
      <c r="CF715" s="33">
        <v>-7.3621199999999998E-3</v>
      </c>
      <c r="CG715" s="33">
        <v>5.6294749999999998E-2</v>
      </c>
      <c r="CH715" s="33">
        <v>0.14663339</v>
      </c>
      <c r="CI715" s="33">
        <v>0.30774405999999999</v>
      </c>
      <c r="CJ715" s="33">
        <v>0.33482662000000002</v>
      </c>
      <c r="CK715" s="33">
        <v>0.28048655</v>
      </c>
      <c r="CL715" s="33">
        <v>0.33584711</v>
      </c>
      <c r="CM715" s="33">
        <v>0.52095044000000001</v>
      </c>
      <c r="CN715" s="33">
        <v>0.48987329000000002</v>
      </c>
      <c r="CO715" s="33">
        <v>0.38822034</v>
      </c>
      <c r="CP715" s="33">
        <v>0.28509342999999998</v>
      </c>
      <c r="CQ715" s="33">
        <v>0.12890099999999999</v>
      </c>
      <c r="CR715" s="33">
        <v>2.8295170000000001E-2</v>
      </c>
      <c r="CS715" s="33">
        <v>-0.14134499</v>
      </c>
      <c r="CT715" s="33">
        <v>5.7980139999999999E-2</v>
      </c>
      <c r="CU715" s="33">
        <v>-3.7540570000000002E-2</v>
      </c>
      <c r="CV715" s="33">
        <v>2.5527000000000002E-3</v>
      </c>
      <c r="CW715" s="33">
        <v>5.9379769999999998E-2</v>
      </c>
      <c r="CX715" s="33">
        <v>4.7712310000000001E-2</v>
      </c>
      <c r="CY715" s="33">
        <v>3.9875400000000004E-3</v>
      </c>
      <c r="CZ715" s="33">
        <v>7.4305940000000001E-2</v>
      </c>
      <c r="DA715" s="33">
        <v>2.7772979999999999E-2</v>
      </c>
      <c r="DB715" s="33">
        <v>-0.13112753999999999</v>
      </c>
      <c r="DC715" s="33">
        <v>-0.14307484000000001</v>
      </c>
      <c r="DD715" s="33">
        <v>1.6889879999999999E-2</v>
      </c>
      <c r="DE715" s="33">
        <v>8.2171759999999996E-2</v>
      </c>
      <c r="DF715" s="33">
        <v>0.17462095</v>
      </c>
      <c r="DG715" s="33">
        <v>0.33935303999999999</v>
      </c>
      <c r="DH715" s="33">
        <v>0.36547649999999998</v>
      </c>
      <c r="DI715" s="33">
        <v>0.31331234000000002</v>
      </c>
      <c r="DJ715" s="33">
        <v>0.37188367999999999</v>
      </c>
      <c r="DK715" s="33">
        <v>0.56104575000000001</v>
      </c>
      <c r="DL715" s="33">
        <v>0.53214602</v>
      </c>
      <c r="DM715" s="33">
        <v>0.43021087000000002</v>
      </c>
      <c r="DN715" s="33">
        <v>0.32435646000000001</v>
      </c>
      <c r="DO715" s="33">
        <v>0.16302375999999999</v>
      </c>
      <c r="DP715" s="33">
        <v>6.230074E-2</v>
      </c>
      <c r="DQ715" s="33">
        <v>-0.10569689</v>
      </c>
      <c r="DR715" s="33">
        <v>8.8859499999999994E-2</v>
      </c>
      <c r="DS715" s="33">
        <v>-7.97608E-3</v>
      </c>
      <c r="DT715" s="33">
        <v>3.1005100000000001E-2</v>
      </c>
      <c r="DU715" s="33">
        <v>8.660226E-2</v>
      </c>
      <c r="DV715" s="33">
        <v>7.3500529999999994E-2</v>
      </c>
      <c r="DW715" s="33">
        <v>2.9853580000000001E-2</v>
      </c>
      <c r="DX715" s="33">
        <v>9.835489E-2</v>
      </c>
      <c r="DY715" s="33">
        <v>5.2297980000000001E-2</v>
      </c>
      <c r="DZ715" s="33">
        <v>-9.8903459999999999E-2</v>
      </c>
      <c r="EA715" s="33">
        <v>-0.10852100000000001</v>
      </c>
      <c r="EB715" s="33">
        <v>5.1905930000000003E-2</v>
      </c>
      <c r="EC715" s="33">
        <v>0.11953405</v>
      </c>
      <c r="ED715" s="33">
        <v>0.21503054999999999</v>
      </c>
      <c r="EE715" s="33">
        <v>0.38499139999999998</v>
      </c>
      <c r="EF715" s="33">
        <v>0.40973005000000001</v>
      </c>
      <c r="EG715" s="33">
        <v>0.36070755999999998</v>
      </c>
      <c r="EH715" s="33">
        <v>0.42391477</v>
      </c>
      <c r="EI715" s="33">
        <v>0.61893701000000001</v>
      </c>
      <c r="EJ715" s="33">
        <v>0.59318114</v>
      </c>
      <c r="EK715" s="33">
        <v>0.49083853</v>
      </c>
      <c r="EL715" s="33">
        <v>0.38104603999999997</v>
      </c>
      <c r="EM715" s="33">
        <v>0.21229159</v>
      </c>
      <c r="EN715" s="33">
        <v>0.11139939</v>
      </c>
      <c r="EO715" s="33">
        <v>-5.4226690000000001E-2</v>
      </c>
      <c r="EP715" s="33">
        <v>0.13344439999999999</v>
      </c>
      <c r="EQ715" s="33">
        <v>3.4710360000000003E-2</v>
      </c>
      <c r="ER715" s="33">
        <v>7.2085850000000007E-2</v>
      </c>
      <c r="ES715" s="33">
        <v>76.192695999999998</v>
      </c>
      <c r="ET715" s="33">
        <v>74.365531000000004</v>
      </c>
      <c r="EU715" s="33">
        <v>73.880500999999995</v>
      </c>
      <c r="EV715" s="33">
        <v>73.549059</v>
      </c>
      <c r="EW715" s="33">
        <v>72.669865000000001</v>
      </c>
      <c r="EX715" s="33">
        <v>71.667972000000006</v>
      </c>
      <c r="EY715" s="33">
        <v>71.998521999999994</v>
      </c>
      <c r="EZ715" s="33">
        <v>74.154194000000004</v>
      </c>
      <c r="FA715" s="33">
        <v>77.884030999999993</v>
      </c>
      <c r="FB715" s="33">
        <v>81.104881000000006</v>
      </c>
      <c r="FC715" s="33">
        <v>85.179762999999994</v>
      </c>
      <c r="FD715" s="33">
        <v>87.535068999999993</v>
      </c>
      <c r="FE715" s="33">
        <v>90.429105000000007</v>
      </c>
      <c r="FF715" s="33">
        <v>92.237454</v>
      </c>
      <c r="FG715" s="33">
        <v>93.810378999999998</v>
      </c>
      <c r="FH715" s="33">
        <v>94.970367999999993</v>
      </c>
      <c r="FI715" s="33">
        <v>94.339308000000003</v>
      </c>
      <c r="FJ715" s="33">
        <v>93.162695999999997</v>
      </c>
      <c r="FK715" s="33">
        <v>91.316367</v>
      </c>
      <c r="FL715" s="33">
        <v>88.094747999999996</v>
      </c>
      <c r="FM715" s="33">
        <v>84.835640999999995</v>
      </c>
      <c r="FN715" s="33">
        <v>81.925133000000002</v>
      </c>
      <c r="FO715" s="33">
        <v>80.616083000000003</v>
      </c>
      <c r="FP715" s="33">
        <v>79.189481000000001</v>
      </c>
      <c r="FQ715" s="33">
        <v>0.63527149999999999</v>
      </c>
      <c r="FR715" s="82">
        <v>7.0860599999999996E-2</v>
      </c>
      <c r="FS715">
        <v>1</v>
      </c>
    </row>
    <row r="716" spans="1:175" x14ac:dyDescent="0.2">
      <c r="A716" s="18" t="s">
        <v>196</v>
      </c>
      <c r="B716" s="27" t="s">
        <v>205</v>
      </c>
      <c r="C716" s="27">
        <v>42975</v>
      </c>
      <c r="D716" s="33">
        <v>6097</v>
      </c>
      <c r="E716" s="33">
        <v>13.393369</v>
      </c>
      <c r="F716" s="33">
        <v>12.806633</v>
      </c>
      <c r="G716" s="33">
        <v>12.578956</v>
      </c>
      <c r="H716" s="33">
        <v>12.498879000000001</v>
      </c>
      <c r="I716" s="33">
        <v>12.803941999999999</v>
      </c>
      <c r="J716" s="33">
        <v>13.774874000000001</v>
      </c>
      <c r="K716" s="33">
        <v>14.645778999999999</v>
      </c>
      <c r="L716" s="33">
        <v>16.572551000000001</v>
      </c>
      <c r="M716" s="33">
        <v>19.199881999999999</v>
      </c>
      <c r="N716" s="33">
        <v>21.557259999999999</v>
      </c>
      <c r="O716" s="33">
        <v>23.457557000000001</v>
      </c>
      <c r="P716" s="33">
        <v>24.705985999999999</v>
      </c>
      <c r="Q716" s="33">
        <v>25.714006000000001</v>
      </c>
      <c r="R716" s="33">
        <v>26.486357999999999</v>
      </c>
      <c r="S716" s="33">
        <v>27.027294999999999</v>
      </c>
      <c r="T716" s="33">
        <v>27.347836999999998</v>
      </c>
      <c r="U716" s="33">
        <v>27.119499999999999</v>
      </c>
      <c r="V716" s="33">
        <v>26.029458000000002</v>
      </c>
      <c r="W716" s="33">
        <v>24.189322000000001</v>
      </c>
      <c r="X716" s="33">
        <v>22.702302</v>
      </c>
      <c r="Y716" s="33">
        <v>21.784737</v>
      </c>
      <c r="Z716" s="33">
        <v>19.198381999999999</v>
      </c>
      <c r="AA716" s="33">
        <v>16.334831000000001</v>
      </c>
      <c r="AB716" s="33">
        <v>14.432551</v>
      </c>
      <c r="AC716" s="33">
        <v>5.1281350000000003E-2</v>
      </c>
      <c r="AD716" s="33">
        <v>-0.11919125999999999</v>
      </c>
      <c r="AE716" s="33">
        <v>-0.10275018</v>
      </c>
      <c r="AF716" s="33">
        <v>-7.1626389999999998E-2</v>
      </c>
      <c r="AG716" s="33">
        <v>-0.10894833</v>
      </c>
      <c r="AH716" s="33">
        <v>-7.1639469999999997E-2</v>
      </c>
      <c r="AI716" s="33">
        <v>-0.33050405999999999</v>
      </c>
      <c r="AJ716" s="33">
        <v>-8.8447830000000005E-2</v>
      </c>
      <c r="AK716" s="33">
        <v>0.11809865</v>
      </c>
      <c r="AL716" s="33">
        <v>0.16415324000000001</v>
      </c>
      <c r="AM716" s="33">
        <v>0.16352437</v>
      </c>
      <c r="AN716" s="33">
        <v>0.29227115999999997</v>
      </c>
      <c r="AO716" s="33">
        <v>0.41677649999999999</v>
      </c>
      <c r="AP716" s="33">
        <v>0.38969181000000003</v>
      </c>
      <c r="AQ716" s="33">
        <v>0.46015833</v>
      </c>
      <c r="AR716" s="33">
        <v>0.66394724000000005</v>
      </c>
      <c r="AS716" s="33">
        <v>0.52052235999999996</v>
      </c>
      <c r="AT716" s="33">
        <v>0.30841644000000001</v>
      </c>
      <c r="AU716" s="33">
        <v>8.1158700000000007E-3</v>
      </c>
      <c r="AV716" s="33">
        <v>-0.43887519000000003</v>
      </c>
      <c r="AW716" s="33">
        <v>-0.37224765999999998</v>
      </c>
      <c r="AX716" s="33">
        <v>-0.21662086999999999</v>
      </c>
      <c r="AY716" s="33">
        <v>-6.1706450000000003E-2</v>
      </c>
      <c r="AZ716" s="33">
        <v>-0.13724391</v>
      </c>
      <c r="BA716" s="33">
        <v>8.6630460000000006E-2</v>
      </c>
      <c r="BB716" s="33">
        <v>-9.1052090000000002E-2</v>
      </c>
      <c r="BC716" s="33">
        <v>-7.5791230000000001E-2</v>
      </c>
      <c r="BD716" s="33">
        <v>-4.6787469999999998E-2</v>
      </c>
      <c r="BE716" s="33">
        <v>-8.2924220000000007E-2</v>
      </c>
      <c r="BF716" s="33">
        <v>-4.0459340000000003E-2</v>
      </c>
      <c r="BG716" s="33">
        <v>-0.29394396</v>
      </c>
      <c r="BH716" s="33">
        <v>-4.9593320000000003E-2</v>
      </c>
      <c r="BI716" s="33">
        <v>0.15684682</v>
      </c>
      <c r="BJ716" s="33">
        <v>0.20810107999999999</v>
      </c>
      <c r="BK716" s="33">
        <v>0.21114068</v>
      </c>
      <c r="BL716" s="33">
        <v>0.34557571999999998</v>
      </c>
      <c r="BM716" s="33">
        <v>0.47234984000000002</v>
      </c>
      <c r="BN716" s="33">
        <v>0.44812843000000002</v>
      </c>
      <c r="BO716" s="33">
        <v>0.52118039000000005</v>
      </c>
      <c r="BP716" s="33">
        <v>0.72653292000000003</v>
      </c>
      <c r="BQ716" s="33">
        <v>0.58357524999999999</v>
      </c>
      <c r="BR716" s="33">
        <v>0.37206404999999998</v>
      </c>
      <c r="BS716" s="33">
        <v>6.7357349999999996E-2</v>
      </c>
      <c r="BT716" s="33">
        <v>-0.38117367000000002</v>
      </c>
      <c r="BU716" s="33">
        <v>-0.31797398999999998</v>
      </c>
      <c r="BV716" s="33">
        <v>-0.17153451</v>
      </c>
      <c r="BW716" s="33">
        <v>-1.621392E-2</v>
      </c>
      <c r="BX716" s="33">
        <v>-9.2537919999999996E-2</v>
      </c>
      <c r="BY716" s="33">
        <v>0.11111314</v>
      </c>
      <c r="BZ716" s="33">
        <v>-7.1562990000000007E-2</v>
      </c>
      <c r="CA716" s="33">
        <v>-5.7119549999999998E-2</v>
      </c>
      <c r="CB716" s="33">
        <v>-2.9584099999999999E-2</v>
      </c>
      <c r="CC716" s="33">
        <v>-6.4899999999999999E-2</v>
      </c>
      <c r="CD716" s="33">
        <v>-1.886407E-2</v>
      </c>
      <c r="CE716" s="33">
        <v>-0.26862255000000002</v>
      </c>
      <c r="CF716" s="33">
        <v>-2.2682790000000001E-2</v>
      </c>
      <c r="CG716" s="33">
        <v>0.18368369000000001</v>
      </c>
      <c r="CH716" s="33">
        <v>0.23853922</v>
      </c>
      <c r="CI716" s="33">
        <v>0.24411958</v>
      </c>
      <c r="CJ716" s="33">
        <v>0.38249430000000001</v>
      </c>
      <c r="CK716" s="33">
        <v>0.51083975999999998</v>
      </c>
      <c r="CL716" s="33">
        <v>0.48860144999999999</v>
      </c>
      <c r="CM716" s="33">
        <v>0.56344408000000001</v>
      </c>
      <c r="CN716" s="33">
        <v>0.76987958000000001</v>
      </c>
      <c r="CO716" s="33">
        <v>0.62724548999999996</v>
      </c>
      <c r="CP716" s="33">
        <v>0.41614619000000003</v>
      </c>
      <c r="CQ716" s="33">
        <v>0.10838782</v>
      </c>
      <c r="CR716" s="33">
        <v>-0.34120977000000002</v>
      </c>
      <c r="CS716" s="33">
        <v>-0.28038421000000002</v>
      </c>
      <c r="CT716" s="33">
        <v>-0.14030782999999999</v>
      </c>
      <c r="CU716" s="33">
        <v>1.529407E-2</v>
      </c>
      <c r="CV716" s="33">
        <v>-6.157468E-2</v>
      </c>
      <c r="CW716" s="33">
        <v>0.13559582000000001</v>
      </c>
      <c r="CX716" s="33">
        <v>-5.2073889999999998E-2</v>
      </c>
      <c r="CY716" s="33">
        <v>-3.8447870000000002E-2</v>
      </c>
      <c r="CZ716" s="33">
        <v>-1.2380739999999999E-2</v>
      </c>
      <c r="DA716" s="33">
        <v>-4.6875779999999999E-2</v>
      </c>
      <c r="DB716" s="33">
        <v>2.7312E-3</v>
      </c>
      <c r="DC716" s="33">
        <v>-0.24330113</v>
      </c>
      <c r="DD716" s="33">
        <v>4.2277299999999999E-3</v>
      </c>
      <c r="DE716" s="33">
        <v>0.21052056</v>
      </c>
      <c r="DF716" s="33">
        <v>0.26897736</v>
      </c>
      <c r="DG716" s="33">
        <v>0.27709848999999998</v>
      </c>
      <c r="DH716" s="33">
        <v>0.41941287999999999</v>
      </c>
      <c r="DI716" s="33">
        <v>0.54932968000000004</v>
      </c>
      <c r="DJ716" s="33">
        <v>0.52907446999999996</v>
      </c>
      <c r="DK716" s="33">
        <v>0.60570776999999998</v>
      </c>
      <c r="DL716" s="33">
        <v>0.81322623999999999</v>
      </c>
      <c r="DM716" s="33">
        <v>0.67091571999999999</v>
      </c>
      <c r="DN716" s="33">
        <v>0.46022833000000002</v>
      </c>
      <c r="DO716" s="33">
        <v>0.14941829000000001</v>
      </c>
      <c r="DP716" s="33">
        <v>-0.30124587000000003</v>
      </c>
      <c r="DQ716" s="33">
        <v>-0.24279444</v>
      </c>
      <c r="DR716" s="33">
        <v>-0.10908115</v>
      </c>
      <c r="DS716" s="33">
        <v>4.6802059999999999E-2</v>
      </c>
      <c r="DT716" s="33">
        <v>-3.0611449999999998E-2</v>
      </c>
      <c r="DU716" s="33">
        <v>0.17094492999999999</v>
      </c>
      <c r="DV716" s="33">
        <v>-2.393472E-2</v>
      </c>
      <c r="DW716" s="33">
        <v>-1.148893E-2</v>
      </c>
      <c r="DX716" s="33">
        <v>1.2458179999999999E-2</v>
      </c>
      <c r="DY716" s="33">
        <v>-2.0851680000000001E-2</v>
      </c>
      <c r="DZ716" s="33">
        <v>3.3911339999999998E-2</v>
      </c>
      <c r="EA716" s="33">
        <v>-0.20674102999999999</v>
      </c>
      <c r="EB716" s="33">
        <v>4.3082250000000002E-2</v>
      </c>
      <c r="EC716" s="33">
        <v>0.24926873999999999</v>
      </c>
      <c r="ED716" s="33">
        <v>0.31292520000000001</v>
      </c>
      <c r="EE716" s="33">
        <v>0.32471480000000003</v>
      </c>
      <c r="EF716" s="33">
        <v>0.47271743999999999</v>
      </c>
      <c r="EG716" s="33">
        <v>0.60490301999999996</v>
      </c>
      <c r="EH716" s="33">
        <v>0.58751107999999996</v>
      </c>
      <c r="EI716" s="33">
        <v>0.66672982000000003</v>
      </c>
      <c r="EJ716" s="33">
        <v>0.87581191999999997</v>
      </c>
      <c r="EK716" s="33">
        <v>0.73396861000000002</v>
      </c>
      <c r="EL716" s="33">
        <v>0.52387594000000004</v>
      </c>
      <c r="EM716" s="33">
        <v>0.20865976999999999</v>
      </c>
      <c r="EN716" s="33">
        <v>-0.24354434999999999</v>
      </c>
      <c r="EO716" s="33">
        <v>-0.18852077</v>
      </c>
      <c r="EP716" s="33">
        <v>-6.3994789999999996E-2</v>
      </c>
      <c r="EQ716" s="33">
        <v>9.2294589999999996E-2</v>
      </c>
      <c r="ER716" s="33">
        <v>1.4094539999999999E-2</v>
      </c>
      <c r="ES716" s="33">
        <v>75.455859000000004</v>
      </c>
      <c r="ET716" s="33">
        <v>73.603727000000006</v>
      </c>
      <c r="EU716" s="33">
        <v>72.810620999999998</v>
      </c>
      <c r="EV716" s="33">
        <v>71.389021999999997</v>
      </c>
      <c r="EW716" s="33">
        <v>70.448087999999998</v>
      </c>
      <c r="EX716" s="33">
        <v>69.785042000000004</v>
      </c>
      <c r="EY716" s="33">
        <v>69.185843000000006</v>
      </c>
      <c r="EZ716" s="33">
        <v>71.606431000000001</v>
      </c>
      <c r="FA716" s="33">
        <v>76.029657999999998</v>
      </c>
      <c r="FB716" s="33">
        <v>80.569574000000003</v>
      </c>
      <c r="FC716" s="33">
        <v>84.727146000000005</v>
      </c>
      <c r="FD716" s="33">
        <v>88.371720999999994</v>
      </c>
      <c r="FE716" s="33">
        <v>91.845118999999997</v>
      </c>
      <c r="FF716" s="33">
        <v>94.427394000000007</v>
      </c>
      <c r="FG716" s="33">
        <v>96.605158000000003</v>
      </c>
      <c r="FH716" s="33">
        <v>97.452493000000004</v>
      </c>
      <c r="FI716" s="33">
        <v>97.147276000000005</v>
      </c>
      <c r="FJ716" s="33">
        <v>95.245869999999996</v>
      </c>
      <c r="FK716" s="33">
        <v>92.411180999999999</v>
      </c>
      <c r="FL716" s="33">
        <v>87.292302000000007</v>
      </c>
      <c r="FM716" s="33">
        <v>83.541006999999993</v>
      </c>
      <c r="FN716" s="33">
        <v>80.236332000000004</v>
      </c>
      <c r="FO716" s="33">
        <v>77.501852</v>
      </c>
      <c r="FP716" s="33">
        <v>75.762219999999999</v>
      </c>
      <c r="FQ716" s="33">
        <v>0.73771189999999998</v>
      </c>
      <c r="FR716" s="82">
        <v>7.5838799999999998E-2</v>
      </c>
      <c r="FS716">
        <v>1</v>
      </c>
    </row>
    <row r="717" spans="1:175" x14ac:dyDescent="0.2">
      <c r="A717" s="18" t="s">
        <v>196</v>
      </c>
      <c r="B717" s="27" t="s">
        <v>205</v>
      </c>
      <c r="C717" s="27">
        <v>42976</v>
      </c>
      <c r="D717" s="33">
        <v>6096</v>
      </c>
      <c r="E717" s="33">
        <v>13.696634</v>
      </c>
      <c r="F717" s="33">
        <v>13.150385999999999</v>
      </c>
      <c r="G717" s="33">
        <v>12.946664999999999</v>
      </c>
      <c r="H717" s="33">
        <v>12.897021000000001</v>
      </c>
      <c r="I717" s="33">
        <v>13.155063999999999</v>
      </c>
      <c r="J717" s="33">
        <v>14.038109</v>
      </c>
      <c r="K717" s="33">
        <v>15.061147</v>
      </c>
      <c r="L717" s="33">
        <v>16.756288999999999</v>
      </c>
      <c r="M717" s="33">
        <v>18.864816000000001</v>
      </c>
      <c r="N717" s="33">
        <v>20.836504999999999</v>
      </c>
      <c r="O717" s="33">
        <v>22.521953</v>
      </c>
      <c r="P717" s="33">
        <v>23.687657000000002</v>
      </c>
      <c r="Q717" s="33">
        <v>24.657036000000002</v>
      </c>
      <c r="R717" s="33">
        <v>25.357144999999999</v>
      </c>
      <c r="S717" s="33">
        <v>25.779534000000002</v>
      </c>
      <c r="T717" s="33">
        <v>25.877434000000001</v>
      </c>
      <c r="U717" s="33">
        <v>25.724194000000001</v>
      </c>
      <c r="V717" s="33">
        <v>24.560842000000001</v>
      </c>
      <c r="W717" s="33">
        <v>22.858561999999999</v>
      </c>
      <c r="X717" s="33">
        <v>21.619349</v>
      </c>
      <c r="Y717" s="33">
        <v>20.817360999999998</v>
      </c>
      <c r="Z717" s="33">
        <v>18.579255</v>
      </c>
      <c r="AA717" s="33">
        <v>15.831299</v>
      </c>
      <c r="AB717" s="33">
        <v>14.035244</v>
      </c>
      <c r="AC717" s="33">
        <v>0.10059267</v>
      </c>
      <c r="AD717" s="33">
        <v>7.1773599999999998E-3</v>
      </c>
      <c r="AE717" s="33">
        <v>7.9127470000000005E-2</v>
      </c>
      <c r="AF717" s="33">
        <v>7.1769990000000006E-2</v>
      </c>
      <c r="AG717" s="33">
        <v>1.4044800000000001E-3</v>
      </c>
      <c r="AH717" s="33">
        <v>-0.13931262</v>
      </c>
      <c r="AI717" s="33">
        <v>-0.30737740000000002</v>
      </c>
      <c r="AJ717" s="33">
        <v>-6.1119529999999998E-2</v>
      </c>
      <c r="AK717" s="33">
        <v>-0.13058068</v>
      </c>
      <c r="AL717" s="33">
        <v>-0.18590059</v>
      </c>
      <c r="AM717" s="33">
        <v>-0.13148631999999999</v>
      </c>
      <c r="AN717" s="33">
        <v>-2.1761849999999999E-2</v>
      </c>
      <c r="AO717" s="33">
        <v>6.024177E-2</v>
      </c>
      <c r="AP717" s="33">
        <v>6.8250130000000006E-2</v>
      </c>
      <c r="AQ717" s="33">
        <v>0.20995327</v>
      </c>
      <c r="AR717" s="33">
        <v>0.18831679000000001</v>
      </c>
      <c r="AS717" s="33">
        <v>0.11517417000000001</v>
      </c>
      <c r="AT717" s="33">
        <v>-3.0809019999999999E-2</v>
      </c>
      <c r="AU717" s="33">
        <v>-0.16154658999999999</v>
      </c>
      <c r="AV717" s="33">
        <v>-0.47618739999999998</v>
      </c>
      <c r="AW717" s="33">
        <v>-0.37107873000000002</v>
      </c>
      <c r="AX717" s="33">
        <v>-9.5841369999999995E-2</v>
      </c>
      <c r="AY717" s="33">
        <v>-3.6021829999999998E-2</v>
      </c>
      <c r="AZ717" s="33">
        <v>-3.7413670000000003E-2</v>
      </c>
      <c r="BA717" s="33">
        <v>0.13208274</v>
      </c>
      <c r="BB717" s="33">
        <v>3.4628359999999997E-2</v>
      </c>
      <c r="BC717" s="33">
        <v>0.10538446999999999</v>
      </c>
      <c r="BD717" s="33">
        <v>9.7938769999999994E-2</v>
      </c>
      <c r="BE717" s="33">
        <v>2.7220830000000001E-2</v>
      </c>
      <c r="BF717" s="33">
        <v>-0.10564459</v>
      </c>
      <c r="BG717" s="33">
        <v>-0.26713384000000001</v>
      </c>
      <c r="BH717" s="33">
        <v>-2.3806830000000001E-2</v>
      </c>
      <c r="BI717" s="33">
        <v>-8.983642E-2</v>
      </c>
      <c r="BJ717" s="33">
        <v>-0.14170729000000001</v>
      </c>
      <c r="BK717" s="33">
        <v>-8.2697569999999998E-2</v>
      </c>
      <c r="BL717" s="33">
        <v>3.1108340000000002E-2</v>
      </c>
      <c r="BM717" s="33">
        <v>0.1144337</v>
      </c>
      <c r="BN717" s="33">
        <v>0.12246978</v>
      </c>
      <c r="BO717" s="33">
        <v>0.26733368000000002</v>
      </c>
      <c r="BP717" s="33">
        <v>0.24716155000000001</v>
      </c>
      <c r="BQ717" s="33">
        <v>0.1745478</v>
      </c>
      <c r="BR717" s="33">
        <v>2.565891E-2</v>
      </c>
      <c r="BS717" s="33">
        <v>-0.10685702</v>
      </c>
      <c r="BT717" s="33">
        <v>-0.42160695999999998</v>
      </c>
      <c r="BU717" s="33">
        <v>-0.32159215000000002</v>
      </c>
      <c r="BV717" s="33">
        <v>-5.2024979999999998E-2</v>
      </c>
      <c r="BW717" s="33">
        <v>6.0570900000000002E-3</v>
      </c>
      <c r="BX717" s="33">
        <v>5.1972700000000004E-3</v>
      </c>
      <c r="BY717" s="33">
        <v>0.15389267000000001</v>
      </c>
      <c r="BZ717" s="33">
        <v>5.3640849999999997E-2</v>
      </c>
      <c r="CA717" s="33">
        <v>0.12356999</v>
      </c>
      <c r="CB717" s="33">
        <v>0.11606319</v>
      </c>
      <c r="CC717" s="33">
        <v>4.5101160000000001E-2</v>
      </c>
      <c r="CD717" s="33">
        <v>-8.2326209999999997E-2</v>
      </c>
      <c r="CE717" s="33">
        <v>-0.23926127</v>
      </c>
      <c r="CF717" s="33">
        <v>2.0358400000000001E-3</v>
      </c>
      <c r="CG717" s="33">
        <v>-6.1617070000000003E-2</v>
      </c>
      <c r="CH717" s="33">
        <v>-0.11109914999999999</v>
      </c>
      <c r="CI717" s="33">
        <v>-4.890663E-2</v>
      </c>
      <c r="CJ717" s="33">
        <v>6.7726079999999994E-2</v>
      </c>
      <c r="CK717" s="33">
        <v>0.15196687</v>
      </c>
      <c r="CL717" s="33">
        <v>0.16002215</v>
      </c>
      <c r="CM717" s="33">
        <v>0.30707517000000001</v>
      </c>
      <c r="CN717" s="33">
        <v>0.28791726000000001</v>
      </c>
      <c r="CO717" s="33">
        <v>0.21566979999999999</v>
      </c>
      <c r="CP717" s="33">
        <v>6.4768430000000002E-2</v>
      </c>
      <c r="CQ717" s="33">
        <v>-6.8979200000000004E-2</v>
      </c>
      <c r="CR717" s="33">
        <v>-0.38380470999999999</v>
      </c>
      <c r="CS717" s="33">
        <v>-0.28731790000000001</v>
      </c>
      <c r="CT717" s="33">
        <v>-2.167788E-2</v>
      </c>
      <c r="CU717" s="33">
        <v>3.5200830000000002E-2</v>
      </c>
      <c r="CV717" s="33">
        <v>3.4709480000000001E-2</v>
      </c>
      <c r="CW717" s="33">
        <v>0.17570258999999999</v>
      </c>
      <c r="CX717" s="33">
        <v>7.2653330000000002E-2</v>
      </c>
      <c r="CY717" s="33">
        <v>0.14175550000000001</v>
      </c>
      <c r="CZ717" s="33">
        <v>0.13418761000000001</v>
      </c>
      <c r="DA717" s="33">
        <v>6.2981490000000001E-2</v>
      </c>
      <c r="DB717" s="33">
        <v>-5.9007829999999997E-2</v>
      </c>
      <c r="DC717" s="33">
        <v>-0.21138870000000001</v>
      </c>
      <c r="DD717" s="33">
        <v>2.7878500000000001E-2</v>
      </c>
      <c r="DE717" s="33">
        <v>-3.3397709999999997E-2</v>
      </c>
      <c r="DF717" s="33">
        <v>-8.0491010000000002E-2</v>
      </c>
      <c r="DG717" s="33">
        <v>-1.5115689999999999E-2</v>
      </c>
      <c r="DH717" s="33">
        <v>0.10434381</v>
      </c>
      <c r="DI717" s="33">
        <v>0.18950004000000001</v>
      </c>
      <c r="DJ717" s="33">
        <v>0.19757452</v>
      </c>
      <c r="DK717" s="33">
        <v>0.34681666999999999</v>
      </c>
      <c r="DL717" s="33">
        <v>0.32867296000000001</v>
      </c>
      <c r="DM717" s="33">
        <v>0.25679179000000002</v>
      </c>
      <c r="DN717" s="33">
        <v>0.10387794</v>
      </c>
      <c r="DO717" s="33">
        <v>-3.110137E-2</v>
      </c>
      <c r="DP717" s="33">
        <v>-0.34600246000000001</v>
      </c>
      <c r="DQ717" s="33">
        <v>-0.25304365000000001</v>
      </c>
      <c r="DR717" s="33">
        <v>8.6692200000000001E-3</v>
      </c>
      <c r="DS717" s="33">
        <v>6.4344559999999995E-2</v>
      </c>
      <c r="DT717" s="33">
        <v>6.4221689999999998E-2</v>
      </c>
      <c r="DU717" s="33">
        <v>0.20719266</v>
      </c>
      <c r="DV717" s="33">
        <v>0.10010434</v>
      </c>
      <c r="DW717" s="33">
        <v>0.16801250000000001</v>
      </c>
      <c r="DX717" s="33">
        <v>0.16035638999999999</v>
      </c>
      <c r="DY717" s="33">
        <v>8.8797849999999998E-2</v>
      </c>
      <c r="DZ717" s="33">
        <v>-2.5339799999999999E-2</v>
      </c>
      <c r="EA717" s="33">
        <v>-0.17114514</v>
      </c>
      <c r="EB717" s="33">
        <v>6.5191209999999999E-2</v>
      </c>
      <c r="EC717" s="33">
        <v>7.3465500000000003E-3</v>
      </c>
      <c r="ED717" s="33">
        <v>-3.6297719999999999E-2</v>
      </c>
      <c r="EE717" s="33">
        <v>3.3673069999999999E-2</v>
      </c>
      <c r="EF717" s="33">
        <v>0.15721400999999999</v>
      </c>
      <c r="EG717" s="33">
        <v>0.24369197000000001</v>
      </c>
      <c r="EH717" s="33">
        <v>0.25179417999999998</v>
      </c>
      <c r="EI717" s="33">
        <v>0.40419707999999999</v>
      </c>
      <c r="EJ717" s="33">
        <v>0.38751773</v>
      </c>
      <c r="EK717" s="33">
        <v>0.31616541999999997</v>
      </c>
      <c r="EL717" s="33">
        <v>0.16034587</v>
      </c>
      <c r="EM717" s="33">
        <v>2.3588189999999998E-2</v>
      </c>
      <c r="EN717" s="33">
        <v>-0.29142202</v>
      </c>
      <c r="EO717" s="33">
        <v>-0.20355707000000001</v>
      </c>
      <c r="EP717" s="33">
        <v>5.2485619999999997E-2</v>
      </c>
      <c r="EQ717" s="33">
        <v>0.10642348</v>
      </c>
      <c r="ER717" s="33">
        <v>0.10683264000000001</v>
      </c>
      <c r="ES717" s="33">
        <v>74.597812000000005</v>
      </c>
      <c r="ET717" s="33">
        <v>73.134856999999997</v>
      </c>
      <c r="EU717" s="33">
        <v>71.730799000000005</v>
      </c>
      <c r="EV717" s="33">
        <v>70.860827</v>
      </c>
      <c r="EW717" s="33">
        <v>70.119366999999997</v>
      </c>
      <c r="EX717" s="33">
        <v>68.711274000000003</v>
      </c>
      <c r="EY717" s="33">
        <v>68.671781999999993</v>
      </c>
      <c r="EZ717" s="33">
        <v>69.786805999999999</v>
      </c>
      <c r="FA717" s="33">
        <v>72.873127999999994</v>
      </c>
      <c r="FB717" s="33">
        <v>76.643967000000004</v>
      </c>
      <c r="FC717" s="33">
        <v>80.053567999999999</v>
      </c>
      <c r="FD717" s="33">
        <v>83.684618999999998</v>
      </c>
      <c r="FE717" s="33">
        <v>86.849688</v>
      </c>
      <c r="FF717" s="33">
        <v>89.590553999999997</v>
      </c>
      <c r="FG717" s="33">
        <v>90.915539999999993</v>
      </c>
      <c r="FH717" s="33">
        <v>91.381120999999993</v>
      </c>
      <c r="FI717" s="33">
        <v>91.412459999999996</v>
      </c>
      <c r="FJ717" s="33">
        <v>89.965154999999996</v>
      </c>
      <c r="FK717" s="33">
        <v>87.131178000000006</v>
      </c>
      <c r="FL717" s="33">
        <v>82.741395999999995</v>
      </c>
      <c r="FM717" s="33">
        <v>79.836956999999998</v>
      </c>
      <c r="FN717" s="33">
        <v>77.101754</v>
      </c>
      <c r="FO717" s="33">
        <v>74.880744000000007</v>
      </c>
      <c r="FP717" s="33">
        <v>72.652484000000001</v>
      </c>
      <c r="FQ717" s="33">
        <v>0.69597969999999998</v>
      </c>
      <c r="FR717" s="82">
        <v>7.0352799999999993E-2</v>
      </c>
      <c r="FS717">
        <v>1</v>
      </c>
    </row>
    <row r="718" spans="1:175" x14ac:dyDescent="0.2">
      <c r="A718" s="18" t="s">
        <v>196</v>
      </c>
      <c r="B718" s="27" t="s">
        <v>205</v>
      </c>
      <c r="C718" s="27">
        <v>42978</v>
      </c>
      <c r="D718" s="33">
        <v>6094</v>
      </c>
      <c r="E718" s="33">
        <v>12.644242999999999</v>
      </c>
      <c r="F718" s="33">
        <v>12.228085999999999</v>
      </c>
      <c r="G718" s="33">
        <v>12.012706</v>
      </c>
      <c r="H718" s="33">
        <v>11.984975</v>
      </c>
      <c r="I718" s="33">
        <v>12.29969</v>
      </c>
      <c r="J718" s="33">
        <v>13.115232000000001</v>
      </c>
      <c r="K718" s="33">
        <v>13.939833999999999</v>
      </c>
      <c r="L718" s="33">
        <v>15.572366000000001</v>
      </c>
      <c r="M718" s="33">
        <v>17.778765</v>
      </c>
      <c r="N718" s="33">
        <v>19.951053000000002</v>
      </c>
      <c r="O718" s="33">
        <v>21.831675000000001</v>
      </c>
      <c r="P718" s="33">
        <v>23.145937</v>
      </c>
      <c r="Q718" s="33">
        <v>24.326128000000001</v>
      </c>
      <c r="R718" s="33">
        <v>25.418994999999999</v>
      </c>
      <c r="S718" s="33">
        <v>26.117746</v>
      </c>
      <c r="T718" s="33">
        <v>26.482012000000001</v>
      </c>
      <c r="U718" s="33">
        <v>26.580141999999999</v>
      </c>
      <c r="V718" s="33">
        <v>25.694006999999999</v>
      </c>
      <c r="W718" s="33">
        <v>24.008346</v>
      </c>
      <c r="X718" s="33">
        <v>22.581296999999999</v>
      </c>
      <c r="Y718" s="33">
        <v>21.614654000000002</v>
      </c>
      <c r="Z718" s="33">
        <v>19.189350000000001</v>
      </c>
      <c r="AA718" s="33">
        <v>16.311945000000001</v>
      </c>
      <c r="AB718" s="33">
        <v>14.448563999999999</v>
      </c>
      <c r="AC718" s="33">
        <v>3.6355180000000001E-2</v>
      </c>
      <c r="AD718" s="33">
        <v>1.6456769999999999E-2</v>
      </c>
      <c r="AE718" s="33">
        <v>-2.7117530000000001E-2</v>
      </c>
      <c r="AF718" s="33">
        <v>-1.4497650000000001E-2</v>
      </c>
      <c r="AG718" s="33">
        <v>-1.6102269999999998E-2</v>
      </c>
      <c r="AH718" s="33">
        <v>-0.10469148</v>
      </c>
      <c r="AI718" s="33">
        <v>-0.32501764999999999</v>
      </c>
      <c r="AJ718" s="33">
        <v>-4.6365200000000002E-2</v>
      </c>
      <c r="AK718" s="33">
        <v>4.3256700000000002E-3</v>
      </c>
      <c r="AL718" s="33">
        <v>-2.3214499999999999E-2</v>
      </c>
      <c r="AM718" s="33">
        <v>7.5094330000000001E-2</v>
      </c>
      <c r="AN718" s="33">
        <v>7.5249960000000005E-2</v>
      </c>
      <c r="AO718" s="33">
        <v>0.11865536</v>
      </c>
      <c r="AP718" s="33">
        <v>0.23336433000000001</v>
      </c>
      <c r="AQ718" s="33">
        <v>0.30574032000000001</v>
      </c>
      <c r="AR718" s="33">
        <v>0.30232460999999999</v>
      </c>
      <c r="AS718" s="33">
        <v>0.43752424000000001</v>
      </c>
      <c r="AT718" s="33">
        <v>0.35078641999999999</v>
      </c>
      <c r="AU718" s="33">
        <v>6.9758260000000002E-2</v>
      </c>
      <c r="AV718" s="33">
        <v>-0.47017303999999999</v>
      </c>
      <c r="AW718" s="33">
        <v>-0.30465335999999998</v>
      </c>
      <c r="AX718" s="33">
        <v>-3.4478790000000002E-2</v>
      </c>
      <c r="AY718" s="33">
        <v>4.7195519999999998E-2</v>
      </c>
      <c r="AZ718" s="33">
        <v>4.7288629999999998E-2</v>
      </c>
      <c r="BA718" s="33">
        <v>6.3051659999999995E-2</v>
      </c>
      <c r="BB718" s="33">
        <v>4.0737309999999999E-2</v>
      </c>
      <c r="BC718" s="33">
        <v>-3.92538E-3</v>
      </c>
      <c r="BD718" s="33">
        <v>7.2219199999999997E-3</v>
      </c>
      <c r="BE718" s="33">
        <v>7.528E-3</v>
      </c>
      <c r="BF718" s="33">
        <v>-7.2763770000000005E-2</v>
      </c>
      <c r="BG718" s="33">
        <v>-0.28841813999999999</v>
      </c>
      <c r="BH718" s="33">
        <v>-1.21983E-2</v>
      </c>
      <c r="BI718" s="33">
        <v>3.9619960000000003E-2</v>
      </c>
      <c r="BJ718" s="33">
        <v>1.4604519999999999E-2</v>
      </c>
      <c r="BK718" s="33">
        <v>0.11513226</v>
      </c>
      <c r="BL718" s="33">
        <v>0.11882787</v>
      </c>
      <c r="BM718" s="33">
        <v>0.16633000000000001</v>
      </c>
      <c r="BN718" s="33">
        <v>0.28648508</v>
      </c>
      <c r="BO718" s="33">
        <v>0.36314867000000001</v>
      </c>
      <c r="BP718" s="33">
        <v>0.36258534999999997</v>
      </c>
      <c r="BQ718" s="33">
        <v>0.49989503000000002</v>
      </c>
      <c r="BR718" s="33">
        <v>0.41209599000000002</v>
      </c>
      <c r="BS718" s="33">
        <v>0.13007638999999999</v>
      </c>
      <c r="BT718" s="33">
        <v>-0.41128990999999998</v>
      </c>
      <c r="BU718" s="33">
        <v>-0.24956297999999999</v>
      </c>
      <c r="BV718" s="33">
        <v>1.383913E-2</v>
      </c>
      <c r="BW718" s="33">
        <v>9.514011E-2</v>
      </c>
      <c r="BX718" s="33">
        <v>9.4496090000000005E-2</v>
      </c>
      <c r="BY718" s="33">
        <v>8.1541550000000004E-2</v>
      </c>
      <c r="BZ718" s="33">
        <v>5.7553939999999998E-2</v>
      </c>
      <c r="CA718" s="33">
        <v>1.2137439999999999E-2</v>
      </c>
      <c r="CB718" s="33">
        <v>2.2264829999999999E-2</v>
      </c>
      <c r="CC718" s="33">
        <v>2.3894249999999999E-2</v>
      </c>
      <c r="CD718" s="33">
        <v>-5.0650729999999998E-2</v>
      </c>
      <c r="CE718" s="33">
        <v>-0.26306942</v>
      </c>
      <c r="CF718" s="33">
        <v>1.1465589999999999E-2</v>
      </c>
      <c r="CG718" s="33">
        <v>6.4064679999999999E-2</v>
      </c>
      <c r="CH718" s="33">
        <v>4.079787E-2</v>
      </c>
      <c r="CI718" s="33">
        <v>0.14286241</v>
      </c>
      <c r="CJ718" s="33">
        <v>0.14900979</v>
      </c>
      <c r="CK718" s="33">
        <v>0.19934931</v>
      </c>
      <c r="CL718" s="33">
        <v>0.32327634</v>
      </c>
      <c r="CM718" s="33">
        <v>0.40290952000000002</v>
      </c>
      <c r="CN718" s="33">
        <v>0.40432175999999997</v>
      </c>
      <c r="CO718" s="33">
        <v>0.54309284999999996</v>
      </c>
      <c r="CP718" s="33">
        <v>0.45455881999999997</v>
      </c>
      <c r="CQ718" s="33">
        <v>0.17185254</v>
      </c>
      <c r="CR718" s="33">
        <v>-0.37050762999999998</v>
      </c>
      <c r="CS718" s="33">
        <v>-0.21140755999999999</v>
      </c>
      <c r="CT718" s="33">
        <v>4.7303970000000001E-2</v>
      </c>
      <c r="CU718" s="33">
        <v>0.12834638000000001</v>
      </c>
      <c r="CV718" s="33">
        <v>0.12719184</v>
      </c>
      <c r="CW718" s="33">
        <v>0.10003144999999999</v>
      </c>
      <c r="CX718" s="33">
        <v>7.4370569999999997E-2</v>
      </c>
      <c r="CY718" s="33">
        <v>2.8200260000000001E-2</v>
      </c>
      <c r="CZ718" s="33">
        <v>3.7307739999999999E-2</v>
      </c>
      <c r="DA718" s="33">
        <v>4.0260509999999999E-2</v>
      </c>
      <c r="DB718" s="33">
        <v>-2.8537699999999999E-2</v>
      </c>
      <c r="DC718" s="33">
        <v>-0.23772071</v>
      </c>
      <c r="DD718" s="33">
        <v>3.5129479999999998E-2</v>
      </c>
      <c r="DE718" s="33">
        <v>8.8509400000000002E-2</v>
      </c>
      <c r="DF718" s="33">
        <v>6.6991209999999995E-2</v>
      </c>
      <c r="DG718" s="33">
        <v>0.17059256</v>
      </c>
      <c r="DH718" s="33">
        <v>0.17919172</v>
      </c>
      <c r="DI718" s="33">
        <v>0.23236862</v>
      </c>
      <c r="DJ718" s="33">
        <v>0.36006760999999998</v>
      </c>
      <c r="DK718" s="33">
        <v>0.44267035999999998</v>
      </c>
      <c r="DL718" s="33">
        <v>0.44605816999999998</v>
      </c>
      <c r="DM718" s="33">
        <v>0.58629067000000001</v>
      </c>
      <c r="DN718" s="33">
        <v>0.49702163999999999</v>
      </c>
      <c r="DO718" s="33">
        <v>0.2136287</v>
      </c>
      <c r="DP718" s="33">
        <v>-0.32972534999999997</v>
      </c>
      <c r="DQ718" s="33">
        <v>-0.17325213</v>
      </c>
      <c r="DR718" s="33">
        <v>8.0768809999999996E-2</v>
      </c>
      <c r="DS718" s="33">
        <v>0.16155265999999999</v>
      </c>
      <c r="DT718" s="33">
        <v>0.15988759</v>
      </c>
      <c r="DU718" s="33">
        <v>0.12672791999999999</v>
      </c>
      <c r="DV718" s="33">
        <v>9.8651119999999995E-2</v>
      </c>
      <c r="DW718" s="33">
        <v>5.1392409999999999E-2</v>
      </c>
      <c r="DX718" s="33">
        <v>5.902731E-2</v>
      </c>
      <c r="DY718" s="33">
        <v>6.3890779999999994E-2</v>
      </c>
      <c r="DZ718" s="33">
        <v>3.3900100000000002E-3</v>
      </c>
      <c r="EA718" s="33">
        <v>-0.20112119000000001</v>
      </c>
      <c r="EB718" s="33">
        <v>6.9296380000000005E-2</v>
      </c>
      <c r="EC718" s="33">
        <v>0.12380368999999999</v>
      </c>
      <c r="ED718" s="33">
        <v>0.10481024</v>
      </c>
      <c r="EE718" s="33">
        <v>0.21063049</v>
      </c>
      <c r="EF718" s="33">
        <v>0.22276962</v>
      </c>
      <c r="EG718" s="33">
        <v>0.28004327000000001</v>
      </c>
      <c r="EH718" s="33">
        <v>0.41318834999999998</v>
      </c>
      <c r="EI718" s="33">
        <v>0.50007871000000004</v>
      </c>
      <c r="EJ718" s="33">
        <v>0.50631890999999996</v>
      </c>
      <c r="EK718" s="33">
        <v>0.64866146000000002</v>
      </c>
      <c r="EL718" s="33">
        <v>0.55833122000000002</v>
      </c>
      <c r="EM718" s="33">
        <v>0.27394682999999997</v>
      </c>
      <c r="EN718" s="33">
        <v>-0.27084222000000002</v>
      </c>
      <c r="EO718" s="33">
        <v>-0.11816176</v>
      </c>
      <c r="EP718" s="33">
        <v>0.12908671999999999</v>
      </c>
      <c r="EQ718" s="33">
        <v>0.20949725</v>
      </c>
      <c r="ER718" s="33">
        <v>0.20709506</v>
      </c>
      <c r="ES718" s="33">
        <v>69.449822999999995</v>
      </c>
      <c r="ET718" s="33">
        <v>68.357488000000004</v>
      </c>
      <c r="EU718" s="33">
        <v>67.087057999999999</v>
      </c>
      <c r="EV718" s="33">
        <v>65.641219000000007</v>
      </c>
      <c r="EW718" s="33">
        <v>64.582374999999999</v>
      </c>
      <c r="EX718" s="33">
        <v>64.714359999999999</v>
      </c>
      <c r="EY718" s="33">
        <v>63.817905000000003</v>
      </c>
      <c r="EZ718" s="33">
        <v>66.342420000000004</v>
      </c>
      <c r="FA718" s="33">
        <v>71.364026999999993</v>
      </c>
      <c r="FB718" s="33">
        <v>75.814577</v>
      </c>
      <c r="FC718" s="33">
        <v>80.233850000000004</v>
      </c>
      <c r="FD718" s="33">
        <v>84.611303000000007</v>
      </c>
      <c r="FE718" s="33">
        <v>88.018585999999999</v>
      </c>
      <c r="FF718" s="33">
        <v>91.609472999999994</v>
      </c>
      <c r="FG718" s="33">
        <v>94.013848999999993</v>
      </c>
      <c r="FH718" s="33">
        <v>95.991583000000006</v>
      </c>
      <c r="FI718" s="33">
        <v>96.558121999999997</v>
      </c>
      <c r="FJ718" s="33">
        <v>95.491192999999996</v>
      </c>
      <c r="FK718" s="33">
        <v>92.711680000000001</v>
      </c>
      <c r="FL718" s="33">
        <v>88.148106999999996</v>
      </c>
      <c r="FM718" s="33">
        <v>85.158896999999996</v>
      </c>
      <c r="FN718" s="33">
        <v>82.274137999999994</v>
      </c>
      <c r="FO718" s="33">
        <v>80.011752000000001</v>
      </c>
      <c r="FP718" s="33">
        <v>78.265259</v>
      </c>
      <c r="FQ718" s="33">
        <v>0.70990370000000003</v>
      </c>
      <c r="FR718" s="82">
        <v>7.3212600000000003E-2</v>
      </c>
      <c r="FS718">
        <v>1</v>
      </c>
    </row>
    <row r="719" spans="1:175" x14ac:dyDescent="0.2">
      <c r="A719" s="18" t="s">
        <v>196</v>
      </c>
      <c r="B719" s="27" t="s">
        <v>205</v>
      </c>
      <c r="C719" s="27">
        <v>42979</v>
      </c>
      <c r="D719" s="33">
        <v>6087</v>
      </c>
      <c r="E719" s="33">
        <v>13.542517999999999</v>
      </c>
      <c r="F719" s="33">
        <v>13.073574000000001</v>
      </c>
      <c r="G719" s="33">
        <v>12.810727</v>
      </c>
      <c r="H719" s="33">
        <v>12.748044999999999</v>
      </c>
      <c r="I719" s="33">
        <v>13.032785000000001</v>
      </c>
      <c r="J719" s="33">
        <v>13.972992</v>
      </c>
      <c r="K719" s="33">
        <v>14.933843</v>
      </c>
      <c r="L719" s="33">
        <v>16.719355</v>
      </c>
      <c r="M719" s="33">
        <v>19.294015999999999</v>
      </c>
      <c r="N719" s="33">
        <v>21.810129</v>
      </c>
      <c r="O719" s="33">
        <v>24.120280999999999</v>
      </c>
      <c r="P719" s="33">
        <v>25.680250999999998</v>
      </c>
      <c r="Q719" s="33">
        <v>26.811848000000001</v>
      </c>
      <c r="R719" s="33">
        <v>27.759764000000001</v>
      </c>
      <c r="S719" s="33">
        <v>28.303190000000001</v>
      </c>
      <c r="T719" s="33">
        <v>28.544364999999999</v>
      </c>
      <c r="U719" s="33">
        <v>28.260881000000001</v>
      </c>
      <c r="V719" s="33">
        <v>27.1389</v>
      </c>
      <c r="W719" s="33">
        <v>25.443726000000002</v>
      </c>
      <c r="X719" s="33">
        <v>23.952363999999999</v>
      </c>
      <c r="Y719" s="33">
        <v>23.082501000000001</v>
      </c>
      <c r="Z719" s="33">
        <v>20.691848</v>
      </c>
      <c r="AA719" s="33">
        <v>17.774975999999999</v>
      </c>
      <c r="AB719" s="33">
        <v>15.798772</v>
      </c>
      <c r="AC719" s="33">
        <v>0.14742041</v>
      </c>
      <c r="AD719" s="33">
        <v>8.6808399999999994E-2</v>
      </c>
      <c r="AE719" s="33">
        <v>0.10671119</v>
      </c>
      <c r="AF719" s="33">
        <v>7.3777319999999993E-2</v>
      </c>
      <c r="AG719" s="33">
        <v>-4.2926890000000002E-2</v>
      </c>
      <c r="AH719" s="33">
        <v>-0.12438921</v>
      </c>
      <c r="AI719" s="33">
        <v>-0.44787737999999999</v>
      </c>
      <c r="AJ719" s="33">
        <v>-0.16523837</v>
      </c>
      <c r="AK719" s="33">
        <v>-8.5880349999999994E-2</v>
      </c>
      <c r="AL719" s="33">
        <v>-8.9616000000000001E-2</v>
      </c>
      <c r="AM719" s="33">
        <v>-2.6665199999999999E-3</v>
      </c>
      <c r="AN719" s="33">
        <v>0.16483742000000001</v>
      </c>
      <c r="AO719" s="33">
        <v>0.29188887000000002</v>
      </c>
      <c r="AP719" s="33">
        <v>0.35427785000000001</v>
      </c>
      <c r="AQ719" s="33">
        <v>0.54601314999999995</v>
      </c>
      <c r="AR719" s="33">
        <v>0.55916836999999997</v>
      </c>
      <c r="AS719" s="33">
        <v>0.52232054999999999</v>
      </c>
      <c r="AT719" s="33">
        <v>0.33511916000000003</v>
      </c>
      <c r="AU719" s="33">
        <v>2.8350469999999999E-2</v>
      </c>
      <c r="AV719" s="33">
        <v>-0.64660419000000002</v>
      </c>
      <c r="AW719" s="33">
        <v>-0.41193937000000003</v>
      </c>
      <c r="AX719" s="33">
        <v>-0.14659054999999999</v>
      </c>
      <c r="AY719" s="33">
        <v>6.6004850000000004E-2</v>
      </c>
      <c r="AZ719" s="33">
        <v>0.14208007</v>
      </c>
      <c r="BA719" s="33">
        <v>0.17777198999999999</v>
      </c>
      <c r="BB719" s="33">
        <v>0.11440385</v>
      </c>
      <c r="BC719" s="33">
        <v>0.13132347</v>
      </c>
      <c r="BD719" s="33">
        <v>9.6474740000000003E-2</v>
      </c>
      <c r="BE719" s="33">
        <v>-1.7598909999999999E-2</v>
      </c>
      <c r="BF719" s="33">
        <v>-9.2881740000000004E-2</v>
      </c>
      <c r="BG719" s="33">
        <v>-0.40942418000000003</v>
      </c>
      <c r="BH719" s="33">
        <v>-0.13088456000000001</v>
      </c>
      <c r="BI719" s="33">
        <v>-4.6338110000000002E-2</v>
      </c>
      <c r="BJ719" s="33">
        <v>-4.4305669999999998E-2</v>
      </c>
      <c r="BK719" s="33">
        <v>4.9193470000000003E-2</v>
      </c>
      <c r="BL719" s="33">
        <v>0.22537681000000001</v>
      </c>
      <c r="BM719" s="33">
        <v>0.35705714999999999</v>
      </c>
      <c r="BN719" s="33">
        <v>0.42658339000000001</v>
      </c>
      <c r="BO719" s="33">
        <v>0.62641488999999995</v>
      </c>
      <c r="BP719" s="33">
        <v>0.64420084</v>
      </c>
      <c r="BQ719" s="33">
        <v>0.60791693999999996</v>
      </c>
      <c r="BR719" s="33">
        <v>0.41921531000000001</v>
      </c>
      <c r="BS719" s="33">
        <v>0.10545684</v>
      </c>
      <c r="BT719" s="33">
        <v>-0.57142532000000001</v>
      </c>
      <c r="BU719" s="33">
        <v>-0.34063514</v>
      </c>
      <c r="BV719" s="33">
        <v>-8.0863190000000001E-2</v>
      </c>
      <c r="BW719" s="33">
        <v>0.12874645000000001</v>
      </c>
      <c r="BX719" s="33">
        <v>0.20206600999999999</v>
      </c>
      <c r="BY719" s="33">
        <v>0.19879341</v>
      </c>
      <c r="BZ719" s="33">
        <v>0.13351637</v>
      </c>
      <c r="CA719" s="33">
        <v>0.14836985999999999</v>
      </c>
      <c r="CB719" s="33">
        <v>0.1121949</v>
      </c>
      <c r="CC719" s="33">
        <v>-5.6820000000000001E-5</v>
      </c>
      <c r="CD719" s="33">
        <v>-7.105976E-2</v>
      </c>
      <c r="CE719" s="33">
        <v>-0.38279161</v>
      </c>
      <c r="CF719" s="33">
        <v>-0.10709122</v>
      </c>
      <c r="CG719" s="33">
        <v>-1.8951269999999999E-2</v>
      </c>
      <c r="CH719" s="33">
        <v>-1.292388E-2</v>
      </c>
      <c r="CI719" s="33">
        <v>8.5111539999999999E-2</v>
      </c>
      <c r="CJ719" s="33">
        <v>0.26730620999999999</v>
      </c>
      <c r="CK719" s="33">
        <v>0.40219250000000001</v>
      </c>
      <c r="CL719" s="33">
        <v>0.47666197999999999</v>
      </c>
      <c r="CM719" s="33">
        <v>0.68210088999999996</v>
      </c>
      <c r="CN719" s="33">
        <v>0.70309407000000002</v>
      </c>
      <c r="CO719" s="33">
        <v>0.66720073999999996</v>
      </c>
      <c r="CP719" s="33">
        <v>0.47746006000000002</v>
      </c>
      <c r="CQ719" s="33">
        <v>0.15886047</v>
      </c>
      <c r="CR719" s="33">
        <v>-0.51935666999999996</v>
      </c>
      <c r="CS719" s="33">
        <v>-0.29125004999999998</v>
      </c>
      <c r="CT719" s="33">
        <v>-3.5340620000000003E-2</v>
      </c>
      <c r="CU719" s="33">
        <v>0.17220108000000001</v>
      </c>
      <c r="CV719" s="33">
        <v>0.2436121</v>
      </c>
      <c r="CW719" s="33">
        <v>0.21981482999999999</v>
      </c>
      <c r="CX719" s="33">
        <v>0.15262888999999999</v>
      </c>
      <c r="CY719" s="33">
        <v>0.16541624999999999</v>
      </c>
      <c r="CZ719" s="33">
        <v>0.12791506999999999</v>
      </c>
      <c r="DA719" s="33">
        <v>1.7485259999999999E-2</v>
      </c>
      <c r="DB719" s="33">
        <v>-4.9237780000000002E-2</v>
      </c>
      <c r="DC719" s="33">
        <v>-0.35615903999999998</v>
      </c>
      <c r="DD719" s="33">
        <v>-8.3297880000000005E-2</v>
      </c>
      <c r="DE719" s="33">
        <v>8.4355599999999999E-3</v>
      </c>
      <c r="DF719" s="33">
        <v>1.8457919999999999E-2</v>
      </c>
      <c r="DG719" s="33">
        <v>0.12102962</v>
      </c>
      <c r="DH719" s="33">
        <v>0.30923560999999999</v>
      </c>
      <c r="DI719" s="33">
        <v>0.44732786000000002</v>
      </c>
      <c r="DJ719" s="33">
        <v>0.52674056999999996</v>
      </c>
      <c r="DK719" s="33">
        <v>0.73778688999999997</v>
      </c>
      <c r="DL719" s="33">
        <v>0.76198728999999998</v>
      </c>
      <c r="DM719" s="33">
        <v>0.72648455000000001</v>
      </c>
      <c r="DN719" s="33">
        <v>0.53570479999999998</v>
      </c>
      <c r="DO719" s="33">
        <v>0.21226411000000001</v>
      </c>
      <c r="DP719" s="33">
        <v>-0.46728800999999998</v>
      </c>
      <c r="DQ719" s="33">
        <v>-0.24186495999999999</v>
      </c>
      <c r="DR719" s="33">
        <v>1.018195E-2</v>
      </c>
      <c r="DS719" s="33">
        <v>0.21565572</v>
      </c>
      <c r="DT719" s="33">
        <v>0.28515817999999998</v>
      </c>
      <c r="DU719" s="33">
        <v>0.25016641000000001</v>
      </c>
      <c r="DV719" s="33">
        <v>0.18022434000000001</v>
      </c>
      <c r="DW719" s="33">
        <v>0.19002853</v>
      </c>
      <c r="DX719" s="33">
        <v>0.15061248999999999</v>
      </c>
      <c r="DY719" s="33">
        <v>4.2813240000000002E-2</v>
      </c>
      <c r="DZ719" s="33">
        <v>-1.7730300000000001E-2</v>
      </c>
      <c r="EA719" s="33">
        <v>-0.31770584000000002</v>
      </c>
      <c r="EB719" s="33">
        <v>-4.8944069999999999E-2</v>
      </c>
      <c r="EC719" s="33">
        <v>4.7977810000000003E-2</v>
      </c>
      <c r="ED719" s="33">
        <v>6.3768249999999999E-2</v>
      </c>
      <c r="EE719" s="33">
        <v>0.17288961</v>
      </c>
      <c r="EF719" s="33">
        <v>0.36977500000000002</v>
      </c>
      <c r="EG719" s="33">
        <v>0.51249613000000005</v>
      </c>
      <c r="EH719" s="33">
        <v>0.59904610999999997</v>
      </c>
      <c r="EI719" s="33">
        <v>0.81818864000000002</v>
      </c>
      <c r="EJ719" s="33">
        <v>0.84701976000000001</v>
      </c>
      <c r="EK719" s="33">
        <v>0.81208093999999997</v>
      </c>
      <c r="EL719" s="33">
        <v>0.61980095999999996</v>
      </c>
      <c r="EM719" s="33">
        <v>0.28937047999999999</v>
      </c>
      <c r="EN719" s="33">
        <v>-0.39210914000000002</v>
      </c>
      <c r="EO719" s="33">
        <v>-0.17056072999999999</v>
      </c>
      <c r="EP719" s="33">
        <v>7.5909299999999999E-2</v>
      </c>
      <c r="EQ719" s="33">
        <v>0.27839731000000001</v>
      </c>
      <c r="ER719" s="33">
        <v>0.34514412</v>
      </c>
      <c r="ES719" s="33">
        <v>76.980738000000002</v>
      </c>
      <c r="ET719" s="33">
        <v>76.039586</v>
      </c>
      <c r="EU719" s="33">
        <v>74.897036999999997</v>
      </c>
      <c r="EV719" s="33">
        <v>73.969519000000005</v>
      </c>
      <c r="EW719" s="33">
        <v>73.495176999999998</v>
      </c>
      <c r="EX719" s="33">
        <v>72.963800000000006</v>
      </c>
      <c r="EY719" s="33">
        <v>72.010344000000003</v>
      </c>
      <c r="EZ719" s="33">
        <v>73.981301000000002</v>
      </c>
      <c r="FA719" s="33">
        <v>78.84075</v>
      </c>
      <c r="FB719" s="33">
        <v>84.732176999999993</v>
      </c>
      <c r="FC719" s="33">
        <v>89.970517000000001</v>
      </c>
      <c r="FD719" s="33">
        <v>94.378726</v>
      </c>
      <c r="FE719" s="33">
        <v>98.095213000000001</v>
      </c>
      <c r="FF719" s="33">
        <v>101.37241</v>
      </c>
      <c r="FG719" s="33">
        <v>103.13661</v>
      </c>
      <c r="FH719" s="33">
        <v>104.23247000000001</v>
      </c>
      <c r="FI719" s="33">
        <v>103.81023</v>
      </c>
      <c r="FJ719" s="33">
        <v>102.32146</v>
      </c>
      <c r="FK719" s="33">
        <v>98.544624999999996</v>
      </c>
      <c r="FL719" s="33">
        <v>94.361913999999999</v>
      </c>
      <c r="FM719" s="33">
        <v>90.656327000000005</v>
      </c>
      <c r="FN719" s="33">
        <v>88.009598999999994</v>
      </c>
      <c r="FO719" s="33">
        <v>85.784572999999995</v>
      </c>
      <c r="FP719" s="33">
        <v>83.582104999999999</v>
      </c>
      <c r="FQ719" s="33">
        <v>1.022697</v>
      </c>
      <c r="FR719" s="82">
        <v>0.1042635</v>
      </c>
      <c r="FS719">
        <v>1</v>
      </c>
    </row>
    <row r="720" spans="1:175" x14ac:dyDescent="0.2">
      <c r="A720" s="18" t="s">
        <v>196</v>
      </c>
      <c r="B720" s="27" t="s">
        <v>205</v>
      </c>
      <c r="C720" s="27">
        <v>42980</v>
      </c>
      <c r="D720" s="33">
        <v>6087</v>
      </c>
      <c r="E720" s="33">
        <v>14.771898</v>
      </c>
      <c r="F720" s="33">
        <v>14.218835</v>
      </c>
      <c r="G720" s="33">
        <v>13.848204000000001</v>
      </c>
      <c r="H720" s="33">
        <v>13.715356</v>
      </c>
      <c r="I720" s="33">
        <v>13.824773</v>
      </c>
      <c r="J720" s="33">
        <v>14.398781</v>
      </c>
      <c r="K720" s="33">
        <v>14.845518999999999</v>
      </c>
      <c r="L720" s="33">
        <v>16.078167000000001</v>
      </c>
      <c r="M720" s="33">
        <v>18.353750000000002</v>
      </c>
      <c r="N720" s="33">
        <v>20.80763</v>
      </c>
      <c r="O720" s="33">
        <v>22.839880999999998</v>
      </c>
      <c r="P720" s="33">
        <v>24.171071999999999</v>
      </c>
      <c r="Q720" s="33">
        <v>25.187656</v>
      </c>
      <c r="R720" s="33">
        <v>25.923221000000002</v>
      </c>
      <c r="S720" s="33">
        <v>26.378710000000002</v>
      </c>
      <c r="T720" s="33">
        <v>26.631540999999999</v>
      </c>
      <c r="U720" s="33">
        <v>26.547933</v>
      </c>
      <c r="V720" s="33">
        <v>25.934974</v>
      </c>
      <c r="W720" s="33">
        <v>24.844139999999999</v>
      </c>
      <c r="X720" s="33">
        <v>23.679224999999999</v>
      </c>
      <c r="Y720" s="33">
        <v>22.877988999999999</v>
      </c>
      <c r="Z720" s="33">
        <v>20.824297999999999</v>
      </c>
      <c r="AA720" s="33">
        <v>18.053128999999998</v>
      </c>
      <c r="AB720" s="33">
        <v>16.144611999999999</v>
      </c>
      <c r="AC720" s="33">
        <v>0.32258007999999999</v>
      </c>
      <c r="AD720" s="33">
        <v>0.35728298000000003</v>
      </c>
      <c r="AE720" s="33">
        <v>0.37167858999999998</v>
      </c>
      <c r="AF720" s="33">
        <v>0.38234838999999998</v>
      </c>
      <c r="AG720" s="33">
        <v>0.28336233</v>
      </c>
      <c r="AH720" s="33">
        <v>0.21639486999999999</v>
      </c>
      <c r="AI720" s="33">
        <v>-0.24401133</v>
      </c>
      <c r="AJ720" s="33">
        <v>-0.35229295999999999</v>
      </c>
      <c r="AK720" s="33">
        <v>-0.85308728</v>
      </c>
      <c r="AL720" s="33">
        <v>-1.2159346</v>
      </c>
      <c r="AM720" s="33">
        <v>-1.3072976999999999</v>
      </c>
      <c r="AN720" s="33">
        <v>-1.2742306000000001</v>
      </c>
      <c r="AO720" s="33">
        <v>-1.1390477000000001</v>
      </c>
      <c r="AP720" s="33">
        <v>-1.0714341000000001</v>
      </c>
      <c r="AQ720" s="33">
        <v>-0.92509074999999996</v>
      </c>
      <c r="AR720" s="33">
        <v>-0.70391488000000002</v>
      </c>
      <c r="AS720" s="33">
        <v>-0.47190726</v>
      </c>
      <c r="AT720" s="33">
        <v>-0.32655244</v>
      </c>
      <c r="AU720" s="33">
        <v>-0.27792224999999998</v>
      </c>
      <c r="AV720" s="33">
        <v>-0.89188230999999996</v>
      </c>
      <c r="AW720" s="33">
        <v>-0.63153033000000003</v>
      </c>
      <c r="AX720" s="33">
        <v>-0.14119967</v>
      </c>
      <c r="AY720" s="33">
        <v>0.13132845000000001</v>
      </c>
      <c r="AZ720" s="33">
        <v>0.18073099000000001</v>
      </c>
      <c r="BA720" s="33">
        <v>0.36318040000000001</v>
      </c>
      <c r="BB720" s="33">
        <v>0.39241130000000002</v>
      </c>
      <c r="BC720" s="33">
        <v>0.40501698000000003</v>
      </c>
      <c r="BD720" s="33">
        <v>0.41440936</v>
      </c>
      <c r="BE720" s="33">
        <v>0.31707883999999997</v>
      </c>
      <c r="BF720" s="33">
        <v>0.25694281000000002</v>
      </c>
      <c r="BG720" s="33">
        <v>-0.19580148999999999</v>
      </c>
      <c r="BH720" s="33">
        <v>-0.30428748999999999</v>
      </c>
      <c r="BI720" s="33">
        <v>-0.79681115999999996</v>
      </c>
      <c r="BJ720" s="33">
        <v>-1.1515366</v>
      </c>
      <c r="BK720" s="33">
        <v>-1.2360423</v>
      </c>
      <c r="BL720" s="33">
        <v>-1.1976373</v>
      </c>
      <c r="BM720" s="33">
        <v>-1.0573846</v>
      </c>
      <c r="BN720" s="33">
        <v>-0.98443961000000002</v>
      </c>
      <c r="BO720" s="33">
        <v>-0.83126420999999995</v>
      </c>
      <c r="BP720" s="33">
        <v>-0.60370787000000004</v>
      </c>
      <c r="BQ720" s="33">
        <v>-0.37308106000000002</v>
      </c>
      <c r="BR720" s="33">
        <v>-0.23250584999999999</v>
      </c>
      <c r="BS720" s="33">
        <v>-0.18896684</v>
      </c>
      <c r="BT720" s="33">
        <v>-0.80814529999999996</v>
      </c>
      <c r="BU720" s="33">
        <v>-0.55517717</v>
      </c>
      <c r="BV720" s="33">
        <v>-7.2804229999999998E-2</v>
      </c>
      <c r="BW720" s="33">
        <v>0.19898873</v>
      </c>
      <c r="BX720" s="33">
        <v>0.24328922</v>
      </c>
      <c r="BY720" s="33">
        <v>0.39130005000000001</v>
      </c>
      <c r="BZ720" s="33">
        <v>0.41674106999999999</v>
      </c>
      <c r="CA720" s="33">
        <v>0.42810704999999999</v>
      </c>
      <c r="CB720" s="33">
        <v>0.43661469000000003</v>
      </c>
      <c r="CC720" s="33">
        <v>0.34043079999999998</v>
      </c>
      <c r="CD720" s="33">
        <v>0.28502619000000001</v>
      </c>
      <c r="CE720" s="33">
        <v>-0.16241149999999999</v>
      </c>
      <c r="CF720" s="33">
        <v>-0.27103904000000001</v>
      </c>
      <c r="CG720" s="33">
        <v>-0.75783449000000003</v>
      </c>
      <c r="CH720" s="33">
        <v>-1.1069348000000001</v>
      </c>
      <c r="CI720" s="33">
        <v>-1.1866909000000001</v>
      </c>
      <c r="CJ720" s="33">
        <v>-1.1445890999999999</v>
      </c>
      <c r="CK720" s="33">
        <v>-1.0008249</v>
      </c>
      <c r="CL720" s="33">
        <v>-0.92418747999999995</v>
      </c>
      <c r="CM720" s="33">
        <v>-0.76628023000000001</v>
      </c>
      <c r="CN720" s="33">
        <v>-0.53430480000000002</v>
      </c>
      <c r="CO720" s="33">
        <v>-0.30463433000000001</v>
      </c>
      <c r="CP720" s="33">
        <v>-0.16736946999999999</v>
      </c>
      <c r="CQ720" s="33">
        <v>-0.12735658999999999</v>
      </c>
      <c r="CR720" s="33">
        <v>-0.75014930999999996</v>
      </c>
      <c r="CS720" s="33">
        <v>-0.50229520000000005</v>
      </c>
      <c r="CT720" s="33">
        <v>-2.5433770000000001E-2</v>
      </c>
      <c r="CU720" s="33">
        <v>0.24585003</v>
      </c>
      <c r="CV720" s="33">
        <v>0.28661685999999997</v>
      </c>
      <c r="CW720" s="33">
        <v>0.41941971</v>
      </c>
      <c r="CX720" s="33">
        <v>0.44107084000000002</v>
      </c>
      <c r="CY720" s="33">
        <v>0.45119712000000001</v>
      </c>
      <c r="CZ720" s="33">
        <v>0.45882002</v>
      </c>
      <c r="DA720" s="33">
        <v>0.36378274999999999</v>
      </c>
      <c r="DB720" s="33">
        <v>0.31310958</v>
      </c>
      <c r="DC720" s="33">
        <v>-0.12902150000000001</v>
      </c>
      <c r="DD720" s="33">
        <v>-0.23779059</v>
      </c>
      <c r="DE720" s="33">
        <v>-0.71885783000000003</v>
      </c>
      <c r="DF720" s="33">
        <v>-1.062333</v>
      </c>
      <c r="DG720" s="33">
        <v>-1.1373396</v>
      </c>
      <c r="DH720" s="33">
        <v>-1.0915408</v>
      </c>
      <c r="DI720" s="33">
        <v>-0.94426529999999997</v>
      </c>
      <c r="DJ720" s="33">
        <v>-0.86393534999999999</v>
      </c>
      <c r="DK720" s="33">
        <v>-0.70129626</v>
      </c>
      <c r="DL720" s="33">
        <v>-0.46490173000000001</v>
      </c>
      <c r="DM720" s="33">
        <v>-0.23618760999999999</v>
      </c>
      <c r="DN720" s="33">
        <v>-0.10223309</v>
      </c>
      <c r="DO720" s="33">
        <v>-6.574634E-2</v>
      </c>
      <c r="DP720" s="33">
        <v>-0.69215331999999996</v>
      </c>
      <c r="DQ720" s="33">
        <v>-0.44941322</v>
      </c>
      <c r="DR720" s="33">
        <v>2.19367E-2</v>
      </c>
      <c r="DS720" s="33">
        <v>0.29271132999999999</v>
      </c>
      <c r="DT720" s="33">
        <v>0.32994449999999997</v>
      </c>
      <c r="DU720" s="33">
        <v>0.46002001999999997</v>
      </c>
      <c r="DV720" s="33">
        <v>0.47619916000000001</v>
      </c>
      <c r="DW720" s="33">
        <v>0.48453552</v>
      </c>
      <c r="DX720" s="33">
        <v>0.49088099000000002</v>
      </c>
      <c r="DY720" s="33">
        <v>0.39749926000000002</v>
      </c>
      <c r="DZ720" s="33">
        <v>0.35365752</v>
      </c>
      <c r="EA720" s="33">
        <v>-8.0811659999999993E-2</v>
      </c>
      <c r="EB720" s="33">
        <v>-0.18978512</v>
      </c>
      <c r="EC720" s="33">
        <v>-0.66258170999999999</v>
      </c>
      <c r="ED720" s="33">
        <v>-0.99793498000000003</v>
      </c>
      <c r="EE720" s="33">
        <v>-1.0660841000000001</v>
      </c>
      <c r="EF720" s="33">
        <v>-1.0149474999999999</v>
      </c>
      <c r="EG720" s="33">
        <v>-0.86260218</v>
      </c>
      <c r="EH720" s="33">
        <v>-0.77694085000000002</v>
      </c>
      <c r="EI720" s="33">
        <v>-0.60746971000000005</v>
      </c>
      <c r="EJ720" s="33">
        <v>-0.36469472000000003</v>
      </c>
      <c r="EK720" s="33">
        <v>-0.13736140999999999</v>
      </c>
      <c r="EL720" s="33">
        <v>-8.1864999999999993E-3</v>
      </c>
      <c r="EM720" s="33">
        <v>2.320908E-2</v>
      </c>
      <c r="EN720" s="33">
        <v>-0.60841630999999996</v>
      </c>
      <c r="EO720" s="33">
        <v>-0.37306006000000003</v>
      </c>
      <c r="EP720" s="33">
        <v>9.0332140000000005E-2</v>
      </c>
      <c r="EQ720" s="33">
        <v>0.36037160000000001</v>
      </c>
      <c r="ER720" s="33">
        <v>0.39250273000000002</v>
      </c>
      <c r="ES720" s="33">
        <v>82.131262000000007</v>
      </c>
      <c r="ET720" s="33">
        <v>80.887488000000005</v>
      </c>
      <c r="EU720" s="33">
        <v>79.679053999999994</v>
      </c>
      <c r="EV720" s="33">
        <v>78.037636000000006</v>
      </c>
      <c r="EW720" s="33">
        <v>77.280786000000006</v>
      </c>
      <c r="EX720" s="33">
        <v>76.146795999999995</v>
      </c>
      <c r="EY720" s="33">
        <v>74.789094000000006</v>
      </c>
      <c r="EZ720" s="33">
        <v>77.121174999999994</v>
      </c>
      <c r="FA720" s="33">
        <v>82.176263000000006</v>
      </c>
      <c r="FB720" s="33">
        <v>88.454541000000006</v>
      </c>
      <c r="FC720" s="33">
        <v>93.238445999999996</v>
      </c>
      <c r="FD720" s="33">
        <v>97.309950999999998</v>
      </c>
      <c r="FE720" s="33">
        <v>100.55983000000001</v>
      </c>
      <c r="FF720" s="33">
        <v>102.9455</v>
      </c>
      <c r="FG720" s="33">
        <v>104.41837</v>
      </c>
      <c r="FH720" s="33">
        <v>105.32638</v>
      </c>
      <c r="FI720" s="33">
        <v>105.0634</v>
      </c>
      <c r="FJ720" s="33">
        <v>103.867</v>
      </c>
      <c r="FK720" s="33">
        <v>100.53245</v>
      </c>
      <c r="FL720" s="33">
        <v>96.175926000000004</v>
      </c>
      <c r="FM720" s="33">
        <v>91.985414000000006</v>
      </c>
      <c r="FN720" s="33">
        <v>89.454271000000006</v>
      </c>
      <c r="FO720" s="33">
        <v>86.816660999999996</v>
      </c>
      <c r="FP720" s="33">
        <v>85.169416999999996</v>
      </c>
      <c r="FQ720" s="33">
        <v>1.181621</v>
      </c>
      <c r="FR720" s="82">
        <v>0.120685</v>
      </c>
      <c r="FS720">
        <v>1</v>
      </c>
    </row>
    <row r="721" spans="1:175" x14ac:dyDescent="0.2">
      <c r="A721" s="18" t="s">
        <v>196</v>
      </c>
      <c r="B721" s="27" t="s">
        <v>205</v>
      </c>
      <c r="C721" t="s">
        <v>1</v>
      </c>
      <c r="D721" s="33">
        <v>6151.8666999999996</v>
      </c>
      <c r="E721" s="33">
        <v>13.466766</v>
      </c>
      <c r="F721" s="33">
        <v>12.975759999999999</v>
      </c>
      <c r="G721" s="33">
        <v>12.701662000000001</v>
      </c>
      <c r="H721" s="33">
        <v>12.643655000000001</v>
      </c>
      <c r="I721" s="33">
        <v>12.950763999999999</v>
      </c>
      <c r="J721" s="33">
        <v>13.729915</v>
      </c>
      <c r="K721" s="33">
        <v>14.614932</v>
      </c>
      <c r="L721" s="33">
        <v>16.639044999999999</v>
      </c>
      <c r="M721" s="33">
        <v>19.107527999999999</v>
      </c>
      <c r="N721" s="33">
        <v>21.404311</v>
      </c>
      <c r="O721" s="33">
        <v>23.283944000000002</v>
      </c>
      <c r="P721" s="33">
        <v>24.477647999999999</v>
      </c>
      <c r="Q721" s="33">
        <v>25.422678000000001</v>
      </c>
      <c r="R721" s="33">
        <v>26.194102000000001</v>
      </c>
      <c r="S721" s="33">
        <v>26.691355999999999</v>
      </c>
      <c r="T721" s="33">
        <v>26.880369000000002</v>
      </c>
      <c r="U721" s="33">
        <v>26.645575000000001</v>
      </c>
      <c r="V721" s="33">
        <v>25.655256999999999</v>
      </c>
      <c r="W721" s="33">
        <v>24.098171000000001</v>
      </c>
      <c r="X721" s="33">
        <v>22.710556</v>
      </c>
      <c r="Y721" s="33">
        <v>21.809639000000001</v>
      </c>
      <c r="Z721" s="33">
        <v>19.600925</v>
      </c>
      <c r="AA721" s="33">
        <v>16.662865</v>
      </c>
      <c r="AB721" s="33">
        <v>14.736261000000001</v>
      </c>
      <c r="AC721" s="33">
        <v>4.7284270000000003E-2</v>
      </c>
      <c r="AD721" s="33">
        <v>9.2123699999999992E-3</v>
      </c>
      <c r="AE721" s="33">
        <v>6.3488599999999996E-3</v>
      </c>
      <c r="AF721" s="33">
        <v>8.0424099999999998E-3</v>
      </c>
      <c r="AG721" s="33">
        <v>-1.5990859999999999E-2</v>
      </c>
      <c r="AH721" s="33">
        <v>-7.5069549999999999E-2</v>
      </c>
      <c r="AI721" s="33">
        <v>-7.3217199999999996E-2</v>
      </c>
      <c r="AJ721" s="33">
        <v>-7.0804080000000005E-2</v>
      </c>
      <c r="AK721" s="33">
        <v>-3.2079999999999997E-2</v>
      </c>
      <c r="AL721" s="33">
        <v>-1.6246750000000001E-2</v>
      </c>
      <c r="AM721" s="33">
        <v>3.7782349999999999E-2</v>
      </c>
      <c r="AN721" s="33">
        <v>0.1167077</v>
      </c>
      <c r="AO721" s="33">
        <v>0.16987969</v>
      </c>
      <c r="AP721" s="33">
        <v>0.22402588000000001</v>
      </c>
      <c r="AQ721" s="33">
        <v>0.39227325000000002</v>
      </c>
      <c r="AR721" s="33">
        <v>0.42162568</v>
      </c>
      <c r="AS721" s="33">
        <v>0.38607517000000002</v>
      </c>
      <c r="AT721" s="33">
        <v>0.26097197999999999</v>
      </c>
      <c r="AU721" s="33">
        <v>8.5579470000000005E-2</v>
      </c>
      <c r="AV721" s="33">
        <v>-0.12143275000000001</v>
      </c>
      <c r="AW721" s="33">
        <v>-0.16268297000000001</v>
      </c>
      <c r="AX721" s="33">
        <v>-7.4042360000000002E-2</v>
      </c>
      <c r="AY721" s="33">
        <v>-1.378448E-2</v>
      </c>
      <c r="AZ721" s="33">
        <v>-2.4610859999999998E-2</v>
      </c>
      <c r="BA721" s="33">
        <v>5.8666790000000003E-2</v>
      </c>
      <c r="BB721" s="33">
        <v>1.9390149999999998E-2</v>
      </c>
      <c r="BC721" s="33">
        <v>1.5713990000000001E-2</v>
      </c>
      <c r="BD721" s="33">
        <v>1.7126829999999999E-2</v>
      </c>
      <c r="BE721" s="33">
        <v>-6.4809500000000001E-3</v>
      </c>
      <c r="BF721" s="33">
        <v>-6.2903230000000004E-2</v>
      </c>
      <c r="BG721" s="33">
        <v>-5.8625700000000003E-2</v>
      </c>
      <c r="BH721" s="33">
        <v>-5.6359890000000003E-2</v>
      </c>
      <c r="BI721" s="33">
        <v>-1.590275E-2</v>
      </c>
      <c r="BJ721" s="33">
        <v>2.4130900000000001E-3</v>
      </c>
      <c r="BK721" s="33">
        <v>5.8220609999999999E-2</v>
      </c>
      <c r="BL721" s="33">
        <v>0.13883036000000001</v>
      </c>
      <c r="BM721" s="33">
        <v>0.19394206999999999</v>
      </c>
      <c r="BN721" s="33">
        <v>0.25207455000000001</v>
      </c>
      <c r="BO721" s="33">
        <v>0.42249659000000001</v>
      </c>
      <c r="BP721" s="33">
        <v>0.45357343</v>
      </c>
      <c r="BQ721" s="33">
        <v>0.41766456000000002</v>
      </c>
      <c r="BR721" s="33">
        <v>0.2912941</v>
      </c>
      <c r="BS721" s="33">
        <v>0.11287991</v>
      </c>
      <c r="BT721" s="33">
        <v>-9.5852629999999994E-2</v>
      </c>
      <c r="BU721" s="33">
        <v>-0.13739614999999999</v>
      </c>
      <c r="BV721" s="33">
        <v>-5.2482689999999999E-2</v>
      </c>
      <c r="BW721" s="33">
        <v>4.97299E-3</v>
      </c>
      <c r="BX721" s="33">
        <v>-7.65593E-3</v>
      </c>
      <c r="BY721" s="33">
        <v>6.6550280000000003E-2</v>
      </c>
      <c r="BZ721" s="33">
        <v>2.6439250000000001E-2</v>
      </c>
      <c r="CA721" s="33">
        <v>2.2200250000000001E-2</v>
      </c>
      <c r="CB721" s="33">
        <v>2.3418680000000001E-2</v>
      </c>
      <c r="CC721" s="33">
        <v>1.0558E-4</v>
      </c>
      <c r="CD721" s="33">
        <v>-5.4476879999999998E-2</v>
      </c>
      <c r="CE721" s="33">
        <v>-4.8519680000000003E-2</v>
      </c>
      <c r="CF721" s="33">
        <v>-4.6355880000000002E-2</v>
      </c>
      <c r="CG721" s="33">
        <v>-4.6984399999999999E-3</v>
      </c>
      <c r="CH721" s="33">
        <v>1.5336829999999999E-2</v>
      </c>
      <c r="CI721" s="33">
        <v>7.2376090000000004E-2</v>
      </c>
      <c r="CJ721" s="33">
        <v>0.15415244</v>
      </c>
      <c r="CK721" s="33">
        <v>0.21060761</v>
      </c>
      <c r="CL721" s="33">
        <v>0.27150098</v>
      </c>
      <c r="CM721" s="33">
        <v>0.44342918999999997</v>
      </c>
      <c r="CN721" s="33">
        <v>0.47570034</v>
      </c>
      <c r="CO721" s="33">
        <v>0.43954326999999999</v>
      </c>
      <c r="CP721" s="33">
        <v>0.31229510999999999</v>
      </c>
      <c r="CQ721" s="33">
        <v>0.13178811000000001</v>
      </c>
      <c r="CR721" s="33">
        <v>-7.8135910000000003E-2</v>
      </c>
      <c r="CS721" s="33">
        <v>-0.11988258</v>
      </c>
      <c r="CT721" s="33">
        <v>-3.7550529999999999E-2</v>
      </c>
      <c r="CU721" s="33">
        <v>1.7964359999999999E-2</v>
      </c>
      <c r="CV721" s="33">
        <v>4.0870000000000004E-3</v>
      </c>
      <c r="CW721" s="33">
        <v>7.4433780000000005E-2</v>
      </c>
      <c r="CX721" s="33">
        <v>3.348835E-2</v>
      </c>
      <c r="CY721" s="33">
        <v>2.868652E-2</v>
      </c>
      <c r="CZ721" s="33">
        <v>2.9710529999999999E-2</v>
      </c>
      <c r="DA721" s="33">
        <v>6.6921100000000002E-3</v>
      </c>
      <c r="DB721" s="33">
        <v>-4.6050540000000001E-2</v>
      </c>
      <c r="DC721" s="33">
        <v>-3.8413660000000002E-2</v>
      </c>
      <c r="DD721" s="33">
        <v>-3.6351870000000001E-2</v>
      </c>
      <c r="DE721" s="33">
        <v>6.5058800000000003E-3</v>
      </c>
      <c r="DF721" s="33">
        <v>2.826058E-2</v>
      </c>
      <c r="DG721" s="33">
        <v>8.6531570000000002E-2</v>
      </c>
      <c r="DH721" s="33">
        <v>0.16947451999999999</v>
      </c>
      <c r="DI721" s="33">
        <v>0.22727314000000001</v>
      </c>
      <c r="DJ721" s="33">
        <v>0.29092741</v>
      </c>
      <c r="DK721" s="33">
        <v>0.46436178</v>
      </c>
      <c r="DL721" s="33">
        <v>0.49782725999999999</v>
      </c>
      <c r="DM721" s="33">
        <v>0.46142199</v>
      </c>
      <c r="DN721" s="33">
        <v>0.33329611999999997</v>
      </c>
      <c r="DO721" s="33">
        <v>0.15069631</v>
      </c>
      <c r="DP721" s="33">
        <v>-6.0419189999999998E-2</v>
      </c>
      <c r="DQ721" s="33">
        <v>-0.10236901</v>
      </c>
      <c r="DR721" s="33">
        <v>-2.2618369999999999E-2</v>
      </c>
      <c r="DS721" s="33">
        <v>3.0955730000000001E-2</v>
      </c>
      <c r="DT721" s="33">
        <v>1.5829940000000001E-2</v>
      </c>
      <c r="DU721" s="33">
        <v>8.5816299999999998E-2</v>
      </c>
      <c r="DV721" s="33">
        <v>4.3666129999999997E-2</v>
      </c>
      <c r="DW721" s="33">
        <v>3.8051649999999999E-2</v>
      </c>
      <c r="DX721" s="33">
        <v>3.8794950000000002E-2</v>
      </c>
      <c r="DY721" s="33">
        <v>1.6202020000000001E-2</v>
      </c>
      <c r="DZ721" s="33">
        <v>-3.388422E-2</v>
      </c>
      <c r="EA721" s="33">
        <v>-2.382217E-2</v>
      </c>
      <c r="EB721" s="33">
        <v>-2.1907670000000001E-2</v>
      </c>
      <c r="EC721" s="33">
        <v>2.2683129999999999E-2</v>
      </c>
      <c r="ED721" s="33">
        <v>4.6920419999999997E-2</v>
      </c>
      <c r="EE721" s="33">
        <v>0.10696983</v>
      </c>
      <c r="EF721" s="33">
        <v>0.19159718000000001</v>
      </c>
      <c r="EG721" s="33">
        <v>0.25133552999999997</v>
      </c>
      <c r="EH721" s="33">
        <v>0.31897608999999999</v>
      </c>
      <c r="EI721" s="33">
        <v>0.49458512999999998</v>
      </c>
      <c r="EJ721" s="33">
        <v>0.529775</v>
      </c>
      <c r="EK721" s="33">
        <v>0.49301137</v>
      </c>
      <c r="EL721" s="33">
        <v>0.36361823999999998</v>
      </c>
      <c r="EM721" s="33">
        <v>0.17799675000000001</v>
      </c>
      <c r="EN721" s="33">
        <v>-3.4839059999999998E-2</v>
      </c>
      <c r="EO721" s="33">
        <v>-7.7082189999999995E-2</v>
      </c>
      <c r="EP721" s="33">
        <v>-1.0587000000000001E-3</v>
      </c>
      <c r="EQ721" s="33">
        <v>4.9713199999999999E-2</v>
      </c>
      <c r="ER721" s="33">
        <v>3.2784870000000001E-2</v>
      </c>
      <c r="ES721" s="33">
        <v>74.670008999999993</v>
      </c>
      <c r="ET721" s="33">
        <v>73.415266000000003</v>
      </c>
      <c r="EU721" s="33">
        <v>72.310598999999996</v>
      </c>
      <c r="EV721" s="33">
        <v>71.203683999999996</v>
      </c>
      <c r="EW721" s="33">
        <v>70.311913000000004</v>
      </c>
      <c r="EX721" s="33">
        <v>69.518887000000007</v>
      </c>
      <c r="EY721" s="33">
        <v>69.591847000000001</v>
      </c>
      <c r="EZ721" s="33">
        <v>72.352108000000001</v>
      </c>
      <c r="FA721" s="33">
        <v>76.439819999999997</v>
      </c>
      <c r="FB721" s="33">
        <v>80.756186999999997</v>
      </c>
      <c r="FC721" s="33">
        <v>84.791139000000001</v>
      </c>
      <c r="FD721" s="33">
        <v>88.274657000000005</v>
      </c>
      <c r="FE721" s="33">
        <v>91.208357000000007</v>
      </c>
      <c r="FF721" s="33">
        <v>93.436549999999997</v>
      </c>
      <c r="FG721" s="33">
        <v>94.935709000000003</v>
      </c>
      <c r="FH721" s="33">
        <v>95.863131999999993</v>
      </c>
      <c r="FI721" s="33">
        <v>95.616702000000004</v>
      </c>
      <c r="FJ721" s="33">
        <v>94.349385999999996</v>
      </c>
      <c r="FK721" s="33">
        <v>91.800106</v>
      </c>
      <c r="FL721" s="33">
        <v>87.863538000000005</v>
      </c>
      <c r="FM721" s="33">
        <v>84.172500999999997</v>
      </c>
      <c r="FN721" s="33">
        <v>81.452016</v>
      </c>
      <c r="FO721" s="33">
        <v>79.211236999999997</v>
      </c>
      <c r="FP721" s="33">
        <v>77.181588000000005</v>
      </c>
      <c r="FQ721" s="33">
        <v>0.34586630000000002</v>
      </c>
      <c r="FR721" s="82">
        <v>3.9102100000000001E-2</v>
      </c>
      <c r="FS721">
        <v>1</v>
      </c>
    </row>
    <row r="722" spans="1:175" x14ac:dyDescent="0.2">
      <c r="A722" s="18" t="s">
        <v>196</v>
      </c>
      <c r="B722" s="27" t="s">
        <v>203</v>
      </c>
      <c r="C722" s="27">
        <v>42902</v>
      </c>
      <c r="D722" s="33">
        <v>17756</v>
      </c>
      <c r="E722" s="33">
        <v>11.193851</v>
      </c>
      <c r="F722" s="33">
        <v>10.510198000000001</v>
      </c>
      <c r="G722" s="33">
        <v>10.093616000000001</v>
      </c>
      <c r="H722" s="33">
        <v>9.9271445000000007</v>
      </c>
      <c r="I722" s="33">
        <v>10.232265</v>
      </c>
      <c r="J722" s="33">
        <v>10.813796</v>
      </c>
      <c r="K722" s="33">
        <v>11.553238</v>
      </c>
      <c r="L722" s="33">
        <v>13.271338</v>
      </c>
      <c r="M722" s="33">
        <v>15.643231999999999</v>
      </c>
      <c r="N722" s="33">
        <v>17.679196000000001</v>
      </c>
      <c r="O722" s="33">
        <v>19.536349000000001</v>
      </c>
      <c r="P722" s="33">
        <v>20.935112</v>
      </c>
      <c r="Q722" s="33">
        <v>21.830812000000002</v>
      </c>
      <c r="R722" s="33">
        <v>22.438390999999999</v>
      </c>
      <c r="S722" s="33">
        <v>22.759522</v>
      </c>
      <c r="T722" s="33">
        <v>22.680192000000002</v>
      </c>
      <c r="U722" s="33">
        <v>22.392968</v>
      </c>
      <c r="V722" s="33">
        <v>21.500064999999999</v>
      </c>
      <c r="W722" s="33">
        <v>20.177799</v>
      </c>
      <c r="X722" s="33">
        <v>18.978982999999999</v>
      </c>
      <c r="Y722" s="33">
        <v>18.165769000000001</v>
      </c>
      <c r="Z722" s="33">
        <v>16.970379999999999</v>
      </c>
      <c r="AA722" s="33">
        <v>15.095668999999999</v>
      </c>
      <c r="AB722" s="33">
        <v>13.338867</v>
      </c>
      <c r="AC722" s="33">
        <v>1.021239E-2</v>
      </c>
      <c r="AD722" s="33">
        <v>4.4130000000000003E-3</v>
      </c>
      <c r="AE722" s="33">
        <v>4.0862199999999998E-3</v>
      </c>
      <c r="AF722" s="33">
        <v>9.5601799999999997E-3</v>
      </c>
      <c r="AG722" s="33">
        <v>2.048848E-2</v>
      </c>
      <c r="AH722" s="33">
        <v>-1.5616420000000001E-2</v>
      </c>
      <c r="AI722" s="33">
        <v>-2.8078079999999998E-2</v>
      </c>
      <c r="AJ722" s="33">
        <v>-0.11277087</v>
      </c>
      <c r="AK722" s="33">
        <v>-2.8905690000000001E-2</v>
      </c>
      <c r="AL722" s="33">
        <v>-0.13945713000000001</v>
      </c>
      <c r="AM722" s="33">
        <v>-0.14658682000000001</v>
      </c>
      <c r="AN722" s="33">
        <v>-0.21384252000000001</v>
      </c>
      <c r="AO722" s="33">
        <v>-0.15789059999999999</v>
      </c>
      <c r="AP722" s="33">
        <v>-0.15445086</v>
      </c>
      <c r="AQ722" s="33">
        <v>1.7220510000000001E-2</v>
      </c>
      <c r="AR722" s="33">
        <v>1.94399E-2</v>
      </c>
      <c r="AS722" s="33">
        <v>-1.3755200000000001E-3</v>
      </c>
      <c r="AT722" s="33">
        <v>-7.1682410000000002E-2</v>
      </c>
      <c r="AU722" s="33">
        <v>-0.14969415</v>
      </c>
      <c r="AV722" s="33">
        <v>-0.17773949999999999</v>
      </c>
      <c r="AW722" s="33">
        <v>-0.18579361</v>
      </c>
      <c r="AX722" s="33">
        <v>-0.31103881</v>
      </c>
      <c r="AY722" s="33">
        <v>-0.29356578999999999</v>
      </c>
      <c r="AZ722" s="33">
        <v>-0.41529667999999997</v>
      </c>
      <c r="BA722" s="33">
        <v>2.6223650000000001E-2</v>
      </c>
      <c r="BB722" s="33">
        <v>1.831437E-2</v>
      </c>
      <c r="BC722" s="33">
        <v>1.6930440000000001E-2</v>
      </c>
      <c r="BD722" s="33">
        <v>2.2514570000000001E-2</v>
      </c>
      <c r="BE722" s="33">
        <v>3.377119E-2</v>
      </c>
      <c r="BF722" s="33">
        <v>-5.6734999999999999E-4</v>
      </c>
      <c r="BG722" s="33">
        <v>-1.176022E-2</v>
      </c>
      <c r="BH722" s="33">
        <v>-9.4948959999999999E-2</v>
      </c>
      <c r="BI722" s="33">
        <v>-8.0805400000000006E-3</v>
      </c>
      <c r="BJ722" s="33">
        <v>-0.11536193</v>
      </c>
      <c r="BK722" s="33">
        <v>-0.11814777</v>
      </c>
      <c r="BL722" s="33">
        <v>-0.18475577000000001</v>
      </c>
      <c r="BM722" s="33">
        <v>-0.12867245999999999</v>
      </c>
      <c r="BN722" s="33">
        <v>-0.12303832000000001</v>
      </c>
      <c r="BO722" s="33">
        <v>5.1601639999999997E-2</v>
      </c>
      <c r="BP722" s="33">
        <v>5.3862670000000001E-2</v>
      </c>
      <c r="BQ722" s="33">
        <v>3.3151149999999997E-2</v>
      </c>
      <c r="BR722" s="33">
        <v>-3.8290949999999997E-2</v>
      </c>
      <c r="BS722" s="33">
        <v>-0.11679926</v>
      </c>
      <c r="BT722" s="33">
        <v>-0.14647774</v>
      </c>
      <c r="BU722" s="33">
        <v>-0.15634904999999999</v>
      </c>
      <c r="BV722" s="33">
        <v>-0.28247326</v>
      </c>
      <c r="BW722" s="33">
        <v>-0.26519731000000002</v>
      </c>
      <c r="BX722" s="33">
        <v>-0.3885846</v>
      </c>
      <c r="BY722" s="33">
        <v>3.7313010000000001E-2</v>
      </c>
      <c r="BZ722" s="33">
        <v>2.7942419999999999E-2</v>
      </c>
      <c r="CA722" s="33">
        <v>2.582632E-2</v>
      </c>
      <c r="CB722" s="33">
        <v>3.1486750000000001E-2</v>
      </c>
      <c r="CC722" s="33">
        <v>4.2970759999999997E-2</v>
      </c>
      <c r="CD722" s="33">
        <v>9.8555899999999991E-3</v>
      </c>
      <c r="CE722" s="33">
        <v>-4.5851000000000003E-4</v>
      </c>
      <c r="CF722" s="33">
        <v>-8.2605559999999995E-2</v>
      </c>
      <c r="CG722" s="33">
        <v>6.3429000000000003E-3</v>
      </c>
      <c r="CH722" s="33">
        <v>-9.8673659999999996E-2</v>
      </c>
      <c r="CI722" s="33">
        <v>-9.8450969999999999E-2</v>
      </c>
      <c r="CJ722" s="33">
        <v>-0.16461037000000001</v>
      </c>
      <c r="CK722" s="33">
        <v>-0.10843606</v>
      </c>
      <c r="CL722" s="33">
        <v>-0.1012821</v>
      </c>
      <c r="CM722" s="33">
        <v>7.5413900000000006E-2</v>
      </c>
      <c r="CN722" s="33">
        <v>7.770378E-2</v>
      </c>
      <c r="CO722" s="33">
        <v>5.7064219999999999E-2</v>
      </c>
      <c r="CP722" s="33">
        <v>-1.516412E-2</v>
      </c>
      <c r="CQ722" s="33">
        <v>-9.4016359999999993E-2</v>
      </c>
      <c r="CR722" s="33">
        <v>-0.12482594</v>
      </c>
      <c r="CS722" s="33">
        <v>-0.13595583999999999</v>
      </c>
      <c r="CT722" s="33">
        <v>-0.26268884999999997</v>
      </c>
      <c r="CU722" s="33">
        <v>-0.24554938000000001</v>
      </c>
      <c r="CV722" s="33">
        <v>-0.37008390000000002</v>
      </c>
      <c r="CW722" s="33">
        <v>4.8402359999999998E-2</v>
      </c>
      <c r="CX722" s="33">
        <v>3.757046E-2</v>
      </c>
      <c r="CY722" s="33">
        <v>3.472219E-2</v>
      </c>
      <c r="CZ722" s="33">
        <v>4.0458920000000002E-2</v>
      </c>
      <c r="DA722" s="33">
        <v>5.2170319999999999E-2</v>
      </c>
      <c r="DB722" s="33">
        <v>2.0278520000000001E-2</v>
      </c>
      <c r="DC722" s="33">
        <v>1.0843190000000001E-2</v>
      </c>
      <c r="DD722" s="33">
        <v>-7.0262149999999995E-2</v>
      </c>
      <c r="DE722" s="33">
        <v>2.076633E-2</v>
      </c>
      <c r="DF722" s="33">
        <v>-8.19854E-2</v>
      </c>
      <c r="DG722" s="33">
        <v>-7.8754179999999993E-2</v>
      </c>
      <c r="DH722" s="33">
        <v>-0.14446497</v>
      </c>
      <c r="DI722" s="33">
        <v>-8.8199669999999994E-2</v>
      </c>
      <c r="DJ722" s="33">
        <v>-7.9525869999999999E-2</v>
      </c>
      <c r="DK722" s="33">
        <v>9.9226159999999994E-2</v>
      </c>
      <c r="DL722" s="33">
        <v>0.10154489</v>
      </c>
      <c r="DM722" s="33">
        <v>8.0977279999999999E-2</v>
      </c>
      <c r="DN722" s="33">
        <v>7.9626999999999996E-3</v>
      </c>
      <c r="DO722" s="33">
        <v>-7.1233459999999998E-2</v>
      </c>
      <c r="DP722" s="33">
        <v>-0.10317414</v>
      </c>
      <c r="DQ722" s="33">
        <v>-0.11556263</v>
      </c>
      <c r="DR722" s="33">
        <v>-0.24290443</v>
      </c>
      <c r="DS722" s="33">
        <v>-0.22590145</v>
      </c>
      <c r="DT722" s="33">
        <v>-0.35158318999999999</v>
      </c>
      <c r="DU722" s="33">
        <v>6.4413629999999999E-2</v>
      </c>
      <c r="DV722" s="33">
        <v>5.1471839999999998E-2</v>
      </c>
      <c r="DW722" s="33">
        <v>4.7566419999999998E-2</v>
      </c>
      <c r="DX722" s="33">
        <v>5.341332E-2</v>
      </c>
      <c r="DY722" s="33">
        <v>6.5453040000000004E-2</v>
      </c>
      <c r="DZ722" s="33">
        <v>3.5327589999999999E-2</v>
      </c>
      <c r="EA722" s="33">
        <v>2.7161049999999999E-2</v>
      </c>
      <c r="EB722" s="33">
        <v>-5.2440239999999999E-2</v>
      </c>
      <c r="EC722" s="33">
        <v>4.159148E-2</v>
      </c>
      <c r="ED722" s="33">
        <v>-5.7890200000000003E-2</v>
      </c>
      <c r="EE722" s="33">
        <v>-5.031513E-2</v>
      </c>
      <c r="EF722" s="33">
        <v>-0.11537822</v>
      </c>
      <c r="EG722" s="33">
        <v>-5.8981529999999997E-2</v>
      </c>
      <c r="EH722" s="33">
        <v>-4.8113339999999997E-2</v>
      </c>
      <c r="EI722" s="33">
        <v>0.13360727999999999</v>
      </c>
      <c r="EJ722" s="33">
        <v>0.13596767000000001</v>
      </c>
      <c r="EK722" s="33">
        <v>0.11550396</v>
      </c>
      <c r="EL722" s="33">
        <v>4.1354160000000001E-2</v>
      </c>
      <c r="EM722" s="33">
        <v>-3.8338560000000001E-2</v>
      </c>
      <c r="EN722" s="33">
        <v>-7.1912379999999998E-2</v>
      </c>
      <c r="EO722" s="33">
        <v>-8.611808E-2</v>
      </c>
      <c r="EP722" s="33">
        <v>-0.21433888000000001</v>
      </c>
      <c r="EQ722" s="33">
        <v>-0.19753297</v>
      </c>
      <c r="ER722" s="33">
        <v>-0.32487112000000001</v>
      </c>
      <c r="ES722" s="33">
        <v>68.257898999999995</v>
      </c>
      <c r="ET722" s="33">
        <v>67.222683000000004</v>
      </c>
      <c r="EU722" s="33">
        <v>66.220898000000005</v>
      </c>
      <c r="EV722" s="33">
        <v>65.186887999999996</v>
      </c>
      <c r="EW722" s="33">
        <v>64.296840000000003</v>
      </c>
      <c r="EX722" s="33">
        <v>64.046021999999994</v>
      </c>
      <c r="EY722" s="33">
        <v>65.485085999999995</v>
      </c>
      <c r="EZ722" s="33">
        <v>68.846334999999996</v>
      </c>
      <c r="FA722" s="33">
        <v>72.885523000000006</v>
      </c>
      <c r="FB722" s="33">
        <v>76.817406000000005</v>
      </c>
      <c r="FC722" s="33">
        <v>80.026123999999996</v>
      </c>
      <c r="FD722" s="33">
        <v>83.177667999999997</v>
      </c>
      <c r="FE722" s="33">
        <v>85.754454999999993</v>
      </c>
      <c r="FF722" s="33">
        <v>87.008409999999998</v>
      </c>
      <c r="FG722" s="33">
        <v>88.384519999999995</v>
      </c>
      <c r="FH722" s="33">
        <v>89.084425999999993</v>
      </c>
      <c r="FI722" s="33">
        <v>88.822822000000002</v>
      </c>
      <c r="FJ722" s="33">
        <v>88.040670000000006</v>
      </c>
      <c r="FK722" s="33">
        <v>86.436840000000004</v>
      </c>
      <c r="FL722" s="33">
        <v>83.917079999999999</v>
      </c>
      <c r="FM722" s="33">
        <v>80.544233000000006</v>
      </c>
      <c r="FN722" s="33">
        <v>78.164843000000005</v>
      </c>
      <c r="FO722" s="33">
        <v>76.191733999999997</v>
      </c>
      <c r="FP722" s="33">
        <v>74.176811999999998</v>
      </c>
      <c r="FQ722" s="33">
        <v>0.38893319999999998</v>
      </c>
      <c r="FR722" s="82">
        <v>4.0659300000000002E-2</v>
      </c>
      <c r="FS722">
        <v>1</v>
      </c>
    </row>
    <row r="723" spans="1:175" x14ac:dyDescent="0.2">
      <c r="A723" s="18" t="s">
        <v>196</v>
      </c>
      <c r="B723" s="27" t="s">
        <v>203</v>
      </c>
      <c r="C723" s="27">
        <v>42905</v>
      </c>
      <c r="D723" s="33">
        <v>17751</v>
      </c>
      <c r="E723" s="33">
        <v>12.901857</v>
      </c>
      <c r="F723" s="33">
        <v>12.124215</v>
      </c>
      <c r="G723" s="33">
        <v>11.55841</v>
      </c>
      <c r="H723" s="33">
        <v>11.384486000000001</v>
      </c>
      <c r="I723" s="33">
        <v>11.802236000000001</v>
      </c>
      <c r="J723" s="33">
        <v>12.481420999999999</v>
      </c>
      <c r="K723" s="33">
        <v>13.582103999999999</v>
      </c>
      <c r="L723" s="33">
        <v>15.727587</v>
      </c>
      <c r="M723" s="33">
        <v>18.383673999999999</v>
      </c>
      <c r="N723" s="33">
        <v>20.697538999999999</v>
      </c>
      <c r="O723" s="33">
        <v>22.58353</v>
      </c>
      <c r="P723" s="33">
        <v>23.949915000000001</v>
      </c>
      <c r="Q723" s="33">
        <v>24.779181999999999</v>
      </c>
      <c r="R723" s="33">
        <v>25.329657999999998</v>
      </c>
      <c r="S723" s="33">
        <v>25.410216999999999</v>
      </c>
      <c r="T723" s="33">
        <v>25.201221</v>
      </c>
      <c r="U723" s="33">
        <v>24.822178000000001</v>
      </c>
      <c r="V723" s="33">
        <v>23.517225</v>
      </c>
      <c r="W723" s="33">
        <v>21.818809999999999</v>
      </c>
      <c r="X723" s="33">
        <v>20.312543000000002</v>
      </c>
      <c r="Y723" s="33">
        <v>19.276149</v>
      </c>
      <c r="Z723" s="33">
        <v>17.859382</v>
      </c>
      <c r="AA723" s="33">
        <v>15.679398000000001</v>
      </c>
      <c r="AB723" s="33">
        <v>13.960279</v>
      </c>
      <c r="AC723" s="33">
        <v>-6.9882420000000001E-2</v>
      </c>
      <c r="AD723" s="33">
        <v>-5.9865830000000002E-2</v>
      </c>
      <c r="AE723" s="33">
        <v>-0.12895698999999999</v>
      </c>
      <c r="AF723" s="33">
        <v>-0.13609136999999999</v>
      </c>
      <c r="AG723" s="33">
        <v>-0.12032829</v>
      </c>
      <c r="AH723" s="33">
        <v>-0.16321587000000001</v>
      </c>
      <c r="AI723" s="33">
        <v>-3.601232E-2</v>
      </c>
      <c r="AJ723" s="33">
        <v>5.4091470000000003E-2</v>
      </c>
      <c r="AK723" s="33">
        <v>0.12722290999999999</v>
      </c>
      <c r="AL723" s="33">
        <v>0.15969596</v>
      </c>
      <c r="AM723" s="33">
        <v>0.17031553999999999</v>
      </c>
      <c r="AN723" s="33">
        <v>0.10316538</v>
      </c>
      <c r="AO723" s="33">
        <v>0.19847205000000001</v>
      </c>
      <c r="AP723" s="33">
        <v>0.29093479</v>
      </c>
      <c r="AQ723" s="33">
        <v>0.31984241000000002</v>
      </c>
      <c r="AR723" s="33">
        <v>0.40880724000000002</v>
      </c>
      <c r="AS723" s="33">
        <v>0.39357847000000001</v>
      </c>
      <c r="AT723" s="33">
        <v>0.27217956999999998</v>
      </c>
      <c r="AU723" s="33">
        <v>0.16076452999999999</v>
      </c>
      <c r="AV723" s="33">
        <v>0.18227245</v>
      </c>
      <c r="AW723" s="33">
        <v>0.20002521000000001</v>
      </c>
      <c r="AX723" s="33">
        <v>0.12379352</v>
      </c>
      <c r="AY723" s="33">
        <v>3.716535E-2</v>
      </c>
      <c r="AZ723" s="33">
        <v>-3.8911620000000001E-2</v>
      </c>
      <c r="BA723" s="33">
        <v>-4.7504360000000002E-2</v>
      </c>
      <c r="BB723" s="33">
        <v>-4.026689E-2</v>
      </c>
      <c r="BC723" s="33">
        <v>-0.10966982</v>
      </c>
      <c r="BD723" s="33">
        <v>-0.1189419</v>
      </c>
      <c r="BE723" s="33">
        <v>-9.9911100000000003E-2</v>
      </c>
      <c r="BF723" s="33">
        <v>-0.14375313000000001</v>
      </c>
      <c r="BG723" s="33">
        <v>-1.5144029999999999E-2</v>
      </c>
      <c r="BH723" s="33">
        <v>7.7347680000000002E-2</v>
      </c>
      <c r="BI723" s="33">
        <v>0.154698</v>
      </c>
      <c r="BJ723" s="33">
        <v>0.19037672</v>
      </c>
      <c r="BK723" s="33">
        <v>0.20404412</v>
      </c>
      <c r="BL723" s="33">
        <v>0.13938788999999999</v>
      </c>
      <c r="BM723" s="33">
        <v>0.23670553999999999</v>
      </c>
      <c r="BN723" s="33">
        <v>0.33053282</v>
      </c>
      <c r="BO723" s="33">
        <v>0.35920815</v>
      </c>
      <c r="BP723" s="33">
        <v>0.44846322999999999</v>
      </c>
      <c r="BQ723" s="33">
        <v>0.43378181999999998</v>
      </c>
      <c r="BR723" s="33">
        <v>0.31192797999999999</v>
      </c>
      <c r="BS723" s="33">
        <v>0.20160541000000001</v>
      </c>
      <c r="BT723" s="33">
        <v>0.21791013000000001</v>
      </c>
      <c r="BU723" s="33">
        <v>0.23363373000000001</v>
      </c>
      <c r="BV723" s="33">
        <v>0.15521645000000001</v>
      </c>
      <c r="BW723" s="33">
        <v>6.5759799999999993E-2</v>
      </c>
      <c r="BX723" s="33">
        <v>-1.2502610000000001E-2</v>
      </c>
      <c r="BY723" s="33">
        <v>-3.200538E-2</v>
      </c>
      <c r="BZ723" s="33">
        <v>-2.669272E-2</v>
      </c>
      <c r="CA723" s="33">
        <v>-9.6311579999999994E-2</v>
      </c>
      <c r="CB723" s="33">
        <v>-0.10706423</v>
      </c>
      <c r="CC723" s="33">
        <v>-8.577021E-2</v>
      </c>
      <c r="CD723" s="33">
        <v>-0.13027330000000001</v>
      </c>
      <c r="CE723" s="33">
        <v>-6.9072000000000003E-4</v>
      </c>
      <c r="CF723" s="33">
        <v>9.3454860000000001E-2</v>
      </c>
      <c r="CG723" s="33">
        <v>0.17372716999999999</v>
      </c>
      <c r="CH723" s="33">
        <v>0.21162611000000001</v>
      </c>
      <c r="CI723" s="33">
        <v>0.22740442999999999</v>
      </c>
      <c r="CJ723" s="33">
        <v>0.16447549</v>
      </c>
      <c r="CK723" s="33">
        <v>0.26318595</v>
      </c>
      <c r="CL723" s="33">
        <v>0.35795829000000001</v>
      </c>
      <c r="CM723" s="33">
        <v>0.38647272999999999</v>
      </c>
      <c r="CN723" s="33">
        <v>0.47592884000000002</v>
      </c>
      <c r="CO723" s="33">
        <v>0.46162652999999998</v>
      </c>
      <c r="CP723" s="33">
        <v>0.33945760000000003</v>
      </c>
      <c r="CQ723" s="33">
        <v>0.22989169000000001</v>
      </c>
      <c r="CR723" s="33">
        <v>0.24259268</v>
      </c>
      <c r="CS723" s="33">
        <v>0.25691089</v>
      </c>
      <c r="CT723" s="33">
        <v>0.17697988000000001</v>
      </c>
      <c r="CU723" s="33">
        <v>8.5564219999999996E-2</v>
      </c>
      <c r="CV723" s="33">
        <v>5.7881900000000003E-3</v>
      </c>
      <c r="CW723" s="33">
        <v>-1.6506409999999999E-2</v>
      </c>
      <c r="CX723" s="33">
        <v>-1.311855E-2</v>
      </c>
      <c r="CY723" s="33">
        <v>-8.2953349999999995E-2</v>
      </c>
      <c r="CZ723" s="33">
        <v>-9.5186560000000003E-2</v>
      </c>
      <c r="DA723" s="33">
        <v>-7.1629330000000005E-2</v>
      </c>
      <c r="DB723" s="33">
        <v>-0.11679346</v>
      </c>
      <c r="DC723" s="33">
        <v>1.376259E-2</v>
      </c>
      <c r="DD723" s="33">
        <v>0.10956204</v>
      </c>
      <c r="DE723" s="33">
        <v>0.19275633</v>
      </c>
      <c r="DF723" s="33">
        <v>0.23287551000000001</v>
      </c>
      <c r="DG723" s="33">
        <v>0.25076473999999999</v>
      </c>
      <c r="DH723" s="33">
        <v>0.18956307999999999</v>
      </c>
      <c r="DI723" s="33">
        <v>0.28966635000000002</v>
      </c>
      <c r="DJ723" s="33">
        <v>0.38538376000000002</v>
      </c>
      <c r="DK723" s="33">
        <v>0.41373732000000002</v>
      </c>
      <c r="DL723" s="33">
        <v>0.50339445999999999</v>
      </c>
      <c r="DM723" s="33">
        <v>0.48947123999999997</v>
      </c>
      <c r="DN723" s="33">
        <v>0.36698722</v>
      </c>
      <c r="DO723" s="33">
        <v>0.25817795999999998</v>
      </c>
      <c r="DP723" s="33">
        <v>0.26727522999999997</v>
      </c>
      <c r="DQ723" s="33">
        <v>0.28018805000000002</v>
      </c>
      <c r="DR723" s="33">
        <v>0.19874332</v>
      </c>
      <c r="DS723" s="33">
        <v>0.10536864</v>
      </c>
      <c r="DT723" s="33">
        <v>2.407898E-2</v>
      </c>
      <c r="DU723" s="33">
        <v>5.87165E-3</v>
      </c>
      <c r="DV723" s="33">
        <v>6.4803999999999999E-3</v>
      </c>
      <c r="DW723" s="33">
        <v>-6.3666169999999994E-2</v>
      </c>
      <c r="DX723" s="33">
        <v>-7.8037090000000003E-2</v>
      </c>
      <c r="DY723" s="33">
        <v>-5.1212140000000003E-2</v>
      </c>
      <c r="DZ723" s="33">
        <v>-9.7330719999999996E-2</v>
      </c>
      <c r="EA723" s="33">
        <v>3.4630880000000003E-2</v>
      </c>
      <c r="EB723" s="33">
        <v>0.13281825</v>
      </c>
      <c r="EC723" s="33">
        <v>0.22023143000000001</v>
      </c>
      <c r="ED723" s="33">
        <v>0.26355625999999999</v>
      </c>
      <c r="EE723" s="33">
        <v>0.28449331999999999</v>
      </c>
      <c r="EF723" s="33">
        <v>0.22578559000000001</v>
      </c>
      <c r="EG723" s="33">
        <v>0.32789984999999999</v>
      </c>
      <c r="EH723" s="33">
        <v>0.42498177999999998</v>
      </c>
      <c r="EI723" s="33">
        <v>0.45310305000000001</v>
      </c>
      <c r="EJ723" s="33">
        <v>0.54305044999999996</v>
      </c>
      <c r="EK723" s="33">
        <v>0.52967458000000001</v>
      </c>
      <c r="EL723" s="33">
        <v>0.40673563000000001</v>
      </c>
      <c r="EM723" s="33">
        <v>0.29901885</v>
      </c>
      <c r="EN723" s="33">
        <v>0.30291289999999998</v>
      </c>
      <c r="EO723" s="33">
        <v>0.31379657</v>
      </c>
      <c r="EP723" s="33">
        <v>0.23016624999999999</v>
      </c>
      <c r="EQ723" s="33">
        <v>0.13396308000000001</v>
      </c>
      <c r="ER723" s="33">
        <v>5.0487990000000003E-2</v>
      </c>
      <c r="ES723" s="33">
        <v>78.393428999999998</v>
      </c>
      <c r="ET723" s="33">
        <v>77.306635999999997</v>
      </c>
      <c r="EU723" s="33">
        <v>75.076648000000006</v>
      </c>
      <c r="EV723" s="33">
        <v>73.899068999999997</v>
      </c>
      <c r="EW723" s="33">
        <v>73.090142999999998</v>
      </c>
      <c r="EX723" s="33">
        <v>72.192718999999997</v>
      </c>
      <c r="EY723" s="33">
        <v>72.859806000000006</v>
      </c>
      <c r="EZ723" s="33">
        <v>76.149154999999993</v>
      </c>
      <c r="FA723" s="33">
        <v>80.220687999999996</v>
      </c>
      <c r="FB723" s="33">
        <v>84.404854999999998</v>
      </c>
      <c r="FC723" s="33">
        <v>87.995593999999997</v>
      </c>
      <c r="FD723" s="33">
        <v>91.419462999999993</v>
      </c>
      <c r="FE723" s="33">
        <v>93.425634000000002</v>
      </c>
      <c r="FF723" s="33">
        <v>94.250848000000005</v>
      </c>
      <c r="FG723" s="33">
        <v>94.920025999999993</v>
      </c>
      <c r="FH723" s="33">
        <v>95.643823999999995</v>
      </c>
      <c r="FI723" s="33">
        <v>95.232085999999995</v>
      </c>
      <c r="FJ723" s="33">
        <v>93.645820000000001</v>
      </c>
      <c r="FK723" s="33">
        <v>91.370073000000005</v>
      </c>
      <c r="FL723" s="33">
        <v>86.753469999999993</v>
      </c>
      <c r="FM723" s="33">
        <v>82.412649999999999</v>
      </c>
      <c r="FN723" s="33">
        <v>80.035666000000006</v>
      </c>
      <c r="FO723" s="33">
        <v>78.023156</v>
      </c>
      <c r="FP723" s="33">
        <v>76.004078000000007</v>
      </c>
      <c r="FQ723" s="33">
        <v>0.47276380000000001</v>
      </c>
      <c r="FR723" s="82">
        <v>4.8067499999999999E-2</v>
      </c>
      <c r="FS723">
        <v>1</v>
      </c>
    </row>
    <row r="724" spans="1:175" x14ac:dyDescent="0.2">
      <c r="A724" s="18" t="s">
        <v>196</v>
      </c>
      <c r="B724" s="27" t="s">
        <v>203</v>
      </c>
      <c r="C724" s="27">
        <v>42906</v>
      </c>
      <c r="D724" s="33">
        <v>17737</v>
      </c>
      <c r="E724" s="33">
        <v>12.772544999999999</v>
      </c>
      <c r="F724" s="33">
        <v>11.957824</v>
      </c>
      <c r="G724" s="33">
        <v>11.506859</v>
      </c>
      <c r="H724" s="33">
        <v>11.277106</v>
      </c>
      <c r="I724" s="33">
        <v>11.587954</v>
      </c>
      <c r="J724" s="33">
        <v>12.228483000000001</v>
      </c>
      <c r="K724" s="33">
        <v>13.239129</v>
      </c>
      <c r="L724" s="33">
        <v>15.228455</v>
      </c>
      <c r="M724" s="33">
        <v>17.717061999999999</v>
      </c>
      <c r="N724" s="33">
        <v>19.951097000000001</v>
      </c>
      <c r="O724" s="33">
        <v>21.809778999999999</v>
      </c>
      <c r="P724" s="33">
        <v>23.161683</v>
      </c>
      <c r="Q724" s="33">
        <v>23.923455000000001</v>
      </c>
      <c r="R724" s="33">
        <v>24.559923999999999</v>
      </c>
      <c r="S724" s="33">
        <v>24.772938</v>
      </c>
      <c r="T724" s="33">
        <v>24.660053000000001</v>
      </c>
      <c r="U724" s="33">
        <v>24.280557000000002</v>
      </c>
      <c r="V724" s="33">
        <v>23.126170999999999</v>
      </c>
      <c r="W724" s="33">
        <v>21.475814</v>
      </c>
      <c r="X724" s="33">
        <v>19.995494000000001</v>
      </c>
      <c r="Y724" s="33">
        <v>18.904716000000001</v>
      </c>
      <c r="Z724" s="33">
        <v>17.481349000000002</v>
      </c>
      <c r="AA724" s="33">
        <v>15.404271</v>
      </c>
      <c r="AB724" s="33">
        <v>13.734686</v>
      </c>
      <c r="AC724" s="33">
        <v>-4.9950460000000002E-2</v>
      </c>
      <c r="AD724" s="33">
        <v>-6.6914890000000005E-2</v>
      </c>
      <c r="AE724" s="33">
        <v>-2.1605360000000001E-2</v>
      </c>
      <c r="AF724" s="33">
        <v>-4.2307160000000003E-2</v>
      </c>
      <c r="AG724" s="33">
        <v>-4.322434E-2</v>
      </c>
      <c r="AH724" s="33">
        <v>-8.7933570000000003E-2</v>
      </c>
      <c r="AI724" s="33">
        <v>1.274774E-2</v>
      </c>
      <c r="AJ724" s="33">
        <v>1.53314E-2</v>
      </c>
      <c r="AK724" s="33">
        <v>-1.5919740000000002E-2</v>
      </c>
      <c r="AL724" s="33">
        <v>-1.3909680000000001E-2</v>
      </c>
      <c r="AM724" s="33">
        <v>-8.7473869999999995E-2</v>
      </c>
      <c r="AN724" s="33">
        <v>-0.15252958</v>
      </c>
      <c r="AO724" s="33">
        <v>-0.1715112</v>
      </c>
      <c r="AP724" s="33">
        <v>-9.0611880000000006E-2</v>
      </c>
      <c r="AQ724" s="33">
        <v>-1.83245E-3</v>
      </c>
      <c r="AR724" s="33">
        <v>9.0087559999999997E-2</v>
      </c>
      <c r="AS724" s="33">
        <v>9.1961280000000006E-2</v>
      </c>
      <c r="AT724" s="33">
        <v>0.15343680000000001</v>
      </c>
      <c r="AU724" s="33">
        <v>0.11887021</v>
      </c>
      <c r="AV724" s="33">
        <v>0.10829862</v>
      </c>
      <c r="AW724" s="33">
        <v>9.8493869999999997E-2</v>
      </c>
      <c r="AX724" s="33">
        <v>7.0646689999999998E-2</v>
      </c>
      <c r="AY724" s="33">
        <v>0.12550349999999999</v>
      </c>
      <c r="AZ724" s="33">
        <v>0.11392194999999999</v>
      </c>
      <c r="BA724" s="33">
        <v>-3.2131519999999997E-2</v>
      </c>
      <c r="BB724" s="33">
        <v>-5.1011210000000001E-2</v>
      </c>
      <c r="BC724" s="33">
        <v>-6.7207100000000004E-3</v>
      </c>
      <c r="BD724" s="33">
        <v>-2.7381180000000001E-2</v>
      </c>
      <c r="BE724" s="33">
        <v>-2.781074E-2</v>
      </c>
      <c r="BF724" s="33">
        <v>-7.1042090000000002E-2</v>
      </c>
      <c r="BG724" s="33">
        <v>3.062716E-2</v>
      </c>
      <c r="BH724" s="33">
        <v>3.6172500000000003E-2</v>
      </c>
      <c r="BI724" s="33">
        <v>7.6819100000000001E-3</v>
      </c>
      <c r="BJ724" s="33">
        <v>1.32581E-2</v>
      </c>
      <c r="BK724" s="33">
        <v>-5.6598879999999997E-2</v>
      </c>
      <c r="BL724" s="33">
        <v>-0.11986719</v>
      </c>
      <c r="BM724" s="33">
        <v>-0.13787882000000001</v>
      </c>
      <c r="BN724" s="33">
        <v>-5.5761669999999999E-2</v>
      </c>
      <c r="BO724" s="33">
        <v>3.4294239999999997E-2</v>
      </c>
      <c r="BP724" s="33">
        <v>0.12805448</v>
      </c>
      <c r="BQ724" s="33">
        <v>0.1293494</v>
      </c>
      <c r="BR724" s="33">
        <v>0.18967722000000001</v>
      </c>
      <c r="BS724" s="33">
        <v>0.15441487000000001</v>
      </c>
      <c r="BT724" s="33">
        <v>0.14142778</v>
      </c>
      <c r="BU724" s="33">
        <v>0.13030565</v>
      </c>
      <c r="BV724" s="33">
        <v>9.8866599999999999E-2</v>
      </c>
      <c r="BW724" s="33">
        <v>0.15249932999999999</v>
      </c>
      <c r="BX724" s="33">
        <v>0.13794273000000001</v>
      </c>
      <c r="BY724" s="33">
        <v>-1.9790180000000001E-2</v>
      </c>
      <c r="BZ724" s="33">
        <v>-3.9996370000000003E-2</v>
      </c>
      <c r="CA724" s="33">
        <v>3.5883500000000001E-3</v>
      </c>
      <c r="CB724" s="33">
        <v>-1.7043490000000001E-2</v>
      </c>
      <c r="CC724" s="33">
        <v>-1.7135339999999999E-2</v>
      </c>
      <c r="CD724" s="33">
        <v>-5.9343100000000003E-2</v>
      </c>
      <c r="CE724" s="33">
        <v>4.3010399999999997E-2</v>
      </c>
      <c r="CF724" s="33">
        <v>5.0606980000000003E-2</v>
      </c>
      <c r="CG724" s="33">
        <v>2.4028330000000001E-2</v>
      </c>
      <c r="CH724" s="33">
        <v>3.2074419999999999E-2</v>
      </c>
      <c r="CI724" s="33">
        <v>-3.5214959999999997E-2</v>
      </c>
      <c r="CJ724" s="33">
        <v>-9.7245310000000001E-2</v>
      </c>
      <c r="CK724" s="33">
        <v>-0.11458514</v>
      </c>
      <c r="CL724" s="33">
        <v>-3.1624520000000003E-2</v>
      </c>
      <c r="CM724" s="33">
        <v>5.9315479999999997E-2</v>
      </c>
      <c r="CN724" s="33">
        <v>0.15435024999999999</v>
      </c>
      <c r="CO724" s="33">
        <v>0.15524429000000001</v>
      </c>
      <c r="CP724" s="33">
        <v>0.21477723000000001</v>
      </c>
      <c r="CQ724" s="33">
        <v>0.179033</v>
      </c>
      <c r="CR724" s="33">
        <v>0.16437294</v>
      </c>
      <c r="CS724" s="33">
        <v>0.15233838999999999</v>
      </c>
      <c r="CT724" s="33">
        <v>0.11841163</v>
      </c>
      <c r="CU724" s="33">
        <v>0.17119655</v>
      </c>
      <c r="CV724" s="33">
        <v>0.15457945000000001</v>
      </c>
      <c r="CW724" s="33">
        <v>-7.44884E-3</v>
      </c>
      <c r="CX724" s="33">
        <v>-2.898154E-2</v>
      </c>
      <c r="CY724" s="33">
        <v>1.3897410000000001E-2</v>
      </c>
      <c r="CZ724" s="33">
        <v>-6.7058100000000004E-3</v>
      </c>
      <c r="DA724" s="33">
        <v>-6.45993E-3</v>
      </c>
      <c r="DB724" s="33">
        <v>-4.7644110000000003E-2</v>
      </c>
      <c r="DC724" s="33">
        <v>5.5393629999999999E-2</v>
      </c>
      <c r="DD724" s="33">
        <v>6.5041459999999995E-2</v>
      </c>
      <c r="DE724" s="33">
        <v>4.0374760000000003E-2</v>
      </c>
      <c r="DF724" s="33">
        <v>5.0890739999999997E-2</v>
      </c>
      <c r="DG724" s="33">
        <v>-1.3831029999999999E-2</v>
      </c>
      <c r="DH724" s="33">
        <v>-7.4623439999999999E-2</v>
      </c>
      <c r="DI724" s="33">
        <v>-9.1291460000000005E-2</v>
      </c>
      <c r="DJ724" s="33">
        <v>-7.4873700000000001E-3</v>
      </c>
      <c r="DK724" s="33">
        <v>8.4336720000000004E-2</v>
      </c>
      <c r="DL724" s="33">
        <v>0.18064601999999999</v>
      </c>
      <c r="DM724" s="33">
        <v>0.18113919000000001</v>
      </c>
      <c r="DN724" s="33">
        <v>0.23987723999999999</v>
      </c>
      <c r="DO724" s="33">
        <v>0.20365111999999999</v>
      </c>
      <c r="DP724" s="33">
        <v>0.18731808999999999</v>
      </c>
      <c r="DQ724" s="33">
        <v>0.17437111999999999</v>
      </c>
      <c r="DR724" s="33">
        <v>0.13795666000000001</v>
      </c>
      <c r="DS724" s="33">
        <v>0.18989376999999999</v>
      </c>
      <c r="DT724" s="33">
        <v>0.17121616000000001</v>
      </c>
      <c r="DU724" s="33">
        <v>1.03701E-2</v>
      </c>
      <c r="DV724" s="33">
        <v>-1.307786E-2</v>
      </c>
      <c r="DW724" s="33">
        <v>2.8782060000000002E-2</v>
      </c>
      <c r="DX724" s="33">
        <v>8.2201700000000006E-3</v>
      </c>
      <c r="DY724" s="33">
        <v>8.9536700000000004E-3</v>
      </c>
      <c r="DZ724" s="33">
        <v>-3.075263E-2</v>
      </c>
      <c r="EA724" s="33">
        <v>7.3273060000000001E-2</v>
      </c>
      <c r="EB724" s="33">
        <v>8.5882559999999997E-2</v>
      </c>
      <c r="EC724" s="33">
        <v>6.3976409999999997E-2</v>
      </c>
      <c r="ED724" s="33">
        <v>7.8058509999999998E-2</v>
      </c>
      <c r="EE724" s="33">
        <v>1.704396E-2</v>
      </c>
      <c r="EF724" s="33">
        <v>-4.196105E-2</v>
      </c>
      <c r="EG724" s="33">
        <v>-5.7659080000000001E-2</v>
      </c>
      <c r="EH724" s="33">
        <v>2.7362839999999999E-2</v>
      </c>
      <c r="EI724" s="33">
        <v>0.12046341000000001</v>
      </c>
      <c r="EJ724" s="33">
        <v>0.21861294000000001</v>
      </c>
      <c r="EK724" s="33">
        <v>0.21852730000000001</v>
      </c>
      <c r="EL724" s="33">
        <v>0.27611766999999998</v>
      </c>
      <c r="EM724" s="33">
        <v>0.23919578</v>
      </c>
      <c r="EN724" s="33">
        <v>0.22044725000000001</v>
      </c>
      <c r="EO724" s="33">
        <v>0.2061829</v>
      </c>
      <c r="EP724" s="33">
        <v>0.16617657</v>
      </c>
      <c r="EQ724" s="33">
        <v>0.21688959999999999</v>
      </c>
      <c r="ER724" s="33">
        <v>0.19523694</v>
      </c>
      <c r="ES724" s="33">
        <v>74.663442000000003</v>
      </c>
      <c r="ET724" s="33">
        <v>73.396413999999993</v>
      </c>
      <c r="EU724" s="33">
        <v>72.449489</v>
      </c>
      <c r="EV724" s="33">
        <v>71.435068999999999</v>
      </c>
      <c r="EW724" s="33">
        <v>70.045325000000005</v>
      </c>
      <c r="EX724" s="33">
        <v>69.542179000000004</v>
      </c>
      <c r="EY724" s="33">
        <v>70.032752000000002</v>
      </c>
      <c r="EZ724" s="33">
        <v>73.519859999999994</v>
      </c>
      <c r="FA724" s="33">
        <v>77.043672999999998</v>
      </c>
      <c r="FB724" s="33">
        <v>80.941730000000007</v>
      </c>
      <c r="FC724" s="33">
        <v>85.021991999999997</v>
      </c>
      <c r="FD724" s="33">
        <v>87.951375999999996</v>
      </c>
      <c r="FE724" s="33">
        <v>90.458083999999999</v>
      </c>
      <c r="FF724" s="33">
        <v>92.503451999999996</v>
      </c>
      <c r="FG724" s="33">
        <v>93.449319000000003</v>
      </c>
      <c r="FH724" s="33">
        <v>93.847190999999995</v>
      </c>
      <c r="FI724" s="33">
        <v>92.766716000000002</v>
      </c>
      <c r="FJ724" s="33">
        <v>91.047433999999996</v>
      </c>
      <c r="FK724" s="33">
        <v>87.418023000000005</v>
      </c>
      <c r="FL724" s="33">
        <v>83.903456000000006</v>
      </c>
      <c r="FM724" s="33">
        <v>80.138668999999993</v>
      </c>
      <c r="FN724" s="33">
        <v>77.362401000000006</v>
      </c>
      <c r="FO724" s="33">
        <v>75.568631999999994</v>
      </c>
      <c r="FP724" s="33">
        <v>73.728899999999996</v>
      </c>
      <c r="FQ724" s="33">
        <v>0.42431249999999998</v>
      </c>
      <c r="FR724" s="82">
        <v>4.3792900000000003E-2</v>
      </c>
      <c r="FS724">
        <v>1</v>
      </c>
    </row>
    <row r="725" spans="1:175" x14ac:dyDescent="0.2">
      <c r="A725" s="18" t="s">
        <v>196</v>
      </c>
      <c r="B725" s="27" t="s">
        <v>203</v>
      </c>
      <c r="C725" s="27">
        <v>42908</v>
      </c>
      <c r="D725" s="33">
        <v>17714</v>
      </c>
      <c r="E725" s="33">
        <v>12.999843</v>
      </c>
      <c r="F725" s="33">
        <v>12.190681</v>
      </c>
      <c r="G725" s="33">
        <v>11.601293999999999</v>
      </c>
      <c r="H725" s="33">
        <v>11.395004999999999</v>
      </c>
      <c r="I725" s="33">
        <v>11.801898</v>
      </c>
      <c r="J725" s="33">
        <v>12.455399</v>
      </c>
      <c r="K725" s="33">
        <v>13.482309000000001</v>
      </c>
      <c r="L725" s="33">
        <v>15.539254</v>
      </c>
      <c r="M725" s="33">
        <v>18.237570999999999</v>
      </c>
      <c r="N725" s="33">
        <v>20.558001999999998</v>
      </c>
      <c r="O725" s="33">
        <v>22.627441999999999</v>
      </c>
      <c r="P725" s="33">
        <v>24.094307000000001</v>
      </c>
      <c r="Q725" s="33">
        <v>24.934414</v>
      </c>
      <c r="R725" s="33">
        <v>25.480854999999998</v>
      </c>
      <c r="S725" s="33">
        <v>25.677527999999999</v>
      </c>
      <c r="T725" s="33">
        <v>25.550709999999999</v>
      </c>
      <c r="U725" s="33">
        <v>25.015397</v>
      </c>
      <c r="V725" s="33">
        <v>23.785035000000001</v>
      </c>
      <c r="W725" s="33">
        <v>21.985692</v>
      </c>
      <c r="X725" s="33">
        <v>20.434912000000001</v>
      </c>
      <c r="Y725" s="33">
        <v>19.36534</v>
      </c>
      <c r="Z725" s="33">
        <v>17.939983000000002</v>
      </c>
      <c r="AA725" s="33">
        <v>15.617139</v>
      </c>
      <c r="AB725" s="33">
        <v>13.941435</v>
      </c>
      <c r="AC725" s="33">
        <v>-1.061754E-2</v>
      </c>
      <c r="AD725" s="33">
        <v>-1.7993769999999999E-2</v>
      </c>
      <c r="AE725" s="33">
        <v>-8.0112409999999995E-2</v>
      </c>
      <c r="AF725" s="33">
        <v>-8.2431630000000006E-2</v>
      </c>
      <c r="AG725" s="33">
        <v>-2.5811400000000002E-2</v>
      </c>
      <c r="AH725" s="33">
        <v>-0.11497162</v>
      </c>
      <c r="AI725" s="33">
        <v>-2.0441239999999999E-2</v>
      </c>
      <c r="AJ725" s="33">
        <v>-5.6683400000000002E-2</v>
      </c>
      <c r="AK725" s="33">
        <v>3.9497699999999997E-2</v>
      </c>
      <c r="AL725" s="33">
        <v>5.4971970000000002E-2</v>
      </c>
      <c r="AM725" s="33">
        <v>0.12560300999999999</v>
      </c>
      <c r="AN725" s="33">
        <v>4.49875E-2</v>
      </c>
      <c r="AO725" s="33">
        <v>0.12030821</v>
      </c>
      <c r="AP725" s="33">
        <v>0.18352491000000001</v>
      </c>
      <c r="AQ725" s="33">
        <v>0.25917357000000002</v>
      </c>
      <c r="AR725" s="33">
        <v>0.32193052</v>
      </c>
      <c r="AS725" s="33">
        <v>0.18405978000000001</v>
      </c>
      <c r="AT725" s="33">
        <v>0.25365493</v>
      </c>
      <c r="AU725" s="33">
        <v>4.2715459999999997E-2</v>
      </c>
      <c r="AV725" s="33">
        <v>3.666693E-2</v>
      </c>
      <c r="AW725" s="33">
        <v>5.0144229999999998E-2</v>
      </c>
      <c r="AX725" s="33">
        <v>2.9179090000000001E-2</v>
      </c>
      <c r="AY725" s="33">
        <v>-9.0239879999999995E-2</v>
      </c>
      <c r="AZ725" s="33">
        <v>-4.6662059999999998E-2</v>
      </c>
      <c r="BA725" s="33">
        <v>7.4548399999999999E-3</v>
      </c>
      <c r="BB725" s="33">
        <v>-1.4998100000000001E-3</v>
      </c>
      <c r="BC725" s="33">
        <v>-6.5524730000000003E-2</v>
      </c>
      <c r="BD725" s="33">
        <v>-6.7759650000000005E-2</v>
      </c>
      <c r="BE725" s="33">
        <v>-9.8769200000000008E-3</v>
      </c>
      <c r="BF725" s="33">
        <v>-9.8599800000000001E-2</v>
      </c>
      <c r="BG725" s="33">
        <v>-2.9502600000000001E-3</v>
      </c>
      <c r="BH725" s="33">
        <v>-3.6732210000000001E-2</v>
      </c>
      <c r="BI725" s="33">
        <v>6.3339240000000005E-2</v>
      </c>
      <c r="BJ725" s="33">
        <v>8.3420270000000005E-2</v>
      </c>
      <c r="BK725" s="33">
        <v>0.15866005999999999</v>
      </c>
      <c r="BL725" s="33">
        <v>8.0966730000000001E-2</v>
      </c>
      <c r="BM725" s="33">
        <v>0.15830288000000001</v>
      </c>
      <c r="BN725" s="33">
        <v>0.22290836</v>
      </c>
      <c r="BO725" s="33">
        <v>0.29878286999999998</v>
      </c>
      <c r="BP725" s="33">
        <v>0.36142801000000002</v>
      </c>
      <c r="BQ725" s="33">
        <v>0.22273149</v>
      </c>
      <c r="BR725" s="33">
        <v>0.29117594000000002</v>
      </c>
      <c r="BS725" s="33">
        <v>7.8198920000000005E-2</v>
      </c>
      <c r="BT725" s="33">
        <v>6.9939639999999997E-2</v>
      </c>
      <c r="BU725" s="33">
        <v>8.1226359999999997E-2</v>
      </c>
      <c r="BV725" s="33">
        <v>5.7603389999999997E-2</v>
      </c>
      <c r="BW725" s="33">
        <v>-6.4413349999999994E-2</v>
      </c>
      <c r="BX725" s="33">
        <v>-2.3550999999999999E-2</v>
      </c>
      <c r="BY725" s="33">
        <v>1.997171E-2</v>
      </c>
      <c r="BZ725" s="33">
        <v>9.9238499999999997E-3</v>
      </c>
      <c r="CA725" s="33">
        <v>-5.5421339999999999E-2</v>
      </c>
      <c r="CB725" s="33">
        <v>-5.7597879999999997E-2</v>
      </c>
      <c r="CC725" s="33">
        <v>1.15924E-3</v>
      </c>
      <c r="CD725" s="33">
        <v>-8.726072E-2</v>
      </c>
      <c r="CE725" s="33">
        <v>9.1639300000000007E-3</v>
      </c>
      <c r="CF725" s="33">
        <v>-2.291408E-2</v>
      </c>
      <c r="CG725" s="33">
        <v>7.9851809999999995E-2</v>
      </c>
      <c r="CH725" s="33">
        <v>0.10312346999999999</v>
      </c>
      <c r="CI725" s="33">
        <v>0.18155526999999999</v>
      </c>
      <c r="CJ725" s="33">
        <v>0.10588583999999999</v>
      </c>
      <c r="CK725" s="33">
        <v>0.18461788000000001</v>
      </c>
      <c r="CL725" s="33">
        <v>0.25018521999999999</v>
      </c>
      <c r="CM725" s="33">
        <v>0.32621615999999998</v>
      </c>
      <c r="CN725" s="33">
        <v>0.38878383999999999</v>
      </c>
      <c r="CO725" s="33">
        <v>0.2495154</v>
      </c>
      <c r="CP725" s="33">
        <v>0.31716286999999999</v>
      </c>
      <c r="CQ725" s="33">
        <v>0.10277465</v>
      </c>
      <c r="CR725" s="33">
        <v>9.2984220000000006E-2</v>
      </c>
      <c r="CS725" s="33">
        <v>0.10275374</v>
      </c>
      <c r="CT725" s="33">
        <v>7.728997E-2</v>
      </c>
      <c r="CU725" s="33">
        <v>-4.652597E-2</v>
      </c>
      <c r="CV725" s="33">
        <v>-7.54435E-3</v>
      </c>
      <c r="CW725" s="33">
        <v>3.2488580000000003E-2</v>
      </c>
      <c r="CX725" s="33">
        <v>2.1347519999999998E-2</v>
      </c>
      <c r="CY725" s="33">
        <v>-4.5317959999999997E-2</v>
      </c>
      <c r="CZ725" s="33">
        <v>-4.7436100000000002E-2</v>
      </c>
      <c r="DA725" s="33">
        <v>1.219541E-2</v>
      </c>
      <c r="DB725" s="33">
        <v>-7.5921649999999993E-2</v>
      </c>
      <c r="DC725" s="33">
        <v>2.1278129999999999E-2</v>
      </c>
      <c r="DD725" s="33">
        <v>-9.0959500000000002E-3</v>
      </c>
      <c r="DE725" s="33">
        <v>9.6364389999999994E-2</v>
      </c>
      <c r="DF725" s="33">
        <v>0.12282667999999999</v>
      </c>
      <c r="DG725" s="33">
        <v>0.20445047999999999</v>
      </c>
      <c r="DH725" s="33">
        <v>0.13080495</v>
      </c>
      <c r="DI725" s="33">
        <v>0.21093286999999999</v>
      </c>
      <c r="DJ725" s="33">
        <v>0.27746208</v>
      </c>
      <c r="DK725" s="33">
        <v>0.35364944999999998</v>
      </c>
      <c r="DL725" s="33">
        <v>0.41613968000000001</v>
      </c>
      <c r="DM725" s="33">
        <v>0.27629931000000002</v>
      </c>
      <c r="DN725" s="33">
        <v>0.34314981</v>
      </c>
      <c r="DO725" s="33">
        <v>0.12735038000000001</v>
      </c>
      <c r="DP725" s="33">
        <v>0.1160288</v>
      </c>
      <c r="DQ725" s="33">
        <v>0.12428113</v>
      </c>
      <c r="DR725" s="33">
        <v>9.6976549999999995E-2</v>
      </c>
      <c r="DS725" s="33">
        <v>-2.86386E-2</v>
      </c>
      <c r="DT725" s="33">
        <v>8.4622900000000008E-3</v>
      </c>
      <c r="DU725" s="33">
        <v>5.0560960000000002E-2</v>
      </c>
      <c r="DV725" s="33">
        <v>3.7841479999999997E-2</v>
      </c>
      <c r="DW725" s="33">
        <v>-3.0730279999999999E-2</v>
      </c>
      <c r="DX725" s="33">
        <v>-3.2764120000000001E-2</v>
      </c>
      <c r="DY725" s="33">
        <v>2.8129890000000001E-2</v>
      </c>
      <c r="DZ725" s="33">
        <v>-5.9549820000000003E-2</v>
      </c>
      <c r="EA725" s="33">
        <v>3.8769100000000001E-2</v>
      </c>
      <c r="EB725" s="33">
        <v>1.085524E-2</v>
      </c>
      <c r="EC725" s="33">
        <v>0.12020593</v>
      </c>
      <c r="ED725" s="33">
        <v>0.15127497000000001</v>
      </c>
      <c r="EE725" s="33">
        <v>0.23750752999999999</v>
      </c>
      <c r="EF725" s="33">
        <v>0.16678418</v>
      </c>
      <c r="EG725" s="33">
        <v>0.24892755</v>
      </c>
      <c r="EH725" s="33">
        <v>0.31684553999999998</v>
      </c>
      <c r="EI725" s="33">
        <v>0.39325875999999999</v>
      </c>
      <c r="EJ725" s="33">
        <v>0.45563715999999999</v>
      </c>
      <c r="EK725" s="33">
        <v>0.31497101999999999</v>
      </c>
      <c r="EL725" s="33">
        <v>0.38067081000000003</v>
      </c>
      <c r="EM725" s="33">
        <v>0.16283384000000001</v>
      </c>
      <c r="EN725" s="33">
        <v>0.14930151</v>
      </c>
      <c r="EO725" s="33">
        <v>0.15536326</v>
      </c>
      <c r="EP725" s="33">
        <v>0.12540085000000001</v>
      </c>
      <c r="EQ725" s="33">
        <v>-2.8120699999999998E-3</v>
      </c>
      <c r="ER725" s="33">
        <v>3.157335E-2</v>
      </c>
      <c r="ES725" s="33">
        <v>76.449854000000002</v>
      </c>
      <c r="ET725" s="33">
        <v>75.382709000000006</v>
      </c>
      <c r="EU725" s="33">
        <v>74.078479999999999</v>
      </c>
      <c r="EV725" s="33">
        <v>72.905073999999999</v>
      </c>
      <c r="EW725" s="33">
        <v>71.932389000000001</v>
      </c>
      <c r="EX725" s="33">
        <v>71.236464999999995</v>
      </c>
      <c r="EY725" s="33">
        <v>72.376782000000006</v>
      </c>
      <c r="EZ725" s="33">
        <v>76.015372999999997</v>
      </c>
      <c r="FA725" s="33">
        <v>80.222573999999994</v>
      </c>
      <c r="FB725" s="33">
        <v>84.845608999999996</v>
      </c>
      <c r="FC725" s="33">
        <v>88.724168000000006</v>
      </c>
      <c r="FD725" s="33">
        <v>92.109419000000003</v>
      </c>
      <c r="FE725" s="33">
        <v>94.418908999999999</v>
      </c>
      <c r="FF725" s="33">
        <v>95.195239999999998</v>
      </c>
      <c r="FG725" s="33">
        <v>96.360596999999999</v>
      </c>
      <c r="FH725" s="33">
        <v>96.111772999999999</v>
      </c>
      <c r="FI725" s="33">
        <v>95.175976000000006</v>
      </c>
      <c r="FJ725" s="33">
        <v>93.309703999999996</v>
      </c>
      <c r="FK725" s="33">
        <v>90.822215999999997</v>
      </c>
      <c r="FL725" s="33">
        <v>86.743503000000004</v>
      </c>
      <c r="FM725" s="33">
        <v>82.556781000000001</v>
      </c>
      <c r="FN725" s="33">
        <v>79.254803999999993</v>
      </c>
      <c r="FO725" s="33">
        <v>76.915852000000001</v>
      </c>
      <c r="FP725" s="33">
        <v>74.958438000000001</v>
      </c>
      <c r="FQ725" s="33">
        <v>0.44532579999999999</v>
      </c>
      <c r="FR725" s="82">
        <v>4.66747E-2</v>
      </c>
      <c r="FS725">
        <v>1</v>
      </c>
    </row>
    <row r="726" spans="1:175" x14ac:dyDescent="0.2">
      <c r="A726" s="18" t="s">
        <v>196</v>
      </c>
      <c r="B726" s="27" t="s">
        <v>203</v>
      </c>
      <c r="C726" s="27">
        <v>42909</v>
      </c>
      <c r="D726" s="33">
        <v>17698</v>
      </c>
      <c r="E726" s="33">
        <v>12.737829</v>
      </c>
      <c r="F726" s="33">
        <v>11.943462999999999</v>
      </c>
      <c r="G726" s="33">
        <v>11.367424</v>
      </c>
      <c r="H726" s="33">
        <v>11.144596</v>
      </c>
      <c r="I726" s="33">
        <v>11.463146</v>
      </c>
      <c r="J726" s="33">
        <v>12.051776</v>
      </c>
      <c r="K726" s="33">
        <v>12.947207000000001</v>
      </c>
      <c r="L726" s="33">
        <v>14.690018</v>
      </c>
      <c r="M726" s="33">
        <v>16.985045</v>
      </c>
      <c r="N726" s="33">
        <v>19.064899</v>
      </c>
      <c r="O726" s="33">
        <v>20.8002</v>
      </c>
      <c r="P726" s="33">
        <v>22.151598</v>
      </c>
      <c r="Q726" s="33">
        <v>22.940384000000002</v>
      </c>
      <c r="R726" s="33">
        <v>23.570874</v>
      </c>
      <c r="S726" s="33">
        <v>23.798871999999999</v>
      </c>
      <c r="T726" s="33">
        <v>23.690331</v>
      </c>
      <c r="U726" s="33">
        <v>23.240642999999999</v>
      </c>
      <c r="V726" s="33">
        <v>22.216950000000001</v>
      </c>
      <c r="W726" s="33">
        <v>20.833625999999999</v>
      </c>
      <c r="X726" s="33">
        <v>19.537821000000001</v>
      </c>
      <c r="Y726" s="33">
        <v>18.610907999999998</v>
      </c>
      <c r="Z726" s="33">
        <v>17.313683999999999</v>
      </c>
      <c r="AA726" s="33">
        <v>15.363493999999999</v>
      </c>
      <c r="AB726" s="33">
        <v>13.727586000000001</v>
      </c>
      <c r="AC726" s="33">
        <v>-3.5149920000000001E-2</v>
      </c>
      <c r="AD726" s="33">
        <v>-3.5180099999999999E-2</v>
      </c>
      <c r="AE726" s="33">
        <v>-5.6683749999999998E-2</v>
      </c>
      <c r="AF726" s="33">
        <v>-4.5709380000000001E-2</v>
      </c>
      <c r="AG726" s="33">
        <v>1.6992800000000001E-3</v>
      </c>
      <c r="AH726" s="33">
        <v>-5.4435669999999999E-2</v>
      </c>
      <c r="AI726" s="33">
        <v>1.8776569999999999E-2</v>
      </c>
      <c r="AJ726" s="33">
        <v>-4.4192290000000002E-2</v>
      </c>
      <c r="AK726" s="33">
        <v>-2.8169340000000001E-2</v>
      </c>
      <c r="AL726" s="33">
        <v>-9.4207400000000004E-3</v>
      </c>
      <c r="AM726" s="33">
        <v>-7.4912999999999993E-2</v>
      </c>
      <c r="AN726" s="33">
        <v>-0.12148446</v>
      </c>
      <c r="AO726" s="33">
        <v>-0.11227695</v>
      </c>
      <c r="AP726" s="33">
        <v>-5.0077000000000003E-2</v>
      </c>
      <c r="AQ726" s="33">
        <v>1.6475610000000002E-2</v>
      </c>
      <c r="AR726" s="33">
        <v>6.4066239999999997E-2</v>
      </c>
      <c r="AS726" s="33">
        <v>-6.84215E-3</v>
      </c>
      <c r="AT726" s="33">
        <v>-2.2065149999999999E-2</v>
      </c>
      <c r="AU726" s="33">
        <v>-9.1859000000000005E-4</v>
      </c>
      <c r="AV726" s="33">
        <v>-2.648321E-2</v>
      </c>
      <c r="AW726" s="33">
        <v>-3.376941E-2</v>
      </c>
      <c r="AX726" s="33">
        <v>-0.21671035</v>
      </c>
      <c r="AY726" s="33">
        <v>-0.21754456999999999</v>
      </c>
      <c r="AZ726" s="33">
        <v>-0.18142583000000001</v>
      </c>
      <c r="BA726" s="33">
        <v>-1.6986970000000001E-2</v>
      </c>
      <c r="BB726" s="33">
        <v>-2.016722E-2</v>
      </c>
      <c r="BC726" s="33">
        <v>-4.274737E-2</v>
      </c>
      <c r="BD726" s="33">
        <v>-3.2902729999999998E-2</v>
      </c>
      <c r="BE726" s="33">
        <v>1.5753690000000001E-2</v>
      </c>
      <c r="BF726" s="33">
        <v>-3.8373110000000002E-2</v>
      </c>
      <c r="BG726" s="33">
        <v>3.6581259999999997E-2</v>
      </c>
      <c r="BH726" s="33">
        <v>-2.5784129999999999E-2</v>
      </c>
      <c r="BI726" s="33">
        <v>-7.9169300000000008E-3</v>
      </c>
      <c r="BJ726" s="33">
        <v>1.4505840000000001E-2</v>
      </c>
      <c r="BK726" s="33">
        <v>-4.8302249999999998E-2</v>
      </c>
      <c r="BL726" s="33">
        <v>-9.4666459999999994E-2</v>
      </c>
      <c r="BM726" s="33">
        <v>-8.388234E-2</v>
      </c>
      <c r="BN726" s="33">
        <v>-1.968549E-2</v>
      </c>
      <c r="BO726" s="33">
        <v>4.7661120000000001E-2</v>
      </c>
      <c r="BP726" s="33">
        <v>9.482438E-2</v>
      </c>
      <c r="BQ726" s="33">
        <v>2.323973E-2</v>
      </c>
      <c r="BR726" s="33">
        <v>8.3641400000000008E-3</v>
      </c>
      <c r="BS726" s="33">
        <v>2.9494079999999999E-2</v>
      </c>
      <c r="BT726" s="33">
        <v>3.5875999999999998E-3</v>
      </c>
      <c r="BU726" s="33">
        <v>-4.7403799999999998E-3</v>
      </c>
      <c r="BV726" s="33">
        <v>-0.18985556000000001</v>
      </c>
      <c r="BW726" s="33">
        <v>-0.19077062</v>
      </c>
      <c r="BX726" s="33">
        <v>-0.15518944000000001</v>
      </c>
      <c r="BY726" s="33">
        <v>-4.4073699999999999E-3</v>
      </c>
      <c r="BZ726" s="33">
        <v>-9.7693499999999996E-3</v>
      </c>
      <c r="CA726" s="33">
        <v>-3.3095069999999997E-2</v>
      </c>
      <c r="CB726" s="33">
        <v>-2.4032890000000001E-2</v>
      </c>
      <c r="CC726" s="33">
        <v>2.5487739999999998E-2</v>
      </c>
      <c r="CD726" s="33">
        <v>-2.724824E-2</v>
      </c>
      <c r="CE726" s="33">
        <v>4.8912740000000003E-2</v>
      </c>
      <c r="CF726" s="33">
        <v>-1.30347E-2</v>
      </c>
      <c r="CG726" s="33">
        <v>6.1098300000000001E-3</v>
      </c>
      <c r="CH726" s="33">
        <v>3.107731E-2</v>
      </c>
      <c r="CI726" s="33">
        <v>-2.9871729999999999E-2</v>
      </c>
      <c r="CJ726" s="33">
        <v>-7.6092400000000004E-2</v>
      </c>
      <c r="CK726" s="33">
        <v>-6.4216319999999993E-2</v>
      </c>
      <c r="CL726" s="33">
        <v>1.3635800000000001E-3</v>
      </c>
      <c r="CM726" s="33">
        <v>6.926011E-2</v>
      </c>
      <c r="CN726" s="33">
        <v>0.11612736</v>
      </c>
      <c r="CO726" s="33">
        <v>4.4074349999999998E-2</v>
      </c>
      <c r="CP726" s="33">
        <v>2.9439369999999999E-2</v>
      </c>
      <c r="CQ726" s="33">
        <v>5.0557810000000002E-2</v>
      </c>
      <c r="CR726" s="33">
        <v>2.441455E-2</v>
      </c>
      <c r="CS726" s="33">
        <v>1.536503E-2</v>
      </c>
      <c r="CT726" s="33">
        <v>-0.17125602000000001</v>
      </c>
      <c r="CU726" s="33">
        <v>-0.17222704999999999</v>
      </c>
      <c r="CV726" s="33">
        <v>-0.13701819000000001</v>
      </c>
      <c r="CW726" s="33">
        <v>8.1722300000000008E-3</v>
      </c>
      <c r="CX726" s="33">
        <v>6.2852000000000003E-4</v>
      </c>
      <c r="CY726" s="33">
        <v>-2.344278E-2</v>
      </c>
      <c r="CZ726" s="33">
        <v>-1.5163039999999999E-2</v>
      </c>
      <c r="DA726" s="33">
        <v>3.5221790000000003E-2</v>
      </c>
      <c r="DB726" s="33">
        <v>-1.612336E-2</v>
      </c>
      <c r="DC726" s="33">
        <v>6.1244220000000002E-2</v>
      </c>
      <c r="DD726" s="33">
        <v>-2.8527000000000001E-4</v>
      </c>
      <c r="DE726" s="33">
        <v>2.0136580000000001E-2</v>
      </c>
      <c r="DF726" s="33">
        <v>4.7648790000000003E-2</v>
      </c>
      <c r="DG726" s="33">
        <v>-1.144121E-2</v>
      </c>
      <c r="DH726" s="33">
        <v>-5.7518340000000001E-2</v>
      </c>
      <c r="DI726" s="33">
        <v>-4.4550300000000001E-2</v>
      </c>
      <c r="DJ726" s="33">
        <v>2.2412649999999999E-2</v>
      </c>
      <c r="DK726" s="33">
        <v>9.0859090000000003E-2</v>
      </c>
      <c r="DL726" s="33">
        <v>0.13743035000000001</v>
      </c>
      <c r="DM726" s="33">
        <v>6.4908969999999996E-2</v>
      </c>
      <c r="DN726" s="33">
        <v>5.0514589999999998E-2</v>
      </c>
      <c r="DO726" s="33">
        <v>7.1621539999999997E-2</v>
      </c>
      <c r="DP726" s="33">
        <v>4.5241499999999997E-2</v>
      </c>
      <c r="DQ726" s="33">
        <v>3.5470439999999999E-2</v>
      </c>
      <c r="DR726" s="33">
        <v>-0.15265648000000001</v>
      </c>
      <c r="DS726" s="33">
        <v>-0.15368349000000001</v>
      </c>
      <c r="DT726" s="33">
        <v>-0.11884694</v>
      </c>
      <c r="DU726" s="33">
        <v>2.6335170000000001E-2</v>
      </c>
      <c r="DV726" s="33">
        <v>1.56414E-2</v>
      </c>
      <c r="DW726" s="33">
        <v>-9.50639E-3</v>
      </c>
      <c r="DX726" s="33">
        <v>-2.3563899999999999E-3</v>
      </c>
      <c r="DY726" s="33">
        <v>4.9276199999999999E-2</v>
      </c>
      <c r="DZ726" s="33">
        <v>-6.0810000000000002E-5</v>
      </c>
      <c r="EA726" s="33">
        <v>7.904891E-2</v>
      </c>
      <c r="EB726" s="33">
        <v>1.8122889999999999E-2</v>
      </c>
      <c r="EC726" s="33">
        <v>4.038899E-2</v>
      </c>
      <c r="ED726" s="33">
        <v>7.1575369999999999E-2</v>
      </c>
      <c r="EE726" s="33">
        <v>1.5169530000000001E-2</v>
      </c>
      <c r="EF726" s="33">
        <v>-3.070034E-2</v>
      </c>
      <c r="EG726" s="33">
        <v>-1.6155699999999999E-2</v>
      </c>
      <c r="EH726" s="33">
        <v>5.2804160000000003E-2</v>
      </c>
      <c r="EI726" s="33">
        <v>0.1220446</v>
      </c>
      <c r="EJ726" s="33">
        <v>0.16818849</v>
      </c>
      <c r="EK726" s="33">
        <v>9.4990850000000002E-2</v>
      </c>
      <c r="EL726" s="33">
        <v>8.0943879999999996E-2</v>
      </c>
      <c r="EM726" s="33">
        <v>0.10203421</v>
      </c>
      <c r="EN726" s="33">
        <v>7.5312309999999993E-2</v>
      </c>
      <c r="EO726" s="33">
        <v>6.4499470000000003E-2</v>
      </c>
      <c r="EP726" s="33">
        <v>-0.12580168999999999</v>
      </c>
      <c r="EQ726" s="33">
        <v>-0.12690953999999999</v>
      </c>
      <c r="ER726" s="33">
        <v>-9.2610540000000005E-2</v>
      </c>
      <c r="ES726" s="33">
        <v>73.811774999999997</v>
      </c>
      <c r="ET726" s="33">
        <v>72.654427999999996</v>
      </c>
      <c r="EU726" s="33">
        <v>71.409079000000006</v>
      </c>
      <c r="EV726" s="33">
        <v>70.263085000000004</v>
      </c>
      <c r="EW726" s="33">
        <v>69.302948000000001</v>
      </c>
      <c r="EX726" s="33">
        <v>68.224316000000002</v>
      </c>
      <c r="EY726" s="33">
        <v>68.696864000000005</v>
      </c>
      <c r="EZ726" s="33">
        <v>71.536724000000007</v>
      </c>
      <c r="FA726" s="33">
        <v>74.875210999999993</v>
      </c>
      <c r="FB726" s="33">
        <v>78.100110999999998</v>
      </c>
      <c r="FC726" s="33">
        <v>81.463569000000007</v>
      </c>
      <c r="FD726" s="33">
        <v>84.340068000000002</v>
      </c>
      <c r="FE726" s="33">
        <v>86.988991999999996</v>
      </c>
      <c r="FF726" s="33">
        <v>88.646029999999996</v>
      </c>
      <c r="FG726" s="33">
        <v>89.541745000000006</v>
      </c>
      <c r="FH726" s="33">
        <v>89.939663999999993</v>
      </c>
      <c r="FI726" s="33">
        <v>89.579578999999995</v>
      </c>
      <c r="FJ726" s="33">
        <v>88.199087000000006</v>
      </c>
      <c r="FK726" s="33">
        <v>86.222925000000004</v>
      </c>
      <c r="FL726" s="33">
        <v>82.409527999999995</v>
      </c>
      <c r="FM726" s="33">
        <v>78.620906000000005</v>
      </c>
      <c r="FN726" s="33">
        <v>75.952601999999999</v>
      </c>
      <c r="FO726" s="33">
        <v>73.769368</v>
      </c>
      <c r="FP726" s="33">
        <v>71.673933000000005</v>
      </c>
      <c r="FQ726" s="33">
        <v>0.36473460000000002</v>
      </c>
      <c r="FR726" s="82">
        <v>3.57477E-2</v>
      </c>
      <c r="FS726">
        <v>1</v>
      </c>
    </row>
    <row r="727" spans="1:175" x14ac:dyDescent="0.2">
      <c r="A727" s="18" t="s">
        <v>196</v>
      </c>
      <c r="B727" s="27" t="s">
        <v>203</v>
      </c>
      <c r="C727" s="27">
        <v>42943</v>
      </c>
      <c r="D727" s="33">
        <v>17444</v>
      </c>
      <c r="E727" s="33">
        <v>11.536509000000001</v>
      </c>
      <c r="F727" s="33">
        <v>10.761532000000001</v>
      </c>
      <c r="G727" s="33">
        <v>10.287633</v>
      </c>
      <c r="H727" s="33">
        <v>10.058532</v>
      </c>
      <c r="I727" s="33">
        <v>10.420367000000001</v>
      </c>
      <c r="J727" s="33">
        <v>11.132770000000001</v>
      </c>
      <c r="K727" s="33">
        <v>11.842043</v>
      </c>
      <c r="L727" s="33">
        <v>13.403775</v>
      </c>
      <c r="M727" s="33">
        <v>15.567833</v>
      </c>
      <c r="N727" s="33">
        <v>17.556442000000001</v>
      </c>
      <c r="O727" s="33">
        <v>19.414936999999998</v>
      </c>
      <c r="P727" s="33">
        <v>20.938894000000001</v>
      </c>
      <c r="Q727" s="33">
        <v>21.926137000000001</v>
      </c>
      <c r="R727" s="33">
        <v>22.712250999999998</v>
      </c>
      <c r="S727" s="33">
        <v>23.242519000000001</v>
      </c>
      <c r="T727" s="33">
        <v>23.311164999999999</v>
      </c>
      <c r="U727" s="33">
        <v>23.099499999999999</v>
      </c>
      <c r="V727" s="33">
        <v>22.119408</v>
      </c>
      <c r="W727" s="33">
        <v>20.586531999999998</v>
      </c>
      <c r="X727" s="33">
        <v>19.204104999999998</v>
      </c>
      <c r="Y727" s="33">
        <v>18.182721000000001</v>
      </c>
      <c r="Z727" s="33">
        <v>16.661878999999999</v>
      </c>
      <c r="AA727" s="33">
        <v>14.543347000000001</v>
      </c>
      <c r="AB727" s="33">
        <v>12.955082000000001</v>
      </c>
      <c r="AC727" s="33">
        <v>8.3980940000000004E-2</v>
      </c>
      <c r="AD727" s="33">
        <v>1.094935E-2</v>
      </c>
      <c r="AE727" s="33">
        <v>-2.0484909999999999E-2</v>
      </c>
      <c r="AF727" s="33">
        <v>-6.8587319999999993E-2</v>
      </c>
      <c r="AG727" s="33">
        <v>-3.5037029999999997E-2</v>
      </c>
      <c r="AH727" s="33">
        <v>-5.7554019999999997E-2</v>
      </c>
      <c r="AI727" s="33">
        <v>-2.4259099999999999E-2</v>
      </c>
      <c r="AJ727" s="33">
        <v>7.9143600000000005E-3</v>
      </c>
      <c r="AK727" s="33">
        <v>-1.8194869999999998E-2</v>
      </c>
      <c r="AL727" s="33">
        <v>-0.12002114</v>
      </c>
      <c r="AM727" s="33">
        <v>-0.12800184000000001</v>
      </c>
      <c r="AN727" s="33">
        <v>-0.17845029000000001</v>
      </c>
      <c r="AO727" s="33">
        <v>-0.14729702</v>
      </c>
      <c r="AP727" s="33">
        <v>-0.14792415</v>
      </c>
      <c r="AQ727" s="33">
        <v>-1.511261E-2</v>
      </c>
      <c r="AR727" s="33">
        <v>-2.5622989999999998E-2</v>
      </c>
      <c r="AS727" s="33">
        <v>-4.6144270000000001E-2</v>
      </c>
      <c r="AT727" s="33">
        <v>-7.0162200000000001E-3</v>
      </c>
      <c r="AU727" s="33">
        <v>-2.3729759999999999E-2</v>
      </c>
      <c r="AV727" s="33">
        <v>-2.36005E-2</v>
      </c>
      <c r="AW727" s="33">
        <v>-6.3427010000000006E-2</v>
      </c>
      <c r="AX727" s="33">
        <v>-4.769255E-2</v>
      </c>
      <c r="AY727" s="33">
        <v>-8.104393E-2</v>
      </c>
      <c r="AZ727" s="33">
        <v>-9.3534010000000001E-2</v>
      </c>
      <c r="BA727" s="33">
        <v>9.8446240000000004E-2</v>
      </c>
      <c r="BB727" s="33">
        <v>2.31881E-2</v>
      </c>
      <c r="BC727" s="33">
        <v>-9.4915499999999996E-3</v>
      </c>
      <c r="BD727" s="33">
        <v>-5.7411429999999999E-2</v>
      </c>
      <c r="BE727" s="33">
        <v>-2.2777260000000001E-2</v>
      </c>
      <c r="BF727" s="33">
        <v>-4.4123620000000002E-2</v>
      </c>
      <c r="BG727" s="33">
        <v>-1.0575879999999999E-2</v>
      </c>
      <c r="BH727" s="33">
        <v>2.3946530000000001E-2</v>
      </c>
      <c r="BI727" s="33">
        <v>-3.1083E-4</v>
      </c>
      <c r="BJ727" s="33">
        <v>-9.9625740000000004E-2</v>
      </c>
      <c r="BK727" s="33">
        <v>-0.10427972000000001</v>
      </c>
      <c r="BL727" s="33">
        <v>-0.15312170999999999</v>
      </c>
      <c r="BM727" s="33">
        <v>-0.12067954</v>
      </c>
      <c r="BN727" s="33">
        <v>-0.12002027</v>
      </c>
      <c r="BO727" s="33">
        <v>1.510046E-2</v>
      </c>
      <c r="BP727" s="33">
        <v>4.97928E-3</v>
      </c>
      <c r="BQ727" s="33">
        <v>-1.534494E-2</v>
      </c>
      <c r="BR727" s="33">
        <v>2.2690450000000001E-2</v>
      </c>
      <c r="BS727" s="33">
        <v>3.9365600000000004E-3</v>
      </c>
      <c r="BT727" s="33">
        <v>2.86704E-3</v>
      </c>
      <c r="BU727" s="33">
        <v>-3.9109419999999999E-2</v>
      </c>
      <c r="BV727" s="33">
        <v>-2.5402009999999999E-2</v>
      </c>
      <c r="BW727" s="33">
        <v>-5.916304E-2</v>
      </c>
      <c r="BX727" s="33">
        <v>-7.3413190000000003E-2</v>
      </c>
      <c r="BY727" s="33">
        <v>0.10846487</v>
      </c>
      <c r="BZ727" s="33">
        <v>3.1664619999999997E-2</v>
      </c>
      <c r="CA727" s="33">
        <v>-1.8775899999999999E-3</v>
      </c>
      <c r="CB727" s="33">
        <v>-4.967104E-2</v>
      </c>
      <c r="CC727" s="33">
        <v>-1.4286180000000001E-2</v>
      </c>
      <c r="CD727" s="33">
        <v>-3.4821770000000002E-2</v>
      </c>
      <c r="CE727" s="33">
        <v>-1.09892E-3</v>
      </c>
      <c r="CF727" s="33">
        <v>3.5050369999999997E-2</v>
      </c>
      <c r="CG727" s="33">
        <v>1.2075600000000001E-2</v>
      </c>
      <c r="CH727" s="33">
        <v>-8.549996E-2</v>
      </c>
      <c r="CI727" s="33">
        <v>-8.7849849999999993E-2</v>
      </c>
      <c r="CJ727" s="33">
        <v>-0.13557921000000001</v>
      </c>
      <c r="CK727" s="33">
        <v>-0.10224435</v>
      </c>
      <c r="CL727" s="33">
        <v>-0.10069413000000001</v>
      </c>
      <c r="CM727" s="33">
        <v>3.6025929999999998E-2</v>
      </c>
      <c r="CN727" s="33">
        <v>2.6174329999999999E-2</v>
      </c>
      <c r="CO727" s="33">
        <v>5.98658E-3</v>
      </c>
      <c r="CP727" s="33">
        <v>4.3265199999999997E-2</v>
      </c>
      <c r="CQ727" s="33">
        <v>2.3098170000000001E-2</v>
      </c>
      <c r="CR727" s="33">
        <v>2.1198379999999999E-2</v>
      </c>
      <c r="CS727" s="33">
        <v>-2.2267140000000001E-2</v>
      </c>
      <c r="CT727" s="33">
        <v>-9.9636499999999992E-3</v>
      </c>
      <c r="CU727" s="33">
        <v>-4.4008400000000003E-2</v>
      </c>
      <c r="CV727" s="33">
        <v>-5.9477580000000002E-2</v>
      </c>
      <c r="CW727" s="33">
        <v>0.11848349</v>
      </c>
      <c r="CX727" s="33">
        <v>4.0141139999999999E-2</v>
      </c>
      <c r="CY727" s="33">
        <v>5.7363800000000001E-3</v>
      </c>
      <c r="CZ727" s="33">
        <v>-4.193065E-2</v>
      </c>
      <c r="DA727" s="33">
        <v>-5.79511E-3</v>
      </c>
      <c r="DB727" s="33">
        <v>-2.5519920000000001E-2</v>
      </c>
      <c r="DC727" s="33">
        <v>8.3780399999999998E-3</v>
      </c>
      <c r="DD727" s="33">
        <v>4.6154199999999999E-2</v>
      </c>
      <c r="DE727" s="33">
        <v>2.4462029999999999E-2</v>
      </c>
      <c r="DF727" s="33">
        <v>-7.1374170000000001E-2</v>
      </c>
      <c r="DG727" s="33">
        <v>-7.1419979999999994E-2</v>
      </c>
      <c r="DH727" s="33">
        <v>-0.11803672</v>
      </c>
      <c r="DI727" s="33">
        <v>-8.3809170000000002E-2</v>
      </c>
      <c r="DJ727" s="33">
        <v>-8.1367990000000001E-2</v>
      </c>
      <c r="DK727" s="33">
        <v>5.6951410000000001E-2</v>
      </c>
      <c r="DL727" s="33">
        <v>4.7369370000000001E-2</v>
      </c>
      <c r="DM727" s="33">
        <v>2.7318100000000001E-2</v>
      </c>
      <c r="DN727" s="33">
        <v>6.3839939999999998E-2</v>
      </c>
      <c r="DO727" s="33">
        <v>4.2259789999999998E-2</v>
      </c>
      <c r="DP727" s="33">
        <v>3.9529719999999997E-2</v>
      </c>
      <c r="DQ727" s="33">
        <v>-5.4248500000000002E-3</v>
      </c>
      <c r="DR727" s="33">
        <v>5.4747199999999998E-3</v>
      </c>
      <c r="DS727" s="33">
        <v>-2.8853759999999999E-2</v>
      </c>
      <c r="DT727" s="33">
        <v>-4.5541959999999999E-2</v>
      </c>
      <c r="DU727" s="33">
        <v>0.13294880000000001</v>
      </c>
      <c r="DV727" s="33">
        <v>5.2379879999999997E-2</v>
      </c>
      <c r="DW727" s="33">
        <v>1.672974E-2</v>
      </c>
      <c r="DX727" s="33">
        <v>-3.0754759999999999E-2</v>
      </c>
      <c r="DY727" s="33">
        <v>6.4646599999999997E-3</v>
      </c>
      <c r="DZ727" s="33">
        <v>-1.2089519999999999E-2</v>
      </c>
      <c r="EA727" s="33">
        <v>2.2061259999999999E-2</v>
      </c>
      <c r="EB727" s="33">
        <v>6.2186369999999998E-2</v>
      </c>
      <c r="EC727" s="33">
        <v>4.234607E-2</v>
      </c>
      <c r="ED727" s="33">
        <v>-5.0978780000000001E-2</v>
      </c>
      <c r="EE727" s="33">
        <v>-4.769785E-2</v>
      </c>
      <c r="EF727" s="33">
        <v>-9.2708139999999994E-2</v>
      </c>
      <c r="EG727" s="33">
        <v>-5.7191690000000003E-2</v>
      </c>
      <c r="EH727" s="33">
        <v>-5.3464110000000002E-2</v>
      </c>
      <c r="EI727" s="33">
        <v>8.7164480000000003E-2</v>
      </c>
      <c r="EJ727" s="33">
        <v>7.7971650000000003E-2</v>
      </c>
      <c r="EK727" s="33">
        <v>5.8117420000000003E-2</v>
      </c>
      <c r="EL727" s="33">
        <v>9.3546610000000002E-2</v>
      </c>
      <c r="EM727" s="33">
        <v>6.992611E-2</v>
      </c>
      <c r="EN727" s="33">
        <v>6.5997260000000002E-2</v>
      </c>
      <c r="EO727" s="33">
        <v>1.8892740000000002E-2</v>
      </c>
      <c r="EP727" s="33">
        <v>2.776526E-2</v>
      </c>
      <c r="EQ727" s="33">
        <v>-6.9728699999999999E-3</v>
      </c>
      <c r="ER727" s="33">
        <v>-2.5421139999999998E-2</v>
      </c>
      <c r="ES727" s="33">
        <v>68.480727999999999</v>
      </c>
      <c r="ET727" s="33">
        <v>67.302361000000005</v>
      </c>
      <c r="EU727" s="33">
        <v>66.788374000000005</v>
      </c>
      <c r="EV727" s="33">
        <v>65.628270999999998</v>
      </c>
      <c r="EW727" s="33">
        <v>64.973383999999996</v>
      </c>
      <c r="EX727" s="33">
        <v>64.634129999999999</v>
      </c>
      <c r="EY727" s="33">
        <v>64.675003000000004</v>
      </c>
      <c r="EZ727" s="33">
        <v>67.123232999999999</v>
      </c>
      <c r="FA727" s="33">
        <v>70.815399999999997</v>
      </c>
      <c r="FB727" s="33">
        <v>74.992563000000004</v>
      </c>
      <c r="FC727" s="33">
        <v>78.762257000000005</v>
      </c>
      <c r="FD727" s="33">
        <v>82.276336999999998</v>
      </c>
      <c r="FE727" s="33">
        <v>85.474226000000002</v>
      </c>
      <c r="FF727" s="33">
        <v>88.151319000000001</v>
      </c>
      <c r="FG727" s="33">
        <v>90.355356</v>
      </c>
      <c r="FH727" s="33">
        <v>91.871020000000001</v>
      </c>
      <c r="FI727" s="33">
        <v>91.589014000000006</v>
      </c>
      <c r="FJ727" s="33">
        <v>90.20523</v>
      </c>
      <c r="FK727" s="33">
        <v>87.980690999999993</v>
      </c>
      <c r="FL727" s="33">
        <v>83.821718000000004</v>
      </c>
      <c r="FM727" s="33">
        <v>79.838351000000003</v>
      </c>
      <c r="FN727" s="33">
        <v>77.331806999999998</v>
      </c>
      <c r="FO727" s="33">
        <v>74.977220000000003</v>
      </c>
      <c r="FP727" s="33">
        <v>72.632178999999994</v>
      </c>
      <c r="FQ727" s="33">
        <v>0.33809509999999998</v>
      </c>
      <c r="FR727" s="82">
        <v>3.6043400000000003E-2</v>
      </c>
      <c r="FS727">
        <v>1</v>
      </c>
    </row>
    <row r="728" spans="1:175" x14ac:dyDescent="0.2">
      <c r="A728" s="18" t="s">
        <v>196</v>
      </c>
      <c r="B728" s="27" t="s">
        <v>203</v>
      </c>
      <c r="C728" s="27">
        <v>42947</v>
      </c>
      <c r="D728" s="33">
        <v>17425</v>
      </c>
      <c r="E728" s="33">
        <v>11.30049</v>
      </c>
      <c r="F728" s="33">
        <v>10.601592999999999</v>
      </c>
      <c r="G728" s="33">
        <v>10.182008</v>
      </c>
      <c r="H728" s="33">
        <v>10.048265000000001</v>
      </c>
      <c r="I728" s="33">
        <v>10.413568</v>
      </c>
      <c r="J728" s="33">
        <v>11.140825</v>
      </c>
      <c r="K728" s="33">
        <v>11.823679</v>
      </c>
      <c r="L728" s="33">
        <v>13.268442</v>
      </c>
      <c r="M728" s="33">
        <v>15.456241</v>
      </c>
      <c r="N728" s="33">
        <v>17.465698</v>
      </c>
      <c r="O728" s="33">
        <v>19.167173999999999</v>
      </c>
      <c r="P728" s="33">
        <v>20.576747000000001</v>
      </c>
      <c r="Q728" s="33">
        <v>21.435891999999999</v>
      </c>
      <c r="R728" s="33">
        <v>22.14378</v>
      </c>
      <c r="S728" s="33">
        <v>22.6326</v>
      </c>
      <c r="T728" s="33">
        <v>22.718854</v>
      </c>
      <c r="U728" s="33">
        <v>22.464065999999999</v>
      </c>
      <c r="V728" s="33">
        <v>21.434196</v>
      </c>
      <c r="W728" s="33">
        <v>19.861505000000001</v>
      </c>
      <c r="X728" s="33">
        <v>18.550265</v>
      </c>
      <c r="Y728" s="33">
        <v>17.667922000000001</v>
      </c>
      <c r="Z728" s="33">
        <v>16.226309000000001</v>
      </c>
      <c r="AA728" s="33">
        <v>14.191765999999999</v>
      </c>
      <c r="AB728" s="33">
        <v>12.652706</v>
      </c>
      <c r="AC728" s="33">
        <v>4.0364520000000001E-2</v>
      </c>
      <c r="AD728" s="33">
        <v>-1.0017740000000001E-2</v>
      </c>
      <c r="AE728" s="33">
        <v>-4.4127970000000002E-2</v>
      </c>
      <c r="AF728" s="33">
        <v>-7.3622560000000004E-2</v>
      </c>
      <c r="AG728" s="33">
        <v>-9.2563430000000002E-2</v>
      </c>
      <c r="AH728" s="33">
        <v>-0.10203726</v>
      </c>
      <c r="AI728" s="33">
        <v>-7.5345499999999996E-2</v>
      </c>
      <c r="AJ728" s="33">
        <v>-4.3444099999999999E-2</v>
      </c>
      <c r="AK728" s="33">
        <v>4.3046389999999997E-2</v>
      </c>
      <c r="AL728" s="33">
        <v>8.7134870000000003E-2</v>
      </c>
      <c r="AM728" s="33">
        <v>9.2808840000000004E-2</v>
      </c>
      <c r="AN728" s="33">
        <v>8.2950640000000006E-2</v>
      </c>
      <c r="AO728" s="33">
        <v>2.7103189999999999E-2</v>
      </c>
      <c r="AP728" s="33">
        <v>3.6145299999999999E-3</v>
      </c>
      <c r="AQ728" s="33">
        <v>0.14147098999999999</v>
      </c>
      <c r="AR728" s="33">
        <v>0.14699001</v>
      </c>
      <c r="AS728" s="33">
        <v>0.14331693000000001</v>
      </c>
      <c r="AT728" s="33">
        <v>0.12431357</v>
      </c>
      <c r="AU728" s="33">
        <v>0.10455569000000001</v>
      </c>
      <c r="AV728" s="33">
        <v>0.22563027999999999</v>
      </c>
      <c r="AW728" s="33">
        <v>0.21588067999999999</v>
      </c>
      <c r="AX728" s="33">
        <v>0.22769944</v>
      </c>
      <c r="AY728" s="33">
        <v>0.14603052</v>
      </c>
      <c r="AZ728" s="33">
        <v>9.2572450000000001E-2</v>
      </c>
      <c r="BA728" s="33">
        <v>5.6445000000000002E-2</v>
      </c>
      <c r="BB728" s="33">
        <v>4.2190999999999999E-3</v>
      </c>
      <c r="BC728" s="33">
        <v>-3.1440269999999999E-2</v>
      </c>
      <c r="BD728" s="33">
        <v>-6.126554E-2</v>
      </c>
      <c r="BE728" s="33">
        <v>-7.7542479999999997E-2</v>
      </c>
      <c r="BF728" s="33">
        <v>-8.7169159999999996E-2</v>
      </c>
      <c r="BG728" s="33">
        <v>-5.9871569999999999E-2</v>
      </c>
      <c r="BH728" s="33">
        <v>-2.7089490000000001E-2</v>
      </c>
      <c r="BI728" s="33">
        <v>6.2226160000000003E-2</v>
      </c>
      <c r="BJ728" s="33">
        <v>0.1107557</v>
      </c>
      <c r="BK728" s="33">
        <v>0.11970599</v>
      </c>
      <c r="BL728" s="33">
        <v>0.11137445999999999</v>
      </c>
      <c r="BM728" s="33">
        <v>5.6659500000000002E-2</v>
      </c>
      <c r="BN728" s="33">
        <v>3.3466450000000002E-2</v>
      </c>
      <c r="BO728" s="33">
        <v>0.17300684</v>
      </c>
      <c r="BP728" s="33">
        <v>0.17865872999999999</v>
      </c>
      <c r="BQ728" s="33">
        <v>0.17391174000000001</v>
      </c>
      <c r="BR728" s="33">
        <v>0.15398721000000001</v>
      </c>
      <c r="BS728" s="33">
        <v>0.13255579000000001</v>
      </c>
      <c r="BT728" s="33">
        <v>0.25197258</v>
      </c>
      <c r="BU728" s="33">
        <v>0.24044270000000001</v>
      </c>
      <c r="BV728" s="33">
        <v>0.25060490000000002</v>
      </c>
      <c r="BW728" s="33">
        <v>0.16794453000000001</v>
      </c>
      <c r="BX728" s="33">
        <v>0.11374384999999999</v>
      </c>
      <c r="BY728" s="33">
        <v>6.7582290000000003E-2</v>
      </c>
      <c r="BZ728" s="33">
        <v>1.40795E-2</v>
      </c>
      <c r="CA728" s="33">
        <v>-2.2652820000000001E-2</v>
      </c>
      <c r="CB728" s="33">
        <v>-5.2707110000000001E-2</v>
      </c>
      <c r="CC728" s="33">
        <v>-6.7139019999999994E-2</v>
      </c>
      <c r="CD728" s="33">
        <v>-7.6871560000000005E-2</v>
      </c>
      <c r="CE728" s="33">
        <v>-4.9154370000000003E-2</v>
      </c>
      <c r="CF728" s="33">
        <v>-1.5762330000000001E-2</v>
      </c>
      <c r="CG728" s="33">
        <v>7.5510010000000002E-2</v>
      </c>
      <c r="CH728" s="33">
        <v>0.12711541000000001</v>
      </c>
      <c r="CI728" s="33">
        <v>0.13833487</v>
      </c>
      <c r="CJ728" s="33">
        <v>0.1310607</v>
      </c>
      <c r="CK728" s="33">
        <v>7.7130110000000002E-2</v>
      </c>
      <c r="CL728" s="33">
        <v>5.4141799999999997E-2</v>
      </c>
      <c r="CM728" s="33">
        <v>0.19484847999999999</v>
      </c>
      <c r="CN728" s="33">
        <v>0.2005924</v>
      </c>
      <c r="CO728" s="33">
        <v>0.19510162</v>
      </c>
      <c r="CP728" s="33">
        <v>0.17453909000000001</v>
      </c>
      <c r="CQ728" s="33">
        <v>0.15194857000000001</v>
      </c>
      <c r="CR728" s="33">
        <v>0.27021718</v>
      </c>
      <c r="CS728" s="33">
        <v>0.25745427999999998</v>
      </c>
      <c r="CT728" s="33">
        <v>0.26646914999999999</v>
      </c>
      <c r="CU728" s="33">
        <v>0.18312211</v>
      </c>
      <c r="CV728" s="33">
        <v>0.12840709</v>
      </c>
      <c r="CW728" s="33">
        <v>7.8719590000000006E-2</v>
      </c>
      <c r="CX728" s="33">
        <v>2.3939889999999998E-2</v>
      </c>
      <c r="CY728" s="33">
        <v>-1.386536E-2</v>
      </c>
      <c r="CZ728" s="33">
        <v>-4.4148680000000003E-2</v>
      </c>
      <c r="DA728" s="33">
        <v>-5.6735559999999997E-2</v>
      </c>
      <c r="DB728" s="33">
        <v>-6.6573960000000001E-2</v>
      </c>
      <c r="DC728" s="33">
        <v>-3.8437180000000001E-2</v>
      </c>
      <c r="DD728" s="33">
        <v>-4.4351800000000004E-3</v>
      </c>
      <c r="DE728" s="33">
        <v>8.8793860000000002E-2</v>
      </c>
      <c r="DF728" s="33">
        <v>0.14347513000000001</v>
      </c>
      <c r="DG728" s="33">
        <v>0.15696375000000001</v>
      </c>
      <c r="DH728" s="33">
        <v>0.15074694999999999</v>
      </c>
      <c r="DI728" s="33">
        <v>9.7600720000000002E-2</v>
      </c>
      <c r="DJ728" s="33">
        <v>7.4817140000000004E-2</v>
      </c>
      <c r="DK728" s="33">
        <v>0.21669010999999999</v>
      </c>
      <c r="DL728" s="33">
        <v>0.22252606</v>
      </c>
      <c r="DM728" s="33">
        <v>0.2162915</v>
      </c>
      <c r="DN728" s="33">
        <v>0.19509097</v>
      </c>
      <c r="DO728" s="33">
        <v>0.17134136</v>
      </c>
      <c r="DP728" s="33">
        <v>0.28846178</v>
      </c>
      <c r="DQ728" s="33">
        <v>0.27446585000000001</v>
      </c>
      <c r="DR728" s="33">
        <v>0.28233340000000001</v>
      </c>
      <c r="DS728" s="33">
        <v>0.19829969</v>
      </c>
      <c r="DT728" s="33">
        <v>0.14307033</v>
      </c>
      <c r="DU728" s="33">
        <v>9.4800060000000005E-2</v>
      </c>
      <c r="DV728" s="33">
        <v>3.8176729999999999E-2</v>
      </c>
      <c r="DW728" s="33">
        <v>-1.17767E-3</v>
      </c>
      <c r="DX728" s="33">
        <v>-3.1791659999999999E-2</v>
      </c>
      <c r="DY728" s="33">
        <v>-4.1714620000000001E-2</v>
      </c>
      <c r="DZ728" s="33">
        <v>-5.1705859999999999E-2</v>
      </c>
      <c r="EA728" s="33">
        <v>-2.2963250000000001E-2</v>
      </c>
      <c r="EB728" s="33">
        <v>1.191943E-2</v>
      </c>
      <c r="EC728" s="33">
        <v>0.10797363</v>
      </c>
      <c r="ED728" s="33">
        <v>0.16709595999999999</v>
      </c>
      <c r="EE728" s="33">
        <v>0.18386089999999999</v>
      </c>
      <c r="EF728" s="33">
        <v>0.17917077000000001</v>
      </c>
      <c r="EG728" s="33">
        <v>0.12715703</v>
      </c>
      <c r="EH728" s="33">
        <v>0.10466905999999999</v>
      </c>
      <c r="EI728" s="33">
        <v>0.24822596</v>
      </c>
      <c r="EJ728" s="33">
        <v>0.25419479</v>
      </c>
      <c r="EK728" s="33">
        <v>0.24688631</v>
      </c>
      <c r="EL728" s="33">
        <v>0.22476461</v>
      </c>
      <c r="EM728" s="33">
        <v>0.19934145</v>
      </c>
      <c r="EN728" s="33">
        <v>0.31480408999999998</v>
      </c>
      <c r="EO728" s="33">
        <v>0.29902786999999997</v>
      </c>
      <c r="EP728" s="33">
        <v>0.30523886</v>
      </c>
      <c r="EQ728" s="33">
        <v>0.22021371000000001</v>
      </c>
      <c r="ER728" s="33">
        <v>0.16424173</v>
      </c>
      <c r="ES728" s="33">
        <v>68.823913000000005</v>
      </c>
      <c r="ET728" s="33">
        <v>67.582120000000003</v>
      </c>
      <c r="EU728" s="33">
        <v>66.596342000000007</v>
      </c>
      <c r="EV728" s="33">
        <v>65.789323999999993</v>
      </c>
      <c r="EW728" s="33">
        <v>65.169342</v>
      </c>
      <c r="EX728" s="33">
        <v>64.301067000000003</v>
      </c>
      <c r="EY728" s="33">
        <v>64.295427000000004</v>
      </c>
      <c r="EZ728" s="33">
        <v>66.425929999999994</v>
      </c>
      <c r="FA728" s="33">
        <v>69.945455999999993</v>
      </c>
      <c r="FB728" s="33">
        <v>73.766182999999998</v>
      </c>
      <c r="FC728" s="33">
        <v>77.698374000000001</v>
      </c>
      <c r="FD728" s="33">
        <v>80.924963000000005</v>
      </c>
      <c r="FE728" s="33">
        <v>84.033078000000003</v>
      </c>
      <c r="FF728" s="33">
        <v>86.742161999999993</v>
      </c>
      <c r="FG728" s="33">
        <v>88.300908000000007</v>
      </c>
      <c r="FH728" s="33">
        <v>89.506236000000001</v>
      </c>
      <c r="FI728" s="33">
        <v>89.535697999999996</v>
      </c>
      <c r="FJ728" s="33">
        <v>88.683216999999999</v>
      </c>
      <c r="FK728" s="33">
        <v>86.246077999999997</v>
      </c>
      <c r="FL728" s="33">
        <v>82.008325999999997</v>
      </c>
      <c r="FM728" s="33">
        <v>78.103070000000002</v>
      </c>
      <c r="FN728" s="33">
        <v>75.509827000000001</v>
      </c>
      <c r="FO728" s="33">
        <v>73.407062999999994</v>
      </c>
      <c r="FP728" s="33">
        <v>71.558620000000005</v>
      </c>
      <c r="FQ728" s="33">
        <v>0.35922880000000001</v>
      </c>
      <c r="FR728" s="82">
        <v>3.7128500000000002E-2</v>
      </c>
      <c r="FS728">
        <v>1</v>
      </c>
    </row>
    <row r="729" spans="1:175" x14ac:dyDescent="0.2">
      <c r="A729" s="18" t="s">
        <v>196</v>
      </c>
      <c r="B729" s="27" t="s">
        <v>203</v>
      </c>
      <c r="C729" s="27">
        <v>42923</v>
      </c>
      <c r="D729" s="33">
        <v>17547</v>
      </c>
      <c r="E729" s="33">
        <v>11.808040999999999</v>
      </c>
      <c r="F729" s="33">
        <v>11.053134999999999</v>
      </c>
      <c r="G729" s="33">
        <v>10.521715</v>
      </c>
      <c r="H729" s="33">
        <v>10.282997999999999</v>
      </c>
      <c r="I729" s="33">
        <v>10.580064999999999</v>
      </c>
      <c r="J729" s="33">
        <v>11.264836000000001</v>
      </c>
      <c r="K729" s="33">
        <v>11.977306</v>
      </c>
      <c r="L729" s="33">
        <v>13.817629</v>
      </c>
      <c r="M729" s="33">
        <v>16.251553000000001</v>
      </c>
      <c r="N729" s="33">
        <v>18.401696999999999</v>
      </c>
      <c r="O729" s="33">
        <v>20.418191</v>
      </c>
      <c r="P729" s="33">
        <v>22.075448999999999</v>
      </c>
      <c r="Q729" s="33">
        <v>23.085315000000001</v>
      </c>
      <c r="R729" s="33">
        <v>23.791239999999998</v>
      </c>
      <c r="S729" s="33">
        <v>24.271108999999999</v>
      </c>
      <c r="T729" s="33">
        <v>24.267904999999999</v>
      </c>
      <c r="U729" s="33">
        <v>23.990193999999999</v>
      </c>
      <c r="V729" s="33">
        <v>22.984518000000001</v>
      </c>
      <c r="W729" s="33">
        <v>21.430002000000002</v>
      </c>
      <c r="X729" s="33">
        <v>20.105388999999999</v>
      </c>
      <c r="Y729" s="33">
        <v>19.134558999999999</v>
      </c>
      <c r="Z729" s="33">
        <v>17.843364999999999</v>
      </c>
      <c r="AA729" s="33">
        <v>15.684310999999999</v>
      </c>
      <c r="AB729" s="33">
        <v>13.980670999999999</v>
      </c>
      <c r="AC729" s="33">
        <v>5.6329690000000002E-2</v>
      </c>
      <c r="AD729" s="33">
        <v>2.1065649999999998E-2</v>
      </c>
      <c r="AE729" s="33">
        <v>-2.5995109999999998E-2</v>
      </c>
      <c r="AF729" s="33">
        <v>-8.735221E-2</v>
      </c>
      <c r="AG729" s="33">
        <v>-7.3192099999999996E-2</v>
      </c>
      <c r="AH729" s="33">
        <v>-4.7087570000000002E-2</v>
      </c>
      <c r="AI729" s="33">
        <v>-3.4299179999999999E-2</v>
      </c>
      <c r="AJ729" s="33">
        <v>-2.7524110000000001E-2</v>
      </c>
      <c r="AK729" s="33">
        <v>2.9568299999999999E-2</v>
      </c>
      <c r="AL729" s="33">
        <v>-5.7314379999999998E-2</v>
      </c>
      <c r="AM729" s="33">
        <v>-0.13382103000000001</v>
      </c>
      <c r="AN729" s="33">
        <v>-0.14400519000000001</v>
      </c>
      <c r="AO729" s="33">
        <v>-0.12289246</v>
      </c>
      <c r="AP729" s="33">
        <v>-0.11550905</v>
      </c>
      <c r="AQ729" s="33">
        <v>9.4180399999999997E-2</v>
      </c>
      <c r="AR729" s="33">
        <v>2.3191259999999998E-2</v>
      </c>
      <c r="AS729" s="33">
        <v>2.511739E-2</v>
      </c>
      <c r="AT729" s="33">
        <v>-8.9979399999999994E-3</v>
      </c>
      <c r="AU729" s="33">
        <v>-3.3620860000000002E-2</v>
      </c>
      <c r="AV729" s="33">
        <v>-6.8447350000000004E-2</v>
      </c>
      <c r="AW729" s="33">
        <v>-0.10780152</v>
      </c>
      <c r="AX729" s="33">
        <v>-0.21903510000000001</v>
      </c>
      <c r="AY729" s="33">
        <v>-0.30443871</v>
      </c>
      <c r="AZ729" s="33">
        <v>-0.28845482</v>
      </c>
      <c r="BA729" s="33">
        <v>7.0318909999999998E-2</v>
      </c>
      <c r="BB729" s="33">
        <v>3.3554199999999999E-2</v>
      </c>
      <c r="BC729" s="33">
        <v>-1.449581E-2</v>
      </c>
      <c r="BD729" s="33">
        <v>-7.6022889999999996E-2</v>
      </c>
      <c r="BE729" s="33">
        <v>-6.1338499999999997E-2</v>
      </c>
      <c r="BF729" s="33">
        <v>-3.4689490000000003E-2</v>
      </c>
      <c r="BG729" s="33">
        <v>-1.9267360000000001E-2</v>
      </c>
      <c r="BH729" s="33">
        <v>-1.220861E-2</v>
      </c>
      <c r="BI729" s="33">
        <v>4.816695E-2</v>
      </c>
      <c r="BJ729" s="33">
        <v>-3.459719E-2</v>
      </c>
      <c r="BK729" s="33">
        <v>-0.1067094</v>
      </c>
      <c r="BL729" s="33">
        <v>-0.11402010999999999</v>
      </c>
      <c r="BM729" s="33">
        <v>-9.0979710000000005E-2</v>
      </c>
      <c r="BN729" s="33">
        <v>-8.1833310000000006E-2</v>
      </c>
      <c r="BO729" s="33">
        <v>0.13038266000000001</v>
      </c>
      <c r="BP729" s="33">
        <v>5.9045939999999998E-2</v>
      </c>
      <c r="BQ729" s="33">
        <v>6.0932090000000001E-2</v>
      </c>
      <c r="BR729" s="33">
        <v>2.6043940000000002E-2</v>
      </c>
      <c r="BS729" s="33">
        <v>-5.8029999999999998E-5</v>
      </c>
      <c r="BT729" s="33">
        <v>-3.6454220000000002E-2</v>
      </c>
      <c r="BU729" s="33">
        <v>-7.6629740000000002E-2</v>
      </c>
      <c r="BV729" s="33">
        <v>-0.18863116999999999</v>
      </c>
      <c r="BW729" s="33">
        <v>-0.27422702999999998</v>
      </c>
      <c r="BX729" s="33">
        <v>-0.25948757</v>
      </c>
      <c r="BY729" s="33">
        <v>8.0007809999999999E-2</v>
      </c>
      <c r="BZ729" s="33">
        <v>4.2203739999999997E-2</v>
      </c>
      <c r="CA729" s="33">
        <v>-6.5314300000000004E-3</v>
      </c>
      <c r="CB729" s="33">
        <v>-6.8176230000000004E-2</v>
      </c>
      <c r="CC729" s="33">
        <v>-5.3128740000000001E-2</v>
      </c>
      <c r="CD729" s="33">
        <v>-2.6102609999999998E-2</v>
      </c>
      <c r="CE729" s="33">
        <v>-8.8563700000000006E-3</v>
      </c>
      <c r="CF729" s="33">
        <v>-1.60115E-3</v>
      </c>
      <c r="CG729" s="33">
        <v>6.1048320000000003E-2</v>
      </c>
      <c r="CH729" s="33">
        <v>-1.8863339999999999E-2</v>
      </c>
      <c r="CI729" s="33">
        <v>-8.7931960000000003E-2</v>
      </c>
      <c r="CJ729" s="33">
        <v>-9.3252539999999995E-2</v>
      </c>
      <c r="CK729" s="33">
        <v>-6.887704E-2</v>
      </c>
      <c r="CL729" s="33">
        <v>-5.8509600000000002E-2</v>
      </c>
      <c r="CM729" s="33">
        <v>0.15545624</v>
      </c>
      <c r="CN729" s="33">
        <v>8.3878789999999995E-2</v>
      </c>
      <c r="CO729" s="33">
        <v>8.5737240000000006E-2</v>
      </c>
      <c r="CP729" s="33">
        <v>5.031385E-2</v>
      </c>
      <c r="CQ729" s="33">
        <v>2.318748E-2</v>
      </c>
      <c r="CR729" s="33">
        <v>-1.429588E-2</v>
      </c>
      <c r="CS729" s="33">
        <v>-5.5040260000000001E-2</v>
      </c>
      <c r="CT729" s="33">
        <v>-0.16757349999999999</v>
      </c>
      <c r="CU729" s="33">
        <v>-0.25330250999999998</v>
      </c>
      <c r="CV729" s="33">
        <v>-0.23942494</v>
      </c>
      <c r="CW729" s="33">
        <v>8.9696700000000004E-2</v>
      </c>
      <c r="CX729" s="33">
        <v>5.0853280000000001E-2</v>
      </c>
      <c r="CY729" s="33">
        <v>1.4329499999999999E-3</v>
      </c>
      <c r="CZ729" s="33">
        <v>-6.0329580000000001E-2</v>
      </c>
      <c r="DA729" s="33">
        <v>-4.4918979999999997E-2</v>
      </c>
      <c r="DB729" s="33">
        <v>-1.751573E-2</v>
      </c>
      <c r="DC729" s="33">
        <v>1.55462E-3</v>
      </c>
      <c r="DD729" s="33">
        <v>9.00632E-3</v>
      </c>
      <c r="DE729" s="33">
        <v>7.3929690000000006E-2</v>
      </c>
      <c r="DF729" s="33">
        <v>-3.12948E-3</v>
      </c>
      <c r="DG729" s="33">
        <v>-6.9154530000000006E-2</v>
      </c>
      <c r="DH729" s="33">
        <v>-7.2484960000000001E-2</v>
      </c>
      <c r="DI729" s="33">
        <v>-4.6774370000000003E-2</v>
      </c>
      <c r="DJ729" s="33">
        <v>-3.5185889999999997E-2</v>
      </c>
      <c r="DK729" s="33">
        <v>0.18052983</v>
      </c>
      <c r="DL729" s="33">
        <v>0.10871163</v>
      </c>
      <c r="DM729" s="33">
        <v>0.1105424</v>
      </c>
      <c r="DN729" s="33">
        <v>7.4583750000000004E-2</v>
      </c>
      <c r="DO729" s="33">
        <v>4.643299E-2</v>
      </c>
      <c r="DP729" s="33">
        <v>7.8624699999999999E-3</v>
      </c>
      <c r="DQ729" s="33">
        <v>-3.3450769999999998E-2</v>
      </c>
      <c r="DR729" s="33">
        <v>-0.14651581999999999</v>
      </c>
      <c r="DS729" s="33">
        <v>-0.232378</v>
      </c>
      <c r="DT729" s="33">
        <v>-0.21936232</v>
      </c>
      <c r="DU729" s="33">
        <v>0.10368593</v>
      </c>
      <c r="DV729" s="33">
        <v>6.3341830000000002E-2</v>
      </c>
      <c r="DW729" s="33">
        <v>1.2932249999999999E-2</v>
      </c>
      <c r="DX729" s="33">
        <v>-4.9000250000000002E-2</v>
      </c>
      <c r="DY729" s="33">
        <v>-3.306539E-2</v>
      </c>
      <c r="DZ729" s="33">
        <v>-5.1176499999999996E-3</v>
      </c>
      <c r="EA729" s="33">
        <v>1.6586440000000001E-2</v>
      </c>
      <c r="EB729" s="33">
        <v>2.4321809999999999E-2</v>
      </c>
      <c r="EC729" s="33">
        <v>9.2528349999999995E-2</v>
      </c>
      <c r="ED729" s="33">
        <v>1.9587710000000001E-2</v>
      </c>
      <c r="EE729" s="33">
        <v>-4.2042889999999999E-2</v>
      </c>
      <c r="EF729" s="33">
        <v>-4.2499879999999997E-2</v>
      </c>
      <c r="EG729" s="33">
        <v>-1.4861620000000001E-2</v>
      </c>
      <c r="EH729" s="33">
        <v>-1.51016E-3</v>
      </c>
      <c r="EI729" s="33">
        <v>0.21673208999999999</v>
      </c>
      <c r="EJ729" s="33">
        <v>0.14456631</v>
      </c>
      <c r="EK729" s="33">
        <v>0.14635709999999999</v>
      </c>
      <c r="EL729" s="33">
        <v>0.10962564</v>
      </c>
      <c r="EM729" s="33">
        <v>7.9995819999999995E-2</v>
      </c>
      <c r="EN729" s="33">
        <v>3.9855599999999998E-2</v>
      </c>
      <c r="EO729" s="33">
        <v>-2.2789899999999998E-3</v>
      </c>
      <c r="EP729" s="33">
        <v>-0.11611189</v>
      </c>
      <c r="EQ729" s="33">
        <v>-0.20216632000000001</v>
      </c>
      <c r="ER729" s="33">
        <v>-0.19039507</v>
      </c>
      <c r="ES729" s="33">
        <v>71.272845000000004</v>
      </c>
      <c r="ET729" s="33">
        <v>70.495748000000006</v>
      </c>
      <c r="EU729" s="33">
        <v>69.661641000000003</v>
      </c>
      <c r="EV729" s="33">
        <v>68.420150000000007</v>
      </c>
      <c r="EW729" s="33">
        <v>67.366877000000002</v>
      </c>
      <c r="EX729" s="33">
        <v>66.749189000000001</v>
      </c>
      <c r="EY729" s="33">
        <v>67.367125000000001</v>
      </c>
      <c r="EZ729" s="33">
        <v>71.280502999999996</v>
      </c>
      <c r="FA729" s="33">
        <v>75.722538</v>
      </c>
      <c r="FB729" s="33">
        <v>80.306122999999999</v>
      </c>
      <c r="FC729" s="33">
        <v>84.508328000000006</v>
      </c>
      <c r="FD729" s="33">
        <v>88.427400000000006</v>
      </c>
      <c r="FE729" s="33">
        <v>91.260861000000006</v>
      </c>
      <c r="FF729" s="33">
        <v>93.662548999999999</v>
      </c>
      <c r="FG729" s="33">
        <v>95.098511000000002</v>
      </c>
      <c r="FH729" s="33">
        <v>96.199475000000007</v>
      </c>
      <c r="FI729" s="33">
        <v>95.842352000000005</v>
      </c>
      <c r="FJ729" s="33">
        <v>94.921464999999998</v>
      </c>
      <c r="FK729" s="33">
        <v>92.978334000000004</v>
      </c>
      <c r="FL729" s="33">
        <v>89.540719999999993</v>
      </c>
      <c r="FM729" s="33">
        <v>85.017253999999994</v>
      </c>
      <c r="FN729" s="33">
        <v>82.279544000000001</v>
      </c>
      <c r="FO729" s="33">
        <v>79.713701</v>
      </c>
      <c r="FP729" s="33">
        <v>77.778396999999998</v>
      </c>
      <c r="FQ729" s="33">
        <v>0.43171389999999998</v>
      </c>
      <c r="FR729" s="82">
        <v>4.2958499999999997E-2</v>
      </c>
      <c r="FS729">
        <v>1</v>
      </c>
    </row>
    <row r="730" spans="1:175" x14ac:dyDescent="0.2">
      <c r="A730" s="18" t="s">
        <v>196</v>
      </c>
      <c r="B730" s="27" t="s">
        <v>203</v>
      </c>
      <c r="C730" s="27">
        <v>42948</v>
      </c>
      <c r="D730" s="33">
        <v>17412</v>
      </c>
      <c r="E730" s="33">
        <v>11.532914999999999</v>
      </c>
      <c r="F730" s="33">
        <v>10.909215</v>
      </c>
      <c r="G730" s="33">
        <v>10.450673</v>
      </c>
      <c r="H730" s="33">
        <v>10.282260000000001</v>
      </c>
      <c r="I730" s="33">
        <v>10.557397999999999</v>
      </c>
      <c r="J730" s="33">
        <v>11.347026</v>
      </c>
      <c r="K730" s="33">
        <v>11.997479</v>
      </c>
      <c r="L730" s="33">
        <v>13.515368</v>
      </c>
      <c r="M730" s="33">
        <v>15.772892000000001</v>
      </c>
      <c r="N730" s="33">
        <v>17.937774999999998</v>
      </c>
      <c r="O730" s="33">
        <v>19.81335</v>
      </c>
      <c r="P730" s="33">
        <v>21.437892999999999</v>
      </c>
      <c r="Q730" s="33">
        <v>22.397542999999999</v>
      </c>
      <c r="R730" s="33">
        <v>23.170504000000001</v>
      </c>
      <c r="S730" s="33">
        <v>23.635815000000001</v>
      </c>
      <c r="T730" s="33">
        <v>23.722442999999998</v>
      </c>
      <c r="U730" s="33">
        <v>23.563213999999999</v>
      </c>
      <c r="V730" s="33">
        <v>22.375391</v>
      </c>
      <c r="W730" s="33">
        <v>20.755607999999999</v>
      </c>
      <c r="X730" s="33">
        <v>19.370256000000001</v>
      </c>
      <c r="Y730" s="33">
        <v>18.466421</v>
      </c>
      <c r="Z730" s="33">
        <v>17.007482</v>
      </c>
      <c r="AA730" s="33">
        <v>15.005273000000001</v>
      </c>
      <c r="AB730" s="33">
        <v>13.353482</v>
      </c>
      <c r="AC730" s="33">
        <v>1.105897E-2</v>
      </c>
      <c r="AD730" s="33">
        <v>4.6080400000000001E-2</v>
      </c>
      <c r="AE730" s="33">
        <v>1.9830540000000001E-2</v>
      </c>
      <c r="AF730" s="33">
        <v>-9.7965099999999996E-3</v>
      </c>
      <c r="AG730" s="33">
        <v>-4.2823E-2</v>
      </c>
      <c r="AH730" s="33">
        <v>-2.0866559999999999E-2</v>
      </c>
      <c r="AI730" s="33">
        <v>-8.8656849999999995E-2</v>
      </c>
      <c r="AJ730" s="33">
        <v>-6.7408940000000001E-2</v>
      </c>
      <c r="AK730" s="33">
        <v>-3.8967960000000003E-2</v>
      </c>
      <c r="AL730" s="33">
        <v>-5.8833610000000001E-2</v>
      </c>
      <c r="AM730" s="33">
        <v>-0.11946229</v>
      </c>
      <c r="AN730" s="33">
        <v>-0.11207098</v>
      </c>
      <c r="AO730" s="33">
        <v>-0.18206527</v>
      </c>
      <c r="AP730" s="33">
        <v>-0.21914286999999999</v>
      </c>
      <c r="AQ730" s="33">
        <v>-6.1707749999999999E-2</v>
      </c>
      <c r="AR730" s="33">
        <v>-3.7666989999999997E-2</v>
      </c>
      <c r="AS730" s="33">
        <v>2.0702999999999999E-2</v>
      </c>
      <c r="AT730" s="33">
        <v>-9.0324039999999994E-2</v>
      </c>
      <c r="AU730" s="33">
        <v>-0.14506187000000001</v>
      </c>
      <c r="AV730" s="33">
        <v>-2.717466E-2</v>
      </c>
      <c r="AW730" s="33">
        <v>-5.2730510000000001E-2</v>
      </c>
      <c r="AX730" s="33">
        <v>1.1553890000000001E-2</v>
      </c>
      <c r="AY730" s="33">
        <v>6.4061450000000006E-2</v>
      </c>
      <c r="AZ730" s="33">
        <v>-4.9872699999999999E-2</v>
      </c>
      <c r="BA730" s="33">
        <v>2.5791959999999999E-2</v>
      </c>
      <c r="BB730" s="33">
        <v>5.865327E-2</v>
      </c>
      <c r="BC730" s="33">
        <v>3.1026189999999999E-2</v>
      </c>
      <c r="BD730" s="33">
        <v>1.6209900000000001E-3</v>
      </c>
      <c r="BE730" s="33">
        <v>-3.0464950000000001E-2</v>
      </c>
      <c r="BF730" s="33">
        <v>-7.0334799999999999E-3</v>
      </c>
      <c r="BG730" s="33">
        <v>-7.3926030000000004E-2</v>
      </c>
      <c r="BH730" s="33">
        <v>-5.1828289999999999E-2</v>
      </c>
      <c r="BI730" s="33">
        <v>-2.09102E-2</v>
      </c>
      <c r="BJ730" s="33">
        <v>-3.5384369999999998E-2</v>
      </c>
      <c r="BK730" s="33">
        <v>-9.2200560000000001E-2</v>
      </c>
      <c r="BL730" s="33">
        <v>-8.2199720000000004E-2</v>
      </c>
      <c r="BM730" s="33">
        <v>-0.15056459999999999</v>
      </c>
      <c r="BN730" s="33">
        <v>-0.18533045000000001</v>
      </c>
      <c r="BO730" s="33">
        <v>-2.5437850000000001E-2</v>
      </c>
      <c r="BP730" s="33">
        <v>-7.5544999999999996E-4</v>
      </c>
      <c r="BQ730" s="33">
        <v>5.6211320000000002E-2</v>
      </c>
      <c r="BR730" s="33">
        <v>-5.6718020000000001E-2</v>
      </c>
      <c r="BS730" s="33">
        <v>-0.11376147</v>
      </c>
      <c r="BT730" s="33">
        <v>2.1814400000000002E-3</v>
      </c>
      <c r="BU730" s="33">
        <v>-2.5777999999999999E-2</v>
      </c>
      <c r="BV730" s="33">
        <v>3.6326749999999998E-2</v>
      </c>
      <c r="BW730" s="33">
        <v>8.8838539999999994E-2</v>
      </c>
      <c r="BX730" s="33">
        <v>-2.725779E-2</v>
      </c>
      <c r="BY730" s="33">
        <v>3.5995989999999999E-2</v>
      </c>
      <c r="BZ730" s="33">
        <v>6.7361199999999996E-2</v>
      </c>
      <c r="CA730" s="33">
        <v>3.8780259999999997E-2</v>
      </c>
      <c r="CB730" s="33">
        <v>9.5287099999999993E-3</v>
      </c>
      <c r="CC730" s="33">
        <v>-2.19058E-2</v>
      </c>
      <c r="CD730" s="33">
        <v>2.54726E-3</v>
      </c>
      <c r="CE730" s="33">
        <v>-6.3723509999999997E-2</v>
      </c>
      <c r="CF730" s="33">
        <v>-4.1037179999999999E-2</v>
      </c>
      <c r="CG730" s="33">
        <v>-8.4034499999999998E-3</v>
      </c>
      <c r="CH730" s="33">
        <v>-1.9143489999999999E-2</v>
      </c>
      <c r="CI730" s="33">
        <v>-7.3319170000000003E-2</v>
      </c>
      <c r="CJ730" s="33">
        <v>-6.1510969999999998E-2</v>
      </c>
      <c r="CK730" s="33">
        <v>-0.12874732999999999</v>
      </c>
      <c r="CL730" s="33">
        <v>-0.16191206999999999</v>
      </c>
      <c r="CM730" s="33">
        <v>-3.1742000000000001E-4</v>
      </c>
      <c r="CN730" s="33">
        <v>2.4809359999999999E-2</v>
      </c>
      <c r="CO730" s="33">
        <v>8.0804269999999997E-2</v>
      </c>
      <c r="CP730" s="33">
        <v>-3.3442590000000001E-2</v>
      </c>
      <c r="CQ730" s="33">
        <v>-9.2082910000000004E-2</v>
      </c>
      <c r="CR730" s="33">
        <v>2.251338E-2</v>
      </c>
      <c r="CS730" s="33">
        <v>-7.1107699999999998E-3</v>
      </c>
      <c r="CT730" s="33">
        <v>5.3484360000000002E-2</v>
      </c>
      <c r="CU730" s="33">
        <v>0.10599908</v>
      </c>
      <c r="CV730" s="33">
        <v>-1.1594780000000001E-2</v>
      </c>
      <c r="CW730" s="33">
        <v>4.6200020000000001E-2</v>
      </c>
      <c r="CX730" s="33">
        <v>7.6069129999999999E-2</v>
      </c>
      <c r="CY730" s="33">
        <v>4.6534329999999999E-2</v>
      </c>
      <c r="CZ730" s="33">
        <v>1.7436440000000001E-2</v>
      </c>
      <c r="DA730" s="33">
        <v>-1.334665E-2</v>
      </c>
      <c r="DB730" s="33">
        <v>1.212801E-2</v>
      </c>
      <c r="DC730" s="33">
        <v>-5.3520989999999997E-2</v>
      </c>
      <c r="DD730" s="33">
        <v>-3.024607E-2</v>
      </c>
      <c r="DE730" s="33">
        <v>4.1033099999999998E-3</v>
      </c>
      <c r="DF730" s="33">
        <v>-2.9026199999999999E-3</v>
      </c>
      <c r="DG730" s="33">
        <v>-5.443779E-2</v>
      </c>
      <c r="DH730" s="33">
        <v>-4.0822219999999999E-2</v>
      </c>
      <c r="DI730" s="33">
        <v>-0.10693005999999999</v>
      </c>
      <c r="DJ730" s="33">
        <v>-0.13849369</v>
      </c>
      <c r="DK730" s="33">
        <v>2.4802999999999999E-2</v>
      </c>
      <c r="DL730" s="33">
        <v>5.0374179999999998E-2</v>
      </c>
      <c r="DM730" s="33">
        <v>0.10539722999999999</v>
      </c>
      <c r="DN730" s="33">
        <v>-1.016716E-2</v>
      </c>
      <c r="DO730" s="33">
        <v>-7.0404350000000004E-2</v>
      </c>
      <c r="DP730" s="33">
        <v>4.2845319999999999E-2</v>
      </c>
      <c r="DQ730" s="33">
        <v>1.1556449999999999E-2</v>
      </c>
      <c r="DR730" s="33">
        <v>7.0641969999999998E-2</v>
      </c>
      <c r="DS730" s="33">
        <v>0.12315962</v>
      </c>
      <c r="DT730" s="33">
        <v>4.0682399999999999E-3</v>
      </c>
      <c r="DU730" s="33">
        <v>6.0933019999999997E-2</v>
      </c>
      <c r="DV730" s="33">
        <v>8.8641999999999999E-2</v>
      </c>
      <c r="DW730" s="33">
        <v>5.772998E-2</v>
      </c>
      <c r="DX730" s="33">
        <v>2.8853940000000002E-2</v>
      </c>
      <c r="DY730" s="33">
        <v>-9.8858999999999991E-4</v>
      </c>
      <c r="DZ730" s="33">
        <v>2.5961089999999999E-2</v>
      </c>
      <c r="EA730" s="33">
        <v>-3.8790169999999999E-2</v>
      </c>
      <c r="EB730" s="33">
        <v>-1.466542E-2</v>
      </c>
      <c r="EC730" s="33">
        <v>2.2161070000000001E-2</v>
      </c>
      <c r="ED730" s="33">
        <v>2.0546620000000002E-2</v>
      </c>
      <c r="EE730" s="33">
        <v>-2.7176059999999998E-2</v>
      </c>
      <c r="EF730" s="33">
        <v>-1.0950959999999999E-2</v>
      </c>
      <c r="EG730" s="33">
        <v>-7.5429389999999999E-2</v>
      </c>
      <c r="EH730" s="33">
        <v>-0.10468127000000001</v>
      </c>
      <c r="EI730" s="33">
        <v>6.1072899999999999E-2</v>
      </c>
      <c r="EJ730" s="33">
        <v>8.7285719999999997E-2</v>
      </c>
      <c r="EK730" s="33">
        <v>0.14090554999999999</v>
      </c>
      <c r="EL730" s="33">
        <v>2.3438870000000001E-2</v>
      </c>
      <c r="EM730" s="33">
        <v>-3.9103949999999998E-2</v>
      </c>
      <c r="EN730" s="33">
        <v>7.2201420000000002E-2</v>
      </c>
      <c r="EO730" s="33">
        <v>3.8508969999999997E-2</v>
      </c>
      <c r="EP730" s="33">
        <v>9.5414830000000006E-2</v>
      </c>
      <c r="EQ730" s="33">
        <v>0.14793671999999999</v>
      </c>
      <c r="ER730" s="33">
        <v>2.6683140000000001E-2</v>
      </c>
      <c r="ES730" s="33">
        <v>70.151623000000001</v>
      </c>
      <c r="ET730" s="33">
        <v>68.783842000000007</v>
      </c>
      <c r="EU730" s="33">
        <v>67.791612999999998</v>
      </c>
      <c r="EV730" s="33">
        <v>66.783287000000001</v>
      </c>
      <c r="EW730" s="33">
        <v>65.958371</v>
      </c>
      <c r="EX730" s="33">
        <v>65.326093999999998</v>
      </c>
      <c r="EY730" s="33">
        <v>65.344346999999999</v>
      </c>
      <c r="EZ730" s="33">
        <v>68.019970000000001</v>
      </c>
      <c r="FA730" s="33">
        <v>72.593812999999997</v>
      </c>
      <c r="FB730" s="33">
        <v>76.808276000000006</v>
      </c>
      <c r="FC730" s="33">
        <v>81.680009999999996</v>
      </c>
      <c r="FD730" s="33">
        <v>84.979609999999994</v>
      </c>
      <c r="FE730" s="33">
        <v>87.985551999999998</v>
      </c>
      <c r="FF730" s="33">
        <v>90.801714000000004</v>
      </c>
      <c r="FG730" s="33">
        <v>91.931580999999994</v>
      </c>
      <c r="FH730" s="33">
        <v>93.195550999999995</v>
      </c>
      <c r="FI730" s="33">
        <v>93.168445000000006</v>
      </c>
      <c r="FJ730" s="33">
        <v>91.731662</v>
      </c>
      <c r="FK730" s="33">
        <v>88.793530000000004</v>
      </c>
      <c r="FL730" s="33">
        <v>84.831509999999994</v>
      </c>
      <c r="FM730" s="33">
        <v>80.985552999999996</v>
      </c>
      <c r="FN730" s="33">
        <v>78.788944999999998</v>
      </c>
      <c r="FO730" s="33">
        <v>77.455495999999997</v>
      </c>
      <c r="FP730" s="33">
        <v>75.669353000000001</v>
      </c>
      <c r="FQ730" s="33">
        <v>0.4098194</v>
      </c>
      <c r="FR730" s="82">
        <v>4.3388599999999999E-2</v>
      </c>
      <c r="FS730">
        <v>1</v>
      </c>
    </row>
    <row r="731" spans="1:175" x14ac:dyDescent="0.2">
      <c r="A731" s="18" t="s">
        <v>196</v>
      </c>
      <c r="B731" s="27" t="s">
        <v>203</v>
      </c>
      <c r="C731" s="27">
        <v>42949</v>
      </c>
      <c r="D731" s="33">
        <v>17407</v>
      </c>
      <c r="E731" s="33">
        <v>12.360004</v>
      </c>
      <c r="F731" s="33">
        <v>11.617884</v>
      </c>
      <c r="G731" s="33">
        <v>11.137608999999999</v>
      </c>
      <c r="H731" s="33">
        <v>10.994176</v>
      </c>
      <c r="I731" s="33">
        <v>11.292685000000001</v>
      </c>
      <c r="J731" s="33">
        <v>12.121537999999999</v>
      </c>
      <c r="K731" s="33">
        <v>12.955626000000001</v>
      </c>
      <c r="L731" s="33">
        <v>14.530379999999999</v>
      </c>
      <c r="M731" s="33">
        <v>16.917674000000002</v>
      </c>
      <c r="N731" s="33">
        <v>19.197763999999999</v>
      </c>
      <c r="O731" s="33">
        <v>21.182691999999999</v>
      </c>
      <c r="P731" s="33">
        <v>22.658398999999999</v>
      </c>
      <c r="Q731" s="33">
        <v>23.493891000000001</v>
      </c>
      <c r="R731" s="33">
        <v>24.117266999999998</v>
      </c>
      <c r="S731" s="33">
        <v>24.416163000000001</v>
      </c>
      <c r="T731" s="33">
        <v>24.403919999999999</v>
      </c>
      <c r="U731" s="33">
        <v>24.080283999999999</v>
      </c>
      <c r="V731" s="33">
        <v>22.913143999999999</v>
      </c>
      <c r="W731" s="33">
        <v>21.276686000000002</v>
      </c>
      <c r="X731" s="33">
        <v>19.825178999999999</v>
      </c>
      <c r="Y731" s="33">
        <v>18.972061</v>
      </c>
      <c r="Z731" s="33">
        <v>17.429583999999998</v>
      </c>
      <c r="AA731" s="33">
        <v>15.275429000000001</v>
      </c>
      <c r="AB731" s="33">
        <v>13.693517</v>
      </c>
      <c r="AC731" s="33">
        <v>6.6979220000000006E-2</v>
      </c>
      <c r="AD731" s="33">
        <v>4.2862570000000003E-2</v>
      </c>
      <c r="AE731" s="33">
        <v>-5.4934299999999997E-3</v>
      </c>
      <c r="AF731" s="33">
        <v>-4.4894100000000001E-3</v>
      </c>
      <c r="AG731" s="33">
        <v>-3.555411E-2</v>
      </c>
      <c r="AH731" s="33">
        <v>-5.48219E-2</v>
      </c>
      <c r="AI731" s="33">
        <v>-4.413131E-2</v>
      </c>
      <c r="AJ731" s="33">
        <v>-8.9836659999999999E-2</v>
      </c>
      <c r="AK731" s="33">
        <v>-9.0955449999999993E-2</v>
      </c>
      <c r="AL731" s="33">
        <v>-4.4644509999999998E-2</v>
      </c>
      <c r="AM731" s="33">
        <v>-7.7125029999999997E-2</v>
      </c>
      <c r="AN731" s="33">
        <v>-0.15840765000000001</v>
      </c>
      <c r="AO731" s="33">
        <v>-0.16426979999999999</v>
      </c>
      <c r="AP731" s="33">
        <v>-0.16610674</v>
      </c>
      <c r="AQ731" s="33">
        <v>-0.10808598</v>
      </c>
      <c r="AR731" s="33">
        <v>-0.10294926</v>
      </c>
      <c r="AS731" s="33">
        <v>-0.14190338999999999</v>
      </c>
      <c r="AT731" s="33">
        <v>-0.14558347999999999</v>
      </c>
      <c r="AU731" s="33">
        <v>-0.14847694</v>
      </c>
      <c r="AV731" s="33">
        <v>-0.14571840999999999</v>
      </c>
      <c r="AW731" s="33">
        <v>-0.11641279</v>
      </c>
      <c r="AX731" s="33">
        <v>-1.046587E-2</v>
      </c>
      <c r="AY731" s="33">
        <v>-3.0028530000000001E-2</v>
      </c>
      <c r="AZ731" s="33">
        <v>-3.9894409999999998E-2</v>
      </c>
      <c r="BA731" s="33">
        <v>8.2137080000000001E-2</v>
      </c>
      <c r="BB731" s="33">
        <v>5.6186170000000001E-2</v>
      </c>
      <c r="BC731" s="33">
        <v>6.7446900000000002E-3</v>
      </c>
      <c r="BD731" s="33">
        <v>7.3502899999999998E-3</v>
      </c>
      <c r="BE731" s="33">
        <v>-2.3441199999999999E-2</v>
      </c>
      <c r="BF731" s="33">
        <v>-4.1033319999999998E-2</v>
      </c>
      <c r="BG731" s="33">
        <v>-2.949531E-2</v>
      </c>
      <c r="BH731" s="33">
        <v>-7.2559589999999993E-2</v>
      </c>
      <c r="BI731" s="33">
        <v>-7.0736690000000005E-2</v>
      </c>
      <c r="BJ731" s="33">
        <v>-2.1576789999999998E-2</v>
      </c>
      <c r="BK731" s="33">
        <v>-4.96715E-2</v>
      </c>
      <c r="BL731" s="33">
        <v>-0.12945076999999999</v>
      </c>
      <c r="BM731" s="33">
        <v>-0.13246057</v>
      </c>
      <c r="BN731" s="33">
        <v>-0.13213975999999999</v>
      </c>
      <c r="BO731" s="33">
        <v>-7.1161429999999998E-2</v>
      </c>
      <c r="BP731" s="33">
        <v>-6.4413159999999997E-2</v>
      </c>
      <c r="BQ731" s="33">
        <v>-0.10359954</v>
      </c>
      <c r="BR731" s="33">
        <v>-0.10984699000000001</v>
      </c>
      <c r="BS731" s="33">
        <v>-0.1159829</v>
      </c>
      <c r="BT731" s="33">
        <v>-0.11560152999999999</v>
      </c>
      <c r="BU731" s="33">
        <v>-8.6610809999999996E-2</v>
      </c>
      <c r="BV731" s="33">
        <v>1.6038440000000001E-2</v>
      </c>
      <c r="BW731" s="33">
        <v>-5.7553500000000002E-3</v>
      </c>
      <c r="BX731" s="33">
        <v>-1.761981E-2</v>
      </c>
      <c r="BY731" s="33">
        <v>9.263536E-2</v>
      </c>
      <c r="BZ731" s="33">
        <v>6.5414059999999996E-2</v>
      </c>
      <c r="CA731" s="33">
        <v>1.522077E-2</v>
      </c>
      <c r="CB731" s="33">
        <v>1.5550430000000001E-2</v>
      </c>
      <c r="CC731" s="33">
        <v>-1.505183E-2</v>
      </c>
      <c r="CD731" s="33">
        <v>-3.1483400000000002E-2</v>
      </c>
      <c r="CE731" s="33">
        <v>-1.9358460000000001E-2</v>
      </c>
      <c r="CF731" s="33">
        <v>-6.0593540000000001E-2</v>
      </c>
      <c r="CG731" s="33">
        <v>-5.6733239999999997E-2</v>
      </c>
      <c r="CH731" s="33">
        <v>-5.6001599999999999E-3</v>
      </c>
      <c r="CI731" s="33">
        <v>-3.065727E-2</v>
      </c>
      <c r="CJ731" s="33">
        <v>-0.10939532</v>
      </c>
      <c r="CK731" s="33">
        <v>-0.11042958</v>
      </c>
      <c r="CL731" s="33">
        <v>-0.10861433</v>
      </c>
      <c r="CM731" s="33">
        <v>-4.5587599999999999E-2</v>
      </c>
      <c r="CN731" s="33">
        <v>-3.7723180000000002E-2</v>
      </c>
      <c r="CO731" s="33">
        <v>-7.7070399999999997E-2</v>
      </c>
      <c r="CP731" s="33">
        <v>-8.5096000000000005E-2</v>
      </c>
      <c r="CQ731" s="33">
        <v>-9.3477630000000006E-2</v>
      </c>
      <c r="CR731" s="33">
        <v>-9.4742679999999996E-2</v>
      </c>
      <c r="CS731" s="33">
        <v>-6.5970059999999997E-2</v>
      </c>
      <c r="CT731" s="33">
        <v>3.4395250000000002E-2</v>
      </c>
      <c r="CU731" s="33">
        <v>1.1056170000000001E-2</v>
      </c>
      <c r="CV731" s="33">
        <v>-2.1924900000000001E-3</v>
      </c>
      <c r="CW731" s="33">
        <v>0.10313364999999999</v>
      </c>
      <c r="CX731" s="33">
        <v>7.4641940000000004E-2</v>
      </c>
      <c r="CY731" s="33">
        <v>2.3696849999999998E-2</v>
      </c>
      <c r="CZ731" s="33">
        <v>2.375058E-2</v>
      </c>
      <c r="DA731" s="33">
        <v>-6.6624600000000003E-3</v>
      </c>
      <c r="DB731" s="33">
        <v>-2.193347E-2</v>
      </c>
      <c r="DC731" s="33">
        <v>-9.2216099999999999E-3</v>
      </c>
      <c r="DD731" s="33">
        <v>-4.8627490000000002E-2</v>
      </c>
      <c r="DE731" s="33">
        <v>-4.2729780000000002E-2</v>
      </c>
      <c r="DF731" s="33">
        <v>1.037647E-2</v>
      </c>
      <c r="DG731" s="33">
        <v>-1.164303E-2</v>
      </c>
      <c r="DH731" s="33">
        <v>-8.9339870000000002E-2</v>
      </c>
      <c r="DI731" s="33">
        <v>-8.8398599999999994E-2</v>
      </c>
      <c r="DJ731" s="33">
        <v>-8.5088899999999995E-2</v>
      </c>
      <c r="DK731" s="33">
        <v>-2.001377E-2</v>
      </c>
      <c r="DL731" s="33">
        <v>-1.103319E-2</v>
      </c>
      <c r="DM731" s="33">
        <v>-5.0541259999999998E-2</v>
      </c>
      <c r="DN731" s="33">
        <v>-6.0345019999999999E-2</v>
      </c>
      <c r="DO731" s="33">
        <v>-7.0972359999999998E-2</v>
      </c>
      <c r="DP731" s="33">
        <v>-7.3883820000000003E-2</v>
      </c>
      <c r="DQ731" s="33">
        <v>-4.5329300000000003E-2</v>
      </c>
      <c r="DR731" s="33">
        <v>5.2752050000000002E-2</v>
      </c>
      <c r="DS731" s="33">
        <v>2.7867699999999999E-2</v>
      </c>
      <c r="DT731" s="33">
        <v>1.323483E-2</v>
      </c>
      <c r="DU731" s="33">
        <v>0.11829151</v>
      </c>
      <c r="DV731" s="33">
        <v>8.7965539999999995E-2</v>
      </c>
      <c r="DW731" s="33">
        <v>3.5934969999999997E-2</v>
      </c>
      <c r="DX731" s="33">
        <v>3.5590280000000002E-2</v>
      </c>
      <c r="DY731" s="33">
        <v>5.4504499999999999E-3</v>
      </c>
      <c r="DZ731" s="33">
        <v>-8.1448900000000001E-3</v>
      </c>
      <c r="EA731" s="33">
        <v>5.4143899999999998E-3</v>
      </c>
      <c r="EB731" s="33">
        <v>-3.1350419999999997E-2</v>
      </c>
      <c r="EC731" s="33">
        <v>-2.251102E-2</v>
      </c>
      <c r="ED731" s="33">
        <v>3.3444189999999999E-2</v>
      </c>
      <c r="EE731" s="33">
        <v>1.5810500000000002E-2</v>
      </c>
      <c r="EF731" s="33">
        <v>-6.0382989999999997E-2</v>
      </c>
      <c r="EG731" s="33">
        <v>-5.658937E-2</v>
      </c>
      <c r="EH731" s="33">
        <v>-5.112191E-2</v>
      </c>
      <c r="EI731" s="33">
        <v>1.691078E-2</v>
      </c>
      <c r="EJ731" s="33">
        <v>2.7502909999999998E-2</v>
      </c>
      <c r="EK731" s="33">
        <v>-1.2237410000000001E-2</v>
      </c>
      <c r="EL731" s="33">
        <v>-2.460853E-2</v>
      </c>
      <c r="EM731" s="33">
        <v>-3.8478320000000003E-2</v>
      </c>
      <c r="EN731" s="33">
        <v>-4.3766949999999999E-2</v>
      </c>
      <c r="EO731" s="33">
        <v>-1.5527320000000001E-2</v>
      </c>
      <c r="EP731" s="33">
        <v>7.9256359999999998E-2</v>
      </c>
      <c r="EQ731" s="33">
        <v>5.2140880000000001E-2</v>
      </c>
      <c r="ER731" s="33">
        <v>3.5509430000000002E-2</v>
      </c>
      <c r="ES731" s="33">
        <v>74.824989000000002</v>
      </c>
      <c r="ET731" s="33">
        <v>73.065552999999994</v>
      </c>
      <c r="EU731" s="33">
        <v>72.590872000000005</v>
      </c>
      <c r="EV731" s="33">
        <v>72.213672000000003</v>
      </c>
      <c r="EW731" s="33">
        <v>71.282876999999999</v>
      </c>
      <c r="EX731" s="33">
        <v>70.454891000000003</v>
      </c>
      <c r="EY731" s="33">
        <v>70.719791000000001</v>
      </c>
      <c r="EZ731" s="33">
        <v>72.741637999999995</v>
      </c>
      <c r="FA731" s="33">
        <v>76.536334999999994</v>
      </c>
      <c r="FB731" s="33">
        <v>79.873355000000004</v>
      </c>
      <c r="FC731" s="33">
        <v>83.993126000000004</v>
      </c>
      <c r="FD731" s="33">
        <v>86.252100999999996</v>
      </c>
      <c r="FE731" s="33">
        <v>89.079363000000001</v>
      </c>
      <c r="FF731" s="33">
        <v>90.924233999999998</v>
      </c>
      <c r="FG731" s="33">
        <v>92.635515999999996</v>
      </c>
      <c r="FH731" s="33">
        <v>93.798096999999999</v>
      </c>
      <c r="FI731" s="33">
        <v>93.006508999999994</v>
      </c>
      <c r="FJ731" s="33">
        <v>91.728104000000002</v>
      </c>
      <c r="FK731" s="33">
        <v>89.892546999999993</v>
      </c>
      <c r="FL731" s="33">
        <v>86.43853</v>
      </c>
      <c r="FM731" s="33">
        <v>83.095688999999993</v>
      </c>
      <c r="FN731" s="33">
        <v>80.171163000000007</v>
      </c>
      <c r="FO731" s="33">
        <v>78.987556999999995</v>
      </c>
      <c r="FP731" s="33">
        <v>77.763261</v>
      </c>
      <c r="FQ731" s="33">
        <v>0.41781279999999998</v>
      </c>
      <c r="FR731" s="82">
        <v>4.5609400000000001E-2</v>
      </c>
      <c r="FS731">
        <v>1</v>
      </c>
    </row>
    <row r="732" spans="1:175" x14ac:dyDescent="0.2">
      <c r="A732" s="18" t="s">
        <v>196</v>
      </c>
      <c r="B732" s="27" t="s">
        <v>203</v>
      </c>
      <c r="C732" s="27">
        <v>42975</v>
      </c>
      <c r="D732" s="33">
        <v>17323</v>
      </c>
      <c r="E732" s="33">
        <v>11.86557</v>
      </c>
      <c r="F732" s="33">
        <v>11.135909</v>
      </c>
      <c r="G732" s="33">
        <v>10.735961</v>
      </c>
      <c r="H732" s="33">
        <v>10.528464</v>
      </c>
      <c r="I732" s="33">
        <v>10.889844999999999</v>
      </c>
      <c r="J732" s="33">
        <v>11.754073</v>
      </c>
      <c r="K732" s="33">
        <v>12.720513</v>
      </c>
      <c r="L732" s="33">
        <v>14.108613</v>
      </c>
      <c r="M732" s="33">
        <v>16.575299999999999</v>
      </c>
      <c r="N732" s="33">
        <v>18.826941000000001</v>
      </c>
      <c r="O732" s="33">
        <v>20.686181999999999</v>
      </c>
      <c r="P732" s="33">
        <v>22.260285</v>
      </c>
      <c r="Q732" s="33">
        <v>23.266959</v>
      </c>
      <c r="R732" s="33">
        <v>24.035589000000002</v>
      </c>
      <c r="S732" s="33">
        <v>24.441081000000001</v>
      </c>
      <c r="T732" s="33">
        <v>24.439451999999999</v>
      </c>
      <c r="U732" s="33">
        <v>24.150323</v>
      </c>
      <c r="V732" s="33">
        <v>22.878748000000002</v>
      </c>
      <c r="W732" s="33">
        <v>21.013783</v>
      </c>
      <c r="X732" s="33">
        <v>19.617388999999999</v>
      </c>
      <c r="Y732" s="33">
        <v>18.676943000000001</v>
      </c>
      <c r="Z732" s="33">
        <v>16.797499999999999</v>
      </c>
      <c r="AA732" s="33">
        <v>14.72598</v>
      </c>
      <c r="AB732" s="33">
        <v>13.112660999999999</v>
      </c>
      <c r="AC732" s="33">
        <v>4.8364780000000003E-2</v>
      </c>
      <c r="AD732" s="33">
        <v>-2.6947490000000001E-2</v>
      </c>
      <c r="AE732" s="33">
        <v>3.02455E-3</v>
      </c>
      <c r="AF732" s="33">
        <v>-0.10912645</v>
      </c>
      <c r="AG732" s="33">
        <v>-0.17998014000000001</v>
      </c>
      <c r="AH732" s="33">
        <v>-0.13817112000000001</v>
      </c>
      <c r="AI732" s="33">
        <v>-0.14036166999999999</v>
      </c>
      <c r="AJ732" s="33">
        <v>4.9812240000000001E-2</v>
      </c>
      <c r="AK732" s="33">
        <v>9.9498039999999996E-2</v>
      </c>
      <c r="AL732" s="33">
        <v>7.0131750000000007E-2</v>
      </c>
      <c r="AM732" s="33">
        <v>-6.0208419999999999E-2</v>
      </c>
      <c r="AN732" s="33">
        <v>-3.7419979999999999E-2</v>
      </c>
      <c r="AO732" s="33">
        <v>1.8506499999999999E-2</v>
      </c>
      <c r="AP732" s="33">
        <v>4.5079290000000001E-2</v>
      </c>
      <c r="AQ732" s="33">
        <v>0.12456712</v>
      </c>
      <c r="AR732" s="33">
        <v>0.18350642</v>
      </c>
      <c r="AS732" s="33">
        <v>0.14733057999999999</v>
      </c>
      <c r="AT732" s="33">
        <v>0.14005553000000001</v>
      </c>
      <c r="AU732" s="33">
        <v>4.2947390000000002E-2</v>
      </c>
      <c r="AV732" s="33">
        <v>0.13870689</v>
      </c>
      <c r="AW732" s="33">
        <v>0.17308271</v>
      </c>
      <c r="AX732" s="33">
        <v>0.19001841999999999</v>
      </c>
      <c r="AY732" s="33">
        <v>0.17958007000000001</v>
      </c>
      <c r="AZ732" s="33">
        <v>7.7597100000000002E-2</v>
      </c>
      <c r="BA732" s="33">
        <v>6.820002E-2</v>
      </c>
      <c r="BB732" s="33">
        <v>-1.013441E-2</v>
      </c>
      <c r="BC732" s="33">
        <v>1.8597860000000001E-2</v>
      </c>
      <c r="BD732" s="33">
        <v>-9.4249029999999998E-2</v>
      </c>
      <c r="BE732" s="33">
        <v>-0.16241691</v>
      </c>
      <c r="BF732" s="33">
        <v>-0.12029962</v>
      </c>
      <c r="BG732" s="33">
        <v>-0.12222899</v>
      </c>
      <c r="BH732" s="33">
        <v>6.9162340000000003E-2</v>
      </c>
      <c r="BI732" s="33">
        <v>0.12316197</v>
      </c>
      <c r="BJ732" s="33">
        <v>9.772865E-2</v>
      </c>
      <c r="BK732" s="33">
        <v>-2.794512E-2</v>
      </c>
      <c r="BL732" s="33">
        <v>-2.0798E-4</v>
      </c>
      <c r="BM732" s="33">
        <v>5.6766070000000002E-2</v>
      </c>
      <c r="BN732" s="33">
        <v>8.5136340000000005E-2</v>
      </c>
      <c r="BO732" s="33">
        <v>0.16676973</v>
      </c>
      <c r="BP732" s="33">
        <v>0.2266165</v>
      </c>
      <c r="BQ732" s="33">
        <v>0.18956028999999999</v>
      </c>
      <c r="BR732" s="33">
        <v>0.18098173000000001</v>
      </c>
      <c r="BS732" s="33">
        <v>8.1083950000000002E-2</v>
      </c>
      <c r="BT732" s="33">
        <v>0.17385485000000001</v>
      </c>
      <c r="BU732" s="33">
        <v>0.20584226999999999</v>
      </c>
      <c r="BV732" s="33">
        <v>0.21887012</v>
      </c>
      <c r="BW732" s="33">
        <v>0.20652611000000001</v>
      </c>
      <c r="BX732" s="33">
        <v>0.10381327</v>
      </c>
      <c r="BY732" s="33">
        <v>8.1937839999999998E-2</v>
      </c>
      <c r="BZ732" s="33">
        <v>1.5102799999999999E-3</v>
      </c>
      <c r="CA732" s="33">
        <v>2.9383880000000001E-2</v>
      </c>
      <c r="CB732" s="33">
        <v>-8.3944980000000002E-2</v>
      </c>
      <c r="CC732" s="33">
        <v>-0.15025267</v>
      </c>
      <c r="CD732" s="33">
        <v>-0.10792187</v>
      </c>
      <c r="CE732" s="33">
        <v>-0.10967035999999999</v>
      </c>
      <c r="CF732" s="33">
        <v>8.2564170000000006E-2</v>
      </c>
      <c r="CG732" s="33">
        <v>0.13955154</v>
      </c>
      <c r="CH732" s="33">
        <v>0.11684217</v>
      </c>
      <c r="CI732" s="33">
        <v>-5.5996500000000003E-3</v>
      </c>
      <c r="CJ732" s="33">
        <v>2.5564940000000001E-2</v>
      </c>
      <c r="CK732" s="33">
        <v>8.3264530000000003E-2</v>
      </c>
      <c r="CL732" s="33">
        <v>0.11287973</v>
      </c>
      <c r="CM732" s="33">
        <v>0.19599912999999999</v>
      </c>
      <c r="CN732" s="33">
        <v>0.25647440999999999</v>
      </c>
      <c r="CO732" s="33">
        <v>0.21880846000000001</v>
      </c>
      <c r="CP732" s="33">
        <v>0.20932708999999999</v>
      </c>
      <c r="CQ732" s="33">
        <v>0.10749722</v>
      </c>
      <c r="CR732" s="33">
        <v>0.19819823</v>
      </c>
      <c r="CS732" s="33">
        <v>0.22853145</v>
      </c>
      <c r="CT732" s="33">
        <v>0.23885271999999999</v>
      </c>
      <c r="CU732" s="33">
        <v>0.22518885</v>
      </c>
      <c r="CV732" s="33">
        <v>0.1219705</v>
      </c>
      <c r="CW732" s="33">
        <v>9.5675670000000004E-2</v>
      </c>
      <c r="CX732" s="33">
        <v>1.315497E-2</v>
      </c>
      <c r="CY732" s="33">
        <v>4.0169900000000001E-2</v>
      </c>
      <c r="CZ732" s="33">
        <v>-7.3640919999999999E-2</v>
      </c>
      <c r="DA732" s="33">
        <v>-0.13808843000000001</v>
      </c>
      <c r="DB732" s="33">
        <v>-9.5544119999999996E-2</v>
      </c>
      <c r="DC732" s="33">
        <v>-9.7111719999999999E-2</v>
      </c>
      <c r="DD732" s="33">
        <v>9.5965990000000001E-2</v>
      </c>
      <c r="DE732" s="33">
        <v>0.1559411</v>
      </c>
      <c r="DF732" s="33">
        <v>0.13595570000000001</v>
      </c>
      <c r="DG732" s="33">
        <v>1.674581E-2</v>
      </c>
      <c r="DH732" s="33">
        <v>5.1337859999999999E-2</v>
      </c>
      <c r="DI732" s="33">
        <v>0.10976299</v>
      </c>
      <c r="DJ732" s="33">
        <v>0.14062311999999999</v>
      </c>
      <c r="DK732" s="33">
        <v>0.22522853000000001</v>
      </c>
      <c r="DL732" s="33">
        <v>0.28633230999999998</v>
      </c>
      <c r="DM732" s="33">
        <v>0.24805662000000001</v>
      </c>
      <c r="DN732" s="33">
        <v>0.23767245000000001</v>
      </c>
      <c r="DO732" s="33">
        <v>0.13391048999999999</v>
      </c>
      <c r="DP732" s="33">
        <v>0.22254160000000001</v>
      </c>
      <c r="DQ732" s="33">
        <v>0.25122063</v>
      </c>
      <c r="DR732" s="33">
        <v>0.25883531999999998</v>
      </c>
      <c r="DS732" s="33">
        <v>0.2438516</v>
      </c>
      <c r="DT732" s="33">
        <v>0.14012774</v>
      </c>
      <c r="DU732" s="33">
        <v>0.1155109</v>
      </c>
      <c r="DV732" s="33">
        <v>2.996805E-2</v>
      </c>
      <c r="DW732" s="33">
        <v>5.57432E-2</v>
      </c>
      <c r="DX732" s="33">
        <v>-5.8763500000000003E-2</v>
      </c>
      <c r="DY732" s="33">
        <v>-0.1205252</v>
      </c>
      <c r="DZ732" s="33">
        <v>-7.7672610000000003E-2</v>
      </c>
      <c r="EA732" s="33">
        <v>-7.897904E-2</v>
      </c>
      <c r="EB732" s="33">
        <v>0.1153161</v>
      </c>
      <c r="EC732" s="33">
        <v>0.17960503</v>
      </c>
      <c r="ED732" s="33">
        <v>0.16355259</v>
      </c>
      <c r="EE732" s="33">
        <v>4.9009120000000003E-2</v>
      </c>
      <c r="EF732" s="33">
        <v>8.8549849999999999E-2</v>
      </c>
      <c r="EG732" s="33">
        <v>0.14802256</v>
      </c>
      <c r="EH732" s="33">
        <v>0.18068017</v>
      </c>
      <c r="EI732" s="33">
        <v>0.26743114000000001</v>
      </c>
      <c r="EJ732" s="33">
        <v>0.32944238999999997</v>
      </c>
      <c r="EK732" s="33">
        <v>0.29028632999999998</v>
      </c>
      <c r="EL732" s="33">
        <v>0.27859865</v>
      </c>
      <c r="EM732" s="33">
        <v>0.17204706</v>
      </c>
      <c r="EN732" s="33">
        <v>0.25768956999999998</v>
      </c>
      <c r="EO732" s="33">
        <v>0.28398019000000002</v>
      </c>
      <c r="EP732" s="33">
        <v>0.28768702000000002</v>
      </c>
      <c r="EQ732" s="33">
        <v>0.27079763000000001</v>
      </c>
      <c r="ER732" s="33">
        <v>0.16634391000000001</v>
      </c>
      <c r="ES732" s="33">
        <v>74.207858000000002</v>
      </c>
      <c r="ET732" s="33">
        <v>72.521221999999995</v>
      </c>
      <c r="EU732" s="33">
        <v>71.622348000000002</v>
      </c>
      <c r="EV732" s="33">
        <v>70.253395999999995</v>
      </c>
      <c r="EW732" s="33">
        <v>69.320436000000001</v>
      </c>
      <c r="EX732" s="33">
        <v>68.671435000000002</v>
      </c>
      <c r="EY732" s="33">
        <v>68.167320000000004</v>
      </c>
      <c r="EZ732" s="33">
        <v>70.443552999999994</v>
      </c>
      <c r="FA732" s="33">
        <v>74.881207000000003</v>
      </c>
      <c r="FB732" s="33">
        <v>79.282804999999996</v>
      </c>
      <c r="FC732" s="33">
        <v>83.473343</v>
      </c>
      <c r="FD732" s="33">
        <v>87.099963000000002</v>
      </c>
      <c r="FE732" s="33">
        <v>90.598354</v>
      </c>
      <c r="FF732" s="33">
        <v>93.080444</v>
      </c>
      <c r="FG732" s="33">
        <v>95.270672000000005</v>
      </c>
      <c r="FH732" s="33">
        <v>96.028689</v>
      </c>
      <c r="FI732" s="33">
        <v>95.579063000000005</v>
      </c>
      <c r="FJ732" s="33">
        <v>93.510992000000002</v>
      </c>
      <c r="FK732" s="33">
        <v>90.577421999999999</v>
      </c>
      <c r="FL732" s="33">
        <v>85.376085000000003</v>
      </c>
      <c r="FM732" s="33">
        <v>81.555806000000004</v>
      </c>
      <c r="FN732" s="33">
        <v>78.464083000000002</v>
      </c>
      <c r="FO732" s="33">
        <v>75.926547999999997</v>
      </c>
      <c r="FP732" s="33">
        <v>74.326907000000006</v>
      </c>
      <c r="FQ732" s="33">
        <v>0.4894963</v>
      </c>
      <c r="FR732" s="82">
        <v>5.1546300000000003E-2</v>
      </c>
      <c r="FS732">
        <v>1</v>
      </c>
    </row>
    <row r="733" spans="1:175" x14ac:dyDescent="0.2">
      <c r="A733" s="18" t="s">
        <v>196</v>
      </c>
      <c r="B733" s="27" t="s">
        <v>203</v>
      </c>
      <c r="C733" s="27">
        <v>42976</v>
      </c>
      <c r="D733" s="33">
        <v>17318</v>
      </c>
      <c r="E733" s="33">
        <v>12.118417000000001</v>
      </c>
      <c r="F733" s="33">
        <v>11.364042</v>
      </c>
      <c r="G733" s="33">
        <v>10.910195999999999</v>
      </c>
      <c r="H733" s="33">
        <v>10.712133</v>
      </c>
      <c r="I733" s="33">
        <v>10.971101000000001</v>
      </c>
      <c r="J733" s="33">
        <v>11.838827</v>
      </c>
      <c r="K733" s="33">
        <v>12.858115</v>
      </c>
      <c r="L733" s="33">
        <v>14.093503</v>
      </c>
      <c r="M733" s="33">
        <v>16.048859</v>
      </c>
      <c r="N733" s="33">
        <v>17.912493000000001</v>
      </c>
      <c r="O733" s="33">
        <v>19.653963000000001</v>
      </c>
      <c r="P733" s="33">
        <v>21.152128999999999</v>
      </c>
      <c r="Q733" s="33">
        <v>22.044457999999999</v>
      </c>
      <c r="R733" s="33">
        <v>22.698155</v>
      </c>
      <c r="S733" s="33">
        <v>22.985396999999999</v>
      </c>
      <c r="T733" s="33">
        <v>22.914541</v>
      </c>
      <c r="U733" s="33">
        <v>22.606839999999998</v>
      </c>
      <c r="V733" s="33">
        <v>21.425549</v>
      </c>
      <c r="W733" s="33">
        <v>19.692032000000001</v>
      </c>
      <c r="X733" s="33">
        <v>18.505379000000001</v>
      </c>
      <c r="Y733" s="33">
        <v>17.704378999999999</v>
      </c>
      <c r="Z733" s="33">
        <v>16.182134999999999</v>
      </c>
      <c r="AA733" s="33">
        <v>14.277044999999999</v>
      </c>
      <c r="AB733" s="33">
        <v>12.741497000000001</v>
      </c>
      <c r="AC733" s="33">
        <v>0.10984358</v>
      </c>
      <c r="AD733" s="33">
        <v>3.7599180000000003E-2</v>
      </c>
      <c r="AE733" s="33">
        <v>1.8706299999999999E-2</v>
      </c>
      <c r="AF733" s="33">
        <v>-6.07904E-3</v>
      </c>
      <c r="AG733" s="33">
        <v>-0.10760807999999999</v>
      </c>
      <c r="AH733" s="33">
        <v>-7.7418470000000003E-2</v>
      </c>
      <c r="AI733" s="33">
        <v>-9.7851759999999996E-2</v>
      </c>
      <c r="AJ733" s="33">
        <v>5.1929080000000002E-2</v>
      </c>
      <c r="AK733" s="33">
        <v>-6.1136330000000003E-2</v>
      </c>
      <c r="AL733" s="33">
        <v>-0.15614227</v>
      </c>
      <c r="AM733" s="33">
        <v>-0.20876486999999999</v>
      </c>
      <c r="AN733" s="33">
        <v>-8.9020260000000004E-2</v>
      </c>
      <c r="AO733" s="33">
        <v>-8.2000210000000004E-2</v>
      </c>
      <c r="AP733" s="33">
        <v>-0.12470172</v>
      </c>
      <c r="AQ733" s="33">
        <v>-8.7914709999999993E-2</v>
      </c>
      <c r="AR733" s="33">
        <v>-7.9428180000000001E-2</v>
      </c>
      <c r="AS733" s="33">
        <v>-9.8242350000000006E-2</v>
      </c>
      <c r="AT733" s="33">
        <v>-8.4030610000000006E-2</v>
      </c>
      <c r="AU733" s="33">
        <v>-0.11104899999999999</v>
      </c>
      <c r="AV733" s="33">
        <v>2.1319600000000001E-2</v>
      </c>
      <c r="AW733" s="33">
        <v>8.1152470000000004E-2</v>
      </c>
      <c r="AX733" s="33">
        <v>0.34749551000000001</v>
      </c>
      <c r="AY733" s="33">
        <v>0.40232553999999998</v>
      </c>
      <c r="AZ733" s="33">
        <v>0.3101486</v>
      </c>
      <c r="BA733" s="33">
        <v>0.12684160999999999</v>
      </c>
      <c r="BB733" s="33">
        <v>5.217869E-2</v>
      </c>
      <c r="BC733" s="33">
        <v>3.2761180000000001E-2</v>
      </c>
      <c r="BD733" s="33">
        <v>7.2839000000000003E-3</v>
      </c>
      <c r="BE733" s="33">
        <v>-9.3705159999999996E-2</v>
      </c>
      <c r="BF733" s="33">
        <v>-6.2143480000000001E-2</v>
      </c>
      <c r="BG733" s="33">
        <v>-7.95347E-2</v>
      </c>
      <c r="BH733" s="33">
        <v>6.9795659999999995E-2</v>
      </c>
      <c r="BI733" s="33">
        <v>-3.9914739999999997E-2</v>
      </c>
      <c r="BJ733" s="33">
        <v>-0.13147481</v>
      </c>
      <c r="BK733" s="33">
        <v>-0.18083508000000001</v>
      </c>
      <c r="BL733" s="33">
        <v>-5.7870280000000003E-2</v>
      </c>
      <c r="BM733" s="33">
        <v>-4.922373E-2</v>
      </c>
      <c r="BN733" s="33">
        <v>-9.1017070000000005E-2</v>
      </c>
      <c r="BO733" s="33">
        <v>-5.261975E-2</v>
      </c>
      <c r="BP733" s="33">
        <v>-4.3444339999999998E-2</v>
      </c>
      <c r="BQ733" s="33">
        <v>-6.2893470000000007E-2</v>
      </c>
      <c r="BR733" s="33">
        <v>-4.9014479999999999E-2</v>
      </c>
      <c r="BS733" s="33">
        <v>-7.7266870000000001E-2</v>
      </c>
      <c r="BT733" s="33">
        <v>5.5018450000000003E-2</v>
      </c>
      <c r="BU733" s="33">
        <v>0.11337148</v>
      </c>
      <c r="BV733" s="33">
        <v>0.37552964999999999</v>
      </c>
      <c r="BW733" s="33">
        <v>0.42841689999999999</v>
      </c>
      <c r="BX733" s="33">
        <v>0.33487234999999999</v>
      </c>
      <c r="BY733" s="33">
        <v>0.13861439</v>
      </c>
      <c r="BZ733" s="33">
        <v>6.2276419999999999E-2</v>
      </c>
      <c r="CA733" s="33">
        <v>4.2495560000000002E-2</v>
      </c>
      <c r="CB733" s="33">
        <v>1.653903E-2</v>
      </c>
      <c r="CC733" s="33">
        <v>-8.4076049999999999E-2</v>
      </c>
      <c r="CD733" s="33">
        <v>-5.1564060000000002E-2</v>
      </c>
      <c r="CE733" s="33">
        <v>-6.6848359999999996E-2</v>
      </c>
      <c r="CF733" s="33">
        <v>8.2170000000000007E-2</v>
      </c>
      <c r="CG733" s="33">
        <v>-2.5216740000000001E-2</v>
      </c>
      <c r="CH733" s="33">
        <v>-0.11439019</v>
      </c>
      <c r="CI733" s="33">
        <v>-0.16149099</v>
      </c>
      <c r="CJ733" s="33">
        <v>-3.6295889999999997E-2</v>
      </c>
      <c r="CK733" s="33">
        <v>-2.6522839999999999E-2</v>
      </c>
      <c r="CL733" s="33">
        <v>-6.7687189999999994E-2</v>
      </c>
      <c r="CM733" s="33">
        <v>-2.8174560000000001E-2</v>
      </c>
      <c r="CN733" s="33">
        <v>-1.852204E-2</v>
      </c>
      <c r="CO733" s="33">
        <v>-3.8410939999999998E-2</v>
      </c>
      <c r="CP733" s="33">
        <v>-2.476242E-2</v>
      </c>
      <c r="CQ733" s="33">
        <v>-5.3869470000000003E-2</v>
      </c>
      <c r="CR733" s="33">
        <v>7.8358170000000005E-2</v>
      </c>
      <c r="CS733" s="33">
        <v>0.13568626</v>
      </c>
      <c r="CT733" s="33">
        <v>0.39494601000000001</v>
      </c>
      <c r="CU733" s="33">
        <v>0.44648768999999999</v>
      </c>
      <c r="CV733" s="33">
        <v>0.35199594000000001</v>
      </c>
      <c r="CW733" s="33">
        <v>0.15038716999999999</v>
      </c>
      <c r="CX733" s="33">
        <v>7.2374149999999998E-2</v>
      </c>
      <c r="CY733" s="33">
        <v>5.2229930000000001E-2</v>
      </c>
      <c r="CZ733" s="33">
        <v>2.5794170000000002E-2</v>
      </c>
      <c r="DA733" s="33">
        <v>-7.4446929999999994E-2</v>
      </c>
      <c r="DB733" s="33">
        <v>-4.0984640000000003E-2</v>
      </c>
      <c r="DC733" s="33">
        <v>-5.4162019999999998E-2</v>
      </c>
      <c r="DD733" s="33">
        <v>9.4544340000000004E-2</v>
      </c>
      <c r="DE733" s="33">
        <v>-1.051873E-2</v>
      </c>
      <c r="DF733" s="33">
        <v>-9.7305580000000003E-2</v>
      </c>
      <c r="DG733" s="33">
        <v>-0.14214690999999999</v>
      </c>
      <c r="DH733" s="33">
        <v>-1.472151E-2</v>
      </c>
      <c r="DI733" s="33">
        <v>-3.8219399999999998E-3</v>
      </c>
      <c r="DJ733" s="33">
        <v>-4.4357309999999997E-2</v>
      </c>
      <c r="DK733" s="33">
        <v>-3.72938E-3</v>
      </c>
      <c r="DL733" s="33">
        <v>6.4002599999999996E-3</v>
      </c>
      <c r="DM733" s="33">
        <v>-1.392841E-2</v>
      </c>
      <c r="DN733" s="33">
        <v>-5.1035999999999996E-4</v>
      </c>
      <c r="DO733" s="33">
        <v>-3.0472079999999999E-2</v>
      </c>
      <c r="DP733" s="33">
        <v>0.10169788</v>
      </c>
      <c r="DQ733" s="33">
        <v>0.15800105</v>
      </c>
      <c r="DR733" s="33">
        <v>0.41436236999999998</v>
      </c>
      <c r="DS733" s="33">
        <v>0.46455848999999999</v>
      </c>
      <c r="DT733" s="33">
        <v>0.36911954000000002</v>
      </c>
      <c r="DU733" s="33">
        <v>0.16738518999999999</v>
      </c>
      <c r="DV733" s="33">
        <v>8.6953669999999997E-2</v>
      </c>
      <c r="DW733" s="33">
        <v>6.628481E-2</v>
      </c>
      <c r="DX733" s="33">
        <v>3.9157110000000002E-2</v>
      </c>
      <c r="DY733" s="33">
        <v>-6.0544010000000002E-2</v>
      </c>
      <c r="DZ733" s="33">
        <v>-2.5709650000000001E-2</v>
      </c>
      <c r="EA733" s="33">
        <v>-3.5844960000000002E-2</v>
      </c>
      <c r="EB733" s="33">
        <v>0.11241092</v>
      </c>
      <c r="EC733" s="33">
        <v>1.070285E-2</v>
      </c>
      <c r="ED733" s="33">
        <v>-7.2638110000000006E-2</v>
      </c>
      <c r="EE733" s="33">
        <v>-0.11421712000000001</v>
      </c>
      <c r="EF733" s="33">
        <v>1.6428479999999999E-2</v>
      </c>
      <c r="EG733" s="33">
        <v>2.8954540000000001E-2</v>
      </c>
      <c r="EH733" s="33">
        <v>-1.067266E-2</v>
      </c>
      <c r="EI733" s="33">
        <v>3.1565580000000003E-2</v>
      </c>
      <c r="EJ733" s="33">
        <v>4.2384100000000001E-2</v>
      </c>
      <c r="EK733" s="33">
        <v>2.1420479999999999E-2</v>
      </c>
      <c r="EL733" s="33">
        <v>3.4505769999999998E-2</v>
      </c>
      <c r="EM733" s="33">
        <v>3.3100500000000001E-3</v>
      </c>
      <c r="EN733" s="33">
        <v>0.13539672999999999</v>
      </c>
      <c r="EO733" s="33">
        <v>0.19022006</v>
      </c>
      <c r="EP733" s="33">
        <v>0.44239651000000002</v>
      </c>
      <c r="EQ733" s="33">
        <v>0.49064985</v>
      </c>
      <c r="ER733" s="33">
        <v>0.39384329000000001</v>
      </c>
      <c r="ES733" s="33">
        <v>73.187848000000002</v>
      </c>
      <c r="ET733" s="33">
        <v>71.771069999999995</v>
      </c>
      <c r="EU733" s="33">
        <v>70.414952999999997</v>
      </c>
      <c r="EV733" s="33">
        <v>69.577309999999997</v>
      </c>
      <c r="EW733" s="33">
        <v>68.798950000000005</v>
      </c>
      <c r="EX733" s="33">
        <v>67.531311000000002</v>
      </c>
      <c r="EY733" s="33">
        <v>67.411354000000003</v>
      </c>
      <c r="EZ733" s="33">
        <v>68.427480000000003</v>
      </c>
      <c r="FA733" s="33">
        <v>71.485288999999995</v>
      </c>
      <c r="FB733" s="33">
        <v>75.085043999999996</v>
      </c>
      <c r="FC733" s="33">
        <v>78.509151000000003</v>
      </c>
      <c r="FD733" s="33">
        <v>82.02749</v>
      </c>
      <c r="FE733" s="33">
        <v>85.075537999999995</v>
      </c>
      <c r="FF733" s="33">
        <v>87.780304999999998</v>
      </c>
      <c r="FG733" s="33">
        <v>89.121471</v>
      </c>
      <c r="FH733" s="33">
        <v>89.575575999999998</v>
      </c>
      <c r="FI733" s="33">
        <v>89.614868000000001</v>
      </c>
      <c r="FJ733" s="33">
        <v>88.013435999999999</v>
      </c>
      <c r="FK733" s="33">
        <v>85.203209000000001</v>
      </c>
      <c r="FL733" s="33">
        <v>80.766350000000003</v>
      </c>
      <c r="FM733" s="33">
        <v>77.832307</v>
      </c>
      <c r="FN733" s="33">
        <v>75.219199000000003</v>
      </c>
      <c r="FO733" s="33">
        <v>73.303026000000003</v>
      </c>
      <c r="FP733" s="33">
        <v>71.254413</v>
      </c>
      <c r="FQ733" s="33">
        <v>0.43562970000000001</v>
      </c>
      <c r="FR733" s="82">
        <v>4.2837500000000001E-2</v>
      </c>
      <c r="FS733">
        <v>1</v>
      </c>
    </row>
    <row r="734" spans="1:175" x14ac:dyDescent="0.2">
      <c r="A734" s="18" t="s">
        <v>196</v>
      </c>
      <c r="B734" s="27" t="s">
        <v>203</v>
      </c>
      <c r="C734" s="27">
        <v>42978</v>
      </c>
      <c r="D734" s="33">
        <v>17305</v>
      </c>
      <c r="E734" s="33">
        <v>11.138493</v>
      </c>
      <c r="F734" s="33">
        <v>10.487628000000001</v>
      </c>
      <c r="G734" s="33">
        <v>10.091127999999999</v>
      </c>
      <c r="H734" s="33">
        <v>9.9255595000000003</v>
      </c>
      <c r="I734" s="33">
        <v>10.200184999999999</v>
      </c>
      <c r="J734" s="33">
        <v>10.929176999999999</v>
      </c>
      <c r="K734" s="33">
        <v>11.771158</v>
      </c>
      <c r="L734" s="33">
        <v>12.880364</v>
      </c>
      <c r="M734" s="33">
        <v>14.900422000000001</v>
      </c>
      <c r="N734" s="33">
        <v>16.965278000000001</v>
      </c>
      <c r="O734" s="33">
        <v>18.899317</v>
      </c>
      <c r="P734" s="33">
        <v>20.543575000000001</v>
      </c>
      <c r="Q734" s="33">
        <v>21.785043000000002</v>
      </c>
      <c r="R734" s="33">
        <v>22.747554000000001</v>
      </c>
      <c r="S734" s="33">
        <v>23.300156000000001</v>
      </c>
      <c r="T734" s="33">
        <v>23.522174</v>
      </c>
      <c r="U734" s="33">
        <v>23.558720000000001</v>
      </c>
      <c r="V734" s="33">
        <v>22.564256</v>
      </c>
      <c r="W734" s="33">
        <v>20.831177</v>
      </c>
      <c r="X734" s="33">
        <v>19.538269</v>
      </c>
      <c r="Y734" s="33">
        <v>18.567177999999998</v>
      </c>
      <c r="Z734" s="33">
        <v>16.803801</v>
      </c>
      <c r="AA734" s="33">
        <v>14.607732</v>
      </c>
      <c r="AB734" s="33">
        <v>13.111775</v>
      </c>
      <c r="AC734" s="33">
        <v>7.1163740000000003E-2</v>
      </c>
      <c r="AD734" s="33">
        <v>3.757162E-2</v>
      </c>
      <c r="AE734" s="33">
        <v>5.1093720000000002E-2</v>
      </c>
      <c r="AF734" s="33">
        <v>2.5284859999999999E-2</v>
      </c>
      <c r="AG734" s="33">
        <v>-1.998399E-2</v>
      </c>
      <c r="AH734" s="33">
        <v>-7.1441980000000002E-2</v>
      </c>
      <c r="AI734" s="33">
        <v>-0.12520601000000001</v>
      </c>
      <c r="AJ734" s="33">
        <v>-1.8524019999999999E-2</v>
      </c>
      <c r="AK734" s="33">
        <v>-0.11852702</v>
      </c>
      <c r="AL734" s="33">
        <v>-0.10844044999999999</v>
      </c>
      <c r="AM734" s="33">
        <v>-0.11832007</v>
      </c>
      <c r="AN734" s="33">
        <v>-0.14308728000000001</v>
      </c>
      <c r="AO734" s="33">
        <v>-0.13813458000000001</v>
      </c>
      <c r="AP734" s="33">
        <v>-0.19621921000000001</v>
      </c>
      <c r="AQ734" s="33">
        <v>-0.19366743</v>
      </c>
      <c r="AR734" s="33">
        <v>-0.20778832999999999</v>
      </c>
      <c r="AS734" s="33">
        <v>-7.970207E-2</v>
      </c>
      <c r="AT734" s="33">
        <v>-4.6941169999999997E-2</v>
      </c>
      <c r="AU734" s="33">
        <v>-4.8511209999999999E-2</v>
      </c>
      <c r="AV734" s="33">
        <v>-5.0069800000000003E-3</v>
      </c>
      <c r="AW734" s="33">
        <v>-1.823108E-2</v>
      </c>
      <c r="AX734" s="33">
        <v>9.4688720000000004E-2</v>
      </c>
      <c r="AY734" s="33">
        <v>1.387349E-2</v>
      </c>
      <c r="AZ734" s="33">
        <v>2.4247330000000001E-2</v>
      </c>
      <c r="BA734" s="33">
        <v>8.6573739999999996E-2</v>
      </c>
      <c r="BB734" s="33">
        <v>5.1835449999999998E-2</v>
      </c>
      <c r="BC734" s="33">
        <v>6.4602320000000005E-2</v>
      </c>
      <c r="BD734" s="33">
        <v>3.8177969999999999E-2</v>
      </c>
      <c r="BE734" s="33">
        <v>-6.9149199999999997E-3</v>
      </c>
      <c r="BF734" s="33">
        <v>-5.6564240000000002E-2</v>
      </c>
      <c r="BG734" s="33">
        <v>-0.10745256</v>
      </c>
      <c r="BH734" s="33">
        <v>-7.9003999999999999E-4</v>
      </c>
      <c r="BI734" s="33">
        <v>-9.8345600000000005E-2</v>
      </c>
      <c r="BJ734" s="33">
        <v>-8.4472190000000003E-2</v>
      </c>
      <c r="BK734" s="33">
        <v>-9.0306410000000004E-2</v>
      </c>
      <c r="BL734" s="33">
        <v>-0.11262106</v>
      </c>
      <c r="BM734" s="33">
        <v>-0.10518818000000001</v>
      </c>
      <c r="BN734" s="33">
        <v>-0.15894759999999999</v>
      </c>
      <c r="BO734" s="33">
        <v>-0.15340144999999999</v>
      </c>
      <c r="BP734" s="33">
        <v>-0.16570341</v>
      </c>
      <c r="BQ734" s="33">
        <v>-3.636172E-2</v>
      </c>
      <c r="BR734" s="33">
        <v>-5.5180899999999998E-3</v>
      </c>
      <c r="BS734" s="33">
        <v>-1.070959E-2</v>
      </c>
      <c r="BT734" s="33">
        <v>3.2765219999999998E-2</v>
      </c>
      <c r="BU734" s="33">
        <v>1.9066840000000002E-2</v>
      </c>
      <c r="BV734" s="33">
        <v>0.12912077999999999</v>
      </c>
      <c r="BW734" s="33">
        <v>4.2574569999999999E-2</v>
      </c>
      <c r="BX734" s="33">
        <v>5.151816E-2</v>
      </c>
      <c r="BY734" s="33">
        <v>9.7246650000000004E-2</v>
      </c>
      <c r="BZ734" s="33">
        <v>6.1714529999999997E-2</v>
      </c>
      <c r="CA734" s="33">
        <v>7.3958339999999997E-2</v>
      </c>
      <c r="CB734" s="33">
        <v>4.7107690000000001E-2</v>
      </c>
      <c r="CC734" s="33">
        <v>2.1366800000000002E-3</v>
      </c>
      <c r="CD734" s="33">
        <v>-4.6259960000000003E-2</v>
      </c>
      <c r="CE734" s="33">
        <v>-9.5156569999999996E-2</v>
      </c>
      <c r="CF734" s="33">
        <v>1.1492469999999999E-2</v>
      </c>
      <c r="CG734" s="33">
        <v>-8.4368009999999993E-2</v>
      </c>
      <c r="CH734" s="33">
        <v>-6.7871840000000003E-2</v>
      </c>
      <c r="CI734" s="33">
        <v>-7.0904239999999993E-2</v>
      </c>
      <c r="CJ734" s="33">
        <v>-9.1520249999999997E-2</v>
      </c>
      <c r="CK734" s="33">
        <v>-8.2369609999999996E-2</v>
      </c>
      <c r="CL734" s="33">
        <v>-0.13313340000000001</v>
      </c>
      <c r="CM734" s="33">
        <v>-0.12551335</v>
      </c>
      <c r="CN734" s="33">
        <v>-0.13655552000000001</v>
      </c>
      <c r="CO734" s="33">
        <v>-6.3443199999999996E-3</v>
      </c>
      <c r="CP734" s="33">
        <v>2.317141E-2</v>
      </c>
      <c r="CQ734" s="33">
        <v>1.54717E-2</v>
      </c>
      <c r="CR734" s="33">
        <v>5.892613E-2</v>
      </c>
      <c r="CS734" s="33">
        <v>4.4899260000000003E-2</v>
      </c>
      <c r="CT734" s="33">
        <v>0.15296831999999999</v>
      </c>
      <c r="CU734" s="33">
        <v>6.2452849999999997E-2</v>
      </c>
      <c r="CV734" s="33">
        <v>7.0405850000000006E-2</v>
      </c>
      <c r="CW734" s="33">
        <v>0.10791957000000001</v>
      </c>
      <c r="CX734" s="33">
        <v>7.1593610000000002E-2</v>
      </c>
      <c r="CY734" s="33">
        <v>8.3314349999999995E-2</v>
      </c>
      <c r="CZ734" s="33">
        <v>5.6037419999999998E-2</v>
      </c>
      <c r="DA734" s="33">
        <v>1.118828E-2</v>
      </c>
      <c r="DB734" s="33">
        <v>-3.5955679999999997E-2</v>
      </c>
      <c r="DC734" s="33">
        <v>-8.2860569999999995E-2</v>
      </c>
      <c r="DD734" s="33">
        <v>2.3774969999999999E-2</v>
      </c>
      <c r="DE734" s="33">
        <v>-7.039041E-2</v>
      </c>
      <c r="DF734" s="33">
        <v>-5.1271490000000003E-2</v>
      </c>
      <c r="DG734" s="33">
        <v>-5.1502069999999997E-2</v>
      </c>
      <c r="DH734" s="33">
        <v>-7.041944E-2</v>
      </c>
      <c r="DI734" s="33">
        <v>-5.955104E-2</v>
      </c>
      <c r="DJ734" s="33">
        <v>-0.10731918999999999</v>
      </c>
      <c r="DK734" s="33">
        <v>-9.7625240000000002E-2</v>
      </c>
      <c r="DL734" s="33">
        <v>-0.10740763</v>
      </c>
      <c r="DM734" s="33">
        <v>2.3673079999999999E-2</v>
      </c>
      <c r="DN734" s="33">
        <v>5.1860910000000003E-2</v>
      </c>
      <c r="DO734" s="33">
        <v>4.1652990000000001E-2</v>
      </c>
      <c r="DP734" s="33">
        <v>8.5087040000000003E-2</v>
      </c>
      <c r="DQ734" s="33">
        <v>7.0731680000000005E-2</v>
      </c>
      <c r="DR734" s="33">
        <v>0.17681585999999999</v>
      </c>
      <c r="DS734" s="33">
        <v>8.2331130000000002E-2</v>
      </c>
      <c r="DT734" s="33">
        <v>8.9293540000000005E-2</v>
      </c>
      <c r="DU734" s="33">
        <v>0.12332957</v>
      </c>
      <c r="DV734" s="33">
        <v>8.5857439999999993E-2</v>
      </c>
      <c r="DW734" s="33">
        <v>9.6822950000000005E-2</v>
      </c>
      <c r="DX734" s="33">
        <v>6.8930519999999995E-2</v>
      </c>
      <c r="DY734" s="33">
        <v>2.425735E-2</v>
      </c>
      <c r="DZ734" s="33">
        <v>-2.107794E-2</v>
      </c>
      <c r="EA734" s="33">
        <v>-6.5107120000000004E-2</v>
      </c>
      <c r="EB734" s="33">
        <v>4.1508959999999998E-2</v>
      </c>
      <c r="EC734" s="33">
        <v>-5.0208990000000002E-2</v>
      </c>
      <c r="ED734" s="33">
        <v>-2.7303230000000001E-2</v>
      </c>
      <c r="EE734" s="33">
        <v>-2.3488410000000001E-2</v>
      </c>
      <c r="EF734" s="33">
        <v>-3.9953219999999998E-2</v>
      </c>
      <c r="EG734" s="33">
        <v>-2.6604639999999999E-2</v>
      </c>
      <c r="EH734" s="33">
        <v>-7.0047579999999998E-2</v>
      </c>
      <c r="EI734" s="33">
        <v>-5.7359260000000002E-2</v>
      </c>
      <c r="EJ734" s="33">
        <v>-6.5322710000000006E-2</v>
      </c>
      <c r="EK734" s="33">
        <v>6.7013429999999999E-2</v>
      </c>
      <c r="EL734" s="33">
        <v>9.3283989999999997E-2</v>
      </c>
      <c r="EM734" s="33">
        <v>7.9454620000000004E-2</v>
      </c>
      <c r="EN734" s="33">
        <v>0.12285923999999999</v>
      </c>
      <c r="EO734" s="33">
        <v>0.10802958999999999</v>
      </c>
      <c r="EP734" s="33">
        <v>0.21124791000000001</v>
      </c>
      <c r="EQ734" s="33">
        <v>0.1110322</v>
      </c>
      <c r="ER734" s="33">
        <v>0.11656437</v>
      </c>
      <c r="ES734" s="33">
        <v>68.172996999999995</v>
      </c>
      <c r="ET734" s="33">
        <v>67.190016</v>
      </c>
      <c r="EU734" s="33">
        <v>65.978198000000006</v>
      </c>
      <c r="EV734" s="33">
        <v>64.556652999999997</v>
      </c>
      <c r="EW734" s="33">
        <v>63.538080999999998</v>
      </c>
      <c r="EX734" s="33">
        <v>63.721863999999997</v>
      </c>
      <c r="EY734" s="33">
        <v>62.922396999999997</v>
      </c>
      <c r="EZ734" s="33">
        <v>65.464794999999995</v>
      </c>
      <c r="FA734" s="33">
        <v>70.480363999999994</v>
      </c>
      <c r="FB734" s="33">
        <v>74.826637000000005</v>
      </c>
      <c r="FC734" s="33">
        <v>79.248512000000005</v>
      </c>
      <c r="FD734" s="33">
        <v>83.627296999999999</v>
      </c>
      <c r="FE734" s="33">
        <v>87.119200000000006</v>
      </c>
      <c r="FF734" s="33">
        <v>90.737717000000004</v>
      </c>
      <c r="FG734" s="33">
        <v>93.346738000000002</v>
      </c>
      <c r="FH734" s="33">
        <v>95.331008999999995</v>
      </c>
      <c r="FI734" s="33">
        <v>95.942903000000001</v>
      </c>
      <c r="FJ734" s="33">
        <v>94.823031</v>
      </c>
      <c r="FK734" s="33">
        <v>91.982763000000006</v>
      </c>
      <c r="FL734" s="33">
        <v>87.295205999999993</v>
      </c>
      <c r="FM734" s="33">
        <v>84.301000000000002</v>
      </c>
      <c r="FN734" s="33">
        <v>81.425246999999999</v>
      </c>
      <c r="FO734" s="33">
        <v>79.262692999999999</v>
      </c>
      <c r="FP734" s="33">
        <v>77.548146000000003</v>
      </c>
      <c r="FQ734" s="33">
        <v>0.4906161</v>
      </c>
      <c r="FR734" s="82">
        <v>5.1475600000000003E-2</v>
      </c>
      <c r="FS734">
        <v>1</v>
      </c>
    </row>
    <row r="735" spans="1:175" x14ac:dyDescent="0.2">
      <c r="A735" s="18" t="s">
        <v>196</v>
      </c>
      <c r="B735" s="27" t="s">
        <v>203</v>
      </c>
      <c r="C735" s="27">
        <v>42979</v>
      </c>
      <c r="D735" s="33">
        <v>17277</v>
      </c>
      <c r="E735" s="33">
        <v>12.079726000000001</v>
      </c>
      <c r="F735" s="33">
        <v>11.344621</v>
      </c>
      <c r="G735" s="33">
        <v>10.865539</v>
      </c>
      <c r="H735" s="33">
        <v>10.668419999999999</v>
      </c>
      <c r="I735" s="33">
        <v>10.994859</v>
      </c>
      <c r="J735" s="33">
        <v>11.878847</v>
      </c>
      <c r="K735" s="33">
        <v>12.879479</v>
      </c>
      <c r="L735" s="33">
        <v>14.090795999999999</v>
      </c>
      <c r="M735" s="33">
        <v>16.541112999999999</v>
      </c>
      <c r="N735" s="33">
        <v>19.009817000000002</v>
      </c>
      <c r="O735" s="33">
        <v>21.272541</v>
      </c>
      <c r="P735" s="33">
        <v>23.193148999999998</v>
      </c>
      <c r="Q735" s="33">
        <v>24.399152999999998</v>
      </c>
      <c r="R735" s="33">
        <v>25.221456</v>
      </c>
      <c r="S735" s="33">
        <v>25.608916000000001</v>
      </c>
      <c r="T735" s="33">
        <v>25.687184999999999</v>
      </c>
      <c r="U735" s="33">
        <v>25.252965</v>
      </c>
      <c r="V735" s="33">
        <v>24.073053000000002</v>
      </c>
      <c r="W735" s="33">
        <v>22.340171999999999</v>
      </c>
      <c r="X735" s="33">
        <v>20.918413000000001</v>
      </c>
      <c r="Y735" s="33">
        <v>19.987276000000001</v>
      </c>
      <c r="Z735" s="33">
        <v>18.299181999999998</v>
      </c>
      <c r="AA735" s="33">
        <v>16.229430000000001</v>
      </c>
      <c r="AB735" s="33">
        <v>14.591974</v>
      </c>
      <c r="AC735" s="33">
        <v>7.2216870000000002E-2</v>
      </c>
      <c r="AD735" s="33">
        <v>1.3862920000000001E-2</v>
      </c>
      <c r="AE735" s="33">
        <v>-9.42781E-3</v>
      </c>
      <c r="AF735" s="33">
        <v>-5.2801479999999998E-2</v>
      </c>
      <c r="AG735" s="33">
        <v>-8.5905549999999997E-2</v>
      </c>
      <c r="AH735" s="33">
        <v>-5.3041749999999999E-2</v>
      </c>
      <c r="AI735" s="33">
        <v>-0.12296861000000001</v>
      </c>
      <c r="AJ735" s="33">
        <v>-5.8699609999999999E-2</v>
      </c>
      <c r="AK735" s="33">
        <v>2.6258670000000001E-2</v>
      </c>
      <c r="AL735" s="33">
        <v>-2.254774E-2</v>
      </c>
      <c r="AM735" s="33">
        <v>-0.14604068000000001</v>
      </c>
      <c r="AN735" s="33">
        <v>-0.11727723</v>
      </c>
      <c r="AO735" s="33">
        <v>-8.0179780000000006E-2</v>
      </c>
      <c r="AP735" s="33">
        <v>-0.12260335999999999</v>
      </c>
      <c r="AQ735" s="33">
        <v>-4.492811E-2</v>
      </c>
      <c r="AR735" s="33">
        <v>2.017913E-2</v>
      </c>
      <c r="AS735" s="33">
        <v>-6.9510199999999996E-3</v>
      </c>
      <c r="AT735" s="33">
        <v>-0.10126931</v>
      </c>
      <c r="AU735" s="33">
        <v>-0.12095860999999999</v>
      </c>
      <c r="AV735" s="33">
        <v>-0.3219359</v>
      </c>
      <c r="AW735" s="33">
        <v>-0.41969314000000002</v>
      </c>
      <c r="AX735" s="33">
        <v>-0.48056693</v>
      </c>
      <c r="AY735" s="33">
        <v>-0.50978449999999997</v>
      </c>
      <c r="AZ735" s="33">
        <v>-0.42421892</v>
      </c>
      <c r="BA735" s="33">
        <v>8.9108999999999994E-2</v>
      </c>
      <c r="BB735" s="33">
        <v>2.9586749999999998E-2</v>
      </c>
      <c r="BC735" s="33">
        <v>4.8239099999999998E-3</v>
      </c>
      <c r="BD735" s="33">
        <v>-3.9158650000000003E-2</v>
      </c>
      <c r="BE735" s="33">
        <v>-7.1388850000000004E-2</v>
      </c>
      <c r="BF735" s="33">
        <v>-3.8157080000000003E-2</v>
      </c>
      <c r="BG735" s="33">
        <v>-0.10486769999999999</v>
      </c>
      <c r="BH735" s="33">
        <v>-4.1028849999999999E-2</v>
      </c>
      <c r="BI735" s="33">
        <v>4.7399749999999997E-2</v>
      </c>
      <c r="BJ735" s="33">
        <v>3.7663499999999999E-3</v>
      </c>
      <c r="BK735" s="33">
        <v>-0.11243624000000001</v>
      </c>
      <c r="BL735" s="33">
        <v>-7.8504470000000007E-2</v>
      </c>
      <c r="BM735" s="33">
        <v>-3.6014980000000002E-2</v>
      </c>
      <c r="BN735" s="33">
        <v>-7.3601680000000003E-2</v>
      </c>
      <c r="BO735" s="33">
        <v>8.2091400000000002E-3</v>
      </c>
      <c r="BP735" s="33">
        <v>7.5284959999999998E-2</v>
      </c>
      <c r="BQ735" s="33">
        <v>4.7590470000000003E-2</v>
      </c>
      <c r="BR735" s="33">
        <v>-4.9228580000000001E-2</v>
      </c>
      <c r="BS735" s="33">
        <v>-7.369945E-2</v>
      </c>
      <c r="BT735" s="33">
        <v>-0.27802225000000003</v>
      </c>
      <c r="BU735" s="33">
        <v>-0.37753067000000001</v>
      </c>
      <c r="BV735" s="33">
        <v>-0.44069366999999998</v>
      </c>
      <c r="BW735" s="33">
        <v>-0.47046591999999998</v>
      </c>
      <c r="BX735" s="33">
        <v>-0.38656415</v>
      </c>
      <c r="BY735" s="33">
        <v>0.10080844</v>
      </c>
      <c r="BZ735" s="33">
        <v>4.0477039999999999E-2</v>
      </c>
      <c r="CA735" s="33">
        <v>1.46946E-2</v>
      </c>
      <c r="CB735" s="33">
        <v>-2.9709659999999999E-2</v>
      </c>
      <c r="CC735" s="33">
        <v>-6.1334640000000003E-2</v>
      </c>
      <c r="CD735" s="33">
        <v>-2.7848000000000001E-2</v>
      </c>
      <c r="CE735" s="33">
        <v>-9.2331060000000006E-2</v>
      </c>
      <c r="CF735" s="33">
        <v>-2.8790130000000001E-2</v>
      </c>
      <c r="CG735" s="33">
        <v>6.2041989999999998E-2</v>
      </c>
      <c r="CH735" s="33">
        <v>2.1991409999999999E-2</v>
      </c>
      <c r="CI735" s="33">
        <v>-8.9161900000000002E-2</v>
      </c>
      <c r="CJ735" s="33">
        <v>-5.1650580000000001E-2</v>
      </c>
      <c r="CK735" s="33">
        <v>-5.4265800000000003E-3</v>
      </c>
      <c r="CL735" s="33">
        <v>-3.966327E-2</v>
      </c>
      <c r="CM735" s="33">
        <v>4.5011830000000003E-2</v>
      </c>
      <c r="CN735" s="33">
        <v>0.11345109</v>
      </c>
      <c r="CO735" s="33">
        <v>8.5365730000000001E-2</v>
      </c>
      <c r="CP735" s="33">
        <v>-1.318532E-2</v>
      </c>
      <c r="CQ735" s="33">
        <v>-4.096789E-2</v>
      </c>
      <c r="CR735" s="33">
        <v>-0.24760779999999999</v>
      </c>
      <c r="CS735" s="33">
        <v>-0.34832907000000002</v>
      </c>
      <c r="CT735" s="33">
        <v>-0.41307756000000001</v>
      </c>
      <c r="CU735" s="33">
        <v>-0.44323400000000002</v>
      </c>
      <c r="CV735" s="33">
        <v>-0.36048457</v>
      </c>
      <c r="CW735" s="33">
        <v>0.11250788</v>
      </c>
      <c r="CX735" s="33">
        <v>5.1367320000000001E-2</v>
      </c>
      <c r="CY735" s="33">
        <v>2.4565300000000002E-2</v>
      </c>
      <c r="CZ735" s="33">
        <v>-2.026068E-2</v>
      </c>
      <c r="DA735" s="33">
        <v>-5.128042E-2</v>
      </c>
      <c r="DB735" s="33">
        <v>-1.753892E-2</v>
      </c>
      <c r="DC735" s="33">
        <v>-7.9794420000000005E-2</v>
      </c>
      <c r="DD735" s="33">
        <v>-1.6551409999999999E-2</v>
      </c>
      <c r="DE735" s="33">
        <v>7.6684240000000001E-2</v>
      </c>
      <c r="DF735" s="33">
        <v>4.0216469999999997E-2</v>
      </c>
      <c r="DG735" s="33">
        <v>-6.5887570000000006E-2</v>
      </c>
      <c r="DH735" s="33">
        <v>-2.479669E-2</v>
      </c>
      <c r="DI735" s="33">
        <v>2.5161820000000001E-2</v>
      </c>
      <c r="DJ735" s="33">
        <v>-5.72486E-3</v>
      </c>
      <c r="DK735" s="33">
        <v>8.1814529999999996E-2</v>
      </c>
      <c r="DL735" s="33">
        <v>0.15161722</v>
      </c>
      <c r="DM735" s="33">
        <v>0.123141</v>
      </c>
      <c r="DN735" s="33">
        <v>2.2857929999999999E-2</v>
      </c>
      <c r="DO735" s="33">
        <v>-8.23634E-3</v>
      </c>
      <c r="DP735" s="33">
        <v>-0.21719334000000001</v>
      </c>
      <c r="DQ735" s="33">
        <v>-0.31912747000000002</v>
      </c>
      <c r="DR735" s="33">
        <v>-0.38546145999999998</v>
      </c>
      <c r="DS735" s="33">
        <v>-0.41600207</v>
      </c>
      <c r="DT735" s="33">
        <v>-0.33440499000000001</v>
      </c>
      <c r="DU735" s="33">
        <v>0.12940001000000001</v>
      </c>
      <c r="DV735" s="33">
        <v>6.7091159999999997E-2</v>
      </c>
      <c r="DW735" s="33">
        <v>3.8817009999999999E-2</v>
      </c>
      <c r="DX735" s="33">
        <v>-6.6178499999999998E-3</v>
      </c>
      <c r="DY735" s="33">
        <v>-3.676372E-2</v>
      </c>
      <c r="DZ735" s="33">
        <v>-2.6542499999999999E-3</v>
      </c>
      <c r="EA735" s="33">
        <v>-6.1693499999999998E-2</v>
      </c>
      <c r="EB735" s="33">
        <v>1.11936E-3</v>
      </c>
      <c r="EC735" s="33">
        <v>9.7825319999999993E-2</v>
      </c>
      <c r="ED735" s="33">
        <v>6.6530560000000002E-2</v>
      </c>
      <c r="EE735" s="33">
        <v>-3.2283119999999998E-2</v>
      </c>
      <c r="EF735" s="33">
        <v>1.397607E-2</v>
      </c>
      <c r="EG735" s="33">
        <v>6.9326620000000005E-2</v>
      </c>
      <c r="EH735" s="33">
        <v>4.3276809999999999E-2</v>
      </c>
      <c r="EI735" s="33">
        <v>0.13495177999999999</v>
      </c>
      <c r="EJ735" s="33">
        <v>0.20672304999999999</v>
      </c>
      <c r="EK735" s="33">
        <v>0.17768249</v>
      </c>
      <c r="EL735" s="33">
        <v>7.4898660000000006E-2</v>
      </c>
      <c r="EM735" s="33">
        <v>3.9022830000000001E-2</v>
      </c>
      <c r="EN735" s="33">
        <v>-0.17327970000000001</v>
      </c>
      <c r="EO735" s="33">
        <v>-0.27696499000000002</v>
      </c>
      <c r="EP735" s="33">
        <v>-0.34558819000000002</v>
      </c>
      <c r="EQ735" s="33">
        <v>-0.3766835</v>
      </c>
      <c r="ER735" s="33">
        <v>-0.29675022000000001</v>
      </c>
      <c r="ES735" s="33">
        <v>76.316804000000005</v>
      </c>
      <c r="ET735" s="33">
        <v>75.359831999999997</v>
      </c>
      <c r="EU735" s="33">
        <v>74.340540000000004</v>
      </c>
      <c r="EV735" s="33">
        <v>73.344621000000004</v>
      </c>
      <c r="EW735" s="33">
        <v>72.935790999999995</v>
      </c>
      <c r="EX735" s="33">
        <v>72.515405000000001</v>
      </c>
      <c r="EY735" s="33">
        <v>71.593294999999998</v>
      </c>
      <c r="EZ735" s="33">
        <v>73.590711999999996</v>
      </c>
      <c r="FA735" s="33">
        <v>78.627677000000006</v>
      </c>
      <c r="FB735" s="33">
        <v>84.476842000000005</v>
      </c>
      <c r="FC735" s="33">
        <v>89.788967999999997</v>
      </c>
      <c r="FD735" s="33">
        <v>94.173632999999995</v>
      </c>
      <c r="FE735" s="33">
        <v>97.830377999999996</v>
      </c>
      <c r="FF735" s="33">
        <v>101.11584999999999</v>
      </c>
      <c r="FG735" s="33">
        <v>102.86993</v>
      </c>
      <c r="FH735" s="33">
        <v>104.02665</v>
      </c>
      <c r="FI735" s="33">
        <v>103.57266</v>
      </c>
      <c r="FJ735" s="33">
        <v>102.01013</v>
      </c>
      <c r="FK735" s="33">
        <v>98.176513</v>
      </c>
      <c r="FL735" s="33">
        <v>93.858001999999999</v>
      </c>
      <c r="FM735" s="33">
        <v>90.031003999999996</v>
      </c>
      <c r="FN735" s="33">
        <v>87.381114999999994</v>
      </c>
      <c r="FO735" s="33">
        <v>85.273300000000006</v>
      </c>
      <c r="FP735" s="33">
        <v>83.041200000000003</v>
      </c>
      <c r="FQ735" s="33">
        <v>0.64238209999999996</v>
      </c>
      <c r="FR735" s="82">
        <v>6.6784300000000005E-2</v>
      </c>
      <c r="FS735">
        <v>1</v>
      </c>
    </row>
    <row r="736" spans="1:175" x14ac:dyDescent="0.2">
      <c r="A736" s="18" t="s">
        <v>196</v>
      </c>
      <c r="B736" s="27" t="s">
        <v>203</v>
      </c>
      <c r="C736" s="27">
        <v>42980</v>
      </c>
      <c r="D736" s="33">
        <v>17277</v>
      </c>
      <c r="E736" s="33">
        <v>13.417249</v>
      </c>
      <c r="F736" s="33">
        <v>12.570461</v>
      </c>
      <c r="G736" s="33">
        <v>12.007344</v>
      </c>
      <c r="H736" s="33">
        <v>11.699503</v>
      </c>
      <c r="I736" s="33">
        <v>11.781013</v>
      </c>
      <c r="J736" s="33">
        <v>12.254011</v>
      </c>
      <c r="K736" s="33">
        <v>12.658023</v>
      </c>
      <c r="L736" s="33">
        <v>13.234809</v>
      </c>
      <c r="M736" s="33">
        <v>15.107229</v>
      </c>
      <c r="N736" s="33">
        <v>17.283429000000002</v>
      </c>
      <c r="O736" s="33">
        <v>19.185617000000001</v>
      </c>
      <c r="P736" s="33">
        <v>20.811608</v>
      </c>
      <c r="Q736" s="33">
        <v>21.856399</v>
      </c>
      <c r="R736" s="33">
        <v>22.537165999999999</v>
      </c>
      <c r="S736" s="33">
        <v>22.794633999999999</v>
      </c>
      <c r="T736" s="33">
        <v>22.924689000000001</v>
      </c>
      <c r="U736" s="33">
        <v>22.903919999999999</v>
      </c>
      <c r="V736" s="33">
        <v>22.497154999999999</v>
      </c>
      <c r="W736" s="33">
        <v>21.710156999999999</v>
      </c>
      <c r="X736" s="33">
        <v>20.820164999999999</v>
      </c>
      <c r="Y736" s="33">
        <v>20.011106999999999</v>
      </c>
      <c r="Z736" s="33">
        <v>18.561516000000001</v>
      </c>
      <c r="AA736" s="33">
        <v>16.595248000000002</v>
      </c>
      <c r="AB736" s="33">
        <v>15.073172</v>
      </c>
      <c r="AC736" s="33">
        <v>-0.25919776</v>
      </c>
      <c r="AD736" s="33">
        <v>-0.18660420999999999</v>
      </c>
      <c r="AE736" s="33">
        <v>-7.6586290000000001E-2</v>
      </c>
      <c r="AF736" s="33">
        <v>1.420488E-2</v>
      </c>
      <c r="AG736" s="33">
        <v>3.491855E-2</v>
      </c>
      <c r="AH736" s="33">
        <v>2.926921E-2</v>
      </c>
      <c r="AI736" s="33">
        <v>-4.0047810000000003E-2</v>
      </c>
      <c r="AJ736" s="33">
        <v>-1.7024649999999999E-2</v>
      </c>
      <c r="AK736" s="33">
        <v>2.880131E-2</v>
      </c>
      <c r="AL736" s="33">
        <v>4.1738659999999997E-2</v>
      </c>
      <c r="AM736" s="33">
        <v>-6.9464940000000003E-2</v>
      </c>
      <c r="AN736" s="33">
        <v>-1.535455E-2</v>
      </c>
      <c r="AO736" s="33">
        <v>6.9706829999999997E-2</v>
      </c>
      <c r="AP736" s="33">
        <v>9.227283E-2</v>
      </c>
      <c r="AQ736" s="33">
        <v>7.9707390000000003E-2</v>
      </c>
      <c r="AR736" s="33">
        <v>8.4579699999999994E-2</v>
      </c>
      <c r="AS736" s="33">
        <v>0.1009333</v>
      </c>
      <c r="AT736" s="33">
        <v>-1.045019E-2</v>
      </c>
      <c r="AU736" s="33">
        <v>-1.6844970000000001E-2</v>
      </c>
      <c r="AV736" s="33">
        <v>-0.29974011</v>
      </c>
      <c r="AW736" s="33">
        <v>-0.5488632</v>
      </c>
      <c r="AX736" s="33">
        <v>-0.57335086000000002</v>
      </c>
      <c r="AY736" s="33">
        <v>-0.6348587</v>
      </c>
      <c r="AZ736" s="33">
        <v>-0.53413365999999995</v>
      </c>
      <c r="BA736" s="33">
        <v>-0.23327965000000001</v>
      </c>
      <c r="BB736" s="33">
        <v>-0.16367134999999999</v>
      </c>
      <c r="BC736" s="33">
        <v>-5.581589E-2</v>
      </c>
      <c r="BD736" s="33">
        <v>3.3492929999999997E-2</v>
      </c>
      <c r="BE736" s="33">
        <v>5.4008309999999997E-2</v>
      </c>
      <c r="BF736" s="33">
        <v>5.0421489999999999E-2</v>
      </c>
      <c r="BG736" s="33">
        <v>-1.5680090000000001E-2</v>
      </c>
      <c r="BH736" s="33">
        <v>9.6364799999999994E-3</v>
      </c>
      <c r="BI736" s="33">
        <v>6.2535889999999997E-2</v>
      </c>
      <c r="BJ736" s="33">
        <v>8.2183270000000003E-2</v>
      </c>
      <c r="BK736" s="33">
        <v>-2.2517559999999999E-2</v>
      </c>
      <c r="BL736" s="33">
        <v>3.61058E-2</v>
      </c>
      <c r="BM736" s="33">
        <v>0.12340785</v>
      </c>
      <c r="BN736" s="33">
        <v>0.14921211000000001</v>
      </c>
      <c r="BO736" s="33">
        <v>0.14004289</v>
      </c>
      <c r="BP736" s="33">
        <v>0.14731221</v>
      </c>
      <c r="BQ736" s="33">
        <v>0.16332894000000001</v>
      </c>
      <c r="BR736" s="33">
        <v>4.8203129999999997E-2</v>
      </c>
      <c r="BS736" s="33">
        <v>3.5851729999999998E-2</v>
      </c>
      <c r="BT736" s="33">
        <v>-0.25097691999999999</v>
      </c>
      <c r="BU736" s="33">
        <v>-0.50300694999999995</v>
      </c>
      <c r="BV736" s="33">
        <v>-0.53030820000000001</v>
      </c>
      <c r="BW736" s="33">
        <v>-0.59238601999999996</v>
      </c>
      <c r="BX736" s="33">
        <v>-0.49355313000000001</v>
      </c>
      <c r="BY736" s="33">
        <v>-0.21532883999999999</v>
      </c>
      <c r="BZ736" s="33">
        <v>-0.14778812</v>
      </c>
      <c r="CA736" s="33">
        <v>-4.1430370000000001E-2</v>
      </c>
      <c r="CB736" s="33">
        <v>4.6851770000000001E-2</v>
      </c>
      <c r="CC736" s="33">
        <v>6.7229810000000001E-2</v>
      </c>
      <c r="CD736" s="33">
        <v>6.5071489999999996E-2</v>
      </c>
      <c r="CE736" s="33">
        <v>1.19692E-3</v>
      </c>
      <c r="CF736" s="33">
        <v>2.8101899999999999E-2</v>
      </c>
      <c r="CG736" s="33">
        <v>8.5900359999999995E-2</v>
      </c>
      <c r="CH736" s="33">
        <v>0.11019509</v>
      </c>
      <c r="CI736" s="33">
        <v>9.9980499999999996E-3</v>
      </c>
      <c r="CJ736" s="33">
        <v>7.1747089999999999E-2</v>
      </c>
      <c r="CK736" s="33">
        <v>0.16060102000000001</v>
      </c>
      <c r="CL736" s="33">
        <v>0.18864807</v>
      </c>
      <c r="CM736" s="33">
        <v>0.18183108000000001</v>
      </c>
      <c r="CN736" s="33">
        <v>0.19076055</v>
      </c>
      <c r="CO736" s="33">
        <v>0.20654396999999999</v>
      </c>
      <c r="CP736" s="33">
        <v>8.8826240000000001E-2</v>
      </c>
      <c r="CQ736" s="33">
        <v>7.234931E-2</v>
      </c>
      <c r="CR736" s="33">
        <v>-0.21720368000000001</v>
      </c>
      <c r="CS736" s="33">
        <v>-0.47124705</v>
      </c>
      <c r="CT736" s="33">
        <v>-0.50049697999999998</v>
      </c>
      <c r="CU736" s="33">
        <v>-0.56296957000000003</v>
      </c>
      <c r="CV736" s="33">
        <v>-0.46544719000000001</v>
      </c>
      <c r="CW736" s="33">
        <v>-0.19737804</v>
      </c>
      <c r="CX736" s="33">
        <v>-0.13190489</v>
      </c>
      <c r="CY736" s="33">
        <v>-2.704486E-2</v>
      </c>
      <c r="CZ736" s="33">
        <v>6.0210609999999998E-2</v>
      </c>
      <c r="DA736" s="33">
        <v>8.0451320000000007E-2</v>
      </c>
      <c r="DB736" s="33">
        <v>7.9721500000000001E-2</v>
      </c>
      <c r="DC736" s="33">
        <v>1.8073929999999998E-2</v>
      </c>
      <c r="DD736" s="33">
        <v>4.6567320000000002E-2</v>
      </c>
      <c r="DE736" s="33">
        <v>0.10926482999999999</v>
      </c>
      <c r="DF736" s="33">
        <v>0.13820689999999999</v>
      </c>
      <c r="DG736" s="33">
        <v>4.2513660000000002E-2</v>
      </c>
      <c r="DH736" s="33">
        <v>0.10738837</v>
      </c>
      <c r="DI736" s="33">
        <v>0.19779419000000001</v>
      </c>
      <c r="DJ736" s="33">
        <v>0.22808403999999999</v>
      </c>
      <c r="DK736" s="33">
        <v>0.22361925999999999</v>
      </c>
      <c r="DL736" s="33">
        <v>0.2342089</v>
      </c>
      <c r="DM736" s="33">
        <v>0.24975900000000001</v>
      </c>
      <c r="DN736" s="33">
        <v>0.12944934999999999</v>
      </c>
      <c r="DO736" s="33">
        <v>0.10884689</v>
      </c>
      <c r="DP736" s="33">
        <v>-0.18343044</v>
      </c>
      <c r="DQ736" s="33">
        <v>-0.43948714999999999</v>
      </c>
      <c r="DR736" s="33">
        <v>-0.47068577</v>
      </c>
      <c r="DS736" s="33">
        <v>-0.53355311999999999</v>
      </c>
      <c r="DT736" s="33">
        <v>-0.43734124000000002</v>
      </c>
      <c r="DU736" s="33">
        <v>-0.17145991999999999</v>
      </c>
      <c r="DV736" s="33">
        <v>-0.10897204000000001</v>
      </c>
      <c r="DW736" s="33">
        <v>-6.2744599999999999E-3</v>
      </c>
      <c r="DX736" s="33">
        <v>7.9498659999999999E-2</v>
      </c>
      <c r="DY736" s="33">
        <v>9.9541069999999995E-2</v>
      </c>
      <c r="DZ736" s="33">
        <v>0.10087378</v>
      </c>
      <c r="EA736" s="33">
        <v>4.2441649999999997E-2</v>
      </c>
      <c r="EB736" s="33">
        <v>7.322845E-2</v>
      </c>
      <c r="EC736" s="33">
        <v>0.14299940999999999</v>
      </c>
      <c r="ED736" s="33">
        <v>0.17865151000000001</v>
      </c>
      <c r="EE736" s="33">
        <v>8.9461029999999997E-2</v>
      </c>
      <c r="EF736" s="33">
        <v>0.15884872</v>
      </c>
      <c r="EG736" s="33">
        <v>0.25149521000000002</v>
      </c>
      <c r="EH736" s="33">
        <v>0.28502332000000002</v>
      </c>
      <c r="EI736" s="33">
        <v>0.28395475999999997</v>
      </c>
      <c r="EJ736" s="33">
        <v>0.29694141000000002</v>
      </c>
      <c r="EK736" s="33">
        <v>0.31215463999999998</v>
      </c>
      <c r="EL736" s="33">
        <v>0.18810267</v>
      </c>
      <c r="EM736" s="33">
        <v>0.16154358999999999</v>
      </c>
      <c r="EN736" s="33">
        <v>-0.13466724999999999</v>
      </c>
      <c r="EO736" s="33">
        <v>-0.39363090000000001</v>
      </c>
      <c r="EP736" s="33">
        <v>-0.42764310999999999</v>
      </c>
      <c r="EQ736" s="33">
        <v>-0.49108043000000001</v>
      </c>
      <c r="ER736" s="33">
        <v>-0.39676072000000001</v>
      </c>
      <c r="ES736" s="33">
        <v>81.664806999999996</v>
      </c>
      <c r="ET736" s="33">
        <v>80.525790000000001</v>
      </c>
      <c r="EU736" s="33">
        <v>79.385495000000006</v>
      </c>
      <c r="EV736" s="33">
        <v>77.721053999999995</v>
      </c>
      <c r="EW736" s="33">
        <v>77.023698999999993</v>
      </c>
      <c r="EX736" s="33">
        <v>75.825953999999996</v>
      </c>
      <c r="EY736" s="33">
        <v>74.625044000000003</v>
      </c>
      <c r="EZ736" s="33">
        <v>76.916273000000004</v>
      </c>
      <c r="FA736" s="33">
        <v>82.034019000000001</v>
      </c>
      <c r="FB736" s="33">
        <v>88.240444999999994</v>
      </c>
      <c r="FC736" s="33">
        <v>93.024494000000004</v>
      </c>
      <c r="FD736" s="33">
        <v>97.062488999999999</v>
      </c>
      <c r="FE736" s="33">
        <v>100.19192</v>
      </c>
      <c r="FF736" s="33">
        <v>102.52333</v>
      </c>
      <c r="FG736" s="33">
        <v>104.05539</v>
      </c>
      <c r="FH736" s="33">
        <v>104.92873</v>
      </c>
      <c r="FI736" s="33">
        <v>104.58425</v>
      </c>
      <c r="FJ736" s="33">
        <v>103.22469</v>
      </c>
      <c r="FK736" s="33">
        <v>99.841712000000001</v>
      </c>
      <c r="FL736" s="33">
        <v>95.416045999999994</v>
      </c>
      <c r="FM736" s="33">
        <v>91.224515999999994</v>
      </c>
      <c r="FN736" s="33">
        <v>88.691821000000004</v>
      </c>
      <c r="FO736" s="33">
        <v>86.212003999999993</v>
      </c>
      <c r="FP736" s="33">
        <v>84.603942000000004</v>
      </c>
      <c r="FQ736" s="33">
        <v>0.717476</v>
      </c>
      <c r="FR736" s="82">
        <v>7.5720399999999993E-2</v>
      </c>
      <c r="FS736">
        <v>1</v>
      </c>
    </row>
    <row r="737" spans="1:175" x14ac:dyDescent="0.2">
      <c r="A737" s="18" t="s">
        <v>196</v>
      </c>
      <c r="B737" s="27" t="s">
        <v>203</v>
      </c>
      <c r="C737" t="s">
        <v>1</v>
      </c>
      <c r="D737" s="33">
        <v>17492.733</v>
      </c>
      <c r="E737" s="33">
        <v>12.119421000000001</v>
      </c>
      <c r="F737" s="33">
        <v>11.373188000000001</v>
      </c>
      <c r="G737" s="33">
        <v>10.889265999999999</v>
      </c>
      <c r="H737" s="33">
        <v>10.690041000000001</v>
      </c>
      <c r="I737" s="33">
        <v>11.001082</v>
      </c>
      <c r="J737" s="33">
        <v>11.714090000000001</v>
      </c>
      <c r="K737" s="33">
        <v>12.554368</v>
      </c>
      <c r="L737" s="33">
        <v>14.098767</v>
      </c>
      <c r="M737" s="33">
        <v>16.414005</v>
      </c>
      <c r="N737" s="33">
        <v>18.574297999999999</v>
      </c>
      <c r="O737" s="33">
        <v>20.476966999999998</v>
      </c>
      <c r="P737" s="33">
        <v>22.001839</v>
      </c>
      <c r="Q737" s="33">
        <v>22.944725999999999</v>
      </c>
      <c r="R737" s="33">
        <v>23.640984</v>
      </c>
      <c r="S737" s="33">
        <v>23.986370000000001</v>
      </c>
      <c r="T737" s="33">
        <v>23.981939000000001</v>
      </c>
      <c r="U737" s="33">
        <v>23.696192</v>
      </c>
      <c r="V737" s="33">
        <v>22.628316999999999</v>
      </c>
      <c r="W737" s="33">
        <v>21.053493</v>
      </c>
      <c r="X737" s="33">
        <v>19.714527</v>
      </c>
      <c r="Y737" s="33">
        <v>18.779347999999999</v>
      </c>
      <c r="Z737" s="33">
        <v>17.292895999999999</v>
      </c>
      <c r="AA737" s="33">
        <v>15.220608</v>
      </c>
      <c r="AB737" s="33">
        <v>13.598262999999999</v>
      </c>
      <c r="AC737" s="33">
        <v>2.8003670000000001E-2</v>
      </c>
      <c r="AD737" s="33">
        <v>3.4374100000000001E-3</v>
      </c>
      <c r="AE737" s="33">
        <v>-1.008681E-2</v>
      </c>
      <c r="AF737" s="33">
        <v>-3.0033520000000001E-2</v>
      </c>
      <c r="AG737" s="33">
        <v>-3.7157839999999998E-2</v>
      </c>
      <c r="AH737" s="33">
        <v>-5.1183239999999998E-2</v>
      </c>
      <c r="AI737" s="33">
        <v>-3.7131850000000001E-2</v>
      </c>
      <c r="AJ737" s="33">
        <v>-3.8058900000000001E-3</v>
      </c>
      <c r="AK737" s="33">
        <v>2.2697490000000001E-2</v>
      </c>
      <c r="AL737" s="33">
        <v>5.0958000000000002E-3</v>
      </c>
      <c r="AM737" s="33">
        <v>-3.6083009999999999E-2</v>
      </c>
      <c r="AN737" s="33">
        <v>-5.3014819999999997E-2</v>
      </c>
      <c r="AO737" s="33">
        <v>-3.0142329999999998E-2</v>
      </c>
      <c r="AP737" s="33">
        <v>-1.875808E-2</v>
      </c>
      <c r="AQ737" s="33">
        <v>6.9423280000000004E-2</v>
      </c>
      <c r="AR737" s="33">
        <v>9.4472609999999999E-2</v>
      </c>
      <c r="AS737" s="33">
        <v>8.2112809999999994E-2</v>
      </c>
      <c r="AT737" s="33">
        <v>5.7265900000000002E-2</v>
      </c>
      <c r="AU737" s="33">
        <v>1.125321E-2</v>
      </c>
      <c r="AV737" s="33">
        <v>8.0439799999999992E-3</v>
      </c>
      <c r="AW737" s="33">
        <v>-1.546987E-2</v>
      </c>
      <c r="AX737" s="33">
        <v>-2.0988779999999999E-2</v>
      </c>
      <c r="AY737" s="33">
        <v>-5.0898480000000003E-2</v>
      </c>
      <c r="AZ737" s="33">
        <v>-7.1815550000000006E-2</v>
      </c>
      <c r="BA737" s="33">
        <v>3.4552119999999999E-2</v>
      </c>
      <c r="BB737" s="33">
        <v>9.2517399999999996E-3</v>
      </c>
      <c r="BC737" s="33">
        <v>-4.7891100000000001E-3</v>
      </c>
      <c r="BD737" s="33">
        <v>-2.5101950000000001E-2</v>
      </c>
      <c r="BE737" s="33">
        <v>-3.2106900000000001E-2</v>
      </c>
      <c r="BF737" s="33">
        <v>-4.5816610000000001E-2</v>
      </c>
      <c r="BG737" s="33">
        <v>-3.092365E-2</v>
      </c>
      <c r="BH737" s="33">
        <v>3.01987E-3</v>
      </c>
      <c r="BI737" s="33">
        <v>3.1096439999999999E-2</v>
      </c>
      <c r="BJ737" s="33">
        <v>1.57395E-2</v>
      </c>
      <c r="BK737" s="33">
        <v>-2.2898350000000001E-2</v>
      </c>
      <c r="BL737" s="33">
        <v>-3.8162189999999999E-2</v>
      </c>
      <c r="BM737" s="33">
        <v>-1.396797E-2</v>
      </c>
      <c r="BN737" s="33">
        <v>-1.02327E-3</v>
      </c>
      <c r="BO737" s="33">
        <v>8.8892319999999997E-2</v>
      </c>
      <c r="BP737" s="33">
        <v>0.11458641</v>
      </c>
      <c r="BQ737" s="33">
        <v>0.10181026</v>
      </c>
      <c r="BR737" s="33">
        <v>7.5728530000000002E-2</v>
      </c>
      <c r="BS737" s="33">
        <v>2.7725489999999998E-2</v>
      </c>
      <c r="BT737" s="33">
        <v>2.2282690000000001E-2</v>
      </c>
      <c r="BU737" s="33">
        <v>-2.4435400000000001E-3</v>
      </c>
      <c r="BV737" s="33">
        <v>-9.0041700000000006E-3</v>
      </c>
      <c r="BW737" s="33">
        <v>-3.9584300000000003E-2</v>
      </c>
      <c r="BX737" s="33">
        <v>-6.1740139999999999E-2</v>
      </c>
      <c r="BY737" s="33">
        <v>3.908756E-2</v>
      </c>
      <c r="BZ737" s="33">
        <v>1.3278730000000001E-2</v>
      </c>
      <c r="CA737" s="33">
        <v>-1.11995E-3</v>
      </c>
      <c r="CB737" s="33">
        <v>-2.1686359999999998E-2</v>
      </c>
      <c r="CC737" s="33">
        <v>-2.8608629999999999E-2</v>
      </c>
      <c r="CD737" s="33">
        <v>-4.2099709999999999E-2</v>
      </c>
      <c r="CE737" s="33">
        <v>-2.6623859999999999E-2</v>
      </c>
      <c r="CF737" s="33">
        <v>7.74737E-3</v>
      </c>
      <c r="CG737" s="33">
        <v>3.6913540000000002E-2</v>
      </c>
      <c r="CH737" s="33">
        <v>2.3111300000000001E-2</v>
      </c>
      <c r="CI737" s="33">
        <v>-1.376669E-2</v>
      </c>
      <c r="CJ737" s="33">
        <v>-2.7875299999999999E-2</v>
      </c>
      <c r="CK737" s="33">
        <v>-2.7656500000000001E-3</v>
      </c>
      <c r="CL737" s="33">
        <v>1.12598E-2</v>
      </c>
      <c r="CM737" s="33">
        <v>0.10237652</v>
      </c>
      <c r="CN737" s="33">
        <v>0.12851715999999999</v>
      </c>
      <c r="CO737" s="33">
        <v>0.11545265</v>
      </c>
      <c r="CP737" s="33">
        <v>8.8515689999999994E-2</v>
      </c>
      <c r="CQ737" s="33">
        <v>3.9134139999999998E-2</v>
      </c>
      <c r="CR737" s="33">
        <v>3.214438E-2</v>
      </c>
      <c r="CS737" s="33">
        <v>6.5784600000000004E-3</v>
      </c>
      <c r="CT737" s="33">
        <v>-7.0366999999999999E-4</v>
      </c>
      <c r="CU737" s="33">
        <v>-3.1748140000000001E-2</v>
      </c>
      <c r="CV737" s="33">
        <v>-5.4761940000000002E-2</v>
      </c>
      <c r="CW737" s="33">
        <v>4.3623000000000002E-2</v>
      </c>
      <c r="CX737" s="33">
        <v>1.730572E-2</v>
      </c>
      <c r="CY737" s="33">
        <v>2.54922E-3</v>
      </c>
      <c r="CZ737" s="33">
        <v>-1.8270769999999999E-2</v>
      </c>
      <c r="DA737" s="33">
        <v>-2.511037E-2</v>
      </c>
      <c r="DB737" s="33">
        <v>-3.8382800000000002E-2</v>
      </c>
      <c r="DC737" s="33">
        <v>-2.232408E-2</v>
      </c>
      <c r="DD737" s="33">
        <v>1.2474870000000001E-2</v>
      </c>
      <c r="DE737" s="33">
        <v>4.2730629999999999E-2</v>
      </c>
      <c r="DF737" s="33">
        <v>3.0483099999999999E-2</v>
      </c>
      <c r="DG737" s="33">
        <v>-4.63504E-3</v>
      </c>
      <c r="DH737" s="33">
        <v>-1.7588409999999999E-2</v>
      </c>
      <c r="DI737" s="33">
        <v>8.4366700000000003E-3</v>
      </c>
      <c r="DJ737" s="33">
        <v>2.354287E-2</v>
      </c>
      <c r="DK737" s="33">
        <v>0.11586072</v>
      </c>
      <c r="DL737" s="33">
        <v>0.14244791000000001</v>
      </c>
      <c r="DM737" s="33">
        <v>0.12909503999999999</v>
      </c>
      <c r="DN737" s="33">
        <v>0.10130285</v>
      </c>
      <c r="DO737" s="33">
        <v>5.0542799999999999E-2</v>
      </c>
      <c r="DP737" s="33">
        <v>4.200607E-2</v>
      </c>
      <c r="DQ737" s="33">
        <v>1.560045E-2</v>
      </c>
      <c r="DR737" s="33">
        <v>7.5968399999999997E-3</v>
      </c>
      <c r="DS737" s="33">
        <v>-2.3911979999999999E-2</v>
      </c>
      <c r="DT737" s="33">
        <v>-4.778375E-2</v>
      </c>
      <c r="DU737" s="33">
        <v>5.0171449999999999E-2</v>
      </c>
      <c r="DV737" s="33">
        <v>2.3120060000000001E-2</v>
      </c>
      <c r="DW737" s="33">
        <v>7.8469200000000003E-3</v>
      </c>
      <c r="DX737" s="33">
        <v>-1.3339200000000001E-2</v>
      </c>
      <c r="DY737" s="33">
        <v>-2.005943E-2</v>
      </c>
      <c r="DZ737" s="33">
        <v>-3.3016169999999997E-2</v>
      </c>
      <c r="EA737" s="33">
        <v>-1.6115870000000001E-2</v>
      </c>
      <c r="EB737" s="33">
        <v>1.9300629999999999E-2</v>
      </c>
      <c r="EC737" s="33">
        <v>5.1129580000000001E-2</v>
      </c>
      <c r="ED737" s="33">
        <v>4.112681E-2</v>
      </c>
      <c r="EE737" s="33">
        <v>8.5496200000000008E-3</v>
      </c>
      <c r="EF737" s="33">
        <v>-2.7357700000000002E-3</v>
      </c>
      <c r="EG737" s="33">
        <v>2.4611040000000001E-2</v>
      </c>
      <c r="EH737" s="33">
        <v>4.1277679999999997E-2</v>
      </c>
      <c r="EI737" s="33">
        <v>0.13532975999999999</v>
      </c>
      <c r="EJ737" s="33">
        <v>0.1625617</v>
      </c>
      <c r="EK737" s="33">
        <v>0.14879249</v>
      </c>
      <c r="EL737" s="33">
        <v>0.11976547999999999</v>
      </c>
      <c r="EM737" s="33">
        <v>6.7015080000000005E-2</v>
      </c>
      <c r="EN737" s="33">
        <v>5.6244790000000003E-2</v>
      </c>
      <c r="EO737" s="33">
        <v>2.8626780000000001E-2</v>
      </c>
      <c r="EP737" s="33">
        <v>1.958145E-2</v>
      </c>
      <c r="EQ737" s="33">
        <v>-1.2597809999999999E-2</v>
      </c>
      <c r="ER737" s="33">
        <v>-3.770834E-2</v>
      </c>
      <c r="ES737" s="33">
        <v>73.469701000000001</v>
      </c>
      <c r="ET737" s="33">
        <v>72.255171000000004</v>
      </c>
      <c r="EU737" s="33">
        <v>71.157392999999999</v>
      </c>
      <c r="EV737" s="33">
        <v>70.048967000000005</v>
      </c>
      <c r="EW737" s="33">
        <v>69.168637000000004</v>
      </c>
      <c r="EX737" s="33">
        <v>68.471265000000002</v>
      </c>
      <c r="EY737" s="33">
        <v>68.582269999999994</v>
      </c>
      <c r="EZ737" s="33">
        <v>71.257715000000005</v>
      </c>
      <c r="FA737" s="33">
        <v>75.364451000000003</v>
      </c>
      <c r="FB737" s="33">
        <v>79.651116000000002</v>
      </c>
      <c r="FC737" s="33">
        <v>83.728185999999994</v>
      </c>
      <c r="FD737" s="33">
        <v>87.181462999999994</v>
      </c>
      <c r="FE737" s="33">
        <v>90.085949999999997</v>
      </c>
      <c r="FF737" s="33">
        <v>92.286208000000002</v>
      </c>
      <c r="FG737" s="33">
        <v>93.775447999999997</v>
      </c>
      <c r="FH737" s="33">
        <v>94.667415000000005</v>
      </c>
      <c r="FI737" s="33">
        <v>94.323974000000007</v>
      </c>
      <c r="FJ737" s="33">
        <v>92.946281999999997</v>
      </c>
      <c r="FK737" s="33">
        <v>90.35324</v>
      </c>
      <c r="FL737" s="33">
        <v>86.331676999999999</v>
      </c>
      <c r="FM737" s="33">
        <v>82.552713999999995</v>
      </c>
      <c r="FN737" s="33">
        <v>79.879002</v>
      </c>
      <c r="FO737" s="33">
        <v>77.826193000000004</v>
      </c>
      <c r="FP737" s="33">
        <v>75.952008000000006</v>
      </c>
      <c r="FQ737" s="33">
        <v>0.21955920000000001</v>
      </c>
      <c r="FR737" s="82">
        <v>2.4490000000000001E-2</v>
      </c>
      <c r="FS737">
        <v>1</v>
      </c>
    </row>
    <row r="738" spans="1:175" x14ac:dyDescent="0.2">
      <c r="A738" s="18" t="s">
        <v>196</v>
      </c>
      <c r="B738" s="27" t="s">
        <v>235</v>
      </c>
      <c r="C738" s="27">
        <v>42902</v>
      </c>
      <c r="D738" s="33">
        <v>1863</v>
      </c>
      <c r="E738" s="33">
        <v>9.4527028000000008</v>
      </c>
      <c r="F738" s="33">
        <v>9.2181482999999993</v>
      </c>
      <c r="G738" s="33">
        <v>9.0104816999999997</v>
      </c>
      <c r="H738" s="33">
        <v>9.0105064000000006</v>
      </c>
      <c r="I738" s="33">
        <v>9.2623666999999994</v>
      </c>
      <c r="J738" s="33">
        <v>10.155782</v>
      </c>
      <c r="K738" s="33">
        <v>12.232459</v>
      </c>
      <c r="L738" s="33">
        <v>16.748366000000001</v>
      </c>
      <c r="M738" s="33">
        <v>19.988918999999999</v>
      </c>
      <c r="N738" s="33">
        <v>21.911504999999998</v>
      </c>
      <c r="O738" s="33">
        <v>24.310995999999999</v>
      </c>
      <c r="P738" s="33">
        <v>25.583812999999999</v>
      </c>
      <c r="Q738" s="33">
        <v>26.410592000000001</v>
      </c>
      <c r="R738" s="33">
        <v>26.746908000000001</v>
      </c>
      <c r="S738" s="33">
        <v>26.706004</v>
      </c>
      <c r="T738" s="33">
        <v>25.346104</v>
      </c>
      <c r="U738" s="33">
        <v>20.679517000000001</v>
      </c>
      <c r="V738" s="33">
        <v>17.765284000000001</v>
      </c>
      <c r="W738" s="33">
        <v>15.272022</v>
      </c>
      <c r="X738" s="33">
        <v>13.639566</v>
      </c>
      <c r="Y738" s="33">
        <v>13.196251</v>
      </c>
      <c r="Z738" s="33">
        <v>12.612397</v>
      </c>
      <c r="AA738" s="33">
        <v>11.842317</v>
      </c>
      <c r="AB738" s="33">
        <v>11.014115</v>
      </c>
      <c r="AC738" s="33">
        <v>-0.78168983000000003</v>
      </c>
      <c r="AD738" s="33">
        <v>-0.68336067</v>
      </c>
      <c r="AE738" s="33">
        <v>-0.68428244000000005</v>
      </c>
      <c r="AF738" s="33">
        <v>-0.54700574999999996</v>
      </c>
      <c r="AG738" s="33">
        <v>-0.38124922999999999</v>
      </c>
      <c r="AH738" s="33">
        <v>-0.11816305000000001</v>
      </c>
      <c r="AI738" s="33">
        <v>-3.7498169999999997E-2</v>
      </c>
      <c r="AJ738" s="33">
        <v>0.98953058000000005</v>
      </c>
      <c r="AK738" s="33">
        <v>0.65805994999999995</v>
      </c>
      <c r="AL738" s="33">
        <v>2.3216710000000002E-2</v>
      </c>
      <c r="AM738" s="33">
        <v>7.0847149999999998E-2</v>
      </c>
      <c r="AN738" s="33">
        <v>-0.56693165000000001</v>
      </c>
      <c r="AO738" s="33">
        <v>-0.78273948999999998</v>
      </c>
      <c r="AP738" s="33">
        <v>-0.95613608000000005</v>
      </c>
      <c r="AQ738" s="33">
        <v>-0.37313740000000001</v>
      </c>
      <c r="AR738" s="33">
        <v>0.92840931000000004</v>
      </c>
      <c r="AS738" s="33">
        <v>-0.11326309</v>
      </c>
      <c r="AT738" s="33">
        <v>-0.38885283999999998</v>
      </c>
      <c r="AU738" s="33">
        <v>-0.59345966000000006</v>
      </c>
      <c r="AV738" s="33">
        <v>-1.0427888999999999</v>
      </c>
      <c r="AW738" s="33">
        <v>-0.60124177999999995</v>
      </c>
      <c r="AX738" s="33">
        <v>-0.61768365999999997</v>
      </c>
      <c r="AY738" s="33">
        <v>-0.27037023999999998</v>
      </c>
      <c r="AZ738" s="33">
        <v>-0.25407100999999999</v>
      </c>
      <c r="BA738" s="33">
        <v>-0.70483938000000002</v>
      </c>
      <c r="BB738" s="33">
        <v>-0.61311362999999997</v>
      </c>
      <c r="BC738" s="33">
        <v>-0.62117907999999999</v>
      </c>
      <c r="BD738" s="33">
        <v>-0.48698332999999999</v>
      </c>
      <c r="BE738" s="33">
        <v>-0.31720575000000001</v>
      </c>
      <c r="BF738" s="33">
        <v>-4.7389680000000003E-2</v>
      </c>
      <c r="BG738" s="33">
        <v>7.0238869999999995E-2</v>
      </c>
      <c r="BH738" s="33">
        <v>1.0890496999999999</v>
      </c>
      <c r="BI738" s="33">
        <v>0.80113484999999995</v>
      </c>
      <c r="BJ738" s="33">
        <v>0.1909489</v>
      </c>
      <c r="BK738" s="33">
        <v>0.27452861000000001</v>
      </c>
      <c r="BL738" s="33">
        <v>-0.32811997999999998</v>
      </c>
      <c r="BM738" s="33">
        <v>-0.53433642000000003</v>
      </c>
      <c r="BN738" s="33">
        <v>-0.68857820000000003</v>
      </c>
      <c r="BO738" s="33">
        <v>-9.9346340000000005E-2</v>
      </c>
      <c r="BP738" s="33">
        <v>1.1782197999999999</v>
      </c>
      <c r="BQ738" s="33">
        <v>0.11263307</v>
      </c>
      <c r="BR738" s="33">
        <v>-0.18436553</v>
      </c>
      <c r="BS738" s="33">
        <v>-0.42879338</v>
      </c>
      <c r="BT738" s="33">
        <v>-0.89435335000000005</v>
      </c>
      <c r="BU738" s="33">
        <v>-0.47232331</v>
      </c>
      <c r="BV738" s="33">
        <v>-0.50999890999999997</v>
      </c>
      <c r="BW738" s="33">
        <v>-0.18456207999999999</v>
      </c>
      <c r="BX738" s="33">
        <v>-0.17925604000000001</v>
      </c>
      <c r="BY738" s="33">
        <v>-0.651613</v>
      </c>
      <c r="BZ738" s="33">
        <v>-0.56446074999999996</v>
      </c>
      <c r="CA738" s="33">
        <v>-0.57747387999999999</v>
      </c>
      <c r="CB738" s="33">
        <v>-0.44541197999999999</v>
      </c>
      <c r="CC738" s="33">
        <v>-0.27284944</v>
      </c>
      <c r="CD738" s="33">
        <v>1.6277399999999999E-3</v>
      </c>
      <c r="CE738" s="33">
        <v>0.14485720999999999</v>
      </c>
      <c r="CF738" s="33">
        <v>1.1579763000000001</v>
      </c>
      <c r="CG738" s="33">
        <v>0.90022807999999999</v>
      </c>
      <c r="CH738" s="33">
        <v>0.3071197</v>
      </c>
      <c r="CI738" s="33">
        <v>0.41559776999999998</v>
      </c>
      <c r="CJ738" s="33">
        <v>-0.16271974</v>
      </c>
      <c r="CK738" s="33">
        <v>-0.36229320999999998</v>
      </c>
      <c r="CL738" s="33">
        <v>-0.50326842000000005</v>
      </c>
      <c r="CM738" s="33">
        <v>9.0280520000000003E-2</v>
      </c>
      <c r="CN738" s="33">
        <v>1.3512378</v>
      </c>
      <c r="CO738" s="33">
        <v>0.26908806000000002</v>
      </c>
      <c r="CP738" s="33">
        <v>-4.2738230000000002E-2</v>
      </c>
      <c r="CQ738" s="33">
        <v>-0.31474602000000002</v>
      </c>
      <c r="CR738" s="33">
        <v>-0.79154736000000003</v>
      </c>
      <c r="CS738" s="33">
        <v>-0.38303477000000002</v>
      </c>
      <c r="CT738" s="33">
        <v>-0.43541679</v>
      </c>
      <c r="CU738" s="33">
        <v>-0.12513161</v>
      </c>
      <c r="CV738" s="33">
        <v>-0.12743942</v>
      </c>
      <c r="CW738" s="33">
        <v>-0.59838661000000004</v>
      </c>
      <c r="CX738" s="33">
        <v>-0.51580786999999995</v>
      </c>
      <c r="CY738" s="33">
        <v>-0.53376868</v>
      </c>
      <c r="CZ738" s="33">
        <v>-0.40384062999999998</v>
      </c>
      <c r="DA738" s="33">
        <v>-0.22849312999999999</v>
      </c>
      <c r="DB738" s="33">
        <v>5.0645160000000002E-2</v>
      </c>
      <c r="DC738" s="33">
        <v>0.21947555999999999</v>
      </c>
      <c r="DD738" s="33">
        <v>1.2269029</v>
      </c>
      <c r="DE738" s="33">
        <v>0.99932131999999996</v>
      </c>
      <c r="DF738" s="33">
        <v>0.42329050000000001</v>
      </c>
      <c r="DG738" s="33">
        <v>0.55666691999999995</v>
      </c>
      <c r="DH738" s="33">
        <v>2.6805000000000002E-3</v>
      </c>
      <c r="DI738" s="33">
        <v>-0.19025</v>
      </c>
      <c r="DJ738" s="33">
        <v>-0.31795865000000001</v>
      </c>
      <c r="DK738" s="33">
        <v>0.27990737999999998</v>
      </c>
      <c r="DL738" s="33">
        <v>1.5242557999999999</v>
      </c>
      <c r="DM738" s="33">
        <v>0.42554304999999998</v>
      </c>
      <c r="DN738" s="33">
        <v>9.8889060000000001E-2</v>
      </c>
      <c r="DO738" s="33">
        <v>-0.20069866</v>
      </c>
      <c r="DP738" s="33">
        <v>-0.68874137000000002</v>
      </c>
      <c r="DQ738" s="33">
        <v>-0.29374623</v>
      </c>
      <c r="DR738" s="33">
        <v>-0.36083465999999997</v>
      </c>
      <c r="DS738" s="33">
        <v>-6.5701140000000005E-2</v>
      </c>
      <c r="DT738" s="33">
        <v>-7.5622809999999999E-2</v>
      </c>
      <c r="DU738" s="33">
        <v>-0.52153616999999997</v>
      </c>
      <c r="DV738" s="33">
        <v>-0.44556084000000001</v>
      </c>
      <c r="DW738" s="33">
        <v>-0.47066532</v>
      </c>
      <c r="DX738" s="33">
        <v>-0.34381821000000001</v>
      </c>
      <c r="DY738" s="33">
        <v>-0.16444965</v>
      </c>
      <c r="DZ738" s="33">
        <v>0.12141853</v>
      </c>
      <c r="EA738" s="33">
        <v>0.32721260000000002</v>
      </c>
      <c r="EB738" s="33">
        <v>1.326422</v>
      </c>
      <c r="EC738" s="33">
        <v>1.1423962000000001</v>
      </c>
      <c r="ED738" s="33">
        <v>0.59102268000000002</v>
      </c>
      <c r="EE738" s="33">
        <v>0.76034838000000005</v>
      </c>
      <c r="EF738" s="33">
        <v>0.24149217000000001</v>
      </c>
      <c r="EG738" s="33">
        <v>5.8153070000000001E-2</v>
      </c>
      <c r="EH738" s="33">
        <v>-5.0400760000000003E-2</v>
      </c>
      <c r="EI738" s="33">
        <v>0.55369844000000001</v>
      </c>
      <c r="EJ738" s="33">
        <v>1.7740662</v>
      </c>
      <c r="EK738" s="33">
        <v>0.65143921000000005</v>
      </c>
      <c r="EL738" s="33">
        <v>0.30337638</v>
      </c>
      <c r="EM738" s="33">
        <v>-3.6032389999999997E-2</v>
      </c>
      <c r="EN738" s="33">
        <v>-0.54030584999999998</v>
      </c>
      <c r="EO738" s="33">
        <v>-0.16482775</v>
      </c>
      <c r="EP738" s="33">
        <v>-0.25314991999999997</v>
      </c>
      <c r="EQ738" s="33">
        <v>2.010702E-2</v>
      </c>
      <c r="ER738" s="33">
        <v>-8.0783999999999999E-4</v>
      </c>
      <c r="ES738" s="33">
        <v>68.865930000000006</v>
      </c>
      <c r="ET738" s="33">
        <v>67.916686999999996</v>
      </c>
      <c r="EU738" s="33">
        <v>66.933098000000001</v>
      </c>
      <c r="EV738" s="33">
        <v>65.884908999999993</v>
      </c>
      <c r="EW738" s="33">
        <v>64.943494999999999</v>
      </c>
      <c r="EX738" s="33">
        <v>64.745892999999995</v>
      </c>
      <c r="EY738" s="33">
        <v>66.302471999999995</v>
      </c>
      <c r="EZ738" s="33">
        <v>69.765362999999994</v>
      </c>
      <c r="FA738" s="33">
        <v>73.985534000000001</v>
      </c>
      <c r="FB738" s="33">
        <v>77.625196000000003</v>
      </c>
      <c r="FC738" s="33">
        <v>81.007776000000007</v>
      </c>
      <c r="FD738" s="33">
        <v>84.228960999999998</v>
      </c>
      <c r="FE738" s="33">
        <v>86.967819000000006</v>
      </c>
      <c r="FF738" s="33">
        <v>88.232470000000006</v>
      </c>
      <c r="FG738" s="33">
        <v>89.640997999999996</v>
      </c>
      <c r="FH738" s="33">
        <v>90.322552000000002</v>
      </c>
      <c r="FI738" s="33">
        <v>90.040360000000007</v>
      </c>
      <c r="FJ738" s="33">
        <v>89.234587000000005</v>
      </c>
      <c r="FK738" s="33">
        <v>87.680355000000006</v>
      </c>
      <c r="FL738" s="33">
        <v>85.009473</v>
      </c>
      <c r="FM738" s="33">
        <v>81.395779000000005</v>
      </c>
      <c r="FN738" s="33">
        <v>78.839703</v>
      </c>
      <c r="FO738" s="33">
        <v>76.812122000000002</v>
      </c>
      <c r="FP738" s="33">
        <v>74.844470000000001</v>
      </c>
      <c r="FQ738" s="33">
        <v>2.3190900000000001</v>
      </c>
      <c r="FR738" s="82">
        <v>0.2696287</v>
      </c>
      <c r="FS738">
        <v>1</v>
      </c>
    </row>
    <row r="739" spans="1:175" x14ac:dyDescent="0.2">
      <c r="A739" s="18" t="s">
        <v>196</v>
      </c>
      <c r="B739" s="27" t="s">
        <v>235</v>
      </c>
      <c r="C739" s="27">
        <v>42905</v>
      </c>
      <c r="D739" s="33">
        <v>1862</v>
      </c>
      <c r="E739" s="33">
        <v>11.89165</v>
      </c>
      <c r="F739" s="33">
        <v>10.992101</v>
      </c>
      <c r="G739" s="33">
        <v>10.609510999999999</v>
      </c>
      <c r="H739" s="33">
        <v>10.716081000000001</v>
      </c>
      <c r="I739" s="33">
        <v>10.903161000000001</v>
      </c>
      <c r="J739" s="33">
        <v>11.834358</v>
      </c>
      <c r="K739" s="33">
        <v>16.287272000000002</v>
      </c>
      <c r="L739" s="33">
        <v>23.672702999999998</v>
      </c>
      <c r="M739" s="33">
        <v>28.879591999999999</v>
      </c>
      <c r="N739" s="33">
        <v>31.602879999999999</v>
      </c>
      <c r="O739" s="33">
        <v>34.100245000000001</v>
      </c>
      <c r="P739" s="33">
        <v>35.738218000000003</v>
      </c>
      <c r="Q739" s="33">
        <v>35.356785000000002</v>
      </c>
      <c r="R739" s="33">
        <v>36.562550000000002</v>
      </c>
      <c r="S739" s="33">
        <v>36.852834000000001</v>
      </c>
      <c r="T739" s="33">
        <v>32.098784000000002</v>
      </c>
      <c r="U739" s="33">
        <v>26.551947999999999</v>
      </c>
      <c r="V739" s="33">
        <v>23.399737999999999</v>
      </c>
      <c r="W739" s="33">
        <v>20.274982999999999</v>
      </c>
      <c r="X739" s="33">
        <v>18.054827</v>
      </c>
      <c r="Y739" s="33">
        <v>16.263746999999999</v>
      </c>
      <c r="Z739" s="33">
        <v>14.642172</v>
      </c>
      <c r="AA739" s="33">
        <v>13.642481</v>
      </c>
      <c r="AB739" s="33">
        <v>12.355833000000001</v>
      </c>
      <c r="AC739" s="33">
        <v>-6.6499020000000006E-2</v>
      </c>
      <c r="AD739" s="33">
        <v>-0.46530737999999999</v>
      </c>
      <c r="AE739" s="33">
        <v>-0.55866072</v>
      </c>
      <c r="AF739" s="33">
        <v>-0.30951248999999997</v>
      </c>
      <c r="AG739" s="33">
        <v>-0.38627229000000002</v>
      </c>
      <c r="AH739" s="33">
        <v>-0.91211606999999995</v>
      </c>
      <c r="AI739" s="33">
        <v>-0.87317199000000001</v>
      </c>
      <c r="AJ739" s="33">
        <v>-8.5252320000000006E-2</v>
      </c>
      <c r="AK739" s="33">
        <v>0.67796928000000001</v>
      </c>
      <c r="AL739" s="33">
        <v>0.7622816</v>
      </c>
      <c r="AM739" s="33">
        <v>0.73761204000000002</v>
      </c>
      <c r="AN739" s="33">
        <v>0.31707555999999998</v>
      </c>
      <c r="AO739" s="33">
        <v>-0.81264937000000004</v>
      </c>
      <c r="AP739" s="33">
        <v>1.6860099999999999E-2</v>
      </c>
      <c r="AQ739" s="33">
        <v>1.1809702</v>
      </c>
      <c r="AR739" s="33">
        <v>2.6456569999999999E-2</v>
      </c>
      <c r="AS739" s="33">
        <v>-0.75536654999999997</v>
      </c>
      <c r="AT739" s="33">
        <v>-0.55216416000000001</v>
      </c>
      <c r="AU739" s="33">
        <v>-0.73025191</v>
      </c>
      <c r="AV739" s="33">
        <v>-0.93325723000000005</v>
      </c>
      <c r="AW739" s="33">
        <v>-0.87052861000000004</v>
      </c>
      <c r="AX739" s="33">
        <v>-1.1927785</v>
      </c>
      <c r="AY739" s="33">
        <v>-0.51832637999999998</v>
      </c>
      <c r="AZ739" s="33">
        <v>-0.69090742999999999</v>
      </c>
      <c r="BA739" s="33">
        <v>1.768345E-2</v>
      </c>
      <c r="BB739" s="33">
        <v>-0.3724266</v>
      </c>
      <c r="BC739" s="33">
        <v>-0.46261659999999999</v>
      </c>
      <c r="BD739" s="33">
        <v>-0.22354821999999999</v>
      </c>
      <c r="BE739" s="33">
        <v>-0.30586170000000001</v>
      </c>
      <c r="BF739" s="33">
        <v>-0.81420846999999996</v>
      </c>
      <c r="BG739" s="33">
        <v>-0.70975401000000005</v>
      </c>
      <c r="BH739" s="33">
        <v>0.10185081</v>
      </c>
      <c r="BI739" s="33">
        <v>0.86647193</v>
      </c>
      <c r="BJ739" s="33">
        <v>0.99541862000000003</v>
      </c>
      <c r="BK739" s="33">
        <v>1.0008931999999999</v>
      </c>
      <c r="BL739" s="33">
        <v>0.59517925999999999</v>
      </c>
      <c r="BM739" s="33">
        <v>-0.52767277000000001</v>
      </c>
      <c r="BN739" s="33">
        <v>0.36441558000000002</v>
      </c>
      <c r="BO739" s="33">
        <v>1.539571</v>
      </c>
      <c r="BP739" s="33">
        <v>0.35861728999999998</v>
      </c>
      <c r="BQ739" s="33">
        <v>-0.47740359999999998</v>
      </c>
      <c r="BR739" s="33">
        <v>-0.30398437</v>
      </c>
      <c r="BS739" s="33">
        <v>-0.51515818000000002</v>
      </c>
      <c r="BT739" s="33">
        <v>-0.74409060000000005</v>
      </c>
      <c r="BU739" s="33">
        <v>-0.70266529</v>
      </c>
      <c r="BV739" s="33">
        <v>-1.0478223</v>
      </c>
      <c r="BW739" s="33">
        <v>-0.39683911999999999</v>
      </c>
      <c r="BX739" s="33">
        <v>-0.57962331</v>
      </c>
      <c r="BY739" s="33">
        <v>7.5987979999999997E-2</v>
      </c>
      <c r="BZ739" s="33">
        <v>-0.30809766</v>
      </c>
      <c r="CA739" s="33">
        <v>-0.39609674</v>
      </c>
      <c r="CB739" s="33">
        <v>-0.16400962999999999</v>
      </c>
      <c r="CC739" s="33">
        <v>-0.25016958</v>
      </c>
      <c r="CD739" s="33">
        <v>-0.74639796999999997</v>
      </c>
      <c r="CE739" s="33">
        <v>-0.59657121000000002</v>
      </c>
      <c r="CF739" s="33">
        <v>0.23143786</v>
      </c>
      <c r="CG739" s="33">
        <v>0.99702829000000004</v>
      </c>
      <c r="CH739" s="33">
        <v>1.1568886</v>
      </c>
      <c r="CI739" s="33">
        <v>1.183241</v>
      </c>
      <c r="CJ739" s="33">
        <v>0.78779304000000006</v>
      </c>
      <c r="CK739" s="33">
        <v>-0.33029883999999998</v>
      </c>
      <c r="CL739" s="33">
        <v>0.60513145000000002</v>
      </c>
      <c r="CM739" s="33">
        <v>1.7879368</v>
      </c>
      <c r="CN739" s="33">
        <v>0.58867079</v>
      </c>
      <c r="CO739" s="33">
        <v>-0.28488731</v>
      </c>
      <c r="CP739" s="33">
        <v>-0.13209580000000001</v>
      </c>
      <c r="CQ739" s="33">
        <v>-0.36618492000000002</v>
      </c>
      <c r="CR739" s="33">
        <v>-0.61307436000000004</v>
      </c>
      <c r="CS739" s="33">
        <v>-0.58640367000000004</v>
      </c>
      <c r="CT739" s="33">
        <v>-0.94742607999999995</v>
      </c>
      <c r="CU739" s="33">
        <v>-0.31269741000000001</v>
      </c>
      <c r="CV739" s="33">
        <v>-0.50254827999999996</v>
      </c>
      <c r="CW739" s="33">
        <v>0.13429250000000001</v>
      </c>
      <c r="CX739" s="33">
        <v>-0.24376871999999999</v>
      </c>
      <c r="CY739" s="33">
        <v>-0.32957687000000002</v>
      </c>
      <c r="CZ739" s="33">
        <v>-0.10447104</v>
      </c>
      <c r="DA739" s="33">
        <v>-0.19447745</v>
      </c>
      <c r="DB739" s="33">
        <v>-0.67858746999999997</v>
      </c>
      <c r="DC739" s="33">
        <v>-0.48338840999999999</v>
      </c>
      <c r="DD739" s="33">
        <v>0.36102492000000003</v>
      </c>
      <c r="DE739" s="33">
        <v>1.1275847000000001</v>
      </c>
      <c r="DF739" s="33">
        <v>1.3183586</v>
      </c>
      <c r="DG739" s="33">
        <v>1.3655888</v>
      </c>
      <c r="DH739" s="33">
        <v>0.98040682000000001</v>
      </c>
      <c r="DI739" s="33">
        <v>-0.13292492</v>
      </c>
      <c r="DJ739" s="33">
        <v>0.84584731000000002</v>
      </c>
      <c r="DK739" s="33">
        <v>2.0363026</v>
      </c>
      <c r="DL739" s="33">
        <v>0.81872429000000002</v>
      </c>
      <c r="DM739" s="33">
        <v>-9.2371019999999998E-2</v>
      </c>
      <c r="DN739" s="33">
        <v>3.9792769999999998E-2</v>
      </c>
      <c r="DO739" s="33">
        <v>-0.21721166</v>
      </c>
      <c r="DP739" s="33">
        <v>-0.48205812999999997</v>
      </c>
      <c r="DQ739" s="33">
        <v>-0.47014203999999998</v>
      </c>
      <c r="DR739" s="33">
        <v>-0.84702988000000001</v>
      </c>
      <c r="DS739" s="33">
        <v>-0.2285557</v>
      </c>
      <c r="DT739" s="33">
        <v>-0.42547323999999997</v>
      </c>
      <c r="DU739" s="33">
        <v>0.21847498000000001</v>
      </c>
      <c r="DV739" s="33">
        <v>-0.15088794</v>
      </c>
      <c r="DW739" s="33">
        <v>-0.23353275000000001</v>
      </c>
      <c r="DX739" s="33">
        <v>-1.8506769999999999E-2</v>
      </c>
      <c r="DY739" s="33">
        <v>-0.11406686000000001</v>
      </c>
      <c r="DZ739" s="33">
        <v>-0.58067986999999999</v>
      </c>
      <c r="EA739" s="33">
        <v>-0.31997041999999998</v>
      </c>
      <c r="EB739" s="33">
        <v>0.54812804000000004</v>
      </c>
      <c r="EC739" s="33">
        <v>1.3160873</v>
      </c>
      <c r="ED739" s="33">
        <v>1.5514956</v>
      </c>
      <c r="EE739" s="33">
        <v>1.62887</v>
      </c>
      <c r="EF739" s="33">
        <v>1.2585105000000001</v>
      </c>
      <c r="EG739" s="33">
        <v>0.15205168999999999</v>
      </c>
      <c r="EH739" s="33">
        <v>1.1934028000000001</v>
      </c>
      <c r="EI739" s="33">
        <v>2.3949034</v>
      </c>
      <c r="EJ739" s="33">
        <v>1.1508849999999999</v>
      </c>
      <c r="EK739" s="33">
        <v>0.18559191999999999</v>
      </c>
      <c r="EL739" s="33">
        <v>0.28797255999999999</v>
      </c>
      <c r="EM739" s="33">
        <v>-2.1179300000000001E-3</v>
      </c>
      <c r="EN739" s="33">
        <v>-0.29289148999999998</v>
      </c>
      <c r="EO739" s="33">
        <v>-0.30227872</v>
      </c>
      <c r="EP739" s="33">
        <v>-0.70207370000000002</v>
      </c>
      <c r="EQ739" s="33">
        <v>-0.10706844</v>
      </c>
      <c r="ER739" s="33">
        <v>-0.31418912999999998</v>
      </c>
      <c r="ES739" s="33">
        <v>79.021009000000006</v>
      </c>
      <c r="ET739" s="33">
        <v>77.876096000000004</v>
      </c>
      <c r="EU739" s="33">
        <v>75.742061000000007</v>
      </c>
      <c r="EV739" s="33">
        <v>74.501687000000004</v>
      </c>
      <c r="EW739" s="33">
        <v>73.819113999999999</v>
      </c>
      <c r="EX739" s="33">
        <v>73.230078000000006</v>
      </c>
      <c r="EY739" s="33">
        <v>74.811055999999994</v>
      </c>
      <c r="EZ739" s="33">
        <v>77.985757000000007</v>
      </c>
      <c r="FA739" s="33">
        <v>82.094121000000001</v>
      </c>
      <c r="FB739" s="33">
        <v>86.164455000000004</v>
      </c>
      <c r="FC739" s="33">
        <v>89.675096999999994</v>
      </c>
      <c r="FD739" s="33">
        <v>93.030036999999993</v>
      </c>
      <c r="FE739" s="33">
        <v>95.311707999999996</v>
      </c>
      <c r="FF739" s="33">
        <v>96.304517000000004</v>
      </c>
      <c r="FG739" s="33">
        <v>97.428454000000002</v>
      </c>
      <c r="FH739" s="33">
        <v>98.390915000000007</v>
      </c>
      <c r="FI739" s="33">
        <v>98.189896000000005</v>
      </c>
      <c r="FJ739" s="33">
        <v>96.719863000000004</v>
      </c>
      <c r="FK739" s="33">
        <v>94.570795000000004</v>
      </c>
      <c r="FL739" s="33">
        <v>89.675953000000007</v>
      </c>
      <c r="FM739" s="33">
        <v>84.836628000000005</v>
      </c>
      <c r="FN739" s="33">
        <v>81.871097000000006</v>
      </c>
      <c r="FO739" s="33">
        <v>79.501047999999997</v>
      </c>
      <c r="FP739" s="33">
        <v>77.248805000000004</v>
      </c>
      <c r="FQ739" s="33">
        <v>2.981938</v>
      </c>
      <c r="FR739" s="82">
        <v>0.34756140000000002</v>
      </c>
      <c r="FS739">
        <v>1</v>
      </c>
    </row>
    <row r="740" spans="1:175" x14ac:dyDescent="0.2">
      <c r="A740" s="18" t="s">
        <v>196</v>
      </c>
      <c r="B740" s="27" t="s">
        <v>235</v>
      </c>
      <c r="C740" s="27">
        <v>42906</v>
      </c>
      <c r="D740" s="33">
        <v>1861</v>
      </c>
      <c r="E740" s="33">
        <v>12.065713000000001</v>
      </c>
      <c r="F740" s="33">
        <v>11.481304</v>
      </c>
      <c r="G740" s="33">
        <v>10.953010000000001</v>
      </c>
      <c r="H740" s="33">
        <v>10.746264999999999</v>
      </c>
      <c r="I740" s="33">
        <v>10.836551999999999</v>
      </c>
      <c r="J740" s="33">
        <v>11.646865</v>
      </c>
      <c r="K740" s="33">
        <v>16.086628000000001</v>
      </c>
      <c r="L740" s="33">
        <v>22.239108000000002</v>
      </c>
      <c r="M740" s="33">
        <v>26.873049000000002</v>
      </c>
      <c r="N740" s="33">
        <v>29.671417000000002</v>
      </c>
      <c r="O740" s="33">
        <v>32.588192999999997</v>
      </c>
      <c r="P740" s="33">
        <v>34.701549</v>
      </c>
      <c r="Q740" s="33">
        <v>35.715758000000001</v>
      </c>
      <c r="R740" s="33">
        <v>37.215781999999997</v>
      </c>
      <c r="S740" s="33">
        <v>36.676675000000003</v>
      </c>
      <c r="T740" s="33">
        <v>33.757227</v>
      </c>
      <c r="U740" s="33">
        <v>28.360811999999999</v>
      </c>
      <c r="V740" s="33">
        <v>24.222158</v>
      </c>
      <c r="W740" s="33">
        <v>21.536507</v>
      </c>
      <c r="X740" s="33">
        <v>19.104927</v>
      </c>
      <c r="Y740" s="33">
        <v>17.332974</v>
      </c>
      <c r="Z740" s="33">
        <v>15.427478000000001</v>
      </c>
      <c r="AA740" s="33">
        <v>13.917311</v>
      </c>
      <c r="AB740" s="33">
        <v>13.061127000000001</v>
      </c>
      <c r="AC740" s="33">
        <v>-0.28086812999999999</v>
      </c>
      <c r="AD740" s="33">
        <v>-0.23289409999999999</v>
      </c>
      <c r="AE740" s="33">
        <v>-0.35941220000000001</v>
      </c>
      <c r="AF740" s="33">
        <v>-0.35230267999999998</v>
      </c>
      <c r="AG740" s="33">
        <v>-0.45069055000000002</v>
      </c>
      <c r="AH740" s="33">
        <v>-1.0052095999999999</v>
      </c>
      <c r="AI740" s="33">
        <v>-0.33333966999999998</v>
      </c>
      <c r="AJ740" s="33">
        <v>0.31971187000000001</v>
      </c>
      <c r="AK740" s="33">
        <v>0.34382757000000003</v>
      </c>
      <c r="AL740" s="33">
        <v>0.39276069000000002</v>
      </c>
      <c r="AM740" s="33">
        <v>0.82330278999999995</v>
      </c>
      <c r="AN740" s="33">
        <v>1.0399977</v>
      </c>
      <c r="AO740" s="33">
        <v>1.0695463000000001</v>
      </c>
      <c r="AP740" s="33">
        <v>2.1480774999999999</v>
      </c>
      <c r="AQ740" s="33">
        <v>2.4736273999999998</v>
      </c>
      <c r="AR740" s="33">
        <v>2.6870493</v>
      </c>
      <c r="AS740" s="33">
        <v>1.8705649</v>
      </c>
      <c r="AT740" s="33">
        <v>1.1577440999999999</v>
      </c>
      <c r="AU740" s="33">
        <v>1.2073483</v>
      </c>
      <c r="AV740" s="33">
        <v>0.79043039999999998</v>
      </c>
      <c r="AW740" s="33">
        <v>0.61864638999999999</v>
      </c>
      <c r="AX740" s="33">
        <v>2.2426979999999999E-2</v>
      </c>
      <c r="AY740" s="33">
        <v>9.1156719999999997E-2</v>
      </c>
      <c r="AZ740" s="33">
        <v>0.39972922</v>
      </c>
      <c r="BA740" s="33">
        <v>-0.18530534000000001</v>
      </c>
      <c r="BB740" s="33">
        <v>-0.14800421999999999</v>
      </c>
      <c r="BC740" s="33">
        <v>-0.28120600000000001</v>
      </c>
      <c r="BD740" s="33">
        <v>-0.27707788</v>
      </c>
      <c r="BE740" s="33">
        <v>-0.37493042999999998</v>
      </c>
      <c r="BF740" s="33">
        <v>-0.91542997999999998</v>
      </c>
      <c r="BG740" s="33">
        <v>-0.19816421000000001</v>
      </c>
      <c r="BH740" s="33">
        <v>0.46571269999999998</v>
      </c>
      <c r="BI740" s="33">
        <v>0.51813385000000001</v>
      </c>
      <c r="BJ740" s="33">
        <v>0.59490321000000002</v>
      </c>
      <c r="BK740" s="33">
        <v>1.0604515000000001</v>
      </c>
      <c r="BL740" s="33">
        <v>1.2997818999999999</v>
      </c>
      <c r="BM740" s="33">
        <v>1.3372763000000001</v>
      </c>
      <c r="BN740" s="33">
        <v>2.4340904000000001</v>
      </c>
      <c r="BO740" s="33">
        <v>2.7623750999999999</v>
      </c>
      <c r="BP740" s="33">
        <v>2.9682662999999998</v>
      </c>
      <c r="BQ740" s="33">
        <v>2.1237484000000002</v>
      </c>
      <c r="BR740" s="33">
        <v>1.3943264</v>
      </c>
      <c r="BS740" s="33">
        <v>1.4170132</v>
      </c>
      <c r="BT740" s="33">
        <v>0.96747863999999995</v>
      </c>
      <c r="BU740" s="33">
        <v>0.77977821000000003</v>
      </c>
      <c r="BV740" s="33">
        <v>0.14895527</v>
      </c>
      <c r="BW740" s="33">
        <v>0.1993732</v>
      </c>
      <c r="BX740" s="33">
        <v>0.50051997000000004</v>
      </c>
      <c r="BY740" s="33">
        <v>-0.11911884</v>
      </c>
      <c r="BZ740" s="33">
        <v>-8.9209759999999999E-2</v>
      </c>
      <c r="CA740" s="33">
        <v>-0.22704062</v>
      </c>
      <c r="CB740" s="33">
        <v>-0.22497739999999999</v>
      </c>
      <c r="CC740" s="33">
        <v>-0.32245919000000001</v>
      </c>
      <c r="CD740" s="33">
        <v>-0.85324889000000004</v>
      </c>
      <c r="CE740" s="33">
        <v>-0.1045421</v>
      </c>
      <c r="CF740" s="33">
        <v>0.56683242</v>
      </c>
      <c r="CG740" s="33">
        <v>0.63885784000000001</v>
      </c>
      <c r="CH740" s="33">
        <v>0.73490648999999997</v>
      </c>
      <c r="CI740" s="33">
        <v>1.2246999999999999</v>
      </c>
      <c r="CJ740" s="33">
        <v>1.4797077000000001</v>
      </c>
      <c r="CK740" s="33">
        <v>1.5227052999999999</v>
      </c>
      <c r="CL740" s="33">
        <v>2.6321821000000001</v>
      </c>
      <c r="CM740" s="33">
        <v>2.9623609000000002</v>
      </c>
      <c r="CN740" s="33">
        <v>3.1630362999999999</v>
      </c>
      <c r="CO740" s="33">
        <v>2.2991025</v>
      </c>
      <c r="CP740" s="33">
        <v>1.5581826000000001</v>
      </c>
      <c r="CQ740" s="33">
        <v>1.5622265</v>
      </c>
      <c r="CR740" s="33">
        <v>1.0901017</v>
      </c>
      <c r="CS740" s="33">
        <v>0.89137763000000003</v>
      </c>
      <c r="CT740" s="33">
        <v>0.23658836999999999</v>
      </c>
      <c r="CU740" s="33">
        <v>0.27432361</v>
      </c>
      <c r="CV740" s="33">
        <v>0.57032733999999996</v>
      </c>
      <c r="CW740" s="33">
        <v>-5.2932340000000001E-2</v>
      </c>
      <c r="CX740" s="33">
        <v>-3.0415290000000001E-2</v>
      </c>
      <c r="CY740" s="33">
        <v>-0.17287524000000001</v>
      </c>
      <c r="CZ740" s="33">
        <v>-0.17287693000000001</v>
      </c>
      <c r="DA740" s="33">
        <v>-0.26998796000000003</v>
      </c>
      <c r="DB740" s="33">
        <v>-0.79106781000000004</v>
      </c>
      <c r="DC740" s="33">
        <v>-1.0919989999999999E-2</v>
      </c>
      <c r="DD740" s="33">
        <v>0.66795214999999997</v>
      </c>
      <c r="DE740" s="33">
        <v>0.75958183999999995</v>
      </c>
      <c r="DF740" s="33">
        <v>0.87490977999999997</v>
      </c>
      <c r="DG740" s="33">
        <v>1.3889484000000001</v>
      </c>
      <c r="DH740" s="33">
        <v>1.6596335</v>
      </c>
      <c r="DI740" s="33">
        <v>1.7081343</v>
      </c>
      <c r="DJ740" s="33">
        <v>2.8302738000000001</v>
      </c>
      <c r="DK740" s="33">
        <v>3.1623465999999998</v>
      </c>
      <c r="DL740" s="33">
        <v>3.3578063999999999</v>
      </c>
      <c r="DM740" s="33">
        <v>2.4744567000000002</v>
      </c>
      <c r="DN740" s="33">
        <v>1.7220388</v>
      </c>
      <c r="DO740" s="33">
        <v>1.7074398</v>
      </c>
      <c r="DP740" s="33">
        <v>1.2127247999999999</v>
      </c>
      <c r="DQ740" s="33">
        <v>1.002977</v>
      </c>
      <c r="DR740" s="33">
        <v>0.32422148000000001</v>
      </c>
      <c r="DS740" s="33">
        <v>0.34927402000000002</v>
      </c>
      <c r="DT740" s="33">
        <v>0.64013471</v>
      </c>
      <c r="DU740" s="33">
        <v>4.263045E-2</v>
      </c>
      <c r="DV740" s="33">
        <v>5.4474580000000002E-2</v>
      </c>
      <c r="DW740" s="33">
        <v>-9.4669030000000001E-2</v>
      </c>
      <c r="DX740" s="33">
        <v>-9.7652130000000004E-2</v>
      </c>
      <c r="DY740" s="33">
        <v>-0.19422782999999999</v>
      </c>
      <c r="DZ740" s="33">
        <v>-0.70128820000000003</v>
      </c>
      <c r="EA740" s="33">
        <v>0.12425547000000001</v>
      </c>
      <c r="EB740" s="33">
        <v>0.81395298000000005</v>
      </c>
      <c r="EC740" s="33">
        <v>0.93388811000000005</v>
      </c>
      <c r="ED740" s="33">
        <v>1.0770523000000001</v>
      </c>
      <c r="EE740" s="33">
        <v>1.6260972</v>
      </c>
      <c r="EF740" s="33">
        <v>1.9194176999999999</v>
      </c>
      <c r="EG740" s="33">
        <v>1.9758644000000001</v>
      </c>
      <c r="EH740" s="33">
        <v>3.1162866999999999</v>
      </c>
      <c r="EI740" s="33">
        <v>3.4510942999999998</v>
      </c>
      <c r="EJ740" s="33">
        <v>3.6390234000000001</v>
      </c>
      <c r="EK740" s="33">
        <v>2.7276402000000002</v>
      </c>
      <c r="EL740" s="33">
        <v>1.9586211</v>
      </c>
      <c r="EM740" s="33">
        <v>1.9171047999999999</v>
      </c>
      <c r="EN740" s="33">
        <v>1.3897729999999999</v>
      </c>
      <c r="EO740" s="33">
        <v>1.1641089</v>
      </c>
      <c r="EP740" s="33">
        <v>0.45074976999999999</v>
      </c>
      <c r="EQ740" s="33">
        <v>0.45749051000000002</v>
      </c>
      <c r="ER740" s="33">
        <v>0.74092546000000004</v>
      </c>
      <c r="ES740" s="33">
        <v>75.957389000000006</v>
      </c>
      <c r="ET740" s="33">
        <v>74.657683000000006</v>
      </c>
      <c r="EU740" s="33">
        <v>73.515529999999998</v>
      </c>
      <c r="EV740" s="33">
        <v>72.492260000000002</v>
      </c>
      <c r="EW740" s="33">
        <v>71.072832000000005</v>
      </c>
      <c r="EX740" s="33">
        <v>70.910978</v>
      </c>
      <c r="EY740" s="33">
        <v>72.321459000000004</v>
      </c>
      <c r="EZ740" s="33">
        <v>76.084468999999999</v>
      </c>
      <c r="FA740" s="33">
        <v>79.337050000000005</v>
      </c>
      <c r="FB740" s="33">
        <v>83.355411000000004</v>
      </c>
      <c r="FC740" s="33">
        <v>87.514509000000004</v>
      </c>
      <c r="FD740" s="33">
        <v>90.446684000000005</v>
      </c>
      <c r="FE740" s="33">
        <v>92.950021000000007</v>
      </c>
      <c r="FF740" s="33">
        <v>95.116501</v>
      </c>
      <c r="FG740" s="33">
        <v>96.284672999999998</v>
      </c>
      <c r="FH740" s="33">
        <v>96.973736000000002</v>
      </c>
      <c r="FI740" s="33">
        <v>96.102142999999998</v>
      </c>
      <c r="FJ740" s="33">
        <v>94.520972</v>
      </c>
      <c r="FK740" s="33">
        <v>91.136555000000001</v>
      </c>
      <c r="FL740" s="33">
        <v>87.238260999999994</v>
      </c>
      <c r="FM740" s="33">
        <v>82.668695999999997</v>
      </c>
      <c r="FN740" s="33">
        <v>79.432333999999997</v>
      </c>
      <c r="FO740" s="33">
        <v>77.407525000000007</v>
      </c>
      <c r="FP740" s="33">
        <v>75.319467000000003</v>
      </c>
      <c r="FQ740" s="33">
        <v>2.5880130000000001</v>
      </c>
      <c r="FR740" s="82">
        <v>0.2934561</v>
      </c>
      <c r="FS740">
        <v>1</v>
      </c>
    </row>
    <row r="741" spans="1:175" x14ac:dyDescent="0.2">
      <c r="A741" s="18" t="s">
        <v>196</v>
      </c>
      <c r="B741" s="27" t="s">
        <v>235</v>
      </c>
      <c r="C741" s="27">
        <v>42908</v>
      </c>
      <c r="D741" s="33">
        <v>1860</v>
      </c>
      <c r="E741" s="33">
        <v>12.587049</v>
      </c>
      <c r="F741" s="33">
        <v>11.99643</v>
      </c>
      <c r="G741" s="33">
        <v>11.420992</v>
      </c>
      <c r="H741" s="33">
        <v>11.105365000000001</v>
      </c>
      <c r="I741" s="33">
        <v>11.506289000000001</v>
      </c>
      <c r="J741" s="33">
        <v>12.380291</v>
      </c>
      <c r="K741" s="33">
        <v>16.261545000000002</v>
      </c>
      <c r="L741" s="33">
        <v>22.378492999999999</v>
      </c>
      <c r="M741" s="33">
        <v>26.729261000000001</v>
      </c>
      <c r="N741" s="33">
        <v>29.669794</v>
      </c>
      <c r="O741" s="33">
        <v>31.833483000000001</v>
      </c>
      <c r="P741" s="33">
        <v>33.739939999999997</v>
      </c>
      <c r="Q741" s="33">
        <v>34.999510999999998</v>
      </c>
      <c r="R741" s="33">
        <v>35.650142000000002</v>
      </c>
      <c r="S741" s="33">
        <v>35.666738000000002</v>
      </c>
      <c r="T741" s="33">
        <v>32.803632</v>
      </c>
      <c r="U741" s="33">
        <v>27.823322000000001</v>
      </c>
      <c r="V741" s="33">
        <v>24.44603</v>
      </c>
      <c r="W741" s="33">
        <v>21.236598000000001</v>
      </c>
      <c r="X741" s="33">
        <v>19.357236</v>
      </c>
      <c r="Y741" s="33">
        <v>17.476262999999999</v>
      </c>
      <c r="Z741" s="33">
        <v>15.74611</v>
      </c>
      <c r="AA741" s="33">
        <v>13.961397</v>
      </c>
      <c r="AB741" s="33">
        <v>12.804848</v>
      </c>
      <c r="AC741" s="33">
        <v>0.11785854</v>
      </c>
      <c r="AD741" s="33">
        <v>6.1480140000000003E-2</v>
      </c>
      <c r="AE741" s="33">
        <v>-0.13842215999999999</v>
      </c>
      <c r="AF741" s="33">
        <v>-0.22488029000000001</v>
      </c>
      <c r="AG741" s="33">
        <v>-3.2647820000000001E-2</v>
      </c>
      <c r="AH741" s="33">
        <v>-0.59720225000000005</v>
      </c>
      <c r="AI741" s="33">
        <v>-0.67693583999999996</v>
      </c>
      <c r="AJ741" s="33">
        <v>-0.10017653999999999</v>
      </c>
      <c r="AK741" s="33">
        <v>-0.32657857000000001</v>
      </c>
      <c r="AL741" s="33">
        <v>-3.4765110000000002E-2</v>
      </c>
      <c r="AM741" s="33">
        <v>-0.18967892</v>
      </c>
      <c r="AN741" s="33">
        <v>-0.35393375999999999</v>
      </c>
      <c r="AO741" s="33">
        <v>-6.7143759999999997E-2</v>
      </c>
      <c r="AP741" s="33">
        <v>0.19402215</v>
      </c>
      <c r="AQ741" s="33">
        <v>0.99400889000000003</v>
      </c>
      <c r="AR741" s="33">
        <v>1.274878</v>
      </c>
      <c r="AS741" s="33">
        <v>0.68204617000000001</v>
      </c>
      <c r="AT741" s="33">
        <v>0.67100095000000004</v>
      </c>
      <c r="AU741" s="33">
        <v>0.54671833000000003</v>
      </c>
      <c r="AV741" s="33">
        <v>0.65387317</v>
      </c>
      <c r="AW741" s="33">
        <v>0.49632635000000003</v>
      </c>
      <c r="AX741" s="33">
        <v>0.1087756</v>
      </c>
      <c r="AY741" s="33">
        <v>-6.4915840000000002E-2</v>
      </c>
      <c r="AZ741" s="33">
        <v>-7.0640350000000005E-2</v>
      </c>
      <c r="BA741" s="33">
        <v>0.20699753000000001</v>
      </c>
      <c r="BB741" s="33">
        <v>0.14522304999999999</v>
      </c>
      <c r="BC741" s="33">
        <v>-5.8111099999999999E-2</v>
      </c>
      <c r="BD741" s="33">
        <v>-0.14629785000000001</v>
      </c>
      <c r="BE741" s="33">
        <v>4.1426770000000002E-2</v>
      </c>
      <c r="BF741" s="33">
        <v>-0.50847299000000001</v>
      </c>
      <c r="BG741" s="33">
        <v>-0.53501078999999996</v>
      </c>
      <c r="BH741" s="33">
        <v>4.8480330000000002E-2</v>
      </c>
      <c r="BI741" s="33">
        <v>-0.1644669</v>
      </c>
      <c r="BJ741" s="33">
        <v>0.17137891</v>
      </c>
      <c r="BK741" s="33">
        <v>4.6056420000000001E-2</v>
      </c>
      <c r="BL741" s="33">
        <v>-7.6576110000000003E-2</v>
      </c>
      <c r="BM741" s="33">
        <v>0.22185063999999999</v>
      </c>
      <c r="BN741" s="33">
        <v>0.52315325999999995</v>
      </c>
      <c r="BO741" s="33">
        <v>1.329612</v>
      </c>
      <c r="BP741" s="33">
        <v>1.5626602000000001</v>
      </c>
      <c r="BQ741" s="33">
        <v>0.93401672000000002</v>
      </c>
      <c r="BR741" s="33">
        <v>0.90951890999999996</v>
      </c>
      <c r="BS741" s="33">
        <v>0.74420260000000005</v>
      </c>
      <c r="BT741" s="33">
        <v>0.84297608000000002</v>
      </c>
      <c r="BU741" s="33">
        <v>0.66966692999999999</v>
      </c>
      <c r="BV741" s="33">
        <v>0.24086316999999999</v>
      </c>
      <c r="BW741" s="33">
        <v>3.8221230000000002E-2</v>
      </c>
      <c r="BX741" s="33">
        <v>2.3204990000000002E-2</v>
      </c>
      <c r="BY741" s="33">
        <v>0.26873492999999998</v>
      </c>
      <c r="BZ741" s="33">
        <v>0.20322314</v>
      </c>
      <c r="CA741" s="33">
        <v>-2.4879099999999999E-3</v>
      </c>
      <c r="CB741" s="33">
        <v>-9.1871889999999998E-2</v>
      </c>
      <c r="CC741" s="33">
        <v>9.2730610000000005E-2</v>
      </c>
      <c r="CD741" s="33">
        <v>-0.44701937000000003</v>
      </c>
      <c r="CE741" s="33">
        <v>-0.43671392999999997</v>
      </c>
      <c r="CF741" s="33">
        <v>0.15143962</v>
      </c>
      <c r="CG741" s="33">
        <v>-5.2188850000000002E-2</v>
      </c>
      <c r="CH741" s="33">
        <v>0.31415364000000001</v>
      </c>
      <c r="CI741" s="33">
        <v>0.20932600000000001</v>
      </c>
      <c r="CJ741" s="33">
        <v>0.11552095</v>
      </c>
      <c r="CK741" s="33">
        <v>0.42200728999999998</v>
      </c>
      <c r="CL741" s="33">
        <v>0.75110847000000003</v>
      </c>
      <c r="CM741" s="33">
        <v>1.5620497</v>
      </c>
      <c r="CN741" s="33">
        <v>1.7619773000000001</v>
      </c>
      <c r="CO741" s="33">
        <v>1.1085308</v>
      </c>
      <c r="CP741" s="33">
        <v>1.0747157000000001</v>
      </c>
      <c r="CQ741" s="33">
        <v>0.88097959999999997</v>
      </c>
      <c r="CR741" s="33">
        <v>0.97394818000000005</v>
      </c>
      <c r="CS741" s="33">
        <v>0.78972207999999999</v>
      </c>
      <c r="CT741" s="33">
        <v>0.33234661999999998</v>
      </c>
      <c r="CU741" s="33">
        <v>0.10965365000000001</v>
      </c>
      <c r="CV741" s="33">
        <v>8.8201979999999999E-2</v>
      </c>
      <c r="CW741" s="33">
        <v>0.33047232999999998</v>
      </c>
      <c r="CX741" s="33">
        <v>0.26122321999999998</v>
      </c>
      <c r="CY741" s="33">
        <v>5.3135290000000002E-2</v>
      </c>
      <c r="CZ741" s="33">
        <v>-3.7445930000000002E-2</v>
      </c>
      <c r="DA741" s="33">
        <v>0.14403445000000001</v>
      </c>
      <c r="DB741" s="33">
        <v>-0.38556574999999998</v>
      </c>
      <c r="DC741" s="33">
        <v>-0.33841707999999998</v>
      </c>
      <c r="DD741" s="33">
        <v>0.25439891999999997</v>
      </c>
      <c r="DE741" s="33">
        <v>6.0089200000000002E-2</v>
      </c>
      <c r="DF741" s="33">
        <v>0.45692836999999997</v>
      </c>
      <c r="DG741" s="33">
        <v>0.37259557999999998</v>
      </c>
      <c r="DH741" s="33">
        <v>0.30761801</v>
      </c>
      <c r="DI741" s="33">
        <v>0.62216393999999997</v>
      </c>
      <c r="DJ741" s="33">
        <v>0.97906367000000005</v>
      </c>
      <c r="DK741" s="33">
        <v>1.7944875</v>
      </c>
      <c r="DL741" s="33">
        <v>1.9612944000000001</v>
      </c>
      <c r="DM741" s="33">
        <v>1.2830448000000001</v>
      </c>
      <c r="DN741" s="33">
        <v>1.2399126</v>
      </c>
      <c r="DO741" s="33">
        <v>1.0177566</v>
      </c>
      <c r="DP741" s="33">
        <v>1.1049203000000001</v>
      </c>
      <c r="DQ741" s="33">
        <v>0.90977724000000004</v>
      </c>
      <c r="DR741" s="33">
        <v>0.42383007</v>
      </c>
      <c r="DS741" s="33">
        <v>0.18108606999999999</v>
      </c>
      <c r="DT741" s="33">
        <v>0.15319898000000001</v>
      </c>
      <c r="DU741" s="33">
        <v>0.41961133</v>
      </c>
      <c r="DV741" s="33">
        <v>0.34496612999999998</v>
      </c>
      <c r="DW741" s="33">
        <v>0.13344634999999999</v>
      </c>
      <c r="DX741" s="33">
        <v>4.1136510000000001E-2</v>
      </c>
      <c r="DY741" s="33">
        <v>0.21810905</v>
      </c>
      <c r="DZ741" s="33">
        <v>-0.29683648000000001</v>
      </c>
      <c r="EA741" s="33">
        <v>-0.19649203000000001</v>
      </c>
      <c r="EB741" s="33">
        <v>0.40305577999999997</v>
      </c>
      <c r="EC741" s="33">
        <v>0.22220086999999999</v>
      </c>
      <c r="ED741" s="33">
        <v>0.66307240000000001</v>
      </c>
      <c r="EE741" s="33">
        <v>0.60833090999999995</v>
      </c>
      <c r="EF741" s="33">
        <v>0.58497564999999996</v>
      </c>
      <c r="EG741" s="33">
        <v>0.91115835000000001</v>
      </c>
      <c r="EH741" s="33">
        <v>1.3081948000000001</v>
      </c>
      <c r="EI741" s="33">
        <v>2.1300905999999999</v>
      </c>
      <c r="EJ741" s="33">
        <v>2.2490766</v>
      </c>
      <c r="EK741" s="33">
        <v>1.5350153</v>
      </c>
      <c r="EL741" s="33">
        <v>1.4784305</v>
      </c>
      <c r="EM741" s="33">
        <v>1.2152409</v>
      </c>
      <c r="EN741" s="33">
        <v>1.2940232</v>
      </c>
      <c r="EO741" s="33">
        <v>1.0831177999999999</v>
      </c>
      <c r="EP741" s="33">
        <v>0.55591763999999999</v>
      </c>
      <c r="EQ741" s="33">
        <v>0.28422313999999999</v>
      </c>
      <c r="ER741" s="33">
        <v>0.24704432000000001</v>
      </c>
      <c r="ES741" s="33">
        <v>77.755594000000002</v>
      </c>
      <c r="ET741" s="33">
        <v>76.502786</v>
      </c>
      <c r="EU741" s="33">
        <v>75.055761000000004</v>
      </c>
      <c r="EV741" s="33">
        <v>73.780085</v>
      </c>
      <c r="EW741" s="33">
        <v>72.843233999999995</v>
      </c>
      <c r="EX741" s="33">
        <v>72.261328000000006</v>
      </c>
      <c r="EY741" s="33">
        <v>74.199963999999994</v>
      </c>
      <c r="EZ741" s="33">
        <v>78.006212000000005</v>
      </c>
      <c r="FA741" s="33">
        <v>82.072040999999999</v>
      </c>
      <c r="FB741" s="33">
        <v>86.555823000000004</v>
      </c>
      <c r="FC741" s="33">
        <v>90.264279999999999</v>
      </c>
      <c r="FD741" s="33">
        <v>93.637968999999998</v>
      </c>
      <c r="FE741" s="33">
        <v>95.994241000000002</v>
      </c>
      <c r="FF741" s="33">
        <v>97.104473999999996</v>
      </c>
      <c r="FG741" s="33">
        <v>98.552559000000002</v>
      </c>
      <c r="FH741" s="33">
        <v>98.594620000000006</v>
      </c>
      <c r="FI741" s="33">
        <v>97.969558000000006</v>
      </c>
      <c r="FJ741" s="33">
        <v>96.494664</v>
      </c>
      <c r="FK741" s="33">
        <v>94.109218999999996</v>
      </c>
      <c r="FL741" s="33">
        <v>89.735871000000003</v>
      </c>
      <c r="FM741" s="33">
        <v>84.506749999999997</v>
      </c>
      <c r="FN741" s="33">
        <v>80.987920000000003</v>
      </c>
      <c r="FO741" s="33">
        <v>78.477007999999998</v>
      </c>
      <c r="FP741" s="33">
        <v>76.165582000000001</v>
      </c>
      <c r="FQ741" s="33">
        <v>2.599618</v>
      </c>
      <c r="FR741" s="82">
        <v>0.30642140000000001</v>
      </c>
      <c r="FS741">
        <v>1</v>
      </c>
    </row>
    <row r="742" spans="1:175" x14ac:dyDescent="0.2">
      <c r="A742" s="18" t="s">
        <v>196</v>
      </c>
      <c r="B742" s="27" t="s">
        <v>235</v>
      </c>
      <c r="C742" s="27">
        <v>42909</v>
      </c>
      <c r="D742" s="33">
        <v>1860</v>
      </c>
      <c r="E742" s="33">
        <v>11.985844999999999</v>
      </c>
      <c r="F742" s="33">
        <v>11.537799</v>
      </c>
      <c r="G742" s="33">
        <v>11.29556</v>
      </c>
      <c r="H742" s="33">
        <v>11.116012</v>
      </c>
      <c r="I742" s="33">
        <v>10.998540999999999</v>
      </c>
      <c r="J742" s="33">
        <v>12.02899</v>
      </c>
      <c r="K742" s="33">
        <v>15.376626999999999</v>
      </c>
      <c r="L742" s="33">
        <v>19.746548000000001</v>
      </c>
      <c r="M742" s="33">
        <v>22.574418999999999</v>
      </c>
      <c r="N742" s="33">
        <v>23.919165</v>
      </c>
      <c r="O742" s="33">
        <v>25.683039000000001</v>
      </c>
      <c r="P742" s="33">
        <v>27.287154999999998</v>
      </c>
      <c r="Q742" s="33">
        <v>28.121780000000001</v>
      </c>
      <c r="R742" s="33">
        <v>28.557456999999999</v>
      </c>
      <c r="S742" s="33">
        <v>28.519523</v>
      </c>
      <c r="T742" s="33">
        <v>26.152211000000001</v>
      </c>
      <c r="U742" s="33">
        <v>22.645102999999999</v>
      </c>
      <c r="V742" s="33">
        <v>20.280576</v>
      </c>
      <c r="W742" s="33">
        <v>18.126252999999998</v>
      </c>
      <c r="X742" s="33">
        <v>16.381478000000001</v>
      </c>
      <c r="Y742" s="33">
        <v>15.472054999999999</v>
      </c>
      <c r="Z742" s="33">
        <v>14.307669000000001</v>
      </c>
      <c r="AA742" s="33">
        <v>13.010820000000001</v>
      </c>
      <c r="AB742" s="33">
        <v>12.042982</v>
      </c>
      <c r="AC742" s="33">
        <v>-0.11187691</v>
      </c>
      <c r="AD742" s="33">
        <v>-2.711183E-2</v>
      </c>
      <c r="AE742" s="33">
        <v>8.0761949999999999E-2</v>
      </c>
      <c r="AF742" s="33">
        <v>0.18506026</v>
      </c>
      <c r="AG742" s="33">
        <v>-6.5505919999999995E-2</v>
      </c>
      <c r="AH742" s="33">
        <v>-0.22030472000000001</v>
      </c>
      <c r="AI742" s="33">
        <v>-8.8425599999999993E-3</v>
      </c>
      <c r="AJ742" s="33">
        <v>-1.9453129999999999E-2</v>
      </c>
      <c r="AK742" s="33">
        <v>-0.55555213999999997</v>
      </c>
      <c r="AL742" s="33">
        <v>-0.96689457999999995</v>
      </c>
      <c r="AM742" s="33">
        <v>-0.89905254999999995</v>
      </c>
      <c r="AN742" s="33">
        <v>-1.0865871</v>
      </c>
      <c r="AO742" s="33">
        <v>-0.82955593000000005</v>
      </c>
      <c r="AP742" s="33">
        <v>-0.65073250000000005</v>
      </c>
      <c r="AQ742" s="33">
        <v>-0.19602124000000001</v>
      </c>
      <c r="AR742" s="33">
        <v>-0.27600274000000002</v>
      </c>
      <c r="AS742" s="33">
        <v>-0.3255884</v>
      </c>
      <c r="AT742" s="33">
        <v>0.26092237000000001</v>
      </c>
      <c r="AU742" s="33">
        <v>0.63749608000000002</v>
      </c>
      <c r="AV742" s="33">
        <v>0.20446863000000001</v>
      </c>
      <c r="AW742" s="33">
        <v>0.46184615000000001</v>
      </c>
      <c r="AX742" s="33">
        <v>0.22400956999999999</v>
      </c>
      <c r="AY742" s="33">
        <v>0.12252962000000001</v>
      </c>
      <c r="AZ742" s="33">
        <v>0.11635065</v>
      </c>
      <c r="BA742" s="33">
        <v>-3.5132139999999999E-2</v>
      </c>
      <c r="BB742" s="33">
        <v>4.7099580000000002E-2</v>
      </c>
      <c r="BC742" s="33">
        <v>0.14998072000000001</v>
      </c>
      <c r="BD742" s="33">
        <v>0.25058277000000001</v>
      </c>
      <c r="BE742" s="33">
        <v>2.0284600000000002E-3</v>
      </c>
      <c r="BF742" s="33">
        <v>-0.14283067999999999</v>
      </c>
      <c r="BG742" s="33">
        <v>0.13053089000000001</v>
      </c>
      <c r="BH742" s="33">
        <v>0.11297251</v>
      </c>
      <c r="BI742" s="33">
        <v>-0.41741941999999999</v>
      </c>
      <c r="BJ742" s="33">
        <v>-0.79741607000000003</v>
      </c>
      <c r="BK742" s="33">
        <v>-0.69165593999999997</v>
      </c>
      <c r="BL742" s="33">
        <v>-0.84519316</v>
      </c>
      <c r="BM742" s="33">
        <v>-0.56419489</v>
      </c>
      <c r="BN742" s="33">
        <v>-0.34805571000000002</v>
      </c>
      <c r="BO742" s="33">
        <v>0.10983092</v>
      </c>
      <c r="BP742" s="33">
        <v>1.5799E-3</v>
      </c>
      <c r="BQ742" s="33">
        <v>-0.11565158</v>
      </c>
      <c r="BR742" s="33">
        <v>0.44269211000000003</v>
      </c>
      <c r="BS742" s="33">
        <v>0.79518915999999995</v>
      </c>
      <c r="BT742" s="33">
        <v>0.35093344999999998</v>
      </c>
      <c r="BU742" s="33">
        <v>0.59668182000000003</v>
      </c>
      <c r="BV742" s="33">
        <v>0.33566165999999997</v>
      </c>
      <c r="BW742" s="33">
        <v>0.21686618999999999</v>
      </c>
      <c r="BX742" s="33">
        <v>0.20616904</v>
      </c>
      <c r="BY742" s="33">
        <v>1.802105E-2</v>
      </c>
      <c r="BZ742" s="33">
        <v>9.8498169999999996E-2</v>
      </c>
      <c r="CA742" s="33">
        <v>0.19792143000000001</v>
      </c>
      <c r="CB742" s="33">
        <v>0.29596347000000001</v>
      </c>
      <c r="CC742" s="33">
        <v>4.8802560000000002E-2</v>
      </c>
      <c r="CD742" s="33">
        <v>-8.9172390000000004E-2</v>
      </c>
      <c r="CE742" s="33">
        <v>0.22706050999999999</v>
      </c>
      <c r="CF742" s="33">
        <v>0.20469010000000001</v>
      </c>
      <c r="CG742" s="33">
        <v>-0.32174912</v>
      </c>
      <c r="CH742" s="33">
        <v>-0.68003577000000004</v>
      </c>
      <c r="CI742" s="33">
        <v>-0.54801369</v>
      </c>
      <c r="CJ742" s="33">
        <v>-0.67800444000000004</v>
      </c>
      <c r="CK742" s="33">
        <v>-0.38040665000000001</v>
      </c>
      <c r="CL742" s="33">
        <v>-0.13842267999999999</v>
      </c>
      <c r="CM742" s="33">
        <v>0.32166319999999998</v>
      </c>
      <c r="CN742" s="33">
        <v>0.19383278000000001</v>
      </c>
      <c r="CO742" s="33">
        <v>2.9750019999999999E-2</v>
      </c>
      <c r="CP742" s="33">
        <v>0.56858527999999997</v>
      </c>
      <c r="CQ742" s="33">
        <v>0.90440690999999995</v>
      </c>
      <c r="CR742" s="33">
        <v>0.45237454999999999</v>
      </c>
      <c r="CS742" s="33">
        <v>0.69006860000000003</v>
      </c>
      <c r="CT742" s="33">
        <v>0.41299154999999999</v>
      </c>
      <c r="CU742" s="33">
        <v>0.28220340999999999</v>
      </c>
      <c r="CV742" s="33">
        <v>0.26837697999999999</v>
      </c>
      <c r="CW742" s="33">
        <v>7.117424E-2</v>
      </c>
      <c r="CX742" s="33">
        <v>0.14989675999999999</v>
      </c>
      <c r="CY742" s="33">
        <v>0.24586213000000001</v>
      </c>
      <c r="CZ742" s="33">
        <v>0.34134416000000001</v>
      </c>
      <c r="DA742" s="33">
        <v>9.5576670000000002E-2</v>
      </c>
      <c r="DB742" s="33">
        <v>-3.55141E-2</v>
      </c>
      <c r="DC742" s="33">
        <v>0.32359014000000003</v>
      </c>
      <c r="DD742" s="33">
        <v>0.29640769</v>
      </c>
      <c r="DE742" s="33">
        <v>-0.22607882000000001</v>
      </c>
      <c r="DF742" s="33">
        <v>-0.56265547000000005</v>
      </c>
      <c r="DG742" s="33">
        <v>-0.40437142999999998</v>
      </c>
      <c r="DH742" s="33">
        <v>-0.51081573000000002</v>
      </c>
      <c r="DI742" s="33">
        <v>-0.1966184</v>
      </c>
      <c r="DJ742" s="33">
        <v>7.1210339999999997E-2</v>
      </c>
      <c r="DK742" s="33">
        <v>0.53349548000000002</v>
      </c>
      <c r="DL742" s="33">
        <v>0.38608566999999999</v>
      </c>
      <c r="DM742" s="33">
        <v>0.17515162000000001</v>
      </c>
      <c r="DN742" s="33">
        <v>0.69447844000000003</v>
      </c>
      <c r="DO742" s="33">
        <v>1.0136247</v>
      </c>
      <c r="DP742" s="33">
        <v>0.55381564000000005</v>
      </c>
      <c r="DQ742" s="33">
        <v>0.78345538000000003</v>
      </c>
      <c r="DR742" s="33">
        <v>0.49032144999999999</v>
      </c>
      <c r="DS742" s="33">
        <v>0.34754062000000002</v>
      </c>
      <c r="DT742" s="33">
        <v>0.33058492</v>
      </c>
      <c r="DU742" s="33">
        <v>0.14791900999999999</v>
      </c>
      <c r="DV742" s="33">
        <v>0.22410816</v>
      </c>
      <c r="DW742" s="33">
        <v>0.3150809</v>
      </c>
      <c r="DX742" s="33">
        <v>0.40686666999999999</v>
      </c>
      <c r="DY742" s="33">
        <v>0.16311105000000001</v>
      </c>
      <c r="DZ742" s="33">
        <v>4.1959950000000003E-2</v>
      </c>
      <c r="EA742" s="33">
        <v>0.46296357999999999</v>
      </c>
      <c r="EB742" s="33">
        <v>0.42883333000000001</v>
      </c>
      <c r="EC742" s="33">
        <v>-8.7946099999999999E-2</v>
      </c>
      <c r="ED742" s="33">
        <v>-0.39317696000000002</v>
      </c>
      <c r="EE742" s="33">
        <v>-0.19697482999999999</v>
      </c>
      <c r="EF742" s="33">
        <v>-0.26942178</v>
      </c>
      <c r="EG742" s="33">
        <v>6.8742629999999999E-2</v>
      </c>
      <c r="EH742" s="33">
        <v>0.37388713000000001</v>
      </c>
      <c r="EI742" s="33">
        <v>0.83934763999999995</v>
      </c>
      <c r="EJ742" s="33">
        <v>0.66366831000000004</v>
      </c>
      <c r="EK742" s="33">
        <v>0.38508843999999998</v>
      </c>
      <c r="EL742" s="33">
        <v>0.87624818000000004</v>
      </c>
      <c r="EM742" s="33">
        <v>1.1713176999999999</v>
      </c>
      <c r="EN742" s="33">
        <v>0.70028047000000004</v>
      </c>
      <c r="EO742" s="33">
        <v>0.91829106000000005</v>
      </c>
      <c r="EP742" s="33">
        <v>0.60197354000000003</v>
      </c>
      <c r="EQ742" s="33">
        <v>0.44187718999999998</v>
      </c>
      <c r="ER742" s="33">
        <v>0.42040329999999998</v>
      </c>
      <c r="ES742" s="33">
        <v>74.982453000000007</v>
      </c>
      <c r="ET742" s="33">
        <v>73.707937999999999</v>
      </c>
      <c r="EU742" s="33">
        <v>72.314695999999998</v>
      </c>
      <c r="EV742" s="33">
        <v>71.070571000000001</v>
      </c>
      <c r="EW742" s="33">
        <v>70.169338999999994</v>
      </c>
      <c r="EX742" s="33">
        <v>69.278355000000005</v>
      </c>
      <c r="EY742" s="33">
        <v>70.361711999999997</v>
      </c>
      <c r="EZ742" s="33">
        <v>73.421295000000001</v>
      </c>
      <c r="FA742" s="33">
        <v>76.578588999999994</v>
      </c>
      <c r="FB742" s="33">
        <v>80.007794000000004</v>
      </c>
      <c r="FC742" s="33">
        <v>83.504360000000005</v>
      </c>
      <c r="FD742" s="33">
        <v>86.606589999999997</v>
      </c>
      <c r="FE742" s="33">
        <v>89.532818000000006</v>
      </c>
      <c r="FF742" s="33">
        <v>91.215975999999998</v>
      </c>
      <c r="FG742" s="33">
        <v>92.200973000000005</v>
      </c>
      <c r="FH742" s="33">
        <v>92.787530000000004</v>
      </c>
      <c r="FI742" s="33">
        <v>92.470363000000006</v>
      </c>
      <c r="FJ742" s="33">
        <v>91.320460999999995</v>
      </c>
      <c r="FK742" s="33">
        <v>89.412856000000005</v>
      </c>
      <c r="FL742" s="33">
        <v>85.157583000000002</v>
      </c>
      <c r="FM742" s="33">
        <v>80.496813000000003</v>
      </c>
      <c r="FN742" s="33">
        <v>77.362853999999999</v>
      </c>
      <c r="FO742" s="33">
        <v>74.932029</v>
      </c>
      <c r="FP742" s="33">
        <v>72.639480000000006</v>
      </c>
      <c r="FQ742" s="33">
        <v>2.4711460000000001</v>
      </c>
      <c r="FR742" s="82">
        <v>0.28037970000000001</v>
      </c>
      <c r="FS742">
        <v>1</v>
      </c>
    </row>
    <row r="743" spans="1:175" x14ac:dyDescent="0.2">
      <c r="A743" s="18" t="s">
        <v>196</v>
      </c>
      <c r="B743" s="27" t="s">
        <v>235</v>
      </c>
      <c r="C743" s="27">
        <v>42943</v>
      </c>
      <c r="D743" s="33">
        <v>1841</v>
      </c>
      <c r="E743" s="33">
        <v>10.248412</v>
      </c>
      <c r="F743" s="33">
        <v>9.7375007999999994</v>
      </c>
      <c r="G743" s="33">
        <v>9.6667243999999997</v>
      </c>
      <c r="H743" s="33">
        <v>9.5474125000000001</v>
      </c>
      <c r="I743" s="33">
        <v>9.8411068999999998</v>
      </c>
      <c r="J743" s="33">
        <v>10.754410999999999</v>
      </c>
      <c r="K743" s="33">
        <v>13.118731</v>
      </c>
      <c r="L743" s="33">
        <v>15.946866999999999</v>
      </c>
      <c r="M743" s="33">
        <v>18.715802</v>
      </c>
      <c r="N743" s="33">
        <v>20.123597</v>
      </c>
      <c r="O743" s="33">
        <v>22.357780000000002</v>
      </c>
      <c r="P743" s="33">
        <v>24.465914999999999</v>
      </c>
      <c r="Q743" s="33">
        <v>25.909946000000001</v>
      </c>
      <c r="R743" s="33">
        <v>26.989709000000001</v>
      </c>
      <c r="S743" s="33">
        <v>26.748076999999999</v>
      </c>
      <c r="T743" s="33">
        <v>25.790535999999999</v>
      </c>
      <c r="U743" s="33">
        <v>22.948416000000002</v>
      </c>
      <c r="V743" s="33">
        <v>19.459902</v>
      </c>
      <c r="W743" s="33">
        <v>17.260311999999999</v>
      </c>
      <c r="X743" s="33">
        <v>15.922388</v>
      </c>
      <c r="Y743" s="33">
        <v>14.729457999999999</v>
      </c>
      <c r="Z743" s="33">
        <v>13.507763000000001</v>
      </c>
      <c r="AA743" s="33">
        <v>12.671061999999999</v>
      </c>
      <c r="AB743" s="33">
        <v>11.56101</v>
      </c>
      <c r="AC743" s="33">
        <v>-0.35995663999999999</v>
      </c>
      <c r="AD743" s="33">
        <v>-0.50646057</v>
      </c>
      <c r="AE743" s="33">
        <v>-0.33526263000000001</v>
      </c>
      <c r="AF743" s="33">
        <v>-0.25107251000000003</v>
      </c>
      <c r="AG743" s="33">
        <v>-8.6280990000000002E-2</v>
      </c>
      <c r="AH743" s="33">
        <v>8.9152299999999997E-3</v>
      </c>
      <c r="AI743" s="33">
        <v>0.2095127</v>
      </c>
      <c r="AJ743" s="33">
        <v>0.14099229999999999</v>
      </c>
      <c r="AK743" s="33">
        <v>0.23733267999999999</v>
      </c>
      <c r="AL743" s="33">
        <v>-0.42528128999999998</v>
      </c>
      <c r="AM743" s="33">
        <v>-0.42672056000000003</v>
      </c>
      <c r="AN743" s="33">
        <v>-0.42228716999999999</v>
      </c>
      <c r="AO743" s="33">
        <v>-0.53866088999999995</v>
      </c>
      <c r="AP743" s="33">
        <v>-1.0463194</v>
      </c>
      <c r="AQ743" s="33">
        <v>-1.7000385</v>
      </c>
      <c r="AR743" s="33">
        <v>-0.62713627000000005</v>
      </c>
      <c r="AS743" s="33">
        <v>-0.32399246999999998</v>
      </c>
      <c r="AT743" s="33">
        <v>-0.91127926000000004</v>
      </c>
      <c r="AU743" s="33">
        <v>-0.80103053999999996</v>
      </c>
      <c r="AV743" s="33">
        <v>-0.59721004</v>
      </c>
      <c r="AW743" s="33">
        <v>-0.63819647999999995</v>
      </c>
      <c r="AX743" s="33">
        <v>-0.59834206999999995</v>
      </c>
      <c r="AY743" s="33">
        <v>4.2661900000000003E-2</v>
      </c>
      <c r="AZ743" s="33">
        <v>-8.2336560000000003E-2</v>
      </c>
      <c r="BA743" s="33">
        <v>-0.29488645000000002</v>
      </c>
      <c r="BB743" s="33">
        <v>-0.43580833000000002</v>
      </c>
      <c r="BC743" s="33">
        <v>-0.27949118000000001</v>
      </c>
      <c r="BD743" s="33">
        <v>-0.19428909999999999</v>
      </c>
      <c r="BE743" s="33">
        <v>-3.566453E-2</v>
      </c>
      <c r="BF743" s="33">
        <v>6.8652699999999997E-2</v>
      </c>
      <c r="BG743" s="33">
        <v>0.28557421</v>
      </c>
      <c r="BH743" s="33">
        <v>0.2294583</v>
      </c>
      <c r="BI743" s="33">
        <v>0.37886703999999999</v>
      </c>
      <c r="BJ743" s="33">
        <v>-0.28200784000000001</v>
      </c>
      <c r="BK743" s="33">
        <v>-0.26411785999999998</v>
      </c>
      <c r="BL743" s="33">
        <v>-0.2267171</v>
      </c>
      <c r="BM743" s="33">
        <v>-0.31727683000000001</v>
      </c>
      <c r="BN743" s="33">
        <v>-0.79548423000000001</v>
      </c>
      <c r="BO743" s="33">
        <v>-1.4187529999999999</v>
      </c>
      <c r="BP743" s="33">
        <v>-0.34867612999999997</v>
      </c>
      <c r="BQ743" s="33">
        <v>-0.10036072</v>
      </c>
      <c r="BR743" s="33">
        <v>-0.71976481999999997</v>
      </c>
      <c r="BS743" s="33">
        <v>-0.63894476</v>
      </c>
      <c r="BT743" s="33">
        <v>-0.45389353999999998</v>
      </c>
      <c r="BU743" s="33">
        <v>-0.50771277999999997</v>
      </c>
      <c r="BV743" s="33">
        <v>-0.48856639000000002</v>
      </c>
      <c r="BW743" s="33">
        <v>0.12493524</v>
      </c>
      <c r="BX743" s="33">
        <v>-1.230814E-2</v>
      </c>
      <c r="BY743" s="33">
        <v>-0.24981903999999999</v>
      </c>
      <c r="BZ743" s="33">
        <v>-0.38687479000000002</v>
      </c>
      <c r="CA743" s="33">
        <v>-0.24086404</v>
      </c>
      <c r="CB743" s="33">
        <v>-0.15496108</v>
      </c>
      <c r="CC743" s="33">
        <v>-6.0773000000000001E-4</v>
      </c>
      <c r="CD743" s="33">
        <v>0.11002669</v>
      </c>
      <c r="CE743" s="33">
        <v>0.33825418000000002</v>
      </c>
      <c r="CF743" s="33">
        <v>0.29072957999999999</v>
      </c>
      <c r="CG743" s="33">
        <v>0.47689331000000001</v>
      </c>
      <c r="CH743" s="33">
        <v>-0.18277709</v>
      </c>
      <c r="CI743" s="33">
        <v>-0.15149973</v>
      </c>
      <c r="CJ743" s="33">
        <v>-9.1265860000000004E-2</v>
      </c>
      <c r="CK743" s="33">
        <v>-0.16394690000000001</v>
      </c>
      <c r="CL743" s="33">
        <v>-0.62175654999999996</v>
      </c>
      <c r="CM743" s="33">
        <v>-1.2239355000000001</v>
      </c>
      <c r="CN743" s="33">
        <v>-0.15581548000000001</v>
      </c>
      <c r="CO743" s="33">
        <v>5.4525949999999997E-2</v>
      </c>
      <c r="CP743" s="33">
        <v>-0.58712249999999999</v>
      </c>
      <c r="CQ743" s="33">
        <v>-0.52668464000000004</v>
      </c>
      <c r="CR743" s="33">
        <v>-0.35463296999999999</v>
      </c>
      <c r="CS743" s="33">
        <v>-0.41734016000000002</v>
      </c>
      <c r="CT743" s="33">
        <v>-0.41253608000000003</v>
      </c>
      <c r="CU743" s="33">
        <v>0.18191750000000001</v>
      </c>
      <c r="CV743" s="33">
        <v>3.6193330000000003E-2</v>
      </c>
      <c r="CW743" s="33">
        <v>-0.20475162999999999</v>
      </c>
      <c r="CX743" s="33">
        <v>-0.33794126000000002</v>
      </c>
      <c r="CY743" s="33">
        <v>-0.2022369</v>
      </c>
      <c r="CZ743" s="33">
        <v>-0.11563306</v>
      </c>
      <c r="DA743" s="33">
        <v>3.4449069999999998E-2</v>
      </c>
      <c r="DB743" s="33">
        <v>0.15140069</v>
      </c>
      <c r="DC743" s="33">
        <v>0.39093414999999998</v>
      </c>
      <c r="DD743" s="33">
        <v>0.35200087000000002</v>
      </c>
      <c r="DE743" s="33">
        <v>0.57491957000000005</v>
      </c>
      <c r="DF743" s="33">
        <v>-8.3546339999999997E-2</v>
      </c>
      <c r="DG743" s="33">
        <v>-3.8881600000000002E-2</v>
      </c>
      <c r="DH743" s="33">
        <v>4.4185370000000002E-2</v>
      </c>
      <c r="DI743" s="33">
        <v>-1.061697E-2</v>
      </c>
      <c r="DJ743" s="33">
        <v>-0.44802887000000002</v>
      </c>
      <c r="DK743" s="33">
        <v>-1.029118</v>
      </c>
      <c r="DL743" s="33">
        <v>3.7045160000000001E-2</v>
      </c>
      <c r="DM743" s="33">
        <v>0.20941261</v>
      </c>
      <c r="DN743" s="33">
        <v>-0.45448018000000001</v>
      </c>
      <c r="DO743" s="33">
        <v>-0.41442452000000002</v>
      </c>
      <c r="DP743" s="33">
        <v>-0.2553724</v>
      </c>
      <c r="DQ743" s="33">
        <v>-0.32696754</v>
      </c>
      <c r="DR743" s="33">
        <v>-0.33650577999999998</v>
      </c>
      <c r="DS743" s="33">
        <v>0.23889977000000001</v>
      </c>
      <c r="DT743" s="33">
        <v>8.4694790000000006E-2</v>
      </c>
      <c r="DU743" s="33">
        <v>-0.13968143999999999</v>
      </c>
      <c r="DV743" s="33">
        <v>-0.26728901999999999</v>
      </c>
      <c r="DW743" s="33">
        <v>-0.14646545</v>
      </c>
      <c r="DX743" s="33">
        <v>-5.8849640000000002E-2</v>
      </c>
      <c r="DY743" s="33">
        <v>8.506553E-2</v>
      </c>
      <c r="DZ743" s="33">
        <v>0.21113815999999999</v>
      </c>
      <c r="EA743" s="33">
        <v>0.46699566999999997</v>
      </c>
      <c r="EB743" s="33">
        <v>0.44046687000000001</v>
      </c>
      <c r="EC743" s="33">
        <v>0.71645393000000002</v>
      </c>
      <c r="ED743" s="33">
        <v>5.9727099999999998E-2</v>
      </c>
      <c r="EE743" s="33">
        <v>0.12372109000000001</v>
      </c>
      <c r="EF743" s="33">
        <v>0.23975543999999999</v>
      </c>
      <c r="EG743" s="33">
        <v>0.21076710000000001</v>
      </c>
      <c r="EH743" s="33">
        <v>-0.19719369</v>
      </c>
      <c r="EI743" s="33">
        <v>-0.74783248999999996</v>
      </c>
      <c r="EJ743" s="33">
        <v>0.31550529999999999</v>
      </c>
      <c r="EK743" s="33">
        <v>0.43304437000000001</v>
      </c>
      <c r="EL743" s="33">
        <v>-0.26296574</v>
      </c>
      <c r="EM743" s="33">
        <v>-0.25233875</v>
      </c>
      <c r="EN743" s="33">
        <v>-0.1120559</v>
      </c>
      <c r="EO743" s="33">
        <v>-0.19648383999999999</v>
      </c>
      <c r="EP743" s="33">
        <v>-0.22673009999999999</v>
      </c>
      <c r="EQ743" s="33">
        <v>0.32117310999999998</v>
      </c>
      <c r="ER743" s="33">
        <v>0.15472321</v>
      </c>
      <c r="ES743" s="33">
        <v>69.018788000000001</v>
      </c>
      <c r="ET743" s="33">
        <v>67.829857000000004</v>
      </c>
      <c r="EU743" s="33">
        <v>67.296064999999999</v>
      </c>
      <c r="EV743" s="33">
        <v>66.096000000000004</v>
      </c>
      <c r="EW743" s="33">
        <v>65.466500999999994</v>
      </c>
      <c r="EX743" s="33">
        <v>65.119883000000002</v>
      </c>
      <c r="EY743" s="33">
        <v>65.629093999999995</v>
      </c>
      <c r="EZ743" s="33">
        <v>68.629037999999994</v>
      </c>
      <c r="FA743" s="33">
        <v>72.424441000000002</v>
      </c>
      <c r="FB743" s="33">
        <v>76.840128000000007</v>
      </c>
      <c r="FC743" s="33">
        <v>80.639062999999993</v>
      </c>
      <c r="FD743" s="33">
        <v>84.139498000000003</v>
      </c>
      <c r="FE743" s="33">
        <v>87.304152000000002</v>
      </c>
      <c r="FF743" s="33">
        <v>90.096530999999999</v>
      </c>
      <c r="FG743" s="33">
        <v>92.454256000000001</v>
      </c>
      <c r="FH743" s="33">
        <v>93.953806</v>
      </c>
      <c r="FI743" s="33">
        <v>93.809771999999995</v>
      </c>
      <c r="FJ743" s="33">
        <v>92.506516000000005</v>
      </c>
      <c r="FK743" s="33">
        <v>90.332879000000005</v>
      </c>
      <c r="FL743" s="33">
        <v>85.755112999999994</v>
      </c>
      <c r="FM743" s="33">
        <v>80.994221999999993</v>
      </c>
      <c r="FN743" s="33">
        <v>78.357890999999995</v>
      </c>
      <c r="FO743" s="33">
        <v>75.854315999999997</v>
      </c>
      <c r="FP743" s="33">
        <v>73.448773000000003</v>
      </c>
      <c r="FQ743" s="33">
        <v>2.4322469999999998</v>
      </c>
      <c r="FR743" s="82">
        <v>0.2895643</v>
      </c>
      <c r="FS743">
        <v>1</v>
      </c>
    </row>
    <row r="744" spans="1:175" x14ac:dyDescent="0.2">
      <c r="A744" s="18" t="s">
        <v>196</v>
      </c>
      <c r="B744" s="27" t="s">
        <v>235</v>
      </c>
      <c r="C744" s="27">
        <v>42947</v>
      </c>
      <c r="D744" s="33">
        <v>1841</v>
      </c>
      <c r="E744" s="33">
        <v>9.9572783999999999</v>
      </c>
      <c r="F744" s="33">
        <v>9.7198015000000009</v>
      </c>
      <c r="G744" s="33">
        <v>9.6859772999999993</v>
      </c>
      <c r="H744" s="33">
        <v>9.5299990999999995</v>
      </c>
      <c r="I744" s="33">
        <v>9.5934103000000004</v>
      </c>
      <c r="J744" s="33">
        <v>10.810022</v>
      </c>
      <c r="K744" s="33">
        <v>13.864005000000001</v>
      </c>
      <c r="L744" s="33">
        <v>17.504812999999999</v>
      </c>
      <c r="M744" s="33">
        <v>21.124189999999999</v>
      </c>
      <c r="N744" s="33">
        <v>23.014946999999999</v>
      </c>
      <c r="O744" s="33">
        <v>25.006240999999999</v>
      </c>
      <c r="P744" s="33">
        <v>27.032599000000001</v>
      </c>
      <c r="Q744" s="33">
        <v>28.694312</v>
      </c>
      <c r="R744" s="33">
        <v>30.128170000000001</v>
      </c>
      <c r="S744" s="33">
        <v>29.953181000000001</v>
      </c>
      <c r="T744" s="33">
        <v>27.114156999999999</v>
      </c>
      <c r="U744" s="33">
        <v>23.627029</v>
      </c>
      <c r="V744" s="33">
        <v>20.268757999999998</v>
      </c>
      <c r="W744" s="33">
        <v>17.442705</v>
      </c>
      <c r="X744" s="33">
        <v>15.201929</v>
      </c>
      <c r="Y744" s="33">
        <v>14.341744</v>
      </c>
      <c r="Z744" s="33">
        <v>13.331417999999999</v>
      </c>
      <c r="AA744" s="33">
        <v>12.587184000000001</v>
      </c>
      <c r="AB744" s="33">
        <v>11.716685999999999</v>
      </c>
      <c r="AC744" s="33">
        <v>-0.53402457000000003</v>
      </c>
      <c r="AD744" s="33">
        <v>-0.37020526999999998</v>
      </c>
      <c r="AE744" s="33">
        <v>-0.19617312000000001</v>
      </c>
      <c r="AF744" s="33">
        <v>-0.36181607999999998</v>
      </c>
      <c r="AG744" s="33">
        <v>-0.48785136000000001</v>
      </c>
      <c r="AH744" s="33">
        <v>-0.52228003999999995</v>
      </c>
      <c r="AI744" s="33">
        <v>-0.62523481000000003</v>
      </c>
      <c r="AJ744" s="33">
        <v>-0.26305253000000001</v>
      </c>
      <c r="AK744" s="33">
        <v>1.0500240000000001</v>
      </c>
      <c r="AL744" s="33">
        <v>0.76927250999999996</v>
      </c>
      <c r="AM744" s="33">
        <v>0.46823512</v>
      </c>
      <c r="AN744" s="33">
        <v>-2.5615400000000002E-3</v>
      </c>
      <c r="AO744" s="33">
        <v>-0.12073705</v>
      </c>
      <c r="AP744" s="33">
        <v>-0.26748907</v>
      </c>
      <c r="AQ744" s="33">
        <v>-0.2068844</v>
      </c>
      <c r="AR744" s="33">
        <v>-0.49733867999999998</v>
      </c>
      <c r="AS744" s="33">
        <v>-1.4842279999999999E-2</v>
      </c>
      <c r="AT744" s="33">
        <v>-0.10168091999999999</v>
      </c>
      <c r="AU744" s="33">
        <v>-0.19172843000000001</v>
      </c>
      <c r="AV744" s="33">
        <v>-0.79451545999999995</v>
      </c>
      <c r="AW744" s="33">
        <v>-0.46408306999999999</v>
      </c>
      <c r="AX744" s="33">
        <v>-0.42106960999999998</v>
      </c>
      <c r="AY744" s="33">
        <v>0.10274077</v>
      </c>
      <c r="AZ744" s="33">
        <v>0.24766088</v>
      </c>
      <c r="BA744" s="33">
        <v>-0.46862973000000002</v>
      </c>
      <c r="BB744" s="33">
        <v>-0.30676425000000002</v>
      </c>
      <c r="BC744" s="33">
        <v>-0.13250145999999999</v>
      </c>
      <c r="BD744" s="33">
        <v>-0.29351748</v>
      </c>
      <c r="BE744" s="33">
        <v>-0.42406350999999998</v>
      </c>
      <c r="BF744" s="33">
        <v>-0.44865252</v>
      </c>
      <c r="BG744" s="33">
        <v>-0.51250941000000005</v>
      </c>
      <c r="BH744" s="33">
        <v>-0.16188838999999999</v>
      </c>
      <c r="BI744" s="33">
        <v>1.1858804000000001</v>
      </c>
      <c r="BJ744" s="33">
        <v>0.93194195999999996</v>
      </c>
      <c r="BK744" s="33">
        <v>0.64985077000000002</v>
      </c>
      <c r="BL744" s="33">
        <v>0.20819083999999999</v>
      </c>
      <c r="BM744" s="33">
        <v>0.10425159000000001</v>
      </c>
      <c r="BN744" s="33">
        <v>-9.31185E-3</v>
      </c>
      <c r="BO744" s="33">
        <v>4.9659559999999998E-2</v>
      </c>
      <c r="BP744" s="33">
        <v>-0.27301544999999999</v>
      </c>
      <c r="BQ744" s="33">
        <v>0.16262273999999999</v>
      </c>
      <c r="BR744" s="33">
        <v>6.3150369999999997E-2</v>
      </c>
      <c r="BS744" s="33">
        <v>-4.5639150000000003E-2</v>
      </c>
      <c r="BT744" s="33">
        <v>-0.66644787000000005</v>
      </c>
      <c r="BU744" s="33">
        <v>-0.34956724</v>
      </c>
      <c r="BV744" s="33">
        <v>-0.32605083000000001</v>
      </c>
      <c r="BW744" s="33">
        <v>0.18753561999999999</v>
      </c>
      <c r="BX744" s="33">
        <v>0.32665218000000001</v>
      </c>
      <c r="BY744" s="33">
        <v>-0.42333746</v>
      </c>
      <c r="BZ744" s="33">
        <v>-0.26282518999999999</v>
      </c>
      <c r="CA744" s="33">
        <v>-8.8402670000000003E-2</v>
      </c>
      <c r="CB744" s="33">
        <v>-0.24621408</v>
      </c>
      <c r="CC744" s="33">
        <v>-0.37988423999999998</v>
      </c>
      <c r="CD744" s="33">
        <v>-0.39765832000000001</v>
      </c>
      <c r="CE744" s="33">
        <v>-0.43443614000000003</v>
      </c>
      <c r="CF744" s="33">
        <v>-9.1822420000000002E-2</v>
      </c>
      <c r="CG744" s="33">
        <v>1.2799742000000001</v>
      </c>
      <c r="CH744" s="33">
        <v>1.0446063000000001</v>
      </c>
      <c r="CI744" s="33">
        <v>0.77563720999999997</v>
      </c>
      <c r="CJ744" s="33">
        <v>0.35415730000000001</v>
      </c>
      <c r="CK744" s="33">
        <v>0.26007804000000001</v>
      </c>
      <c r="CL744" s="33">
        <v>0.16950090000000001</v>
      </c>
      <c r="CM744" s="33">
        <v>0.22734112000000001</v>
      </c>
      <c r="CN744" s="33">
        <v>-0.11764987</v>
      </c>
      <c r="CO744" s="33">
        <v>0.28553446999999998</v>
      </c>
      <c r="CP744" s="33">
        <v>0.17731201999999999</v>
      </c>
      <c r="CQ744" s="33">
        <v>5.5541840000000002E-2</v>
      </c>
      <c r="CR744" s="33">
        <v>-0.57774866000000002</v>
      </c>
      <c r="CS744" s="33">
        <v>-0.27025392999999998</v>
      </c>
      <c r="CT744" s="33">
        <v>-0.26024111999999999</v>
      </c>
      <c r="CU744" s="33">
        <v>0.24626428</v>
      </c>
      <c r="CV744" s="33">
        <v>0.38136131000000001</v>
      </c>
      <c r="CW744" s="33">
        <v>-0.37804518999999998</v>
      </c>
      <c r="CX744" s="33">
        <v>-0.21888613000000001</v>
      </c>
      <c r="CY744" s="33">
        <v>-4.4303870000000002E-2</v>
      </c>
      <c r="CZ744" s="33">
        <v>-0.19891067000000001</v>
      </c>
      <c r="DA744" s="33">
        <v>-0.33570497999999999</v>
      </c>
      <c r="DB744" s="33">
        <v>-0.34666412000000002</v>
      </c>
      <c r="DC744" s="33">
        <v>-0.35636287999999999</v>
      </c>
      <c r="DD744" s="33">
        <v>-2.175645E-2</v>
      </c>
      <c r="DE744" s="33">
        <v>1.3740680000000001</v>
      </c>
      <c r="DF744" s="33">
        <v>1.1572707</v>
      </c>
      <c r="DG744" s="33">
        <v>0.90142365000000002</v>
      </c>
      <c r="DH744" s="33">
        <v>0.50012376000000003</v>
      </c>
      <c r="DI744" s="33">
        <v>0.41590449000000002</v>
      </c>
      <c r="DJ744" s="33">
        <v>0.34831366000000002</v>
      </c>
      <c r="DK744" s="33">
        <v>0.40502268000000002</v>
      </c>
      <c r="DL744" s="33">
        <v>3.7715720000000001E-2</v>
      </c>
      <c r="DM744" s="33">
        <v>0.40844619999999998</v>
      </c>
      <c r="DN744" s="33">
        <v>0.29147367000000002</v>
      </c>
      <c r="DO744" s="33">
        <v>0.15672283000000001</v>
      </c>
      <c r="DP744" s="33">
        <v>-0.48904944</v>
      </c>
      <c r="DQ744" s="33">
        <v>-0.19094061000000001</v>
      </c>
      <c r="DR744" s="33">
        <v>-0.19443141</v>
      </c>
      <c r="DS744" s="33">
        <v>0.30499293</v>
      </c>
      <c r="DT744" s="33">
        <v>0.43607043000000001</v>
      </c>
      <c r="DU744" s="33">
        <v>-0.31265035000000002</v>
      </c>
      <c r="DV744" s="33">
        <v>-0.15544511999999999</v>
      </c>
      <c r="DW744" s="33">
        <v>1.9367789999999999E-2</v>
      </c>
      <c r="DX744" s="33">
        <v>-0.13061207</v>
      </c>
      <c r="DY744" s="33">
        <v>-0.27191713000000001</v>
      </c>
      <c r="DZ744" s="33">
        <v>-0.27303660000000002</v>
      </c>
      <c r="EA744" s="33">
        <v>-0.24363747999999999</v>
      </c>
      <c r="EB744" s="33">
        <v>7.9407679999999994E-2</v>
      </c>
      <c r="EC744" s="33">
        <v>1.5099244999999999</v>
      </c>
      <c r="ED744" s="33">
        <v>1.3199400999999999</v>
      </c>
      <c r="EE744" s="33">
        <v>1.0830393</v>
      </c>
      <c r="EF744" s="33">
        <v>0.71087613999999999</v>
      </c>
      <c r="EG744" s="33">
        <v>0.64089313000000003</v>
      </c>
      <c r="EH744" s="33">
        <v>0.60649087999999995</v>
      </c>
      <c r="EI744" s="33">
        <v>0.66156663000000004</v>
      </c>
      <c r="EJ744" s="33">
        <v>0.26203894</v>
      </c>
      <c r="EK744" s="33">
        <v>0.58591121999999995</v>
      </c>
      <c r="EL744" s="33">
        <v>0.45630495999999998</v>
      </c>
      <c r="EM744" s="33">
        <v>0.30281211000000002</v>
      </c>
      <c r="EN744" s="33">
        <v>-0.36098184999999999</v>
      </c>
      <c r="EO744" s="33">
        <v>-7.6424779999999998E-2</v>
      </c>
      <c r="EP744" s="33">
        <v>-9.9412630000000002E-2</v>
      </c>
      <c r="EQ744" s="33">
        <v>0.38978777999999997</v>
      </c>
      <c r="ER744" s="33">
        <v>0.51506173</v>
      </c>
      <c r="ES744" s="33">
        <v>69.514151999999996</v>
      </c>
      <c r="ET744" s="33">
        <v>68.196090999999996</v>
      </c>
      <c r="EU744" s="33">
        <v>67.161598999999995</v>
      </c>
      <c r="EV744" s="33">
        <v>66.490274999999997</v>
      </c>
      <c r="EW744" s="33">
        <v>65.844251999999997</v>
      </c>
      <c r="EX744" s="33">
        <v>65.252166000000003</v>
      </c>
      <c r="EY744" s="33">
        <v>65.810987999999995</v>
      </c>
      <c r="EZ744" s="33">
        <v>68.102382000000006</v>
      </c>
      <c r="FA744" s="33">
        <v>71.796961999999994</v>
      </c>
      <c r="FB744" s="33">
        <v>75.992262999999994</v>
      </c>
      <c r="FC744" s="33">
        <v>79.985613999999998</v>
      </c>
      <c r="FD744" s="33">
        <v>83.518710999999996</v>
      </c>
      <c r="FE744" s="33">
        <v>86.550472999999997</v>
      </c>
      <c r="FF744" s="33">
        <v>89.469633999999999</v>
      </c>
      <c r="FG744" s="33">
        <v>91.208388999999997</v>
      </c>
      <c r="FH744" s="33">
        <v>92.331466000000006</v>
      </c>
      <c r="FI744" s="33">
        <v>92.327764000000002</v>
      </c>
      <c r="FJ744" s="33">
        <v>91.497570999999994</v>
      </c>
      <c r="FK744" s="33">
        <v>89.022125000000003</v>
      </c>
      <c r="FL744" s="33">
        <v>84.337871000000007</v>
      </c>
      <c r="FM744" s="33">
        <v>79.656137000000001</v>
      </c>
      <c r="FN744" s="33">
        <v>76.740431000000001</v>
      </c>
      <c r="FO744" s="33">
        <v>74.434928999999997</v>
      </c>
      <c r="FP744" s="33">
        <v>72.521801999999994</v>
      </c>
      <c r="FQ744" s="33">
        <v>2.1359240000000002</v>
      </c>
      <c r="FR744" s="82">
        <v>0.23315330000000001</v>
      </c>
      <c r="FS744">
        <v>1</v>
      </c>
    </row>
    <row r="745" spans="1:175" x14ac:dyDescent="0.2">
      <c r="A745" s="18" t="s">
        <v>196</v>
      </c>
      <c r="B745" s="27" t="s">
        <v>235</v>
      </c>
      <c r="C745" s="27">
        <v>42923</v>
      </c>
      <c r="D745" s="33">
        <v>1853</v>
      </c>
      <c r="E745" s="33">
        <v>10.843021999999999</v>
      </c>
      <c r="F745" s="33">
        <v>10.541261</v>
      </c>
      <c r="G745" s="33">
        <v>10.409221000000001</v>
      </c>
      <c r="H745" s="33">
        <v>10.036407000000001</v>
      </c>
      <c r="I745" s="33">
        <v>10.17309</v>
      </c>
      <c r="J745" s="33">
        <v>10.963547999999999</v>
      </c>
      <c r="K745" s="33">
        <v>12.956246</v>
      </c>
      <c r="L745" s="33">
        <v>16.264372999999999</v>
      </c>
      <c r="M745" s="33">
        <v>18.042615999999999</v>
      </c>
      <c r="N745" s="33">
        <v>19.155304000000001</v>
      </c>
      <c r="O745" s="33">
        <v>20.675025999999999</v>
      </c>
      <c r="P745" s="33">
        <v>22.133187</v>
      </c>
      <c r="Q745" s="33">
        <v>23.67304</v>
      </c>
      <c r="R745" s="33">
        <v>24.530760000000001</v>
      </c>
      <c r="S745" s="33">
        <v>24.277470999999998</v>
      </c>
      <c r="T745" s="33">
        <v>24.105276</v>
      </c>
      <c r="U745" s="33">
        <v>22.537748000000001</v>
      </c>
      <c r="V745" s="33">
        <v>20.557843999999999</v>
      </c>
      <c r="W745" s="33">
        <v>18.452722000000001</v>
      </c>
      <c r="X745" s="33">
        <v>17.282858999999998</v>
      </c>
      <c r="Y745" s="33">
        <v>15.973671</v>
      </c>
      <c r="Z745" s="33">
        <v>15.101824000000001</v>
      </c>
      <c r="AA745" s="33">
        <v>13.671419</v>
      </c>
      <c r="AB745" s="33">
        <v>12.629517</v>
      </c>
      <c r="AC745" s="33">
        <v>-5.2754629999999997E-2</v>
      </c>
      <c r="AD745" s="33">
        <v>6.5201449999999994E-2</v>
      </c>
      <c r="AE745" s="33">
        <v>0.21422058999999999</v>
      </c>
      <c r="AF745" s="33">
        <v>9.4042940000000005E-2</v>
      </c>
      <c r="AG745" s="33">
        <v>0.17644470000000001</v>
      </c>
      <c r="AH745" s="33">
        <v>0.17581975999999999</v>
      </c>
      <c r="AI745" s="33">
        <v>0.14819296000000001</v>
      </c>
      <c r="AJ745" s="33">
        <v>0.23423382000000001</v>
      </c>
      <c r="AK745" s="33">
        <v>-0.84006873000000004</v>
      </c>
      <c r="AL745" s="33">
        <v>-1.722545</v>
      </c>
      <c r="AM745" s="33">
        <v>-2.2057053999999998</v>
      </c>
      <c r="AN745" s="33">
        <v>-2.8742990000000002</v>
      </c>
      <c r="AO745" s="33">
        <v>-2.3985458999999998</v>
      </c>
      <c r="AP745" s="33">
        <v>-2.4653233999999999</v>
      </c>
      <c r="AQ745" s="33">
        <v>-2.6308128000000002</v>
      </c>
      <c r="AR745" s="33">
        <v>-1.2996673999999999</v>
      </c>
      <c r="AS745" s="33">
        <v>-6.7406560000000004E-2</v>
      </c>
      <c r="AT745" s="33">
        <v>0.35724110999999997</v>
      </c>
      <c r="AU745" s="33">
        <v>0.44247713</v>
      </c>
      <c r="AV745" s="33">
        <v>0.64778435000000001</v>
      </c>
      <c r="AW745" s="33">
        <v>0.75455331999999997</v>
      </c>
      <c r="AX745" s="33">
        <v>0.84122140000000001</v>
      </c>
      <c r="AY745" s="33">
        <v>0.75804716999999999</v>
      </c>
      <c r="AZ745" s="33">
        <v>0.76025335999999999</v>
      </c>
      <c r="BA745" s="33">
        <v>1.7473260000000001E-2</v>
      </c>
      <c r="BB745" s="33">
        <v>0.12846260000000001</v>
      </c>
      <c r="BC745" s="33">
        <v>0.27402531000000002</v>
      </c>
      <c r="BD745" s="33">
        <v>0.15326919999999999</v>
      </c>
      <c r="BE745" s="33">
        <v>0.23546945</v>
      </c>
      <c r="BF745" s="33">
        <v>0.23568052</v>
      </c>
      <c r="BG745" s="33">
        <v>0.26307990999999997</v>
      </c>
      <c r="BH745" s="33">
        <v>0.35225782</v>
      </c>
      <c r="BI745" s="33">
        <v>-0.70807032000000003</v>
      </c>
      <c r="BJ745" s="33">
        <v>-1.5683868000000001</v>
      </c>
      <c r="BK745" s="33">
        <v>-2.0241915000000001</v>
      </c>
      <c r="BL745" s="33">
        <v>-2.6546001000000001</v>
      </c>
      <c r="BM745" s="33">
        <v>-2.1522223999999999</v>
      </c>
      <c r="BN745" s="33">
        <v>-2.1832715999999999</v>
      </c>
      <c r="BO745" s="33">
        <v>-2.3371597</v>
      </c>
      <c r="BP745" s="33">
        <v>-1.034162</v>
      </c>
      <c r="BQ745" s="33">
        <v>0.14946420999999999</v>
      </c>
      <c r="BR745" s="33">
        <v>0.55937636000000002</v>
      </c>
      <c r="BS745" s="33">
        <v>0.62445472999999996</v>
      </c>
      <c r="BT745" s="33">
        <v>0.82348500999999996</v>
      </c>
      <c r="BU745" s="33">
        <v>0.9005782</v>
      </c>
      <c r="BV745" s="33">
        <v>0.96355020000000002</v>
      </c>
      <c r="BW745" s="33">
        <v>0.85857086000000005</v>
      </c>
      <c r="BX745" s="33">
        <v>0.85566874999999998</v>
      </c>
      <c r="BY745" s="33">
        <v>6.6112889999999994E-2</v>
      </c>
      <c r="BZ745" s="33">
        <v>0.17227708</v>
      </c>
      <c r="CA745" s="33">
        <v>0.31544587000000002</v>
      </c>
      <c r="CB745" s="33">
        <v>0.19428912000000001</v>
      </c>
      <c r="CC745" s="33">
        <v>0.27634980999999997</v>
      </c>
      <c r="CD745" s="33">
        <v>0.27713989999999999</v>
      </c>
      <c r="CE745" s="33">
        <v>0.34265025999999998</v>
      </c>
      <c r="CF745" s="33">
        <v>0.43400087999999998</v>
      </c>
      <c r="CG745" s="33">
        <v>-0.61664861000000004</v>
      </c>
      <c r="CH745" s="33">
        <v>-1.4616172000000001</v>
      </c>
      <c r="CI745" s="33">
        <v>-1.8984755</v>
      </c>
      <c r="CJ745" s="33">
        <v>-2.5024373999999998</v>
      </c>
      <c r="CK745" s="33">
        <v>-1.9816195000000001</v>
      </c>
      <c r="CL745" s="33">
        <v>-1.9879233999999999</v>
      </c>
      <c r="CM745" s="33">
        <v>-2.1337763999999999</v>
      </c>
      <c r="CN745" s="33">
        <v>-0.85027379000000003</v>
      </c>
      <c r="CO745" s="33">
        <v>0.29966825000000002</v>
      </c>
      <c r="CP745" s="33">
        <v>0.69937461999999995</v>
      </c>
      <c r="CQ745" s="33">
        <v>0.75049186000000001</v>
      </c>
      <c r="CR745" s="33">
        <v>0.94517474999999995</v>
      </c>
      <c r="CS745" s="33">
        <v>1.0017145999999999</v>
      </c>
      <c r="CT745" s="33">
        <v>1.0482748</v>
      </c>
      <c r="CU745" s="33">
        <v>0.92819326999999996</v>
      </c>
      <c r="CV745" s="33">
        <v>0.92175317000000001</v>
      </c>
      <c r="CW745" s="33">
        <v>0.11475252</v>
      </c>
      <c r="CX745" s="33">
        <v>0.21609155999999999</v>
      </c>
      <c r="CY745" s="33">
        <v>0.35686643000000001</v>
      </c>
      <c r="CZ745" s="33">
        <v>0.23530904</v>
      </c>
      <c r="DA745" s="33">
        <v>0.31723016999999998</v>
      </c>
      <c r="DB745" s="33">
        <v>0.31859927999999998</v>
      </c>
      <c r="DC745" s="33">
        <v>0.42222061999999999</v>
      </c>
      <c r="DD745" s="33">
        <v>0.51574394000000001</v>
      </c>
      <c r="DE745" s="33">
        <v>-0.52522690999999999</v>
      </c>
      <c r="DF745" s="33">
        <v>-1.3548477000000001</v>
      </c>
      <c r="DG745" s="33">
        <v>-1.7727596000000001</v>
      </c>
      <c r="DH745" s="33">
        <v>-2.3502746000000001</v>
      </c>
      <c r="DI745" s="33">
        <v>-1.8110166000000001</v>
      </c>
      <c r="DJ745" s="33">
        <v>-1.7925751999999999</v>
      </c>
      <c r="DK745" s="33">
        <v>-1.9303931999999999</v>
      </c>
      <c r="DL745" s="33">
        <v>-0.66638554999999999</v>
      </c>
      <c r="DM745" s="33">
        <v>0.44987229000000001</v>
      </c>
      <c r="DN745" s="33">
        <v>0.83937287000000005</v>
      </c>
      <c r="DO745" s="33">
        <v>0.87652898999999995</v>
      </c>
      <c r="DP745" s="33">
        <v>1.0668645000000001</v>
      </c>
      <c r="DQ745" s="33">
        <v>1.102851</v>
      </c>
      <c r="DR745" s="33">
        <v>1.1329993</v>
      </c>
      <c r="DS745" s="33">
        <v>0.99781567999999998</v>
      </c>
      <c r="DT745" s="33">
        <v>0.98783757999999999</v>
      </c>
      <c r="DU745" s="33">
        <v>0.18498041000000001</v>
      </c>
      <c r="DV745" s="33">
        <v>0.27935271</v>
      </c>
      <c r="DW745" s="33">
        <v>0.41667114999999999</v>
      </c>
      <c r="DX745" s="33">
        <v>0.29453529000000001</v>
      </c>
      <c r="DY745" s="33">
        <v>0.37625491999999999</v>
      </c>
      <c r="DZ745" s="33">
        <v>0.37846004</v>
      </c>
      <c r="EA745" s="33">
        <v>0.53710756999999998</v>
      </c>
      <c r="EB745" s="33">
        <v>0.63376794000000003</v>
      </c>
      <c r="EC745" s="33">
        <v>-0.39322849999999998</v>
      </c>
      <c r="ED745" s="33">
        <v>-1.2006893999999999</v>
      </c>
      <c r="EE745" s="33">
        <v>-1.5912457</v>
      </c>
      <c r="EF745" s="33">
        <v>-2.1305757000000001</v>
      </c>
      <c r="EG745" s="33">
        <v>-1.5646930999999999</v>
      </c>
      <c r="EH745" s="33">
        <v>-1.5105234000000001</v>
      </c>
      <c r="EI745" s="33">
        <v>-1.6367400000000001</v>
      </c>
      <c r="EJ745" s="33">
        <v>-0.40088014999999999</v>
      </c>
      <c r="EK745" s="33">
        <v>0.66674306999999999</v>
      </c>
      <c r="EL745" s="33">
        <v>1.0415080999999999</v>
      </c>
      <c r="EM745" s="33">
        <v>1.0585066000000001</v>
      </c>
      <c r="EN745" s="33">
        <v>1.2425652</v>
      </c>
      <c r="EO745" s="33">
        <v>1.2488759</v>
      </c>
      <c r="EP745" s="33">
        <v>1.2553281000000001</v>
      </c>
      <c r="EQ745" s="33">
        <v>1.0983394</v>
      </c>
      <c r="ER745" s="33">
        <v>1.083253</v>
      </c>
      <c r="ES745" s="33">
        <v>72.005814000000001</v>
      </c>
      <c r="ET745" s="33">
        <v>71.125973999999999</v>
      </c>
      <c r="EU745" s="33">
        <v>70.197937999999994</v>
      </c>
      <c r="EV745" s="33">
        <v>68.987228999999999</v>
      </c>
      <c r="EW745" s="33">
        <v>68.019890000000004</v>
      </c>
      <c r="EX745" s="33">
        <v>67.370484000000005</v>
      </c>
      <c r="EY745" s="33">
        <v>68.561989999999994</v>
      </c>
      <c r="EZ745" s="33">
        <v>72.463064000000003</v>
      </c>
      <c r="FA745" s="33">
        <v>76.760979000000006</v>
      </c>
      <c r="FB745" s="33">
        <v>81.425304999999994</v>
      </c>
      <c r="FC745" s="33">
        <v>85.694165999999996</v>
      </c>
      <c r="FD745" s="33">
        <v>89.639180999999994</v>
      </c>
      <c r="FE745" s="33">
        <v>92.70138</v>
      </c>
      <c r="FF745" s="33">
        <v>95.219645</v>
      </c>
      <c r="FG745" s="33">
        <v>96.867965999999996</v>
      </c>
      <c r="FH745" s="33">
        <v>98.041786000000002</v>
      </c>
      <c r="FI745" s="33">
        <v>98.043403999999995</v>
      </c>
      <c r="FJ745" s="33">
        <v>97.228785999999999</v>
      </c>
      <c r="FK745" s="33">
        <v>95.529453000000004</v>
      </c>
      <c r="FL745" s="33">
        <v>91.577905999999999</v>
      </c>
      <c r="FM745" s="33">
        <v>86.129632999999998</v>
      </c>
      <c r="FN745" s="33">
        <v>83.037786999999994</v>
      </c>
      <c r="FO745" s="33">
        <v>80.266327000000004</v>
      </c>
      <c r="FP745" s="33">
        <v>78.208472999999998</v>
      </c>
      <c r="FQ745" s="33">
        <v>2.4312860000000001</v>
      </c>
      <c r="FR745" s="82">
        <v>0.27914030000000001</v>
      </c>
      <c r="FS745">
        <v>1</v>
      </c>
    </row>
    <row r="746" spans="1:175" x14ac:dyDescent="0.2">
      <c r="A746" s="18" t="s">
        <v>196</v>
      </c>
      <c r="B746" s="27" t="s">
        <v>235</v>
      </c>
      <c r="C746" s="27">
        <v>42948</v>
      </c>
      <c r="D746" s="33">
        <v>1841</v>
      </c>
      <c r="E746" s="33">
        <v>10.980278</v>
      </c>
      <c r="F746" s="33">
        <v>10.586475999999999</v>
      </c>
      <c r="G746" s="33">
        <v>10.454698</v>
      </c>
      <c r="H746" s="33">
        <v>10.270460999999999</v>
      </c>
      <c r="I746" s="33">
        <v>10.292921</v>
      </c>
      <c r="J746" s="33">
        <v>11.469446</v>
      </c>
      <c r="K746" s="33">
        <v>14.345160999999999</v>
      </c>
      <c r="L746" s="33">
        <v>17.584137999999999</v>
      </c>
      <c r="M746" s="33">
        <v>21.501225999999999</v>
      </c>
      <c r="N746" s="33">
        <v>23.769956000000001</v>
      </c>
      <c r="O746" s="33">
        <v>26.503575999999999</v>
      </c>
      <c r="P746" s="33">
        <v>29.068909999999999</v>
      </c>
      <c r="Q746" s="33">
        <v>30.790704999999999</v>
      </c>
      <c r="R746" s="33">
        <v>32.383572999999998</v>
      </c>
      <c r="S746" s="33">
        <v>33.290641000000001</v>
      </c>
      <c r="T746" s="33">
        <v>30.793144999999999</v>
      </c>
      <c r="U746" s="33">
        <v>26.410019999999999</v>
      </c>
      <c r="V746" s="33">
        <v>22.692834000000001</v>
      </c>
      <c r="W746" s="33">
        <v>19.763414000000001</v>
      </c>
      <c r="X746" s="33">
        <v>17.235804999999999</v>
      </c>
      <c r="Y746" s="33">
        <v>16.009215999999999</v>
      </c>
      <c r="Z746" s="33">
        <v>14.403274</v>
      </c>
      <c r="AA746" s="33">
        <v>13.617049</v>
      </c>
      <c r="AB746" s="33">
        <v>12.657266</v>
      </c>
      <c r="AC746" s="33">
        <v>1.795571E-2</v>
      </c>
      <c r="AD746" s="33">
        <v>2.3419299999999999E-3</v>
      </c>
      <c r="AE746" s="33">
        <v>0.17384730000000001</v>
      </c>
      <c r="AF746" s="33">
        <v>0.13187947</v>
      </c>
      <c r="AG746" s="33">
        <v>3.708724E-2</v>
      </c>
      <c r="AH746" s="33">
        <v>-8.0879000000000006E-2</v>
      </c>
      <c r="AI746" s="33">
        <v>-0.54795570000000005</v>
      </c>
      <c r="AJ746" s="33">
        <v>-0.91838246999999995</v>
      </c>
      <c r="AK746" s="33">
        <v>4.3047679999999998E-2</v>
      </c>
      <c r="AL746" s="33">
        <v>-0.37653882999999999</v>
      </c>
      <c r="AM746" s="33">
        <v>-0.61107115999999995</v>
      </c>
      <c r="AN746" s="33">
        <v>-0.86344619</v>
      </c>
      <c r="AO746" s="33">
        <v>-1.4720574</v>
      </c>
      <c r="AP746" s="33">
        <v>-1.9018109999999999</v>
      </c>
      <c r="AQ746" s="33">
        <v>-1.0222479</v>
      </c>
      <c r="AR746" s="33">
        <v>-0.38569429</v>
      </c>
      <c r="AS746" s="33">
        <v>-0.16956840000000001</v>
      </c>
      <c r="AT746" s="33">
        <v>-7.4417629999999999E-2</v>
      </c>
      <c r="AU746" s="33">
        <v>0.2228387</v>
      </c>
      <c r="AV746" s="33">
        <v>-0.25841364999999999</v>
      </c>
      <c r="AW746" s="33">
        <v>-0.19115960000000001</v>
      </c>
      <c r="AX746" s="33">
        <v>-0.41843936999999998</v>
      </c>
      <c r="AY746" s="33">
        <v>0.23769456</v>
      </c>
      <c r="AZ746" s="33">
        <v>0.32215195000000002</v>
      </c>
      <c r="BA746" s="33">
        <v>8.2848260000000007E-2</v>
      </c>
      <c r="BB746" s="33">
        <v>6.2135929999999999E-2</v>
      </c>
      <c r="BC746" s="33">
        <v>0.23790649999999999</v>
      </c>
      <c r="BD746" s="33">
        <v>0.19455939999999999</v>
      </c>
      <c r="BE746" s="33">
        <v>9.7036730000000002E-2</v>
      </c>
      <c r="BF746" s="33">
        <v>-4.8472799999999998E-3</v>
      </c>
      <c r="BG746" s="33">
        <v>-0.43836756999999998</v>
      </c>
      <c r="BH746" s="33">
        <v>-0.81960226000000003</v>
      </c>
      <c r="BI746" s="33">
        <v>0.18366545000000001</v>
      </c>
      <c r="BJ746" s="33">
        <v>-0.21632343000000001</v>
      </c>
      <c r="BK746" s="33">
        <v>-0.41566515999999998</v>
      </c>
      <c r="BL746" s="33">
        <v>-0.62432072999999999</v>
      </c>
      <c r="BM746" s="33">
        <v>-1.1956944</v>
      </c>
      <c r="BN746" s="33">
        <v>-1.5803803000000001</v>
      </c>
      <c r="BO746" s="33">
        <v>-0.67557831999999995</v>
      </c>
      <c r="BP746" s="33">
        <v>-7.9591289999999995E-2</v>
      </c>
      <c r="BQ746" s="33">
        <v>9.4153860000000006E-2</v>
      </c>
      <c r="BR746" s="33">
        <v>0.16297823</v>
      </c>
      <c r="BS746" s="33">
        <v>0.42555345</v>
      </c>
      <c r="BT746" s="33">
        <v>-9.8753590000000002E-2</v>
      </c>
      <c r="BU746" s="33">
        <v>-4.7594780000000003E-2</v>
      </c>
      <c r="BV746" s="33">
        <v>-0.30490095</v>
      </c>
      <c r="BW746" s="33">
        <v>0.34318378999999999</v>
      </c>
      <c r="BX746" s="33">
        <v>0.41075307999999999</v>
      </c>
      <c r="BY746" s="33">
        <v>0.12779264000000001</v>
      </c>
      <c r="BZ746" s="33">
        <v>0.10354908</v>
      </c>
      <c r="CA746" s="33">
        <v>0.28227371000000001</v>
      </c>
      <c r="CB746" s="33">
        <v>0.23797131999999999</v>
      </c>
      <c r="CC746" s="33">
        <v>0.13855756999999999</v>
      </c>
      <c r="CD746" s="33">
        <v>4.7812060000000003E-2</v>
      </c>
      <c r="CE746" s="33">
        <v>-0.36246717000000001</v>
      </c>
      <c r="CF746" s="33">
        <v>-0.75118737999999996</v>
      </c>
      <c r="CG746" s="33">
        <v>0.28105688000000001</v>
      </c>
      <c r="CH746" s="33">
        <v>-0.10535873</v>
      </c>
      <c r="CI746" s="33">
        <v>-0.28032755999999998</v>
      </c>
      <c r="CJ746" s="33">
        <v>-0.45870316</v>
      </c>
      <c r="CK746" s="33">
        <v>-1.0042861999999999</v>
      </c>
      <c r="CL746" s="33">
        <v>-1.3577584</v>
      </c>
      <c r="CM746" s="33">
        <v>-0.43547601000000002</v>
      </c>
      <c r="CN746" s="33">
        <v>0.13241470999999999</v>
      </c>
      <c r="CO746" s="33">
        <v>0.27680709999999997</v>
      </c>
      <c r="CP746" s="33">
        <v>0.32739787999999997</v>
      </c>
      <c r="CQ746" s="33">
        <v>0.56595308</v>
      </c>
      <c r="CR746" s="33">
        <v>1.182648E-2</v>
      </c>
      <c r="CS746" s="33">
        <v>5.1837769999999998E-2</v>
      </c>
      <c r="CT746" s="33">
        <v>-0.22626457999999999</v>
      </c>
      <c r="CU746" s="33">
        <v>0.41624530999999998</v>
      </c>
      <c r="CV746" s="33">
        <v>0.47211796</v>
      </c>
      <c r="CW746" s="33">
        <v>0.17273701999999999</v>
      </c>
      <c r="CX746" s="33">
        <v>0.14496222</v>
      </c>
      <c r="CY746" s="33">
        <v>0.32664092</v>
      </c>
      <c r="CZ746" s="33">
        <v>0.28138323999999998</v>
      </c>
      <c r="DA746" s="33">
        <v>0.1800784</v>
      </c>
      <c r="DB746" s="33">
        <v>0.1004714</v>
      </c>
      <c r="DC746" s="33">
        <v>-0.28656677000000003</v>
      </c>
      <c r="DD746" s="33">
        <v>-0.68277251000000005</v>
      </c>
      <c r="DE746" s="33">
        <v>0.37844832</v>
      </c>
      <c r="DF746" s="33">
        <v>5.6059700000000001E-3</v>
      </c>
      <c r="DG746" s="33">
        <v>-0.14498996</v>
      </c>
      <c r="DH746" s="33">
        <v>-0.29308559000000001</v>
      </c>
      <c r="DI746" s="33">
        <v>-0.81287798</v>
      </c>
      <c r="DJ746" s="33">
        <v>-1.1351365</v>
      </c>
      <c r="DK746" s="33">
        <v>-0.19537368999999999</v>
      </c>
      <c r="DL746" s="33">
        <v>0.34442072000000001</v>
      </c>
      <c r="DM746" s="33">
        <v>0.45946034000000002</v>
      </c>
      <c r="DN746" s="33">
        <v>0.49181753</v>
      </c>
      <c r="DO746" s="33">
        <v>0.70635270000000006</v>
      </c>
      <c r="DP746" s="33">
        <v>0.12240655</v>
      </c>
      <c r="DQ746" s="33">
        <v>0.15127032000000001</v>
      </c>
      <c r="DR746" s="33">
        <v>-0.14762822</v>
      </c>
      <c r="DS746" s="33">
        <v>0.48930683000000003</v>
      </c>
      <c r="DT746" s="33">
        <v>0.53348284000000001</v>
      </c>
      <c r="DU746" s="33">
        <v>0.23762957000000001</v>
      </c>
      <c r="DV746" s="33">
        <v>0.20475621999999999</v>
      </c>
      <c r="DW746" s="33">
        <v>0.39070011999999998</v>
      </c>
      <c r="DX746" s="33">
        <v>0.34406316999999997</v>
      </c>
      <c r="DY746" s="33">
        <v>0.24002788999999999</v>
      </c>
      <c r="DZ746" s="33">
        <v>0.17650313000000001</v>
      </c>
      <c r="EA746" s="33">
        <v>-0.17697863999999999</v>
      </c>
      <c r="EB746" s="33">
        <v>-0.58399230000000002</v>
      </c>
      <c r="EC746" s="33">
        <v>0.51906607999999999</v>
      </c>
      <c r="ED746" s="33">
        <v>0.16582137</v>
      </c>
      <c r="EE746" s="33">
        <v>5.0416040000000002E-2</v>
      </c>
      <c r="EF746" s="33">
        <v>-5.3960130000000002E-2</v>
      </c>
      <c r="EG746" s="33">
        <v>-0.53651495000000005</v>
      </c>
      <c r="EH746" s="33">
        <v>-0.81370582000000002</v>
      </c>
      <c r="EI746" s="33">
        <v>0.15129591000000001</v>
      </c>
      <c r="EJ746" s="33">
        <v>0.65052370999999998</v>
      </c>
      <c r="EK746" s="33">
        <v>0.72318260000000001</v>
      </c>
      <c r="EL746" s="33">
        <v>0.72921340000000001</v>
      </c>
      <c r="EM746" s="33">
        <v>0.90906746000000005</v>
      </c>
      <c r="EN746" s="33">
        <v>0.2820666</v>
      </c>
      <c r="EO746" s="33">
        <v>0.29483513</v>
      </c>
      <c r="EP746" s="33">
        <v>-3.4089800000000003E-2</v>
      </c>
      <c r="EQ746" s="33">
        <v>0.59479605999999996</v>
      </c>
      <c r="ER746" s="33">
        <v>0.62208397000000004</v>
      </c>
      <c r="ES746" s="33">
        <v>71.109382999999994</v>
      </c>
      <c r="ET746" s="33">
        <v>69.671484000000007</v>
      </c>
      <c r="EU746" s="33">
        <v>68.482567000000003</v>
      </c>
      <c r="EV746" s="33">
        <v>67.454466999999994</v>
      </c>
      <c r="EW746" s="33">
        <v>66.702140999999997</v>
      </c>
      <c r="EX746" s="33">
        <v>66.393055000000004</v>
      </c>
      <c r="EY746" s="33">
        <v>67.193687999999995</v>
      </c>
      <c r="EZ746" s="33">
        <v>70.072174000000004</v>
      </c>
      <c r="FA746" s="33">
        <v>74.577635000000001</v>
      </c>
      <c r="FB746" s="33">
        <v>78.977653000000004</v>
      </c>
      <c r="FC746" s="33">
        <v>83.820925000000003</v>
      </c>
      <c r="FD746" s="33">
        <v>86.983850000000004</v>
      </c>
      <c r="FE746" s="33">
        <v>90.255994000000001</v>
      </c>
      <c r="FF746" s="33">
        <v>93.448408000000001</v>
      </c>
      <c r="FG746" s="33">
        <v>95.097413000000003</v>
      </c>
      <c r="FH746" s="33">
        <v>96.145508000000007</v>
      </c>
      <c r="FI746" s="33">
        <v>96.164447999999993</v>
      </c>
      <c r="FJ746" s="33">
        <v>94.788445999999993</v>
      </c>
      <c r="FK746" s="33">
        <v>91.695496000000006</v>
      </c>
      <c r="FL746" s="33">
        <v>87.329262</v>
      </c>
      <c r="FM746" s="33">
        <v>82.625529</v>
      </c>
      <c r="FN746" s="33">
        <v>79.959180000000003</v>
      </c>
      <c r="FO746" s="33">
        <v>78.651644000000005</v>
      </c>
      <c r="FP746" s="33">
        <v>76.716971000000001</v>
      </c>
      <c r="FQ746" s="33">
        <v>2.8653029999999999</v>
      </c>
      <c r="FR746" s="82">
        <v>0.33963579999999999</v>
      </c>
      <c r="FS746">
        <v>1</v>
      </c>
    </row>
    <row r="747" spans="1:175" x14ac:dyDescent="0.2">
      <c r="A747" s="18" t="s">
        <v>196</v>
      </c>
      <c r="B747" s="27" t="s">
        <v>235</v>
      </c>
      <c r="C747" s="27">
        <v>42949</v>
      </c>
      <c r="D747" s="33">
        <v>1840</v>
      </c>
      <c r="E747" s="33">
        <v>12.071160000000001</v>
      </c>
      <c r="F747" s="33">
        <v>11.250918</v>
      </c>
      <c r="G747" s="33">
        <v>11.077657</v>
      </c>
      <c r="H747" s="33">
        <v>10.894577999999999</v>
      </c>
      <c r="I747" s="33">
        <v>10.906942000000001</v>
      </c>
      <c r="J747" s="33">
        <v>12.130910999999999</v>
      </c>
      <c r="K747" s="33">
        <v>15.732512</v>
      </c>
      <c r="L747" s="33">
        <v>20.732938000000001</v>
      </c>
      <c r="M747" s="33">
        <v>24.943394999999999</v>
      </c>
      <c r="N747" s="33">
        <v>27.566171000000001</v>
      </c>
      <c r="O747" s="33">
        <v>30.265076000000001</v>
      </c>
      <c r="P747" s="33">
        <v>32.864111000000001</v>
      </c>
      <c r="Q747" s="33">
        <v>34.053370999999999</v>
      </c>
      <c r="R747" s="33">
        <v>35.809676000000003</v>
      </c>
      <c r="S747" s="33">
        <v>35.657041999999997</v>
      </c>
      <c r="T747" s="33">
        <v>32.346457999999998</v>
      </c>
      <c r="U747" s="33">
        <v>27.092784000000002</v>
      </c>
      <c r="V747" s="33">
        <v>23.203430999999998</v>
      </c>
      <c r="W747" s="33">
        <v>19.602957</v>
      </c>
      <c r="X747" s="33">
        <v>16.651620999999999</v>
      </c>
      <c r="Y747" s="33">
        <v>15.790452999999999</v>
      </c>
      <c r="Z747" s="33">
        <v>14.729106</v>
      </c>
      <c r="AA747" s="33">
        <v>13.485923</v>
      </c>
      <c r="AB747" s="33">
        <v>12.247313999999999</v>
      </c>
      <c r="AC747" s="33">
        <v>0.34805227</v>
      </c>
      <c r="AD747" s="33">
        <v>-5.6417160000000001E-2</v>
      </c>
      <c r="AE747" s="33">
        <v>2.4821200000000002E-2</v>
      </c>
      <c r="AF747" s="33">
        <v>-4.5411689999999998E-2</v>
      </c>
      <c r="AG747" s="33">
        <v>-0.18844578000000001</v>
      </c>
      <c r="AH747" s="33">
        <v>-0.51739778000000003</v>
      </c>
      <c r="AI747" s="33">
        <v>-0.88578891000000004</v>
      </c>
      <c r="AJ747" s="33">
        <v>-0.49746779000000002</v>
      </c>
      <c r="AK747" s="33">
        <v>0.21815972</v>
      </c>
      <c r="AL747" s="33">
        <v>-0.10608708</v>
      </c>
      <c r="AM747" s="33">
        <v>-0.52743658999999998</v>
      </c>
      <c r="AN747" s="33">
        <v>-0.59755247</v>
      </c>
      <c r="AO747" s="33">
        <v>-1.2551842</v>
      </c>
      <c r="AP747" s="33">
        <v>-1.0475009</v>
      </c>
      <c r="AQ747" s="33">
        <v>-0.86673140000000004</v>
      </c>
      <c r="AR747" s="33">
        <v>-0.79210013999999995</v>
      </c>
      <c r="AS747" s="33">
        <v>-0.98810028000000005</v>
      </c>
      <c r="AT747" s="33">
        <v>-0.47957338999999999</v>
      </c>
      <c r="AU747" s="33">
        <v>-0.64409287000000004</v>
      </c>
      <c r="AV747" s="33">
        <v>-1.4436325999999999</v>
      </c>
      <c r="AW747" s="33">
        <v>-0.94044441999999995</v>
      </c>
      <c r="AX747" s="33">
        <v>-0.46460936000000003</v>
      </c>
      <c r="AY747" s="33">
        <v>-0.2497423</v>
      </c>
      <c r="AZ747" s="33">
        <v>-0.39573620999999998</v>
      </c>
      <c r="BA747" s="33">
        <v>0.42105674999999998</v>
      </c>
      <c r="BB747" s="33">
        <v>1.162351E-2</v>
      </c>
      <c r="BC747" s="33">
        <v>8.9263200000000001E-2</v>
      </c>
      <c r="BD747" s="33">
        <v>1.864E-2</v>
      </c>
      <c r="BE747" s="33">
        <v>-0.12375134</v>
      </c>
      <c r="BF747" s="33">
        <v>-0.43372066999999997</v>
      </c>
      <c r="BG747" s="33">
        <v>-0.75223616999999998</v>
      </c>
      <c r="BH747" s="33">
        <v>-0.36780106000000001</v>
      </c>
      <c r="BI747" s="33">
        <v>0.36075617999999998</v>
      </c>
      <c r="BJ747" s="33">
        <v>7.8095189999999995E-2</v>
      </c>
      <c r="BK747" s="33">
        <v>-0.30707942999999999</v>
      </c>
      <c r="BL747" s="33">
        <v>-0.34919408000000002</v>
      </c>
      <c r="BM747" s="33">
        <v>-0.99462331999999998</v>
      </c>
      <c r="BN747" s="33">
        <v>-0.75235088000000006</v>
      </c>
      <c r="BO747" s="33">
        <v>-0.54549190999999997</v>
      </c>
      <c r="BP747" s="33">
        <v>-0.49995906000000001</v>
      </c>
      <c r="BQ747" s="33">
        <v>-0.73928355000000001</v>
      </c>
      <c r="BR747" s="33">
        <v>-0.24305814000000001</v>
      </c>
      <c r="BS747" s="33">
        <v>-0.44276474999999998</v>
      </c>
      <c r="BT747" s="33">
        <v>-1.2892899</v>
      </c>
      <c r="BU747" s="33">
        <v>-0.80642541999999995</v>
      </c>
      <c r="BV747" s="33">
        <v>-0.36198593000000001</v>
      </c>
      <c r="BW747" s="33">
        <v>-0.16153566999999999</v>
      </c>
      <c r="BX747" s="33">
        <v>-0.31941536999999998</v>
      </c>
      <c r="BY747" s="33">
        <v>0.47161943000000001</v>
      </c>
      <c r="BZ747" s="33">
        <v>5.8748269999999998E-2</v>
      </c>
      <c r="CA747" s="33">
        <v>0.13389553000000001</v>
      </c>
      <c r="CB747" s="33">
        <v>6.3002009999999997E-2</v>
      </c>
      <c r="CC747" s="33">
        <v>-7.8944159999999999E-2</v>
      </c>
      <c r="CD747" s="33">
        <v>-0.37576616000000002</v>
      </c>
      <c r="CE747" s="33">
        <v>-0.65973793999999997</v>
      </c>
      <c r="CF747" s="33">
        <v>-0.27799427999999998</v>
      </c>
      <c r="CG747" s="33">
        <v>0.45951805000000001</v>
      </c>
      <c r="CH747" s="33">
        <v>0.20565927000000001</v>
      </c>
      <c r="CI747" s="33">
        <v>-0.15446072999999999</v>
      </c>
      <c r="CJ747" s="33">
        <v>-0.17718181</v>
      </c>
      <c r="CK747" s="33">
        <v>-0.81415963000000002</v>
      </c>
      <c r="CL747" s="33">
        <v>-0.5479309</v>
      </c>
      <c r="CM747" s="33">
        <v>-0.32300243000000001</v>
      </c>
      <c r="CN747" s="33">
        <v>-0.29762304000000001</v>
      </c>
      <c r="CO747" s="33">
        <v>-0.56695384000000004</v>
      </c>
      <c r="CP747" s="33">
        <v>-7.9248399999999997E-2</v>
      </c>
      <c r="CQ747" s="33">
        <v>-0.30332550000000003</v>
      </c>
      <c r="CR747" s="33">
        <v>-1.1823926</v>
      </c>
      <c r="CS747" s="33">
        <v>-0.71360427000000004</v>
      </c>
      <c r="CT747" s="33">
        <v>-0.29090926</v>
      </c>
      <c r="CU747" s="33">
        <v>-0.10044403</v>
      </c>
      <c r="CV747" s="33">
        <v>-0.26655579000000001</v>
      </c>
      <c r="CW747" s="33">
        <v>0.52218211000000003</v>
      </c>
      <c r="CX747" s="33">
        <v>0.10587303000000001</v>
      </c>
      <c r="CY747" s="33">
        <v>0.17852787000000001</v>
      </c>
      <c r="CZ747" s="33">
        <v>0.10736402</v>
      </c>
      <c r="DA747" s="33">
        <v>-3.4136989999999999E-2</v>
      </c>
      <c r="DB747" s="33">
        <v>-0.31781165</v>
      </c>
      <c r="DC747" s="33">
        <v>-0.56723972</v>
      </c>
      <c r="DD747" s="33">
        <v>-0.18818749000000001</v>
      </c>
      <c r="DE747" s="33">
        <v>0.55827990999999999</v>
      </c>
      <c r="DF747" s="33">
        <v>0.33322334999999997</v>
      </c>
      <c r="DG747" s="33">
        <v>-1.8420299999999999E-3</v>
      </c>
      <c r="DH747" s="33">
        <v>-5.1695400000000002E-3</v>
      </c>
      <c r="DI747" s="33">
        <v>-0.63369593999999996</v>
      </c>
      <c r="DJ747" s="33">
        <v>-0.34351091</v>
      </c>
      <c r="DK747" s="33">
        <v>-0.10051294</v>
      </c>
      <c r="DL747" s="33">
        <v>-9.528702E-2</v>
      </c>
      <c r="DM747" s="33">
        <v>-0.39462413000000002</v>
      </c>
      <c r="DN747" s="33">
        <v>8.4561339999999999E-2</v>
      </c>
      <c r="DO747" s="33">
        <v>-0.16388626000000001</v>
      </c>
      <c r="DP747" s="33">
        <v>-1.0754953</v>
      </c>
      <c r="DQ747" s="33">
        <v>-0.62078312000000002</v>
      </c>
      <c r="DR747" s="33">
        <v>-0.21983258999999999</v>
      </c>
      <c r="DS747" s="33">
        <v>-3.9352390000000001E-2</v>
      </c>
      <c r="DT747" s="33">
        <v>-0.2136962</v>
      </c>
      <c r="DU747" s="33">
        <v>0.59518658999999996</v>
      </c>
      <c r="DV747" s="33">
        <v>0.1739137</v>
      </c>
      <c r="DW747" s="33">
        <v>0.24296987</v>
      </c>
      <c r="DX747" s="33">
        <v>0.17141571999999999</v>
      </c>
      <c r="DY747" s="33">
        <v>3.0557460000000002E-2</v>
      </c>
      <c r="DZ747" s="33">
        <v>-0.23413453000000001</v>
      </c>
      <c r="EA747" s="33">
        <v>-0.43368698</v>
      </c>
      <c r="EB747" s="33">
        <v>-5.8520759999999998E-2</v>
      </c>
      <c r="EC747" s="33">
        <v>0.70087637000000003</v>
      </c>
      <c r="ED747" s="33">
        <v>0.51740562000000001</v>
      </c>
      <c r="EE747" s="33">
        <v>0.21851513</v>
      </c>
      <c r="EF747" s="33">
        <v>0.24318885000000001</v>
      </c>
      <c r="EG747" s="33">
        <v>-0.37313503999999997</v>
      </c>
      <c r="EH747" s="33">
        <v>-4.8360920000000002E-2</v>
      </c>
      <c r="EI747" s="33">
        <v>0.22072654</v>
      </c>
      <c r="EJ747" s="33">
        <v>0.19685406</v>
      </c>
      <c r="EK747" s="33">
        <v>-0.1458074</v>
      </c>
      <c r="EL747" s="33">
        <v>0.32107659</v>
      </c>
      <c r="EM747" s="33">
        <v>3.7441870000000002E-2</v>
      </c>
      <c r="EN747" s="33">
        <v>-0.92115256999999995</v>
      </c>
      <c r="EO747" s="33">
        <v>-0.48676412000000002</v>
      </c>
      <c r="EP747" s="33">
        <v>-0.11720916000000001</v>
      </c>
      <c r="EQ747" s="33">
        <v>4.8854229999999998E-2</v>
      </c>
      <c r="ER747" s="33">
        <v>-0.13737536</v>
      </c>
      <c r="ES747" s="33">
        <v>75.678802000000005</v>
      </c>
      <c r="ET747" s="33">
        <v>74.030494000000004</v>
      </c>
      <c r="EU747" s="33">
        <v>73.313100000000006</v>
      </c>
      <c r="EV747" s="33">
        <v>72.851904000000005</v>
      </c>
      <c r="EW747" s="33">
        <v>72.113086999999993</v>
      </c>
      <c r="EX747" s="33">
        <v>71.414770000000004</v>
      </c>
      <c r="EY747" s="33">
        <v>72.529224999999997</v>
      </c>
      <c r="EZ747" s="33">
        <v>74.481814999999997</v>
      </c>
      <c r="FA747" s="33">
        <v>78.006637999999995</v>
      </c>
      <c r="FB747" s="33">
        <v>81.223727999999994</v>
      </c>
      <c r="FC747" s="33">
        <v>85.287557000000007</v>
      </c>
      <c r="FD747" s="33">
        <v>87.786697000000004</v>
      </c>
      <c r="FE747" s="33">
        <v>90.744793999999999</v>
      </c>
      <c r="FF747" s="33">
        <v>92.660238000000007</v>
      </c>
      <c r="FG747" s="33">
        <v>94.243387999999996</v>
      </c>
      <c r="FH747" s="33">
        <v>95.414416000000003</v>
      </c>
      <c r="FI747" s="33">
        <v>95.063605999999993</v>
      </c>
      <c r="FJ747" s="33">
        <v>93.680099999999996</v>
      </c>
      <c r="FK747" s="33">
        <v>91.743082999999999</v>
      </c>
      <c r="FL747" s="33">
        <v>88.020613999999995</v>
      </c>
      <c r="FM747" s="33">
        <v>84.266204999999999</v>
      </c>
      <c r="FN747" s="33">
        <v>81.383628999999999</v>
      </c>
      <c r="FO747" s="33">
        <v>80.312459000000004</v>
      </c>
      <c r="FP747" s="33">
        <v>78.817617999999996</v>
      </c>
      <c r="FQ747" s="33">
        <v>2.5208200000000001</v>
      </c>
      <c r="FR747" s="82">
        <v>0.30828729999999999</v>
      </c>
      <c r="FS747">
        <v>1</v>
      </c>
    </row>
    <row r="748" spans="1:175" x14ac:dyDescent="0.2">
      <c r="A748" s="18" t="s">
        <v>196</v>
      </c>
      <c r="B748" s="27" t="s">
        <v>235</v>
      </c>
      <c r="C748" s="27">
        <v>42975</v>
      </c>
      <c r="D748" s="33">
        <v>1830</v>
      </c>
      <c r="E748" s="33">
        <v>11.087216</v>
      </c>
      <c r="F748" s="33">
        <v>10.311268</v>
      </c>
      <c r="G748" s="33">
        <v>10.332986999999999</v>
      </c>
      <c r="H748" s="33">
        <v>10.064771</v>
      </c>
      <c r="I748" s="33">
        <v>10.046441</v>
      </c>
      <c r="J748" s="33">
        <v>12.309649</v>
      </c>
      <c r="K748" s="33">
        <v>21.125751999999999</v>
      </c>
      <c r="L748" s="33">
        <v>33.297790999999997</v>
      </c>
      <c r="M748" s="33">
        <v>47.505383000000002</v>
      </c>
      <c r="N748" s="33">
        <v>53.405723999999999</v>
      </c>
      <c r="O748" s="33">
        <v>58.328369000000002</v>
      </c>
      <c r="P748" s="33">
        <v>63.020099000000002</v>
      </c>
      <c r="Q748" s="33">
        <v>65.128686999999999</v>
      </c>
      <c r="R748" s="33">
        <v>69.431044</v>
      </c>
      <c r="S748" s="33">
        <v>70.806454000000002</v>
      </c>
      <c r="T748" s="33">
        <v>62.395949999999999</v>
      </c>
      <c r="U748" s="33">
        <v>44.351765</v>
      </c>
      <c r="V748" s="33">
        <v>34.615791000000002</v>
      </c>
      <c r="W748" s="33">
        <v>26.178864000000001</v>
      </c>
      <c r="X748" s="33">
        <v>22.313669000000001</v>
      </c>
      <c r="Y748" s="33">
        <v>19.530383</v>
      </c>
      <c r="Z748" s="33">
        <v>17.046125</v>
      </c>
      <c r="AA748" s="33">
        <v>14.561623000000001</v>
      </c>
      <c r="AB748" s="33">
        <v>12.889965999999999</v>
      </c>
      <c r="AC748" s="33">
        <v>-0.66127544000000005</v>
      </c>
      <c r="AD748" s="33">
        <v>-0.99280789999999997</v>
      </c>
      <c r="AE748" s="33">
        <v>-0.67206854999999999</v>
      </c>
      <c r="AF748" s="33">
        <v>-0.91560467000000001</v>
      </c>
      <c r="AG748" s="33">
        <v>-1.3628051000000001</v>
      </c>
      <c r="AH748" s="33">
        <v>-1.4233388</v>
      </c>
      <c r="AI748" s="33">
        <v>-9.1663099999999997E-2</v>
      </c>
      <c r="AJ748" s="33">
        <v>-8.1606209999999998E-2</v>
      </c>
      <c r="AK748" s="33">
        <v>1.2506172</v>
      </c>
      <c r="AL748" s="33">
        <v>2.1028585999999998</v>
      </c>
      <c r="AM748" s="33">
        <v>2.1858097999999999</v>
      </c>
      <c r="AN748" s="33">
        <v>2.5141572000000001</v>
      </c>
      <c r="AO748" s="33">
        <v>1.9274249999999999</v>
      </c>
      <c r="AP748" s="33">
        <v>1.9210932000000001</v>
      </c>
      <c r="AQ748" s="33">
        <v>4.0450413999999997</v>
      </c>
      <c r="AR748" s="33">
        <v>5.7319883999999997</v>
      </c>
      <c r="AS748" s="33">
        <v>0.13130813</v>
      </c>
      <c r="AT748" s="33">
        <v>-0.74644018000000001</v>
      </c>
      <c r="AU748" s="33">
        <v>-1.9253811999999999</v>
      </c>
      <c r="AV748" s="33">
        <v>-1.4868543000000001</v>
      </c>
      <c r="AW748" s="33">
        <v>-1.266872</v>
      </c>
      <c r="AX748" s="33">
        <v>-0.67367414999999997</v>
      </c>
      <c r="AY748" s="33">
        <v>-0.80309481000000005</v>
      </c>
      <c r="AZ748" s="33">
        <v>-0.83244189999999996</v>
      </c>
      <c r="BA748" s="33">
        <v>-0.54639992999999998</v>
      </c>
      <c r="BB748" s="33">
        <v>-0.88301980999999996</v>
      </c>
      <c r="BC748" s="33">
        <v>-0.56333283000000001</v>
      </c>
      <c r="BD748" s="33">
        <v>-0.80928613000000005</v>
      </c>
      <c r="BE748" s="33">
        <v>-1.2476970000000001</v>
      </c>
      <c r="BF748" s="33">
        <v>-1.2773076999999999</v>
      </c>
      <c r="BG748" s="33">
        <v>0.13411977999999999</v>
      </c>
      <c r="BH748" s="33">
        <v>0.13979217999999999</v>
      </c>
      <c r="BI748" s="33">
        <v>1.5015833999999999</v>
      </c>
      <c r="BJ748" s="33">
        <v>2.3862945999999998</v>
      </c>
      <c r="BK748" s="33">
        <v>2.5134582000000001</v>
      </c>
      <c r="BL748" s="33">
        <v>2.8819005999999998</v>
      </c>
      <c r="BM748" s="33">
        <v>2.3378782</v>
      </c>
      <c r="BN748" s="33">
        <v>2.4202458</v>
      </c>
      <c r="BO748" s="33">
        <v>4.6040773000000002</v>
      </c>
      <c r="BP748" s="33">
        <v>6.2273005000000001</v>
      </c>
      <c r="BQ748" s="33">
        <v>0.58357340000000002</v>
      </c>
      <c r="BR748" s="33">
        <v>-0.35804438</v>
      </c>
      <c r="BS748" s="33">
        <v>-1.56972</v>
      </c>
      <c r="BT748" s="33">
        <v>-1.1894954</v>
      </c>
      <c r="BU748" s="33">
        <v>-1.0332203</v>
      </c>
      <c r="BV748" s="33">
        <v>-0.48600293</v>
      </c>
      <c r="BW748" s="33">
        <v>-0.64229261999999998</v>
      </c>
      <c r="BX748" s="33">
        <v>-0.69180706000000003</v>
      </c>
      <c r="BY748" s="33">
        <v>-0.46683750000000002</v>
      </c>
      <c r="BZ748" s="33">
        <v>-0.80698091000000005</v>
      </c>
      <c r="CA748" s="33">
        <v>-0.48802279999999998</v>
      </c>
      <c r="CB748" s="33">
        <v>-0.73565024000000001</v>
      </c>
      <c r="CC748" s="33">
        <v>-1.1679733999999999</v>
      </c>
      <c r="CD748" s="33">
        <v>-1.176167</v>
      </c>
      <c r="CE748" s="33">
        <v>0.29049631999999997</v>
      </c>
      <c r="CF748" s="33">
        <v>0.29313203999999998</v>
      </c>
      <c r="CG748" s="33">
        <v>1.6754017999999999</v>
      </c>
      <c r="CH748" s="33">
        <v>2.5826015</v>
      </c>
      <c r="CI748" s="33">
        <v>2.7403865000000001</v>
      </c>
      <c r="CJ748" s="33">
        <v>3.1365986000000001</v>
      </c>
      <c r="CK748" s="33">
        <v>2.6221568999999998</v>
      </c>
      <c r="CL748" s="33">
        <v>2.7659574</v>
      </c>
      <c r="CM748" s="33">
        <v>4.9912638999999999</v>
      </c>
      <c r="CN748" s="33">
        <v>6.5703521</v>
      </c>
      <c r="CO748" s="33">
        <v>0.89681095</v>
      </c>
      <c r="CP748" s="33">
        <v>-8.9042629999999998E-2</v>
      </c>
      <c r="CQ748" s="33">
        <v>-1.3233900999999999</v>
      </c>
      <c r="CR748" s="33">
        <v>-0.98354560000000002</v>
      </c>
      <c r="CS748" s="33">
        <v>-0.87139385999999996</v>
      </c>
      <c r="CT748" s="33">
        <v>-0.35602242000000001</v>
      </c>
      <c r="CU748" s="33">
        <v>-0.53092152000000004</v>
      </c>
      <c r="CV748" s="33">
        <v>-0.59440380000000004</v>
      </c>
      <c r="CW748" s="33">
        <v>-0.38727507</v>
      </c>
      <c r="CX748" s="33">
        <v>-0.73094201000000003</v>
      </c>
      <c r="CY748" s="33">
        <v>-0.41271278</v>
      </c>
      <c r="CZ748" s="33">
        <v>-0.66201434999999997</v>
      </c>
      <c r="DA748" s="33">
        <v>-1.0882498</v>
      </c>
      <c r="DB748" s="33">
        <v>-1.0750263</v>
      </c>
      <c r="DC748" s="33">
        <v>0.44687285999999998</v>
      </c>
      <c r="DD748" s="33">
        <v>0.44647188999999998</v>
      </c>
      <c r="DE748" s="33">
        <v>1.8492202</v>
      </c>
      <c r="DF748" s="33">
        <v>2.7789085</v>
      </c>
      <c r="DG748" s="33">
        <v>2.9673148</v>
      </c>
      <c r="DH748" s="33">
        <v>3.3912966</v>
      </c>
      <c r="DI748" s="33">
        <v>2.9064355000000002</v>
      </c>
      <c r="DJ748" s="33">
        <v>3.1116689000000002</v>
      </c>
      <c r="DK748" s="33">
        <v>5.3784504000000002</v>
      </c>
      <c r="DL748" s="33">
        <v>6.9134036999999999</v>
      </c>
      <c r="DM748" s="33">
        <v>1.2100485000000001</v>
      </c>
      <c r="DN748" s="33">
        <v>0.17995911000000001</v>
      </c>
      <c r="DO748" s="33">
        <v>-1.0770603000000001</v>
      </c>
      <c r="DP748" s="33">
        <v>-0.77759575999999997</v>
      </c>
      <c r="DQ748" s="33">
        <v>-0.70956741999999995</v>
      </c>
      <c r="DR748" s="33">
        <v>-0.22604189999999999</v>
      </c>
      <c r="DS748" s="33">
        <v>-0.41955040999999998</v>
      </c>
      <c r="DT748" s="33">
        <v>-0.49700054999999999</v>
      </c>
      <c r="DU748" s="33">
        <v>-0.27239954999999999</v>
      </c>
      <c r="DV748" s="33">
        <v>-0.62115390999999998</v>
      </c>
      <c r="DW748" s="33">
        <v>-0.30397706000000002</v>
      </c>
      <c r="DX748" s="33">
        <v>-0.55569581000000001</v>
      </c>
      <c r="DY748" s="33">
        <v>-0.97314166999999996</v>
      </c>
      <c r="DZ748" s="33">
        <v>-0.92899525999999999</v>
      </c>
      <c r="EA748" s="33">
        <v>0.67265573999999995</v>
      </c>
      <c r="EB748" s="33">
        <v>0.66787028000000004</v>
      </c>
      <c r="EC748" s="33">
        <v>2.1001864000000001</v>
      </c>
      <c r="ED748" s="33">
        <v>3.0623445</v>
      </c>
      <c r="EE748" s="33">
        <v>3.2949632000000002</v>
      </c>
      <c r="EF748" s="33">
        <v>3.7590400000000002</v>
      </c>
      <c r="EG748" s="33">
        <v>3.3168886999999998</v>
      </c>
      <c r="EH748" s="33">
        <v>3.6108216</v>
      </c>
      <c r="EI748" s="33">
        <v>5.9374864000000001</v>
      </c>
      <c r="EJ748" s="33">
        <v>7.4087157000000001</v>
      </c>
      <c r="EK748" s="33">
        <v>1.6623138</v>
      </c>
      <c r="EL748" s="33">
        <v>0.56835491000000005</v>
      </c>
      <c r="EM748" s="33">
        <v>-0.72139905000000004</v>
      </c>
      <c r="EN748" s="33">
        <v>-0.48023689000000003</v>
      </c>
      <c r="EO748" s="33">
        <v>-0.47591573999999998</v>
      </c>
      <c r="EP748" s="33">
        <v>-3.8370689999999999E-2</v>
      </c>
      <c r="EQ748" s="33">
        <v>-0.25874821999999997</v>
      </c>
      <c r="ER748" s="33">
        <v>-0.35636571</v>
      </c>
      <c r="ES748" s="33">
        <v>74.868684000000002</v>
      </c>
      <c r="ET748" s="33">
        <v>73.297324000000003</v>
      </c>
      <c r="EU748" s="33">
        <v>72.193292</v>
      </c>
      <c r="EV748" s="33">
        <v>70.847509000000002</v>
      </c>
      <c r="EW748" s="33">
        <v>69.980442999999994</v>
      </c>
      <c r="EX748" s="33">
        <v>69.593248000000003</v>
      </c>
      <c r="EY748" s="33">
        <v>69.545382000000004</v>
      </c>
      <c r="EZ748" s="33">
        <v>72.215210999999996</v>
      </c>
      <c r="FA748" s="33">
        <v>76.874222000000003</v>
      </c>
      <c r="FB748" s="33">
        <v>81.583455000000001</v>
      </c>
      <c r="FC748" s="33">
        <v>86.041523999999995</v>
      </c>
      <c r="FD748" s="33">
        <v>89.586296000000004</v>
      </c>
      <c r="FE748" s="33">
        <v>93.337007</v>
      </c>
      <c r="FF748" s="33">
        <v>95.985995000000003</v>
      </c>
      <c r="FG748" s="33">
        <v>98.043087999999997</v>
      </c>
      <c r="FH748" s="33">
        <v>99.225291999999996</v>
      </c>
      <c r="FI748" s="33">
        <v>98.799025</v>
      </c>
      <c r="FJ748" s="33">
        <v>97.011584999999997</v>
      </c>
      <c r="FK748" s="33">
        <v>94.073697999999993</v>
      </c>
      <c r="FL748" s="33">
        <v>87.927762000000001</v>
      </c>
      <c r="FM748" s="33">
        <v>83.048258000000004</v>
      </c>
      <c r="FN748" s="33">
        <v>79.714085999999995</v>
      </c>
      <c r="FO748" s="33">
        <v>77.225869000000003</v>
      </c>
      <c r="FP748" s="33">
        <v>75.719087000000002</v>
      </c>
      <c r="FQ748" s="33">
        <v>4.333609</v>
      </c>
      <c r="FR748" s="82">
        <v>0.51293040000000001</v>
      </c>
      <c r="FS748">
        <v>1</v>
      </c>
    </row>
    <row r="749" spans="1:175" x14ac:dyDescent="0.2">
      <c r="A749" s="18" t="s">
        <v>196</v>
      </c>
      <c r="B749" s="27" t="s">
        <v>235</v>
      </c>
      <c r="C749" s="27">
        <v>42976</v>
      </c>
      <c r="D749" s="33">
        <v>1830</v>
      </c>
      <c r="E749" s="33">
        <v>12.431165999999999</v>
      </c>
      <c r="F749" s="33">
        <v>11.629989999999999</v>
      </c>
      <c r="G749" s="33">
        <v>11.01613</v>
      </c>
      <c r="H749" s="33">
        <v>10.776464000000001</v>
      </c>
      <c r="I749" s="33">
        <v>10.891416</v>
      </c>
      <c r="J749" s="33">
        <v>12.075533999999999</v>
      </c>
      <c r="K749" s="33">
        <v>20.512259</v>
      </c>
      <c r="L749" s="33">
        <v>31.391055000000001</v>
      </c>
      <c r="M749" s="33">
        <v>44.792158000000001</v>
      </c>
      <c r="N749" s="33">
        <v>49.990264000000003</v>
      </c>
      <c r="O749" s="33">
        <v>53.374451000000001</v>
      </c>
      <c r="P749" s="33">
        <v>56.561200999999997</v>
      </c>
      <c r="Q749" s="33">
        <v>58.394880000000001</v>
      </c>
      <c r="R749" s="33">
        <v>63.141590999999998</v>
      </c>
      <c r="S749" s="33">
        <v>63.938355000000001</v>
      </c>
      <c r="T749" s="33">
        <v>55.107827</v>
      </c>
      <c r="U749" s="33">
        <v>42.089911000000001</v>
      </c>
      <c r="V749" s="33">
        <v>34.873714999999997</v>
      </c>
      <c r="W749" s="33">
        <v>29.554482</v>
      </c>
      <c r="X749" s="33">
        <v>22.882832000000001</v>
      </c>
      <c r="Y749" s="33">
        <v>19.117214000000001</v>
      </c>
      <c r="Z749" s="33">
        <v>16.139320999999999</v>
      </c>
      <c r="AA749" s="33">
        <v>14.193237</v>
      </c>
      <c r="AB749" s="33">
        <v>12.350491</v>
      </c>
      <c r="AC749" s="33">
        <v>-0.40737881999999997</v>
      </c>
      <c r="AD749" s="33">
        <v>-0.63577455000000005</v>
      </c>
      <c r="AE749" s="33">
        <v>-0.82180470999999999</v>
      </c>
      <c r="AF749" s="33">
        <v>-0.83149371000000005</v>
      </c>
      <c r="AG749" s="33">
        <v>-1.0159773999999999</v>
      </c>
      <c r="AH749" s="33">
        <v>-2.1356570000000001</v>
      </c>
      <c r="AI749" s="33">
        <v>-0.51490946000000004</v>
      </c>
      <c r="AJ749" s="33">
        <v>-8.9232329999999999E-2</v>
      </c>
      <c r="AK749" s="33">
        <v>1.4209594000000001</v>
      </c>
      <c r="AL749" s="33">
        <v>2.4371144999999999</v>
      </c>
      <c r="AM749" s="33">
        <v>1.6852719</v>
      </c>
      <c r="AN749" s="33">
        <v>1.2332285999999999</v>
      </c>
      <c r="AO749" s="33">
        <v>0.94084579000000002</v>
      </c>
      <c r="AP749" s="33">
        <v>1.4474629000000001</v>
      </c>
      <c r="AQ749" s="33">
        <v>2.6569362999999999</v>
      </c>
      <c r="AR749" s="33">
        <v>3.7760889</v>
      </c>
      <c r="AS749" s="33">
        <v>1.6764196</v>
      </c>
      <c r="AT749" s="33">
        <v>2.0261133</v>
      </c>
      <c r="AU749" s="33">
        <v>2.8014062000000002</v>
      </c>
      <c r="AV749" s="33">
        <v>0.343918</v>
      </c>
      <c r="AW749" s="33">
        <v>-0.62885046</v>
      </c>
      <c r="AX749" s="33">
        <v>-0.50933614000000005</v>
      </c>
      <c r="AY749" s="33">
        <v>-0.14995982999999999</v>
      </c>
      <c r="AZ749" s="33">
        <v>-0.59902907000000005</v>
      </c>
      <c r="BA749" s="33">
        <v>-0.28846396000000002</v>
      </c>
      <c r="BB749" s="33">
        <v>-0.53155657999999995</v>
      </c>
      <c r="BC749" s="33">
        <v>-0.72228773000000002</v>
      </c>
      <c r="BD749" s="33">
        <v>-0.73424065000000005</v>
      </c>
      <c r="BE749" s="33">
        <v>-0.91921801000000003</v>
      </c>
      <c r="BF749" s="33">
        <v>-2.0031409999999998</v>
      </c>
      <c r="BG749" s="33">
        <v>-0.32385974000000001</v>
      </c>
      <c r="BH749" s="33">
        <v>0.10342127</v>
      </c>
      <c r="BI749" s="33">
        <v>1.6603669000000001</v>
      </c>
      <c r="BJ749" s="33">
        <v>2.6974727000000001</v>
      </c>
      <c r="BK749" s="33">
        <v>1.9729110000000001</v>
      </c>
      <c r="BL749" s="33">
        <v>1.5531402999999999</v>
      </c>
      <c r="BM749" s="33">
        <v>1.2790018000000001</v>
      </c>
      <c r="BN749" s="33">
        <v>1.8590778999999999</v>
      </c>
      <c r="BO749" s="33">
        <v>3.1282868000000001</v>
      </c>
      <c r="BP749" s="33">
        <v>4.1936311000000002</v>
      </c>
      <c r="BQ749" s="33">
        <v>2.0923978999999999</v>
      </c>
      <c r="BR749" s="33">
        <v>2.4751859</v>
      </c>
      <c r="BS749" s="33">
        <v>3.2986525000000002</v>
      </c>
      <c r="BT749" s="33">
        <v>0.67095276999999998</v>
      </c>
      <c r="BU749" s="33">
        <v>-0.40339928000000003</v>
      </c>
      <c r="BV749" s="33">
        <v>-0.34741144000000002</v>
      </c>
      <c r="BW749" s="33">
        <v>-1.7161740000000002E-2</v>
      </c>
      <c r="BX749" s="33">
        <v>-0.47456490000000001</v>
      </c>
      <c r="BY749" s="33">
        <v>-0.20610389000000001</v>
      </c>
      <c r="BZ749" s="33">
        <v>-0.45937552999999998</v>
      </c>
      <c r="CA749" s="33">
        <v>-0.65336256999999998</v>
      </c>
      <c r="CB749" s="33">
        <v>-0.66688347000000003</v>
      </c>
      <c r="CC749" s="33">
        <v>-0.85220271000000003</v>
      </c>
      <c r="CD749" s="33">
        <v>-1.9113609</v>
      </c>
      <c r="CE749" s="33">
        <v>-0.19153929</v>
      </c>
      <c r="CF749" s="33">
        <v>0.23685257000000001</v>
      </c>
      <c r="CG749" s="33">
        <v>1.8261799000000001</v>
      </c>
      <c r="CH749" s="33">
        <v>2.8777959000000002</v>
      </c>
      <c r="CI749" s="33">
        <v>2.1721289000000001</v>
      </c>
      <c r="CJ749" s="33">
        <v>1.7747101000000001</v>
      </c>
      <c r="CK749" s="33">
        <v>1.5132076999999999</v>
      </c>
      <c r="CL749" s="33">
        <v>2.1441612000000001</v>
      </c>
      <c r="CM749" s="33">
        <v>3.4547427000000002</v>
      </c>
      <c r="CN749" s="33">
        <v>4.4828196</v>
      </c>
      <c r="CO749" s="33">
        <v>2.3805032000000002</v>
      </c>
      <c r="CP749" s="33">
        <v>2.7862122</v>
      </c>
      <c r="CQ749" s="33">
        <v>3.6430438000000001</v>
      </c>
      <c r="CR749" s="33">
        <v>0.89745604999999995</v>
      </c>
      <c r="CS749" s="33">
        <v>-0.24725248</v>
      </c>
      <c r="CT749" s="33">
        <v>-0.23526289</v>
      </c>
      <c r="CU749" s="33">
        <v>7.4813809999999994E-2</v>
      </c>
      <c r="CV749" s="33">
        <v>-0.38836138999999997</v>
      </c>
      <c r="CW749" s="33">
        <v>-0.12374382</v>
      </c>
      <c r="CX749" s="33">
        <v>-0.38719448000000001</v>
      </c>
      <c r="CY749" s="33">
        <v>-0.58443741999999999</v>
      </c>
      <c r="CZ749" s="33">
        <v>-0.59952629000000002</v>
      </c>
      <c r="DA749" s="33">
        <v>-0.78518741999999997</v>
      </c>
      <c r="DB749" s="33">
        <v>-1.8195806999999999</v>
      </c>
      <c r="DC749" s="33">
        <v>-5.9218840000000002E-2</v>
      </c>
      <c r="DD749" s="33">
        <v>0.37028387000000001</v>
      </c>
      <c r="DE749" s="33">
        <v>1.9919928</v>
      </c>
      <c r="DF749" s="33">
        <v>3.0581192000000001</v>
      </c>
      <c r="DG749" s="33">
        <v>2.3713468999999998</v>
      </c>
      <c r="DH749" s="33">
        <v>1.9962799</v>
      </c>
      <c r="DI749" s="33">
        <v>1.7474135</v>
      </c>
      <c r="DJ749" s="33">
        <v>2.4292444999999998</v>
      </c>
      <c r="DK749" s="33">
        <v>3.7811986000000002</v>
      </c>
      <c r="DL749" s="33">
        <v>4.7720079999999996</v>
      </c>
      <c r="DM749" s="33">
        <v>2.6686084999999999</v>
      </c>
      <c r="DN749" s="33">
        <v>3.0972385</v>
      </c>
      <c r="DO749" s="33">
        <v>3.9874350000000001</v>
      </c>
      <c r="DP749" s="33">
        <v>1.1239593000000001</v>
      </c>
      <c r="DQ749" s="33">
        <v>-9.1105679999999994E-2</v>
      </c>
      <c r="DR749" s="33">
        <v>-0.12311432999999999</v>
      </c>
      <c r="DS749" s="33">
        <v>0.16678936999999999</v>
      </c>
      <c r="DT749" s="33">
        <v>-0.30215788999999998</v>
      </c>
      <c r="DU749" s="33">
        <v>-4.8289600000000002E-3</v>
      </c>
      <c r="DV749" s="33">
        <v>-0.28297651000000001</v>
      </c>
      <c r="DW749" s="33">
        <v>-0.48492044000000001</v>
      </c>
      <c r="DX749" s="33">
        <v>-0.50227321999999996</v>
      </c>
      <c r="DY749" s="33">
        <v>-0.68842798000000005</v>
      </c>
      <c r="DZ749" s="33">
        <v>-1.6870647999999999</v>
      </c>
      <c r="EA749" s="33">
        <v>0.13183088000000001</v>
      </c>
      <c r="EB749" s="33">
        <v>0.56293747999999999</v>
      </c>
      <c r="EC749" s="33">
        <v>2.2314002999999998</v>
      </c>
      <c r="ED749" s="33">
        <v>3.3184773000000001</v>
      </c>
      <c r="EE749" s="33">
        <v>2.6589858999999998</v>
      </c>
      <c r="EF749" s="33">
        <v>2.3161915</v>
      </c>
      <c r="EG749" s="33">
        <v>2.0855695999999999</v>
      </c>
      <c r="EH749" s="33">
        <v>2.8408595999999999</v>
      </c>
      <c r="EI749" s="33">
        <v>4.2525491000000004</v>
      </c>
      <c r="EJ749" s="33">
        <v>5.1895502000000002</v>
      </c>
      <c r="EK749" s="33">
        <v>3.0845867</v>
      </c>
      <c r="EL749" s="33">
        <v>3.5463111</v>
      </c>
      <c r="EM749" s="33">
        <v>4.4846813000000001</v>
      </c>
      <c r="EN749" s="33">
        <v>1.4509941</v>
      </c>
      <c r="EO749" s="33">
        <v>0.13434550000000001</v>
      </c>
      <c r="EP749" s="33">
        <v>3.8810369999999997E-2</v>
      </c>
      <c r="EQ749" s="33">
        <v>0.29958746000000003</v>
      </c>
      <c r="ER749" s="33">
        <v>-0.17769372</v>
      </c>
      <c r="ES749" s="33">
        <v>74.276679000000001</v>
      </c>
      <c r="ET749" s="33">
        <v>72.896876000000006</v>
      </c>
      <c r="EU749" s="33">
        <v>71.493100999999996</v>
      </c>
      <c r="EV749" s="33">
        <v>70.536269000000004</v>
      </c>
      <c r="EW749" s="33">
        <v>69.791374000000005</v>
      </c>
      <c r="EX749" s="33">
        <v>68.704817000000006</v>
      </c>
      <c r="EY749" s="33">
        <v>68.837312999999995</v>
      </c>
      <c r="EZ749" s="33">
        <v>70.136082999999999</v>
      </c>
      <c r="FA749" s="33">
        <v>73.459568000000004</v>
      </c>
      <c r="FB749" s="33">
        <v>77.513751999999997</v>
      </c>
      <c r="FC749" s="33">
        <v>81.229354000000001</v>
      </c>
      <c r="FD749" s="33">
        <v>84.637448000000006</v>
      </c>
      <c r="FE749" s="33">
        <v>87.922421999999997</v>
      </c>
      <c r="FF749" s="33">
        <v>90.517870000000002</v>
      </c>
      <c r="FG749" s="33">
        <v>91.892712000000003</v>
      </c>
      <c r="FH749" s="33">
        <v>92.819951000000003</v>
      </c>
      <c r="FI749" s="33">
        <v>92.986924000000002</v>
      </c>
      <c r="FJ749" s="33">
        <v>91.557151000000005</v>
      </c>
      <c r="FK749" s="33">
        <v>88.606174999999993</v>
      </c>
      <c r="FL749" s="33">
        <v>83.135883000000007</v>
      </c>
      <c r="FM749" s="33">
        <v>79.314407000000003</v>
      </c>
      <c r="FN749" s="33">
        <v>76.493864000000002</v>
      </c>
      <c r="FO749" s="33">
        <v>74.505973999999995</v>
      </c>
      <c r="FP749" s="33">
        <v>72.335299000000006</v>
      </c>
      <c r="FQ749" s="33">
        <v>4.1559020000000002</v>
      </c>
      <c r="FR749" s="82">
        <v>0.49114370000000002</v>
      </c>
      <c r="FS749">
        <v>1</v>
      </c>
    </row>
    <row r="750" spans="1:175" x14ac:dyDescent="0.2">
      <c r="A750" s="18" t="s">
        <v>196</v>
      </c>
      <c r="B750" s="27" t="s">
        <v>235</v>
      </c>
      <c r="C750" s="27">
        <v>42978</v>
      </c>
      <c r="D750" s="33">
        <v>1830</v>
      </c>
      <c r="E750" s="33">
        <v>10.778214999999999</v>
      </c>
      <c r="F750" s="33">
        <v>10.077013000000001</v>
      </c>
      <c r="G750" s="33">
        <v>10.011914000000001</v>
      </c>
      <c r="H750" s="33">
        <v>9.9059719000000008</v>
      </c>
      <c r="I750" s="33">
        <v>9.9286674000000001</v>
      </c>
      <c r="J750" s="33">
        <v>10.975275</v>
      </c>
      <c r="K750" s="33">
        <v>17.144245999999999</v>
      </c>
      <c r="L750" s="33">
        <v>25.531482</v>
      </c>
      <c r="M750" s="33">
        <v>37.511001</v>
      </c>
      <c r="N750" s="33">
        <v>43.315694000000001</v>
      </c>
      <c r="O750" s="33">
        <v>48.893282999999997</v>
      </c>
      <c r="P750" s="33">
        <v>54.528775000000003</v>
      </c>
      <c r="Q750" s="33">
        <v>58.109752999999998</v>
      </c>
      <c r="R750" s="33">
        <v>63.464050999999998</v>
      </c>
      <c r="S750" s="33">
        <v>64.980917000000005</v>
      </c>
      <c r="T750" s="33">
        <v>56.677942000000002</v>
      </c>
      <c r="U750" s="33">
        <v>41.593510000000002</v>
      </c>
      <c r="V750" s="33">
        <v>33.785620000000002</v>
      </c>
      <c r="W750" s="33">
        <v>27.294194999999998</v>
      </c>
      <c r="X750" s="33">
        <v>23.578278000000001</v>
      </c>
      <c r="Y750" s="33">
        <v>18.742566</v>
      </c>
      <c r="Z750" s="33">
        <v>15.872297</v>
      </c>
      <c r="AA750" s="33">
        <v>13.779135999999999</v>
      </c>
      <c r="AB750" s="33">
        <v>11.721144000000001</v>
      </c>
      <c r="AC750" s="33">
        <v>-0.74810233000000004</v>
      </c>
      <c r="AD750" s="33">
        <v>-1.0013253</v>
      </c>
      <c r="AE750" s="33">
        <v>-0.78155629000000004</v>
      </c>
      <c r="AF750" s="33">
        <v>-0.74450364999999996</v>
      </c>
      <c r="AG750" s="33">
        <v>-0.89987680999999997</v>
      </c>
      <c r="AH750" s="33">
        <v>-1.5662309000000001</v>
      </c>
      <c r="AI750" s="33">
        <v>1.1713360000000001E-2</v>
      </c>
      <c r="AJ750" s="33">
        <v>0.57771240000000001</v>
      </c>
      <c r="AK750" s="33">
        <v>1.2168220999999999</v>
      </c>
      <c r="AL750" s="33">
        <v>1.7838582999999999</v>
      </c>
      <c r="AM750" s="33">
        <v>2.1413175999999998</v>
      </c>
      <c r="AN750" s="33">
        <v>2.6302091999999999</v>
      </c>
      <c r="AO750" s="33">
        <v>2.6957561999999999</v>
      </c>
      <c r="AP750" s="33">
        <v>2.6513650000000002</v>
      </c>
      <c r="AQ750" s="33">
        <v>3.7624757</v>
      </c>
      <c r="AR750" s="33">
        <v>4.5537770000000002</v>
      </c>
      <c r="AS750" s="33">
        <v>0.37900026999999997</v>
      </c>
      <c r="AT750" s="33">
        <v>-0.54429949</v>
      </c>
      <c r="AU750" s="33">
        <v>-1.5995524999999999</v>
      </c>
      <c r="AV750" s="33">
        <v>-0.51569125000000005</v>
      </c>
      <c r="AW750" s="33">
        <v>-1.0467242000000001</v>
      </c>
      <c r="AX750" s="33">
        <v>-0.72327534999999998</v>
      </c>
      <c r="AY750" s="33">
        <v>-0.61913717999999995</v>
      </c>
      <c r="AZ750" s="33">
        <v>-1.2725819</v>
      </c>
      <c r="BA750" s="33">
        <v>-0.65213253999999998</v>
      </c>
      <c r="BB750" s="33">
        <v>-0.91010230000000003</v>
      </c>
      <c r="BC750" s="33">
        <v>-0.69656293999999996</v>
      </c>
      <c r="BD750" s="33">
        <v>-0.65669067999999997</v>
      </c>
      <c r="BE750" s="33">
        <v>-0.81582588</v>
      </c>
      <c r="BF750" s="33">
        <v>-1.4673495000000001</v>
      </c>
      <c r="BG750" s="33">
        <v>0.1395371</v>
      </c>
      <c r="BH750" s="33">
        <v>0.71289274999999996</v>
      </c>
      <c r="BI750" s="33">
        <v>1.4225471999999999</v>
      </c>
      <c r="BJ750" s="33">
        <v>2.0433148000000001</v>
      </c>
      <c r="BK750" s="33">
        <v>2.4794044</v>
      </c>
      <c r="BL750" s="33">
        <v>3.0525069</v>
      </c>
      <c r="BM750" s="33">
        <v>3.1814363000000001</v>
      </c>
      <c r="BN750" s="33">
        <v>3.2431363000000002</v>
      </c>
      <c r="BO750" s="33">
        <v>4.4126690000000002</v>
      </c>
      <c r="BP750" s="33">
        <v>5.0949268999999999</v>
      </c>
      <c r="BQ750" s="33">
        <v>0.84893350999999995</v>
      </c>
      <c r="BR750" s="33">
        <v>-8.5614200000000001E-2</v>
      </c>
      <c r="BS750" s="33">
        <v>-1.0977650999999999</v>
      </c>
      <c r="BT750" s="33">
        <v>-8.2596450000000002E-2</v>
      </c>
      <c r="BU750" s="33">
        <v>-0.81302304000000003</v>
      </c>
      <c r="BV750" s="33">
        <v>-0.56917015000000004</v>
      </c>
      <c r="BW750" s="33">
        <v>-0.48901349</v>
      </c>
      <c r="BX750" s="33">
        <v>-1.1575877000000001</v>
      </c>
      <c r="BY750" s="33">
        <v>-0.58566415000000005</v>
      </c>
      <c r="BZ750" s="33">
        <v>-0.84692155999999996</v>
      </c>
      <c r="CA750" s="33">
        <v>-0.63769679999999995</v>
      </c>
      <c r="CB750" s="33">
        <v>-0.59587168999999995</v>
      </c>
      <c r="CC750" s="33">
        <v>-0.75761246999999998</v>
      </c>
      <c r="CD750" s="33">
        <v>-1.3988645</v>
      </c>
      <c r="CE750" s="33">
        <v>0.22806742999999999</v>
      </c>
      <c r="CF750" s="33">
        <v>0.80651826000000004</v>
      </c>
      <c r="CG750" s="33">
        <v>1.5650318000000001</v>
      </c>
      <c r="CH750" s="33">
        <v>2.2230135999999998</v>
      </c>
      <c r="CI750" s="33">
        <v>2.7135623</v>
      </c>
      <c r="CJ750" s="33">
        <v>3.3449890999999998</v>
      </c>
      <c r="CK750" s="33">
        <v>3.5178167999999999</v>
      </c>
      <c r="CL750" s="33">
        <v>3.6529953000000002</v>
      </c>
      <c r="CM750" s="33">
        <v>4.8629908999999998</v>
      </c>
      <c r="CN750" s="33">
        <v>5.4697256000000003</v>
      </c>
      <c r="CO750" s="33">
        <v>1.1744078</v>
      </c>
      <c r="CP750" s="33">
        <v>0.23206984</v>
      </c>
      <c r="CQ750" s="33">
        <v>-0.75022864</v>
      </c>
      <c r="CR750" s="33">
        <v>0.21736369</v>
      </c>
      <c r="CS750" s="33">
        <v>-0.65116233000000001</v>
      </c>
      <c r="CT750" s="33">
        <v>-0.46243736000000002</v>
      </c>
      <c r="CU750" s="33">
        <v>-0.39889023000000001</v>
      </c>
      <c r="CV750" s="33">
        <v>-1.0779430000000001</v>
      </c>
      <c r="CW750" s="33">
        <v>-0.51919576999999995</v>
      </c>
      <c r="CX750" s="33">
        <v>-0.78374082</v>
      </c>
      <c r="CY750" s="33">
        <v>-0.57883066000000005</v>
      </c>
      <c r="CZ750" s="33">
        <v>-0.53505269</v>
      </c>
      <c r="DA750" s="33">
        <v>-0.69939905000000002</v>
      </c>
      <c r="DB750" s="33">
        <v>-1.3303795</v>
      </c>
      <c r="DC750" s="33">
        <v>0.31659776000000001</v>
      </c>
      <c r="DD750" s="33">
        <v>0.90014375999999996</v>
      </c>
      <c r="DE750" s="33">
        <v>1.7075163</v>
      </c>
      <c r="DF750" s="33">
        <v>2.4027124</v>
      </c>
      <c r="DG750" s="33">
        <v>2.9477201000000002</v>
      </c>
      <c r="DH750" s="33">
        <v>3.6374711999999998</v>
      </c>
      <c r="DI750" s="33">
        <v>3.8541973</v>
      </c>
      <c r="DJ750" s="33">
        <v>4.0628542999999997</v>
      </c>
      <c r="DK750" s="33">
        <v>5.3133128000000003</v>
      </c>
      <c r="DL750" s="33">
        <v>5.8445242999999998</v>
      </c>
      <c r="DM750" s="33">
        <v>1.4998822000000001</v>
      </c>
      <c r="DN750" s="33">
        <v>0.54975386999999998</v>
      </c>
      <c r="DO750" s="33">
        <v>-0.4026922</v>
      </c>
      <c r="DP750" s="33">
        <v>0.51732381999999999</v>
      </c>
      <c r="DQ750" s="33">
        <v>-0.48930161</v>
      </c>
      <c r="DR750" s="33">
        <v>-0.35570457</v>
      </c>
      <c r="DS750" s="33">
        <v>-0.30876695999999998</v>
      </c>
      <c r="DT750" s="33">
        <v>-0.99829827999999998</v>
      </c>
      <c r="DU750" s="33">
        <v>-0.42322597000000001</v>
      </c>
      <c r="DV750" s="33">
        <v>-0.69251786999999998</v>
      </c>
      <c r="DW750" s="33">
        <v>-0.49383730999999997</v>
      </c>
      <c r="DX750" s="33">
        <v>-0.44723972000000001</v>
      </c>
      <c r="DY750" s="33">
        <v>-0.61534812000000005</v>
      </c>
      <c r="DZ750" s="33">
        <v>-1.2314981</v>
      </c>
      <c r="EA750" s="33">
        <v>0.44442148999999997</v>
      </c>
      <c r="EB750" s="33">
        <v>1.0353241</v>
      </c>
      <c r="EC750" s="33">
        <v>1.9132414</v>
      </c>
      <c r="ED750" s="33">
        <v>2.6621689000000002</v>
      </c>
      <c r="EE750" s="33">
        <v>3.2858068999999999</v>
      </c>
      <c r="EF750" s="33">
        <v>4.0597688999999999</v>
      </c>
      <c r="EG750" s="33">
        <v>4.3398773000000004</v>
      </c>
      <c r="EH750" s="33">
        <v>4.6546256000000001</v>
      </c>
      <c r="EI750" s="33">
        <v>5.9635061</v>
      </c>
      <c r="EJ750" s="33">
        <v>6.3856742000000004</v>
      </c>
      <c r="EK750" s="33">
        <v>1.9698154000000001</v>
      </c>
      <c r="EL750" s="33">
        <v>1.0084392</v>
      </c>
      <c r="EM750" s="33">
        <v>9.9095219999999998E-2</v>
      </c>
      <c r="EN750" s="33">
        <v>0.95041861999999999</v>
      </c>
      <c r="EO750" s="33">
        <v>-0.25560044999999998</v>
      </c>
      <c r="EP750" s="33">
        <v>-0.20159937</v>
      </c>
      <c r="EQ750" s="33">
        <v>-0.17864327999999999</v>
      </c>
      <c r="ER750" s="33">
        <v>-0.88330399999999998</v>
      </c>
      <c r="ES750" s="33">
        <v>68.413207999999997</v>
      </c>
      <c r="ET750" s="33">
        <v>67.324507999999994</v>
      </c>
      <c r="EU750" s="33">
        <v>66.065229000000002</v>
      </c>
      <c r="EV750" s="33">
        <v>64.613344999999995</v>
      </c>
      <c r="EW750" s="33">
        <v>63.655740000000002</v>
      </c>
      <c r="EX750" s="33">
        <v>64.053827999999996</v>
      </c>
      <c r="EY750" s="33">
        <v>63.422699999999999</v>
      </c>
      <c r="EZ750" s="33">
        <v>65.925889999999995</v>
      </c>
      <c r="FA750" s="33">
        <v>71.101455999999999</v>
      </c>
      <c r="FB750" s="33">
        <v>75.755852000000004</v>
      </c>
      <c r="FC750" s="33">
        <v>80.158370000000005</v>
      </c>
      <c r="FD750" s="33">
        <v>84.696820000000002</v>
      </c>
      <c r="FE750" s="33">
        <v>88.282543000000004</v>
      </c>
      <c r="FF750" s="33">
        <v>91.788004999999998</v>
      </c>
      <c r="FG750" s="33">
        <v>94.144405000000006</v>
      </c>
      <c r="FH750" s="33">
        <v>96.295001999999997</v>
      </c>
      <c r="FI750" s="33">
        <v>96.944132999999994</v>
      </c>
      <c r="FJ750" s="33">
        <v>96.169434999999993</v>
      </c>
      <c r="FK750" s="33">
        <v>93.009300999999994</v>
      </c>
      <c r="FL750" s="33">
        <v>87.679643999999996</v>
      </c>
      <c r="FM750" s="33">
        <v>84.168260000000004</v>
      </c>
      <c r="FN750" s="33">
        <v>81.142657999999997</v>
      </c>
      <c r="FO750" s="33">
        <v>79.039229000000006</v>
      </c>
      <c r="FP750" s="33">
        <v>77.563359000000005</v>
      </c>
      <c r="FQ750" s="33">
        <v>5.3151580000000003</v>
      </c>
      <c r="FR750" s="82">
        <v>0.60700410000000005</v>
      </c>
      <c r="FS750">
        <v>1</v>
      </c>
    </row>
    <row r="751" spans="1:175" x14ac:dyDescent="0.2">
      <c r="A751" s="18" t="s">
        <v>196</v>
      </c>
      <c r="B751" s="27" t="s">
        <v>235</v>
      </c>
      <c r="C751" s="27">
        <v>42979</v>
      </c>
      <c r="D751" s="33">
        <v>1830</v>
      </c>
      <c r="E751" s="33">
        <v>11.266813000000001</v>
      </c>
      <c r="F751" s="33">
        <v>10.695707000000001</v>
      </c>
      <c r="G751" s="33">
        <v>10.622572</v>
      </c>
      <c r="H751" s="33">
        <v>10.500711000000001</v>
      </c>
      <c r="I751" s="33">
        <v>10.526770000000001</v>
      </c>
      <c r="J751" s="33">
        <v>11.789929000000001</v>
      </c>
      <c r="K751" s="33">
        <v>18.937895999999999</v>
      </c>
      <c r="L751" s="33">
        <v>28.708915000000001</v>
      </c>
      <c r="M751" s="33">
        <v>44.102477</v>
      </c>
      <c r="N751" s="33">
        <v>52.182257999999997</v>
      </c>
      <c r="O751" s="33">
        <v>58.911006</v>
      </c>
      <c r="P751" s="33">
        <v>64.460130000000007</v>
      </c>
      <c r="Q751" s="33">
        <v>66.855542</v>
      </c>
      <c r="R751" s="33">
        <v>71.770477999999997</v>
      </c>
      <c r="S751" s="33">
        <v>72.207717000000002</v>
      </c>
      <c r="T751" s="33">
        <v>60.099519999999998</v>
      </c>
      <c r="U751" s="33">
        <v>39.846133000000002</v>
      </c>
      <c r="V751" s="33">
        <v>31.747637999999998</v>
      </c>
      <c r="W751" s="33">
        <v>23.609646000000001</v>
      </c>
      <c r="X751" s="33">
        <v>20.270035</v>
      </c>
      <c r="Y751" s="33">
        <v>18.076893999999999</v>
      </c>
      <c r="Z751" s="33">
        <v>16.117975000000001</v>
      </c>
      <c r="AA751" s="33">
        <v>14.656445</v>
      </c>
      <c r="AB751" s="33">
        <v>12.931471</v>
      </c>
      <c r="AC751" s="33">
        <v>-0.99216546999999999</v>
      </c>
      <c r="AD751" s="33">
        <v>-1.1399781</v>
      </c>
      <c r="AE751" s="33">
        <v>-0.89695824999999996</v>
      </c>
      <c r="AF751" s="33">
        <v>-0.95960568000000002</v>
      </c>
      <c r="AG751" s="33">
        <v>-1.1844672999999999</v>
      </c>
      <c r="AH751" s="33">
        <v>-2.0006846</v>
      </c>
      <c r="AI751" s="33">
        <v>-0.69174731</v>
      </c>
      <c r="AJ751" s="33">
        <v>-0.20390141000000001</v>
      </c>
      <c r="AK751" s="33">
        <v>2.1605935000000001</v>
      </c>
      <c r="AL751" s="33">
        <v>3.2869557999999999</v>
      </c>
      <c r="AM751" s="33">
        <v>3.3263948999999999</v>
      </c>
      <c r="AN751" s="33">
        <v>3.0704563</v>
      </c>
      <c r="AO751" s="33">
        <v>1.9208822999999999</v>
      </c>
      <c r="AP751" s="33">
        <v>3.2317398000000002</v>
      </c>
      <c r="AQ751" s="33">
        <v>4.7681323999999998</v>
      </c>
      <c r="AR751" s="33">
        <v>5.1011917999999996</v>
      </c>
      <c r="AS751" s="33">
        <v>-1.5946342</v>
      </c>
      <c r="AT751" s="33">
        <v>-0.85861885000000004</v>
      </c>
      <c r="AU751" s="33">
        <v>-1.4852038000000001</v>
      </c>
      <c r="AV751" s="33">
        <v>-1.2965768</v>
      </c>
      <c r="AW751" s="33">
        <v>-1.3665001000000001</v>
      </c>
      <c r="AX751" s="33">
        <v>-1.2654525000000001</v>
      </c>
      <c r="AY751" s="33">
        <v>-0.81899454000000005</v>
      </c>
      <c r="AZ751" s="33">
        <v>-0.87802332999999999</v>
      </c>
      <c r="BA751" s="33">
        <v>-0.88430381000000002</v>
      </c>
      <c r="BB751" s="33">
        <v>-1.0393333</v>
      </c>
      <c r="BC751" s="33">
        <v>-0.80328127000000005</v>
      </c>
      <c r="BD751" s="33">
        <v>-0.85465641999999997</v>
      </c>
      <c r="BE751" s="33">
        <v>-1.0836679</v>
      </c>
      <c r="BF751" s="33">
        <v>-1.8726932000000001</v>
      </c>
      <c r="BG751" s="33">
        <v>-0.51270749999999998</v>
      </c>
      <c r="BH751" s="33">
        <v>-3.4335440000000002E-2</v>
      </c>
      <c r="BI751" s="33">
        <v>2.3996268000000001</v>
      </c>
      <c r="BJ751" s="33">
        <v>3.6124678000000001</v>
      </c>
      <c r="BK751" s="33">
        <v>3.7478278</v>
      </c>
      <c r="BL751" s="33">
        <v>3.5912456000000001</v>
      </c>
      <c r="BM751" s="33">
        <v>2.5134546000000002</v>
      </c>
      <c r="BN751" s="33">
        <v>3.920668</v>
      </c>
      <c r="BO751" s="33">
        <v>5.4950764000000003</v>
      </c>
      <c r="BP751" s="33">
        <v>5.6945399999999999</v>
      </c>
      <c r="BQ751" s="33">
        <v>-1.1456740000000001</v>
      </c>
      <c r="BR751" s="33">
        <v>-0.46943550000000001</v>
      </c>
      <c r="BS751" s="33">
        <v>-1.1998302999999999</v>
      </c>
      <c r="BT751" s="33">
        <v>-1.0346365</v>
      </c>
      <c r="BU751" s="33">
        <v>-1.1319006</v>
      </c>
      <c r="BV751" s="33">
        <v>-1.0532786999999999</v>
      </c>
      <c r="BW751" s="33">
        <v>-0.63371354999999996</v>
      </c>
      <c r="BX751" s="33">
        <v>-0.73467674999999999</v>
      </c>
      <c r="BY751" s="33">
        <v>-0.80959915999999998</v>
      </c>
      <c r="BZ751" s="33">
        <v>-0.96962696000000004</v>
      </c>
      <c r="CA751" s="33">
        <v>-0.73840088000000004</v>
      </c>
      <c r="CB751" s="33">
        <v>-0.78196889000000003</v>
      </c>
      <c r="CC751" s="33">
        <v>-1.0138545000000001</v>
      </c>
      <c r="CD751" s="33">
        <v>-1.7840468</v>
      </c>
      <c r="CE751" s="33">
        <v>-0.38870506999999999</v>
      </c>
      <c r="CF751" s="33">
        <v>8.3105440000000003E-2</v>
      </c>
      <c r="CG751" s="33">
        <v>2.5651804999999999</v>
      </c>
      <c r="CH751" s="33">
        <v>3.8379164000000001</v>
      </c>
      <c r="CI751" s="33">
        <v>4.0397109999999996</v>
      </c>
      <c r="CJ751" s="33">
        <v>3.9519427</v>
      </c>
      <c r="CK751" s="33">
        <v>2.9238683999999999</v>
      </c>
      <c r="CL751" s="33">
        <v>4.3978175999999998</v>
      </c>
      <c r="CM751" s="33">
        <v>5.9985556999999998</v>
      </c>
      <c r="CN751" s="33">
        <v>6.1054912000000003</v>
      </c>
      <c r="CO751" s="33">
        <v>-0.83472550000000001</v>
      </c>
      <c r="CP751" s="33">
        <v>-0.19988829</v>
      </c>
      <c r="CQ751" s="33">
        <v>-1.0021814</v>
      </c>
      <c r="CR751" s="33">
        <v>-0.85321747999999997</v>
      </c>
      <c r="CS751" s="33">
        <v>-0.96941774999999997</v>
      </c>
      <c r="CT751" s="33">
        <v>-0.90632778000000003</v>
      </c>
      <c r="CU751" s="33">
        <v>-0.50538850000000002</v>
      </c>
      <c r="CV751" s="33">
        <v>-0.63539535000000003</v>
      </c>
      <c r="CW751" s="33">
        <v>-0.73489450999999995</v>
      </c>
      <c r="CX751" s="33">
        <v>-0.89992066000000004</v>
      </c>
      <c r="CY751" s="33">
        <v>-0.67352047999999998</v>
      </c>
      <c r="CZ751" s="33">
        <v>-0.70928135999999997</v>
      </c>
      <c r="DA751" s="33">
        <v>-0.94404111999999996</v>
      </c>
      <c r="DB751" s="33">
        <v>-1.6954003</v>
      </c>
      <c r="DC751" s="33">
        <v>-0.26470264999999998</v>
      </c>
      <c r="DD751" s="33">
        <v>0.20054631000000001</v>
      </c>
      <c r="DE751" s="33">
        <v>2.7307342999999999</v>
      </c>
      <c r="DF751" s="33">
        <v>4.0633650000000001</v>
      </c>
      <c r="DG751" s="33">
        <v>4.3315941999999996</v>
      </c>
      <c r="DH751" s="33">
        <v>4.3126398000000004</v>
      </c>
      <c r="DI751" s="33">
        <v>3.3342822000000001</v>
      </c>
      <c r="DJ751" s="33">
        <v>4.8749672000000004</v>
      </c>
      <c r="DK751" s="33">
        <v>6.5020349</v>
      </c>
      <c r="DL751" s="33">
        <v>6.5164422999999996</v>
      </c>
      <c r="DM751" s="33">
        <v>-0.52377700000000005</v>
      </c>
      <c r="DN751" s="33">
        <v>6.9658919999999999E-2</v>
      </c>
      <c r="DO751" s="33">
        <v>-0.80453257</v>
      </c>
      <c r="DP751" s="33">
        <v>-0.67179845000000005</v>
      </c>
      <c r="DQ751" s="33">
        <v>-0.80693486000000003</v>
      </c>
      <c r="DR751" s="33">
        <v>-0.75937686000000004</v>
      </c>
      <c r="DS751" s="33">
        <v>-0.37706345000000002</v>
      </c>
      <c r="DT751" s="33">
        <v>-0.53611394999999995</v>
      </c>
      <c r="DU751" s="33">
        <v>-0.62703284999999997</v>
      </c>
      <c r="DV751" s="33">
        <v>-0.79927583999999996</v>
      </c>
      <c r="DW751" s="33">
        <v>-0.57984349999999996</v>
      </c>
      <c r="DX751" s="33">
        <v>-0.60433210999999998</v>
      </c>
      <c r="DY751" s="33">
        <v>-0.84324167999999999</v>
      </c>
      <c r="DZ751" s="33">
        <v>-1.5674089</v>
      </c>
      <c r="EA751" s="33">
        <v>-8.5662840000000004E-2</v>
      </c>
      <c r="EB751" s="33">
        <v>0.37011229000000001</v>
      </c>
      <c r="EC751" s="33">
        <v>2.9697675000000001</v>
      </c>
      <c r="ED751" s="33">
        <v>4.3888769999999999</v>
      </c>
      <c r="EE751" s="33">
        <v>4.7530270999999997</v>
      </c>
      <c r="EF751" s="33">
        <v>4.8334291</v>
      </c>
      <c r="EG751" s="33">
        <v>3.9268546</v>
      </c>
      <c r="EH751" s="33">
        <v>5.5638953999999998</v>
      </c>
      <c r="EI751" s="33">
        <v>7.2289789000000004</v>
      </c>
      <c r="EJ751" s="33">
        <v>7.1097906000000002</v>
      </c>
      <c r="EK751" s="33">
        <v>-7.4816759999999996E-2</v>
      </c>
      <c r="EL751" s="33">
        <v>0.45884227999999999</v>
      </c>
      <c r="EM751" s="33">
        <v>-0.51915902999999997</v>
      </c>
      <c r="EN751" s="33">
        <v>-0.40985818000000002</v>
      </c>
      <c r="EO751" s="33">
        <v>-0.57233537000000001</v>
      </c>
      <c r="EP751" s="33">
        <v>-0.54720307999999995</v>
      </c>
      <c r="EQ751" s="33">
        <v>-0.19178245999999999</v>
      </c>
      <c r="ER751" s="33">
        <v>-0.39276737</v>
      </c>
      <c r="ES751" s="33">
        <v>76.391383000000005</v>
      </c>
      <c r="ET751" s="33">
        <v>75.421807999999999</v>
      </c>
      <c r="EU751" s="33">
        <v>74.429468999999997</v>
      </c>
      <c r="EV751" s="33">
        <v>73.481392</v>
      </c>
      <c r="EW751" s="33">
        <v>72.917401999999996</v>
      </c>
      <c r="EX751" s="33">
        <v>72.466847999999999</v>
      </c>
      <c r="EY751" s="33">
        <v>71.570792999999995</v>
      </c>
      <c r="EZ751" s="33">
        <v>73.611141000000003</v>
      </c>
      <c r="FA751" s="33">
        <v>78.672227000000007</v>
      </c>
      <c r="FB751" s="33">
        <v>84.811609000000004</v>
      </c>
      <c r="FC751" s="33">
        <v>90.334052999999997</v>
      </c>
      <c r="FD751" s="33">
        <v>94.798843000000005</v>
      </c>
      <c r="FE751" s="33">
        <v>98.399568000000002</v>
      </c>
      <c r="FF751" s="33">
        <v>101.52649</v>
      </c>
      <c r="FG751" s="33">
        <v>103.39254</v>
      </c>
      <c r="FH751" s="33">
        <v>104.52717</v>
      </c>
      <c r="FI751" s="33">
        <v>104.16325000000001</v>
      </c>
      <c r="FJ751" s="33">
        <v>102.62708000000001</v>
      </c>
      <c r="FK751" s="33">
        <v>98.534279999999995</v>
      </c>
      <c r="FL751" s="33">
        <v>93.546505999999994</v>
      </c>
      <c r="FM751" s="33">
        <v>89.500984000000003</v>
      </c>
      <c r="FN751" s="33">
        <v>86.921434000000005</v>
      </c>
      <c r="FO751" s="33">
        <v>84.693123</v>
      </c>
      <c r="FP751" s="33">
        <v>82.928190000000001</v>
      </c>
      <c r="FQ751" s="33">
        <v>5.216513</v>
      </c>
      <c r="FR751" s="82">
        <v>0.58189040000000003</v>
      </c>
      <c r="FS751">
        <v>1</v>
      </c>
    </row>
    <row r="752" spans="1:175" x14ac:dyDescent="0.2">
      <c r="A752" s="18" t="s">
        <v>196</v>
      </c>
      <c r="B752" s="27" t="s">
        <v>235</v>
      </c>
      <c r="C752" s="27">
        <v>42980</v>
      </c>
      <c r="D752" s="33">
        <v>1830</v>
      </c>
      <c r="E752" s="33">
        <v>12.590928</v>
      </c>
      <c r="F752" s="33">
        <v>11.715139000000001</v>
      </c>
      <c r="G752" s="33">
        <v>11.314401999999999</v>
      </c>
      <c r="H752" s="33">
        <v>11.129972</v>
      </c>
      <c r="I752" s="33">
        <v>10.955868000000001</v>
      </c>
      <c r="J752" s="33">
        <v>11.631027</v>
      </c>
      <c r="K752" s="33">
        <v>11.404835</v>
      </c>
      <c r="L752" s="33">
        <v>11.042292</v>
      </c>
      <c r="M752" s="33">
        <v>11.545299</v>
      </c>
      <c r="N752" s="33">
        <v>12.70622</v>
      </c>
      <c r="O752" s="33">
        <v>14.457993999999999</v>
      </c>
      <c r="P752" s="33">
        <v>16.064215999999998</v>
      </c>
      <c r="Q752" s="33">
        <v>16.987100000000002</v>
      </c>
      <c r="R752" s="33">
        <v>18.129052000000001</v>
      </c>
      <c r="S752" s="33">
        <v>19.023299000000002</v>
      </c>
      <c r="T752" s="33">
        <v>20.207156000000001</v>
      </c>
      <c r="U752" s="33">
        <v>20.865736999999999</v>
      </c>
      <c r="V752" s="33">
        <v>20.922986000000002</v>
      </c>
      <c r="W752" s="33">
        <v>19.095115</v>
      </c>
      <c r="X752" s="33">
        <v>17.572575000000001</v>
      </c>
      <c r="Y752" s="33">
        <v>16.305401</v>
      </c>
      <c r="Z752" s="33">
        <v>14.908761999999999</v>
      </c>
      <c r="AA752" s="33">
        <v>13.826682</v>
      </c>
      <c r="AB752" s="33">
        <v>13.588703000000001</v>
      </c>
      <c r="AC752" s="33">
        <v>-0.31917969000000002</v>
      </c>
      <c r="AD752" s="33">
        <v>-0.66449307000000002</v>
      </c>
      <c r="AE752" s="33">
        <v>-0.64581303999999995</v>
      </c>
      <c r="AF752" s="33">
        <v>-0.50525947000000004</v>
      </c>
      <c r="AG752" s="33">
        <v>-0.48348029999999997</v>
      </c>
      <c r="AH752" s="33">
        <v>0.18662818</v>
      </c>
      <c r="AI752" s="33">
        <v>0.21520379000000001</v>
      </c>
      <c r="AJ752" s="33">
        <v>0.31431725999999999</v>
      </c>
      <c r="AK752" s="33">
        <v>-1.368977E-2</v>
      </c>
      <c r="AL752" s="33">
        <v>-0.15399003</v>
      </c>
      <c r="AM752" s="33">
        <v>0.12701229</v>
      </c>
      <c r="AN752" s="33">
        <v>0.18092721</v>
      </c>
      <c r="AO752" s="33">
        <v>-0.51178699999999999</v>
      </c>
      <c r="AP752" s="33">
        <v>-1.0201948000000001</v>
      </c>
      <c r="AQ752" s="33">
        <v>-1.4777176000000001</v>
      </c>
      <c r="AR752" s="33">
        <v>-1.1964478999999999</v>
      </c>
      <c r="AS752" s="33">
        <v>-0.91461521000000001</v>
      </c>
      <c r="AT752" s="33">
        <v>-0.46251769999999998</v>
      </c>
      <c r="AU752" s="33">
        <v>-0.75019062999999997</v>
      </c>
      <c r="AV752" s="33">
        <v>-0.55184312000000002</v>
      </c>
      <c r="AW752" s="33">
        <v>-0.6094522</v>
      </c>
      <c r="AX752" s="33">
        <v>-0.88475598</v>
      </c>
      <c r="AY752" s="33">
        <v>-0.89305407000000003</v>
      </c>
      <c r="AZ752" s="33">
        <v>-0.30428249000000002</v>
      </c>
      <c r="BA752" s="33">
        <v>-0.20218504000000001</v>
      </c>
      <c r="BB752" s="33">
        <v>-0.56659073000000004</v>
      </c>
      <c r="BC752" s="33">
        <v>-0.54991089999999998</v>
      </c>
      <c r="BD752" s="33">
        <v>-0.41744453999999998</v>
      </c>
      <c r="BE752" s="33">
        <v>-0.39464592999999998</v>
      </c>
      <c r="BF752" s="33">
        <v>0.28919753999999998</v>
      </c>
      <c r="BG752" s="33">
        <v>0.33338189000000001</v>
      </c>
      <c r="BH752" s="33">
        <v>0.44892520000000002</v>
      </c>
      <c r="BI752" s="33">
        <v>0.16351456</v>
      </c>
      <c r="BJ752" s="33">
        <v>4.8830539999999999E-2</v>
      </c>
      <c r="BK752" s="33">
        <v>0.35681238999999998</v>
      </c>
      <c r="BL752" s="33">
        <v>0.42469473000000002</v>
      </c>
      <c r="BM752" s="33">
        <v>-0.26336563000000002</v>
      </c>
      <c r="BN752" s="33">
        <v>-0.75153707000000003</v>
      </c>
      <c r="BO752" s="33">
        <v>-1.2013213</v>
      </c>
      <c r="BP752" s="33">
        <v>-0.93990130000000005</v>
      </c>
      <c r="BQ752" s="33">
        <v>-0.65562352999999995</v>
      </c>
      <c r="BR752" s="33">
        <v>-0.20405282999999999</v>
      </c>
      <c r="BS752" s="33">
        <v>-0.51302957999999999</v>
      </c>
      <c r="BT752" s="33">
        <v>-0.35945593999999997</v>
      </c>
      <c r="BU752" s="33">
        <v>-0.43875934</v>
      </c>
      <c r="BV752" s="33">
        <v>-0.73021718000000002</v>
      </c>
      <c r="BW752" s="33">
        <v>-0.74725262999999997</v>
      </c>
      <c r="BX752" s="33">
        <v>-0.17136346999999999</v>
      </c>
      <c r="BY752" s="33">
        <v>-0.1211549</v>
      </c>
      <c r="BZ752" s="33">
        <v>-0.49878386000000002</v>
      </c>
      <c r="CA752" s="33">
        <v>-0.48348935999999998</v>
      </c>
      <c r="CB752" s="33">
        <v>-0.35662419000000001</v>
      </c>
      <c r="CC752" s="33">
        <v>-0.33311951000000001</v>
      </c>
      <c r="CD752" s="33">
        <v>0.36023675999999999</v>
      </c>
      <c r="CE752" s="33">
        <v>0.41523167</v>
      </c>
      <c r="CF752" s="33">
        <v>0.54215424999999995</v>
      </c>
      <c r="CG752" s="33">
        <v>0.28624572999999998</v>
      </c>
      <c r="CH752" s="33">
        <v>0.18930343999999999</v>
      </c>
      <c r="CI752" s="33">
        <v>0.51597124000000005</v>
      </c>
      <c r="CJ752" s="33">
        <v>0.59352738000000005</v>
      </c>
      <c r="CK752" s="33">
        <v>-9.1309749999999995E-2</v>
      </c>
      <c r="CL752" s="33">
        <v>-0.56546556999999997</v>
      </c>
      <c r="CM752" s="33">
        <v>-1.00989</v>
      </c>
      <c r="CN752" s="33">
        <v>-0.76221788000000001</v>
      </c>
      <c r="CO752" s="33">
        <v>-0.47624667999999998</v>
      </c>
      <c r="CP752" s="33">
        <v>-2.5040840000000002E-2</v>
      </c>
      <c r="CQ752" s="33">
        <v>-0.34877256000000001</v>
      </c>
      <c r="CR752" s="33">
        <v>-0.22620915999999999</v>
      </c>
      <c r="CS752" s="33">
        <v>-0.32053798</v>
      </c>
      <c r="CT752" s="33">
        <v>-0.62318408000000003</v>
      </c>
      <c r="CU752" s="33">
        <v>-0.64627098999999999</v>
      </c>
      <c r="CV752" s="33">
        <v>-7.9304150000000004E-2</v>
      </c>
      <c r="CW752" s="33">
        <v>-4.0124769999999997E-2</v>
      </c>
      <c r="CX752" s="33">
        <v>-0.43097699</v>
      </c>
      <c r="CY752" s="33">
        <v>-0.41706782999999997</v>
      </c>
      <c r="CZ752" s="33">
        <v>-0.29580382999999999</v>
      </c>
      <c r="DA752" s="33">
        <v>-0.27159309999999998</v>
      </c>
      <c r="DB752" s="33">
        <v>0.43127599</v>
      </c>
      <c r="DC752" s="33">
        <v>0.49708145999999997</v>
      </c>
      <c r="DD752" s="33">
        <v>0.63538329999999998</v>
      </c>
      <c r="DE752" s="33">
        <v>0.40897691000000003</v>
      </c>
      <c r="DF752" s="33">
        <v>0.32977635</v>
      </c>
      <c r="DG752" s="33">
        <v>0.67513009000000002</v>
      </c>
      <c r="DH752" s="33">
        <v>0.76236002000000003</v>
      </c>
      <c r="DI752" s="33">
        <v>8.0746139999999994E-2</v>
      </c>
      <c r="DJ752" s="33">
        <v>-0.37939407000000003</v>
      </c>
      <c r="DK752" s="33">
        <v>-0.81845867000000005</v>
      </c>
      <c r="DL752" s="33">
        <v>-0.58453445999999998</v>
      </c>
      <c r="DM752" s="33">
        <v>-0.29686984</v>
      </c>
      <c r="DN752" s="33">
        <v>0.15397114000000001</v>
      </c>
      <c r="DO752" s="33">
        <v>-0.18451553000000001</v>
      </c>
      <c r="DP752" s="33">
        <v>-9.2962390000000006E-2</v>
      </c>
      <c r="DQ752" s="33">
        <v>-0.20231663</v>
      </c>
      <c r="DR752" s="33">
        <v>-0.51615098999999998</v>
      </c>
      <c r="DS752" s="33">
        <v>-0.54528935999999995</v>
      </c>
      <c r="DT752" s="33">
        <v>1.275516E-2</v>
      </c>
      <c r="DU752" s="33">
        <v>7.6869880000000002E-2</v>
      </c>
      <c r="DV752" s="33">
        <v>-0.33307463999999998</v>
      </c>
      <c r="DW752" s="33">
        <v>-0.32116569</v>
      </c>
      <c r="DX752" s="33">
        <v>-0.2079889</v>
      </c>
      <c r="DY752" s="33">
        <v>-0.18275872000000001</v>
      </c>
      <c r="DZ752" s="33">
        <v>0.53384535</v>
      </c>
      <c r="EA752" s="33">
        <v>0.61525956000000004</v>
      </c>
      <c r="EB752" s="33">
        <v>0.76999123999999997</v>
      </c>
      <c r="EC752" s="33">
        <v>0.58618124000000005</v>
      </c>
      <c r="ED752" s="33">
        <v>0.53259690999999998</v>
      </c>
      <c r="EE752" s="33">
        <v>0.90493020000000002</v>
      </c>
      <c r="EF752" s="33">
        <v>1.0061275000000001</v>
      </c>
      <c r="EG752" s="33">
        <v>0.32916751</v>
      </c>
      <c r="EH752" s="33">
        <v>-0.11073637</v>
      </c>
      <c r="EI752" s="33">
        <v>-0.54206228999999995</v>
      </c>
      <c r="EJ752" s="33">
        <v>-0.32798781999999999</v>
      </c>
      <c r="EK752" s="33">
        <v>-3.7878160000000001E-2</v>
      </c>
      <c r="EL752" s="33">
        <v>0.41243602000000001</v>
      </c>
      <c r="EM752" s="33">
        <v>5.2645520000000001E-2</v>
      </c>
      <c r="EN752" s="33">
        <v>9.9424789999999999E-2</v>
      </c>
      <c r="EO752" s="33">
        <v>-3.1623760000000001E-2</v>
      </c>
      <c r="EP752" s="33">
        <v>-0.36161219</v>
      </c>
      <c r="EQ752" s="33">
        <v>-0.39948791</v>
      </c>
      <c r="ER752" s="33">
        <v>0.14567419000000001</v>
      </c>
      <c r="ES752" s="33">
        <v>81.632589999999993</v>
      </c>
      <c r="ET752" s="33">
        <v>80.464556000000002</v>
      </c>
      <c r="EU752" s="33">
        <v>79.301372000000001</v>
      </c>
      <c r="EV752" s="33">
        <v>77.399973000000003</v>
      </c>
      <c r="EW752" s="33">
        <v>76.648308</v>
      </c>
      <c r="EX752" s="33">
        <v>75.540249000000003</v>
      </c>
      <c r="EY752" s="33">
        <v>74.217753000000002</v>
      </c>
      <c r="EZ752" s="33">
        <v>76.517679999999999</v>
      </c>
      <c r="FA752" s="33">
        <v>81.847678999999999</v>
      </c>
      <c r="FB752" s="33">
        <v>88.324389999999994</v>
      </c>
      <c r="FC752" s="33">
        <v>93.101956999999999</v>
      </c>
      <c r="FD752" s="33">
        <v>97.362673000000001</v>
      </c>
      <c r="FE752" s="33">
        <v>100.65635</v>
      </c>
      <c r="FF752" s="33">
        <v>103.01496</v>
      </c>
      <c r="FG752" s="33">
        <v>104.2949</v>
      </c>
      <c r="FH752" s="33">
        <v>105.19091</v>
      </c>
      <c r="FI752" s="33">
        <v>104.98484999999999</v>
      </c>
      <c r="FJ752" s="33">
        <v>103.79603</v>
      </c>
      <c r="FK752" s="33">
        <v>99.809723000000005</v>
      </c>
      <c r="FL752" s="33">
        <v>95.069918000000001</v>
      </c>
      <c r="FM752" s="33">
        <v>90.962799000000004</v>
      </c>
      <c r="FN752" s="33">
        <v>88.441704000000001</v>
      </c>
      <c r="FO752" s="33">
        <v>86.037919000000002</v>
      </c>
      <c r="FP752" s="33">
        <v>84.630842999999999</v>
      </c>
      <c r="FQ752" s="33">
        <v>2.419851</v>
      </c>
      <c r="FR752" s="82">
        <v>0.29454730000000001</v>
      </c>
      <c r="FS752">
        <v>1</v>
      </c>
    </row>
    <row r="753" spans="1:175" x14ac:dyDescent="0.2">
      <c r="A753" s="18" t="s">
        <v>196</v>
      </c>
      <c r="B753" s="27" t="s">
        <v>235</v>
      </c>
      <c r="C753" t="s">
        <v>1</v>
      </c>
      <c r="D753" s="33">
        <v>1844.8</v>
      </c>
      <c r="E753" s="33">
        <v>11.349067</v>
      </c>
      <c r="F753" s="33">
        <v>10.766537</v>
      </c>
      <c r="G753" s="33">
        <v>10.525430999999999</v>
      </c>
      <c r="H753" s="33">
        <v>10.356857</v>
      </c>
      <c r="I753" s="33">
        <v>10.444853</v>
      </c>
      <c r="J753" s="33">
        <v>11.529833999999999</v>
      </c>
      <c r="K753" s="33">
        <v>15.685143999999999</v>
      </c>
      <c r="L753" s="33">
        <v>21.505915000000002</v>
      </c>
      <c r="M753" s="33">
        <v>27.622572000000002</v>
      </c>
      <c r="N753" s="33">
        <v>30.759722</v>
      </c>
      <c r="O753" s="33">
        <v>33.772706999999997</v>
      </c>
      <c r="P753" s="33">
        <v>36.429805000000002</v>
      </c>
      <c r="Q753" s="33">
        <v>37.889107000000003</v>
      </c>
      <c r="R753" s="33">
        <v>39.967274000000003</v>
      </c>
      <c r="S753" s="33">
        <v>40.283898000000001</v>
      </c>
      <c r="T753" s="33">
        <v>36.262425</v>
      </c>
      <c r="U753" s="33">
        <v>29.127020999999999</v>
      </c>
      <c r="V753" s="33">
        <v>24.791219999999999</v>
      </c>
      <c r="W753" s="33">
        <v>20.964269999999999</v>
      </c>
      <c r="X753" s="33">
        <v>18.352913000000001</v>
      </c>
      <c r="Y753" s="33">
        <v>16.550974</v>
      </c>
      <c r="Z753" s="33">
        <v>14.922606999999999</v>
      </c>
      <c r="AA753" s="33">
        <v>13.559227999999999</v>
      </c>
      <c r="AB753" s="33">
        <v>12.370448</v>
      </c>
      <c r="AC753" s="33">
        <v>-0.22981715999999999</v>
      </c>
      <c r="AD753" s="33">
        <v>-0.35753538000000001</v>
      </c>
      <c r="AE753" s="33">
        <v>-0.28905649999999999</v>
      </c>
      <c r="AF753" s="33">
        <v>-0.29215344999999998</v>
      </c>
      <c r="AG753" s="33">
        <v>-0.37162120999999998</v>
      </c>
      <c r="AH753" s="33">
        <v>-0.62050897999999999</v>
      </c>
      <c r="AI753" s="33">
        <v>-0.17644983</v>
      </c>
      <c r="AJ753" s="33">
        <v>0.16892267</v>
      </c>
      <c r="AK753" s="33">
        <v>0.68124068000000004</v>
      </c>
      <c r="AL753" s="33">
        <v>0.72731745000000003</v>
      </c>
      <c r="AM753" s="33">
        <v>0.69096464999999996</v>
      </c>
      <c r="AN753" s="33">
        <v>0.56101610999999996</v>
      </c>
      <c r="AO753" s="33">
        <v>0.29105491</v>
      </c>
      <c r="AP753" s="33">
        <v>0.50567558000000001</v>
      </c>
      <c r="AQ753" s="33">
        <v>1.1297244</v>
      </c>
      <c r="AR753" s="33">
        <v>1.5834883</v>
      </c>
      <c r="AS753" s="33">
        <v>0.24381230000000001</v>
      </c>
      <c r="AT753" s="33">
        <v>0.23748483000000001</v>
      </c>
      <c r="AU753" s="33">
        <v>6.6571710000000006E-2</v>
      </c>
      <c r="AV753" s="33">
        <v>-0.19832823999999999</v>
      </c>
      <c r="AW753" s="33">
        <v>-0.23307754</v>
      </c>
      <c r="AX753" s="33">
        <v>-0.28826661999999997</v>
      </c>
      <c r="AY753" s="33">
        <v>-7.7621200000000001E-2</v>
      </c>
      <c r="AZ753" s="33">
        <v>-0.12253923999999999</v>
      </c>
      <c r="BA753" s="33">
        <v>-0.19611630999999999</v>
      </c>
      <c r="BB753" s="33">
        <v>-0.32484782000000001</v>
      </c>
      <c r="BC753" s="33">
        <v>-0.25961464000000001</v>
      </c>
      <c r="BD753" s="33">
        <v>-0.26343749</v>
      </c>
      <c r="BE753" s="33">
        <v>-0.34289157999999997</v>
      </c>
      <c r="BF753" s="33">
        <v>-0.58285321999999995</v>
      </c>
      <c r="BG753" s="33">
        <v>-0.11921149</v>
      </c>
      <c r="BH753" s="33">
        <v>0.22223604</v>
      </c>
      <c r="BI753" s="33">
        <v>0.74786211000000002</v>
      </c>
      <c r="BJ753" s="33">
        <v>0.80802697000000001</v>
      </c>
      <c r="BK753" s="33">
        <v>0.78981226000000004</v>
      </c>
      <c r="BL753" s="33">
        <v>0.67738681000000001</v>
      </c>
      <c r="BM753" s="33">
        <v>0.41732301999999999</v>
      </c>
      <c r="BN753" s="33">
        <v>0.65286197999999995</v>
      </c>
      <c r="BO753" s="33">
        <v>1.2909695999999999</v>
      </c>
      <c r="BP753" s="33">
        <v>1.7319081999999999</v>
      </c>
      <c r="BQ753" s="33">
        <v>0.37223971</v>
      </c>
      <c r="BR753" s="33">
        <v>0.34437224999999999</v>
      </c>
      <c r="BS753" s="33">
        <v>0.16317439</v>
      </c>
      <c r="BT753" s="33">
        <v>-0.11934189000000001</v>
      </c>
      <c r="BU753" s="33">
        <v>-0.17268031</v>
      </c>
      <c r="BV753" s="33">
        <v>-0.24016482</v>
      </c>
      <c r="BW753" s="33">
        <v>-3.514515E-2</v>
      </c>
      <c r="BX753" s="33">
        <v>-8.5842299999999996E-2</v>
      </c>
      <c r="BY753" s="33">
        <v>-0.17277519999999999</v>
      </c>
      <c r="BZ753" s="33">
        <v>-0.30220851999999998</v>
      </c>
      <c r="CA753" s="33">
        <v>-0.23922329000000001</v>
      </c>
      <c r="CB753" s="33">
        <v>-0.24354890000000001</v>
      </c>
      <c r="CC753" s="33">
        <v>-0.32299352999999997</v>
      </c>
      <c r="CD753" s="33">
        <v>-0.55677295000000004</v>
      </c>
      <c r="CE753" s="33">
        <v>-7.9568379999999994E-2</v>
      </c>
      <c r="CF753" s="33">
        <v>0.25916071000000002</v>
      </c>
      <c r="CG753" s="33">
        <v>0.79400391000000003</v>
      </c>
      <c r="CH753" s="33">
        <v>0.86392612999999996</v>
      </c>
      <c r="CI753" s="33">
        <v>0.85827379999999998</v>
      </c>
      <c r="CJ753" s="33">
        <v>0.75798478999999996</v>
      </c>
      <c r="CK753" s="33">
        <v>0.50477592000000004</v>
      </c>
      <c r="CL753" s="33">
        <v>0.75480283999999997</v>
      </c>
      <c r="CM753" s="33">
        <v>1.4026475</v>
      </c>
      <c r="CN753" s="33">
        <v>1.8347034</v>
      </c>
      <c r="CO753" s="33">
        <v>0.46118815000000002</v>
      </c>
      <c r="CP753" s="33">
        <v>0.41840214999999997</v>
      </c>
      <c r="CQ753" s="33">
        <v>0.23008111000000001</v>
      </c>
      <c r="CR753" s="33">
        <v>-6.4636180000000001E-2</v>
      </c>
      <c r="CS753" s="33">
        <v>-0.13084937999999999</v>
      </c>
      <c r="CT753" s="33">
        <v>-0.20684965999999999</v>
      </c>
      <c r="CU753" s="33">
        <v>-5.7263699999999997E-3</v>
      </c>
      <c r="CV753" s="33">
        <v>-6.0426109999999998E-2</v>
      </c>
      <c r="CW753" s="33">
        <v>-0.14943409999999999</v>
      </c>
      <c r="CX753" s="33">
        <v>-0.27956921000000001</v>
      </c>
      <c r="CY753" s="33">
        <v>-0.21883194</v>
      </c>
      <c r="CZ753" s="33">
        <v>-0.22366031</v>
      </c>
      <c r="DA753" s="33">
        <v>-0.30309547999999997</v>
      </c>
      <c r="DB753" s="33">
        <v>-0.53069268000000003</v>
      </c>
      <c r="DC753" s="33">
        <v>-3.992528E-2</v>
      </c>
      <c r="DD753" s="33">
        <v>0.29608539</v>
      </c>
      <c r="DE753" s="33">
        <v>0.84014571000000005</v>
      </c>
      <c r="DF753" s="33">
        <v>0.91982529999999996</v>
      </c>
      <c r="DG753" s="33">
        <v>0.92673534999999996</v>
      </c>
      <c r="DH753" s="33">
        <v>0.83858277999999997</v>
      </c>
      <c r="DI753" s="33">
        <v>0.59222881999999999</v>
      </c>
      <c r="DJ753" s="33">
        <v>0.85674368999999995</v>
      </c>
      <c r="DK753" s="33">
        <v>1.5143253000000001</v>
      </c>
      <c r="DL753" s="33">
        <v>1.9374986000000001</v>
      </c>
      <c r="DM753" s="33">
        <v>0.55013657999999999</v>
      </c>
      <c r="DN753" s="33">
        <v>0.49243205000000001</v>
      </c>
      <c r="DO753" s="33">
        <v>0.29698783000000001</v>
      </c>
      <c r="DP753" s="33">
        <v>-9.9304700000000003E-3</v>
      </c>
      <c r="DQ753" s="33">
        <v>-8.9018440000000004E-2</v>
      </c>
      <c r="DR753" s="33">
        <v>-0.17353450000000001</v>
      </c>
      <c r="DS753" s="33">
        <v>2.3692410000000001E-2</v>
      </c>
      <c r="DT753" s="33">
        <v>-3.500992E-2</v>
      </c>
      <c r="DU753" s="33">
        <v>-0.11573325</v>
      </c>
      <c r="DV753" s="33">
        <v>-0.24688165000000001</v>
      </c>
      <c r="DW753" s="33">
        <v>-0.18939006999999999</v>
      </c>
      <c r="DX753" s="33">
        <v>-0.19494434999999999</v>
      </c>
      <c r="DY753" s="33">
        <v>-0.27436585000000002</v>
      </c>
      <c r="DZ753" s="33">
        <v>-0.49303691999999999</v>
      </c>
      <c r="EA753" s="33">
        <v>1.731307E-2</v>
      </c>
      <c r="EB753" s="33">
        <v>0.34939875999999997</v>
      </c>
      <c r="EC753" s="33">
        <v>0.90676714000000003</v>
      </c>
      <c r="ED753" s="33">
        <v>1.0005348000000001</v>
      </c>
      <c r="EE753" s="33">
        <v>1.0255829999999999</v>
      </c>
      <c r="EF753" s="33">
        <v>0.95495348000000002</v>
      </c>
      <c r="EG753" s="33">
        <v>0.71849693000000003</v>
      </c>
      <c r="EH753" s="33">
        <v>1.0039301</v>
      </c>
      <c r="EI753" s="33">
        <v>1.6755705000000001</v>
      </c>
      <c r="EJ753" s="33">
        <v>2.0859185</v>
      </c>
      <c r="EK753" s="33">
        <v>0.67856399999999994</v>
      </c>
      <c r="EL753" s="33">
        <v>0.59931946999999997</v>
      </c>
      <c r="EM753" s="33">
        <v>0.39359051</v>
      </c>
      <c r="EN753" s="33">
        <v>6.9055889999999995E-2</v>
      </c>
      <c r="EO753" s="33">
        <v>-2.8621210000000001E-2</v>
      </c>
      <c r="EP753" s="33">
        <v>-0.12543271</v>
      </c>
      <c r="EQ753" s="33">
        <v>6.6168459999999998E-2</v>
      </c>
      <c r="ER753" s="33">
        <v>1.68702E-3</v>
      </c>
      <c r="ES753" s="33">
        <v>74.192480000000003</v>
      </c>
      <c r="ET753" s="33">
        <v>72.943601000000001</v>
      </c>
      <c r="EU753" s="33">
        <v>71.760375999999994</v>
      </c>
      <c r="EV753" s="33">
        <v>70.614335999999994</v>
      </c>
      <c r="EW753" s="33">
        <v>69.771422999999999</v>
      </c>
      <c r="EX753" s="33">
        <v>69.234313999999998</v>
      </c>
      <c r="EY753" s="33">
        <v>69.788031000000004</v>
      </c>
      <c r="EZ753" s="33">
        <v>72.48509</v>
      </c>
      <c r="FA753" s="33">
        <v>76.535111999999998</v>
      </c>
      <c r="FB753" s="33">
        <v>80.983829</v>
      </c>
      <c r="FC753" s="33">
        <v>85.176396999999994</v>
      </c>
      <c r="FD753" s="33">
        <v>88.744667000000007</v>
      </c>
      <c r="FE753" s="33">
        <v>91.876287000000005</v>
      </c>
      <c r="FF753" s="33">
        <v>94.296631000000005</v>
      </c>
      <c r="FG753" s="33">
        <v>95.972973999999994</v>
      </c>
      <c r="FH753" s="33">
        <v>97.028891999999999</v>
      </c>
      <c r="FI753" s="33">
        <v>96.836573000000001</v>
      </c>
      <c r="FJ753" s="33">
        <v>95.548051000000001</v>
      </c>
      <c r="FK753" s="33">
        <v>92.786704999999998</v>
      </c>
      <c r="FL753" s="33">
        <v>88.144672999999997</v>
      </c>
      <c r="FM753" s="33">
        <v>83.725177000000002</v>
      </c>
      <c r="FN753" s="33">
        <v>80.808283000000003</v>
      </c>
      <c r="FO753" s="33">
        <v>78.660326999999995</v>
      </c>
      <c r="FP753" s="33">
        <v>76.740471999999997</v>
      </c>
      <c r="FQ753" s="33">
        <v>1.3167199999999999</v>
      </c>
      <c r="FR753" s="82">
        <v>0.15625910000000001</v>
      </c>
      <c r="FS753">
        <v>1</v>
      </c>
    </row>
    <row r="754" spans="1:175" x14ac:dyDescent="0.2">
      <c r="A754" s="18" t="s">
        <v>196</v>
      </c>
      <c r="B754" s="27" t="s">
        <v>201</v>
      </c>
      <c r="C754" s="27">
        <v>42902</v>
      </c>
      <c r="D754" s="33">
        <v>6421</v>
      </c>
      <c r="E754" s="33">
        <v>8.3844922000000004</v>
      </c>
      <c r="F754" s="33">
        <v>7.9354332000000003</v>
      </c>
      <c r="G754" s="33">
        <v>7.5178405000000001</v>
      </c>
      <c r="H754" s="33">
        <v>7.2616880000000004</v>
      </c>
      <c r="I754" s="33">
        <v>7.2819440999999996</v>
      </c>
      <c r="J754" s="33">
        <v>7.7704838000000001</v>
      </c>
      <c r="K754" s="33">
        <v>8.1286492999999993</v>
      </c>
      <c r="L754" s="33">
        <v>9.7382256999999992</v>
      </c>
      <c r="M754" s="33">
        <v>12.021908</v>
      </c>
      <c r="N754" s="33">
        <v>13.772773000000001</v>
      </c>
      <c r="O754" s="33">
        <v>14.828054</v>
      </c>
      <c r="P754" s="33">
        <v>15.634357</v>
      </c>
      <c r="Q754" s="33">
        <v>15.614284</v>
      </c>
      <c r="R754" s="33">
        <v>15.755145000000001</v>
      </c>
      <c r="S754" s="33">
        <v>15.884695000000001</v>
      </c>
      <c r="T754" s="33">
        <v>15.875026999999999</v>
      </c>
      <c r="U754" s="33">
        <v>15.395667</v>
      </c>
      <c r="V754" s="33">
        <v>14.339584</v>
      </c>
      <c r="W754" s="33">
        <v>13.632994</v>
      </c>
      <c r="X754" s="33">
        <v>13.465971</v>
      </c>
      <c r="Y754" s="33">
        <v>13.429316</v>
      </c>
      <c r="Z754" s="33">
        <v>12.602035000000001</v>
      </c>
      <c r="AA754" s="33">
        <v>11.134062999999999</v>
      </c>
      <c r="AB754" s="33">
        <v>9.8666330999999996</v>
      </c>
      <c r="AC754" s="33">
        <v>-0.26639020000000002</v>
      </c>
      <c r="AD754" s="33">
        <v>-0.27808901000000003</v>
      </c>
      <c r="AE754" s="33">
        <v>-0.33762965</v>
      </c>
      <c r="AF754" s="33">
        <v>-0.33045492999999998</v>
      </c>
      <c r="AG754" s="33">
        <v>-0.33123810999999997</v>
      </c>
      <c r="AH754" s="33">
        <v>-0.21743602000000001</v>
      </c>
      <c r="AI754" s="33">
        <v>-5.4656660000000003E-2</v>
      </c>
      <c r="AJ754" s="33">
        <v>0.15007158000000001</v>
      </c>
      <c r="AK754" s="33">
        <v>0.33292825999999998</v>
      </c>
      <c r="AL754" s="33">
        <v>0.61939356999999995</v>
      </c>
      <c r="AM754" s="33">
        <v>0.71041964000000002</v>
      </c>
      <c r="AN754" s="33">
        <v>0.75054989999999999</v>
      </c>
      <c r="AO754" s="33">
        <v>0.42087393000000001</v>
      </c>
      <c r="AP754" s="33">
        <v>0.1891224</v>
      </c>
      <c r="AQ754" s="33">
        <v>0.18826001000000001</v>
      </c>
      <c r="AR754" s="33">
        <v>0.16955020000000001</v>
      </c>
      <c r="AS754" s="33">
        <v>0.12401723000000001</v>
      </c>
      <c r="AT754" s="33">
        <v>0.15993816999999999</v>
      </c>
      <c r="AU754" s="33">
        <v>0.21996125999999999</v>
      </c>
      <c r="AV754" s="33">
        <v>0.24979571</v>
      </c>
      <c r="AW754" s="33">
        <v>-0.32051328000000001</v>
      </c>
      <c r="AX754" s="33">
        <v>-0.66401471000000001</v>
      </c>
      <c r="AY754" s="33">
        <v>-0.44430470999999999</v>
      </c>
      <c r="AZ754" s="33">
        <v>-0.42709269</v>
      </c>
      <c r="BA754" s="33">
        <v>-0.22232595999999999</v>
      </c>
      <c r="BB754" s="33">
        <v>-0.24190312999999999</v>
      </c>
      <c r="BC754" s="33">
        <v>-0.30076852999999998</v>
      </c>
      <c r="BD754" s="33">
        <v>-0.29386286</v>
      </c>
      <c r="BE754" s="33">
        <v>-0.29556353000000002</v>
      </c>
      <c r="BF754" s="33">
        <v>-0.18119557</v>
      </c>
      <c r="BG754" s="33">
        <v>-1.6090199999999999E-2</v>
      </c>
      <c r="BH754" s="33">
        <v>0.19378651</v>
      </c>
      <c r="BI754" s="33">
        <v>0.38537315999999999</v>
      </c>
      <c r="BJ754" s="33">
        <v>0.68059121</v>
      </c>
      <c r="BK754" s="33">
        <v>0.78558865</v>
      </c>
      <c r="BL754" s="33">
        <v>0.83236104</v>
      </c>
      <c r="BM754" s="33">
        <v>0.50066414999999997</v>
      </c>
      <c r="BN754" s="33">
        <v>0.26838317</v>
      </c>
      <c r="BO754" s="33">
        <v>0.26908784000000002</v>
      </c>
      <c r="BP754" s="33">
        <v>0.25409636000000002</v>
      </c>
      <c r="BQ754" s="33">
        <v>0.21094888000000001</v>
      </c>
      <c r="BR754" s="33">
        <v>0.24881606000000001</v>
      </c>
      <c r="BS754" s="33">
        <v>0.31337519000000003</v>
      </c>
      <c r="BT754" s="33">
        <v>0.34986669999999997</v>
      </c>
      <c r="BU754" s="33">
        <v>-0.20789253999999999</v>
      </c>
      <c r="BV754" s="33">
        <v>-0.55683848000000002</v>
      </c>
      <c r="BW754" s="33">
        <v>-0.34984005000000001</v>
      </c>
      <c r="BX754" s="33">
        <v>-0.34815674000000002</v>
      </c>
      <c r="BY754" s="33">
        <v>-0.19180720000000001</v>
      </c>
      <c r="BZ754" s="33">
        <v>-0.21684089000000001</v>
      </c>
      <c r="CA754" s="33">
        <v>-0.27523862999999998</v>
      </c>
      <c r="CB754" s="33">
        <v>-0.26851931000000001</v>
      </c>
      <c r="CC754" s="33">
        <v>-0.27085543000000001</v>
      </c>
      <c r="CD754" s="33">
        <v>-0.15609555</v>
      </c>
      <c r="CE754" s="33">
        <v>1.062081E-2</v>
      </c>
      <c r="CF754" s="33">
        <v>0.22406334</v>
      </c>
      <c r="CG754" s="33">
        <v>0.42169634</v>
      </c>
      <c r="CH754" s="33">
        <v>0.72297650999999996</v>
      </c>
      <c r="CI754" s="33">
        <v>0.83765047999999998</v>
      </c>
      <c r="CJ754" s="33">
        <v>0.88902318000000002</v>
      </c>
      <c r="CK754" s="33">
        <v>0.55592662000000004</v>
      </c>
      <c r="CL754" s="33">
        <v>0.32327893000000002</v>
      </c>
      <c r="CM754" s="33">
        <v>0.32506895000000002</v>
      </c>
      <c r="CN754" s="33">
        <v>0.31265277000000002</v>
      </c>
      <c r="CO754" s="33">
        <v>0.27115747000000001</v>
      </c>
      <c r="CP754" s="33">
        <v>0.31037261999999999</v>
      </c>
      <c r="CQ754" s="33">
        <v>0.37807339000000001</v>
      </c>
      <c r="CR754" s="33">
        <v>0.41917557</v>
      </c>
      <c r="CS754" s="33">
        <v>-0.12989175</v>
      </c>
      <c r="CT754" s="33">
        <v>-0.48260856000000002</v>
      </c>
      <c r="CU754" s="33">
        <v>-0.28441411</v>
      </c>
      <c r="CV754" s="33">
        <v>-0.29348594</v>
      </c>
      <c r="CW754" s="33">
        <v>-0.16128843000000001</v>
      </c>
      <c r="CX754" s="33">
        <v>-0.19177865999999999</v>
      </c>
      <c r="CY754" s="33">
        <v>-0.24970872999999999</v>
      </c>
      <c r="CZ754" s="33">
        <v>-0.24317575999999999</v>
      </c>
      <c r="DA754" s="33">
        <v>-0.24614732</v>
      </c>
      <c r="DB754" s="33">
        <v>-0.13099553</v>
      </c>
      <c r="DC754" s="33">
        <v>3.733181E-2</v>
      </c>
      <c r="DD754" s="33">
        <v>0.25434015999999998</v>
      </c>
      <c r="DE754" s="33">
        <v>0.45801951000000002</v>
      </c>
      <c r="DF754" s="33">
        <v>0.76536179999999998</v>
      </c>
      <c r="DG754" s="33">
        <v>0.88971230000000001</v>
      </c>
      <c r="DH754" s="33">
        <v>0.94568532999999999</v>
      </c>
      <c r="DI754" s="33">
        <v>0.61118908999999999</v>
      </c>
      <c r="DJ754" s="33">
        <v>0.37817469999999997</v>
      </c>
      <c r="DK754" s="33">
        <v>0.38105006000000002</v>
      </c>
      <c r="DL754" s="33">
        <v>0.37120918000000003</v>
      </c>
      <c r="DM754" s="33">
        <v>0.33136607000000001</v>
      </c>
      <c r="DN754" s="33">
        <v>0.37192918000000003</v>
      </c>
      <c r="DO754" s="33">
        <v>0.44277159999999999</v>
      </c>
      <c r="DP754" s="33">
        <v>0.48848443000000003</v>
      </c>
      <c r="DQ754" s="33">
        <v>-5.1890970000000002E-2</v>
      </c>
      <c r="DR754" s="33">
        <v>-0.40837863000000002</v>
      </c>
      <c r="DS754" s="33">
        <v>-0.21898818</v>
      </c>
      <c r="DT754" s="33">
        <v>-0.23881514000000001</v>
      </c>
      <c r="DU754" s="33">
        <v>-0.11722419000000001</v>
      </c>
      <c r="DV754" s="33">
        <v>-0.15559278000000001</v>
      </c>
      <c r="DW754" s="33">
        <v>-0.21284760999999999</v>
      </c>
      <c r="DX754" s="33">
        <v>-0.20658370000000001</v>
      </c>
      <c r="DY754" s="33">
        <v>-0.21047273999999999</v>
      </c>
      <c r="DZ754" s="33">
        <v>-9.4755080000000005E-2</v>
      </c>
      <c r="EA754" s="33">
        <v>7.5898270000000004E-2</v>
      </c>
      <c r="EB754" s="33">
        <v>0.29805510000000002</v>
      </c>
      <c r="EC754" s="33">
        <v>0.51046440999999998</v>
      </c>
      <c r="ED754" s="33">
        <v>0.82655944000000003</v>
      </c>
      <c r="EE754" s="33">
        <v>0.96488130999999999</v>
      </c>
      <c r="EF754" s="33">
        <v>1.0274965</v>
      </c>
      <c r="EG754" s="33">
        <v>0.69097931000000001</v>
      </c>
      <c r="EH754" s="33">
        <v>0.45743547000000001</v>
      </c>
      <c r="EI754" s="33">
        <v>0.46187789000000001</v>
      </c>
      <c r="EJ754" s="33">
        <v>0.45575534000000001</v>
      </c>
      <c r="EK754" s="33">
        <v>0.41829770999999999</v>
      </c>
      <c r="EL754" s="33">
        <v>0.46080706999999999</v>
      </c>
      <c r="EM754" s="33">
        <v>0.53618553000000002</v>
      </c>
      <c r="EN754" s="33">
        <v>0.58855542000000005</v>
      </c>
      <c r="EO754" s="33">
        <v>6.0729770000000002E-2</v>
      </c>
      <c r="EP754" s="33">
        <v>-0.30120240999999998</v>
      </c>
      <c r="EQ754" s="33">
        <v>-0.12452352</v>
      </c>
      <c r="ER754" s="33">
        <v>-0.15987919</v>
      </c>
      <c r="ES754" s="33">
        <v>69.127870000000001</v>
      </c>
      <c r="ET754" s="33">
        <v>68.105654999999999</v>
      </c>
      <c r="EU754" s="33">
        <v>67.114560999999995</v>
      </c>
      <c r="EV754" s="33">
        <v>66.128533000000004</v>
      </c>
      <c r="EW754" s="33">
        <v>65.127932000000001</v>
      </c>
      <c r="EX754" s="33">
        <v>64.793413000000001</v>
      </c>
      <c r="EY754" s="33">
        <v>66.096346999999994</v>
      </c>
      <c r="EZ754" s="33">
        <v>69.567323000000002</v>
      </c>
      <c r="FA754" s="33">
        <v>73.818815000000001</v>
      </c>
      <c r="FB754" s="33">
        <v>77.660259999999994</v>
      </c>
      <c r="FC754" s="33">
        <v>81.038691</v>
      </c>
      <c r="FD754" s="33">
        <v>84.178273000000004</v>
      </c>
      <c r="FE754" s="33">
        <v>86.893611000000007</v>
      </c>
      <c r="FF754" s="33">
        <v>88.261049999999997</v>
      </c>
      <c r="FG754" s="33">
        <v>89.621392</v>
      </c>
      <c r="FH754" s="33">
        <v>90.498440000000002</v>
      </c>
      <c r="FI754" s="33">
        <v>90.294253999999995</v>
      </c>
      <c r="FJ754" s="33">
        <v>89.678612999999999</v>
      </c>
      <c r="FK754" s="33">
        <v>88.328441999999995</v>
      </c>
      <c r="FL754" s="33">
        <v>85.794307000000003</v>
      </c>
      <c r="FM754" s="33">
        <v>82.386488</v>
      </c>
      <c r="FN754" s="33">
        <v>79.848662000000004</v>
      </c>
      <c r="FO754" s="33">
        <v>77.690140999999997</v>
      </c>
      <c r="FP754" s="33">
        <v>75.613645000000005</v>
      </c>
      <c r="FQ754" s="33">
        <v>1.1435740000000001</v>
      </c>
      <c r="FR754" s="82">
        <v>0.1020257</v>
      </c>
      <c r="FS754">
        <v>1</v>
      </c>
    </row>
    <row r="755" spans="1:175" x14ac:dyDescent="0.2">
      <c r="A755" s="18" t="s">
        <v>196</v>
      </c>
      <c r="B755" s="27" t="s">
        <v>201</v>
      </c>
      <c r="C755" s="27">
        <v>42905</v>
      </c>
      <c r="D755" s="33">
        <v>6421</v>
      </c>
      <c r="E755" s="33">
        <v>9.6140693000000006</v>
      </c>
      <c r="F755" s="33">
        <v>9.0266807999999994</v>
      </c>
      <c r="G755" s="33">
        <v>8.5788901000000006</v>
      </c>
      <c r="H755" s="33">
        <v>8.3431502000000002</v>
      </c>
      <c r="I755" s="33">
        <v>8.4634546999999998</v>
      </c>
      <c r="J755" s="33">
        <v>9.064648</v>
      </c>
      <c r="K755" s="33">
        <v>9.7693662999999997</v>
      </c>
      <c r="L755" s="33">
        <v>11.726656</v>
      </c>
      <c r="M755" s="33">
        <v>14.303020999999999</v>
      </c>
      <c r="N755" s="33">
        <v>16.211113999999998</v>
      </c>
      <c r="O755" s="33">
        <v>17.210522000000001</v>
      </c>
      <c r="P755" s="33">
        <v>17.956914999999999</v>
      </c>
      <c r="Q755" s="33">
        <v>18.043624999999999</v>
      </c>
      <c r="R755" s="33">
        <v>18.222263000000002</v>
      </c>
      <c r="S755" s="33">
        <v>18.221416000000001</v>
      </c>
      <c r="T755" s="33">
        <v>18.094169999999998</v>
      </c>
      <c r="U755" s="33">
        <v>17.359407999999998</v>
      </c>
      <c r="V755" s="33">
        <v>15.716993</v>
      </c>
      <c r="W755" s="33">
        <v>14.639837999999999</v>
      </c>
      <c r="X755" s="33">
        <v>14.246371</v>
      </c>
      <c r="Y755" s="33">
        <v>14.232677000000001</v>
      </c>
      <c r="Z755" s="33">
        <v>13.287746</v>
      </c>
      <c r="AA755" s="33">
        <v>11.431051</v>
      </c>
      <c r="AB755" s="33">
        <v>10.21294</v>
      </c>
      <c r="AC755" s="33">
        <v>-0.10711560000000001</v>
      </c>
      <c r="AD755" s="33">
        <v>-0.26042763000000002</v>
      </c>
      <c r="AE755" s="33">
        <v>-0.41382172</v>
      </c>
      <c r="AF755" s="33">
        <v>-0.41636898999999999</v>
      </c>
      <c r="AG755" s="33">
        <v>-0.45746214000000002</v>
      </c>
      <c r="AH755" s="33">
        <v>-0.21940285000000001</v>
      </c>
      <c r="AI755" s="33">
        <v>0.10135532999999999</v>
      </c>
      <c r="AJ755" s="33">
        <v>0.12817408999999999</v>
      </c>
      <c r="AK755" s="33">
        <v>0.28354674000000002</v>
      </c>
      <c r="AL755" s="33">
        <v>0.52433481999999998</v>
      </c>
      <c r="AM755" s="33">
        <v>0.42606455999999998</v>
      </c>
      <c r="AN755" s="33">
        <v>0.43307729</v>
      </c>
      <c r="AO755" s="33">
        <v>0.41903185999999998</v>
      </c>
      <c r="AP755" s="33">
        <v>0.40770237999999998</v>
      </c>
      <c r="AQ755" s="33">
        <v>0.41910596999999999</v>
      </c>
      <c r="AR755" s="33">
        <v>0.59781150000000005</v>
      </c>
      <c r="AS755" s="33">
        <v>0.43537828000000001</v>
      </c>
      <c r="AT755" s="33">
        <v>0.15356479000000001</v>
      </c>
      <c r="AU755" s="33">
        <v>2.0763859999999999E-2</v>
      </c>
      <c r="AV755" s="33">
        <v>4.9420800000000001E-2</v>
      </c>
      <c r="AW755" s="33">
        <v>-0.13338390999999999</v>
      </c>
      <c r="AX755" s="33">
        <v>-0.37782663999999999</v>
      </c>
      <c r="AY755" s="33">
        <v>-0.58584976</v>
      </c>
      <c r="AZ755" s="33">
        <v>-0.60829579</v>
      </c>
      <c r="BA755" s="33">
        <v>-6.1620769999999998E-2</v>
      </c>
      <c r="BB755" s="33">
        <v>-0.21617513999999999</v>
      </c>
      <c r="BC755" s="33">
        <v>-0.37227268000000002</v>
      </c>
      <c r="BD755" s="33">
        <v>-0.37231296000000003</v>
      </c>
      <c r="BE755" s="33">
        <v>-0.41283402000000002</v>
      </c>
      <c r="BF755" s="33">
        <v>-0.17666187999999999</v>
      </c>
      <c r="BG755" s="33">
        <v>0.14370875999999999</v>
      </c>
      <c r="BH755" s="33">
        <v>0.1786768</v>
      </c>
      <c r="BI755" s="33">
        <v>0.34854490999999999</v>
      </c>
      <c r="BJ755" s="33">
        <v>0.59837642999999996</v>
      </c>
      <c r="BK755" s="33">
        <v>0.50901037999999998</v>
      </c>
      <c r="BL755" s="33">
        <v>0.51898250000000001</v>
      </c>
      <c r="BM755" s="33">
        <v>0.50498768000000005</v>
      </c>
      <c r="BN755" s="33">
        <v>0.49424104000000002</v>
      </c>
      <c r="BO755" s="33">
        <v>0.50676536999999999</v>
      </c>
      <c r="BP755" s="33">
        <v>0.68902284000000003</v>
      </c>
      <c r="BQ755" s="33">
        <v>0.52562076000000002</v>
      </c>
      <c r="BR755" s="33">
        <v>0.24570528</v>
      </c>
      <c r="BS755" s="33">
        <v>0.11773696</v>
      </c>
      <c r="BT755" s="33">
        <v>0.14895805000000001</v>
      </c>
      <c r="BU755" s="33">
        <v>-3.0844679999999999E-2</v>
      </c>
      <c r="BV755" s="33">
        <v>-0.28592735000000002</v>
      </c>
      <c r="BW755" s="33">
        <v>-0.50544849000000003</v>
      </c>
      <c r="BX755" s="33">
        <v>-0.53654405000000005</v>
      </c>
      <c r="BY755" s="33">
        <v>-3.0111180000000001E-2</v>
      </c>
      <c r="BZ755" s="33">
        <v>-0.185526</v>
      </c>
      <c r="CA755" s="33">
        <v>-0.34349594</v>
      </c>
      <c r="CB755" s="33">
        <v>-0.34179989</v>
      </c>
      <c r="CC755" s="33">
        <v>-0.38192472</v>
      </c>
      <c r="CD755" s="33">
        <v>-0.14705960000000001</v>
      </c>
      <c r="CE755" s="33">
        <v>0.17304261000000001</v>
      </c>
      <c r="CF755" s="33">
        <v>0.21365482999999999</v>
      </c>
      <c r="CG755" s="33">
        <v>0.39356244000000001</v>
      </c>
      <c r="CH755" s="33">
        <v>0.64965742999999998</v>
      </c>
      <c r="CI755" s="33">
        <v>0.56645840000000003</v>
      </c>
      <c r="CJ755" s="33">
        <v>0.57848018000000001</v>
      </c>
      <c r="CK755" s="33">
        <v>0.56452042000000002</v>
      </c>
      <c r="CL755" s="33">
        <v>0.55417746000000001</v>
      </c>
      <c r="CM755" s="33">
        <v>0.56747800000000004</v>
      </c>
      <c r="CN755" s="33">
        <v>0.75219554</v>
      </c>
      <c r="CO755" s="33">
        <v>0.58812242999999997</v>
      </c>
      <c r="CP755" s="33">
        <v>0.3095215</v>
      </c>
      <c r="CQ755" s="33">
        <v>0.18490023999999999</v>
      </c>
      <c r="CR755" s="33">
        <v>0.21789724999999999</v>
      </c>
      <c r="CS755" s="33">
        <v>4.0173680000000003E-2</v>
      </c>
      <c r="CT755" s="33">
        <v>-0.22227817999999999</v>
      </c>
      <c r="CU755" s="33">
        <v>-0.44976282000000001</v>
      </c>
      <c r="CV755" s="33">
        <v>-0.48684901000000003</v>
      </c>
      <c r="CW755" s="33">
        <v>1.3983999999999999E-3</v>
      </c>
      <c r="CX755" s="33">
        <v>-0.15487686000000001</v>
      </c>
      <c r="CY755" s="33">
        <v>-0.31471918999999998</v>
      </c>
      <c r="CZ755" s="33">
        <v>-0.31128681000000002</v>
      </c>
      <c r="DA755" s="33">
        <v>-0.35101542000000002</v>
      </c>
      <c r="DB755" s="33">
        <v>-0.11745733</v>
      </c>
      <c r="DC755" s="33">
        <v>0.20237646000000001</v>
      </c>
      <c r="DD755" s="33">
        <v>0.24863286000000001</v>
      </c>
      <c r="DE755" s="33">
        <v>0.43857996999999999</v>
      </c>
      <c r="DF755" s="33">
        <v>0.70093841999999995</v>
      </c>
      <c r="DG755" s="33">
        <v>0.62390643000000001</v>
      </c>
      <c r="DH755" s="33">
        <v>0.63797786999999995</v>
      </c>
      <c r="DI755" s="33">
        <v>0.62405316</v>
      </c>
      <c r="DJ755" s="33">
        <v>0.61411388</v>
      </c>
      <c r="DK755" s="33">
        <v>0.62819062999999997</v>
      </c>
      <c r="DL755" s="33">
        <v>0.81536823000000003</v>
      </c>
      <c r="DM755" s="33">
        <v>0.65062410000000004</v>
      </c>
      <c r="DN755" s="33">
        <v>0.37333771999999998</v>
      </c>
      <c r="DO755" s="33">
        <v>0.25206351999999999</v>
      </c>
      <c r="DP755" s="33">
        <v>0.28683645000000002</v>
      </c>
      <c r="DQ755" s="33">
        <v>0.11119205</v>
      </c>
      <c r="DR755" s="33">
        <v>-0.15862900999999999</v>
      </c>
      <c r="DS755" s="33">
        <v>-0.39407714999999999</v>
      </c>
      <c r="DT755" s="33">
        <v>-0.43715397</v>
      </c>
      <c r="DU755" s="33">
        <v>4.6893230000000001E-2</v>
      </c>
      <c r="DV755" s="33">
        <v>-0.11062436</v>
      </c>
      <c r="DW755" s="33">
        <v>-0.27317015</v>
      </c>
      <c r="DX755" s="33">
        <v>-0.26723078</v>
      </c>
      <c r="DY755" s="33">
        <v>-0.30638728999999998</v>
      </c>
      <c r="DZ755" s="33">
        <v>-7.4716359999999996E-2</v>
      </c>
      <c r="EA755" s="33">
        <v>0.24472989000000001</v>
      </c>
      <c r="EB755" s="33">
        <v>0.29913558000000001</v>
      </c>
      <c r="EC755" s="33">
        <v>0.50357812999999996</v>
      </c>
      <c r="ED755" s="33">
        <v>0.77498003000000004</v>
      </c>
      <c r="EE755" s="33">
        <v>0.70685224999999996</v>
      </c>
      <c r="EF755" s="33">
        <v>0.72388308000000001</v>
      </c>
      <c r="EG755" s="33">
        <v>0.71000896999999996</v>
      </c>
      <c r="EH755" s="33">
        <v>0.70065255000000004</v>
      </c>
      <c r="EI755" s="33">
        <v>0.71585003000000003</v>
      </c>
      <c r="EJ755" s="33">
        <v>0.90657957</v>
      </c>
      <c r="EK755" s="33">
        <v>0.74086658000000005</v>
      </c>
      <c r="EL755" s="33">
        <v>0.46547820000000001</v>
      </c>
      <c r="EM755" s="33">
        <v>0.34903662000000002</v>
      </c>
      <c r="EN755" s="33">
        <v>0.38637369999999999</v>
      </c>
      <c r="EO755" s="33">
        <v>0.21373128</v>
      </c>
      <c r="EP755" s="33">
        <v>-6.6729720000000006E-2</v>
      </c>
      <c r="EQ755" s="33">
        <v>-0.31367589000000001</v>
      </c>
      <c r="ER755" s="33">
        <v>-0.36540222999999999</v>
      </c>
      <c r="ES755" s="33">
        <v>79.651875000000004</v>
      </c>
      <c r="ET755" s="33">
        <v>78.583447000000007</v>
      </c>
      <c r="EU755" s="33">
        <v>76.268304999999998</v>
      </c>
      <c r="EV755" s="33">
        <v>75.144157000000007</v>
      </c>
      <c r="EW755" s="33">
        <v>74.470201000000003</v>
      </c>
      <c r="EX755" s="33">
        <v>73.350607999999994</v>
      </c>
      <c r="EY755" s="33">
        <v>73.956429</v>
      </c>
      <c r="EZ755" s="33">
        <v>77.269340999999997</v>
      </c>
      <c r="FA755" s="33">
        <v>81.367810000000006</v>
      </c>
      <c r="FB755" s="33">
        <v>85.537317999999999</v>
      </c>
      <c r="FC755" s="33">
        <v>89.164669000000004</v>
      </c>
      <c r="FD755" s="33">
        <v>92.593733</v>
      </c>
      <c r="FE755" s="33">
        <v>94.684486000000007</v>
      </c>
      <c r="FF755" s="33">
        <v>95.916827999999995</v>
      </c>
      <c r="FG755" s="33">
        <v>96.844297999999995</v>
      </c>
      <c r="FH755" s="33">
        <v>97.643101000000001</v>
      </c>
      <c r="FI755" s="33">
        <v>97.256558999999996</v>
      </c>
      <c r="FJ755" s="33">
        <v>95.977286000000007</v>
      </c>
      <c r="FK755" s="33">
        <v>93.821009000000004</v>
      </c>
      <c r="FL755" s="33">
        <v>89.105344000000002</v>
      </c>
      <c r="FM755" s="33">
        <v>84.683318999999997</v>
      </c>
      <c r="FN755" s="33">
        <v>81.850561999999996</v>
      </c>
      <c r="FO755" s="33">
        <v>79.705100000000002</v>
      </c>
      <c r="FP755" s="33">
        <v>77.468476999999993</v>
      </c>
      <c r="FQ755" s="33">
        <v>1.111354</v>
      </c>
      <c r="FR755" s="82">
        <v>0.1078508</v>
      </c>
      <c r="FS755">
        <v>1</v>
      </c>
    </row>
    <row r="756" spans="1:175" x14ac:dyDescent="0.2">
      <c r="A756" s="18" t="s">
        <v>196</v>
      </c>
      <c r="B756" s="27" t="s">
        <v>201</v>
      </c>
      <c r="C756" s="27">
        <v>42906</v>
      </c>
      <c r="D756" s="33">
        <v>6419</v>
      </c>
      <c r="E756" s="33">
        <v>9.6804825999999995</v>
      </c>
      <c r="F756" s="33">
        <v>9.2215582999999999</v>
      </c>
      <c r="G756" s="33">
        <v>8.8988943999999996</v>
      </c>
      <c r="H756" s="33">
        <v>8.640231</v>
      </c>
      <c r="I756" s="33">
        <v>8.7345705000000002</v>
      </c>
      <c r="J756" s="33">
        <v>9.2585666</v>
      </c>
      <c r="K756" s="33">
        <v>9.9338689000000002</v>
      </c>
      <c r="L756" s="33">
        <v>11.728812</v>
      </c>
      <c r="M756" s="33">
        <v>14.210614</v>
      </c>
      <c r="N756" s="33">
        <v>16.017880999999999</v>
      </c>
      <c r="O756" s="33">
        <v>17.153084</v>
      </c>
      <c r="P756" s="33">
        <v>17.958129</v>
      </c>
      <c r="Q756" s="33">
        <v>17.936343999999998</v>
      </c>
      <c r="R756" s="33">
        <v>18.048224000000001</v>
      </c>
      <c r="S756" s="33">
        <v>18.183585999999998</v>
      </c>
      <c r="T756" s="33">
        <v>17.960205999999999</v>
      </c>
      <c r="U756" s="33">
        <v>17.250173</v>
      </c>
      <c r="V756" s="33">
        <v>15.852332000000001</v>
      </c>
      <c r="W756" s="33">
        <v>14.856299999999999</v>
      </c>
      <c r="X756" s="33">
        <v>14.60792</v>
      </c>
      <c r="Y756" s="33">
        <v>14.692157</v>
      </c>
      <c r="Z756" s="33">
        <v>13.543654</v>
      </c>
      <c r="AA756" s="33">
        <v>11.777229999999999</v>
      </c>
      <c r="AB756" s="33">
        <v>10.597970999999999</v>
      </c>
      <c r="AC756" s="33">
        <v>-0.32661321999999998</v>
      </c>
      <c r="AD756" s="33">
        <v>-0.31081785000000001</v>
      </c>
      <c r="AE756" s="33">
        <v>-0.21848439</v>
      </c>
      <c r="AF756" s="33">
        <v>-0.23942190999999999</v>
      </c>
      <c r="AG756" s="33">
        <v>-0.23645774999999999</v>
      </c>
      <c r="AH756" s="33">
        <v>-0.13705761999999999</v>
      </c>
      <c r="AI756" s="33">
        <v>3.7344200000000001E-2</v>
      </c>
      <c r="AJ756" s="33">
        <v>8.7468370000000004E-2</v>
      </c>
      <c r="AK756" s="33">
        <v>0.24901058000000001</v>
      </c>
      <c r="AL756" s="33">
        <v>0.33789945999999998</v>
      </c>
      <c r="AM756" s="33">
        <v>0.38552818</v>
      </c>
      <c r="AN756" s="33">
        <v>0.54248003</v>
      </c>
      <c r="AO756" s="33">
        <v>0.40214011999999999</v>
      </c>
      <c r="AP756" s="33">
        <v>0.20865052000000001</v>
      </c>
      <c r="AQ756" s="33">
        <v>0.29123075999999998</v>
      </c>
      <c r="AR756" s="33">
        <v>0.30259871999999999</v>
      </c>
      <c r="AS756" s="33">
        <v>0.20031447999999999</v>
      </c>
      <c r="AT756" s="33">
        <v>2.4111319999999999E-2</v>
      </c>
      <c r="AU756" s="33">
        <v>-0.33717268</v>
      </c>
      <c r="AV756" s="33">
        <v>-0.34868184000000002</v>
      </c>
      <c r="AW756" s="33">
        <v>-0.31770535999999999</v>
      </c>
      <c r="AX756" s="33">
        <v>-0.28455037</v>
      </c>
      <c r="AY756" s="33">
        <v>-8.7463040000000006E-2</v>
      </c>
      <c r="AZ756" s="33">
        <v>-1.277262E-2</v>
      </c>
      <c r="BA756" s="33">
        <v>-0.28099723999999998</v>
      </c>
      <c r="BB756" s="33">
        <v>-0.27065516000000001</v>
      </c>
      <c r="BC756" s="33">
        <v>-0.18201576</v>
      </c>
      <c r="BD756" s="33">
        <v>-0.20117313000000001</v>
      </c>
      <c r="BE756" s="33">
        <v>-0.19989439000000001</v>
      </c>
      <c r="BF756" s="33">
        <v>-9.6833370000000002E-2</v>
      </c>
      <c r="BG756" s="33">
        <v>7.6836589999999996E-2</v>
      </c>
      <c r="BH756" s="33">
        <v>0.13459767</v>
      </c>
      <c r="BI756" s="33">
        <v>0.30494713000000001</v>
      </c>
      <c r="BJ756" s="33">
        <v>0.40537614999999999</v>
      </c>
      <c r="BK756" s="33">
        <v>0.46225834999999998</v>
      </c>
      <c r="BL756" s="33">
        <v>0.62234999000000002</v>
      </c>
      <c r="BM756" s="33">
        <v>0.48184875999999999</v>
      </c>
      <c r="BN756" s="33">
        <v>0.29255075000000003</v>
      </c>
      <c r="BO756" s="33">
        <v>0.37608665000000002</v>
      </c>
      <c r="BP756" s="33">
        <v>0.38978655000000001</v>
      </c>
      <c r="BQ756" s="33">
        <v>0.28824692000000002</v>
      </c>
      <c r="BR756" s="33">
        <v>0.11355355</v>
      </c>
      <c r="BS756" s="33">
        <v>-0.24031143999999999</v>
      </c>
      <c r="BT756" s="33">
        <v>-0.24388508</v>
      </c>
      <c r="BU756" s="33">
        <v>-0.20555724</v>
      </c>
      <c r="BV756" s="33">
        <v>-0.18574599</v>
      </c>
      <c r="BW756" s="33">
        <v>-7.9806700000000005E-3</v>
      </c>
      <c r="BX756" s="33">
        <v>5.667664E-2</v>
      </c>
      <c r="BY756" s="33">
        <v>-0.24940374000000001</v>
      </c>
      <c r="BZ756" s="33">
        <v>-0.24283861000000001</v>
      </c>
      <c r="CA756" s="33">
        <v>-0.1567577</v>
      </c>
      <c r="CB756" s="33">
        <v>-0.17468214000000001</v>
      </c>
      <c r="CC756" s="33">
        <v>-0.17457072000000001</v>
      </c>
      <c r="CD756" s="33">
        <v>-6.8974170000000001E-2</v>
      </c>
      <c r="CE756" s="33">
        <v>0.1041889</v>
      </c>
      <c r="CF756" s="33">
        <v>0.16723927999999999</v>
      </c>
      <c r="CG756" s="33">
        <v>0.34368861000000001</v>
      </c>
      <c r="CH756" s="33">
        <v>0.45211029000000003</v>
      </c>
      <c r="CI756" s="33">
        <v>0.51540142</v>
      </c>
      <c r="CJ756" s="33">
        <v>0.67766767999999999</v>
      </c>
      <c r="CK756" s="33">
        <v>0.53705471999999999</v>
      </c>
      <c r="CL756" s="33">
        <v>0.35065979000000003</v>
      </c>
      <c r="CM756" s="33">
        <v>0.43485758000000002</v>
      </c>
      <c r="CN756" s="33">
        <v>0.45017256999999999</v>
      </c>
      <c r="CO756" s="33">
        <v>0.34914866</v>
      </c>
      <c r="CP756" s="33">
        <v>0.17550096000000001</v>
      </c>
      <c r="CQ756" s="33">
        <v>-0.17322563999999999</v>
      </c>
      <c r="CR756" s="33">
        <v>-0.17130317</v>
      </c>
      <c r="CS756" s="33">
        <v>-0.12788379</v>
      </c>
      <c r="CT756" s="33">
        <v>-0.11731438</v>
      </c>
      <c r="CU756" s="33">
        <v>4.7068579999999999E-2</v>
      </c>
      <c r="CV756" s="33">
        <v>0.10477699</v>
      </c>
      <c r="CW756" s="33">
        <v>-0.21781025000000001</v>
      </c>
      <c r="CX756" s="33">
        <v>-0.21502204999999999</v>
      </c>
      <c r="CY756" s="33">
        <v>-0.13149964</v>
      </c>
      <c r="CZ756" s="33">
        <v>-0.14819114999999999</v>
      </c>
      <c r="DA756" s="33">
        <v>-0.14924704999999999</v>
      </c>
      <c r="DB756" s="33">
        <v>-4.1114980000000002E-2</v>
      </c>
      <c r="DC756" s="33">
        <v>0.13154120999999999</v>
      </c>
      <c r="DD756" s="33">
        <v>0.19988089000000001</v>
      </c>
      <c r="DE756" s="33">
        <v>0.38243009</v>
      </c>
      <c r="DF756" s="33">
        <v>0.49884443000000001</v>
      </c>
      <c r="DG756" s="33">
        <v>0.56854450000000001</v>
      </c>
      <c r="DH756" s="33">
        <v>0.73298536999999997</v>
      </c>
      <c r="DI756" s="33">
        <v>0.59226067999999998</v>
      </c>
      <c r="DJ756" s="33">
        <v>0.40876883000000003</v>
      </c>
      <c r="DK756" s="33">
        <v>0.49362851000000002</v>
      </c>
      <c r="DL756" s="33">
        <v>0.51055859999999997</v>
      </c>
      <c r="DM756" s="33">
        <v>0.41005039999999998</v>
      </c>
      <c r="DN756" s="33">
        <v>0.23744836999999999</v>
      </c>
      <c r="DO756" s="33">
        <v>-0.10613984</v>
      </c>
      <c r="DP756" s="33">
        <v>-9.8721249999999997E-2</v>
      </c>
      <c r="DQ756" s="33">
        <v>-5.0210350000000001E-2</v>
      </c>
      <c r="DR756" s="33">
        <v>-4.8882759999999997E-2</v>
      </c>
      <c r="DS756" s="33">
        <v>0.10211783000000001</v>
      </c>
      <c r="DT756" s="33">
        <v>0.15287733000000001</v>
      </c>
      <c r="DU756" s="33">
        <v>-0.17219427000000001</v>
      </c>
      <c r="DV756" s="33">
        <v>-0.17485935999999999</v>
      </c>
      <c r="DW756" s="33">
        <v>-9.5031009999999999E-2</v>
      </c>
      <c r="DX756" s="33">
        <v>-0.10994237</v>
      </c>
      <c r="DY756" s="33">
        <v>-0.1126837</v>
      </c>
      <c r="DZ756" s="33">
        <v>-8.9072999999999995E-4</v>
      </c>
      <c r="EA756" s="33">
        <v>0.17103360000000001</v>
      </c>
      <c r="EB756" s="33">
        <v>0.24701018999999999</v>
      </c>
      <c r="EC756" s="33">
        <v>0.43836662999999998</v>
      </c>
      <c r="ED756" s="33">
        <v>0.56632112000000001</v>
      </c>
      <c r="EE756" s="33">
        <v>0.64527466</v>
      </c>
      <c r="EF756" s="33">
        <v>0.81285532000000005</v>
      </c>
      <c r="EG756" s="33">
        <v>0.67196931000000004</v>
      </c>
      <c r="EH756" s="33">
        <v>0.49266905999999999</v>
      </c>
      <c r="EI756" s="33">
        <v>0.57848440000000001</v>
      </c>
      <c r="EJ756" s="33">
        <v>0.59774643000000005</v>
      </c>
      <c r="EK756" s="33">
        <v>0.49798283999999998</v>
      </c>
      <c r="EL756" s="33">
        <v>0.32689059999999998</v>
      </c>
      <c r="EM756" s="33">
        <v>-9.2785999999999997E-3</v>
      </c>
      <c r="EN756" s="33">
        <v>6.0755100000000001E-3</v>
      </c>
      <c r="EO756" s="33">
        <v>6.1937770000000003E-2</v>
      </c>
      <c r="EP756" s="33">
        <v>4.992162E-2</v>
      </c>
      <c r="EQ756" s="33">
        <v>0.18160019999999999</v>
      </c>
      <c r="ER756" s="33">
        <v>0.22232660000000001</v>
      </c>
      <c r="ES756" s="33">
        <v>76.163219999999995</v>
      </c>
      <c r="ET756" s="33">
        <v>75.024409000000006</v>
      </c>
      <c r="EU756" s="33">
        <v>73.958551</v>
      </c>
      <c r="EV756" s="33">
        <v>73.052462000000006</v>
      </c>
      <c r="EW756" s="33">
        <v>71.578377000000003</v>
      </c>
      <c r="EX756" s="33">
        <v>70.871576000000005</v>
      </c>
      <c r="EY756" s="33">
        <v>71.409672</v>
      </c>
      <c r="EZ756" s="33">
        <v>75.112748999999994</v>
      </c>
      <c r="FA756" s="33">
        <v>78.586519999999993</v>
      </c>
      <c r="FB756" s="33">
        <v>82.574820000000003</v>
      </c>
      <c r="FC756" s="33">
        <v>86.698612999999995</v>
      </c>
      <c r="FD756" s="33">
        <v>89.674591000000007</v>
      </c>
      <c r="FE756" s="33">
        <v>92.191249999999997</v>
      </c>
      <c r="FF756" s="33">
        <v>94.442559000000003</v>
      </c>
      <c r="FG756" s="33">
        <v>95.661726999999999</v>
      </c>
      <c r="FH756" s="33">
        <v>96.080472999999998</v>
      </c>
      <c r="FI756" s="33">
        <v>95.284729999999996</v>
      </c>
      <c r="FJ756" s="33">
        <v>93.798098999999993</v>
      </c>
      <c r="FK756" s="33">
        <v>90.658883000000003</v>
      </c>
      <c r="FL756" s="33">
        <v>86.916050999999996</v>
      </c>
      <c r="FM756" s="33">
        <v>82.505679999999998</v>
      </c>
      <c r="FN756" s="33">
        <v>79.149479999999997</v>
      </c>
      <c r="FO756" s="33">
        <v>77.082486000000003</v>
      </c>
      <c r="FP756" s="33">
        <v>75.226338999999996</v>
      </c>
      <c r="FQ756" s="33">
        <v>1.0787150000000001</v>
      </c>
      <c r="FR756" s="82">
        <v>0.1021416</v>
      </c>
      <c r="FS756">
        <v>1</v>
      </c>
    </row>
    <row r="757" spans="1:175" x14ac:dyDescent="0.2">
      <c r="A757" s="18" t="s">
        <v>196</v>
      </c>
      <c r="B757" s="27" t="s">
        <v>201</v>
      </c>
      <c r="C757" s="27">
        <v>42908</v>
      </c>
      <c r="D757" s="33">
        <v>6415</v>
      </c>
      <c r="E757" s="33">
        <v>9.9266421000000005</v>
      </c>
      <c r="F757" s="33">
        <v>9.4683659999999996</v>
      </c>
      <c r="G757" s="33">
        <v>8.9327194999999993</v>
      </c>
      <c r="H757" s="33">
        <v>8.6835313000000003</v>
      </c>
      <c r="I757" s="33">
        <v>8.8596973000000006</v>
      </c>
      <c r="J757" s="33">
        <v>9.3619629999999994</v>
      </c>
      <c r="K757" s="33">
        <v>10.103673000000001</v>
      </c>
      <c r="L757" s="33">
        <v>11.947143000000001</v>
      </c>
      <c r="M757" s="33">
        <v>14.538539</v>
      </c>
      <c r="N757" s="33">
        <v>16.431443999999999</v>
      </c>
      <c r="O757" s="33">
        <v>17.669118999999998</v>
      </c>
      <c r="P757" s="33">
        <v>18.405892999999999</v>
      </c>
      <c r="Q757" s="33">
        <v>18.467656999999999</v>
      </c>
      <c r="R757" s="33">
        <v>18.571072000000001</v>
      </c>
      <c r="S757" s="33">
        <v>18.711241999999999</v>
      </c>
      <c r="T757" s="33">
        <v>18.531983</v>
      </c>
      <c r="U757" s="33">
        <v>17.828911999999999</v>
      </c>
      <c r="V757" s="33">
        <v>16.280280999999999</v>
      </c>
      <c r="W757" s="33">
        <v>15.410971</v>
      </c>
      <c r="X757" s="33">
        <v>14.785724</v>
      </c>
      <c r="Y757" s="33">
        <v>14.712671</v>
      </c>
      <c r="Z757" s="33">
        <v>13.630345</v>
      </c>
      <c r="AA757" s="33">
        <v>11.710658</v>
      </c>
      <c r="AB757" s="33">
        <v>10.443142999999999</v>
      </c>
      <c r="AC757" s="33">
        <v>-0.23681003</v>
      </c>
      <c r="AD757" s="33">
        <v>-0.21515398999999999</v>
      </c>
      <c r="AE757" s="33">
        <v>-0.36098345999999998</v>
      </c>
      <c r="AF757" s="33">
        <v>-0.32492557999999999</v>
      </c>
      <c r="AG757" s="33">
        <v>-0.2263037</v>
      </c>
      <c r="AH757" s="33">
        <v>-0.21189873000000001</v>
      </c>
      <c r="AI757" s="33">
        <v>-3.3494009999999998E-2</v>
      </c>
      <c r="AJ757" s="33">
        <v>-6.7940199999999996E-3</v>
      </c>
      <c r="AK757" s="33">
        <v>0.32928741</v>
      </c>
      <c r="AL757" s="33">
        <v>0.45453448000000002</v>
      </c>
      <c r="AM757" s="33">
        <v>0.74901757000000002</v>
      </c>
      <c r="AN757" s="33">
        <v>0.70823208000000004</v>
      </c>
      <c r="AO757" s="33">
        <v>0.57990012000000002</v>
      </c>
      <c r="AP757" s="33">
        <v>0.35447629000000003</v>
      </c>
      <c r="AQ757" s="33">
        <v>0.53609119000000005</v>
      </c>
      <c r="AR757" s="33">
        <v>0.47233937999999998</v>
      </c>
      <c r="AS757" s="33">
        <v>0.32567802000000001</v>
      </c>
      <c r="AT757" s="33">
        <v>-4.3116750000000002E-2</v>
      </c>
      <c r="AU757" s="33">
        <v>-0.17893988</v>
      </c>
      <c r="AV757" s="33">
        <v>-0.4244444</v>
      </c>
      <c r="AW757" s="33">
        <v>-0.42345908999999998</v>
      </c>
      <c r="AX757" s="33">
        <v>-0.52133306000000001</v>
      </c>
      <c r="AY757" s="33">
        <v>-0.39138335000000002</v>
      </c>
      <c r="AZ757" s="33">
        <v>-0.27791158999999999</v>
      </c>
      <c r="BA757" s="33">
        <v>-0.19271896999999999</v>
      </c>
      <c r="BB757" s="33">
        <v>-0.1743623</v>
      </c>
      <c r="BC757" s="33">
        <v>-0.31877052</v>
      </c>
      <c r="BD757" s="33">
        <v>-0.28402659000000002</v>
      </c>
      <c r="BE757" s="33">
        <v>-0.1860909</v>
      </c>
      <c r="BF757" s="33">
        <v>-0.16884068999999999</v>
      </c>
      <c r="BG757" s="33">
        <v>1.022408E-2</v>
      </c>
      <c r="BH757" s="33">
        <v>4.4601920000000003E-2</v>
      </c>
      <c r="BI757" s="33">
        <v>0.39801484999999998</v>
      </c>
      <c r="BJ757" s="33">
        <v>0.53129983999999997</v>
      </c>
      <c r="BK757" s="33">
        <v>0.82558598999999999</v>
      </c>
      <c r="BL757" s="33">
        <v>0.79098237000000005</v>
      </c>
      <c r="BM757" s="33">
        <v>0.66160808999999998</v>
      </c>
      <c r="BN757" s="33">
        <v>0.43814702</v>
      </c>
      <c r="BO757" s="33">
        <v>0.62096642000000002</v>
      </c>
      <c r="BP757" s="33">
        <v>0.56004253999999998</v>
      </c>
      <c r="BQ757" s="33">
        <v>0.41430784999999998</v>
      </c>
      <c r="BR757" s="33">
        <v>4.8286219999999998E-2</v>
      </c>
      <c r="BS757" s="33">
        <v>-7.9853499999999994E-2</v>
      </c>
      <c r="BT757" s="33">
        <v>-0.32307213000000001</v>
      </c>
      <c r="BU757" s="33">
        <v>-0.31938451000000001</v>
      </c>
      <c r="BV757" s="33">
        <v>-0.43204047000000001</v>
      </c>
      <c r="BW757" s="33">
        <v>-0.31899646999999998</v>
      </c>
      <c r="BX757" s="33">
        <v>-0.21458521</v>
      </c>
      <c r="BY757" s="33">
        <v>-0.16218162999999999</v>
      </c>
      <c r="BZ757" s="33">
        <v>-0.14611009999999999</v>
      </c>
      <c r="CA757" s="33">
        <v>-0.28953396999999997</v>
      </c>
      <c r="CB757" s="33">
        <v>-0.25570008</v>
      </c>
      <c r="CC757" s="33">
        <v>-0.15823962999999999</v>
      </c>
      <c r="CD757" s="33">
        <v>-0.13901881999999999</v>
      </c>
      <c r="CE757" s="33">
        <v>4.0503089999999999E-2</v>
      </c>
      <c r="CF757" s="33">
        <v>8.019859E-2</v>
      </c>
      <c r="CG757" s="33">
        <v>0.44561526000000001</v>
      </c>
      <c r="CH757" s="33">
        <v>0.58446728999999997</v>
      </c>
      <c r="CI757" s="33">
        <v>0.87861705000000001</v>
      </c>
      <c r="CJ757" s="33">
        <v>0.84829496999999998</v>
      </c>
      <c r="CK757" s="33">
        <v>0.71819878000000004</v>
      </c>
      <c r="CL757" s="33">
        <v>0.49609712</v>
      </c>
      <c r="CM757" s="33">
        <v>0.67975074000000002</v>
      </c>
      <c r="CN757" s="33">
        <v>0.62078546999999995</v>
      </c>
      <c r="CO757" s="33">
        <v>0.47569260000000002</v>
      </c>
      <c r="CP757" s="33">
        <v>0.11159164000000001</v>
      </c>
      <c r="CQ757" s="33">
        <v>-1.122659E-2</v>
      </c>
      <c r="CR757" s="33">
        <v>-0.25286201000000003</v>
      </c>
      <c r="CS757" s="33">
        <v>-0.24730277000000001</v>
      </c>
      <c r="CT757" s="33">
        <v>-0.37019669999999999</v>
      </c>
      <c r="CU757" s="33">
        <v>-0.26886153000000002</v>
      </c>
      <c r="CV757" s="33">
        <v>-0.17072555</v>
      </c>
      <c r="CW757" s="33">
        <v>-0.13164429</v>
      </c>
      <c r="CX757" s="33">
        <v>-0.1178579</v>
      </c>
      <c r="CY757" s="33">
        <v>-0.26029742</v>
      </c>
      <c r="CZ757" s="33">
        <v>-0.22737357</v>
      </c>
      <c r="DA757" s="33">
        <v>-0.13038837</v>
      </c>
      <c r="DB757" s="33">
        <v>-0.10919695</v>
      </c>
      <c r="DC757" s="33">
        <v>7.0782100000000001E-2</v>
      </c>
      <c r="DD757" s="33">
        <v>0.11579525</v>
      </c>
      <c r="DE757" s="33">
        <v>0.49321567999999999</v>
      </c>
      <c r="DF757" s="33">
        <v>0.63763475000000003</v>
      </c>
      <c r="DG757" s="33">
        <v>0.93164811000000003</v>
      </c>
      <c r="DH757" s="33">
        <v>0.90560757000000003</v>
      </c>
      <c r="DI757" s="33">
        <v>0.77478946000000004</v>
      </c>
      <c r="DJ757" s="33">
        <v>0.55404721000000001</v>
      </c>
      <c r="DK757" s="33">
        <v>0.73853506000000002</v>
      </c>
      <c r="DL757" s="33">
        <v>0.68152840999999997</v>
      </c>
      <c r="DM757" s="33">
        <v>0.53707735000000001</v>
      </c>
      <c r="DN757" s="33">
        <v>0.17489705999999999</v>
      </c>
      <c r="DO757" s="33">
        <v>5.7400329999999999E-2</v>
      </c>
      <c r="DP757" s="33">
        <v>-0.18265187999999999</v>
      </c>
      <c r="DQ757" s="33">
        <v>-0.17522103</v>
      </c>
      <c r="DR757" s="33">
        <v>-0.30835293000000003</v>
      </c>
      <c r="DS757" s="33">
        <v>-0.21872659999999999</v>
      </c>
      <c r="DT757" s="33">
        <v>-0.1268659</v>
      </c>
      <c r="DU757" s="33">
        <v>-8.7553229999999996E-2</v>
      </c>
      <c r="DV757" s="33">
        <v>-7.7066220000000005E-2</v>
      </c>
      <c r="DW757" s="33">
        <v>-0.21808448999999999</v>
      </c>
      <c r="DX757" s="33">
        <v>-0.18647459</v>
      </c>
      <c r="DY757" s="33">
        <v>-9.0175569999999997E-2</v>
      </c>
      <c r="DZ757" s="33">
        <v>-6.6138909999999995E-2</v>
      </c>
      <c r="EA757" s="33">
        <v>0.11450019</v>
      </c>
      <c r="EB757" s="33">
        <v>0.16719118999999999</v>
      </c>
      <c r="EC757" s="33">
        <v>0.56194312000000002</v>
      </c>
      <c r="ED757" s="33">
        <v>0.71440011000000003</v>
      </c>
      <c r="EE757" s="33">
        <v>1.0082165000000001</v>
      </c>
      <c r="EF757" s="33">
        <v>0.98835786999999997</v>
      </c>
      <c r="EG757" s="33">
        <v>0.85649743</v>
      </c>
      <c r="EH757" s="33">
        <v>0.63771794000000004</v>
      </c>
      <c r="EI757" s="33">
        <v>0.82341028999999999</v>
      </c>
      <c r="EJ757" s="33">
        <v>0.76923156999999998</v>
      </c>
      <c r="EK757" s="33">
        <v>0.62570718000000003</v>
      </c>
      <c r="EL757" s="33">
        <v>0.26630003000000002</v>
      </c>
      <c r="EM757" s="33">
        <v>0.15648671</v>
      </c>
      <c r="EN757" s="33">
        <v>-8.1279610000000002E-2</v>
      </c>
      <c r="EO757" s="33">
        <v>-7.114645E-2</v>
      </c>
      <c r="EP757" s="33">
        <v>-0.21906033999999999</v>
      </c>
      <c r="EQ757" s="33">
        <v>-0.14633971000000001</v>
      </c>
      <c r="ER757" s="33">
        <v>-6.3539520000000002E-2</v>
      </c>
      <c r="ES757" s="33">
        <v>77.733969999999999</v>
      </c>
      <c r="ET757" s="33">
        <v>76.579466999999994</v>
      </c>
      <c r="EU757" s="33">
        <v>75.350767000000005</v>
      </c>
      <c r="EV757" s="33">
        <v>74.184539000000001</v>
      </c>
      <c r="EW757" s="33">
        <v>73.172445999999994</v>
      </c>
      <c r="EX757" s="33">
        <v>72.222852000000003</v>
      </c>
      <c r="EY757" s="33">
        <v>73.431659999999994</v>
      </c>
      <c r="EZ757" s="33">
        <v>77.154109000000005</v>
      </c>
      <c r="FA757" s="33">
        <v>81.455939000000001</v>
      </c>
      <c r="FB757" s="33">
        <v>86.178179</v>
      </c>
      <c r="FC757" s="33">
        <v>90.028451000000004</v>
      </c>
      <c r="FD757" s="33">
        <v>93.417963</v>
      </c>
      <c r="FE757" s="33">
        <v>95.727006000000003</v>
      </c>
      <c r="FF757" s="33">
        <v>96.721450000000004</v>
      </c>
      <c r="FG757" s="33">
        <v>98.030619000000002</v>
      </c>
      <c r="FH757" s="33">
        <v>98.020922999999996</v>
      </c>
      <c r="FI757" s="33">
        <v>97.391105999999994</v>
      </c>
      <c r="FJ757" s="33">
        <v>96.01097</v>
      </c>
      <c r="FK757" s="33">
        <v>93.994905000000003</v>
      </c>
      <c r="FL757" s="33">
        <v>89.504638</v>
      </c>
      <c r="FM757" s="33">
        <v>84.637950000000004</v>
      </c>
      <c r="FN757" s="33">
        <v>80.997946999999996</v>
      </c>
      <c r="FO757" s="33">
        <v>78.442813999999998</v>
      </c>
      <c r="FP757" s="33">
        <v>76.400957000000005</v>
      </c>
      <c r="FQ757" s="33">
        <v>1.075685</v>
      </c>
      <c r="FR757" s="82">
        <v>0.1050175</v>
      </c>
      <c r="FS757">
        <v>1</v>
      </c>
    </row>
    <row r="758" spans="1:175" x14ac:dyDescent="0.2">
      <c r="A758" s="18" t="s">
        <v>196</v>
      </c>
      <c r="B758" s="27" t="s">
        <v>201</v>
      </c>
      <c r="C758" s="27">
        <v>42909</v>
      </c>
      <c r="D758" s="33">
        <v>6409</v>
      </c>
      <c r="E758" s="33">
        <v>9.7087634000000005</v>
      </c>
      <c r="F758" s="33">
        <v>9.2729461000000004</v>
      </c>
      <c r="G758" s="33">
        <v>8.7362351999999994</v>
      </c>
      <c r="H758" s="33">
        <v>8.4527126999999993</v>
      </c>
      <c r="I758" s="33">
        <v>8.4522831000000007</v>
      </c>
      <c r="J758" s="33">
        <v>9.0366312999999998</v>
      </c>
      <c r="K758" s="33">
        <v>9.7093334999999996</v>
      </c>
      <c r="L758" s="33">
        <v>11.29842</v>
      </c>
      <c r="M758" s="33">
        <v>13.304759000000001</v>
      </c>
      <c r="N758" s="33">
        <v>15.038724</v>
      </c>
      <c r="O758" s="33">
        <v>15.960946</v>
      </c>
      <c r="P758" s="33">
        <v>16.615116</v>
      </c>
      <c r="Q758" s="33">
        <v>16.641632999999999</v>
      </c>
      <c r="R758" s="33">
        <v>16.878917999999999</v>
      </c>
      <c r="S758" s="33">
        <v>16.899224</v>
      </c>
      <c r="T758" s="33">
        <v>16.713823999999999</v>
      </c>
      <c r="U758" s="33">
        <v>16.034341000000001</v>
      </c>
      <c r="V758" s="33">
        <v>14.899767000000001</v>
      </c>
      <c r="W758" s="33">
        <v>14.236433</v>
      </c>
      <c r="X758" s="33">
        <v>13.931055000000001</v>
      </c>
      <c r="Y758" s="33">
        <v>13.996510000000001</v>
      </c>
      <c r="Z758" s="33">
        <v>13.206372999999999</v>
      </c>
      <c r="AA758" s="33">
        <v>11.469282</v>
      </c>
      <c r="AB758" s="33">
        <v>10.180787</v>
      </c>
      <c r="AC758" s="33">
        <v>-0.19543896999999999</v>
      </c>
      <c r="AD758" s="33">
        <v>-0.10144387000000001</v>
      </c>
      <c r="AE758" s="33">
        <v>-0.22790313000000001</v>
      </c>
      <c r="AF758" s="33">
        <v>-0.22544212999999999</v>
      </c>
      <c r="AG758" s="33">
        <v>-0.29589295999999998</v>
      </c>
      <c r="AH758" s="33">
        <v>-0.12700971999999999</v>
      </c>
      <c r="AI758" s="33">
        <v>9.5771919999999996E-2</v>
      </c>
      <c r="AJ758" s="33">
        <v>0.10402219</v>
      </c>
      <c r="AK758" s="33">
        <v>-4.7427400000000002E-2</v>
      </c>
      <c r="AL758" s="33">
        <v>0.19249160000000001</v>
      </c>
      <c r="AM758" s="33">
        <v>0.20600742</v>
      </c>
      <c r="AN758" s="33">
        <v>0.10944173</v>
      </c>
      <c r="AO758" s="33">
        <v>-0.11961027</v>
      </c>
      <c r="AP758" s="33">
        <v>-0.22218847999999999</v>
      </c>
      <c r="AQ758" s="33">
        <v>-0.20457991</v>
      </c>
      <c r="AR758" s="33">
        <v>-0.18347943</v>
      </c>
      <c r="AS758" s="33">
        <v>-0.41955023000000002</v>
      </c>
      <c r="AT758" s="33">
        <v>-0.45095911999999999</v>
      </c>
      <c r="AU758" s="33">
        <v>-0.29356627000000002</v>
      </c>
      <c r="AV758" s="33">
        <v>-0.14886911</v>
      </c>
      <c r="AW758" s="33">
        <v>-0.28516275000000002</v>
      </c>
      <c r="AX758" s="33">
        <v>-0.57872261000000003</v>
      </c>
      <c r="AY758" s="33">
        <v>-0.61236239999999997</v>
      </c>
      <c r="AZ758" s="33">
        <v>-0.50472633</v>
      </c>
      <c r="BA758" s="33">
        <v>-0.14895548</v>
      </c>
      <c r="BB758" s="33">
        <v>-5.7215290000000002E-2</v>
      </c>
      <c r="BC758" s="33">
        <v>-0.18253849999999999</v>
      </c>
      <c r="BD758" s="33">
        <v>-0.18350979000000001</v>
      </c>
      <c r="BE758" s="33">
        <v>-0.25325605000000001</v>
      </c>
      <c r="BF758" s="33">
        <v>-8.2273879999999994E-2</v>
      </c>
      <c r="BG758" s="33">
        <v>0.14342838999999999</v>
      </c>
      <c r="BH758" s="33">
        <v>0.15663558</v>
      </c>
      <c r="BI758" s="33">
        <v>1.0035840000000001E-2</v>
      </c>
      <c r="BJ758" s="33">
        <v>0.25872678999999998</v>
      </c>
      <c r="BK758" s="33">
        <v>0.27891564000000002</v>
      </c>
      <c r="BL758" s="33">
        <v>0.18327628000000001</v>
      </c>
      <c r="BM758" s="33">
        <v>-4.7384040000000002E-2</v>
      </c>
      <c r="BN758" s="33">
        <v>-0.14669122000000001</v>
      </c>
      <c r="BO758" s="33">
        <v>-0.12989941999999999</v>
      </c>
      <c r="BP758" s="33">
        <v>-0.10770845</v>
      </c>
      <c r="BQ758" s="33">
        <v>-0.34168050999999999</v>
      </c>
      <c r="BR758" s="33">
        <v>-0.36828396000000002</v>
      </c>
      <c r="BS758" s="33">
        <v>-0.20524245999999999</v>
      </c>
      <c r="BT758" s="33">
        <v>-5.6390170000000003E-2</v>
      </c>
      <c r="BU758" s="33">
        <v>-0.18401945</v>
      </c>
      <c r="BV758" s="33">
        <v>-0.48737208999999998</v>
      </c>
      <c r="BW758" s="33">
        <v>-0.53101918000000004</v>
      </c>
      <c r="BX758" s="33">
        <v>-0.43584251000000002</v>
      </c>
      <c r="BY758" s="33">
        <v>-0.11676114999999999</v>
      </c>
      <c r="BZ758" s="33">
        <v>-2.6582700000000001E-2</v>
      </c>
      <c r="CA758" s="33">
        <v>-0.15111910000000001</v>
      </c>
      <c r="CB758" s="33">
        <v>-0.15446757</v>
      </c>
      <c r="CC758" s="33">
        <v>-0.22372586</v>
      </c>
      <c r="CD758" s="33">
        <v>-5.1289969999999997E-2</v>
      </c>
      <c r="CE758" s="33">
        <v>0.17643511000000001</v>
      </c>
      <c r="CF758" s="33">
        <v>0.19307545000000001</v>
      </c>
      <c r="CG758" s="33">
        <v>4.9834700000000003E-2</v>
      </c>
      <c r="CH758" s="33">
        <v>0.30460106999999997</v>
      </c>
      <c r="CI758" s="33">
        <v>0.32941166</v>
      </c>
      <c r="CJ758" s="33">
        <v>0.23441386</v>
      </c>
      <c r="CK758" s="33">
        <v>2.63963E-3</v>
      </c>
      <c r="CL758" s="33">
        <v>-9.4402050000000001E-2</v>
      </c>
      <c r="CM758" s="33">
        <v>-7.8175930000000005E-2</v>
      </c>
      <c r="CN758" s="33">
        <v>-5.52297E-2</v>
      </c>
      <c r="CO758" s="33">
        <v>-0.28774819000000001</v>
      </c>
      <c r="CP758" s="33">
        <v>-0.31102338000000002</v>
      </c>
      <c r="CQ758" s="33">
        <v>-0.14406965999999999</v>
      </c>
      <c r="CR758" s="33">
        <v>7.66047E-3</v>
      </c>
      <c r="CS758" s="33">
        <v>-0.1139679</v>
      </c>
      <c r="CT758" s="33">
        <v>-0.42410299000000001</v>
      </c>
      <c r="CU758" s="33">
        <v>-0.47468111000000002</v>
      </c>
      <c r="CV758" s="33">
        <v>-0.38813378999999998</v>
      </c>
      <c r="CW758" s="33">
        <v>-8.4566820000000001E-2</v>
      </c>
      <c r="CX758" s="33">
        <v>4.0498799999999996E-3</v>
      </c>
      <c r="CY758" s="33">
        <v>-0.11969969</v>
      </c>
      <c r="CZ758" s="33">
        <v>-0.12542534999999999</v>
      </c>
      <c r="DA758" s="33">
        <v>-0.19419565999999999</v>
      </c>
      <c r="DB758" s="33">
        <v>-2.0306060000000001E-2</v>
      </c>
      <c r="DC758" s="33">
        <v>0.20944183999999999</v>
      </c>
      <c r="DD758" s="33">
        <v>0.22951531999999999</v>
      </c>
      <c r="DE758" s="33">
        <v>8.9633560000000001E-2</v>
      </c>
      <c r="DF758" s="33">
        <v>0.35047536000000001</v>
      </c>
      <c r="DG758" s="33">
        <v>0.37990766999999998</v>
      </c>
      <c r="DH758" s="33">
        <v>0.28555144999999998</v>
      </c>
      <c r="DI758" s="33">
        <v>5.2663300000000003E-2</v>
      </c>
      <c r="DJ758" s="33">
        <v>-4.2112879999999998E-2</v>
      </c>
      <c r="DK758" s="33">
        <v>-2.6452449999999999E-2</v>
      </c>
      <c r="DL758" s="33">
        <v>-2.7509499999999998E-3</v>
      </c>
      <c r="DM758" s="33">
        <v>-0.23381585999999999</v>
      </c>
      <c r="DN758" s="33">
        <v>-0.25376281000000001</v>
      </c>
      <c r="DO758" s="33">
        <v>-8.2896860000000003E-2</v>
      </c>
      <c r="DP758" s="33">
        <v>7.17111E-2</v>
      </c>
      <c r="DQ758" s="33">
        <v>-4.3916360000000002E-2</v>
      </c>
      <c r="DR758" s="33">
        <v>-0.36083389999999999</v>
      </c>
      <c r="DS758" s="33">
        <v>-0.41834304</v>
      </c>
      <c r="DT758" s="33">
        <v>-0.34042507</v>
      </c>
      <c r="DU758" s="33">
        <v>-3.8083329999999999E-2</v>
      </c>
      <c r="DV758" s="33">
        <v>4.8278469999999997E-2</v>
      </c>
      <c r="DW758" s="33">
        <v>-7.4335059999999994E-2</v>
      </c>
      <c r="DX758" s="33">
        <v>-8.3492999999999998E-2</v>
      </c>
      <c r="DY758" s="33">
        <v>-0.15155874999999999</v>
      </c>
      <c r="DZ758" s="33">
        <v>2.4429780000000002E-2</v>
      </c>
      <c r="EA758" s="33">
        <v>0.25709831</v>
      </c>
      <c r="EB758" s="33">
        <v>0.28212871</v>
      </c>
      <c r="EC758" s="33">
        <v>0.1470968</v>
      </c>
      <c r="ED758" s="33">
        <v>0.41671055000000001</v>
      </c>
      <c r="EE758" s="33">
        <v>0.45281589</v>
      </c>
      <c r="EF758" s="33">
        <v>0.35938599999999998</v>
      </c>
      <c r="EG758" s="33">
        <v>0.12488953999999999</v>
      </c>
      <c r="EH758" s="33">
        <v>3.3384379999999998E-2</v>
      </c>
      <c r="EI758" s="33">
        <v>4.8228050000000001E-2</v>
      </c>
      <c r="EJ758" s="33">
        <v>7.3020039999999994E-2</v>
      </c>
      <c r="EK758" s="33">
        <v>-0.15594615000000001</v>
      </c>
      <c r="EL758" s="33">
        <v>-0.17108764000000001</v>
      </c>
      <c r="EM758" s="33">
        <v>5.4269499999999998E-3</v>
      </c>
      <c r="EN758" s="33">
        <v>0.16419004000000001</v>
      </c>
      <c r="EO758" s="33">
        <v>5.7226949999999999E-2</v>
      </c>
      <c r="EP758" s="33">
        <v>-0.26948337</v>
      </c>
      <c r="EQ758" s="33">
        <v>-0.33699982000000001</v>
      </c>
      <c r="ER758" s="33">
        <v>-0.27154126000000001</v>
      </c>
      <c r="ES758" s="33">
        <v>75.286424999999994</v>
      </c>
      <c r="ET758" s="33">
        <v>74.096007</v>
      </c>
      <c r="EU758" s="33">
        <v>72.746408000000002</v>
      </c>
      <c r="EV758" s="33">
        <v>71.542783</v>
      </c>
      <c r="EW758" s="33">
        <v>70.646045000000001</v>
      </c>
      <c r="EX758" s="33">
        <v>69.243784000000005</v>
      </c>
      <c r="EY758" s="33">
        <v>69.691247000000004</v>
      </c>
      <c r="EZ758" s="33">
        <v>72.913264999999996</v>
      </c>
      <c r="FA758" s="33">
        <v>76.242337000000006</v>
      </c>
      <c r="FB758" s="33">
        <v>79.626459999999994</v>
      </c>
      <c r="FC758" s="33">
        <v>83.168283000000002</v>
      </c>
      <c r="FD758" s="33">
        <v>86.159273999999996</v>
      </c>
      <c r="FE758" s="33">
        <v>88.900980000000004</v>
      </c>
      <c r="FF758" s="33">
        <v>90.629816000000005</v>
      </c>
      <c r="FG758" s="33">
        <v>91.546736999999993</v>
      </c>
      <c r="FH758" s="33">
        <v>92.082251999999997</v>
      </c>
      <c r="FI758" s="33">
        <v>91.845084</v>
      </c>
      <c r="FJ758" s="33">
        <v>90.744715999999997</v>
      </c>
      <c r="FK758" s="33">
        <v>88.970500000000001</v>
      </c>
      <c r="FL758" s="33">
        <v>85.036643999999995</v>
      </c>
      <c r="FM758" s="33">
        <v>80.860890999999995</v>
      </c>
      <c r="FN758" s="33">
        <v>77.599780999999993</v>
      </c>
      <c r="FO758" s="33">
        <v>75.109401000000005</v>
      </c>
      <c r="FP758" s="33">
        <v>72.869006999999996</v>
      </c>
      <c r="FQ758" s="33">
        <v>0.96760769999999996</v>
      </c>
      <c r="FR758" s="82">
        <v>9.0374899999999994E-2</v>
      </c>
      <c r="FS758">
        <v>1</v>
      </c>
    </row>
    <row r="759" spans="1:175" x14ac:dyDescent="0.2">
      <c r="A759" s="18" t="s">
        <v>196</v>
      </c>
      <c r="B759" s="27" t="s">
        <v>201</v>
      </c>
      <c r="C759" s="27">
        <v>42943</v>
      </c>
      <c r="D759" s="33">
        <v>6351</v>
      </c>
      <c r="E759" s="33">
        <v>8.6896392000000002</v>
      </c>
      <c r="F759" s="33">
        <v>8.3201031000000008</v>
      </c>
      <c r="G759" s="33">
        <v>7.9706929000000004</v>
      </c>
      <c r="H759" s="33">
        <v>7.6627894000000003</v>
      </c>
      <c r="I759" s="33">
        <v>7.7768730000000001</v>
      </c>
      <c r="J759" s="33">
        <v>8.3792635000000004</v>
      </c>
      <c r="K759" s="33">
        <v>8.6529453000000007</v>
      </c>
      <c r="L759" s="33">
        <v>10.034312999999999</v>
      </c>
      <c r="M759" s="33">
        <v>12.155089</v>
      </c>
      <c r="N759" s="33">
        <v>13.807779</v>
      </c>
      <c r="O759" s="33">
        <v>14.931768999999999</v>
      </c>
      <c r="P759" s="33">
        <v>15.764434</v>
      </c>
      <c r="Q759" s="33">
        <v>15.955339</v>
      </c>
      <c r="R759" s="33">
        <v>16.244223000000002</v>
      </c>
      <c r="S759" s="33">
        <v>16.548881999999999</v>
      </c>
      <c r="T759" s="33">
        <v>16.541118000000001</v>
      </c>
      <c r="U759" s="33">
        <v>15.884029</v>
      </c>
      <c r="V759" s="33">
        <v>14.631600000000001</v>
      </c>
      <c r="W759" s="33">
        <v>13.831203</v>
      </c>
      <c r="X759" s="33">
        <v>13.485697</v>
      </c>
      <c r="Y759" s="33">
        <v>13.632323</v>
      </c>
      <c r="Z759" s="33">
        <v>12.420227000000001</v>
      </c>
      <c r="AA759" s="33">
        <v>10.682155</v>
      </c>
      <c r="AB759" s="33">
        <v>9.6620910000000002</v>
      </c>
      <c r="AC759" s="33">
        <v>-0.26968611999999997</v>
      </c>
      <c r="AD759" s="33">
        <v>-0.20042183</v>
      </c>
      <c r="AE759" s="33">
        <v>-0.20928843</v>
      </c>
      <c r="AF759" s="33">
        <v>-0.26872234</v>
      </c>
      <c r="AG759" s="33">
        <v>-0.19086322</v>
      </c>
      <c r="AH759" s="33">
        <v>-0.17732112</v>
      </c>
      <c r="AI759" s="33">
        <v>-0.15351213</v>
      </c>
      <c r="AJ759" s="33">
        <v>3.4670329999999999E-2</v>
      </c>
      <c r="AK759" s="33">
        <v>0.31405503000000001</v>
      </c>
      <c r="AL759" s="33">
        <v>0.47620597999999997</v>
      </c>
      <c r="AM759" s="33">
        <v>0.59245205000000001</v>
      </c>
      <c r="AN759" s="33">
        <v>0.59545868999999996</v>
      </c>
      <c r="AO759" s="33">
        <v>0.37576043999999997</v>
      </c>
      <c r="AP759" s="33">
        <v>0.19689355</v>
      </c>
      <c r="AQ759" s="33">
        <v>0.16134018999999999</v>
      </c>
      <c r="AR759" s="33">
        <v>8.8102200000000006E-2</v>
      </c>
      <c r="AS759" s="33">
        <v>-0.16914686000000001</v>
      </c>
      <c r="AT759" s="33">
        <v>-0.23899001</v>
      </c>
      <c r="AU759" s="33">
        <v>-0.44273592000000001</v>
      </c>
      <c r="AV759" s="33">
        <v>-0.46515929</v>
      </c>
      <c r="AW759" s="33">
        <v>-0.60192909999999999</v>
      </c>
      <c r="AX759" s="33">
        <v>-0.65697799000000001</v>
      </c>
      <c r="AY759" s="33">
        <v>-0.48297773999999999</v>
      </c>
      <c r="AZ759" s="33">
        <v>-0.36989401999999999</v>
      </c>
      <c r="BA759" s="33">
        <v>-0.2320798</v>
      </c>
      <c r="BB759" s="33">
        <v>-0.16610185</v>
      </c>
      <c r="BC759" s="33">
        <v>-0.17417109</v>
      </c>
      <c r="BD759" s="33">
        <v>-0.23755390000000001</v>
      </c>
      <c r="BE759" s="33">
        <v>-0.15833762000000001</v>
      </c>
      <c r="BF759" s="33">
        <v>-0.14356274999999999</v>
      </c>
      <c r="BG759" s="33">
        <v>-0.11896559</v>
      </c>
      <c r="BH759" s="33">
        <v>7.4044620000000005E-2</v>
      </c>
      <c r="BI759" s="33">
        <v>0.36204731000000001</v>
      </c>
      <c r="BJ759" s="33">
        <v>0.53079942000000002</v>
      </c>
      <c r="BK759" s="33">
        <v>0.65248620999999996</v>
      </c>
      <c r="BL759" s="33">
        <v>0.66877224999999996</v>
      </c>
      <c r="BM759" s="33">
        <v>0.45227288999999998</v>
      </c>
      <c r="BN759" s="33">
        <v>0.27492157</v>
      </c>
      <c r="BO759" s="33">
        <v>0.2415795</v>
      </c>
      <c r="BP759" s="33">
        <v>0.16986888999999999</v>
      </c>
      <c r="BQ759" s="33">
        <v>-9.3361540000000007E-2</v>
      </c>
      <c r="BR759" s="33">
        <v>-0.16664448000000001</v>
      </c>
      <c r="BS759" s="33">
        <v>-0.36373770999999999</v>
      </c>
      <c r="BT759" s="33">
        <v>-0.38201258999999999</v>
      </c>
      <c r="BU759" s="33">
        <v>-0.51387519000000004</v>
      </c>
      <c r="BV759" s="33">
        <v>-0.58030353000000001</v>
      </c>
      <c r="BW759" s="33">
        <v>-0.41720878</v>
      </c>
      <c r="BX759" s="33">
        <v>-0.31124681999999998</v>
      </c>
      <c r="BY759" s="33">
        <v>-0.20603378</v>
      </c>
      <c r="BZ759" s="33">
        <v>-0.14233193999999999</v>
      </c>
      <c r="CA759" s="33">
        <v>-0.14984892</v>
      </c>
      <c r="CB759" s="33">
        <v>-0.21596673</v>
      </c>
      <c r="CC759" s="33">
        <v>-0.13581049000000001</v>
      </c>
      <c r="CD759" s="33">
        <v>-0.12018181</v>
      </c>
      <c r="CE759" s="33">
        <v>-9.5038769999999995E-2</v>
      </c>
      <c r="CF759" s="33">
        <v>0.10131513</v>
      </c>
      <c r="CG759" s="33">
        <v>0.39528661999999998</v>
      </c>
      <c r="CH759" s="33">
        <v>0.56861066999999998</v>
      </c>
      <c r="CI759" s="33">
        <v>0.69406568999999996</v>
      </c>
      <c r="CJ759" s="33">
        <v>0.71954899999999999</v>
      </c>
      <c r="CK759" s="33">
        <v>0.50526517999999998</v>
      </c>
      <c r="CL759" s="33">
        <v>0.32896354999999999</v>
      </c>
      <c r="CM759" s="33">
        <v>0.297153</v>
      </c>
      <c r="CN759" s="33">
        <v>0.22650023999999999</v>
      </c>
      <c r="CO759" s="33">
        <v>-4.0872869999999999E-2</v>
      </c>
      <c r="CP759" s="33">
        <v>-0.11653818000000001</v>
      </c>
      <c r="CQ759" s="33">
        <v>-0.30902380000000002</v>
      </c>
      <c r="CR759" s="33">
        <v>-0.32442543000000001</v>
      </c>
      <c r="CS759" s="33">
        <v>-0.45288931999999998</v>
      </c>
      <c r="CT759" s="33">
        <v>-0.52719903000000001</v>
      </c>
      <c r="CU759" s="33">
        <v>-0.37165740000000003</v>
      </c>
      <c r="CV759" s="33">
        <v>-0.27062795000000001</v>
      </c>
      <c r="CW759" s="33">
        <v>-0.17998776</v>
      </c>
      <c r="CX759" s="33">
        <v>-0.11856203</v>
      </c>
      <c r="CY759" s="33">
        <v>-0.12552675999999999</v>
      </c>
      <c r="CZ759" s="33">
        <v>-0.19437956000000001</v>
      </c>
      <c r="DA759" s="33">
        <v>-0.11328336</v>
      </c>
      <c r="DB759" s="33">
        <v>-9.6800860000000002E-2</v>
      </c>
      <c r="DC759" s="33">
        <v>-7.1111949999999993E-2</v>
      </c>
      <c r="DD759" s="33">
        <v>0.12858565</v>
      </c>
      <c r="DE759" s="33">
        <v>0.42852593</v>
      </c>
      <c r="DF759" s="33">
        <v>0.60642191999999995</v>
      </c>
      <c r="DG759" s="33">
        <v>0.73564516999999996</v>
      </c>
      <c r="DH759" s="33">
        <v>0.77032575000000003</v>
      </c>
      <c r="DI759" s="33">
        <v>0.55825745999999998</v>
      </c>
      <c r="DJ759" s="33">
        <v>0.38300551999999999</v>
      </c>
      <c r="DK759" s="33">
        <v>0.35272649</v>
      </c>
      <c r="DL759" s="33">
        <v>0.28313159999999998</v>
      </c>
      <c r="DM759" s="33">
        <v>1.1615810000000001E-2</v>
      </c>
      <c r="DN759" s="33">
        <v>-6.6431889999999993E-2</v>
      </c>
      <c r="DO759" s="33">
        <v>-0.25430987999999999</v>
      </c>
      <c r="DP759" s="33">
        <v>-0.26683826999999999</v>
      </c>
      <c r="DQ759" s="33">
        <v>-0.39190344999999999</v>
      </c>
      <c r="DR759" s="33">
        <v>-0.47409453000000001</v>
      </c>
      <c r="DS759" s="33">
        <v>-0.32610602</v>
      </c>
      <c r="DT759" s="33">
        <v>-0.23000907000000001</v>
      </c>
      <c r="DU759" s="33">
        <v>-0.14238144999999999</v>
      </c>
      <c r="DV759" s="33">
        <v>-8.4242059999999994E-2</v>
      </c>
      <c r="DW759" s="33">
        <v>-9.0409409999999996E-2</v>
      </c>
      <c r="DX759" s="33">
        <v>-0.16321111999999999</v>
      </c>
      <c r="DY759" s="33">
        <v>-8.0757770000000006E-2</v>
      </c>
      <c r="DZ759" s="33">
        <v>-6.3042490000000007E-2</v>
      </c>
      <c r="EA759" s="33">
        <v>-3.6565420000000001E-2</v>
      </c>
      <c r="EB759" s="33">
        <v>0.16795994</v>
      </c>
      <c r="EC759" s="33">
        <v>0.47651821</v>
      </c>
      <c r="ED759" s="33">
        <v>0.66101536000000005</v>
      </c>
      <c r="EE759" s="33">
        <v>0.79567933000000002</v>
      </c>
      <c r="EF759" s="33">
        <v>0.84363931000000003</v>
      </c>
      <c r="EG759" s="33">
        <v>0.63476991000000005</v>
      </c>
      <c r="EH759" s="33">
        <v>0.46103355000000001</v>
      </c>
      <c r="EI759" s="33">
        <v>0.43296580000000001</v>
      </c>
      <c r="EJ759" s="33">
        <v>0.36489829000000001</v>
      </c>
      <c r="EK759" s="33">
        <v>8.7401119999999999E-2</v>
      </c>
      <c r="EL759" s="33">
        <v>5.9136400000000004E-3</v>
      </c>
      <c r="EM759" s="33">
        <v>-0.17531168</v>
      </c>
      <c r="EN759" s="33">
        <v>-0.18369157</v>
      </c>
      <c r="EO759" s="33">
        <v>-0.30384953999999997</v>
      </c>
      <c r="EP759" s="33">
        <v>-0.39742007000000001</v>
      </c>
      <c r="EQ759" s="33">
        <v>-0.26033707</v>
      </c>
      <c r="ER759" s="33">
        <v>-0.17136187999999999</v>
      </c>
      <c r="ES759" s="33">
        <v>69.571719000000002</v>
      </c>
      <c r="ET759" s="33">
        <v>68.458342000000002</v>
      </c>
      <c r="EU759" s="33">
        <v>68.051923000000002</v>
      </c>
      <c r="EV759" s="33">
        <v>66.856454999999997</v>
      </c>
      <c r="EW759" s="33">
        <v>66.082841000000002</v>
      </c>
      <c r="EX759" s="33">
        <v>65.501750999999999</v>
      </c>
      <c r="EY759" s="33">
        <v>65.417446999999996</v>
      </c>
      <c r="EZ759" s="33">
        <v>68.327121000000005</v>
      </c>
      <c r="FA759" s="33">
        <v>72.180130000000005</v>
      </c>
      <c r="FB759" s="33">
        <v>76.462159</v>
      </c>
      <c r="FC759" s="33">
        <v>80.302385999999998</v>
      </c>
      <c r="FD759" s="33">
        <v>83.787336999999994</v>
      </c>
      <c r="FE759" s="33">
        <v>86.909417000000005</v>
      </c>
      <c r="FF759" s="33">
        <v>89.662617999999995</v>
      </c>
      <c r="FG759" s="33">
        <v>91.92577</v>
      </c>
      <c r="FH759" s="33">
        <v>93.548094000000006</v>
      </c>
      <c r="FI759" s="33">
        <v>93.445515999999998</v>
      </c>
      <c r="FJ759" s="33">
        <v>92.209312999999995</v>
      </c>
      <c r="FK759" s="33">
        <v>90.444284999999994</v>
      </c>
      <c r="FL759" s="33">
        <v>86.224366000000003</v>
      </c>
      <c r="FM759" s="33">
        <v>81.795350999999997</v>
      </c>
      <c r="FN759" s="33">
        <v>78.897267999999997</v>
      </c>
      <c r="FO759" s="33">
        <v>76.301772999999997</v>
      </c>
      <c r="FP759" s="33">
        <v>73.932929999999999</v>
      </c>
      <c r="FQ759" s="33">
        <v>0.83897719999999998</v>
      </c>
      <c r="FR759" s="82">
        <v>8.8083900000000007E-2</v>
      </c>
      <c r="FS759">
        <v>1</v>
      </c>
    </row>
    <row r="760" spans="1:175" x14ac:dyDescent="0.2">
      <c r="A760" s="18" t="s">
        <v>196</v>
      </c>
      <c r="B760" s="27" t="s">
        <v>201</v>
      </c>
      <c r="C760" s="27">
        <v>42947</v>
      </c>
      <c r="D760" s="33">
        <v>6347</v>
      </c>
      <c r="E760" s="33">
        <v>8.6382671000000002</v>
      </c>
      <c r="F760" s="33">
        <v>8.0741645999999996</v>
      </c>
      <c r="G760" s="33">
        <v>7.7356379000000004</v>
      </c>
      <c r="H760" s="33">
        <v>7.5108037999999997</v>
      </c>
      <c r="I760" s="33">
        <v>7.6952011000000002</v>
      </c>
      <c r="J760" s="33">
        <v>8.1736859000000006</v>
      </c>
      <c r="K760" s="33">
        <v>8.6196613000000006</v>
      </c>
      <c r="L760" s="33">
        <v>10.006679999999999</v>
      </c>
      <c r="M760" s="33">
        <v>12.221844000000001</v>
      </c>
      <c r="N760" s="33">
        <v>13.968557000000001</v>
      </c>
      <c r="O760" s="33">
        <v>14.952959999999999</v>
      </c>
      <c r="P760" s="33">
        <v>15.560720999999999</v>
      </c>
      <c r="Q760" s="33">
        <v>15.651491999999999</v>
      </c>
      <c r="R760" s="33">
        <v>15.8131</v>
      </c>
      <c r="S760" s="33">
        <v>16.227339000000001</v>
      </c>
      <c r="T760" s="33">
        <v>16.259526000000001</v>
      </c>
      <c r="U760" s="33">
        <v>15.645258</v>
      </c>
      <c r="V760" s="33">
        <v>14.284444000000001</v>
      </c>
      <c r="W760" s="33">
        <v>13.408139</v>
      </c>
      <c r="X760" s="33">
        <v>13.061769</v>
      </c>
      <c r="Y760" s="33">
        <v>13.021141999999999</v>
      </c>
      <c r="Z760" s="33">
        <v>11.947066</v>
      </c>
      <c r="AA760" s="33">
        <v>10.273281000000001</v>
      </c>
      <c r="AB760" s="33">
        <v>9.3264557000000003</v>
      </c>
      <c r="AC760" s="33">
        <v>-0.17757191999999999</v>
      </c>
      <c r="AD760" s="33">
        <v>-0.37187224000000002</v>
      </c>
      <c r="AE760" s="33">
        <v>-0.405947</v>
      </c>
      <c r="AF760" s="33">
        <v>-0.39539386999999998</v>
      </c>
      <c r="AG760" s="33">
        <v>-0.30328255999999998</v>
      </c>
      <c r="AH760" s="33">
        <v>-0.36198787999999998</v>
      </c>
      <c r="AI760" s="33">
        <v>-0.13412739000000001</v>
      </c>
      <c r="AJ760" s="33">
        <v>0.10983248</v>
      </c>
      <c r="AK760" s="33">
        <v>0.47647038000000003</v>
      </c>
      <c r="AL760" s="33">
        <v>0.87834212</v>
      </c>
      <c r="AM760" s="33">
        <v>0.93058691999999998</v>
      </c>
      <c r="AN760" s="33">
        <v>0.77191332999999995</v>
      </c>
      <c r="AO760" s="33">
        <v>0.64054025000000003</v>
      </c>
      <c r="AP760" s="33">
        <v>0.37894488999999998</v>
      </c>
      <c r="AQ760" s="33">
        <v>0.59614400000000001</v>
      </c>
      <c r="AR760" s="33">
        <v>0.61497383000000005</v>
      </c>
      <c r="AS760" s="33">
        <v>0.47939817000000001</v>
      </c>
      <c r="AT760" s="33">
        <v>0.41074996000000003</v>
      </c>
      <c r="AU760" s="33">
        <v>0.62690566999999997</v>
      </c>
      <c r="AV760" s="33">
        <v>0.77170057999999997</v>
      </c>
      <c r="AW760" s="33">
        <v>0.11059657000000001</v>
      </c>
      <c r="AX760" s="33">
        <v>-0.17166546999999999</v>
      </c>
      <c r="AY760" s="33">
        <v>-0.37548313</v>
      </c>
      <c r="AZ760" s="33">
        <v>-0.35963083000000001</v>
      </c>
      <c r="BA760" s="33">
        <v>-0.13893083000000001</v>
      </c>
      <c r="BB760" s="33">
        <v>-0.33497352000000002</v>
      </c>
      <c r="BC760" s="33">
        <v>-0.370002</v>
      </c>
      <c r="BD760" s="33">
        <v>-0.36240604999999998</v>
      </c>
      <c r="BE760" s="33">
        <v>-0.26877058999999998</v>
      </c>
      <c r="BF760" s="33">
        <v>-0.32756787999999998</v>
      </c>
      <c r="BG760" s="33">
        <v>-9.7311079999999994E-2</v>
      </c>
      <c r="BH760" s="33">
        <v>0.15282982000000001</v>
      </c>
      <c r="BI760" s="33">
        <v>0.52889109999999995</v>
      </c>
      <c r="BJ760" s="33">
        <v>0.93772447999999997</v>
      </c>
      <c r="BK760" s="33">
        <v>0.99914844999999997</v>
      </c>
      <c r="BL760" s="33">
        <v>0.84398914000000003</v>
      </c>
      <c r="BM760" s="33">
        <v>0.7104992</v>
      </c>
      <c r="BN760" s="33">
        <v>0.44939929000000001</v>
      </c>
      <c r="BO760" s="33">
        <v>0.66670863000000002</v>
      </c>
      <c r="BP760" s="33">
        <v>0.68633843000000005</v>
      </c>
      <c r="BQ760" s="33">
        <v>0.55122952000000003</v>
      </c>
      <c r="BR760" s="33">
        <v>0.48399228999999999</v>
      </c>
      <c r="BS760" s="33">
        <v>0.69964344000000001</v>
      </c>
      <c r="BT760" s="33">
        <v>0.85126544999999998</v>
      </c>
      <c r="BU760" s="33">
        <v>0.19684077999999999</v>
      </c>
      <c r="BV760" s="33">
        <v>-9.4100260000000005E-2</v>
      </c>
      <c r="BW760" s="33">
        <v>-0.30598262999999998</v>
      </c>
      <c r="BX760" s="33">
        <v>-0.29763066999999999</v>
      </c>
      <c r="BY760" s="33">
        <v>-0.11216813</v>
      </c>
      <c r="BZ760" s="33">
        <v>-0.30941758000000003</v>
      </c>
      <c r="CA760" s="33">
        <v>-0.34510659999999999</v>
      </c>
      <c r="CB760" s="33">
        <v>-0.33955878</v>
      </c>
      <c r="CC760" s="33">
        <v>-0.24486770999999999</v>
      </c>
      <c r="CD760" s="33">
        <v>-0.30372870000000002</v>
      </c>
      <c r="CE760" s="33">
        <v>-7.1812219999999996E-2</v>
      </c>
      <c r="CF760" s="33">
        <v>0.18260965000000001</v>
      </c>
      <c r="CG760" s="33">
        <v>0.56519752999999995</v>
      </c>
      <c r="CH760" s="33">
        <v>0.97885250999999995</v>
      </c>
      <c r="CI760" s="33">
        <v>1.0466340000000001</v>
      </c>
      <c r="CJ760" s="33">
        <v>0.89390862000000004</v>
      </c>
      <c r="CK760" s="33">
        <v>0.75895256</v>
      </c>
      <c r="CL760" s="33">
        <v>0.49819580000000002</v>
      </c>
      <c r="CM760" s="33">
        <v>0.71558147999999999</v>
      </c>
      <c r="CN760" s="33">
        <v>0.73576534000000005</v>
      </c>
      <c r="CO760" s="33">
        <v>0.60097968999999996</v>
      </c>
      <c r="CP760" s="33">
        <v>0.53471970999999996</v>
      </c>
      <c r="CQ760" s="33">
        <v>0.75002139999999995</v>
      </c>
      <c r="CR760" s="33">
        <v>0.90637182999999999</v>
      </c>
      <c r="CS760" s="33">
        <v>0.25657326000000003</v>
      </c>
      <c r="CT760" s="33">
        <v>-4.0378839999999999E-2</v>
      </c>
      <c r="CU760" s="33">
        <v>-0.25784679999999999</v>
      </c>
      <c r="CV760" s="33">
        <v>-0.25468953999999999</v>
      </c>
      <c r="CW760" s="33">
        <v>-8.5405430000000004E-2</v>
      </c>
      <c r="CX760" s="33">
        <v>-0.28386162999999998</v>
      </c>
      <c r="CY760" s="33">
        <v>-0.32021121000000002</v>
      </c>
      <c r="CZ760" s="33">
        <v>-0.31671150999999997</v>
      </c>
      <c r="DA760" s="33">
        <v>-0.22096483</v>
      </c>
      <c r="DB760" s="33">
        <v>-0.27988951000000001</v>
      </c>
      <c r="DC760" s="33">
        <v>-4.6313359999999998E-2</v>
      </c>
      <c r="DD760" s="33">
        <v>0.21238947</v>
      </c>
      <c r="DE760" s="33">
        <v>0.60150395999999995</v>
      </c>
      <c r="DF760" s="33">
        <v>1.0199805</v>
      </c>
      <c r="DG760" s="33">
        <v>1.0941194999999999</v>
      </c>
      <c r="DH760" s="33">
        <v>0.94382809999999995</v>
      </c>
      <c r="DI760" s="33">
        <v>0.80740590999999995</v>
      </c>
      <c r="DJ760" s="33">
        <v>0.54699229999999999</v>
      </c>
      <c r="DK760" s="33">
        <v>0.76445432999999996</v>
      </c>
      <c r="DL760" s="33">
        <v>0.78519223999999999</v>
      </c>
      <c r="DM760" s="33">
        <v>0.65072985999999999</v>
      </c>
      <c r="DN760" s="33">
        <v>0.58544711999999999</v>
      </c>
      <c r="DO760" s="33">
        <v>0.80039936</v>
      </c>
      <c r="DP760" s="33">
        <v>0.96147822000000005</v>
      </c>
      <c r="DQ760" s="33">
        <v>0.31630574</v>
      </c>
      <c r="DR760" s="33">
        <v>1.334259E-2</v>
      </c>
      <c r="DS760" s="33">
        <v>-0.20971097</v>
      </c>
      <c r="DT760" s="33">
        <v>-0.21174841999999999</v>
      </c>
      <c r="DU760" s="33">
        <v>-4.6764350000000003E-2</v>
      </c>
      <c r="DV760" s="33">
        <v>-0.24696291000000001</v>
      </c>
      <c r="DW760" s="33">
        <v>-0.28426621000000002</v>
      </c>
      <c r="DX760" s="33">
        <v>-0.28372368999999997</v>
      </c>
      <c r="DY760" s="33">
        <v>-0.18645286</v>
      </c>
      <c r="DZ760" s="33">
        <v>-0.24546952</v>
      </c>
      <c r="EA760" s="33">
        <v>-9.4970499999999999E-3</v>
      </c>
      <c r="EB760" s="33">
        <v>0.25538681000000002</v>
      </c>
      <c r="EC760" s="33">
        <v>0.65392468000000004</v>
      </c>
      <c r="ED760" s="33">
        <v>1.0793629</v>
      </c>
      <c r="EE760" s="33">
        <v>1.1626810000000001</v>
      </c>
      <c r="EF760" s="33">
        <v>1.0159039000000001</v>
      </c>
      <c r="EG760" s="33">
        <v>0.87736486999999996</v>
      </c>
      <c r="EH760" s="33">
        <v>0.61744670000000001</v>
      </c>
      <c r="EI760" s="33">
        <v>0.83501895999999998</v>
      </c>
      <c r="EJ760" s="33">
        <v>0.85655683999999999</v>
      </c>
      <c r="EK760" s="33">
        <v>0.72256120000000001</v>
      </c>
      <c r="EL760" s="33">
        <v>0.65868945000000001</v>
      </c>
      <c r="EM760" s="33">
        <v>0.87313711999999999</v>
      </c>
      <c r="EN760" s="33">
        <v>1.0410431</v>
      </c>
      <c r="EO760" s="33">
        <v>0.40254994999999999</v>
      </c>
      <c r="EP760" s="33">
        <v>9.0907799999999997E-2</v>
      </c>
      <c r="EQ760" s="33">
        <v>-0.14021047</v>
      </c>
      <c r="ER760" s="33">
        <v>-0.14974825999999999</v>
      </c>
      <c r="ES760" s="33">
        <v>69.881290000000007</v>
      </c>
      <c r="ET760" s="33">
        <v>68.755883999999995</v>
      </c>
      <c r="EU760" s="33">
        <v>67.754154</v>
      </c>
      <c r="EV760" s="33">
        <v>66.994293999999996</v>
      </c>
      <c r="EW760" s="33">
        <v>66.109767000000005</v>
      </c>
      <c r="EX760" s="33">
        <v>64.965339999999998</v>
      </c>
      <c r="EY760" s="33">
        <v>64.866984000000002</v>
      </c>
      <c r="EZ760" s="33">
        <v>67.315670999999995</v>
      </c>
      <c r="FA760" s="33">
        <v>71.077477999999999</v>
      </c>
      <c r="FB760" s="33">
        <v>75.139129999999994</v>
      </c>
      <c r="FC760" s="33">
        <v>79.159526999999997</v>
      </c>
      <c r="FD760" s="33">
        <v>82.478189</v>
      </c>
      <c r="FE760" s="33">
        <v>85.519389000000004</v>
      </c>
      <c r="FF760" s="33">
        <v>88.449009000000004</v>
      </c>
      <c r="FG760" s="33">
        <v>90.127364999999998</v>
      </c>
      <c r="FH760" s="33">
        <v>91.332147000000006</v>
      </c>
      <c r="FI760" s="33">
        <v>91.448182000000003</v>
      </c>
      <c r="FJ760" s="33">
        <v>90.728898000000001</v>
      </c>
      <c r="FK760" s="33">
        <v>88.399805000000001</v>
      </c>
      <c r="FL760" s="33">
        <v>83.967641999999998</v>
      </c>
      <c r="FM760" s="33">
        <v>79.829971</v>
      </c>
      <c r="FN760" s="33">
        <v>76.913518999999994</v>
      </c>
      <c r="FO760" s="33">
        <v>74.709721999999999</v>
      </c>
      <c r="FP760" s="33">
        <v>72.839033000000001</v>
      </c>
      <c r="FQ760" s="33">
        <v>0.85218749999999999</v>
      </c>
      <c r="FR760" s="82">
        <v>8.4031400000000006E-2</v>
      </c>
      <c r="FS760">
        <v>1</v>
      </c>
    </row>
    <row r="761" spans="1:175" x14ac:dyDescent="0.2">
      <c r="A761" s="18" t="s">
        <v>196</v>
      </c>
      <c r="B761" s="27" t="s">
        <v>201</v>
      </c>
      <c r="C761" s="27">
        <v>42923</v>
      </c>
      <c r="D761" s="33">
        <v>6385</v>
      </c>
      <c r="E761" s="33">
        <v>8.9568387999999999</v>
      </c>
      <c r="F761" s="33">
        <v>8.5215923</v>
      </c>
      <c r="G761" s="33">
        <v>8.0015561999999996</v>
      </c>
      <c r="H761" s="33">
        <v>7.7557171</v>
      </c>
      <c r="I761" s="33">
        <v>7.7741072000000004</v>
      </c>
      <c r="J761" s="33">
        <v>8.3979557000000007</v>
      </c>
      <c r="K761" s="33">
        <v>8.7554066000000006</v>
      </c>
      <c r="L761" s="33">
        <v>10.294264999999999</v>
      </c>
      <c r="M761" s="33">
        <v>12.649182</v>
      </c>
      <c r="N761" s="33">
        <v>14.341116</v>
      </c>
      <c r="O761" s="33">
        <v>15.579166000000001</v>
      </c>
      <c r="P761" s="33">
        <v>16.533190000000001</v>
      </c>
      <c r="Q761" s="33">
        <v>16.655044</v>
      </c>
      <c r="R761" s="33">
        <v>16.977463</v>
      </c>
      <c r="S761" s="33">
        <v>17.308959000000002</v>
      </c>
      <c r="T761" s="33">
        <v>17.273892</v>
      </c>
      <c r="U761" s="33">
        <v>16.648198000000001</v>
      </c>
      <c r="V761" s="33">
        <v>15.460514999999999</v>
      </c>
      <c r="W761" s="33">
        <v>14.525979</v>
      </c>
      <c r="X761" s="33">
        <v>14.122318</v>
      </c>
      <c r="Y761" s="33">
        <v>14.075329</v>
      </c>
      <c r="Z761" s="33">
        <v>13.322570000000001</v>
      </c>
      <c r="AA761" s="33">
        <v>11.521535999999999</v>
      </c>
      <c r="AB761" s="33">
        <v>10.375631</v>
      </c>
      <c r="AC761" s="33">
        <v>-0.25905658999999998</v>
      </c>
      <c r="AD761" s="33">
        <v>-0.17048505</v>
      </c>
      <c r="AE761" s="33">
        <v>-0.24937782999999999</v>
      </c>
      <c r="AF761" s="33">
        <v>-0.19453060999999999</v>
      </c>
      <c r="AG761" s="33">
        <v>-0.33571374999999998</v>
      </c>
      <c r="AH761" s="33">
        <v>-0.15744411999999999</v>
      </c>
      <c r="AI761" s="33">
        <v>-9.0309399999999998E-2</v>
      </c>
      <c r="AJ761" s="33">
        <v>4.7614000000000001E-4</v>
      </c>
      <c r="AK761" s="33">
        <v>0.35049436</v>
      </c>
      <c r="AL761" s="33">
        <v>0.43354466000000003</v>
      </c>
      <c r="AM761" s="33">
        <v>0.64592112000000002</v>
      </c>
      <c r="AN761" s="33">
        <v>0.66492810999999996</v>
      </c>
      <c r="AO761" s="33">
        <v>0.49471789999999999</v>
      </c>
      <c r="AP761" s="33">
        <v>0.25910611</v>
      </c>
      <c r="AQ761" s="33">
        <v>0.47750438000000001</v>
      </c>
      <c r="AR761" s="33">
        <v>0.44582122000000002</v>
      </c>
      <c r="AS761" s="33">
        <v>0.34664272000000002</v>
      </c>
      <c r="AT761" s="33">
        <v>0.28189182000000002</v>
      </c>
      <c r="AU761" s="33">
        <v>0.18509619999999999</v>
      </c>
      <c r="AV761" s="33">
        <v>6.4575610000000006E-2</v>
      </c>
      <c r="AW761" s="33">
        <v>-5.293428E-2</v>
      </c>
      <c r="AX761" s="33">
        <v>-0.25983898999999999</v>
      </c>
      <c r="AY761" s="33">
        <v>-0.30850675999999999</v>
      </c>
      <c r="AZ761" s="33">
        <v>-0.22880640999999999</v>
      </c>
      <c r="BA761" s="33">
        <v>-0.21875644999999999</v>
      </c>
      <c r="BB761" s="33">
        <v>-0.13606649000000001</v>
      </c>
      <c r="BC761" s="33">
        <v>-0.21431773000000001</v>
      </c>
      <c r="BD761" s="33">
        <v>-0.16154019</v>
      </c>
      <c r="BE761" s="33">
        <v>-0.29936483000000003</v>
      </c>
      <c r="BF761" s="33">
        <v>-0.12466044</v>
      </c>
      <c r="BG761" s="33">
        <v>-5.2868850000000002E-2</v>
      </c>
      <c r="BH761" s="33">
        <v>4.2174719999999999E-2</v>
      </c>
      <c r="BI761" s="33">
        <v>0.39730789</v>
      </c>
      <c r="BJ761" s="33">
        <v>0.49295085999999999</v>
      </c>
      <c r="BK761" s="33">
        <v>0.71315116000000001</v>
      </c>
      <c r="BL761" s="33">
        <v>0.73687844999999996</v>
      </c>
      <c r="BM761" s="33">
        <v>0.56662599999999996</v>
      </c>
      <c r="BN761" s="33">
        <v>0.33582437999999998</v>
      </c>
      <c r="BO761" s="33">
        <v>0.55762075</v>
      </c>
      <c r="BP761" s="33">
        <v>0.52835894999999999</v>
      </c>
      <c r="BQ761" s="33">
        <v>0.43043878000000002</v>
      </c>
      <c r="BR761" s="33">
        <v>0.36496307</v>
      </c>
      <c r="BS761" s="33">
        <v>0.26963913</v>
      </c>
      <c r="BT761" s="33">
        <v>0.15478947000000001</v>
      </c>
      <c r="BU761" s="33">
        <v>4.3378529999999998E-2</v>
      </c>
      <c r="BV761" s="33">
        <v>-0.17185186999999999</v>
      </c>
      <c r="BW761" s="33">
        <v>-0.23464256999999999</v>
      </c>
      <c r="BX761" s="33">
        <v>-0.16426447999999999</v>
      </c>
      <c r="BY761" s="33">
        <v>-0.19084470000000001</v>
      </c>
      <c r="BZ761" s="33">
        <v>-0.1122283</v>
      </c>
      <c r="CA761" s="33">
        <v>-0.19003521000000001</v>
      </c>
      <c r="CB761" s="33">
        <v>-0.13869113</v>
      </c>
      <c r="CC761" s="33">
        <v>-0.27418967999999999</v>
      </c>
      <c r="CD761" s="33">
        <v>-0.10195456</v>
      </c>
      <c r="CE761" s="33">
        <v>-2.6937639999999999E-2</v>
      </c>
      <c r="CF761" s="33">
        <v>7.1055030000000005E-2</v>
      </c>
      <c r="CG761" s="33">
        <v>0.42973080000000002</v>
      </c>
      <c r="CH761" s="33">
        <v>0.53409541000000005</v>
      </c>
      <c r="CI761" s="33">
        <v>0.75971447999999997</v>
      </c>
      <c r="CJ761" s="33">
        <v>0.78671104000000003</v>
      </c>
      <c r="CK761" s="33">
        <v>0.61642933</v>
      </c>
      <c r="CL761" s="33">
        <v>0.38895922999999999</v>
      </c>
      <c r="CM761" s="33">
        <v>0.61310911000000001</v>
      </c>
      <c r="CN761" s="33">
        <v>0.58552431999999999</v>
      </c>
      <c r="CO761" s="33">
        <v>0.48847568000000002</v>
      </c>
      <c r="CP761" s="33">
        <v>0.42249796000000001</v>
      </c>
      <c r="CQ761" s="33">
        <v>0.32819331000000002</v>
      </c>
      <c r="CR761" s="33">
        <v>0.21727131</v>
      </c>
      <c r="CS761" s="33">
        <v>0.11008448999999999</v>
      </c>
      <c r="CT761" s="33">
        <v>-0.11091226</v>
      </c>
      <c r="CU761" s="33">
        <v>-0.18348445999999999</v>
      </c>
      <c r="CV761" s="33">
        <v>-0.11956293</v>
      </c>
      <c r="CW761" s="33">
        <v>-0.16293294999999999</v>
      </c>
      <c r="CX761" s="33">
        <v>-8.8390120000000003E-2</v>
      </c>
      <c r="CY761" s="33">
        <v>-0.16575269000000001</v>
      </c>
      <c r="CZ761" s="33">
        <v>-0.11584206</v>
      </c>
      <c r="DA761" s="33">
        <v>-0.24901453000000001</v>
      </c>
      <c r="DB761" s="33">
        <v>-7.9248689999999997E-2</v>
      </c>
      <c r="DC761" s="33">
        <v>-1.00643E-3</v>
      </c>
      <c r="DD761" s="33">
        <v>9.9935339999999998E-2</v>
      </c>
      <c r="DE761" s="33">
        <v>0.46215371</v>
      </c>
      <c r="DF761" s="33">
        <v>0.57523995999999999</v>
      </c>
      <c r="DG761" s="33">
        <v>0.80627780999999998</v>
      </c>
      <c r="DH761" s="33">
        <v>0.83654362000000004</v>
      </c>
      <c r="DI761" s="33">
        <v>0.66623266000000003</v>
      </c>
      <c r="DJ761" s="33">
        <v>0.44209407000000001</v>
      </c>
      <c r="DK761" s="33">
        <v>0.66859747000000003</v>
      </c>
      <c r="DL761" s="33">
        <v>0.64268970000000003</v>
      </c>
      <c r="DM761" s="33">
        <v>0.54651258000000003</v>
      </c>
      <c r="DN761" s="33">
        <v>0.48003285000000001</v>
      </c>
      <c r="DO761" s="33">
        <v>0.38674747999999998</v>
      </c>
      <c r="DP761" s="33">
        <v>0.27975316</v>
      </c>
      <c r="DQ761" s="33">
        <v>0.17679044999999999</v>
      </c>
      <c r="DR761" s="33">
        <v>-4.9972639999999999E-2</v>
      </c>
      <c r="DS761" s="33">
        <v>-0.13232636</v>
      </c>
      <c r="DT761" s="33">
        <v>-7.4861380000000005E-2</v>
      </c>
      <c r="DU761" s="33">
        <v>-0.12263280999999999</v>
      </c>
      <c r="DV761" s="33">
        <v>-5.3971560000000002E-2</v>
      </c>
      <c r="DW761" s="33">
        <v>-0.13069259</v>
      </c>
      <c r="DX761" s="33">
        <v>-8.2851640000000004E-2</v>
      </c>
      <c r="DY761" s="33">
        <v>-0.21266561</v>
      </c>
      <c r="DZ761" s="33">
        <v>-4.6465010000000001E-2</v>
      </c>
      <c r="EA761" s="33">
        <v>3.643412E-2</v>
      </c>
      <c r="EB761" s="33">
        <v>0.14163392999999999</v>
      </c>
      <c r="EC761" s="33">
        <v>0.50896724999999998</v>
      </c>
      <c r="ED761" s="33">
        <v>0.63464615000000002</v>
      </c>
      <c r="EE761" s="33">
        <v>0.87350784999999997</v>
      </c>
      <c r="EF761" s="33">
        <v>0.90849396000000004</v>
      </c>
      <c r="EG761" s="33">
        <v>0.73814075999999995</v>
      </c>
      <c r="EH761" s="33">
        <v>0.51881235000000003</v>
      </c>
      <c r="EI761" s="33">
        <v>0.74871385000000001</v>
      </c>
      <c r="EJ761" s="33">
        <v>0.72522741999999996</v>
      </c>
      <c r="EK761" s="33">
        <v>0.63030863999999998</v>
      </c>
      <c r="EL761" s="33">
        <v>0.56310408999999995</v>
      </c>
      <c r="EM761" s="33">
        <v>0.47129040999999999</v>
      </c>
      <c r="EN761" s="33">
        <v>0.36996700999999999</v>
      </c>
      <c r="EO761" s="33">
        <v>0.27310326000000001</v>
      </c>
      <c r="EP761" s="33">
        <v>3.8014480000000003E-2</v>
      </c>
      <c r="EQ761" s="33">
        <v>-5.8462170000000001E-2</v>
      </c>
      <c r="ER761" s="33">
        <v>-1.0319450000000001E-2</v>
      </c>
      <c r="ES761" s="33">
        <v>72.611266999999998</v>
      </c>
      <c r="ET761" s="33">
        <v>72.014539999999997</v>
      </c>
      <c r="EU761" s="33">
        <v>71.142031000000003</v>
      </c>
      <c r="EV761" s="33">
        <v>69.943676999999994</v>
      </c>
      <c r="EW761" s="33">
        <v>68.875974999999997</v>
      </c>
      <c r="EX761" s="33">
        <v>68.044591999999994</v>
      </c>
      <c r="EY761" s="33">
        <v>68.533094000000006</v>
      </c>
      <c r="EZ761" s="33">
        <v>72.500187999999994</v>
      </c>
      <c r="FA761" s="33">
        <v>76.932992999999996</v>
      </c>
      <c r="FB761" s="33">
        <v>81.601023999999995</v>
      </c>
      <c r="FC761" s="33">
        <v>85.861355000000003</v>
      </c>
      <c r="FD761" s="33">
        <v>89.655467999999999</v>
      </c>
      <c r="FE761" s="33">
        <v>92.564752999999996</v>
      </c>
      <c r="FF761" s="33">
        <v>95.081580000000002</v>
      </c>
      <c r="FG761" s="33">
        <v>96.626549999999995</v>
      </c>
      <c r="FH761" s="33">
        <v>97.938999999999993</v>
      </c>
      <c r="FI761" s="33">
        <v>97.809687999999994</v>
      </c>
      <c r="FJ761" s="33">
        <v>97.018264000000002</v>
      </c>
      <c r="FK761" s="33">
        <v>95.300349999999995</v>
      </c>
      <c r="FL761" s="33">
        <v>91.643743999999998</v>
      </c>
      <c r="FM761" s="33">
        <v>86.942222000000001</v>
      </c>
      <c r="FN761" s="33">
        <v>84.084074999999999</v>
      </c>
      <c r="FO761" s="33">
        <v>81.334699999999998</v>
      </c>
      <c r="FP761" s="33">
        <v>79.195018000000005</v>
      </c>
      <c r="FQ761" s="33">
        <v>0.99032450000000005</v>
      </c>
      <c r="FR761" s="82">
        <v>9.8092499999999999E-2</v>
      </c>
      <c r="FS761">
        <v>1</v>
      </c>
    </row>
    <row r="762" spans="1:175" x14ac:dyDescent="0.2">
      <c r="A762" s="18" t="s">
        <v>196</v>
      </c>
      <c r="B762" s="27" t="s">
        <v>201</v>
      </c>
      <c r="C762" s="27">
        <v>42948</v>
      </c>
      <c r="D762" s="33">
        <v>6340</v>
      </c>
      <c r="E762" s="33">
        <v>8.7063878999999993</v>
      </c>
      <c r="F762" s="33">
        <v>8.4269163000000002</v>
      </c>
      <c r="G762" s="33">
        <v>8.1168013999999999</v>
      </c>
      <c r="H762" s="33">
        <v>7.8221885000000002</v>
      </c>
      <c r="I762" s="33">
        <v>7.8666710999999996</v>
      </c>
      <c r="J762" s="33">
        <v>8.5773454999999998</v>
      </c>
      <c r="K762" s="33">
        <v>8.8725264999999993</v>
      </c>
      <c r="L762" s="33">
        <v>10.331282</v>
      </c>
      <c r="M762" s="33">
        <v>12.507502000000001</v>
      </c>
      <c r="N762" s="33">
        <v>14.231444</v>
      </c>
      <c r="O762" s="33">
        <v>15.405865</v>
      </c>
      <c r="P762" s="33">
        <v>16.30734</v>
      </c>
      <c r="Q762" s="33">
        <v>16.517351000000001</v>
      </c>
      <c r="R762" s="33">
        <v>16.769577000000002</v>
      </c>
      <c r="S762" s="33">
        <v>17.146108000000002</v>
      </c>
      <c r="T762" s="33">
        <v>17.178101999999999</v>
      </c>
      <c r="U762" s="33">
        <v>16.643957</v>
      </c>
      <c r="V762" s="33">
        <v>15.245122</v>
      </c>
      <c r="W762" s="33">
        <v>14.495849</v>
      </c>
      <c r="X762" s="33">
        <v>14.202379000000001</v>
      </c>
      <c r="Y762" s="33">
        <v>14.045196000000001</v>
      </c>
      <c r="Z762" s="33">
        <v>12.973122999999999</v>
      </c>
      <c r="AA762" s="33">
        <v>11.396751</v>
      </c>
      <c r="AB762" s="33">
        <v>10.267794</v>
      </c>
      <c r="AC762" s="33">
        <v>-0.35532571000000002</v>
      </c>
      <c r="AD762" s="33">
        <v>-0.24638234000000001</v>
      </c>
      <c r="AE762" s="33">
        <v>-0.1707176</v>
      </c>
      <c r="AF762" s="33">
        <v>-0.26967372000000001</v>
      </c>
      <c r="AG762" s="33">
        <v>-0.29963817999999998</v>
      </c>
      <c r="AH762" s="33">
        <v>-0.19631782</v>
      </c>
      <c r="AI762" s="33">
        <v>-0.19591438999999999</v>
      </c>
      <c r="AJ762" s="33">
        <v>0.13537184999999999</v>
      </c>
      <c r="AK762" s="33">
        <v>0.40331850000000002</v>
      </c>
      <c r="AL762" s="33">
        <v>0.50194517000000005</v>
      </c>
      <c r="AM762" s="33">
        <v>0.66223575999999995</v>
      </c>
      <c r="AN762" s="33">
        <v>0.69852466999999996</v>
      </c>
      <c r="AO762" s="33">
        <v>0.58381137000000005</v>
      </c>
      <c r="AP762" s="33">
        <v>0.32915524000000002</v>
      </c>
      <c r="AQ762" s="33">
        <v>0.47893147000000003</v>
      </c>
      <c r="AR762" s="33">
        <v>0.43039068000000003</v>
      </c>
      <c r="AS762" s="33">
        <v>0.383938</v>
      </c>
      <c r="AT762" s="33">
        <v>0.22642873999999999</v>
      </c>
      <c r="AU762" s="33">
        <v>0.17399343</v>
      </c>
      <c r="AV762" s="33">
        <v>-9.9367869999999997E-2</v>
      </c>
      <c r="AW762" s="33">
        <v>-0.40302738999999999</v>
      </c>
      <c r="AX762" s="33">
        <v>-0.16338901</v>
      </c>
      <c r="AY762" s="33">
        <v>5.5030709999999997E-2</v>
      </c>
      <c r="AZ762" s="33">
        <v>-2.1782199999999998E-3</v>
      </c>
      <c r="BA762" s="33">
        <v>-0.30954799999999999</v>
      </c>
      <c r="BB762" s="33">
        <v>-0.20821150999999999</v>
      </c>
      <c r="BC762" s="33">
        <v>-0.13172897</v>
      </c>
      <c r="BD762" s="33">
        <v>-0.23878261000000001</v>
      </c>
      <c r="BE762" s="33">
        <v>-0.26616231000000001</v>
      </c>
      <c r="BF762" s="33">
        <v>-0.16250199000000001</v>
      </c>
      <c r="BG762" s="33">
        <v>-0.15876538000000001</v>
      </c>
      <c r="BH762" s="33">
        <v>0.17834374</v>
      </c>
      <c r="BI762" s="33">
        <v>0.45399191999999999</v>
      </c>
      <c r="BJ762" s="33">
        <v>0.55965836999999996</v>
      </c>
      <c r="BK762" s="33">
        <v>0.72833395000000001</v>
      </c>
      <c r="BL762" s="33">
        <v>0.76809643000000005</v>
      </c>
      <c r="BM762" s="33">
        <v>0.65312358999999998</v>
      </c>
      <c r="BN762" s="33">
        <v>0.40017417999999999</v>
      </c>
      <c r="BO762" s="33">
        <v>0.55246949999999995</v>
      </c>
      <c r="BP762" s="33">
        <v>0.50569914999999999</v>
      </c>
      <c r="BQ762" s="33">
        <v>0.45863636000000002</v>
      </c>
      <c r="BR762" s="33">
        <v>0.30233177999999999</v>
      </c>
      <c r="BS762" s="33">
        <v>0.25687725</v>
      </c>
      <c r="BT762" s="33">
        <v>-8.6504700000000004E-3</v>
      </c>
      <c r="BU762" s="33">
        <v>-0.31239820000000001</v>
      </c>
      <c r="BV762" s="33">
        <v>-9.1235899999999995E-2</v>
      </c>
      <c r="BW762" s="33">
        <v>0.11905596</v>
      </c>
      <c r="BX762" s="33">
        <v>5.865223E-2</v>
      </c>
      <c r="BY762" s="33">
        <v>-0.27784249</v>
      </c>
      <c r="BZ762" s="33">
        <v>-0.18177451</v>
      </c>
      <c r="CA762" s="33">
        <v>-0.10472556</v>
      </c>
      <c r="CB762" s="33">
        <v>-0.21738753</v>
      </c>
      <c r="CC762" s="33">
        <v>-0.24297701999999999</v>
      </c>
      <c r="CD762" s="33">
        <v>-0.13908124999999999</v>
      </c>
      <c r="CE762" s="33">
        <v>-0.13303609</v>
      </c>
      <c r="CF762" s="33">
        <v>0.20810593999999999</v>
      </c>
      <c r="CG762" s="33">
        <v>0.48908817999999998</v>
      </c>
      <c r="CH762" s="33">
        <v>0.59963036000000003</v>
      </c>
      <c r="CI762" s="33">
        <v>0.77411335999999997</v>
      </c>
      <c r="CJ762" s="33">
        <v>0.81628162000000004</v>
      </c>
      <c r="CK762" s="33">
        <v>0.70112901999999999</v>
      </c>
      <c r="CL762" s="33">
        <v>0.44936167999999999</v>
      </c>
      <c r="CM762" s="33">
        <v>0.60340172000000003</v>
      </c>
      <c r="CN762" s="33">
        <v>0.55785757000000002</v>
      </c>
      <c r="CO762" s="33">
        <v>0.51037222000000004</v>
      </c>
      <c r="CP762" s="33">
        <v>0.354902</v>
      </c>
      <c r="CQ762" s="33">
        <v>0.31428233</v>
      </c>
      <c r="CR762" s="33">
        <v>5.4180119999999998E-2</v>
      </c>
      <c r="CS762" s="33">
        <v>-0.24962868999999999</v>
      </c>
      <c r="CT762" s="33">
        <v>-4.126287E-2</v>
      </c>
      <c r="CU762" s="33">
        <v>0.16339965000000001</v>
      </c>
      <c r="CV762" s="33">
        <v>0.10078321</v>
      </c>
      <c r="CW762" s="33">
        <v>-0.24613699</v>
      </c>
      <c r="CX762" s="33">
        <v>-0.15533751000000001</v>
      </c>
      <c r="CY762" s="33">
        <v>-7.7722159999999998E-2</v>
      </c>
      <c r="CZ762" s="33">
        <v>-0.19599243999999999</v>
      </c>
      <c r="DA762" s="33">
        <v>-0.21979174000000001</v>
      </c>
      <c r="DB762" s="33">
        <v>-0.11566050999999999</v>
      </c>
      <c r="DC762" s="33">
        <v>-0.10730679999999999</v>
      </c>
      <c r="DD762" s="33">
        <v>0.23786814000000001</v>
      </c>
      <c r="DE762" s="33">
        <v>0.52418443000000003</v>
      </c>
      <c r="DF762" s="33">
        <v>0.63960234000000005</v>
      </c>
      <c r="DG762" s="33">
        <v>0.81989276</v>
      </c>
      <c r="DH762" s="33">
        <v>0.86446681000000003</v>
      </c>
      <c r="DI762" s="33">
        <v>0.74913445000000001</v>
      </c>
      <c r="DJ762" s="33">
        <v>0.49854917999999998</v>
      </c>
      <c r="DK762" s="33">
        <v>0.65433394</v>
      </c>
      <c r="DL762" s="33">
        <v>0.61001598999999995</v>
      </c>
      <c r="DM762" s="33">
        <v>0.56210808000000001</v>
      </c>
      <c r="DN762" s="33">
        <v>0.40747222</v>
      </c>
      <c r="DO762" s="33">
        <v>0.37168741</v>
      </c>
      <c r="DP762" s="33">
        <v>0.11701072</v>
      </c>
      <c r="DQ762" s="33">
        <v>-0.18685919000000001</v>
      </c>
      <c r="DR762" s="33">
        <v>8.7101699999999997E-3</v>
      </c>
      <c r="DS762" s="33">
        <v>0.20774334999999999</v>
      </c>
      <c r="DT762" s="33">
        <v>0.14291419999999999</v>
      </c>
      <c r="DU762" s="33">
        <v>-0.20035928</v>
      </c>
      <c r="DV762" s="33">
        <v>-0.11716668</v>
      </c>
      <c r="DW762" s="33">
        <v>-3.873352E-2</v>
      </c>
      <c r="DX762" s="33">
        <v>-0.16510132999999999</v>
      </c>
      <c r="DY762" s="33">
        <v>-0.18631586</v>
      </c>
      <c r="DZ762" s="33">
        <v>-8.1844689999999998E-2</v>
      </c>
      <c r="EA762" s="33">
        <v>-7.0157789999999998E-2</v>
      </c>
      <c r="EB762" s="33">
        <v>0.28084003000000002</v>
      </c>
      <c r="EC762" s="33">
        <v>0.57485785</v>
      </c>
      <c r="ED762" s="33">
        <v>0.69731553999999996</v>
      </c>
      <c r="EE762" s="33">
        <v>0.88599095000000005</v>
      </c>
      <c r="EF762" s="33">
        <v>0.93403857000000001</v>
      </c>
      <c r="EG762" s="33">
        <v>0.81844667000000004</v>
      </c>
      <c r="EH762" s="33">
        <v>0.56956812999999995</v>
      </c>
      <c r="EI762" s="33">
        <v>0.72787197000000003</v>
      </c>
      <c r="EJ762" s="33">
        <v>0.68532446999999996</v>
      </c>
      <c r="EK762" s="33">
        <v>0.63680643999999997</v>
      </c>
      <c r="EL762" s="33">
        <v>0.48337525999999997</v>
      </c>
      <c r="EM762" s="33">
        <v>0.45457122</v>
      </c>
      <c r="EN762" s="33">
        <v>0.20772811999999999</v>
      </c>
      <c r="EO762" s="33">
        <v>-9.6229999999999996E-2</v>
      </c>
      <c r="EP762" s="33">
        <v>8.0863279999999996E-2</v>
      </c>
      <c r="EQ762" s="33">
        <v>0.27176860000000003</v>
      </c>
      <c r="ER762" s="33">
        <v>0.20374465</v>
      </c>
      <c r="ES762" s="33">
        <v>71.496764999999996</v>
      </c>
      <c r="ET762" s="33">
        <v>70.168192000000005</v>
      </c>
      <c r="EU762" s="33">
        <v>69.224812</v>
      </c>
      <c r="EV762" s="33">
        <v>68.135810000000006</v>
      </c>
      <c r="EW762" s="33">
        <v>67.255306000000004</v>
      </c>
      <c r="EX762" s="33">
        <v>66.447794000000002</v>
      </c>
      <c r="EY762" s="33">
        <v>66.476670999999996</v>
      </c>
      <c r="EZ762" s="33">
        <v>69.327191999999997</v>
      </c>
      <c r="FA762" s="33">
        <v>73.937560000000005</v>
      </c>
      <c r="FB762" s="33">
        <v>78.335314999999994</v>
      </c>
      <c r="FC762" s="33">
        <v>83.170091999999997</v>
      </c>
      <c r="FD762" s="33">
        <v>86.395889999999994</v>
      </c>
      <c r="FE762" s="33">
        <v>89.494916000000003</v>
      </c>
      <c r="FF762" s="33">
        <v>92.504625000000004</v>
      </c>
      <c r="FG762" s="33">
        <v>93.880630999999994</v>
      </c>
      <c r="FH762" s="33">
        <v>95.238940999999997</v>
      </c>
      <c r="FI762" s="33">
        <v>95.336314000000002</v>
      </c>
      <c r="FJ762" s="33">
        <v>94.203362999999996</v>
      </c>
      <c r="FK762" s="33">
        <v>91.567249000000004</v>
      </c>
      <c r="FL762" s="33">
        <v>87.34384</v>
      </c>
      <c r="FM762" s="33">
        <v>82.989778000000001</v>
      </c>
      <c r="FN762" s="33">
        <v>80.306893000000002</v>
      </c>
      <c r="FO762" s="33">
        <v>78.930829000000003</v>
      </c>
      <c r="FP762" s="33">
        <v>76.942046000000005</v>
      </c>
      <c r="FQ762" s="33">
        <v>0.85197469999999997</v>
      </c>
      <c r="FR762" s="82">
        <v>8.6937100000000003E-2</v>
      </c>
      <c r="FS762">
        <v>1</v>
      </c>
    </row>
    <row r="763" spans="1:175" x14ac:dyDescent="0.2">
      <c r="A763" s="18" t="s">
        <v>196</v>
      </c>
      <c r="B763" s="27" t="s">
        <v>201</v>
      </c>
      <c r="C763" s="27">
        <v>42949</v>
      </c>
      <c r="D763" s="33">
        <v>6340</v>
      </c>
      <c r="E763" s="33">
        <v>9.3789689999999997</v>
      </c>
      <c r="F763" s="33">
        <v>9.0211293999999995</v>
      </c>
      <c r="G763" s="33">
        <v>8.4731438000000008</v>
      </c>
      <c r="H763" s="33">
        <v>8.3112741999999997</v>
      </c>
      <c r="I763" s="33">
        <v>8.4045398000000002</v>
      </c>
      <c r="J763" s="33">
        <v>9.0129806000000006</v>
      </c>
      <c r="K763" s="33">
        <v>9.4856265000000004</v>
      </c>
      <c r="L763" s="33">
        <v>10.991182999999999</v>
      </c>
      <c r="M763" s="33">
        <v>13.301767999999999</v>
      </c>
      <c r="N763" s="33">
        <v>15.041459</v>
      </c>
      <c r="O763" s="33">
        <v>16.362594000000001</v>
      </c>
      <c r="P763" s="33">
        <v>17.086933999999999</v>
      </c>
      <c r="Q763" s="33">
        <v>17.104741000000001</v>
      </c>
      <c r="R763" s="33">
        <v>17.223006999999999</v>
      </c>
      <c r="S763" s="33">
        <v>17.463177000000002</v>
      </c>
      <c r="T763" s="33">
        <v>17.470351999999998</v>
      </c>
      <c r="U763" s="33">
        <v>16.919823000000001</v>
      </c>
      <c r="V763" s="33">
        <v>15.70473</v>
      </c>
      <c r="W763" s="33">
        <v>15.03356</v>
      </c>
      <c r="X763" s="33">
        <v>14.634239000000001</v>
      </c>
      <c r="Y763" s="33">
        <v>14.478541</v>
      </c>
      <c r="Z763" s="33">
        <v>13.143605000000001</v>
      </c>
      <c r="AA763" s="33">
        <v>11.485499000000001</v>
      </c>
      <c r="AB763" s="33">
        <v>10.321478000000001</v>
      </c>
      <c r="AC763" s="33">
        <v>-0.21802103</v>
      </c>
      <c r="AD763" s="33">
        <v>-8.6151279999999997E-2</v>
      </c>
      <c r="AE763" s="33">
        <v>-0.18669471000000001</v>
      </c>
      <c r="AF763" s="33">
        <v>-0.15300850999999999</v>
      </c>
      <c r="AG763" s="33">
        <v>-0.22417328</v>
      </c>
      <c r="AH763" s="33">
        <v>-0.33260849999999997</v>
      </c>
      <c r="AI763" s="33">
        <v>-0.19928739000000001</v>
      </c>
      <c r="AJ763" s="33">
        <v>5.769022E-2</v>
      </c>
      <c r="AK763" s="33">
        <v>0.26742136</v>
      </c>
      <c r="AL763" s="33">
        <v>0.39157873999999998</v>
      </c>
      <c r="AM763" s="33">
        <v>0.59988744999999999</v>
      </c>
      <c r="AN763" s="33">
        <v>0.44605145000000002</v>
      </c>
      <c r="AO763" s="33">
        <v>0.19553465</v>
      </c>
      <c r="AP763" s="33">
        <v>-5.3505459999999998E-2</v>
      </c>
      <c r="AQ763" s="33">
        <v>-0.10444365999999999</v>
      </c>
      <c r="AR763" s="33">
        <v>-0.26302067000000001</v>
      </c>
      <c r="AS763" s="33">
        <v>-0.50530355000000005</v>
      </c>
      <c r="AT763" s="33">
        <v>-0.75720151000000002</v>
      </c>
      <c r="AU763" s="33">
        <v>-0.94549169</v>
      </c>
      <c r="AV763" s="33">
        <v>-1.4711438999999999</v>
      </c>
      <c r="AW763" s="33">
        <v>-1.0980961</v>
      </c>
      <c r="AX763" s="33">
        <v>-0.40057424000000003</v>
      </c>
      <c r="AY763" s="33">
        <v>-2.4719749999999999E-2</v>
      </c>
      <c r="AZ763" s="33">
        <v>-0.11331015</v>
      </c>
      <c r="BA763" s="33">
        <v>-0.17365691</v>
      </c>
      <c r="BB763" s="33">
        <v>-4.5454729999999999E-2</v>
      </c>
      <c r="BC763" s="33">
        <v>-0.15052955000000001</v>
      </c>
      <c r="BD763" s="33">
        <v>-0.12222245</v>
      </c>
      <c r="BE763" s="33">
        <v>-0.19472348</v>
      </c>
      <c r="BF763" s="33">
        <v>-0.30073895</v>
      </c>
      <c r="BG763" s="33">
        <v>-0.16037988</v>
      </c>
      <c r="BH763" s="33">
        <v>0.10127058</v>
      </c>
      <c r="BI763" s="33">
        <v>0.31599197000000001</v>
      </c>
      <c r="BJ763" s="33">
        <v>0.45086125999999999</v>
      </c>
      <c r="BK763" s="33">
        <v>0.66817214000000003</v>
      </c>
      <c r="BL763" s="33">
        <v>0.51644519</v>
      </c>
      <c r="BM763" s="33">
        <v>0.26928306000000002</v>
      </c>
      <c r="BN763" s="33">
        <v>2.2157630000000001E-2</v>
      </c>
      <c r="BO763" s="33">
        <v>-2.4447699999999999E-2</v>
      </c>
      <c r="BP763" s="33">
        <v>-0.18123663000000001</v>
      </c>
      <c r="BQ763" s="33">
        <v>-0.42032152</v>
      </c>
      <c r="BR763" s="33">
        <v>-0.67011567000000005</v>
      </c>
      <c r="BS763" s="33">
        <v>-0.85264479000000004</v>
      </c>
      <c r="BT763" s="33">
        <v>-1.3714401000000001</v>
      </c>
      <c r="BU763" s="33">
        <v>-1.0005668999999999</v>
      </c>
      <c r="BV763" s="33">
        <v>-0.32127730999999998</v>
      </c>
      <c r="BW763" s="33">
        <v>4.1113759999999999E-2</v>
      </c>
      <c r="BX763" s="33">
        <v>-5.4313989999999999E-2</v>
      </c>
      <c r="BY763" s="33">
        <v>-0.14293044999999999</v>
      </c>
      <c r="BZ763" s="33">
        <v>-1.726842E-2</v>
      </c>
      <c r="CA763" s="33">
        <v>-0.12548166999999999</v>
      </c>
      <c r="CB763" s="33">
        <v>-0.10090012</v>
      </c>
      <c r="CC763" s="33">
        <v>-0.17432663000000001</v>
      </c>
      <c r="CD763" s="33">
        <v>-0.27866619999999998</v>
      </c>
      <c r="CE763" s="33">
        <v>-0.13343266000000001</v>
      </c>
      <c r="CF763" s="33">
        <v>0.13145419999999999</v>
      </c>
      <c r="CG763" s="33">
        <v>0.34963181999999998</v>
      </c>
      <c r="CH763" s="33">
        <v>0.49192014000000001</v>
      </c>
      <c r="CI763" s="33">
        <v>0.71546589999999999</v>
      </c>
      <c r="CJ763" s="33">
        <v>0.56519967000000004</v>
      </c>
      <c r="CK763" s="33">
        <v>0.32036099000000001</v>
      </c>
      <c r="CL763" s="33">
        <v>7.4561660000000002E-2</v>
      </c>
      <c r="CM763" s="33">
        <v>3.095726E-2</v>
      </c>
      <c r="CN763" s="33">
        <v>-0.12459325</v>
      </c>
      <c r="CO763" s="33">
        <v>-0.36146321999999997</v>
      </c>
      <c r="CP763" s="33">
        <v>-0.60980027999999997</v>
      </c>
      <c r="CQ763" s="33">
        <v>-0.78833931999999995</v>
      </c>
      <c r="CR763" s="33">
        <v>-1.3023853999999999</v>
      </c>
      <c r="CS763" s="33">
        <v>-0.93301851000000002</v>
      </c>
      <c r="CT763" s="33">
        <v>-0.2663565</v>
      </c>
      <c r="CU763" s="33">
        <v>8.6709850000000005E-2</v>
      </c>
      <c r="CV763" s="33">
        <v>-1.3453420000000001E-2</v>
      </c>
      <c r="CW763" s="33">
        <v>-0.11220399</v>
      </c>
      <c r="CX763" s="33">
        <v>1.091789E-2</v>
      </c>
      <c r="CY763" s="33">
        <v>-0.10043378</v>
      </c>
      <c r="CZ763" s="33">
        <v>-7.9577789999999995E-2</v>
      </c>
      <c r="DA763" s="33">
        <v>-0.15392977999999999</v>
      </c>
      <c r="DB763" s="33">
        <v>-0.25659345</v>
      </c>
      <c r="DC763" s="33">
        <v>-0.10648543000000001</v>
      </c>
      <c r="DD763" s="33">
        <v>0.16163781999999999</v>
      </c>
      <c r="DE763" s="33">
        <v>0.38327167000000001</v>
      </c>
      <c r="DF763" s="33">
        <v>0.53297903000000002</v>
      </c>
      <c r="DG763" s="33">
        <v>0.76275967</v>
      </c>
      <c r="DH763" s="33">
        <v>0.61395416000000003</v>
      </c>
      <c r="DI763" s="33">
        <v>0.37143891000000001</v>
      </c>
      <c r="DJ763" s="33">
        <v>0.12696568999999999</v>
      </c>
      <c r="DK763" s="33">
        <v>8.6362209999999995E-2</v>
      </c>
      <c r="DL763" s="33">
        <v>-6.7949869999999996E-2</v>
      </c>
      <c r="DM763" s="33">
        <v>-0.30260492</v>
      </c>
      <c r="DN763" s="33">
        <v>-0.54948489</v>
      </c>
      <c r="DO763" s="33">
        <v>-0.72403384000000004</v>
      </c>
      <c r="DP763" s="33">
        <v>-1.2333308000000001</v>
      </c>
      <c r="DQ763" s="33">
        <v>-0.86547008000000003</v>
      </c>
      <c r="DR763" s="33">
        <v>-0.21143569000000001</v>
      </c>
      <c r="DS763" s="33">
        <v>0.13230594000000001</v>
      </c>
      <c r="DT763" s="33">
        <v>2.740714E-2</v>
      </c>
      <c r="DU763" s="33">
        <v>-6.7839869999999997E-2</v>
      </c>
      <c r="DV763" s="33">
        <v>5.1614439999999998E-2</v>
      </c>
      <c r="DW763" s="33">
        <v>-6.4268619999999999E-2</v>
      </c>
      <c r="DX763" s="33">
        <v>-4.8791729999999998E-2</v>
      </c>
      <c r="DY763" s="33">
        <v>-0.12447997</v>
      </c>
      <c r="DZ763" s="33">
        <v>-0.2247239</v>
      </c>
      <c r="EA763" s="33">
        <v>-6.757792E-2</v>
      </c>
      <c r="EB763" s="33">
        <v>0.20521818</v>
      </c>
      <c r="EC763" s="33">
        <v>0.43184226999999997</v>
      </c>
      <c r="ED763" s="33">
        <v>0.59226153999999998</v>
      </c>
      <c r="EE763" s="33">
        <v>0.83104434999999999</v>
      </c>
      <c r="EF763" s="33">
        <v>0.68434790000000001</v>
      </c>
      <c r="EG763" s="33">
        <v>0.44518732</v>
      </c>
      <c r="EH763" s="33">
        <v>0.20262879</v>
      </c>
      <c r="EI763" s="33">
        <v>0.16635817</v>
      </c>
      <c r="EJ763" s="33">
        <v>1.383417E-2</v>
      </c>
      <c r="EK763" s="33">
        <v>-0.21762289000000001</v>
      </c>
      <c r="EL763" s="33">
        <v>-0.46239904999999998</v>
      </c>
      <c r="EM763" s="33">
        <v>-0.63118693999999997</v>
      </c>
      <c r="EN763" s="33">
        <v>-1.1336269999999999</v>
      </c>
      <c r="EO763" s="33">
        <v>-0.76794087</v>
      </c>
      <c r="EP763" s="33">
        <v>-0.13213875999999999</v>
      </c>
      <c r="EQ763" s="33">
        <v>0.19813944999999999</v>
      </c>
      <c r="ER763" s="33">
        <v>8.6403300000000002E-2</v>
      </c>
      <c r="ES763" s="33">
        <v>76.092465000000004</v>
      </c>
      <c r="ET763" s="33">
        <v>74.419230999999996</v>
      </c>
      <c r="EU763" s="33">
        <v>73.965394000000003</v>
      </c>
      <c r="EV763" s="33">
        <v>73.626705000000001</v>
      </c>
      <c r="EW763" s="33">
        <v>72.629823999999999</v>
      </c>
      <c r="EX763" s="33">
        <v>71.621391000000003</v>
      </c>
      <c r="EY763" s="33">
        <v>71.806617000000003</v>
      </c>
      <c r="EZ763" s="33">
        <v>73.913296000000003</v>
      </c>
      <c r="FA763" s="33">
        <v>77.498559</v>
      </c>
      <c r="FB763" s="33">
        <v>80.724681000000004</v>
      </c>
      <c r="FC763" s="33">
        <v>84.813742000000005</v>
      </c>
      <c r="FD763" s="33">
        <v>87.240588000000002</v>
      </c>
      <c r="FE763" s="33">
        <v>90.071297000000001</v>
      </c>
      <c r="FF763" s="33">
        <v>92.009572000000006</v>
      </c>
      <c r="FG763" s="33">
        <v>93.593277999999998</v>
      </c>
      <c r="FH763" s="33">
        <v>94.819541000000001</v>
      </c>
      <c r="FI763" s="33">
        <v>94.318689000000006</v>
      </c>
      <c r="FJ763" s="33">
        <v>93.253642999999997</v>
      </c>
      <c r="FK763" s="33">
        <v>91.900878000000006</v>
      </c>
      <c r="FL763" s="33">
        <v>88.840235000000007</v>
      </c>
      <c r="FM763" s="33">
        <v>84.931229999999999</v>
      </c>
      <c r="FN763" s="33">
        <v>81.598832000000002</v>
      </c>
      <c r="FO763" s="33">
        <v>80.326217</v>
      </c>
      <c r="FP763" s="33">
        <v>78.947399000000004</v>
      </c>
      <c r="FQ763" s="33">
        <v>0.93840679999999999</v>
      </c>
      <c r="FR763" s="82">
        <v>9.8648299999999994E-2</v>
      </c>
      <c r="FS763">
        <v>1</v>
      </c>
    </row>
    <row r="764" spans="1:175" x14ac:dyDescent="0.2">
      <c r="A764" s="18" t="s">
        <v>196</v>
      </c>
      <c r="B764" s="27" t="s">
        <v>201</v>
      </c>
      <c r="C764" s="27">
        <v>42975</v>
      </c>
      <c r="D764" s="33">
        <v>6312</v>
      </c>
      <c r="E764" s="33">
        <v>8.9202797</v>
      </c>
      <c r="F764" s="33">
        <v>8.2929928999999998</v>
      </c>
      <c r="G764" s="33">
        <v>7.9484062</v>
      </c>
      <c r="H764" s="33">
        <v>7.7664434</v>
      </c>
      <c r="I764" s="33">
        <v>8.0208124999999999</v>
      </c>
      <c r="J764" s="33">
        <v>8.6619878999999997</v>
      </c>
      <c r="K764" s="33">
        <v>9.2885364999999993</v>
      </c>
      <c r="L764" s="33">
        <v>10.743779999999999</v>
      </c>
      <c r="M764" s="33">
        <v>13.164609</v>
      </c>
      <c r="N764" s="33">
        <v>14.948005</v>
      </c>
      <c r="O764" s="33">
        <v>16.229773999999999</v>
      </c>
      <c r="P764" s="33">
        <v>16.990154</v>
      </c>
      <c r="Q764" s="33">
        <v>17.10407</v>
      </c>
      <c r="R764" s="33">
        <v>17.422107</v>
      </c>
      <c r="S764" s="33">
        <v>17.688649000000002</v>
      </c>
      <c r="T764" s="33">
        <v>17.746967999999999</v>
      </c>
      <c r="U764" s="33">
        <v>17.013459999999998</v>
      </c>
      <c r="V764" s="33">
        <v>15.376053000000001</v>
      </c>
      <c r="W764" s="33">
        <v>14.218458</v>
      </c>
      <c r="X764" s="33">
        <v>14.197253999999999</v>
      </c>
      <c r="Y764" s="33">
        <v>14.023915000000001</v>
      </c>
      <c r="Z764" s="33">
        <v>12.530191</v>
      </c>
      <c r="AA764" s="33">
        <v>10.764662</v>
      </c>
      <c r="AB764" s="33">
        <v>9.6741565000000005</v>
      </c>
      <c r="AC764" s="33">
        <v>-0.15675107999999999</v>
      </c>
      <c r="AD764" s="33">
        <v>-0.36707462000000002</v>
      </c>
      <c r="AE764" s="33">
        <v>-0.37786007999999999</v>
      </c>
      <c r="AF764" s="33">
        <v>-0.33683067</v>
      </c>
      <c r="AG764" s="33">
        <v>-0.25001246999999999</v>
      </c>
      <c r="AH764" s="33">
        <v>-0.28047325000000001</v>
      </c>
      <c r="AI764" s="33">
        <v>-0.37125313999999998</v>
      </c>
      <c r="AJ764" s="33">
        <v>0.2974793</v>
      </c>
      <c r="AK764" s="33">
        <v>0.40358670000000002</v>
      </c>
      <c r="AL764" s="33">
        <v>0.64414126999999999</v>
      </c>
      <c r="AM764" s="33">
        <v>0.87379211000000001</v>
      </c>
      <c r="AN764" s="33">
        <v>0.79788919000000003</v>
      </c>
      <c r="AO764" s="33">
        <v>0.61196865</v>
      </c>
      <c r="AP764" s="33">
        <v>0.35230011999999999</v>
      </c>
      <c r="AQ764" s="33">
        <v>0.49201402999999999</v>
      </c>
      <c r="AR764" s="33">
        <v>0.67099427</v>
      </c>
      <c r="AS764" s="33">
        <v>0.42677440999999999</v>
      </c>
      <c r="AT764" s="33">
        <v>0.25105789000000001</v>
      </c>
      <c r="AU764" s="33">
        <v>0.24835336999999999</v>
      </c>
      <c r="AV764" s="33">
        <v>6.7500959999999999E-2</v>
      </c>
      <c r="AW764" s="33">
        <v>3.3067010000000001E-2</v>
      </c>
      <c r="AX764" s="33">
        <v>-6.7979999999999996E-5</v>
      </c>
      <c r="AY764" s="33">
        <v>-0.14574019999999999</v>
      </c>
      <c r="AZ764" s="33">
        <v>-0.26247638000000001</v>
      </c>
      <c r="BA764" s="33">
        <v>-0.10761661</v>
      </c>
      <c r="BB764" s="33">
        <v>-0.32189391000000001</v>
      </c>
      <c r="BC764" s="33">
        <v>-0.33561083000000003</v>
      </c>
      <c r="BD764" s="33">
        <v>-0.30010818</v>
      </c>
      <c r="BE764" s="33">
        <v>-0.21177396000000001</v>
      </c>
      <c r="BF764" s="33">
        <v>-0.23955476000000001</v>
      </c>
      <c r="BG764" s="33">
        <v>-0.32857772000000002</v>
      </c>
      <c r="BH764" s="33">
        <v>0.34509148000000001</v>
      </c>
      <c r="BI764" s="33">
        <v>0.46321261000000002</v>
      </c>
      <c r="BJ764" s="33">
        <v>0.71150466999999995</v>
      </c>
      <c r="BK764" s="33">
        <v>0.95400635</v>
      </c>
      <c r="BL764" s="33">
        <v>0.88122363999999997</v>
      </c>
      <c r="BM764" s="33">
        <v>0.69916473000000001</v>
      </c>
      <c r="BN764" s="33">
        <v>0.44256356000000002</v>
      </c>
      <c r="BO764" s="33">
        <v>0.58517180000000002</v>
      </c>
      <c r="BP764" s="33">
        <v>0.76141077000000001</v>
      </c>
      <c r="BQ764" s="33">
        <v>0.51354032999999999</v>
      </c>
      <c r="BR764" s="33">
        <v>0.33758925000000001</v>
      </c>
      <c r="BS764" s="33">
        <v>0.33321200000000001</v>
      </c>
      <c r="BT764" s="33">
        <v>0.17622187</v>
      </c>
      <c r="BU764" s="33">
        <v>0.13429562</v>
      </c>
      <c r="BV764" s="33">
        <v>8.5822330000000002E-2</v>
      </c>
      <c r="BW764" s="33">
        <v>-7.3986620000000003E-2</v>
      </c>
      <c r="BX764" s="33">
        <v>-0.19900934000000001</v>
      </c>
      <c r="BY764" s="33">
        <v>-7.3586230000000002E-2</v>
      </c>
      <c r="BZ764" s="33">
        <v>-0.29060187999999998</v>
      </c>
      <c r="CA764" s="33">
        <v>-0.30634913000000003</v>
      </c>
      <c r="CB764" s="33">
        <v>-0.27467429999999998</v>
      </c>
      <c r="CC764" s="33">
        <v>-0.18529008</v>
      </c>
      <c r="CD764" s="33">
        <v>-0.21121474000000001</v>
      </c>
      <c r="CE764" s="33">
        <v>-0.29902086</v>
      </c>
      <c r="CF764" s="33">
        <v>0.37806751999999999</v>
      </c>
      <c r="CG764" s="33">
        <v>0.50450932999999998</v>
      </c>
      <c r="CH764" s="33">
        <v>0.75816035000000004</v>
      </c>
      <c r="CI764" s="33">
        <v>1.0095624999999999</v>
      </c>
      <c r="CJ764" s="33">
        <v>0.93894082000000001</v>
      </c>
      <c r="CK764" s="33">
        <v>0.75955647000000004</v>
      </c>
      <c r="CL764" s="33">
        <v>0.50507975000000005</v>
      </c>
      <c r="CM764" s="33">
        <v>0.64969259999999995</v>
      </c>
      <c r="CN764" s="33">
        <v>0.82403296000000004</v>
      </c>
      <c r="CO764" s="33">
        <v>0.57363414999999995</v>
      </c>
      <c r="CP764" s="33">
        <v>0.3975206</v>
      </c>
      <c r="CQ764" s="33">
        <v>0.39198482000000001</v>
      </c>
      <c r="CR764" s="33">
        <v>0.25152164999999999</v>
      </c>
      <c r="CS764" s="33">
        <v>0.20440625000000001</v>
      </c>
      <c r="CT764" s="33">
        <v>0.14530970000000001</v>
      </c>
      <c r="CU764" s="33">
        <v>-2.4290309999999999E-2</v>
      </c>
      <c r="CV764" s="33">
        <v>-0.15505226</v>
      </c>
      <c r="CW764" s="33">
        <v>-3.9555840000000002E-2</v>
      </c>
      <c r="CX764" s="33">
        <v>-0.25930985000000001</v>
      </c>
      <c r="CY764" s="33">
        <v>-0.27708743000000002</v>
      </c>
      <c r="CZ764" s="33">
        <v>-0.24924041</v>
      </c>
      <c r="DA764" s="33">
        <v>-0.15880621</v>
      </c>
      <c r="DB764" s="33">
        <v>-0.18287471</v>
      </c>
      <c r="DC764" s="33">
        <v>-0.26946398999999999</v>
      </c>
      <c r="DD764" s="33">
        <v>0.41104357000000002</v>
      </c>
      <c r="DE764" s="33">
        <v>0.54580605000000004</v>
      </c>
      <c r="DF764" s="33">
        <v>0.80481603999999995</v>
      </c>
      <c r="DG764" s="33">
        <v>1.0651185999999999</v>
      </c>
      <c r="DH764" s="33">
        <v>0.99665800999999998</v>
      </c>
      <c r="DI764" s="33">
        <v>0.81994820999999996</v>
      </c>
      <c r="DJ764" s="33">
        <v>0.56759592999999997</v>
      </c>
      <c r="DK764" s="33">
        <v>0.71421338999999995</v>
      </c>
      <c r="DL764" s="33">
        <v>0.88665516</v>
      </c>
      <c r="DM764" s="33">
        <v>0.63372795999999998</v>
      </c>
      <c r="DN764" s="33">
        <v>0.45745195999999999</v>
      </c>
      <c r="DO764" s="33">
        <v>0.45075765000000001</v>
      </c>
      <c r="DP764" s="33">
        <v>0.32682141999999997</v>
      </c>
      <c r="DQ764" s="33">
        <v>0.27451688000000002</v>
      </c>
      <c r="DR764" s="33">
        <v>0.20479707</v>
      </c>
      <c r="DS764" s="33">
        <v>2.5406000000000001E-2</v>
      </c>
      <c r="DT764" s="33">
        <v>-0.11109518</v>
      </c>
      <c r="DU764" s="33">
        <v>9.5786299999999994E-3</v>
      </c>
      <c r="DV764" s="33">
        <v>-0.21412914</v>
      </c>
      <c r="DW764" s="33">
        <v>-0.23483818000000001</v>
      </c>
      <c r="DX764" s="33">
        <v>-0.21251792</v>
      </c>
      <c r="DY764" s="33">
        <v>-0.1205677</v>
      </c>
      <c r="DZ764" s="33">
        <v>-0.14195621999999999</v>
      </c>
      <c r="EA764" s="33">
        <v>-0.22678857999999999</v>
      </c>
      <c r="EB764" s="33">
        <v>0.45865574999999997</v>
      </c>
      <c r="EC764" s="33">
        <v>0.60543195999999999</v>
      </c>
      <c r="ED764" s="33">
        <v>0.87217944000000003</v>
      </c>
      <c r="EE764" s="33">
        <v>1.1453329000000001</v>
      </c>
      <c r="EF764" s="33">
        <v>1.0799924999999999</v>
      </c>
      <c r="EG764" s="33">
        <v>0.90714428999999996</v>
      </c>
      <c r="EH764" s="33">
        <v>0.65785937000000005</v>
      </c>
      <c r="EI764" s="33">
        <v>0.80737115999999998</v>
      </c>
      <c r="EJ764" s="33">
        <v>0.97707166000000001</v>
      </c>
      <c r="EK764" s="33">
        <v>0.72049388999999997</v>
      </c>
      <c r="EL764" s="33">
        <v>0.54398331</v>
      </c>
      <c r="EM764" s="33">
        <v>0.53561627000000001</v>
      </c>
      <c r="EN764" s="33">
        <v>0.43554232999999998</v>
      </c>
      <c r="EO764" s="33">
        <v>0.37574549000000002</v>
      </c>
      <c r="EP764" s="33">
        <v>0.29068738</v>
      </c>
      <c r="EQ764" s="33">
        <v>9.7159579999999995E-2</v>
      </c>
      <c r="ER764" s="33">
        <v>-4.7628139999999999E-2</v>
      </c>
      <c r="ES764" s="33">
        <v>75.369016000000002</v>
      </c>
      <c r="ET764" s="33">
        <v>73.840305999999998</v>
      </c>
      <c r="EU764" s="33">
        <v>73.068807000000007</v>
      </c>
      <c r="EV764" s="33">
        <v>71.755962999999994</v>
      </c>
      <c r="EW764" s="33">
        <v>70.695869999999999</v>
      </c>
      <c r="EX764" s="33">
        <v>69.849883000000005</v>
      </c>
      <c r="EY764" s="33">
        <v>69.331771000000003</v>
      </c>
      <c r="EZ764" s="33">
        <v>71.856994999999998</v>
      </c>
      <c r="FA764" s="33">
        <v>76.379337000000007</v>
      </c>
      <c r="FB764" s="33">
        <v>80.985786000000004</v>
      </c>
      <c r="FC764" s="33">
        <v>85.259378999999996</v>
      </c>
      <c r="FD764" s="33">
        <v>88.882424</v>
      </c>
      <c r="FE764" s="33">
        <v>92.434072999999998</v>
      </c>
      <c r="FF764" s="33">
        <v>95.128972000000005</v>
      </c>
      <c r="FG764" s="33">
        <v>97.325018</v>
      </c>
      <c r="FH764" s="33">
        <v>98.291608999999994</v>
      </c>
      <c r="FI764" s="33">
        <v>97.977504999999994</v>
      </c>
      <c r="FJ764" s="33">
        <v>96.090569000000002</v>
      </c>
      <c r="FK764" s="33">
        <v>93.237526000000003</v>
      </c>
      <c r="FL764" s="33">
        <v>87.650155999999996</v>
      </c>
      <c r="FM764" s="33">
        <v>83.196575999999993</v>
      </c>
      <c r="FN764" s="33">
        <v>79.678838999999996</v>
      </c>
      <c r="FO764" s="33">
        <v>77.259381000000005</v>
      </c>
      <c r="FP764" s="33">
        <v>75.636218999999997</v>
      </c>
      <c r="FQ764" s="33">
        <v>1.047072</v>
      </c>
      <c r="FR764" s="82">
        <v>0.1061434</v>
      </c>
      <c r="FS764">
        <v>1</v>
      </c>
    </row>
    <row r="765" spans="1:175" x14ac:dyDescent="0.2">
      <c r="A765" s="18" t="s">
        <v>196</v>
      </c>
      <c r="B765" s="27" t="s">
        <v>201</v>
      </c>
      <c r="C765" s="27">
        <v>42976</v>
      </c>
      <c r="D765" s="33">
        <v>6312</v>
      </c>
      <c r="E765" s="33">
        <v>9.0909578</v>
      </c>
      <c r="F765" s="33">
        <v>8.7178049000000009</v>
      </c>
      <c r="G765" s="33">
        <v>8.4128612999999994</v>
      </c>
      <c r="H765" s="33">
        <v>8.1845619000000003</v>
      </c>
      <c r="I765" s="33">
        <v>8.2671635999999999</v>
      </c>
      <c r="J765" s="33">
        <v>9.0295480000000001</v>
      </c>
      <c r="K765" s="33">
        <v>9.6899101000000005</v>
      </c>
      <c r="L765" s="33">
        <v>10.822905</v>
      </c>
      <c r="M765" s="33">
        <v>12.969996</v>
      </c>
      <c r="N765" s="33">
        <v>14.462634</v>
      </c>
      <c r="O765" s="33">
        <v>15.487144000000001</v>
      </c>
      <c r="P765" s="33">
        <v>16.283301999999999</v>
      </c>
      <c r="Q765" s="33">
        <v>16.294205000000002</v>
      </c>
      <c r="R765" s="33">
        <v>16.604908000000002</v>
      </c>
      <c r="S765" s="33">
        <v>16.728653000000001</v>
      </c>
      <c r="T765" s="33">
        <v>16.698606000000002</v>
      </c>
      <c r="U765" s="33">
        <v>16.009544999999999</v>
      </c>
      <c r="V765" s="33">
        <v>14.520894</v>
      </c>
      <c r="W765" s="33">
        <v>13.500624999999999</v>
      </c>
      <c r="X765" s="33">
        <v>13.837731</v>
      </c>
      <c r="Y765" s="33">
        <v>13.970093</v>
      </c>
      <c r="Z765" s="33">
        <v>12.484912</v>
      </c>
      <c r="AA765" s="33">
        <v>10.732262</v>
      </c>
      <c r="AB765" s="33">
        <v>9.7332038999999995</v>
      </c>
      <c r="AC765" s="33">
        <v>-0.27517399999999997</v>
      </c>
      <c r="AD765" s="33">
        <v>-0.16599595</v>
      </c>
      <c r="AE765" s="33">
        <v>-7.244275E-2</v>
      </c>
      <c r="AF765" s="33">
        <v>-0.10662499</v>
      </c>
      <c r="AG765" s="33">
        <v>-0.18792154</v>
      </c>
      <c r="AH765" s="33">
        <v>-7.9636479999999996E-2</v>
      </c>
      <c r="AI765" s="33">
        <v>-0.29389008</v>
      </c>
      <c r="AJ765" s="33">
        <v>4.6276360000000002E-2</v>
      </c>
      <c r="AK765" s="33">
        <v>0.17731273</v>
      </c>
      <c r="AL765" s="33">
        <v>0.17711183999999999</v>
      </c>
      <c r="AM765" s="33">
        <v>0.3783222</v>
      </c>
      <c r="AN765" s="33">
        <v>0.47696153000000002</v>
      </c>
      <c r="AO765" s="33">
        <v>0.24771007</v>
      </c>
      <c r="AP765" s="33">
        <v>0.13281082999999999</v>
      </c>
      <c r="AQ765" s="33">
        <v>0.13196606999999999</v>
      </c>
      <c r="AR765" s="33">
        <v>0.20456104999999999</v>
      </c>
      <c r="AS765" s="33">
        <v>4.3870060000000002E-2</v>
      </c>
      <c r="AT765" s="33">
        <v>-3.101508E-2</v>
      </c>
      <c r="AU765" s="33">
        <v>-0.32315717999999999</v>
      </c>
      <c r="AV765" s="33">
        <v>-0.63829656000000001</v>
      </c>
      <c r="AW765" s="33">
        <v>-0.28110042000000002</v>
      </c>
      <c r="AX765" s="33">
        <v>0.11667122000000001</v>
      </c>
      <c r="AY765" s="33">
        <v>9.1800859999999998E-2</v>
      </c>
      <c r="AZ765" s="33">
        <v>0.10670283</v>
      </c>
      <c r="BA765" s="33">
        <v>-0.22488639999999999</v>
      </c>
      <c r="BB765" s="33">
        <v>-0.12248881</v>
      </c>
      <c r="BC765" s="33">
        <v>-3.1796150000000002E-2</v>
      </c>
      <c r="BD765" s="33">
        <v>-7.0358249999999997E-2</v>
      </c>
      <c r="BE765" s="33">
        <v>-0.15151449</v>
      </c>
      <c r="BF765" s="33">
        <v>-4.0297430000000002E-2</v>
      </c>
      <c r="BG765" s="33">
        <v>-0.24616278</v>
      </c>
      <c r="BH765" s="33">
        <v>9.7084000000000004E-2</v>
      </c>
      <c r="BI765" s="33">
        <v>0.23133081</v>
      </c>
      <c r="BJ765" s="33">
        <v>0.23951681999999999</v>
      </c>
      <c r="BK765" s="33">
        <v>0.44806731999999999</v>
      </c>
      <c r="BL765" s="33">
        <v>0.55034163000000003</v>
      </c>
      <c r="BM765" s="33">
        <v>0.32263488000000001</v>
      </c>
      <c r="BN765" s="33">
        <v>0.21283940000000001</v>
      </c>
      <c r="BO765" s="33">
        <v>0.21407675000000001</v>
      </c>
      <c r="BP765" s="33">
        <v>0.28419800000000001</v>
      </c>
      <c r="BQ765" s="33">
        <v>0.12186553999999999</v>
      </c>
      <c r="BR765" s="33">
        <v>4.6600419999999997E-2</v>
      </c>
      <c r="BS765" s="33">
        <v>-0.23732252000000001</v>
      </c>
      <c r="BT765" s="33">
        <v>-0.51930695000000004</v>
      </c>
      <c r="BU765" s="33">
        <v>-0.16915641000000001</v>
      </c>
      <c r="BV765" s="33">
        <v>0.20688205000000001</v>
      </c>
      <c r="BW765" s="33">
        <v>0.16305728</v>
      </c>
      <c r="BX765" s="33">
        <v>0.17458267999999999</v>
      </c>
      <c r="BY765" s="33">
        <v>-0.19005737</v>
      </c>
      <c r="BZ765" s="33">
        <v>-9.2355900000000005E-2</v>
      </c>
      <c r="CA765" s="33">
        <v>-3.6444300000000002E-3</v>
      </c>
      <c r="CB765" s="33">
        <v>-4.5240009999999997E-2</v>
      </c>
      <c r="CC765" s="33">
        <v>-0.12629907000000001</v>
      </c>
      <c r="CD765" s="33">
        <v>-1.305132E-2</v>
      </c>
      <c r="CE765" s="33">
        <v>-0.21310699</v>
      </c>
      <c r="CF765" s="33">
        <v>0.13227321</v>
      </c>
      <c r="CG765" s="33">
        <v>0.26874356999999999</v>
      </c>
      <c r="CH765" s="33">
        <v>0.28273832999999998</v>
      </c>
      <c r="CI765" s="33">
        <v>0.49637258000000001</v>
      </c>
      <c r="CJ765" s="33">
        <v>0.60116446000000001</v>
      </c>
      <c r="CK765" s="33">
        <v>0.37452756999999998</v>
      </c>
      <c r="CL765" s="33">
        <v>0.26826695</v>
      </c>
      <c r="CM765" s="33">
        <v>0.27094635</v>
      </c>
      <c r="CN765" s="33">
        <v>0.33935430999999999</v>
      </c>
      <c r="CO765" s="33">
        <v>0.17588496000000001</v>
      </c>
      <c r="CP765" s="33">
        <v>0.10035668</v>
      </c>
      <c r="CQ765" s="33">
        <v>-0.17787369</v>
      </c>
      <c r="CR765" s="33">
        <v>-0.43689509999999998</v>
      </c>
      <c r="CS765" s="33">
        <v>-9.1624330000000004E-2</v>
      </c>
      <c r="CT765" s="33">
        <v>0.26936178999999999</v>
      </c>
      <c r="CU765" s="33">
        <v>0.21240925999999999</v>
      </c>
      <c r="CV765" s="33">
        <v>0.22159606000000001</v>
      </c>
      <c r="CW765" s="33">
        <v>-0.15522833</v>
      </c>
      <c r="CX765" s="33">
        <v>-6.2222989999999999E-2</v>
      </c>
      <c r="CY765" s="33">
        <v>2.4507279999999999E-2</v>
      </c>
      <c r="CZ765" s="33">
        <v>-2.0121770000000001E-2</v>
      </c>
      <c r="DA765" s="33">
        <v>-0.10108365</v>
      </c>
      <c r="DB765" s="33">
        <v>1.4194790000000001E-2</v>
      </c>
      <c r="DC765" s="33">
        <v>-0.18005119999999999</v>
      </c>
      <c r="DD765" s="33">
        <v>0.16746243</v>
      </c>
      <c r="DE765" s="33">
        <v>0.30615634000000003</v>
      </c>
      <c r="DF765" s="33">
        <v>0.32595983000000001</v>
      </c>
      <c r="DG765" s="33">
        <v>0.54467783999999997</v>
      </c>
      <c r="DH765" s="33">
        <v>0.65198729</v>
      </c>
      <c r="DI765" s="33">
        <v>0.42642026999999999</v>
      </c>
      <c r="DJ765" s="33">
        <v>0.32369449</v>
      </c>
      <c r="DK765" s="33">
        <v>0.32781596000000002</v>
      </c>
      <c r="DL765" s="33">
        <v>0.39451060999999998</v>
      </c>
      <c r="DM765" s="33">
        <v>0.22990438999999999</v>
      </c>
      <c r="DN765" s="33">
        <v>0.15411293000000001</v>
      </c>
      <c r="DO765" s="33">
        <v>-0.11842486000000001</v>
      </c>
      <c r="DP765" s="33">
        <v>-0.35448326000000002</v>
      </c>
      <c r="DQ765" s="33">
        <v>-1.4092250000000001E-2</v>
      </c>
      <c r="DR765" s="33">
        <v>0.33184153999999999</v>
      </c>
      <c r="DS765" s="33">
        <v>0.26176124000000001</v>
      </c>
      <c r="DT765" s="33">
        <v>0.26860943999999998</v>
      </c>
      <c r="DU765" s="33">
        <v>-0.10494074</v>
      </c>
      <c r="DV765" s="33">
        <v>-1.8715849999999999E-2</v>
      </c>
      <c r="DW765" s="33">
        <v>6.5153879999999997E-2</v>
      </c>
      <c r="DX765" s="33">
        <v>1.6144970000000002E-2</v>
      </c>
      <c r="DY765" s="33">
        <v>-6.4676590000000006E-2</v>
      </c>
      <c r="DZ765" s="33">
        <v>5.3533839999999999E-2</v>
      </c>
      <c r="EA765" s="33">
        <v>-0.13232389999999999</v>
      </c>
      <c r="EB765" s="33">
        <v>0.21827005999999999</v>
      </c>
      <c r="EC765" s="33">
        <v>0.36017442</v>
      </c>
      <c r="ED765" s="33">
        <v>0.38836482</v>
      </c>
      <c r="EE765" s="33">
        <v>0.61442295999999996</v>
      </c>
      <c r="EF765" s="33">
        <v>0.72536738999999995</v>
      </c>
      <c r="EG765" s="33">
        <v>0.50134508</v>
      </c>
      <c r="EH765" s="33">
        <v>0.40372306000000002</v>
      </c>
      <c r="EI765" s="33">
        <v>0.40992663000000001</v>
      </c>
      <c r="EJ765" s="33">
        <v>0.47414756000000002</v>
      </c>
      <c r="EK765" s="33">
        <v>0.30789986000000003</v>
      </c>
      <c r="EL765" s="33">
        <v>0.23172843000000001</v>
      </c>
      <c r="EM765" s="33">
        <v>-3.2590189999999998E-2</v>
      </c>
      <c r="EN765" s="33">
        <v>-0.23549364</v>
      </c>
      <c r="EO765" s="33">
        <v>9.7851759999999996E-2</v>
      </c>
      <c r="EP765" s="33">
        <v>0.42205237000000001</v>
      </c>
      <c r="EQ765" s="33">
        <v>0.33301765999999999</v>
      </c>
      <c r="ER765" s="33">
        <v>0.33648929999999999</v>
      </c>
      <c r="ES765" s="33">
        <v>74.561588999999998</v>
      </c>
      <c r="ET765" s="33">
        <v>73.292698999999999</v>
      </c>
      <c r="EU765" s="33">
        <v>72.022475999999997</v>
      </c>
      <c r="EV765" s="33">
        <v>71.275587999999999</v>
      </c>
      <c r="EW765" s="33">
        <v>70.253901999999997</v>
      </c>
      <c r="EX765" s="33">
        <v>68.603917999999993</v>
      </c>
      <c r="EY765" s="33">
        <v>68.418817000000004</v>
      </c>
      <c r="EZ765" s="33">
        <v>69.625006999999997</v>
      </c>
      <c r="FA765" s="33">
        <v>72.784075999999999</v>
      </c>
      <c r="FB765" s="33">
        <v>76.652242999999999</v>
      </c>
      <c r="FC765" s="33">
        <v>80.300437000000002</v>
      </c>
      <c r="FD765" s="33">
        <v>83.929289999999995</v>
      </c>
      <c r="FE765" s="33">
        <v>87.051846999999995</v>
      </c>
      <c r="FF765" s="33">
        <v>89.856976000000003</v>
      </c>
      <c r="FG765" s="33">
        <v>91.254568000000006</v>
      </c>
      <c r="FH765" s="33">
        <v>91.717404000000002</v>
      </c>
      <c r="FI765" s="33">
        <v>91.719893999999996</v>
      </c>
      <c r="FJ765" s="33">
        <v>90.179795999999996</v>
      </c>
      <c r="FK765" s="33">
        <v>87.693303999999998</v>
      </c>
      <c r="FL765" s="33">
        <v>82.976195000000004</v>
      </c>
      <c r="FM765" s="33">
        <v>79.304934000000003</v>
      </c>
      <c r="FN765" s="33">
        <v>76.255080000000007</v>
      </c>
      <c r="FO765" s="33">
        <v>74.253817999999995</v>
      </c>
      <c r="FP765" s="33">
        <v>72.296392999999995</v>
      </c>
      <c r="FQ765" s="33">
        <v>0.98213439999999996</v>
      </c>
      <c r="FR765" s="82">
        <v>9.2839000000000005E-2</v>
      </c>
      <c r="FS765">
        <v>1</v>
      </c>
    </row>
    <row r="766" spans="1:175" x14ac:dyDescent="0.2">
      <c r="A766" s="18" t="s">
        <v>196</v>
      </c>
      <c r="B766" s="27" t="s">
        <v>201</v>
      </c>
      <c r="C766" s="27">
        <v>42978</v>
      </c>
      <c r="D766" s="33">
        <v>6309</v>
      </c>
      <c r="E766" s="33">
        <v>8.5952345999999995</v>
      </c>
      <c r="F766" s="33">
        <v>8.1976177000000003</v>
      </c>
      <c r="G766" s="33">
        <v>7.8131557000000003</v>
      </c>
      <c r="H766" s="33">
        <v>7.6156154999999996</v>
      </c>
      <c r="I766" s="33">
        <v>7.6374899999999997</v>
      </c>
      <c r="J766" s="33">
        <v>8.2859441999999994</v>
      </c>
      <c r="K766" s="33">
        <v>8.7366896000000001</v>
      </c>
      <c r="L766" s="33">
        <v>9.8634226999999992</v>
      </c>
      <c r="M766" s="33">
        <v>11.725352000000001</v>
      </c>
      <c r="N766" s="33">
        <v>13.427598</v>
      </c>
      <c r="O766" s="33">
        <v>14.587158000000001</v>
      </c>
      <c r="P766" s="33">
        <v>15.48053</v>
      </c>
      <c r="Q766" s="33">
        <v>15.681385000000001</v>
      </c>
      <c r="R766" s="33">
        <v>16.125268999999999</v>
      </c>
      <c r="S766" s="33">
        <v>16.479348000000002</v>
      </c>
      <c r="T766" s="33">
        <v>16.756198999999999</v>
      </c>
      <c r="U766" s="33">
        <v>16.164403</v>
      </c>
      <c r="V766" s="33">
        <v>14.985507</v>
      </c>
      <c r="W766" s="33">
        <v>13.974966999999999</v>
      </c>
      <c r="X766" s="33">
        <v>13.953336999999999</v>
      </c>
      <c r="Y766" s="33">
        <v>13.767714</v>
      </c>
      <c r="Z766" s="33">
        <v>12.313732</v>
      </c>
      <c r="AA766" s="33">
        <v>10.692693999999999</v>
      </c>
      <c r="AB766" s="33">
        <v>9.6449745999999994</v>
      </c>
      <c r="AC766" s="33">
        <v>-0.15014760999999999</v>
      </c>
      <c r="AD766" s="33">
        <v>-0.12774996</v>
      </c>
      <c r="AE766" s="33">
        <v>-0.11411901000000001</v>
      </c>
      <c r="AF766" s="33">
        <v>-7.7713889999999994E-2</v>
      </c>
      <c r="AG766" s="33">
        <v>-0.17555824</v>
      </c>
      <c r="AH766" s="33">
        <v>-0.14388259</v>
      </c>
      <c r="AI766" s="33">
        <v>-0.3906076</v>
      </c>
      <c r="AJ766" s="33">
        <v>0.12181375</v>
      </c>
      <c r="AK766" s="33">
        <v>6.2272679999999997E-2</v>
      </c>
      <c r="AL766" s="33">
        <v>0.28995954000000002</v>
      </c>
      <c r="AM766" s="33">
        <v>0.43417709999999998</v>
      </c>
      <c r="AN766" s="33">
        <v>0.48517363000000002</v>
      </c>
      <c r="AO766" s="33">
        <v>0.38241678000000001</v>
      </c>
      <c r="AP766" s="33">
        <v>0.14451397999999999</v>
      </c>
      <c r="AQ766" s="33">
        <v>3.2993590000000003E-2</v>
      </c>
      <c r="AR766" s="33">
        <v>0.1105787</v>
      </c>
      <c r="AS766" s="33">
        <v>-8.9890910000000004E-2</v>
      </c>
      <c r="AT766" s="33">
        <v>-9.9208470000000007E-2</v>
      </c>
      <c r="AU766" s="33">
        <v>-0.47454052000000002</v>
      </c>
      <c r="AV766" s="33">
        <v>-1.1432912</v>
      </c>
      <c r="AW766" s="33">
        <v>-1.0098526000000001</v>
      </c>
      <c r="AX766" s="33">
        <v>-0.45130405000000001</v>
      </c>
      <c r="AY766" s="33">
        <v>-0.22608981</v>
      </c>
      <c r="AZ766" s="33">
        <v>-0.19927042</v>
      </c>
      <c r="BA766" s="33">
        <v>-0.10989192</v>
      </c>
      <c r="BB766" s="33">
        <v>-9.1176419999999994E-2</v>
      </c>
      <c r="BC766" s="33">
        <v>-7.7898519999999999E-2</v>
      </c>
      <c r="BD766" s="33">
        <v>-4.4347980000000002E-2</v>
      </c>
      <c r="BE766" s="33">
        <v>-0.14201654999999999</v>
      </c>
      <c r="BF766" s="33">
        <v>-0.10633864</v>
      </c>
      <c r="BG766" s="33">
        <v>-0.34835145000000001</v>
      </c>
      <c r="BH766" s="33">
        <v>0.16592412000000001</v>
      </c>
      <c r="BI766" s="33">
        <v>0.11510620000000001</v>
      </c>
      <c r="BJ766" s="33">
        <v>0.35021097000000001</v>
      </c>
      <c r="BK766" s="33">
        <v>0.50443884000000005</v>
      </c>
      <c r="BL766" s="33">
        <v>0.55980127999999996</v>
      </c>
      <c r="BM766" s="33">
        <v>0.45796042999999997</v>
      </c>
      <c r="BN766" s="33">
        <v>0.22710420000000001</v>
      </c>
      <c r="BO766" s="33">
        <v>0.11701437000000001</v>
      </c>
      <c r="BP766" s="33">
        <v>0.19652500000000001</v>
      </c>
      <c r="BQ766" s="33">
        <v>-6.9422900000000003E-3</v>
      </c>
      <c r="BR766" s="33">
        <v>-1.3041830000000001E-2</v>
      </c>
      <c r="BS766" s="33">
        <v>-0.38169414000000002</v>
      </c>
      <c r="BT766" s="33">
        <v>-1.0287934999999999</v>
      </c>
      <c r="BU766" s="33">
        <v>-0.90520465999999999</v>
      </c>
      <c r="BV766" s="33">
        <v>-0.36566006000000001</v>
      </c>
      <c r="BW766" s="33">
        <v>-0.15546260000000001</v>
      </c>
      <c r="BX766" s="33">
        <v>-0.13510944999999999</v>
      </c>
      <c r="BY766" s="33">
        <v>-8.2010949999999999E-2</v>
      </c>
      <c r="BZ766" s="33">
        <v>-6.5845710000000002E-2</v>
      </c>
      <c r="CA766" s="33">
        <v>-5.2812320000000003E-2</v>
      </c>
      <c r="CB766" s="33">
        <v>-2.1238859999999998E-2</v>
      </c>
      <c r="CC766" s="33">
        <v>-0.11878568</v>
      </c>
      <c r="CD766" s="33">
        <v>-8.0335809999999994E-2</v>
      </c>
      <c r="CE766" s="33">
        <v>-0.31908497000000002</v>
      </c>
      <c r="CF766" s="33">
        <v>0.19647484000000001</v>
      </c>
      <c r="CG766" s="33">
        <v>0.15169853</v>
      </c>
      <c r="CH766" s="33">
        <v>0.39194092000000003</v>
      </c>
      <c r="CI766" s="33">
        <v>0.55310190000000004</v>
      </c>
      <c r="CJ766" s="33">
        <v>0.61148815999999995</v>
      </c>
      <c r="CK766" s="33">
        <v>0.51028174000000004</v>
      </c>
      <c r="CL766" s="33">
        <v>0.28430592999999998</v>
      </c>
      <c r="CM766" s="33">
        <v>0.1752069</v>
      </c>
      <c r="CN766" s="33">
        <v>0.25605115000000001</v>
      </c>
      <c r="CO766" s="33">
        <v>5.0507669999999998E-2</v>
      </c>
      <c r="CP766" s="33">
        <v>4.6636919999999998E-2</v>
      </c>
      <c r="CQ766" s="33">
        <v>-0.31738901000000003</v>
      </c>
      <c r="CR766" s="33">
        <v>-0.94949269000000003</v>
      </c>
      <c r="CS766" s="33">
        <v>-0.83272581999999995</v>
      </c>
      <c r="CT766" s="33">
        <v>-0.30634328999999999</v>
      </c>
      <c r="CU766" s="33">
        <v>-0.1065464</v>
      </c>
      <c r="CV766" s="33">
        <v>-9.0671760000000004E-2</v>
      </c>
      <c r="CW766" s="33">
        <v>-5.4129990000000003E-2</v>
      </c>
      <c r="CX766" s="33">
        <v>-4.0514990000000001E-2</v>
      </c>
      <c r="CY766" s="33">
        <v>-2.772612E-2</v>
      </c>
      <c r="CZ766" s="33">
        <v>1.87027E-3</v>
      </c>
      <c r="DA766" s="33">
        <v>-9.5554810000000004E-2</v>
      </c>
      <c r="DB766" s="33">
        <v>-5.4332989999999998E-2</v>
      </c>
      <c r="DC766" s="33">
        <v>-0.28981848999999998</v>
      </c>
      <c r="DD766" s="33">
        <v>0.22702554999999999</v>
      </c>
      <c r="DE766" s="33">
        <v>0.18829086</v>
      </c>
      <c r="DF766" s="33">
        <v>0.43367086999999999</v>
      </c>
      <c r="DG766" s="33">
        <v>0.60176496000000002</v>
      </c>
      <c r="DH766" s="33">
        <v>0.66317504999999999</v>
      </c>
      <c r="DI766" s="33">
        <v>0.56260304999999999</v>
      </c>
      <c r="DJ766" s="33">
        <v>0.34150765999999999</v>
      </c>
      <c r="DK766" s="33">
        <v>0.23339942999999999</v>
      </c>
      <c r="DL766" s="33">
        <v>0.31557730000000001</v>
      </c>
      <c r="DM766" s="33">
        <v>0.10795763999999999</v>
      </c>
      <c r="DN766" s="33">
        <v>0.10631567</v>
      </c>
      <c r="DO766" s="33">
        <v>-0.25308388999999998</v>
      </c>
      <c r="DP766" s="33">
        <v>-0.87019192000000001</v>
      </c>
      <c r="DQ766" s="33">
        <v>-0.76024698000000002</v>
      </c>
      <c r="DR766" s="33">
        <v>-0.24702652</v>
      </c>
      <c r="DS766" s="33">
        <v>-5.7630210000000001E-2</v>
      </c>
      <c r="DT766" s="33">
        <v>-4.6234070000000002E-2</v>
      </c>
      <c r="DU766" s="33">
        <v>-1.3874299999999999E-2</v>
      </c>
      <c r="DV766" s="33">
        <v>-3.94145E-3</v>
      </c>
      <c r="DW766" s="33">
        <v>8.4943799999999993E-3</v>
      </c>
      <c r="DX766" s="33">
        <v>3.5236179999999999E-2</v>
      </c>
      <c r="DY766" s="33">
        <v>-6.2013119999999998E-2</v>
      </c>
      <c r="DZ766" s="33">
        <v>-1.6789040000000002E-2</v>
      </c>
      <c r="EA766" s="33">
        <v>-0.24756234999999999</v>
      </c>
      <c r="EB766" s="33">
        <v>0.27113591999999997</v>
      </c>
      <c r="EC766" s="33">
        <v>0.24112438</v>
      </c>
      <c r="ED766" s="33">
        <v>0.49392229999999998</v>
      </c>
      <c r="EE766" s="33">
        <v>0.67202669000000004</v>
      </c>
      <c r="EF766" s="33">
        <v>0.73780270000000003</v>
      </c>
      <c r="EG766" s="33">
        <v>0.63814671000000001</v>
      </c>
      <c r="EH766" s="33">
        <v>0.42409787999999998</v>
      </c>
      <c r="EI766" s="33">
        <v>0.31742020999999998</v>
      </c>
      <c r="EJ766" s="33">
        <v>0.40152360999999998</v>
      </c>
      <c r="EK766" s="33">
        <v>0.19090625999999999</v>
      </c>
      <c r="EL766" s="33">
        <v>0.1924823</v>
      </c>
      <c r="EM766" s="33">
        <v>-0.1602375</v>
      </c>
      <c r="EN766" s="33">
        <v>-0.75569419999999998</v>
      </c>
      <c r="EO766" s="33">
        <v>-0.65559904999999996</v>
      </c>
      <c r="EP766" s="33">
        <v>-0.16138252</v>
      </c>
      <c r="EQ766" s="33">
        <v>1.299701E-2</v>
      </c>
      <c r="ER766" s="33">
        <v>1.7926899999999999E-2</v>
      </c>
      <c r="ES766" s="33">
        <v>69.112607999999994</v>
      </c>
      <c r="ET766" s="33">
        <v>68.232139000000004</v>
      </c>
      <c r="EU766" s="33">
        <v>66.951203000000007</v>
      </c>
      <c r="EV766" s="33">
        <v>65.467876000000004</v>
      </c>
      <c r="EW766" s="33">
        <v>64.344515999999999</v>
      </c>
      <c r="EX766" s="33">
        <v>64.380313000000001</v>
      </c>
      <c r="EY766" s="33">
        <v>63.464193000000002</v>
      </c>
      <c r="EZ766" s="33">
        <v>66.121729999999999</v>
      </c>
      <c r="FA766" s="33">
        <v>71.235726999999997</v>
      </c>
      <c r="FB766" s="33">
        <v>75.831765000000004</v>
      </c>
      <c r="FC766" s="33">
        <v>80.359014000000002</v>
      </c>
      <c r="FD766" s="33">
        <v>84.837980000000002</v>
      </c>
      <c r="FE766" s="33">
        <v>88.298615999999996</v>
      </c>
      <c r="FF766" s="33">
        <v>91.882673999999994</v>
      </c>
      <c r="FG766" s="33">
        <v>94.360371000000001</v>
      </c>
      <c r="FH766" s="33">
        <v>96.239378000000002</v>
      </c>
      <c r="FI766" s="33">
        <v>96.836459000000005</v>
      </c>
      <c r="FJ766" s="33">
        <v>96.009092999999993</v>
      </c>
      <c r="FK766" s="33">
        <v>93.314240999999996</v>
      </c>
      <c r="FL766" s="33">
        <v>88.487938999999997</v>
      </c>
      <c r="FM766" s="33">
        <v>85.059220999999994</v>
      </c>
      <c r="FN766" s="33">
        <v>81.817097000000004</v>
      </c>
      <c r="FO766" s="33">
        <v>79.509549000000007</v>
      </c>
      <c r="FP766" s="33">
        <v>77.896469999999994</v>
      </c>
      <c r="FQ766" s="33">
        <v>1.022249</v>
      </c>
      <c r="FR766" s="82">
        <v>9.9818699999999996E-2</v>
      </c>
      <c r="FS766">
        <v>1</v>
      </c>
    </row>
    <row r="767" spans="1:175" x14ac:dyDescent="0.2">
      <c r="A767" s="18" t="s">
        <v>196</v>
      </c>
      <c r="B767" s="27" t="s">
        <v>201</v>
      </c>
      <c r="C767" s="27">
        <v>42979</v>
      </c>
      <c r="D767" s="33">
        <v>6305</v>
      </c>
      <c r="E767" s="33">
        <v>8.9797129000000009</v>
      </c>
      <c r="F767" s="33">
        <v>8.5770882999999998</v>
      </c>
      <c r="G767" s="33">
        <v>8.1519519000000003</v>
      </c>
      <c r="H767" s="33">
        <v>7.9165279000000002</v>
      </c>
      <c r="I767" s="33">
        <v>7.9916277999999998</v>
      </c>
      <c r="J767" s="33">
        <v>8.6598012999999998</v>
      </c>
      <c r="K767" s="33">
        <v>9.3407321000000003</v>
      </c>
      <c r="L767" s="33">
        <v>10.624907</v>
      </c>
      <c r="M767" s="33">
        <v>12.769643</v>
      </c>
      <c r="N767" s="33">
        <v>14.713676</v>
      </c>
      <c r="O767" s="33">
        <v>16.215191999999998</v>
      </c>
      <c r="P767" s="33">
        <v>17.219235999999999</v>
      </c>
      <c r="Q767" s="33">
        <v>17.545732000000001</v>
      </c>
      <c r="R767" s="33">
        <v>17.876595999999999</v>
      </c>
      <c r="S767" s="33">
        <v>18.036750000000001</v>
      </c>
      <c r="T767" s="33">
        <v>18.000522</v>
      </c>
      <c r="U767" s="33">
        <v>17.380859999999998</v>
      </c>
      <c r="V767" s="33">
        <v>16.116031</v>
      </c>
      <c r="W767" s="33">
        <v>14.904351</v>
      </c>
      <c r="X767" s="33">
        <v>14.621892000000001</v>
      </c>
      <c r="Y767" s="33">
        <v>14.416114</v>
      </c>
      <c r="Z767" s="33">
        <v>13.201188999999999</v>
      </c>
      <c r="AA767" s="33">
        <v>11.638978</v>
      </c>
      <c r="AB767" s="33">
        <v>10.498825</v>
      </c>
      <c r="AC767" s="33">
        <v>-0.17613946999999999</v>
      </c>
      <c r="AD767" s="33">
        <v>-0.13080764</v>
      </c>
      <c r="AE767" s="33">
        <v>-0.16467213999999999</v>
      </c>
      <c r="AF767" s="33">
        <v>-0.1829857</v>
      </c>
      <c r="AG767" s="33">
        <v>-0.22551247999999999</v>
      </c>
      <c r="AH767" s="33">
        <v>-0.25322964999999997</v>
      </c>
      <c r="AI767" s="33">
        <v>-0.40433644000000002</v>
      </c>
      <c r="AJ767" s="33">
        <v>0.23894359000000001</v>
      </c>
      <c r="AK767" s="33">
        <v>0.16003750999999999</v>
      </c>
      <c r="AL767" s="33">
        <v>0.37324742999999999</v>
      </c>
      <c r="AM767" s="33">
        <v>0.66551722000000002</v>
      </c>
      <c r="AN767" s="33">
        <v>0.82491066999999996</v>
      </c>
      <c r="AO767" s="33">
        <v>0.68214516999999997</v>
      </c>
      <c r="AP767" s="33">
        <v>0.47700491</v>
      </c>
      <c r="AQ767" s="33">
        <v>0.48852499999999999</v>
      </c>
      <c r="AR767" s="33">
        <v>0.41546114000000001</v>
      </c>
      <c r="AS767" s="33">
        <v>0.36196932999999998</v>
      </c>
      <c r="AT767" s="33">
        <v>0.48031016999999998</v>
      </c>
      <c r="AU767" s="33">
        <v>0.20647125</v>
      </c>
      <c r="AV767" s="33">
        <v>-0.47687436</v>
      </c>
      <c r="AW767" s="33">
        <v>-0.64735984000000002</v>
      </c>
      <c r="AX767" s="33">
        <v>-0.65892154999999997</v>
      </c>
      <c r="AY767" s="33">
        <v>-0.56709359000000004</v>
      </c>
      <c r="AZ767" s="33">
        <v>-0.37458550000000002</v>
      </c>
      <c r="BA767" s="33">
        <v>-0.13732196999999999</v>
      </c>
      <c r="BB767" s="33">
        <v>-9.4307440000000006E-2</v>
      </c>
      <c r="BC767" s="33">
        <v>-0.12663105</v>
      </c>
      <c r="BD767" s="33">
        <v>-0.14544850000000001</v>
      </c>
      <c r="BE767" s="33">
        <v>-0.18640567999999999</v>
      </c>
      <c r="BF767" s="33">
        <v>-0.21220430000000001</v>
      </c>
      <c r="BG767" s="33">
        <v>-0.35697424999999999</v>
      </c>
      <c r="BH767" s="33">
        <v>0.28596822999999999</v>
      </c>
      <c r="BI767" s="33">
        <v>0.21873289000000001</v>
      </c>
      <c r="BJ767" s="33">
        <v>0.44137409</v>
      </c>
      <c r="BK767" s="33">
        <v>0.74415313000000005</v>
      </c>
      <c r="BL767" s="33">
        <v>0.91206814999999997</v>
      </c>
      <c r="BM767" s="33">
        <v>0.77861402000000002</v>
      </c>
      <c r="BN767" s="33">
        <v>0.57629244999999996</v>
      </c>
      <c r="BO767" s="33">
        <v>0.59322830999999998</v>
      </c>
      <c r="BP767" s="33">
        <v>0.52524687999999997</v>
      </c>
      <c r="BQ767" s="33">
        <v>0.46899667</v>
      </c>
      <c r="BR767" s="33">
        <v>0.58728011999999996</v>
      </c>
      <c r="BS767" s="33">
        <v>0.31363282999999997</v>
      </c>
      <c r="BT767" s="33">
        <v>-0.34782629999999998</v>
      </c>
      <c r="BU767" s="33">
        <v>-0.51781741000000003</v>
      </c>
      <c r="BV767" s="33">
        <v>-0.53623604999999996</v>
      </c>
      <c r="BW767" s="33">
        <v>-0.45727900999999999</v>
      </c>
      <c r="BX767" s="33">
        <v>-0.27990308000000003</v>
      </c>
      <c r="BY767" s="33">
        <v>-0.1104371</v>
      </c>
      <c r="BZ767" s="33">
        <v>-6.902751E-2</v>
      </c>
      <c r="CA767" s="33">
        <v>-0.10028391</v>
      </c>
      <c r="CB767" s="33">
        <v>-0.11945035</v>
      </c>
      <c r="CC767" s="33">
        <v>-0.15932043000000001</v>
      </c>
      <c r="CD767" s="33">
        <v>-0.18379027000000001</v>
      </c>
      <c r="CE767" s="33">
        <v>-0.32417132999999998</v>
      </c>
      <c r="CF767" s="33">
        <v>0.31853735</v>
      </c>
      <c r="CG767" s="33">
        <v>0.25938514000000001</v>
      </c>
      <c r="CH767" s="33">
        <v>0.48855841</v>
      </c>
      <c r="CI767" s="33">
        <v>0.79861610999999999</v>
      </c>
      <c r="CJ767" s="33">
        <v>0.97243314999999997</v>
      </c>
      <c r="CK767" s="33">
        <v>0.84542804999999999</v>
      </c>
      <c r="CL767" s="33">
        <v>0.64505869000000005</v>
      </c>
      <c r="CM767" s="33">
        <v>0.66574549999999999</v>
      </c>
      <c r="CN767" s="33">
        <v>0.60128415000000002</v>
      </c>
      <c r="CO767" s="33">
        <v>0.54312347999999999</v>
      </c>
      <c r="CP767" s="33">
        <v>0.66136718000000005</v>
      </c>
      <c r="CQ767" s="33">
        <v>0.38785260999999999</v>
      </c>
      <c r="CR767" s="33">
        <v>-0.25844800000000001</v>
      </c>
      <c r="CS767" s="33">
        <v>-0.42809670999999999</v>
      </c>
      <c r="CT767" s="33">
        <v>-0.45126443999999999</v>
      </c>
      <c r="CU767" s="33">
        <v>-0.38122177000000002</v>
      </c>
      <c r="CV767" s="33">
        <v>-0.21432631999999999</v>
      </c>
      <c r="CW767" s="33">
        <v>-8.3552219999999996E-2</v>
      </c>
      <c r="CX767" s="33">
        <v>-4.374757E-2</v>
      </c>
      <c r="CY767" s="33">
        <v>-7.3936769999999999E-2</v>
      </c>
      <c r="CZ767" s="33">
        <v>-9.3452199999999999E-2</v>
      </c>
      <c r="DA767" s="33">
        <v>-0.13223518000000001</v>
      </c>
      <c r="DB767" s="33">
        <v>-0.15537623</v>
      </c>
      <c r="DC767" s="33">
        <v>-0.29136842000000002</v>
      </c>
      <c r="DD767" s="33">
        <v>0.35110648</v>
      </c>
      <c r="DE767" s="33">
        <v>0.30003738000000002</v>
      </c>
      <c r="DF767" s="33">
        <v>0.53574272999999994</v>
      </c>
      <c r="DG767" s="33">
        <v>0.85307909999999998</v>
      </c>
      <c r="DH767" s="33">
        <v>1.0327982</v>
      </c>
      <c r="DI767" s="33">
        <v>0.91224207999999996</v>
      </c>
      <c r="DJ767" s="33">
        <v>0.71382493999999996</v>
      </c>
      <c r="DK767" s="33">
        <v>0.73826269</v>
      </c>
      <c r="DL767" s="33">
        <v>0.67732141000000001</v>
      </c>
      <c r="DM767" s="33">
        <v>0.61725028999999998</v>
      </c>
      <c r="DN767" s="33">
        <v>0.73545424000000004</v>
      </c>
      <c r="DO767" s="33">
        <v>0.46207239</v>
      </c>
      <c r="DP767" s="33">
        <v>-0.16906971000000001</v>
      </c>
      <c r="DQ767" s="33">
        <v>-0.33837602</v>
      </c>
      <c r="DR767" s="33">
        <v>-0.36629283000000001</v>
      </c>
      <c r="DS767" s="33">
        <v>-0.30516452999999999</v>
      </c>
      <c r="DT767" s="33">
        <v>-0.14874956</v>
      </c>
      <c r="DU767" s="33">
        <v>-4.4734719999999999E-2</v>
      </c>
      <c r="DV767" s="33">
        <v>-7.2473700000000004E-3</v>
      </c>
      <c r="DW767" s="33">
        <v>-3.5895690000000001E-2</v>
      </c>
      <c r="DX767" s="33">
        <v>-5.5914999999999999E-2</v>
      </c>
      <c r="DY767" s="33">
        <v>-9.3128379999999997E-2</v>
      </c>
      <c r="DZ767" s="33">
        <v>-0.11435089</v>
      </c>
      <c r="EA767" s="33">
        <v>-0.24400622</v>
      </c>
      <c r="EB767" s="33">
        <v>0.39813112000000001</v>
      </c>
      <c r="EC767" s="33">
        <v>0.35873276999999998</v>
      </c>
      <c r="ED767" s="33">
        <v>0.60386938999999995</v>
      </c>
      <c r="EE767" s="33">
        <v>0.93171499999999996</v>
      </c>
      <c r="EF767" s="33">
        <v>1.1199555999999999</v>
      </c>
      <c r="EG767" s="33">
        <v>1.0087109000000001</v>
      </c>
      <c r="EH767" s="33">
        <v>0.81311248000000003</v>
      </c>
      <c r="EI767" s="33">
        <v>0.84296599999999999</v>
      </c>
      <c r="EJ767" s="33">
        <v>0.78710714999999998</v>
      </c>
      <c r="EK767" s="33">
        <v>0.72427763999999994</v>
      </c>
      <c r="EL767" s="33">
        <v>0.84242419000000002</v>
      </c>
      <c r="EM767" s="33">
        <v>0.56923396999999998</v>
      </c>
      <c r="EN767" s="33">
        <v>-4.0021649999999999E-2</v>
      </c>
      <c r="EO767" s="33">
        <v>-0.20883357999999999</v>
      </c>
      <c r="EP767" s="33">
        <v>-0.24360733000000001</v>
      </c>
      <c r="EQ767" s="33">
        <v>-0.19534995999999999</v>
      </c>
      <c r="ER767" s="33">
        <v>-5.406714E-2</v>
      </c>
      <c r="ES767" s="33">
        <v>76.766768999999996</v>
      </c>
      <c r="ET767" s="33">
        <v>75.819140000000004</v>
      </c>
      <c r="EU767" s="33">
        <v>74.886054999999999</v>
      </c>
      <c r="EV767" s="33">
        <v>74.038881000000003</v>
      </c>
      <c r="EW767" s="33">
        <v>73.470245000000006</v>
      </c>
      <c r="EX767" s="33">
        <v>72.880882999999997</v>
      </c>
      <c r="EY767" s="33">
        <v>71.982684000000006</v>
      </c>
      <c r="EZ767" s="33">
        <v>73.994219000000001</v>
      </c>
      <c r="FA767" s="33">
        <v>79.014150999999998</v>
      </c>
      <c r="FB767" s="33">
        <v>85.086189000000005</v>
      </c>
      <c r="FC767" s="33">
        <v>90.439092000000002</v>
      </c>
      <c r="FD767" s="33">
        <v>94.751510999999994</v>
      </c>
      <c r="FE767" s="33">
        <v>98.319205999999994</v>
      </c>
      <c r="FF767" s="33">
        <v>101.52419999999999</v>
      </c>
      <c r="FG767" s="33">
        <v>103.42158000000001</v>
      </c>
      <c r="FH767" s="33">
        <v>104.50706</v>
      </c>
      <c r="FI767" s="33">
        <v>104.23166000000001</v>
      </c>
      <c r="FJ767" s="33">
        <v>102.75360000000001</v>
      </c>
      <c r="FK767" s="33">
        <v>98.789309000000003</v>
      </c>
      <c r="FL767" s="33">
        <v>94.422303999999997</v>
      </c>
      <c r="FM767" s="33">
        <v>90.496962999999994</v>
      </c>
      <c r="FN767" s="33">
        <v>87.755471999999997</v>
      </c>
      <c r="FO767" s="33">
        <v>85.507193000000001</v>
      </c>
      <c r="FP767" s="33">
        <v>83.279115000000004</v>
      </c>
      <c r="FQ767" s="33">
        <v>1.3861030000000001</v>
      </c>
      <c r="FR767" s="82">
        <v>0.12933700000000001</v>
      </c>
      <c r="FS767">
        <v>1</v>
      </c>
    </row>
    <row r="768" spans="1:175" x14ac:dyDescent="0.2">
      <c r="A768" s="18" t="s">
        <v>196</v>
      </c>
      <c r="B768" s="27" t="s">
        <v>201</v>
      </c>
      <c r="C768" s="27">
        <v>42980</v>
      </c>
      <c r="D768" s="33">
        <v>6305</v>
      </c>
      <c r="E768" s="33">
        <v>9.6355692000000008</v>
      </c>
      <c r="F768" s="33">
        <v>9.1925129000000005</v>
      </c>
      <c r="G768" s="33">
        <v>8.8304959000000007</v>
      </c>
      <c r="H768" s="33">
        <v>8.4289635999999994</v>
      </c>
      <c r="I768" s="33">
        <v>8.3472798000000008</v>
      </c>
      <c r="J768" s="33">
        <v>8.6704439999999998</v>
      </c>
      <c r="K768" s="33">
        <v>8.6313172999999992</v>
      </c>
      <c r="L768" s="33">
        <v>8.9643473</v>
      </c>
      <c r="M768" s="33">
        <v>10.556399000000001</v>
      </c>
      <c r="N768" s="33">
        <v>12.203053000000001</v>
      </c>
      <c r="O768" s="33">
        <v>13.336261</v>
      </c>
      <c r="P768" s="33">
        <v>14.198475999999999</v>
      </c>
      <c r="Q768" s="33">
        <v>14.45612</v>
      </c>
      <c r="R768" s="33">
        <v>14.727866000000001</v>
      </c>
      <c r="S768" s="33">
        <v>14.798003</v>
      </c>
      <c r="T768" s="33">
        <v>14.941908</v>
      </c>
      <c r="U768" s="33">
        <v>14.663224</v>
      </c>
      <c r="V768" s="33">
        <v>14.318878</v>
      </c>
      <c r="W768" s="33">
        <v>14.131347</v>
      </c>
      <c r="X768" s="33">
        <v>14.283101</v>
      </c>
      <c r="Y768" s="33">
        <v>14.255526</v>
      </c>
      <c r="Z768" s="33">
        <v>13.455859999999999</v>
      </c>
      <c r="AA768" s="33">
        <v>11.990577</v>
      </c>
      <c r="AB768" s="33">
        <v>11.108473999999999</v>
      </c>
      <c r="AC768" s="33">
        <v>-0.34962701000000002</v>
      </c>
      <c r="AD768" s="33">
        <v>-0.20206699</v>
      </c>
      <c r="AE768" s="33">
        <v>-0.13198530999999999</v>
      </c>
      <c r="AF768" s="33">
        <v>-0.21759269000000001</v>
      </c>
      <c r="AG768" s="33">
        <v>-0.12006862</v>
      </c>
      <c r="AH768" s="33">
        <v>5.3769089999999999E-2</v>
      </c>
      <c r="AI768" s="33">
        <v>-0.15340602</v>
      </c>
      <c r="AJ768" s="33">
        <v>0.13121848</v>
      </c>
      <c r="AK768" s="33">
        <v>7.8215400000000001E-3</v>
      </c>
      <c r="AL768" s="33">
        <v>-4.7881989999999999E-2</v>
      </c>
      <c r="AM768" s="33">
        <v>-3.1794709999999997E-2</v>
      </c>
      <c r="AN768" s="33">
        <v>6.5250150000000007E-2</v>
      </c>
      <c r="AO768" s="33">
        <v>-0.16931494999999999</v>
      </c>
      <c r="AP768" s="33">
        <v>-0.10000471</v>
      </c>
      <c r="AQ768" s="33">
        <v>-0.2583645</v>
      </c>
      <c r="AR768" s="33">
        <v>-0.28359865000000001</v>
      </c>
      <c r="AS768" s="33">
        <v>-0.45780152000000002</v>
      </c>
      <c r="AT768" s="33">
        <v>-0.35650393000000002</v>
      </c>
      <c r="AU768" s="33">
        <v>0.27843955999999997</v>
      </c>
      <c r="AV768" s="33">
        <v>0.33562608999999999</v>
      </c>
      <c r="AW768" s="33">
        <v>0.34693415</v>
      </c>
      <c r="AX768" s="33">
        <v>0.17447847</v>
      </c>
      <c r="AY768" s="33">
        <v>-0.25337557999999999</v>
      </c>
      <c r="AZ768" s="33">
        <v>-0.19593575999999999</v>
      </c>
      <c r="BA768" s="33">
        <v>-0.28419126</v>
      </c>
      <c r="BB768" s="33">
        <v>-0.14690875</v>
      </c>
      <c r="BC768" s="33">
        <v>-8.0803089999999994E-2</v>
      </c>
      <c r="BD768" s="33">
        <v>-0.17197535</v>
      </c>
      <c r="BE768" s="33">
        <v>-7.3815770000000003E-2</v>
      </c>
      <c r="BF768" s="33">
        <v>0.10357379</v>
      </c>
      <c r="BG768" s="33">
        <v>-9.7970189999999999E-2</v>
      </c>
      <c r="BH768" s="33">
        <v>0.19484510999999999</v>
      </c>
      <c r="BI768" s="33">
        <v>8.8212449999999998E-2</v>
      </c>
      <c r="BJ768" s="33">
        <v>4.7639260000000003E-2</v>
      </c>
      <c r="BK768" s="33">
        <v>7.6750680000000002E-2</v>
      </c>
      <c r="BL768" s="33">
        <v>0.17923711000000001</v>
      </c>
      <c r="BM768" s="33">
        <v>-5.2978520000000001E-2</v>
      </c>
      <c r="BN768" s="33">
        <v>2.2910389999999999E-2</v>
      </c>
      <c r="BO768" s="33">
        <v>-0.13011186999999999</v>
      </c>
      <c r="BP768" s="33">
        <v>-0.15197668</v>
      </c>
      <c r="BQ768" s="33">
        <v>-0.32710430000000001</v>
      </c>
      <c r="BR768" s="33">
        <v>-0.23447998</v>
      </c>
      <c r="BS768" s="33">
        <v>0.39212549000000002</v>
      </c>
      <c r="BT768" s="33">
        <v>0.46184243000000003</v>
      </c>
      <c r="BU768" s="33">
        <v>0.47372468000000001</v>
      </c>
      <c r="BV768" s="33">
        <v>0.29444941000000002</v>
      </c>
      <c r="BW768" s="33">
        <v>-0.15013372</v>
      </c>
      <c r="BX768" s="33">
        <v>-0.10356187</v>
      </c>
      <c r="BY768" s="33">
        <v>-0.23887067000000001</v>
      </c>
      <c r="BZ768" s="33">
        <v>-0.10870631</v>
      </c>
      <c r="CA768" s="33">
        <v>-4.5354440000000003E-2</v>
      </c>
      <c r="CB768" s="33">
        <v>-0.14038091999999999</v>
      </c>
      <c r="CC768" s="33">
        <v>-4.1781190000000003E-2</v>
      </c>
      <c r="CD768" s="33">
        <v>0.13806837999999999</v>
      </c>
      <c r="CE768" s="33">
        <v>-5.9575500000000003E-2</v>
      </c>
      <c r="CF768" s="33">
        <v>0.23891272</v>
      </c>
      <c r="CG768" s="33">
        <v>0.14389094999999999</v>
      </c>
      <c r="CH768" s="33">
        <v>0.11379699</v>
      </c>
      <c r="CI768" s="33">
        <v>0.15192889000000001</v>
      </c>
      <c r="CJ768" s="33">
        <v>0.25818413000000001</v>
      </c>
      <c r="CK768" s="33">
        <v>2.7595729999999999E-2</v>
      </c>
      <c r="CL768" s="33">
        <v>0.10804101000000001</v>
      </c>
      <c r="CM768" s="33">
        <v>-4.128449E-2</v>
      </c>
      <c r="CN768" s="33">
        <v>-6.08157E-2</v>
      </c>
      <c r="CO768" s="33">
        <v>-0.23658380000000001</v>
      </c>
      <c r="CP768" s="33">
        <v>-0.14996656999999999</v>
      </c>
      <c r="CQ768" s="33">
        <v>0.47086402999999999</v>
      </c>
      <c r="CR768" s="33">
        <v>0.54925948000000002</v>
      </c>
      <c r="CS768" s="33">
        <v>0.56153940999999996</v>
      </c>
      <c r="CT768" s="33">
        <v>0.37754092</v>
      </c>
      <c r="CU768" s="33">
        <v>-7.8628719999999999E-2</v>
      </c>
      <c r="CV768" s="33">
        <v>-3.9583989999999999E-2</v>
      </c>
      <c r="CW768" s="33">
        <v>-0.19355006999999999</v>
      </c>
      <c r="CX768" s="33">
        <v>-7.0503880000000005E-2</v>
      </c>
      <c r="CY768" s="33">
        <v>-9.9057999999999993E-3</v>
      </c>
      <c r="CZ768" s="33">
        <v>-0.10878649</v>
      </c>
      <c r="DA768" s="33">
        <v>-9.7465999999999994E-3</v>
      </c>
      <c r="DB768" s="33">
        <v>0.17256295999999999</v>
      </c>
      <c r="DC768" s="33">
        <v>-2.1180810000000001E-2</v>
      </c>
      <c r="DD768" s="33">
        <v>0.28298032000000001</v>
      </c>
      <c r="DE768" s="33">
        <v>0.19956943999999999</v>
      </c>
      <c r="DF768" s="33">
        <v>0.17995470999999999</v>
      </c>
      <c r="DG768" s="33">
        <v>0.22710709000000001</v>
      </c>
      <c r="DH768" s="33">
        <v>0.33713115999999999</v>
      </c>
      <c r="DI768" s="33">
        <v>0.10816998999999999</v>
      </c>
      <c r="DJ768" s="33">
        <v>0.19317164000000001</v>
      </c>
      <c r="DK768" s="33">
        <v>4.7542880000000003E-2</v>
      </c>
      <c r="DL768" s="33">
        <v>3.034529E-2</v>
      </c>
      <c r="DM768" s="33">
        <v>-0.14606330000000001</v>
      </c>
      <c r="DN768" s="33">
        <v>-6.5453150000000002E-2</v>
      </c>
      <c r="DO768" s="33">
        <v>0.54960255999999996</v>
      </c>
      <c r="DP768" s="33">
        <v>0.63667653999999996</v>
      </c>
      <c r="DQ768" s="33">
        <v>0.64935414000000002</v>
      </c>
      <c r="DR768" s="33">
        <v>0.46063241999999999</v>
      </c>
      <c r="DS768" s="33">
        <v>-7.1237200000000001E-3</v>
      </c>
      <c r="DT768" s="33">
        <v>2.439388E-2</v>
      </c>
      <c r="DU768" s="33">
        <v>-0.12811432</v>
      </c>
      <c r="DV768" s="33">
        <v>-1.5345630000000001E-2</v>
      </c>
      <c r="DW768" s="33">
        <v>4.1276420000000001E-2</v>
      </c>
      <c r="DX768" s="33">
        <v>-6.3169149999999993E-2</v>
      </c>
      <c r="DY768" s="33">
        <v>3.6506240000000002E-2</v>
      </c>
      <c r="DZ768" s="33">
        <v>0.22236765999999999</v>
      </c>
      <c r="EA768" s="33">
        <v>3.4255019999999997E-2</v>
      </c>
      <c r="EB768" s="33">
        <v>0.34660695000000002</v>
      </c>
      <c r="EC768" s="33">
        <v>0.27996035000000002</v>
      </c>
      <c r="ED768" s="33">
        <v>0.27547596000000002</v>
      </c>
      <c r="EE768" s="33">
        <v>0.33565249000000003</v>
      </c>
      <c r="EF768" s="33">
        <v>0.45111812000000001</v>
      </c>
      <c r="EG768" s="33">
        <v>0.22450642000000001</v>
      </c>
      <c r="EH768" s="33">
        <v>0.31608673999999998</v>
      </c>
      <c r="EI768" s="33">
        <v>0.17579550999999999</v>
      </c>
      <c r="EJ768" s="33">
        <v>0.16196726</v>
      </c>
      <c r="EK768" s="33">
        <v>-1.5366070000000001E-2</v>
      </c>
      <c r="EL768" s="33">
        <v>5.6570790000000003E-2</v>
      </c>
      <c r="EM768" s="33">
        <v>0.66328849999999995</v>
      </c>
      <c r="EN768" s="33">
        <v>0.76289288</v>
      </c>
      <c r="EO768" s="33">
        <v>0.77614466999999998</v>
      </c>
      <c r="EP768" s="33">
        <v>0.58060336000000001</v>
      </c>
      <c r="EQ768" s="33">
        <v>9.6118140000000005E-2</v>
      </c>
      <c r="ER768" s="33">
        <v>0.11676777000000001</v>
      </c>
      <c r="ES768" s="33">
        <v>81.797523999999996</v>
      </c>
      <c r="ET768" s="33">
        <v>80.627590999999995</v>
      </c>
      <c r="EU768" s="33">
        <v>79.611453999999995</v>
      </c>
      <c r="EV768" s="33">
        <v>78.002418000000006</v>
      </c>
      <c r="EW768" s="33">
        <v>77.224760000000003</v>
      </c>
      <c r="EX768" s="33">
        <v>76.157844999999995</v>
      </c>
      <c r="EY768" s="33">
        <v>74.680421999999993</v>
      </c>
      <c r="EZ768" s="33">
        <v>77.003005999999999</v>
      </c>
      <c r="FA768" s="33">
        <v>82.214523999999997</v>
      </c>
      <c r="FB768" s="33">
        <v>88.523826</v>
      </c>
      <c r="FC768" s="33">
        <v>93.308436999999998</v>
      </c>
      <c r="FD768" s="33">
        <v>97.371795000000006</v>
      </c>
      <c r="FE768" s="33">
        <v>100.60071000000001</v>
      </c>
      <c r="FF768" s="33">
        <v>102.95224</v>
      </c>
      <c r="FG768" s="33">
        <v>104.34742</v>
      </c>
      <c r="FH768" s="33">
        <v>105.29559999999999</v>
      </c>
      <c r="FI768" s="33">
        <v>105.14049</v>
      </c>
      <c r="FJ768" s="33">
        <v>104.09354999999999</v>
      </c>
      <c r="FK768" s="33">
        <v>100.68510000000001</v>
      </c>
      <c r="FL768" s="33">
        <v>96.092956999999998</v>
      </c>
      <c r="FM768" s="33">
        <v>91.752673999999999</v>
      </c>
      <c r="FN768" s="33">
        <v>89.086274000000003</v>
      </c>
      <c r="FO768" s="33">
        <v>86.556951999999995</v>
      </c>
      <c r="FP768" s="33">
        <v>85.014889999999994</v>
      </c>
      <c r="FQ768" s="33">
        <v>1.563347</v>
      </c>
      <c r="FR768" s="82">
        <v>0.15732380000000001</v>
      </c>
      <c r="FS768">
        <v>1</v>
      </c>
    </row>
    <row r="769" spans="1:175" x14ac:dyDescent="0.2">
      <c r="A769" s="18" t="s">
        <v>196</v>
      </c>
      <c r="B769" s="27" t="s">
        <v>201</v>
      </c>
      <c r="C769" t="s">
        <v>1</v>
      </c>
      <c r="D769" s="33">
        <v>6359.4</v>
      </c>
      <c r="E769" s="33">
        <v>9.1283227</v>
      </c>
      <c r="F769" s="33">
        <v>8.6855545000000003</v>
      </c>
      <c r="G769" s="33">
        <v>8.2754457000000006</v>
      </c>
      <c r="H769" s="33">
        <v>8.0245561999999993</v>
      </c>
      <c r="I769" s="33">
        <v>8.1057438000000008</v>
      </c>
      <c r="J769" s="33">
        <v>8.6900522999999996</v>
      </c>
      <c r="K769" s="33">
        <v>9.1823563000000004</v>
      </c>
      <c r="L769" s="33">
        <v>10.610925999999999</v>
      </c>
      <c r="M769" s="33">
        <v>12.830954999999999</v>
      </c>
      <c r="N769" s="33">
        <v>14.579056</v>
      </c>
      <c r="O769" s="33">
        <v>15.731453</v>
      </c>
      <c r="P769" s="33">
        <v>16.536866</v>
      </c>
      <c r="Q769" s="33">
        <v>16.648021</v>
      </c>
      <c r="R769" s="33">
        <v>16.886937</v>
      </c>
      <c r="S769" s="33">
        <v>17.090986999999998</v>
      </c>
      <c r="T769" s="33">
        <v>17.071407000000001</v>
      </c>
      <c r="U769" s="33">
        <v>16.457727999999999</v>
      </c>
      <c r="V769" s="33">
        <v>15.183312000000001</v>
      </c>
      <c r="W769" s="33">
        <v>14.321208</v>
      </c>
      <c r="X769" s="33">
        <v>14.095921000000001</v>
      </c>
      <c r="Y769" s="33">
        <v>14.050392</v>
      </c>
      <c r="Z769" s="33">
        <v>12.938980000000001</v>
      </c>
      <c r="AA769" s="33">
        <v>11.247787000000001</v>
      </c>
      <c r="AB769" s="33">
        <v>10.128078</v>
      </c>
      <c r="AC769" s="33">
        <v>-0.18691166000000001</v>
      </c>
      <c r="AD769" s="33">
        <v>-0.17285524999999999</v>
      </c>
      <c r="AE769" s="33">
        <v>-0.20369699999999999</v>
      </c>
      <c r="AF769" s="33">
        <v>-0.21158061</v>
      </c>
      <c r="AG769" s="33">
        <v>-0.21940625999999999</v>
      </c>
      <c r="AH769" s="33">
        <v>-0.14779779000000001</v>
      </c>
      <c r="AI769" s="33">
        <v>-0.10252488999999999</v>
      </c>
      <c r="AJ769" s="33">
        <v>0.15616174999999999</v>
      </c>
      <c r="AK769" s="33">
        <v>0.30709567999999998</v>
      </c>
      <c r="AL769" s="33">
        <v>0.48044448000000001</v>
      </c>
      <c r="AM769" s="33">
        <v>0.6188456</v>
      </c>
      <c r="AN769" s="33">
        <v>0.63137754000000001</v>
      </c>
      <c r="AO769" s="33">
        <v>0.45890873999999998</v>
      </c>
      <c r="AP769" s="33">
        <v>0.28226020000000002</v>
      </c>
      <c r="AQ769" s="33">
        <v>0.32864054999999998</v>
      </c>
      <c r="AR769" s="33">
        <v>0.33559847999999998</v>
      </c>
      <c r="AS769" s="33">
        <v>0.18155473</v>
      </c>
      <c r="AT769" s="33">
        <v>8.4286280000000005E-2</v>
      </c>
      <c r="AU769" s="33">
        <v>2.110865E-2</v>
      </c>
      <c r="AV769" s="33">
        <v>-0.13745549000000001</v>
      </c>
      <c r="AW769" s="33">
        <v>-0.23004441</v>
      </c>
      <c r="AX769" s="33">
        <v>-0.23134964</v>
      </c>
      <c r="AY769" s="33">
        <v>-0.21183001000000001</v>
      </c>
      <c r="AZ769" s="33">
        <v>-0.18589847000000001</v>
      </c>
      <c r="BA769" s="33">
        <v>-0.17003731999999999</v>
      </c>
      <c r="BB769" s="33">
        <v>-0.15774799</v>
      </c>
      <c r="BC769" s="33">
        <v>-0.18757668</v>
      </c>
      <c r="BD769" s="33">
        <v>-0.19739343000000001</v>
      </c>
      <c r="BE769" s="33">
        <v>-0.20472066</v>
      </c>
      <c r="BF769" s="33">
        <v>-0.13362988000000001</v>
      </c>
      <c r="BG769" s="33">
        <v>-8.7458049999999996E-2</v>
      </c>
      <c r="BH769" s="33">
        <v>0.17551095</v>
      </c>
      <c r="BI769" s="33">
        <v>0.33102967</v>
      </c>
      <c r="BJ769" s="33">
        <v>0.50882735000000001</v>
      </c>
      <c r="BK769" s="33">
        <v>0.65212502999999999</v>
      </c>
      <c r="BL769" s="33">
        <v>0.66762538999999999</v>
      </c>
      <c r="BM769" s="33">
        <v>0.49489583999999998</v>
      </c>
      <c r="BN769" s="33">
        <v>0.31952804000000001</v>
      </c>
      <c r="BO769" s="33">
        <v>0.36736162</v>
      </c>
      <c r="BP769" s="33">
        <v>0.37463390000000002</v>
      </c>
      <c r="BQ769" s="33">
        <v>0.22024894</v>
      </c>
      <c r="BR769" s="33">
        <v>0.12259817000000001</v>
      </c>
      <c r="BS769" s="33">
        <v>5.916809E-2</v>
      </c>
      <c r="BT769" s="33">
        <v>-9.8007810000000001E-2</v>
      </c>
      <c r="BU769" s="33">
        <v>-0.18986703999999999</v>
      </c>
      <c r="BV769" s="33">
        <v>-0.19633433</v>
      </c>
      <c r="BW769" s="33">
        <v>-0.18048618999999999</v>
      </c>
      <c r="BX769" s="33">
        <v>-0.15793847</v>
      </c>
      <c r="BY769" s="33">
        <v>-0.1583502</v>
      </c>
      <c r="BZ769" s="33">
        <v>-0.14728474</v>
      </c>
      <c r="CA769" s="33">
        <v>-0.17641180000000001</v>
      </c>
      <c r="CB769" s="33">
        <v>-0.18756743000000001</v>
      </c>
      <c r="CC769" s="33">
        <v>-0.19454945000000001</v>
      </c>
      <c r="CD769" s="33">
        <v>-0.12381723</v>
      </c>
      <c r="CE769" s="33">
        <v>-7.7022809999999997E-2</v>
      </c>
      <c r="CF769" s="33">
        <v>0.18891214000000001</v>
      </c>
      <c r="CG769" s="33">
        <v>0.34760627999999999</v>
      </c>
      <c r="CH769" s="33">
        <v>0.52848523999999997</v>
      </c>
      <c r="CI769" s="33">
        <v>0.67517424999999998</v>
      </c>
      <c r="CJ769" s="33">
        <v>0.69273054000000001</v>
      </c>
      <c r="CK769" s="33">
        <v>0.51982039000000002</v>
      </c>
      <c r="CL769" s="33">
        <v>0.34533962000000001</v>
      </c>
      <c r="CM769" s="33">
        <v>0.39417972000000001</v>
      </c>
      <c r="CN769" s="33">
        <v>0.40166971000000001</v>
      </c>
      <c r="CO769" s="33">
        <v>0.24704843000000001</v>
      </c>
      <c r="CP769" s="33">
        <v>0.14913287</v>
      </c>
      <c r="CQ769" s="33">
        <v>8.5527950000000005E-2</v>
      </c>
      <c r="CR769" s="33">
        <v>-7.0686470000000001E-2</v>
      </c>
      <c r="CS769" s="33">
        <v>-0.16204031999999999</v>
      </c>
      <c r="CT769" s="33">
        <v>-0.17208283999999999</v>
      </c>
      <c r="CU769" s="33">
        <v>-0.15877756000000001</v>
      </c>
      <c r="CV769" s="33">
        <v>-0.13857344999999999</v>
      </c>
      <c r="CW769" s="33">
        <v>-0.14666309</v>
      </c>
      <c r="CX769" s="33">
        <v>-0.13682150000000001</v>
      </c>
      <c r="CY769" s="33">
        <v>-0.16524691999999999</v>
      </c>
      <c r="CZ769" s="33">
        <v>-0.17774143000000001</v>
      </c>
      <c r="DA769" s="33">
        <v>-0.18437824</v>
      </c>
      <c r="DB769" s="33">
        <v>-0.11400457999999999</v>
      </c>
      <c r="DC769" s="33">
        <v>-6.6587560000000004E-2</v>
      </c>
      <c r="DD769" s="33">
        <v>0.20231334000000001</v>
      </c>
      <c r="DE769" s="33">
        <v>0.36418288999999998</v>
      </c>
      <c r="DF769" s="33">
        <v>0.54814313000000003</v>
      </c>
      <c r="DG769" s="33">
        <v>0.69822348000000001</v>
      </c>
      <c r="DH769" s="33">
        <v>0.71783569000000003</v>
      </c>
      <c r="DI769" s="33">
        <v>0.54474495000000001</v>
      </c>
      <c r="DJ769" s="33">
        <v>0.37115121000000001</v>
      </c>
      <c r="DK769" s="33">
        <v>0.42099782000000002</v>
      </c>
      <c r="DL769" s="33">
        <v>0.42870552000000001</v>
      </c>
      <c r="DM769" s="33">
        <v>0.27384792000000002</v>
      </c>
      <c r="DN769" s="33">
        <v>0.17566756</v>
      </c>
      <c r="DO769" s="33">
        <v>0.11188781</v>
      </c>
      <c r="DP769" s="33">
        <v>-4.3365130000000002E-2</v>
      </c>
      <c r="DQ769" s="33">
        <v>-0.13421359999999999</v>
      </c>
      <c r="DR769" s="33">
        <v>-0.14783134000000001</v>
      </c>
      <c r="DS769" s="33">
        <v>-0.13706893000000001</v>
      </c>
      <c r="DT769" s="33">
        <v>-0.11920844</v>
      </c>
      <c r="DU769" s="33">
        <v>-0.12978875000000001</v>
      </c>
      <c r="DV769" s="33">
        <v>-0.12171423000000001</v>
      </c>
      <c r="DW769" s="33">
        <v>-0.1491266</v>
      </c>
      <c r="DX769" s="33">
        <v>-0.16355425000000001</v>
      </c>
      <c r="DY769" s="33">
        <v>-0.16969263000000001</v>
      </c>
      <c r="DZ769" s="33">
        <v>-9.9836679999999997E-2</v>
      </c>
      <c r="EA769" s="33">
        <v>-5.1520719999999999E-2</v>
      </c>
      <c r="EB769" s="33">
        <v>0.22166253999999999</v>
      </c>
      <c r="EC769" s="33">
        <v>0.38811688</v>
      </c>
      <c r="ED769" s="33">
        <v>0.57652599999999998</v>
      </c>
      <c r="EE769" s="33">
        <v>0.73150291000000001</v>
      </c>
      <c r="EF769" s="33">
        <v>0.75408355000000005</v>
      </c>
      <c r="EG769" s="33">
        <v>0.58073204</v>
      </c>
      <c r="EH769" s="33">
        <v>0.40841904000000001</v>
      </c>
      <c r="EI769" s="33">
        <v>0.45971889999999999</v>
      </c>
      <c r="EJ769" s="33">
        <v>0.46774093999999999</v>
      </c>
      <c r="EK769" s="33">
        <v>0.31254211999999998</v>
      </c>
      <c r="EL769" s="33">
        <v>0.21397944999999999</v>
      </c>
      <c r="EM769" s="33">
        <v>0.14994725</v>
      </c>
      <c r="EN769" s="33">
        <v>-3.9174500000000003E-3</v>
      </c>
      <c r="EO769" s="33">
        <v>-9.4036239999999993E-2</v>
      </c>
      <c r="EP769" s="33">
        <v>-0.11281604000000001</v>
      </c>
      <c r="EQ769" s="33">
        <v>-0.10572512000000001</v>
      </c>
      <c r="ER769" s="33">
        <v>-9.124844E-2</v>
      </c>
      <c r="ES769" s="33">
        <v>74.511398999999997</v>
      </c>
      <c r="ET769" s="33">
        <v>73.355937999999995</v>
      </c>
      <c r="EU769" s="33">
        <v>72.289428000000001</v>
      </c>
      <c r="EV769" s="33">
        <v>71.225487000000001</v>
      </c>
      <c r="EW769" s="33">
        <v>70.267511999999996</v>
      </c>
      <c r="EX769" s="33">
        <v>69.361739</v>
      </c>
      <c r="EY769" s="33">
        <v>69.417517000000004</v>
      </c>
      <c r="EZ769" s="33">
        <v>72.276657999999998</v>
      </c>
      <c r="FA769" s="33">
        <v>76.437168</v>
      </c>
      <c r="FB769" s="33">
        <v>80.839309999999998</v>
      </c>
      <c r="FC769" s="33">
        <v>84.979401999999993</v>
      </c>
      <c r="FD769" s="33">
        <v>88.444266999999996</v>
      </c>
      <c r="FE769" s="33">
        <v>91.384607000000003</v>
      </c>
      <c r="FF769" s="33">
        <v>93.707110999999998</v>
      </c>
      <c r="FG769" s="33">
        <v>95.262129000000002</v>
      </c>
      <c r="FH769" s="33">
        <v>96.235320000000002</v>
      </c>
      <c r="FI769" s="33">
        <v>96.039134000000004</v>
      </c>
      <c r="FJ769" s="33">
        <v>94.884800999999996</v>
      </c>
      <c r="FK769" s="33">
        <v>92.508702</v>
      </c>
      <c r="FL769" s="33">
        <v>88.326442</v>
      </c>
      <c r="FM769" s="33">
        <v>84.126801999999998</v>
      </c>
      <c r="FN769" s="33">
        <v>81.108902</v>
      </c>
      <c r="FO769" s="33">
        <v>78.936764999999994</v>
      </c>
      <c r="FP769" s="33">
        <v>77.001694999999998</v>
      </c>
      <c r="FQ769" s="33">
        <v>0.45888570000000001</v>
      </c>
      <c r="FR769" s="82">
        <v>4.7005999999999999E-2</v>
      </c>
      <c r="FS769">
        <v>1</v>
      </c>
    </row>
    <row r="770" spans="1:175" x14ac:dyDescent="0.2">
      <c r="A770" s="18" t="s">
        <v>196</v>
      </c>
      <c r="B770" s="27" t="s">
        <v>204</v>
      </c>
      <c r="C770" s="27">
        <v>42902</v>
      </c>
      <c r="D770" s="33">
        <v>6204</v>
      </c>
      <c r="E770" s="33">
        <v>9.2851459999999992</v>
      </c>
      <c r="F770" s="33">
        <v>8.9415461000000001</v>
      </c>
      <c r="G770" s="33">
        <v>8.7468603999999992</v>
      </c>
      <c r="H770" s="33">
        <v>8.6797853000000007</v>
      </c>
      <c r="I770" s="33">
        <v>8.9351178999999998</v>
      </c>
      <c r="J770" s="33">
        <v>9.4920182000000004</v>
      </c>
      <c r="K770" s="33">
        <v>10.081970999999999</v>
      </c>
      <c r="L770" s="33">
        <v>11.386987</v>
      </c>
      <c r="M770" s="33">
        <v>12.849182000000001</v>
      </c>
      <c r="N770" s="33">
        <v>13.951563999999999</v>
      </c>
      <c r="O770" s="33">
        <v>14.82968</v>
      </c>
      <c r="P770" s="33">
        <v>15.462014</v>
      </c>
      <c r="Q770" s="33">
        <v>15.763245</v>
      </c>
      <c r="R770" s="33">
        <v>16.135635000000001</v>
      </c>
      <c r="S770" s="33">
        <v>16.189344999999999</v>
      </c>
      <c r="T770" s="33">
        <v>15.983618999999999</v>
      </c>
      <c r="U770" s="33">
        <v>15.330601</v>
      </c>
      <c r="V770" s="33">
        <v>14.245488999999999</v>
      </c>
      <c r="W770" s="33">
        <v>13.342999000000001</v>
      </c>
      <c r="X770" s="33">
        <v>12.641396</v>
      </c>
      <c r="Y770" s="33">
        <v>12.414648</v>
      </c>
      <c r="Z770" s="33">
        <v>11.927199999999999</v>
      </c>
      <c r="AA770" s="33">
        <v>11.042294</v>
      </c>
      <c r="AB770" s="33">
        <v>10.2303</v>
      </c>
      <c r="AC770" s="33">
        <v>-2.3659900000000001E-3</v>
      </c>
      <c r="AD770" s="33">
        <v>-1.555922E-2</v>
      </c>
      <c r="AE770" s="33">
        <v>-1.5386769999999999E-2</v>
      </c>
      <c r="AF770" s="33">
        <v>3.8996000000000001E-4</v>
      </c>
      <c r="AG770" s="33">
        <v>-2.6937900000000002E-3</v>
      </c>
      <c r="AH770" s="33">
        <v>5.9241830000000002E-2</v>
      </c>
      <c r="AI770" s="33">
        <v>-3.6591169999999999E-2</v>
      </c>
      <c r="AJ770" s="33">
        <v>-0.25278983999999999</v>
      </c>
      <c r="AK770" s="33">
        <v>-0.19695498</v>
      </c>
      <c r="AL770" s="33">
        <v>-0.13201726</v>
      </c>
      <c r="AM770" s="33">
        <v>-0.15227349000000001</v>
      </c>
      <c r="AN770" s="33">
        <v>-0.12956819999999999</v>
      </c>
      <c r="AO770" s="33">
        <v>-7.4113200000000004E-2</v>
      </c>
      <c r="AP770" s="33">
        <v>-9.8448179999999996E-2</v>
      </c>
      <c r="AQ770" s="33">
        <v>-1.7409279999999999E-2</v>
      </c>
      <c r="AR770" s="33">
        <v>8.4518579999999996E-2</v>
      </c>
      <c r="AS770" s="33">
        <v>7.5774590000000003E-2</v>
      </c>
      <c r="AT770" s="33">
        <v>9.0770139999999999E-2</v>
      </c>
      <c r="AU770" s="33">
        <v>9.8982940000000005E-2</v>
      </c>
      <c r="AV770" s="33">
        <v>3.541395E-2</v>
      </c>
      <c r="AW770" s="33">
        <v>5.7307249999999997E-2</v>
      </c>
      <c r="AX770" s="33">
        <v>-7.7959650000000005E-2</v>
      </c>
      <c r="AY770" s="33">
        <v>-4.69434E-3</v>
      </c>
      <c r="AZ770" s="33">
        <v>-5.3830330000000003E-2</v>
      </c>
      <c r="BA770" s="33">
        <v>3.0918250000000001E-2</v>
      </c>
      <c r="BB770" s="33">
        <v>1.617389E-2</v>
      </c>
      <c r="BC770" s="33">
        <v>1.395624E-2</v>
      </c>
      <c r="BD770" s="33">
        <v>2.8003320000000002E-2</v>
      </c>
      <c r="BE770" s="33">
        <v>2.999833E-2</v>
      </c>
      <c r="BF770" s="33">
        <v>9.3196909999999994E-2</v>
      </c>
      <c r="BG770" s="33">
        <v>-4.4868399999999998E-3</v>
      </c>
      <c r="BH770" s="33">
        <v>-0.21402226999999999</v>
      </c>
      <c r="BI770" s="33">
        <v>-0.15275311</v>
      </c>
      <c r="BJ770" s="33">
        <v>-8.434229E-2</v>
      </c>
      <c r="BK770" s="33">
        <v>-9.7475099999999995E-2</v>
      </c>
      <c r="BL770" s="33">
        <v>-7.4921509999999997E-2</v>
      </c>
      <c r="BM770" s="33">
        <v>-1.9712460000000001E-2</v>
      </c>
      <c r="BN770" s="33">
        <v>-4.351758E-2</v>
      </c>
      <c r="BO770" s="33">
        <v>4.0532659999999998E-2</v>
      </c>
      <c r="BP770" s="33">
        <v>0.14499639</v>
      </c>
      <c r="BQ770" s="33">
        <v>0.13399739999999999</v>
      </c>
      <c r="BR770" s="33">
        <v>0.14665523</v>
      </c>
      <c r="BS770" s="33">
        <v>0.15701706000000001</v>
      </c>
      <c r="BT770" s="33">
        <v>9.5608849999999995E-2</v>
      </c>
      <c r="BU770" s="33">
        <v>0.12038567</v>
      </c>
      <c r="BV770" s="33">
        <v>-1.597556E-2</v>
      </c>
      <c r="BW770" s="33">
        <v>5.33427E-2</v>
      </c>
      <c r="BX770" s="33">
        <v>1.7335899999999999E-3</v>
      </c>
      <c r="BY770" s="33">
        <v>5.3970820000000003E-2</v>
      </c>
      <c r="BZ770" s="33">
        <v>3.8152150000000003E-2</v>
      </c>
      <c r="CA770" s="33">
        <v>3.4279129999999998E-2</v>
      </c>
      <c r="CB770" s="33">
        <v>4.7128240000000002E-2</v>
      </c>
      <c r="CC770" s="33">
        <v>5.264079E-2</v>
      </c>
      <c r="CD770" s="33">
        <v>0.11671409000000001</v>
      </c>
      <c r="CE770" s="33">
        <v>1.7748529999999998E-2</v>
      </c>
      <c r="CF770" s="33">
        <v>-0.18717196999999999</v>
      </c>
      <c r="CG770" s="33">
        <v>-0.12213904</v>
      </c>
      <c r="CH770" s="33">
        <v>-5.132275E-2</v>
      </c>
      <c r="CI770" s="33">
        <v>-5.9521890000000001E-2</v>
      </c>
      <c r="CJ770" s="33">
        <v>-3.7073370000000001E-2</v>
      </c>
      <c r="CK770" s="33">
        <v>1.796532E-2</v>
      </c>
      <c r="CL770" s="33">
        <v>-5.4728199999999998E-3</v>
      </c>
      <c r="CM770" s="33">
        <v>8.0663059999999995E-2</v>
      </c>
      <c r="CN770" s="33">
        <v>0.18688314</v>
      </c>
      <c r="CO770" s="33">
        <v>0.17432233999999999</v>
      </c>
      <c r="CP770" s="33">
        <v>0.18536106999999999</v>
      </c>
      <c r="CQ770" s="33">
        <v>0.19721131</v>
      </c>
      <c r="CR770" s="33">
        <v>0.13729965999999999</v>
      </c>
      <c r="CS770" s="33">
        <v>0.16407358999999999</v>
      </c>
      <c r="CT770" s="33">
        <v>2.6954430000000001E-2</v>
      </c>
      <c r="CU770" s="33">
        <v>9.3538969999999999E-2</v>
      </c>
      <c r="CV770" s="33">
        <v>4.0216990000000001E-2</v>
      </c>
      <c r="CW770" s="33">
        <v>7.7023380000000002E-2</v>
      </c>
      <c r="CX770" s="33">
        <v>6.0130410000000002E-2</v>
      </c>
      <c r="CY770" s="33">
        <v>5.4602009999999999E-2</v>
      </c>
      <c r="CZ770" s="33">
        <v>6.625317E-2</v>
      </c>
      <c r="DA770" s="33">
        <v>7.5283249999999996E-2</v>
      </c>
      <c r="DB770" s="33">
        <v>0.14023126999999999</v>
      </c>
      <c r="DC770" s="33">
        <v>3.9983900000000003E-2</v>
      </c>
      <c r="DD770" s="33">
        <v>-0.16032166</v>
      </c>
      <c r="DE770" s="33">
        <v>-9.1524960000000002E-2</v>
      </c>
      <c r="DF770" s="33">
        <v>-1.830321E-2</v>
      </c>
      <c r="DG770" s="33">
        <v>-2.1568690000000001E-2</v>
      </c>
      <c r="DH770" s="33">
        <v>7.7475999999999999E-4</v>
      </c>
      <c r="DI770" s="33">
        <v>5.5643100000000001E-2</v>
      </c>
      <c r="DJ770" s="33">
        <v>3.2571950000000002E-2</v>
      </c>
      <c r="DK770" s="33">
        <v>0.12079347</v>
      </c>
      <c r="DL770" s="33">
        <v>0.22876988000000001</v>
      </c>
      <c r="DM770" s="33">
        <v>0.21464728</v>
      </c>
      <c r="DN770" s="33">
        <v>0.22406692</v>
      </c>
      <c r="DO770" s="33">
        <v>0.23740555999999999</v>
      </c>
      <c r="DP770" s="33">
        <v>0.17899045999999999</v>
      </c>
      <c r="DQ770" s="33">
        <v>0.20776151000000001</v>
      </c>
      <c r="DR770" s="33">
        <v>6.9884420000000003E-2</v>
      </c>
      <c r="DS770" s="33">
        <v>0.13373524000000001</v>
      </c>
      <c r="DT770" s="33">
        <v>7.870038E-2</v>
      </c>
      <c r="DU770" s="33">
        <v>0.11030762</v>
      </c>
      <c r="DV770" s="33">
        <v>9.1863520000000004E-2</v>
      </c>
      <c r="DW770" s="33">
        <v>8.3945019999999995E-2</v>
      </c>
      <c r="DX770" s="33">
        <v>9.3866519999999995E-2</v>
      </c>
      <c r="DY770" s="33">
        <v>0.10797537</v>
      </c>
      <c r="DZ770" s="33">
        <v>0.17418634999999999</v>
      </c>
      <c r="EA770" s="33">
        <v>7.2088230000000003E-2</v>
      </c>
      <c r="EB770" s="33">
        <v>-0.12155409</v>
      </c>
      <c r="EC770" s="33">
        <v>-4.73231E-2</v>
      </c>
      <c r="ED770" s="33">
        <v>2.9371769999999998E-2</v>
      </c>
      <c r="EE770" s="33">
        <v>3.3229700000000001E-2</v>
      </c>
      <c r="EF770" s="33">
        <v>5.5421449999999997E-2</v>
      </c>
      <c r="EG770" s="33">
        <v>0.11004384</v>
      </c>
      <c r="EH770" s="33">
        <v>8.7502540000000004E-2</v>
      </c>
      <c r="EI770" s="33">
        <v>0.17873539999999999</v>
      </c>
      <c r="EJ770" s="33">
        <v>0.28924769</v>
      </c>
      <c r="EK770" s="33">
        <v>0.27287009000000001</v>
      </c>
      <c r="EL770" s="33">
        <v>0.27995200999999997</v>
      </c>
      <c r="EM770" s="33">
        <v>0.29543967999999998</v>
      </c>
      <c r="EN770" s="33">
        <v>0.23918536000000001</v>
      </c>
      <c r="EO770" s="33">
        <v>0.27083993000000001</v>
      </c>
      <c r="EP770" s="33">
        <v>0.13186850999999999</v>
      </c>
      <c r="EQ770" s="33">
        <v>0.19177227999999999</v>
      </c>
      <c r="ER770" s="33">
        <v>0.1342643</v>
      </c>
      <c r="ES770" s="33">
        <v>67.308463000000003</v>
      </c>
      <c r="ET770" s="33">
        <v>66.355827000000005</v>
      </c>
      <c r="EU770" s="33">
        <v>65.421262999999996</v>
      </c>
      <c r="EV770" s="33">
        <v>64.431258999999997</v>
      </c>
      <c r="EW770" s="33">
        <v>63.776091999999998</v>
      </c>
      <c r="EX770" s="33">
        <v>63.600777000000001</v>
      </c>
      <c r="EY770" s="33">
        <v>65.157606999999999</v>
      </c>
      <c r="EZ770" s="33">
        <v>68.452250000000006</v>
      </c>
      <c r="FA770" s="33">
        <v>72.473858000000007</v>
      </c>
      <c r="FB770" s="33">
        <v>76.363696000000004</v>
      </c>
      <c r="FC770" s="33">
        <v>79.531443999999993</v>
      </c>
      <c r="FD770" s="33">
        <v>82.631445999999997</v>
      </c>
      <c r="FE770" s="33">
        <v>85.185884000000001</v>
      </c>
      <c r="FF770" s="33">
        <v>86.394934000000006</v>
      </c>
      <c r="FG770" s="33">
        <v>87.665690999999995</v>
      </c>
      <c r="FH770" s="33">
        <v>88.186795000000004</v>
      </c>
      <c r="FI770" s="33">
        <v>87.722367000000006</v>
      </c>
      <c r="FJ770" s="33">
        <v>86.723782999999997</v>
      </c>
      <c r="FK770" s="33">
        <v>84.811284000000001</v>
      </c>
      <c r="FL770" s="33">
        <v>82.286120999999994</v>
      </c>
      <c r="FM770" s="33">
        <v>78.865881000000002</v>
      </c>
      <c r="FN770" s="33">
        <v>76.390562000000003</v>
      </c>
      <c r="FO770" s="33">
        <v>74.413725999999997</v>
      </c>
      <c r="FP770" s="33">
        <v>72.604816</v>
      </c>
      <c r="FQ770" s="33">
        <v>0.71934940000000003</v>
      </c>
      <c r="FR770" s="82">
        <v>6.7897799999999994E-2</v>
      </c>
      <c r="FS770">
        <v>1</v>
      </c>
    </row>
    <row r="771" spans="1:175" x14ac:dyDescent="0.2">
      <c r="A771" s="18" t="s">
        <v>196</v>
      </c>
      <c r="B771" s="27" t="s">
        <v>204</v>
      </c>
      <c r="C771" s="27">
        <v>42905</v>
      </c>
      <c r="D771" s="33">
        <v>6198</v>
      </c>
      <c r="E771" s="33">
        <v>9.9914869999999993</v>
      </c>
      <c r="F771" s="33">
        <v>9.6239450000000009</v>
      </c>
      <c r="G771" s="33">
        <v>9.3626851000000002</v>
      </c>
      <c r="H771" s="33">
        <v>9.3171076999999993</v>
      </c>
      <c r="I771" s="33">
        <v>9.5484165000000001</v>
      </c>
      <c r="J771" s="33">
        <v>10.139614999999999</v>
      </c>
      <c r="K771" s="33">
        <v>11.06573</v>
      </c>
      <c r="L771" s="33">
        <v>12.741149999999999</v>
      </c>
      <c r="M771" s="33">
        <v>14.464119999999999</v>
      </c>
      <c r="N771" s="33">
        <v>15.758098</v>
      </c>
      <c r="O771" s="33">
        <v>16.631713999999999</v>
      </c>
      <c r="P771" s="33">
        <v>17.299831999999999</v>
      </c>
      <c r="Q771" s="33">
        <v>17.647801000000001</v>
      </c>
      <c r="R771" s="33">
        <v>18.003978</v>
      </c>
      <c r="S771" s="33">
        <v>17.913129999999999</v>
      </c>
      <c r="T771" s="33">
        <v>17.552824000000001</v>
      </c>
      <c r="U771" s="33">
        <v>16.871369999999999</v>
      </c>
      <c r="V771" s="33">
        <v>15.388831</v>
      </c>
      <c r="W771" s="33">
        <v>14.158522</v>
      </c>
      <c r="X771" s="33">
        <v>13.293023</v>
      </c>
      <c r="Y771" s="33">
        <v>12.954036</v>
      </c>
      <c r="Z771" s="33">
        <v>12.376467</v>
      </c>
      <c r="AA771" s="33">
        <v>11.295569</v>
      </c>
      <c r="AB771" s="33">
        <v>10.528195999999999</v>
      </c>
      <c r="AC771" s="33">
        <v>0.10384862</v>
      </c>
      <c r="AD771" s="33">
        <v>5.6442100000000002E-2</v>
      </c>
      <c r="AE771" s="33">
        <v>-1.420518E-2</v>
      </c>
      <c r="AF771" s="33">
        <v>-4.2217000000000001E-3</v>
      </c>
      <c r="AG771" s="33">
        <v>-4.498916E-2</v>
      </c>
      <c r="AH771" s="33">
        <v>-0.12645001</v>
      </c>
      <c r="AI771" s="33">
        <v>-0.10976305</v>
      </c>
      <c r="AJ771" s="33">
        <v>-0.21215700000000001</v>
      </c>
      <c r="AK771" s="33">
        <v>-0.21359843000000001</v>
      </c>
      <c r="AL771" s="33">
        <v>-8.9573529999999998E-2</v>
      </c>
      <c r="AM771" s="33">
        <v>-0.16815403000000001</v>
      </c>
      <c r="AN771" s="33">
        <v>-0.22984028000000001</v>
      </c>
      <c r="AO771" s="33">
        <v>-3.261729E-2</v>
      </c>
      <c r="AP771" s="33">
        <v>-2.623632E-2</v>
      </c>
      <c r="AQ771" s="33">
        <v>-2.638443E-2</v>
      </c>
      <c r="AR771" s="33">
        <v>2.8681089999999999E-2</v>
      </c>
      <c r="AS771" s="33">
        <v>2.0139770000000001E-2</v>
      </c>
      <c r="AT771" s="33">
        <v>-5.8990109999999998E-2</v>
      </c>
      <c r="AU771" s="33">
        <v>-0.18984947999999999</v>
      </c>
      <c r="AV771" s="33">
        <v>-0.22759401000000001</v>
      </c>
      <c r="AW771" s="33">
        <v>-0.19711534</v>
      </c>
      <c r="AX771" s="33">
        <v>-0.18750687999999999</v>
      </c>
      <c r="AY771" s="33">
        <v>-0.25491182000000001</v>
      </c>
      <c r="AZ771" s="33">
        <v>-0.22274446000000001</v>
      </c>
      <c r="BA771" s="33">
        <v>0.14318639</v>
      </c>
      <c r="BB771" s="33">
        <v>9.0687429999999999E-2</v>
      </c>
      <c r="BC771" s="33">
        <v>1.7422259999999998E-2</v>
      </c>
      <c r="BD771" s="33">
        <v>2.5005059999999999E-2</v>
      </c>
      <c r="BE771" s="33">
        <v>-1.213969E-2</v>
      </c>
      <c r="BF771" s="33">
        <v>-9.2487479999999997E-2</v>
      </c>
      <c r="BG771" s="33">
        <v>-7.1483309999999994E-2</v>
      </c>
      <c r="BH771" s="33">
        <v>-0.16805290000000001</v>
      </c>
      <c r="BI771" s="33">
        <v>-0.16459663999999999</v>
      </c>
      <c r="BJ771" s="33">
        <v>-3.5425699999999997E-2</v>
      </c>
      <c r="BK771" s="33">
        <v>-0.10712519</v>
      </c>
      <c r="BL771" s="33">
        <v>-0.16409557</v>
      </c>
      <c r="BM771" s="33">
        <v>3.6531689999999999E-2</v>
      </c>
      <c r="BN771" s="33">
        <v>4.5622040000000003E-2</v>
      </c>
      <c r="BO771" s="33">
        <v>4.3326219999999999E-2</v>
      </c>
      <c r="BP771" s="33">
        <v>9.5868809999999999E-2</v>
      </c>
      <c r="BQ771" s="33">
        <v>8.6424009999999996E-2</v>
      </c>
      <c r="BR771" s="33">
        <v>6.7181300000000001E-3</v>
      </c>
      <c r="BS771" s="33">
        <v>-0.12738743999999999</v>
      </c>
      <c r="BT771" s="33">
        <v>-0.16621156000000001</v>
      </c>
      <c r="BU771" s="33">
        <v>-0.13504844999999999</v>
      </c>
      <c r="BV771" s="33">
        <v>-0.12716527</v>
      </c>
      <c r="BW771" s="33">
        <v>-0.19749143</v>
      </c>
      <c r="BX771" s="33">
        <v>-0.16779838</v>
      </c>
      <c r="BY771" s="33">
        <v>0.17043161000000001</v>
      </c>
      <c r="BZ771" s="33">
        <v>0.11440564</v>
      </c>
      <c r="CA771" s="33">
        <v>3.9327319999999999E-2</v>
      </c>
      <c r="CB771" s="33">
        <v>4.5247419999999997E-2</v>
      </c>
      <c r="CC771" s="33">
        <v>1.061175E-2</v>
      </c>
      <c r="CD771" s="33">
        <v>-6.8965129999999999E-2</v>
      </c>
      <c r="CE771" s="33">
        <v>-4.4970879999999998E-2</v>
      </c>
      <c r="CF771" s="33">
        <v>-0.13750652999999999</v>
      </c>
      <c r="CG771" s="33">
        <v>-0.13065815</v>
      </c>
      <c r="CH771" s="33">
        <v>2.0769299999999998E-3</v>
      </c>
      <c r="CI771" s="33">
        <v>-6.4856800000000006E-2</v>
      </c>
      <c r="CJ771" s="33">
        <v>-0.11856098</v>
      </c>
      <c r="CK771" s="33">
        <v>8.4424059999999995E-2</v>
      </c>
      <c r="CL771" s="33">
        <v>9.5390920000000004E-2</v>
      </c>
      <c r="CM771" s="33">
        <v>9.1607599999999997E-2</v>
      </c>
      <c r="CN771" s="33">
        <v>0.14240280999999999</v>
      </c>
      <c r="CO771" s="33">
        <v>0.13233228</v>
      </c>
      <c r="CP771" s="33">
        <v>5.2227450000000002E-2</v>
      </c>
      <c r="CQ771" s="33">
        <v>-8.4126409999999999E-2</v>
      </c>
      <c r="CR771" s="33">
        <v>-0.12369826</v>
      </c>
      <c r="CS771" s="33">
        <v>-9.2061119999999996E-2</v>
      </c>
      <c r="CT771" s="33">
        <v>-8.537285E-2</v>
      </c>
      <c r="CU771" s="33">
        <v>-0.15772225000000001</v>
      </c>
      <c r="CV771" s="33">
        <v>-0.12974289</v>
      </c>
      <c r="CW771" s="33">
        <v>0.19767683</v>
      </c>
      <c r="CX771" s="33">
        <v>0.13812384999999999</v>
      </c>
      <c r="CY771" s="33">
        <v>6.1232389999999998E-2</v>
      </c>
      <c r="CZ771" s="33">
        <v>6.5489790000000006E-2</v>
      </c>
      <c r="DA771" s="33">
        <v>3.3363190000000001E-2</v>
      </c>
      <c r="DB771" s="33">
        <v>-4.5442780000000002E-2</v>
      </c>
      <c r="DC771" s="33">
        <v>-1.8458450000000001E-2</v>
      </c>
      <c r="DD771" s="33">
        <v>-0.10696016</v>
      </c>
      <c r="DE771" s="33">
        <v>-9.6719659999999999E-2</v>
      </c>
      <c r="DF771" s="33">
        <v>3.9579549999999998E-2</v>
      </c>
      <c r="DG771" s="33">
        <v>-2.2588420000000001E-2</v>
      </c>
      <c r="DH771" s="33">
        <v>-7.3026389999999997E-2</v>
      </c>
      <c r="DI771" s="33">
        <v>0.13231643000000001</v>
      </c>
      <c r="DJ771" s="33">
        <v>0.14515980000000001</v>
      </c>
      <c r="DK771" s="33">
        <v>0.13988898</v>
      </c>
      <c r="DL771" s="33">
        <v>0.18893682000000001</v>
      </c>
      <c r="DM771" s="33">
        <v>0.17824055</v>
      </c>
      <c r="DN771" s="33">
        <v>9.7736779999999995E-2</v>
      </c>
      <c r="DO771" s="33">
        <v>-4.0865390000000001E-2</v>
      </c>
      <c r="DP771" s="33">
        <v>-8.118496E-2</v>
      </c>
      <c r="DQ771" s="33">
        <v>-4.9073779999999997E-2</v>
      </c>
      <c r="DR771" s="33">
        <v>-4.3580430000000003E-2</v>
      </c>
      <c r="DS771" s="33">
        <v>-0.11795306</v>
      </c>
      <c r="DT771" s="33">
        <v>-9.1687400000000002E-2</v>
      </c>
      <c r="DU771" s="33">
        <v>0.23701460999999999</v>
      </c>
      <c r="DV771" s="33">
        <v>0.17236918000000001</v>
      </c>
      <c r="DW771" s="33">
        <v>9.2859830000000004E-2</v>
      </c>
      <c r="DX771" s="33">
        <v>9.4716549999999997E-2</v>
      </c>
      <c r="DY771" s="33">
        <v>6.6212660000000007E-2</v>
      </c>
      <c r="DZ771" s="33">
        <v>-1.1480249999999999E-2</v>
      </c>
      <c r="EA771" s="33">
        <v>1.9821289999999998E-2</v>
      </c>
      <c r="EB771" s="33">
        <v>-6.2856060000000005E-2</v>
      </c>
      <c r="EC771" s="33">
        <v>-4.7717870000000003E-2</v>
      </c>
      <c r="ED771" s="33">
        <v>9.3727389999999994E-2</v>
      </c>
      <c r="EE771" s="33">
        <v>3.8440429999999998E-2</v>
      </c>
      <c r="EF771" s="33">
        <v>-7.2816699999999996E-3</v>
      </c>
      <c r="EG771" s="33">
        <v>0.20146539999999999</v>
      </c>
      <c r="EH771" s="33">
        <v>0.21701815999999999</v>
      </c>
      <c r="EI771" s="33">
        <v>0.20959963000000001</v>
      </c>
      <c r="EJ771" s="33">
        <v>0.25612454000000001</v>
      </c>
      <c r="EK771" s="33">
        <v>0.24452479999999999</v>
      </c>
      <c r="EL771" s="33">
        <v>0.16344502</v>
      </c>
      <c r="EM771" s="33">
        <v>2.159666E-2</v>
      </c>
      <c r="EN771" s="33">
        <v>-1.9802500000000001E-2</v>
      </c>
      <c r="EO771" s="33">
        <v>1.299311E-2</v>
      </c>
      <c r="EP771" s="33">
        <v>1.6761180000000001E-2</v>
      </c>
      <c r="EQ771" s="33">
        <v>-6.0532679999999998E-2</v>
      </c>
      <c r="ER771" s="33">
        <v>-3.6741320000000001E-2</v>
      </c>
      <c r="ES771" s="33">
        <v>76.933345000000003</v>
      </c>
      <c r="ET771" s="33">
        <v>75.949357000000006</v>
      </c>
      <c r="EU771" s="33">
        <v>73.812253999999996</v>
      </c>
      <c r="EV771" s="33">
        <v>72.641262999999995</v>
      </c>
      <c r="EW771" s="33">
        <v>71.851371999999998</v>
      </c>
      <c r="EX771" s="33">
        <v>71.192274999999995</v>
      </c>
      <c r="EY771" s="33">
        <v>72.101568999999998</v>
      </c>
      <c r="EZ771" s="33">
        <v>75.493416999999994</v>
      </c>
      <c r="FA771" s="33">
        <v>79.547267000000005</v>
      </c>
      <c r="FB771" s="33">
        <v>83.833866</v>
      </c>
      <c r="FC771" s="33">
        <v>87.440907999999993</v>
      </c>
      <c r="FD771" s="33">
        <v>90.920126999999994</v>
      </c>
      <c r="FE771" s="33">
        <v>92.936837999999995</v>
      </c>
      <c r="FF771" s="33">
        <v>93.327439999999996</v>
      </c>
      <c r="FG771" s="33">
        <v>93.964941999999994</v>
      </c>
      <c r="FH771" s="33">
        <v>94.612988999999999</v>
      </c>
      <c r="FI771" s="33">
        <v>94.004986000000002</v>
      </c>
      <c r="FJ771" s="33">
        <v>91.929940999999999</v>
      </c>
      <c r="FK771" s="33">
        <v>89.516228999999996</v>
      </c>
      <c r="FL771" s="33">
        <v>84.457723999999999</v>
      </c>
      <c r="FM771" s="33">
        <v>79.868803999999997</v>
      </c>
      <c r="FN771" s="33">
        <v>77.515765000000002</v>
      </c>
      <c r="FO771" s="33">
        <v>75.748772000000002</v>
      </c>
      <c r="FP771" s="33">
        <v>74.033660999999995</v>
      </c>
      <c r="FQ771" s="33">
        <v>0.84596720000000003</v>
      </c>
      <c r="FR771" s="82">
        <v>8.0211500000000005E-2</v>
      </c>
      <c r="FS771">
        <v>1</v>
      </c>
    </row>
    <row r="772" spans="1:175" x14ac:dyDescent="0.2">
      <c r="A772" s="18" t="s">
        <v>196</v>
      </c>
      <c r="B772" s="27" t="s">
        <v>204</v>
      </c>
      <c r="C772" s="27">
        <v>42906</v>
      </c>
      <c r="D772" s="33">
        <v>6194</v>
      </c>
      <c r="E772" s="33">
        <v>10.161326000000001</v>
      </c>
      <c r="F772" s="33">
        <v>9.8182614000000008</v>
      </c>
      <c r="G772" s="33">
        <v>9.6017472999999995</v>
      </c>
      <c r="H772" s="33">
        <v>9.5131517999999993</v>
      </c>
      <c r="I772" s="33">
        <v>9.7275097000000006</v>
      </c>
      <c r="J772" s="33">
        <v>10.325091</v>
      </c>
      <c r="K772" s="33">
        <v>11.132199</v>
      </c>
      <c r="L772" s="33">
        <v>12.630428999999999</v>
      </c>
      <c r="M772" s="33">
        <v>14.190175</v>
      </c>
      <c r="N772" s="33">
        <v>15.353457000000001</v>
      </c>
      <c r="O772" s="33">
        <v>16.273790000000002</v>
      </c>
      <c r="P772" s="33">
        <v>17.036667000000001</v>
      </c>
      <c r="Q772" s="33">
        <v>17.253264000000001</v>
      </c>
      <c r="R772" s="33">
        <v>17.676299</v>
      </c>
      <c r="S772" s="33">
        <v>17.684379</v>
      </c>
      <c r="T772" s="33">
        <v>17.295079000000001</v>
      </c>
      <c r="U772" s="33">
        <v>16.642461999999998</v>
      </c>
      <c r="V772" s="33">
        <v>15.286486999999999</v>
      </c>
      <c r="W772" s="33">
        <v>14.141576000000001</v>
      </c>
      <c r="X772" s="33">
        <v>13.234543</v>
      </c>
      <c r="Y772" s="33">
        <v>12.839071000000001</v>
      </c>
      <c r="Z772" s="33">
        <v>12.302402000000001</v>
      </c>
      <c r="AA772" s="33">
        <v>11.279496999999999</v>
      </c>
      <c r="AB772" s="33">
        <v>10.574368</v>
      </c>
      <c r="AC772" s="33">
        <v>-3.9750220000000003E-2</v>
      </c>
      <c r="AD772" s="33">
        <v>3.149764E-2</v>
      </c>
      <c r="AE772" s="33">
        <v>4.0826359999999999E-2</v>
      </c>
      <c r="AF772" s="33">
        <v>3.2899890000000001E-2</v>
      </c>
      <c r="AG772" s="33">
        <v>-4.8498999999999998E-4</v>
      </c>
      <c r="AH772" s="33">
        <v>-1.1342430000000001E-2</v>
      </c>
      <c r="AI772" s="33">
        <v>-7.5326699999999996E-2</v>
      </c>
      <c r="AJ772" s="33">
        <v>-0.15372807999999999</v>
      </c>
      <c r="AK772" s="33">
        <v>-0.23063912</v>
      </c>
      <c r="AL772" s="33">
        <v>-0.24517583000000001</v>
      </c>
      <c r="AM772" s="33">
        <v>-0.29655308000000002</v>
      </c>
      <c r="AN772" s="33">
        <v>-0.14862748000000001</v>
      </c>
      <c r="AO772" s="33">
        <v>-0.13778646999999999</v>
      </c>
      <c r="AP772" s="33">
        <v>-5.9178710000000002E-2</v>
      </c>
      <c r="AQ772" s="33">
        <v>-4.2334549999999999E-2</v>
      </c>
      <c r="AR772" s="33">
        <v>-6.3222940000000005E-2</v>
      </c>
      <c r="AS772" s="33">
        <v>2.787628E-2</v>
      </c>
      <c r="AT772" s="33">
        <v>3.9119309999999997E-2</v>
      </c>
      <c r="AU772" s="33">
        <v>-4.7935510000000001E-2</v>
      </c>
      <c r="AV772" s="33">
        <v>-0.17738582</v>
      </c>
      <c r="AW772" s="33">
        <v>-0.16842665000000001</v>
      </c>
      <c r="AX772" s="33">
        <v>-0.14607284000000001</v>
      </c>
      <c r="AY772" s="33">
        <v>-8.7759669999999998E-2</v>
      </c>
      <c r="AZ772" s="33">
        <v>-4.8381859999999999E-2</v>
      </c>
      <c r="BA772" s="33">
        <v>-3.9112399999999999E-3</v>
      </c>
      <c r="BB772" s="33">
        <v>6.4396350000000005E-2</v>
      </c>
      <c r="BC772" s="33">
        <v>7.0725949999999996E-2</v>
      </c>
      <c r="BD772" s="33">
        <v>6.1781280000000001E-2</v>
      </c>
      <c r="BE772" s="33">
        <v>3.0682560000000001E-2</v>
      </c>
      <c r="BF772" s="33">
        <v>2.3160119999999999E-2</v>
      </c>
      <c r="BG772" s="33">
        <v>-4.0221649999999998E-2</v>
      </c>
      <c r="BH772" s="33">
        <v>-0.11207978</v>
      </c>
      <c r="BI772" s="33">
        <v>-0.17607797</v>
      </c>
      <c r="BJ772" s="33">
        <v>-0.18493098999999999</v>
      </c>
      <c r="BK772" s="33">
        <v>-0.23125807000000001</v>
      </c>
      <c r="BL772" s="33">
        <v>-8.1561610000000007E-2</v>
      </c>
      <c r="BM772" s="33">
        <v>-7.0316340000000005E-2</v>
      </c>
      <c r="BN772" s="33">
        <v>1.1926279999999999E-2</v>
      </c>
      <c r="BO772" s="33">
        <v>2.5958709999999999E-2</v>
      </c>
      <c r="BP772" s="33">
        <v>4.64526E-3</v>
      </c>
      <c r="BQ772" s="33">
        <v>9.3043799999999996E-2</v>
      </c>
      <c r="BR772" s="33">
        <v>9.8507940000000002E-2</v>
      </c>
      <c r="BS772" s="33">
        <v>1.7691760000000001E-2</v>
      </c>
      <c r="BT772" s="33">
        <v>-0.11259367000000001</v>
      </c>
      <c r="BU772" s="33">
        <v>-0.10353200999999999</v>
      </c>
      <c r="BV772" s="33">
        <v>-8.31895E-2</v>
      </c>
      <c r="BW772" s="33">
        <v>-2.9020359999999999E-2</v>
      </c>
      <c r="BX772" s="33">
        <v>6.93051E-3</v>
      </c>
      <c r="BY772" s="33">
        <v>2.0910720000000001E-2</v>
      </c>
      <c r="BZ772" s="33">
        <v>8.7181900000000007E-2</v>
      </c>
      <c r="CA772" s="33">
        <v>9.1434310000000005E-2</v>
      </c>
      <c r="CB772" s="33">
        <v>8.178444E-2</v>
      </c>
      <c r="CC772" s="33">
        <v>5.2269099999999999E-2</v>
      </c>
      <c r="CD772" s="33">
        <v>4.7056479999999998E-2</v>
      </c>
      <c r="CE772" s="33">
        <v>-1.5907999999999999E-2</v>
      </c>
      <c r="CF772" s="33">
        <v>-8.3234299999999997E-2</v>
      </c>
      <c r="CG772" s="33">
        <v>-0.13828908000000001</v>
      </c>
      <c r="CH772" s="33">
        <v>-0.14320559999999999</v>
      </c>
      <c r="CI772" s="33">
        <v>-0.18603495</v>
      </c>
      <c r="CJ772" s="33">
        <v>-3.5111990000000003E-2</v>
      </c>
      <c r="CK772" s="33">
        <v>-2.358673E-2</v>
      </c>
      <c r="CL772" s="33">
        <v>6.1173379999999999E-2</v>
      </c>
      <c r="CM772" s="33">
        <v>7.3258409999999996E-2</v>
      </c>
      <c r="CN772" s="33">
        <v>5.165057E-2</v>
      </c>
      <c r="CO772" s="33">
        <v>0.13817863</v>
      </c>
      <c r="CP772" s="33">
        <v>0.13964033000000001</v>
      </c>
      <c r="CQ772" s="33">
        <v>6.3145000000000007E-2</v>
      </c>
      <c r="CR772" s="33">
        <v>-6.7718829999999994E-2</v>
      </c>
      <c r="CS772" s="33">
        <v>-5.8586190000000003E-2</v>
      </c>
      <c r="CT772" s="33">
        <v>-3.9636690000000002E-2</v>
      </c>
      <c r="CU772" s="33">
        <v>1.16623E-2</v>
      </c>
      <c r="CV772" s="33">
        <v>4.5239689999999999E-2</v>
      </c>
      <c r="CW772" s="33">
        <v>4.5732689999999999E-2</v>
      </c>
      <c r="CX772" s="33">
        <v>0.10996744999999999</v>
      </c>
      <c r="CY772" s="33">
        <v>0.11214267999999999</v>
      </c>
      <c r="CZ772" s="33">
        <v>0.10178760000000001</v>
      </c>
      <c r="DA772" s="33">
        <v>7.3855649999999995E-2</v>
      </c>
      <c r="DB772" s="33">
        <v>7.0952840000000003E-2</v>
      </c>
      <c r="DC772" s="33">
        <v>8.4056600000000006E-3</v>
      </c>
      <c r="DD772" s="33">
        <v>-5.4388810000000003E-2</v>
      </c>
      <c r="DE772" s="33">
        <v>-0.10050019</v>
      </c>
      <c r="DF772" s="33">
        <v>-0.10148020000000001</v>
      </c>
      <c r="DG772" s="33">
        <v>-0.14081182</v>
      </c>
      <c r="DH772" s="33">
        <v>1.133762E-2</v>
      </c>
      <c r="DI772" s="33">
        <v>2.3142869999999999E-2</v>
      </c>
      <c r="DJ772" s="33">
        <v>0.11042048</v>
      </c>
      <c r="DK772" s="33">
        <v>0.12055812</v>
      </c>
      <c r="DL772" s="33">
        <v>9.8655880000000001E-2</v>
      </c>
      <c r="DM772" s="33">
        <v>0.18331346000000001</v>
      </c>
      <c r="DN772" s="33">
        <v>0.18077272</v>
      </c>
      <c r="DO772" s="33">
        <v>0.10859824999999999</v>
      </c>
      <c r="DP772" s="33">
        <v>-2.284398E-2</v>
      </c>
      <c r="DQ772" s="33">
        <v>-1.3640360000000001E-2</v>
      </c>
      <c r="DR772" s="33">
        <v>3.9161200000000004E-3</v>
      </c>
      <c r="DS772" s="33">
        <v>5.2344969999999998E-2</v>
      </c>
      <c r="DT772" s="33">
        <v>8.3548869999999997E-2</v>
      </c>
      <c r="DU772" s="33">
        <v>8.1571669999999999E-2</v>
      </c>
      <c r="DV772" s="33">
        <v>0.14286616999999999</v>
      </c>
      <c r="DW772" s="33">
        <v>0.14204227</v>
      </c>
      <c r="DX772" s="33">
        <v>0.13066900000000001</v>
      </c>
      <c r="DY772" s="33">
        <v>0.1050232</v>
      </c>
      <c r="DZ772" s="33">
        <v>0.10545539</v>
      </c>
      <c r="EA772" s="33">
        <v>4.3510710000000001E-2</v>
      </c>
      <c r="EB772" s="33">
        <v>-1.274051E-2</v>
      </c>
      <c r="EC772" s="33">
        <v>-4.593904E-2</v>
      </c>
      <c r="ED772" s="33">
        <v>-4.1235359999999999E-2</v>
      </c>
      <c r="EE772" s="33">
        <v>-7.5516810000000004E-2</v>
      </c>
      <c r="EF772" s="33">
        <v>7.8403500000000001E-2</v>
      </c>
      <c r="EG772" s="33">
        <v>9.0613009999999994E-2</v>
      </c>
      <c r="EH772" s="33">
        <v>0.18152546</v>
      </c>
      <c r="EI772" s="33">
        <v>0.18885138000000001</v>
      </c>
      <c r="EJ772" s="33">
        <v>0.16652409000000001</v>
      </c>
      <c r="EK772" s="33">
        <v>0.24848097999999999</v>
      </c>
      <c r="EL772" s="33">
        <v>0.24016135</v>
      </c>
      <c r="EM772" s="33">
        <v>0.17422551</v>
      </c>
      <c r="EN772" s="33">
        <v>4.194817E-2</v>
      </c>
      <c r="EO772" s="33">
        <v>5.1254269999999998E-2</v>
      </c>
      <c r="EP772" s="33">
        <v>6.6799460000000005E-2</v>
      </c>
      <c r="EQ772" s="33">
        <v>0.11108427999999999</v>
      </c>
      <c r="ER772" s="33">
        <v>0.13886124</v>
      </c>
      <c r="ES772" s="33">
        <v>72.939935000000006</v>
      </c>
      <c r="ET772" s="33">
        <v>71.712601000000006</v>
      </c>
      <c r="EU772" s="33">
        <v>70.956992999999997</v>
      </c>
      <c r="EV772" s="33">
        <v>69.943010000000001</v>
      </c>
      <c r="EW772" s="33">
        <v>68.688411000000002</v>
      </c>
      <c r="EX772" s="33">
        <v>68.458966000000004</v>
      </c>
      <c r="EY772" s="33">
        <v>69.185143999999994</v>
      </c>
      <c r="EZ772" s="33">
        <v>72.584419999999994</v>
      </c>
      <c r="FA772" s="33">
        <v>76.097584999999995</v>
      </c>
      <c r="FB772" s="33">
        <v>80.002498000000003</v>
      </c>
      <c r="FC772" s="33">
        <v>84.302466999999993</v>
      </c>
      <c r="FD772" s="33">
        <v>87.154004</v>
      </c>
      <c r="FE772" s="33">
        <v>89.561154999999999</v>
      </c>
      <c r="FF772" s="33">
        <v>91.440145999999999</v>
      </c>
      <c r="FG772" s="33">
        <v>92.090215000000001</v>
      </c>
      <c r="FH772" s="33">
        <v>92.255270999999993</v>
      </c>
      <c r="FI772" s="33">
        <v>90.784497000000002</v>
      </c>
      <c r="FJ772" s="33">
        <v>88.624765999999994</v>
      </c>
      <c r="FK772" s="33">
        <v>84.656577999999996</v>
      </c>
      <c r="FL772" s="33">
        <v>81.133131000000006</v>
      </c>
      <c r="FM772" s="33">
        <v>77.419050999999996</v>
      </c>
      <c r="FN772" s="33">
        <v>74.748159000000001</v>
      </c>
      <c r="FO772" s="33">
        <v>73.182608000000002</v>
      </c>
      <c r="FP772" s="33">
        <v>71.452399</v>
      </c>
      <c r="FQ772" s="33">
        <v>0.89393370000000005</v>
      </c>
      <c r="FR772" s="82">
        <v>7.7590699999999999E-2</v>
      </c>
      <c r="FS772">
        <v>1</v>
      </c>
    </row>
    <row r="773" spans="1:175" x14ac:dyDescent="0.2">
      <c r="A773" s="18" t="s">
        <v>196</v>
      </c>
      <c r="B773" s="27" t="s">
        <v>204</v>
      </c>
      <c r="C773" s="27">
        <v>42908</v>
      </c>
      <c r="D773" s="33">
        <v>6186</v>
      </c>
      <c r="E773" s="33">
        <v>10.353248000000001</v>
      </c>
      <c r="F773" s="33">
        <v>9.9838275999999997</v>
      </c>
      <c r="G773" s="33">
        <v>9.7330281000000003</v>
      </c>
      <c r="H773" s="33">
        <v>9.6339942000000001</v>
      </c>
      <c r="I773" s="33">
        <v>9.9288308999999995</v>
      </c>
      <c r="J773" s="33">
        <v>10.492889</v>
      </c>
      <c r="K773" s="33">
        <v>11.359037000000001</v>
      </c>
      <c r="L773" s="33">
        <v>12.853546</v>
      </c>
      <c r="M773" s="33">
        <v>14.566813</v>
      </c>
      <c r="N773" s="33">
        <v>15.794606</v>
      </c>
      <c r="O773" s="33">
        <v>16.955618000000001</v>
      </c>
      <c r="P773" s="33">
        <v>17.594923000000001</v>
      </c>
      <c r="Q773" s="33">
        <v>17.960671000000001</v>
      </c>
      <c r="R773" s="33">
        <v>18.260365</v>
      </c>
      <c r="S773" s="33">
        <v>18.270029000000001</v>
      </c>
      <c r="T773" s="33">
        <v>17.938222</v>
      </c>
      <c r="U773" s="33">
        <v>17.139489999999999</v>
      </c>
      <c r="V773" s="33">
        <v>15.726148999999999</v>
      </c>
      <c r="W773" s="33">
        <v>14.534386</v>
      </c>
      <c r="X773" s="33">
        <v>13.57798</v>
      </c>
      <c r="Y773" s="33">
        <v>13.173584</v>
      </c>
      <c r="Z773" s="33">
        <v>12.550665</v>
      </c>
      <c r="AA773" s="33">
        <v>11.43352</v>
      </c>
      <c r="AB773" s="33">
        <v>10.652799999999999</v>
      </c>
      <c r="AC773" s="33">
        <v>-4.4080620000000001E-2</v>
      </c>
      <c r="AD773" s="33">
        <v>6.1778700000000002E-3</v>
      </c>
      <c r="AE773" s="33">
        <v>5.8329060000000002E-2</v>
      </c>
      <c r="AF773" s="33">
        <v>1.6232509999999999E-2</v>
      </c>
      <c r="AG773" s="33">
        <v>5.3827800000000002E-3</v>
      </c>
      <c r="AH773" s="33">
        <v>-9.2070269999999996E-2</v>
      </c>
      <c r="AI773" s="33">
        <v>-7.2677110000000003E-2</v>
      </c>
      <c r="AJ773" s="33">
        <v>-0.22996720000000001</v>
      </c>
      <c r="AK773" s="33">
        <v>-0.11289083</v>
      </c>
      <c r="AL773" s="33">
        <v>-0.14090151000000001</v>
      </c>
      <c r="AM773" s="33">
        <v>9.7943139999999998E-2</v>
      </c>
      <c r="AN773" s="33">
        <v>1.434765E-2</v>
      </c>
      <c r="AO773" s="33">
        <v>0.15315622000000001</v>
      </c>
      <c r="AP773" s="33">
        <v>0.12208976000000001</v>
      </c>
      <c r="AQ773" s="33">
        <v>0.20152344</v>
      </c>
      <c r="AR773" s="33">
        <v>0.16479023000000001</v>
      </c>
      <c r="AS773" s="33">
        <v>9.7142500000000007E-2</v>
      </c>
      <c r="AT773" s="33">
        <v>0.12442117</v>
      </c>
      <c r="AU773" s="33">
        <v>5.75101E-3</v>
      </c>
      <c r="AV773" s="33">
        <v>-5.1182749999999999E-2</v>
      </c>
      <c r="AW773" s="33">
        <v>-9.6369360000000001E-2</v>
      </c>
      <c r="AX773" s="33">
        <v>-0.21568810999999999</v>
      </c>
      <c r="AY773" s="33">
        <v>-0.28180235999999997</v>
      </c>
      <c r="AZ773" s="33">
        <v>-0.21966859</v>
      </c>
      <c r="BA773" s="33">
        <v>-8.4077100000000005E-3</v>
      </c>
      <c r="BB773" s="33">
        <v>3.6685799999999998E-2</v>
      </c>
      <c r="BC773" s="33">
        <v>8.6696640000000005E-2</v>
      </c>
      <c r="BD773" s="33">
        <v>4.5483740000000002E-2</v>
      </c>
      <c r="BE773" s="33">
        <v>3.5838189999999999E-2</v>
      </c>
      <c r="BF773" s="33">
        <v>-5.8109559999999998E-2</v>
      </c>
      <c r="BG773" s="33">
        <v>-3.757928E-2</v>
      </c>
      <c r="BH773" s="33">
        <v>-0.19161749</v>
      </c>
      <c r="BI773" s="33">
        <v>-6.9969020000000007E-2</v>
      </c>
      <c r="BJ773" s="33">
        <v>-8.7182010000000004E-2</v>
      </c>
      <c r="BK773" s="33">
        <v>0.15811579000000001</v>
      </c>
      <c r="BL773" s="33">
        <v>7.3200169999999995E-2</v>
      </c>
      <c r="BM773" s="33">
        <v>0.21502623000000001</v>
      </c>
      <c r="BN773" s="33">
        <v>0.18853200000000001</v>
      </c>
      <c r="BO773" s="33">
        <v>0.26971931999999998</v>
      </c>
      <c r="BP773" s="33">
        <v>0.23204707999999999</v>
      </c>
      <c r="BQ773" s="33">
        <v>0.16203213</v>
      </c>
      <c r="BR773" s="33">
        <v>0.18713119</v>
      </c>
      <c r="BS773" s="33">
        <v>6.8939269999999997E-2</v>
      </c>
      <c r="BT773" s="33">
        <v>7.2145000000000004E-3</v>
      </c>
      <c r="BU773" s="33">
        <v>-3.8287660000000001E-2</v>
      </c>
      <c r="BV773" s="33">
        <v>-0.16021247999999999</v>
      </c>
      <c r="BW773" s="33">
        <v>-0.22952119000000001</v>
      </c>
      <c r="BX773" s="33">
        <v>-0.17107109000000001</v>
      </c>
      <c r="BY773" s="33">
        <v>1.629924E-2</v>
      </c>
      <c r="BZ773" s="33">
        <v>5.7815499999999999E-2</v>
      </c>
      <c r="CA773" s="33">
        <v>0.10634395000000001</v>
      </c>
      <c r="CB773" s="33">
        <v>6.5743049999999997E-2</v>
      </c>
      <c r="CC773" s="33">
        <v>5.6931519999999999E-2</v>
      </c>
      <c r="CD773" s="33">
        <v>-3.4588479999999998E-2</v>
      </c>
      <c r="CE773" s="33">
        <v>-1.327063E-2</v>
      </c>
      <c r="CF773" s="33">
        <v>-0.1650566</v>
      </c>
      <c r="CG773" s="33">
        <v>-4.0241510000000001E-2</v>
      </c>
      <c r="CH773" s="33">
        <v>-4.9976039999999999E-2</v>
      </c>
      <c r="CI773" s="33">
        <v>0.19979119000000001</v>
      </c>
      <c r="CJ773" s="33">
        <v>0.11396124000000001</v>
      </c>
      <c r="CK773" s="33">
        <v>0.25787719999999997</v>
      </c>
      <c r="CL773" s="33">
        <v>0.2345497</v>
      </c>
      <c r="CM773" s="33">
        <v>0.31695157000000002</v>
      </c>
      <c r="CN773" s="33">
        <v>0.27862898000000003</v>
      </c>
      <c r="CO773" s="33">
        <v>0.20697449000000001</v>
      </c>
      <c r="CP773" s="33">
        <v>0.23056394999999999</v>
      </c>
      <c r="CQ773" s="33">
        <v>0.11270326</v>
      </c>
      <c r="CR773" s="33">
        <v>4.7660260000000003E-2</v>
      </c>
      <c r="CS773" s="33">
        <v>1.93955E-3</v>
      </c>
      <c r="CT773" s="33">
        <v>-0.12179022</v>
      </c>
      <c r="CU773" s="33">
        <v>-0.19331140999999999</v>
      </c>
      <c r="CV773" s="33">
        <v>-0.13741260999999999</v>
      </c>
      <c r="CW773" s="33">
        <v>4.1006189999999998E-2</v>
      </c>
      <c r="CX773" s="33">
        <v>7.8945199999999993E-2</v>
      </c>
      <c r="CY773" s="33">
        <v>0.12599125</v>
      </c>
      <c r="CZ773" s="33">
        <v>8.600236E-2</v>
      </c>
      <c r="DA773" s="33">
        <v>7.8024839999999998E-2</v>
      </c>
      <c r="DB773" s="33">
        <v>-1.10674E-2</v>
      </c>
      <c r="DC773" s="33">
        <v>1.1038020000000001E-2</v>
      </c>
      <c r="DD773" s="33">
        <v>-0.13849570999999999</v>
      </c>
      <c r="DE773" s="33">
        <v>-1.0513990000000001E-2</v>
      </c>
      <c r="DF773" s="33">
        <v>-1.277007E-2</v>
      </c>
      <c r="DG773" s="33">
        <v>0.24146659000000001</v>
      </c>
      <c r="DH773" s="33">
        <v>0.15472232</v>
      </c>
      <c r="DI773" s="33">
        <v>0.30072818000000001</v>
      </c>
      <c r="DJ773" s="33">
        <v>0.28056740000000002</v>
      </c>
      <c r="DK773" s="33">
        <v>0.36418382999999999</v>
      </c>
      <c r="DL773" s="33">
        <v>0.32521086999999999</v>
      </c>
      <c r="DM773" s="33">
        <v>0.25191685000000003</v>
      </c>
      <c r="DN773" s="33">
        <v>0.27399672000000003</v>
      </c>
      <c r="DO773" s="33">
        <v>0.15646726</v>
      </c>
      <c r="DP773" s="33">
        <v>8.8106009999999998E-2</v>
      </c>
      <c r="DQ773" s="33">
        <v>4.2166759999999998E-2</v>
      </c>
      <c r="DR773" s="33">
        <v>-8.336797E-2</v>
      </c>
      <c r="DS773" s="33">
        <v>-0.15710162999999999</v>
      </c>
      <c r="DT773" s="33">
        <v>-0.10375413</v>
      </c>
      <c r="DU773" s="33">
        <v>7.66791E-2</v>
      </c>
      <c r="DV773" s="33">
        <v>0.10945313</v>
      </c>
      <c r="DW773" s="33">
        <v>0.15435884</v>
      </c>
      <c r="DX773" s="33">
        <v>0.11525359</v>
      </c>
      <c r="DY773" s="33">
        <v>0.10848026</v>
      </c>
      <c r="DZ773" s="33">
        <v>2.289331E-2</v>
      </c>
      <c r="EA773" s="33">
        <v>4.6135849999999999E-2</v>
      </c>
      <c r="EB773" s="33">
        <v>-0.100146</v>
      </c>
      <c r="EC773" s="33">
        <v>3.2407819999999997E-2</v>
      </c>
      <c r="ED773" s="33">
        <v>4.0949430000000002E-2</v>
      </c>
      <c r="EE773" s="33">
        <v>0.30163925000000003</v>
      </c>
      <c r="EF773" s="33">
        <v>0.21357482999999999</v>
      </c>
      <c r="EG773" s="33">
        <v>0.36259817999999999</v>
      </c>
      <c r="EH773" s="33">
        <v>0.34700965</v>
      </c>
      <c r="EI773" s="33">
        <v>0.43237969999999998</v>
      </c>
      <c r="EJ773" s="33">
        <v>0.39246772000000002</v>
      </c>
      <c r="EK773" s="33">
        <v>0.31680648</v>
      </c>
      <c r="EL773" s="33">
        <v>0.33670674</v>
      </c>
      <c r="EM773" s="33">
        <v>0.21965551999999999</v>
      </c>
      <c r="EN773" s="33">
        <v>0.14650326</v>
      </c>
      <c r="EO773" s="33">
        <v>0.10024846</v>
      </c>
      <c r="EP773" s="33">
        <v>-2.789233E-2</v>
      </c>
      <c r="EQ773" s="33">
        <v>-0.10482046</v>
      </c>
      <c r="ER773" s="33">
        <v>-5.5156629999999998E-2</v>
      </c>
      <c r="ES773" s="33">
        <v>74.943110000000004</v>
      </c>
      <c r="ET773" s="33">
        <v>73.978494999999995</v>
      </c>
      <c r="EU773" s="33">
        <v>72.718287000000004</v>
      </c>
      <c r="EV773" s="33">
        <v>71.703470999999993</v>
      </c>
      <c r="EW773" s="33">
        <v>70.912289000000001</v>
      </c>
      <c r="EX773" s="33">
        <v>70.379870999999994</v>
      </c>
      <c r="EY773" s="33">
        <v>71.654292999999996</v>
      </c>
      <c r="EZ773" s="33">
        <v>75.372951999999998</v>
      </c>
      <c r="FA773" s="33">
        <v>79.597050999999993</v>
      </c>
      <c r="FB773" s="33">
        <v>84.226062999999996</v>
      </c>
      <c r="FC773" s="33">
        <v>88.185957999999999</v>
      </c>
      <c r="FD773" s="33">
        <v>91.648814999999999</v>
      </c>
      <c r="FE773" s="33">
        <v>93.786820000000006</v>
      </c>
      <c r="FF773" s="33">
        <v>94.415981000000002</v>
      </c>
      <c r="FG773" s="33">
        <v>95.482716999999994</v>
      </c>
      <c r="FH773" s="33">
        <v>94.950940000000003</v>
      </c>
      <c r="FI773" s="33">
        <v>93.639503000000005</v>
      </c>
      <c r="FJ773" s="33">
        <v>91.323751000000001</v>
      </c>
      <c r="FK773" s="33">
        <v>88.567605</v>
      </c>
      <c r="FL773" s="33">
        <v>84.297436000000005</v>
      </c>
      <c r="FM773" s="33">
        <v>80.465593999999996</v>
      </c>
      <c r="FN773" s="33">
        <v>77.147367000000003</v>
      </c>
      <c r="FO773" s="33">
        <v>75.056144000000003</v>
      </c>
      <c r="FP773" s="33">
        <v>73.205775000000003</v>
      </c>
      <c r="FQ773" s="33">
        <v>0.76299850000000002</v>
      </c>
      <c r="FR773" s="82">
        <v>7.7443799999999993E-2</v>
      </c>
      <c r="FS773">
        <v>1</v>
      </c>
    </row>
    <row r="774" spans="1:175" x14ac:dyDescent="0.2">
      <c r="A774" s="18" t="s">
        <v>196</v>
      </c>
      <c r="B774" s="27" t="s">
        <v>204</v>
      </c>
      <c r="C774" s="27">
        <v>42909</v>
      </c>
      <c r="D774" s="33">
        <v>6176</v>
      </c>
      <c r="E774" s="33">
        <v>10.230574000000001</v>
      </c>
      <c r="F774" s="33">
        <v>9.8848622000000006</v>
      </c>
      <c r="G774" s="33">
        <v>9.5776532999999997</v>
      </c>
      <c r="H774" s="33">
        <v>9.4978712999999999</v>
      </c>
      <c r="I774" s="33">
        <v>9.7287540000000003</v>
      </c>
      <c r="J774" s="33">
        <v>10.313611999999999</v>
      </c>
      <c r="K774" s="33">
        <v>11.065514</v>
      </c>
      <c r="L774" s="33">
        <v>12.351582000000001</v>
      </c>
      <c r="M774" s="33">
        <v>13.710153</v>
      </c>
      <c r="N774" s="33">
        <v>14.811215000000001</v>
      </c>
      <c r="O774" s="33">
        <v>15.567093</v>
      </c>
      <c r="P774" s="33">
        <v>16.152902000000001</v>
      </c>
      <c r="Q774" s="33">
        <v>16.476500000000001</v>
      </c>
      <c r="R774" s="33">
        <v>16.898937</v>
      </c>
      <c r="S774" s="33">
        <v>16.849215999999998</v>
      </c>
      <c r="T774" s="33">
        <v>16.420563000000001</v>
      </c>
      <c r="U774" s="33">
        <v>15.667514000000001</v>
      </c>
      <c r="V774" s="33">
        <v>14.484446</v>
      </c>
      <c r="W774" s="33">
        <v>13.543875</v>
      </c>
      <c r="X774" s="33">
        <v>12.796241999999999</v>
      </c>
      <c r="Y774" s="33">
        <v>12.531141</v>
      </c>
      <c r="Z774" s="33">
        <v>12.070467000000001</v>
      </c>
      <c r="AA774" s="33">
        <v>11.116814</v>
      </c>
      <c r="AB774" s="33">
        <v>10.388985999999999</v>
      </c>
      <c r="AC774" s="33">
        <v>-6.3172690000000004E-2</v>
      </c>
      <c r="AD774" s="33">
        <v>1.9245870000000002E-2</v>
      </c>
      <c r="AE774" s="33">
        <v>-4.8461629999999999E-2</v>
      </c>
      <c r="AF774" s="33">
        <v>2.1396229999999999E-2</v>
      </c>
      <c r="AG774" s="33">
        <v>9.9957099999999997E-3</v>
      </c>
      <c r="AH774" s="33">
        <v>-2.1973980000000001E-2</v>
      </c>
      <c r="AI774" s="33">
        <v>-2.585904E-2</v>
      </c>
      <c r="AJ774" s="33">
        <v>-0.15195399000000001</v>
      </c>
      <c r="AK774" s="33">
        <v>-0.188726</v>
      </c>
      <c r="AL774" s="33">
        <v>-0.13481599</v>
      </c>
      <c r="AM774" s="33">
        <v>-0.25421365000000001</v>
      </c>
      <c r="AN774" s="33">
        <v>-0.268285</v>
      </c>
      <c r="AO774" s="33">
        <v>-9.5390210000000003E-2</v>
      </c>
      <c r="AP774" s="33">
        <v>2.4050330000000002E-2</v>
      </c>
      <c r="AQ774" s="33">
        <v>2.5456570000000001E-2</v>
      </c>
      <c r="AR774" s="33">
        <v>-5.5050910000000002E-2</v>
      </c>
      <c r="AS774" s="33">
        <v>-9.09446E-2</v>
      </c>
      <c r="AT774" s="33">
        <v>-0.11346063000000001</v>
      </c>
      <c r="AU774" s="33">
        <v>-6.3450679999999995E-2</v>
      </c>
      <c r="AV774" s="33">
        <v>-9.6406420000000007E-2</v>
      </c>
      <c r="AW774" s="33">
        <v>-8.4898630000000003E-2</v>
      </c>
      <c r="AX774" s="33">
        <v>-0.15858166000000001</v>
      </c>
      <c r="AY774" s="33">
        <v>-9.1162160000000006E-2</v>
      </c>
      <c r="AZ774" s="33">
        <v>-1.6402340000000001E-2</v>
      </c>
      <c r="BA774" s="33">
        <v>-2.7453399999999999E-2</v>
      </c>
      <c r="BB774" s="33">
        <v>5.3427780000000001E-2</v>
      </c>
      <c r="BC774" s="33">
        <v>-1.5170060000000001E-2</v>
      </c>
      <c r="BD774" s="33">
        <v>4.815734E-2</v>
      </c>
      <c r="BE774" s="33">
        <v>3.9675960000000003E-2</v>
      </c>
      <c r="BF774" s="33">
        <v>9.2725499999999992E-3</v>
      </c>
      <c r="BG774" s="33">
        <v>8.2768700000000004E-3</v>
      </c>
      <c r="BH774" s="33">
        <v>-0.11458094000000001</v>
      </c>
      <c r="BI774" s="33">
        <v>-0.14966409999999999</v>
      </c>
      <c r="BJ774" s="33">
        <v>-9.1043269999999996E-2</v>
      </c>
      <c r="BK774" s="33">
        <v>-0.20531840000000001</v>
      </c>
      <c r="BL774" s="33">
        <v>-0.21878522</v>
      </c>
      <c r="BM774" s="33">
        <v>-4.3596870000000003E-2</v>
      </c>
      <c r="BN774" s="33">
        <v>8.0896339999999997E-2</v>
      </c>
      <c r="BO774" s="33">
        <v>8.0844669999999993E-2</v>
      </c>
      <c r="BP774" s="33">
        <v>-4.4681000000000001E-4</v>
      </c>
      <c r="BQ774" s="33">
        <v>-3.8857000000000003E-2</v>
      </c>
      <c r="BR774" s="33">
        <v>-6.1751880000000002E-2</v>
      </c>
      <c r="BS774" s="33">
        <v>-8.8793799999999992E-3</v>
      </c>
      <c r="BT774" s="33">
        <v>-3.9605269999999998E-2</v>
      </c>
      <c r="BU774" s="33">
        <v>-2.8397490000000001E-2</v>
      </c>
      <c r="BV774" s="33">
        <v>-0.10163837000000001</v>
      </c>
      <c r="BW774" s="33">
        <v>-3.570976E-2</v>
      </c>
      <c r="BX774" s="33">
        <v>3.6645700000000003E-2</v>
      </c>
      <c r="BY774" s="33">
        <v>-2.71433E-3</v>
      </c>
      <c r="BZ774" s="33">
        <v>7.7102069999999995E-2</v>
      </c>
      <c r="CA774" s="33">
        <v>7.8875799999999999E-3</v>
      </c>
      <c r="CB774" s="33">
        <v>6.6692000000000001E-2</v>
      </c>
      <c r="CC774" s="33">
        <v>6.023241E-2</v>
      </c>
      <c r="CD774" s="33">
        <v>3.0913800000000002E-2</v>
      </c>
      <c r="CE774" s="33">
        <v>3.1919290000000003E-2</v>
      </c>
      <c r="CF774" s="33">
        <v>-8.8696469999999999E-2</v>
      </c>
      <c r="CG774" s="33">
        <v>-0.12260995</v>
      </c>
      <c r="CH774" s="33">
        <v>-6.0726410000000001E-2</v>
      </c>
      <c r="CI774" s="33">
        <v>-0.17145369999999999</v>
      </c>
      <c r="CJ774" s="33">
        <v>-0.18450183000000001</v>
      </c>
      <c r="CK774" s="33">
        <v>-7.7249600000000003E-3</v>
      </c>
      <c r="CL774" s="33">
        <v>0.12026771</v>
      </c>
      <c r="CM774" s="33">
        <v>0.11920629000000001</v>
      </c>
      <c r="CN774" s="33">
        <v>3.7371830000000002E-2</v>
      </c>
      <c r="CO774" s="33">
        <v>-2.7812800000000001E-3</v>
      </c>
      <c r="CP774" s="33">
        <v>-2.5938559999999999E-2</v>
      </c>
      <c r="CQ774" s="33">
        <v>2.8916540000000001E-2</v>
      </c>
      <c r="CR774" s="33">
        <v>-2.6496000000000001E-4</v>
      </c>
      <c r="CS774" s="33">
        <v>1.073503E-2</v>
      </c>
      <c r="CT774" s="33">
        <v>-6.2199629999999999E-2</v>
      </c>
      <c r="CU774" s="33">
        <v>2.6963999999999998E-3</v>
      </c>
      <c r="CV774" s="33">
        <v>7.3386610000000005E-2</v>
      </c>
      <c r="CW774" s="33">
        <v>2.2024740000000001E-2</v>
      </c>
      <c r="CX774" s="33">
        <v>0.10077636</v>
      </c>
      <c r="CY774" s="33">
        <v>3.0945219999999999E-2</v>
      </c>
      <c r="CZ774" s="33">
        <v>8.5226670000000004E-2</v>
      </c>
      <c r="DA774" s="33">
        <v>8.0788860000000004E-2</v>
      </c>
      <c r="DB774" s="33">
        <v>5.2555049999999999E-2</v>
      </c>
      <c r="DC774" s="33">
        <v>5.5561720000000002E-2</v>
      </c>
      <c r="DD774" s="33">
        <v>-6.2812010000000001E-2</v>
      </c>
      <c r="DE774" s="33">
        <v>-9.5555799999999996E-2</v>
      </c>
      <c r="DF774" s="33">
        <v>-3.0409559999999999E-2</v>
      </c>
      <c r="DG774" s="33">
        <v>-0.13758899999999999</v>
      </c>
      <c r="DH774" s="33">
        <v>-0.15021842999999999</v>
      </c>
      <c r="DI774" s="33">
        <v>2.814695E-2</v>
      </c>
      <c r="DJ774" s="33">
        <v>0.15963907999999999</v>
      </c>
      <c r="DK774" s="33">
        <v>0.15756792</v>
      </c>
      <c r="DL774" s="33">
        <v>7.5190460000000001E-2</v>
      </c>
      <c r="DM774" s="33">
        <v>3.329443E-2</v>
      </c>
      <c r="DN774" s="33">
        <v>9.8747699999999997E-3</v>
      </c>
      <c r="DO774" s="33">
        <v>6.6712450000000006E-2</v>
      </c>
      <c r="DP774" s="33">
        <v>3.9075350000000002E-2</v>
      </c>
      <c r="DQ774" s="33">
        <v>4.9867549999999997E-2</v>
      </c>
      <c r="DR774" s="33">
        <v>-2.2760880000000001E-2</v>
      </c>
      <c r="DS774" s="33">
        <v>4.1102560000000003E-2</v>
      </c>
      <c r="DT774" s="33">
        <v>0.11012752000000001</v>
      </c>
      <c r="DU774" s="33">
        <v>5.7744030000000002E-2</v>
      </c>
      <c r="DV774" s="33">
        <v>0.13495828000000001</v>
      </c>
      <c r="DW774" s="33">
        <v>6.4236790000000002E-2</v>
      </c>
      <c r="DX774" s="33">
        <v>0.11198778</v>
      </c>
      <c r="DY774" s="33">
        <v>0.11046911</v>
      </c>
      <c r="DZ774" s="33">
        <v>8.3801570000000006E-2</v>
      </c>
      <c r="EA774" s="33">
        <v>8.969763E-2</v>
      </c>
      <c r="EB774" s="33">
        <v>-2.5438949999999998E-2</v>
      </c>
      <c r="EC774" s="33">
        <v>-5.64939E-2</v>
      </c>
      <c r="ED774" s="33">
        <v>1.3363170000000001E-2</v>
      </c>
      <c r="EE774" s="33">
        <v>-8.8693750000000002E-2</v>
      </c>
      <c r="EF774" s="33">
        <v>-0.10071866</v>
      </c>
      <c r="EG774" s="33">
        <v>7.9940300000000006E-2</v>
      </c>
      <c r="EH774" s="33">
        <v>0.21648508999999999</v>
      </c>
      <c r="EI774" s="33">
        <v>0.21295602</v>
      </c>
      <c r="EJ774" s="33">
        <v>0.12979456</v>
      </c>
      <c r="EK774" s="33">
        <v>8.5382029999999998E-2</v>
      </c>
      <c r="EL774" s="33">
        <v>6.1583520000000003E-2</v>
      </c>
      <c r="EM774" s="33">
        <v>0.12128376</v>
      </c>
      <c r="EN774" s="33">
        <v>9.5876509999999998E-2</v>
      </c>
      <c r="EO774" s="33">
        <v>0.10636869</v>
      </c>
      <c r="EP774" s="33">
        <v>3.4182410000000003E-2</v>
      </c>
      <c r="EQ774" s="33">
        <v>9.6554959999999995E-2</v>
      </c>
      <c r="ER774" s="33">
        <v>0.16317556</v>
      </c>
      <c r="ES774" s="33">
        <v>72.210982999999999</v>
      </c>
      <c r="ET774" s="33">
        <v>71.237145999999996</v>
      </c>
      <c r="EU774" s="33">
        <v>70.044044</v>
      </c>
      <c r="EV774" s="33">
        <v>68.948892000000001</v>
      </c>
      <c r="EW774" s="33">
        <v>68.069552000000002</v>
      </c>
      <c r="EX774" s="33">
        <v>67.296814999999995</v>
      </c>
      <c r="EY774" s="33">
        <v>67.983508999999998</v>
      </c>
      <c r="EZ774" s="33">
        <v>70.668008999999998</v>
      </c>
      <c r="FA774" s="33">
        <v>73.941755999999998</v>
      </c>
      <c r="FB774" s="33">
        <v>77.204644000000002</v>
      </c>
      <c r="FC774" s="33">
        <v>80.520996999999994</v>
      </c>
      <c r="FD774" s="33">
        <v>83.310485</v>
      </c>
      <c r="FE774" s="33">
        <v>85.906799000000007</v>
      </c>
      <c r="FF774" s="33">
        <v>87.436065999999997</v>
      </c>
      <c r="FG774" s="33">
        <v>88.112044999999995</v>
      </c>
      <c r="FH774" s="33">
        <v>88.183083999999994</v>
      </c>
      <c r="FI774" s="33">
        <v>87.545086999999995</v>
      </c>
      <c r="FJ774" s="33">
        <v>85.965805000000003</v>
      </c>
      <c r="FK774" s="33">
        <v>83.779155000000003</v>
      </c>
      <c r="FL774" s="33">
        <v>79.871531000000004</v>
      </c>
      <c r="FM774" s="33">
        <v>76.231864999999999</v>
      </c>
      <c r="FN774" s="33">
        <v>73.776319000000001</v>
      </c>
      <c r="FO774" s="33">
        <v>71.784233</v>
      </c>
      <c r="FP774" s="33">
        <v>69.901028999999994</v>
      </c>
      <c r="FQ774" s="33">
        <v>0.65745679999999995</v>
      </c>
      <c r="FR774" s="82">
        <v>6.1069900000000003E-2</v>
      </c>
      <c r="FS774">
        <v>1</v>
      </c>
    </row>
    <row r="775" spans="1:175" x14ac:dyDescent="0.2">
      <c r="A775" s="18" t="s">
        <v>196</v>
      </c>
      <c r="B775" s="27" t="s">
        <v>204</v>
      </c>
      <c r="C775" s="27">
        <v>42943</v>
      </c>
      <c r="D775" s="33">
        <v>6119</v>
      </c>
      <c r="E775" s="33">
        <v>9.4715222000000008</v>
      </c>
      <c r="F775" s="33">
        <v>9.0939505</v>
      </c>
      <c r="G775" s="33">
        <v>8.8911444999999993</v>
      </c>
      <c r="H775" s="33">
        <v>8.7902614999999997</v>
      </c>
      <c r="I775" s="33">
        <v>9.0071674000000002</v>
      </c>
      <c r="J775" s="33">
        <v>9.6981152000000002</v>
      </c>
      <c r="K775" s="33">
        <v>10.420893</v>
      </c>
      <c r="L775" s="33">
        <v>11.645913999999999</v>
      </c>
      <c r="M775" s="33">
        <v>13.026579</v>
      </c>
      <c r="N775" s="33">
        <v>14.027856999999999</v>
      </c>
      <c r="O775" s="33">
        <v>14.914154</v>
      </c>
      <c r="P775" s="33">
        <v>15.529921</v>
      </c>
      <c r="Q775" s="33">
        <v>15.922250999999999</v>
      </c>
      <c r="R775" s="33">
        <v>16.346917000000001</v>
      </c>
      <c r="S775" s="33">
        <v>16.573884</v>
      </c>
      <c r="T775" s="33">
        <v>16.450468999999998</v>
      </c>
      <c r="U775" s="33">
        <v>15.843837000000001</v>
      </c>
      <c r="V775" s="33">
        <v>14.602372000000001</v>
      </c>
      <c r="W775" s="33">
        <v>13.603761</v>
      </c>
      <c r="X775" s="33">
        <v>12.836074</v>
      </c>
      <c r="Y775" s="33">
        <v>12.459201999999999</v>
      </c>
      <c r="Z775" s="33">
        <v>11.832439000000001</v>
      </c>
      <c r="AA775" s="33">
        <v>10.797967999999999</v>
      </c>
      <c r="AB775" s="33">
        <v>10.136378000000001</v>
      </c>
      <c r="AC775" s="33">
        <v>-4.1817760000000002E-2</v>
      </c>
      <c r="AD775" s="33">
        <v>-7.3102200000000006E-2</v>
      </c>
      <c r="AE775" s="33">
        <v>-1.129261E-2</v>
      </c>
      <c r="AF775" s="33">
        <v>-7.2865899999999997E-2</v>
      </c>
      <c r="AG775" s="33">
        <v>-0.14153578999999999</v>
      </c>
      <c r="AH775" s="33">
        <v>-8.5653740000000006E-2</v>
      </c>
      <c r="AI775" s="33">
        <v>-4.7509500000000003E-3</v>
      </c>
      <c r="AJ775" s="33">
        <v>-2.6397090000000002E-2</v>
      </c>
      <c r="AK775" s="33">
        <v>-3.8459029999999998E-2</v>
      </c>
      <c r="AL775" s="33">
        <v>-7.2071239999999995E-2</v>
      </c>
      <c r="AM775" s="33">
        <v>-0.11791601</v>
      </c>
      <c r="AN775" s="33">
        <v>-0.24396799999999999</v>
      </c>
      <c r="AO775" s="33">
        <v>-0.26111483000000002</v>
      </c>
      <c r="AP775" s="33">
        <v>-0.28575475</v>
      </c>
      <c r="AQ775" s="33">
        <v>-0.13567466</v>
      </c>
      <c r="AR775" s="33">
        <v>-7.3701760000000005E-2</v>
      </c>
      <c r="AS775" s="33">
        <v>-0.10375832</v>
      </c>
      <c r="AT775" s="33">
        <v>-0.18368191</v>
      </c>
      <c r="AU775" s="33">
        <v>-0.17885569000000001</v>
      </c>
      <c r="AV775" s="33">
        <v>-0.16198456</v>
      </c>
      <c r="AW775" s="33">
        <v>-0.22147723999999999</v>
      </c>
      <c r="AX775" s="33">
        <v>-0.12791718999999999</v>
      </c>
      <c r="AY775" s="33">
        <v>-0.20503421999999999</v>
      </c>
      <c r="AZ775" s="33">
        <v>-0.13253268000000001</v>
      </c>
      <c r="BA775" s="33">
        <v>-8.5958100000000006E-3</v>
      </c>
      <c r="BB775" s="33">
        <v>-4.1737080000000003E-2</v>
      </c>
      <c r="BC775" s="33">
        <v>1.532127E-2</v>
      </c>
      <c r="BD775" s="33">
        <v>-4.501347E-2</v>
      </c>
      <c r="BE775" s="33">
        <v>-0.11357652</v>
      </c>
      <c r="BF775" s="33">
        <v>-5.5625149999999998E-2</v>
      </c>
      <c r="BG775" s="33">
        <v>2.709373E-2</v>
      </c>
      <c r="BH775" s="33">
        <v>1.005116E-2</v>
      </c>
      <c r="BI775" s="33">
        <v>4.9278600000000001E-3</v>
      </c>
      <c r="BJ775" s="33">
        <v>-2.524502E-2</v>
      </c>
      <c r="BK775" s="33">
        <v>-6.3524800000000006E-2</v>
      </c>
      <c r="BL775" s="33">
        <v>-0.18646238000000001</v>
      </c>
      <c r="BM775" s="33">
        <v>-0.20250082</v>
      </c>
      <c r="BN775" s="33">
        <v>-0.22800129</v>
      </c>
      <c r="BO775" s="33">
        <v>-7.5766620000000007E-2</v>
      </c>
      <c r="BP775" s="33">
        <v>-1.563732E-2</v>
      </c>
      <c r="BQ775" s="33">
        <v>-4.7436539999999999E-2</v>
      </c>
      <c r="BR775" s="33">
        <v>-0.12896914000000001</v>
      </c>
      <c r="BS775" s="33">
        <v>-0.12036380000000001</v>
      </c>
      <c r="BT775" s="33">
        <v>-0.10265107</v>
      </c>
      <c r="BU775" s="33">
        <v>-0.16598818000000001</v>
      </c>
      <c r="BV775" s="33">
        <v>-7.6320230000000003E-2</v>
      </c>
      <c r="BW775" s="33">
        <v>-0.15291695</v>
      </c>
      <c r="BX775" s="33">
        <v>-8.4100599999999998E-2</v>
      </c>
      <c r="BY775" s="33">
        <v>1.441361E-2</v>
      </c>
      <c r="BZ775" s="33">
        <v>-2.0013699999999999E-2</v>
      </c>
      <c r="CA775" s="33">
        <v>3.375396E-2</v>
      </c>
      <c r="CB775" s="33">
        <v>-2.572296E-2</v>
      </c>
      <c r="CC775" s="33">
        <v>-9.4212009999999999E-2</v>
      </c>
      <c r="CD775" s="33">
        <v>-3.4827450000000003E-2</v>
      </c>
      <c r="CE775" s="33">
        <v>4.9149270000000002E-2</v>
      </c>
      <c r="CF775" s="33">
        <v>3.5295109999999998E-2</v>
      </c>
      <c r="CG775" s="33">
        <v>3.4977479999999998E-2</v>
      </c>
      <c r="CH775" s="33">
        <v>7.1866899999999999E-3</v>
      </c>
      <c r="CI775" s="33">
        <v>-2.5853620000000001E-2</v>
      </c>
      <c r="CJ775" s="33">
        <v>-0.14663416000000001</v>
      </c>
      <c r="CK775" s="33">
        <v>-0.16190493</v>
      </c>
      <c r="CL775" s="33">
        <v>-0.18800142</v>
      </c>
      <c r="CM775" s="33">
        <v>-3.4274499999999999E-2</v>
      </c>
      <c r="CN775" s="33">
        <v>2.457794E-2</v>
      </c>
      <c r="CO775" s="33">
        <v>-8.42824E-3</v>
      </c>
      <c r="CP775" s="33">
        <v>-9.1075249999999996E-2</v>
      </c>
      <c r="CQ775" s="33">
        <v>-7.9852500000000007E-2</v>
      </c>
      <c r="CR775" s="33">
        <v>-6.1556890000000003E-2</v>
      </c>
      <c r="CS775" s="33">
        <v>-0.12755662000000001</v>
      </c>
      <c r="CT775" s="33">
        <v>-4.0584330000000002E-2</v>
      </c>
      <c r="CU775" s="33">
        <v>-0.11682069</v>
      </c>
      <c r="CV775" s="33">
        <v>-5.0556690000000001E-2</v>
      </c>
      <c r="CW775" s="33">
        <v>3.7423030000000003E-2</v>
      </c>
      <c r="CX775" s="33">
        <v>1.70969E-3</v>
      </c>
      <c r="CY775" s="33">
        <v>5.2186650000000001E-2</v>
      </c>
      <c r="CZ775" s="33">
        <v>-6.4324500000000001E-3</v>
      </c>
      <c r="DA775" s="33">
        <v>-7.4847499999999997E-2</v>
      </c>
      <c r="DB775" s="33">
        <v>-1.4029740000000001E-2</v>
      </c>
      <c r="DC775" s="33">
        <v>7.1204799999999999E-2</v>
      </c>
      <c r="DD775" s="33">
        <v>6.053907E-2</v>
      </c>
      <c r="DE775" s="33">
        <v>6.5027100000000004E-2</v>
      </c>
      <c r="DF775" s="33">
        <v>3.9618390000000003E-2</v>
      </c>
      <c r="DG775" s="33">
        <v>1.1817569999999999E-2</v>
      </c>
      <c r="DH775" s="33">
        <v>-0.10680594</v>
      </c>
      <c r="DI775" s="33">
        <v>-0.12130905</v>
      </c>
      <c r="DJ775" s="33">
        <v>-0.14800156</v>
      </c>
      <c r="DK775" s="33">
        <v>7.2176300000000001E-3</v>
      </c>
      <c r="DL775" s="33">
        <v>6.4793199999999995E-2</v>
      </c>
      <c r="DM775" s="33">
        <v>3.0580050000000001E-2</v>
      </c>
      <c r="DN775" s="33">
        <v>-5.3181350000000002E-2</v>
      </c>
      <c r="DO775" s="33">
        <v>-3.93412E-2</v>
      </c>
      <c r="DP775" s="33">
        <v>-2.04627E-2</v>
      </c>
      <c r="DQ775" s="33">
        <v>-8.9125070000000001E-2</v>
      </c>
      <c r="DR775" s="33">
        <v>-4.84842E-3</v>
      </c>
      <c r="DS775" s="33">
        <v>-8.0724420000000005E-2</v>
      </c>
      <c r="DT775" s="33">
        <v>-1.7012780000000002E-2</v>
      </c>
      <c r="DU775" s="33">
        <v>7.0644979999999996E-2</v>
      </c>
      <c r="DV775" s="33">
        <v>3.3074810000000003E-2</v>
      </c>
      <c r="DW775" s="33">
        <v>7.8800529999999994E-2</v>
      </c>
      <c r="DX775" s="33">
        <v>2.1419980000000002E-2</v>
      </c>
      <c r="DY775" s="33">
        <v>-4.6888230000000003E-2</v>
      </c>
      <c r="DZ775" s="33">
        <v>1.599884E-2</v>
      </c>
      <c r="EA775" s="33">
        <v>0.10304948999999999</v>
      </c>
      <c r="EB775" s="33">
        <v>9.6987320000000002E-2</v>
      </c>
      <c r="EC775" s="33">
        <v>0.10841399</v>
      </c>
      <c r="ED775" s="33">
        <v>8.644462E-2</v>
      </c>
      <c r="EE775" s="33">
        <v>6.620877E-2</v>
      </c>
      <c r="EF775" s="33">
        <v>-4.9300320000000002E-2</v>
      </c>
      <c r="EG775" s="33">
        <v>-6.2695029999999999E-2</v>
      </c>
      <c r="EH775" s="33">
        <v>-9.0248099999999998E-2</v>
      </c>
      <c r="EI775" s="33">
        <v>6.7125660000000004E-2</v>
      </c>
      <c r="EJ775" s="33">
        <v>0.12285764</v>
      </c>
      <c r="EK775" s="33">
        <v>8.6901839999999994E-2</v>
      </c>
      <c r="EL775" s="33">
        <v>1.53141E-3</v>
      </c>
      <c r="EM775" s="33">
        <v>1.9150690000000001E-2</v>
      </c>
      <c r="EN775" s="33">
        <v>3.8870780000000001E-2</v>
      </c>
      <c r="EO775" s="33">
        <v>-3.3636010000000001E-2</v>
      </c>
      <c r="EP775" s="33">
        <v>4.6748539999999998E-2</v>
      </c>
      <c r="EQ775" s="33">
        <v>-2.8607150000000001E-2</v>
      </c>
      <c r="ER775" s="33">
        <v>3.1419299999999997E-2</v>
      </c>
      <c r="ES775" s="33">
        <v>67.036564999999996</v>
      </c>
      <c r="ET775" s="33">
        <v>65.903374999999997</v>
      </c>
      <c r="EU775" s="33">
        <v>65.444368999999995</v>
      </c>
      <c r="EV775" s="33">
        <v>64.463582000000002</v>
      </c>
      <c r="EW775" s="33">
        <v>63.989778000000001</v>
      </c>
      <c r="EX775" s="33">
        <v>63.917726999999999</v>
      </c>
      <c r="EY775" s="33">
        <v>64.143823999999995</v>
      </c>
      <c r="EZ775" s="33">
        <v>66.469633999999999</v>
      </c>
      <c r="FA775" s="33">
        <v>70.095819000000006</v>
      </c>
      <c r="FB775" s="33">
        <v>74.206534000000005</v>
      </c>
      <c r="FC775" s="33">
        <v>77.890617000000006</v>
      </c>
      <c r="FD775" s="33">
        <v>81.443399999999997</v>
      </c>
      <c r="FE775" s="33">
        <v>84.769974000000005</v>
      </c>
      <c r="FF775" s="33">
        <v>87.428151</v>
      </c>
      <c r="FG775" s="33">
        <v>89.558755000000005</v>
      </c>
      <c r="FH775" s="33">
        <v>90.871782999999994</v>
      </c>
      <c r="FI775" s="33">
        <v>90.268882000000005</v>
      </c>
      <c r="FJ775" s="33">
        <v>88.686026999999996</v>
      </c>
      <c r="FK775" s="33">
        <v>86.206249</v>
      </c>
      <c r="FL775" s="33">
        <v>81.871351000000004</v>
      </c>
      <c r="FM775" s="33">
        <v>77.939887999999996</v>
      </c>
      <c r="FN775" s="33">
        <v>75.547364999999999</v>
      </c>
      <c r="FO775" s="33">
        <v>73.327363000000005</v>
      </c>
      <c r="FP775" s="33">
        <v>71.183272000000002</v>
      </c>
      <c r="FQ775" s="33">
        <v>0.70647539999999998</v>
      </c>
      <c r="FR775" s="82">
        <v>6.7658899999999994E-2</v>
      </c>
      <c r="FS775">
        <v>1</v>
      </c>
    </row>
    <row r="776" spans="1:175" x14ac:dyDescent="0.2">
      <c r="A776" s="18" t="s">
        <v>196</v>
      </c>
      <c r="B776" s="27" t="s">
        <v>204</v>
      </c>
      <c r="C776" s="27">
        <v>42947</v>
      </c>
      <c r="D776" s="33">
        <v>6109</v>
      </c>
      <c r="E776" s="33">
        <v>9.2090218999999998</v>
      </c>
      <c r="F776" s="33">
        <v>8.8802172000000006</v>
      </c>
      <c r="G776" s="33">
        <v>8.6902890999999993</v>
      </c>
      <c r="H776" s="33">
        <v>8.6294746</v>
      </c>
      <c r="I776" s="33">
        <v>8.8647536999999996</v>
      </c>
      <c r="J776" s="33">
        <v>9.5983075000000007</v>
      </c>
      <c r="K776" s="33">
        <v>10.247247</v>
      </c>
      <c r="L776" s="33">
        <v>11.442104</v>
      </c>
      <c r="M776" s="33">
        <v>12.860151999999999</v>
      </c>
      <c r="N776" s="33">
        <v>13.918309000000001</v>
      </c>
      <c r="O776" s="33">
        <v>14.687625000000001</v>
      </c>
      <c r="P776" s="33">
        <v>15.33309</v>
      </c>
      <c r="Q776" s="33">
        <v>15.622223999999999</v>
      </c>
      <c r="R776" s="33">
        <v>15.943873</v>
      </c>
      <c r="S776" s="33">
        <v>16.179594999999999</v>
      </c>
      <c r="T776" s="33">
        <v>16.031547</v>
      </c>
      <c r="U776" s="33">
        <v>15.438964</v>
      </c>
      <c r="V776" s="33">
        <v>14.229735</v>
      </c>
      <c r="W776" s="33">
        <v>13.155001</v>
      </c>
      <c r="X776" s="33">
        <v>12.479191999999999</v>
      </c>
      <c r="Y776" s="33">
        <v>12.195378</v>
      </c>
      <c r="Z776" s="33">
        <v>11.548397</v>
      </c>
      <c r="AA776" s="33">
        <v>10.634149000000001</v>
      </c>
      <c r="AB776" s="33">
        <v>10.001099</v>
      </c>
      <c r="AC776" s="33">
        <v>5.1040740000000001E-2</v>
      </c>
      <c r="AD776" s="33">
        <v>1.6812939999999998E-2</v>
      </c>
      <c r="AE776" s="33">
        <v>5.1783699999999998E-3</v>
      </c>
      <c r="AF776" s="33">
        <v>-2.7473319999999999E-2</v>
      </c>
      <c r="AG776" s="33">
        <v>-6.4251929999999999E-2</v>
      </c>
      <c r="AH776" s="33">
        <v>-9.1197909999999993E-2</v>
      </c>
      <c r="AI776" s="33">
        <v>-0.13668379</v>
      </c>
      <c r="AJ776" s="33">
        <v>-0.21289939999999999</v>
      </c>
      <c r="AK776" s="33">
        <v>-9.3787809999999999E-2</v>
      </c>
      <c r="AL776" s="33">
        <v>-1.7545169999999999E-2</v>
      </c>
      <c r="AM776" s="33">
        <v>-0.11785471</v>
      </c>
      <c r="AN776" s="33">
        <v>-5.9467909999999999E-2</v>
      </c>
      <c r="AO776" s="33">
        <v>-9.2530979999999999E-2</v>
      </c>
      <c r="AP776" s="33">
        <v>-0.20120935000000001</v>
      </c>
      <c r="AQ776" s="33">
        <v>-0.12255168</v>
      </c>
      <c r="AR776" s="33">
        <v>-2.7605520000000001E-2</v>
      </c>
      <c r="AS776" s="33">
        <v>-1.3547099999999999E-2</v>
      </c>
      <c r="AT776" s="33">
        <v>-4.8157110000000003E-2</v>
      </c>
      <c r="AU776" s="33">
        <v>-6.6654439999999995E-2</v>
      </c>
      <c r="AV776" s="33">
        <v>-1.6345579999999998E-2</v>
      </c>
      <c r="AW776" s="33">
        <v>-7.7676149999999999E-2</v>
      </c>
      <c r="AX776" s="33">
        <v>-0.14384809000000001</v>
      </c>
      <c r="AY776" s="33">
        <v>-0.11648567</v>
      </c>
      <c r="AZ776" s="33">
        <v>-4.5827550000000002E-2</v>
      </c>
      <c r="BA776" s="33">
        <v>8.6803480000000002E-2</v>
      </c>
      <c r="BB776" s="33">
        <v>4.7912389999999999E-2</v>
      </c>
      <c r="BC776" s="33">
        <v>3.3449470000000002E-2</v>
      </c>
      <c r="BD776" s="33">
        <v>-2.4891599999999998E-3</v>
      </c>
      <c r="BE776" s="33">
        <v>-3.5614380000000001E-2</v>
      </c>
      <c r="BF776" s="33">
        <v>-5.9795500000000001E-2</v>
      </c>
      <c r="BG776" s="33">
        <v>-0.10548956</v>
      </c>
      <c r="BH776" s="33">
        <v>-0.1767186</v>
      </c>
      <c r="BI776" s="33">
        <v>-5.1554839999999998E-2</v>
      </c>
      <c r="BJ776" s="33">
        <v>2.9926979999999999E-2</v>
      </c>
      <c r="BK776" s="33">
        <v>-6.5663029999999997E-2</v>
      </c>
      <c r="BL776" s="33">
        <v>-2.7239299999999998E-3</v>
      </c>
      <c r="BM776" s="33">
        <v>-3.4381740000000001E-2</v>
      </c>
      <c r="BN776" s="33">
        <v>-0.14606306999999999</v>
      </c>
      <c r="BO776" s="33">
        <v>-6.3274819999999996E-2</v>
      </c>
      <c r="BP776" s="33">
        <v>2.845574E-2</v>
      </c>
      <c r="BQ776" s="33">
        <v>4.1074510000000002E-2</v>
      </c>
      <c r="BR776" s="33">
        <v>6.5013199999999997E-3</v>
      </c>
      <c r="BS776" s="33">
        <v>-1.03076E-2</v>
      </c>
      <c r="BT776" s="33">
        <v>4.084285E-2</v>
      </c>
      <c r="BU776" s="33">
        <v>-1.889099E-2</v>
      </c>
      <c r="BV776" s="33">
        <v>-8.743505E-2</v>
      </c>
      <c r="BW776" s="33">
        <v>-6.1945310000000003E-2</v>
      </c>
      <c r="BX776" s="33">
        <v>6.2819099999999999E-3</v>
      </c>
      <c r="BY776" s="33">
        <v>0.11157265</v>
      </c>
      <c r="BZ776" s="33">
        <v>6.9451780000000005E-2</v>
      </c>
      <c r="CA776" s="33">
        <v>5.3029939999999998E-2</v>
      </c>
      <c r="CB776" s="33">
        <v>1.481479E-2</v>
      </c>
      <c r="CC776" s="33">
        <v>-1.5780099999999998E-2</v>
      </c>
      <c r="CD776" s="33">
        <v>-3.8046290000000003E-2</v>
      </c>
      <c r="CE776" s="33">
        <v>-8.3884529999999999E-2</v>
      </c>
      <c r="CF776" s="33">
        <v>-0.15165988999999999</v>
      </c>
      <c r="CG776" s="33">
        <v>-2.230441E-2</v>
      </c>
      <c r="CH776" s="33">
        <v>6.2806050000000002E-2</v>
      </c>
      <c r="CI776" s="33">
        <v>-2.951523E-2</v>
      </c>
      <c r="CJ776" s="33">
        <v>3.6576780000000003E-2</v>
      </c>
      <c r="CK776" s="33">
        <v>5.89224E-3</v>
      </c>
      <c r="CL776" s="33">
        <v>-0.10786891999999999</v>
      </c>
      <c r="CM776" s="33">
        <v>-2.2219860000000001E-2</v>
      </c>
      <c r="CN776" s="33">
        <v>6.7283590000000004E-2</v>
      </c>
      <c r="CO776" s="33">
        <v>7.8905279999999994E-2</v>
      </c>
      <c r="CP776" s="33">
        <v>4.4357590000000002E-2</v>
      </c>
      <c r="CQ776" s="33">
        <v>2.871806E-2</v>
      </c>
      <c r="CR776" s="33">
        <v>8.0451389999999998E-2</v>
      </c>
      <c r="CS776" s="33">
        <v>2.1823430000000001E-2</v>
      </c>
      <c r="CT776" s="33">
        <v>-4.8363539999999997E-2</v>
      </c>
      <c r="CU776" s="33">
        <v>-2.4170819999999999E-2</v>
      </c>
      <c r="CV776" s="33">
        <v>4.2372760000000002E-2</v>
      </c>
      <c r="CW776" s="33">
        <v>0.13634182</v>
      </c>
      <c r="CX776" s="33">
        <v>9.0991169999999996E-2</v>
      </c>
      <c r="CY776" s="33">
        <v>7.2610419999999995E-2</v>
      </c>
      <c r="CZ776" s="33">
        <v>3.211874E-2</v>
      </c>
      <c r="DA776" s="33">
        <v>4.0541800000000001E-3</v>
      </c>
      <c r="DB776" s="33">
        <v>-1.6297079999999999E-2</v>
      </c>
      <c r="DC776" s="33">
        <v>-6.2279500000000002E-2</v>
      </c>
      <c r="DD776" s="33">
        <v>-0.12660118000000001</v>
      </c>
      <c r="DE776" s="33">
        <v>6.9460099999999999E-3</v>
      </c>
      <c r="DF776" s="33">
        <v>9.5685119999999999E-2</v>
      </c>
      <c r="DG776" s="33">
        <v>6.63257E-3</v>
      </c>
      <c r="DH776" s="33">
        <v>7.5877490000000006E-2</v>
      </c>
      <c r="DI776" s="33">
        <v>4.6166230000000003E-2</v>
      </c>
      <c r="DJ776" s="33">
        <v>-6.9674769999999997E-2</v>
      </c>
      <c r="DK776" s="33">
        <v>1.8835109999999999E-2</v>
      </c>
      <c r="DL776" s="33">
        <v>0.10611145</v>
      </c>
      <c r="DM776" s="33">
        <v>0.11673604</v>
      </c>
      <c r="DN776" s="33">
        <v>8.221386E-2</v>
      </c>
      <c r="DO776" s="33">
        <v>6.7743709999999999E-2</v>
      </c>
      <c r="DP776" s="33">
        <v>0.12005993</v>
      </c>
      <c r="DQ776" s="33">
        <v>6.2537850000000006E-2</v>
      </c>
      <c r="DR776" s="33">
        <v>-9.2920399999999997E-3</v>
      </c>
      <c r="DS776" s="33">
        <v>1.360368E-2</v>
      </c>
      <c r="DT776" s="33">
        <v>7.8463610000000003E-2</v>
      </c>
      <c r="DU776" s="33">
        <v>0.17210457000000001</v>
      </c>
      <c r="DV776" s="33">
        <v>0.12209062</v>
      </c>
      <c r="DW776" s="33">
        <v>0.10088152</v>
      </c>
      <c r="DX776" s="33">
        <v>5.7102899999999998E-2</v>
      </c>
      <c r="DY776" s="33">
        <v>3.2691730000000002E-2</v>
      </c>
      <c r="DZ776" s="33">
        <v>1.510533E-2</v>
      </c>
      <c r="EA776" s="33">
        <v>-3.1085270000000002E-2</v>
      </c>
      <c r="EB776" s="33">
        <v>-9.0420379999999995E-2</v>
      </c>
      <c r="EC776" s="33">
        <v>4.9178979999999997E-2</v>
      </c>
      <c r="ED776" s="33">
        <v>0.14315728</v>
      </c>
      <c r="EE776" s="33">
        <v>5.8824250000000002E-2</v>
      </c>
      <c r="EF776" s="33">
        <v>0.13262146999999999</v>
      </c>
      <c r="EG776" s="33">
        <v>0.10431546999999999</v>
      </c>
      <c r="EH776" s="33">
        <v>-1.452849E-2</v>
      </c>
      <c r="EI776" s="33">
        <v>7.8111970000000003E-2</v>
      </c>
      <c r="EJ776" s="33">
        <v>0.1621727</v>
      </c>
      <c r="EK776" s="33">
        <v>0.17135765999999999</v>
      </c>
      <c r="EL776" s="33">
        <v>0.13687229000000001</v>
      </c>
      <c r="EM776" s="33">
        <v>0.12409056</v>
      </c>
      <c r="EN776" s="33">
        <v>0.17724836999999999</v>
      </c>
      <c r="EO776" s="33">
        <v>0.121323</v>
      </c>
      <c r="EP776" s="33">
        <v>4.7121009999999998E-2</v>
      </c>
      <c r="EQ776" s="33">
        <v>6.8144040000000003E-2</v>
      </c>
      <c r="ER776" s="33">
        <v>0.13057307000000001</v>
      </c>
      <c r="ES776" s="33">
        <v>67.031189999999995</v>
      </c>
      <c r="ET776" s="33">
        <v>65.909188</v>
      </c>
      <c r="EU776" s="33">
        <v>65.156515999999996</v>
      </c>
      <c r="EV776" s="33">
        <v>64.597988999999998</v>
      </c>
      <c r="EW776" s="33">
        <v>64.170395999999997</v>
      </c>
      <c r="EX776" s="33">
        <v>63.633195999999998</v>
      </c>
      <c r="EY776" s="33">
        <v>63.781820000000003</v>
      </c>
      <c r="EZ776" s="33">
        <v>65.900561999999994</v>
      </c>
      <c r="FA776" s="33">
        <v>69.344103000000004</v>
      </c>
      <c r="FB776" s="33">
        <v>73.036406999999997</v>
      </c>
      <c r="FC776" s="33">
        <v>76.902351999999993</v>
      </c>
      <c r="FD776" s="33">
        <v>80.040554999999998</v>
      </c>
      <c r="FE776" s="33">
        <v>83.142512999999994</v>
      </c>
      <c r="FF776" s="33">
        <v>85.822111000000007</v>
      </c>
      <c r="FG776" s="33">
        <v>86.970268000000004</v>
      </c>
      <c r="FH776" s="33">
        <v>87.984247999999994</v>
      </c>
      <c r="FI776" s="33">
        <v>87.869501999999997</v>
      </c>
      <c r="FJ776" s="33">
        <v>86.721736000000007</v>
      </c>
      <c r="FK776" s="33">
        <v>84.01397</v>
      </c>
      <c r="FL776" s="33">
        <v>79.638895000000005</v>
      </c>
      <c r="FM776" s="33">
        <v>75.683801000000003</v>
      </c>
      <c r="FN776" s="33">
        <v>73.263985000000005</v>
      </c>
      <c r="FO776" s="33">
        <v>71.279122999999998</v>
      </c>
      <c r="FP776" s="33">
        <v>69.827462999999995</v>
      </c>
      <c r="FQ776" s="33">
        <v>0.71008740000000004</v>
      </c>
      <c r="FR776" s="82">
        <v>6.5547599999999998E-2</v>
      </c>
      <c r="FS776">
        <v>1</v>
      </c>
    </row>
    <row r="777" spans="1:175" x14ac:dyDescent="0.2">
      <c r="A777" s="18" t="s">
        <v>196</v>
      </c>
      <c r="B777" s="27" t="s">
        <v>204</v>
      </c>
      <c r="C777" s="27">
        <v>42923</v>
      </c>
      <c r="D777" s="33">
        <v>6136</v>
      </c>
      <c r="E777" s="33">
        <v>9.61191</v>
      </c>
      <c r="F777" s="33">
        <v>9.2907980000000006</v>
      </c>
      <c r="G777" s="33">
        <v>9.0410125000000008</v>
      </c>
      <c r="H777" s="33">
        <v>8.9617445999999994</v>
      </c>
      <c r="I777" s="33">
        <v>9.1612747999999993</v>
      </c>
      <c r="J777" s="33">
        <v>9.8018753000000007</v>
      </c>
      <c r="K777" s="33">
        <v>10.500781</v>
      </c>
      <c r="L777" s="33">
        <v>11.895258</v>
      </c>
      <c r="M777" s="33">
        <v>13.390603</v>
      </c>
      <c r="N777" s="33">
        <v>14.496942000000001</v>
      </c>
      <c r="O777" s="33">
        <v>15.510411</v>
      </c>
      <c r="P777" s="33">
        <v>16.300080000000001</v>
      </c>
      <c r="Q777" s="33">
        <v>16.677229000000001</v>
      </c>
      <c r="R777" s="33">
        <v>17.100358</v>
      </c>
      <c r="S777" s="33">
        <v>17.271315000000001</v>
      </c>
      <c r="T777" s="33">
        <v>16.974705</v>
      </c>
      <c r="U777" s="33">
        <v>16.322959999999998</v>
      </c>
      <c r="V777" s="33">
        <v>15.183738999999999</v>
      </c>
      <c r="W777" s="33">
        <v>14.100099</v>
      </c>
      <c r="X777" s="33">
        <v>13.289944</v>
      </c>
      <c r="Y777" s="33">
        <v>12.990041</v>
      </c>
      <c r="Z777" s="33">
        <v>12.564871999999999</v>
      </c>
      <c r="AA777" s="33">
        <v>11.389561</v>
      </c>
      <c r="AB777" s="33">
        <v>10.606472</v>
      </c>
      <c r="AC777" s="33">
        <v>-3.2414949999999998E-2</v>
      </c>
      <c r="AD777" s="33">
        <v>-2.9503379999999999E-2</v>
      </c>
      <c r="AE777" s="33">
        <v>-0.11235976</v>
      </c>
      <c r="AF777" s="33">
        <v>-6.2488750000000003E-2</v>
      </c>
      <c r="AG777" s="33">
        <v>-9.6740670000000001E-2</v>
      </c>
      <c r="AH777" s="33">
        <v>-8.9065679999999994E-2</v>
      </c>
      <c r="AI777" s="33">
        <v>-8.3404140000000002E-2</v>
      </c>
      <c r="AJ777" s="33">
        <v>-6.7946119999999999E-2</v>
      </c>
      <c r="AK777" s="33">
        <v>2.16727E-2</v>
      </c>
      <c r="AL777" s="33">
        <v>-1.5317559999999999E-2</v>
      </c>
      <c r="AM777" s="33">
        <v>-3.8886129999999998E-2</v>
      </c>
      <c r="AN777" s="33">
        <v>-7.0459850000000004E-2</v>
      </c>
      <c r="AO777" s="33">
        <v>-4.2762889999999998E-2</v>
      </c>
      <c r="AP777" s="33">
        <v>1.1729730000000001E-2</v>
      </c>
      <c r="AQ777" s="33">
        <v>0.11204015000000001</v>
      </c>
      <c r="AR777" s="33">
        <v>1.525935E-2</v>
      </c>
      <c r="AS777" s="33">
        <v>5.847372E-2</v>
      </c>
      <c r="AT777" s="33">
        <v>0.18284062000000001</v>
      </c>
      <c r="AU777" s="33">
        <v>0.10081358999999999</v>
      </c>
      <c r="AV777" s="33">
        <v>1.4042509999999999E-2</v>
      </c>
      <c r="AW777" s="33">
        <v>6.3643160000000004E-2</v>
      </c>
      <c r="AX777" s="33">
        <v>0.12336311</v>
      </c>
      <c r="AY777" s="33">
        <v>-1.4753189999999999E-2</v>
      </c>
      <c r="AZ777" s="33">
        <v>1.417712E-2</v>
      </c>
      <c r="BA777" s="33">
        <v>-5.8883999999999998E-4</v>
      </c>
      <c r="BB777" s="33">
        <v>1.22E-5</v>
      </c>
      <c r="BC777" s="33">
        <v>-8.3574809999999999E-2</v>
      </c>
      <c r="BD777" s="33">
        <v>-3.4372100000000003E-2</v>
      </c>
      <c r="BE777" s="33">
        <v>-6.9548390000000002E-2</v>
      </c>
      <c r="BF777" s="33">
        <v>-6.0157219999999997E-2</v>
      </c>
      <c r="BG777" s="33">
        <v>-5.2934139999999998E-2</v>
      </c>
      <c r="BH777" s="33">
        <v>-2.8822400000000001E-2</v>
      </c>
      <c r="BI777" s="33">
        <v>6.5607579999999999E-2</v>
      </c>
      <c r="BJ777" s="33">
        <v>3.2133769999999999E-2</v>
      </c>
      <c r="BK777" s="33">
        <v>1.4831749999999999E-2</v>
      </c>
      <c r="BL777" s="33">
        <v>-1.425128E-2</v>
      </c>
      <c r="BM777" s="33">
        <v>1.7217619999999999E-2</v>
      </c>
      <c r="BN777" s="33">
        <v>7.3464290000000002E-2</v>
      </c>
      <c r="BO777" s="33">
        <v>0.17430819</v>
      </c>
      <c r="BP777" s="33">
        <v>7.6488379999999995E-2</v>
      </c>
      <c r="BQ777" s="33">
        <v>0.11627048</v>
      </c>
      <c r="BR777" s="33">
        <v>0.23749801000000001</v>
      </c>
      <c r="BS777" s="33">
        <v>0.15641298000000001</v>
      </c>
      <c r="BT777" s="33">
        <v>6.9814689999999999E-2</v>
      </c>
      <c r="BU777" s="33">
        <v>0.1235383</v>
      </c>
      <c r="BV777" s="33">
        <v>0.18183732</v>
      </c>
      <c r="BW777" s="33">
        <v>3.9326979999999997E-2</v>
      </c>
      <c r="BX777" s="33">
        <v>6.5955879999999995E-2</v>
      </c>
      <c r="BY777" s="33">
        <v>2.1453819999999998E-2</v>
      </c>
      <c r="BZ777" s="33">
        <v>2.0454590000000002E-2</v>
      </c>
      <c r="CA777" s="33">
        <v>-6.3638429999999996E-2</v>
      </c>
      <c r="CB777" s="33">
        <v>-1.489859E-2</v>
      </c>
      <c r="CC777" s="33">
        <v>-5.0715110000000001E-2</v>
      </c>
      <c r="CD777" s="33">
        <v>-4.013531E-2</v>
      </c>
      <c r="CE777" s="33">
        <v>-3.1830709999999998E-2</v>
      </c>
      <c r="CF777" s="33">
        <v>-1.7254200000000001E-3</v>
      </c>
      <c r="CG777" s="33">
        <v>9.6036750000000004E-2</v>
      </c>
      <c r="CH777" s="33">
        <v>6.4998410000000006E-2</v>
      </c>
      <c r="CI777" s="33">
        <v>5.2036590000000001E-2</v>
      </c>
      <c r="CJ777" s="33">
        <v>2.467861E-2</v>
      </c>
      <c r="CK777" s="33">
        <v>5.8759939999999997E-2</v>
      </c>
      <c r="CL777" s="33">
        <v>0.11622146</v>
      </c>
      <c r="CM777" s="33">
        <v>0.21743483999999999</v>
      </c>
      <c r="CN777" s="33">
        <v>0.11889541000000001</v>
      </c>
      <c r="CO777" s="33">
        <v>0.15630034000000001</v>
      </c>
      <c r="CP777" s="33">
        <v>0.27535355</v>
      </c>
      <c r="CQ777" s="33">
        <v>0.19492096</v>
      </c>
      <c r="CR777" s="33">
        <v>0.10844234</v>
      </c>
      <c r="CS777" s="33">
        <v>0.16502148999999999</v>
      </c>
      <c r="CT777" s="33">
        <v>0.22233638</v>
      </c>
      <c r="CU777" s="33">
        <v>7.6782740000000002E-2</v>
      </c>
      <c r="CV777" s="33">
        <v>0.1018177</v>
      </c>
      <c r="CW777" s="33">
        <v>4.3496489999999999E-2</v>
      </c>
      <c r="CX777" s="33">
        <v>4.0896990000000001E-2</v>
      </c>
      <c r="CY777" s="33">
        <v>-4.3702060000000001E-2</v>
      </c>
      <c r="CZ777" s="33">
        <v>4.5749099999999997E-3</v>
      </c>
      <c r="DA777" s="33">
        <v>-3.1881819999999998E-2</v>
      </c>
      <c r="DB777" s="33">
        <v>-2.01134E-2</v>
      </c>
      <c r="DC777" s="33">
        <v>-1.072728E-2</v>
      </c>
      <c r="DD777" s="33">
        <v>2.5371560000000001E-2</v>
      </c>
      <c r="DE777" s="33">
        <v>0.12646590999999999</v>
      </c>
      <c r="DF777" s="33">
        <v>9.7863060000000002E-2</v>
      </c>
      <c r="DG777" s="33">
        <v>8.9241429999999997E-2</v>
      </c>
      <c r="DH777" s="33">
        <v>6.3608499999999998E-2</v>
      </c>
      <c r="DI777" s="33">
        <v>0.10030226</v>
      </c>
      <c r="DJ777" s="33">
        <v>0.15897863000000001</v>
      </c>
      <c r="DK777" s="33">
        <v>0.26056149000000001</v>
      </c>
      <c r="DL777" s="33">
        <v>0.16130244999999999</v>
      </c>
      <c r="DM777" s="33">
        <v>0.19633018999999999</v>
      </c>
      <c r="DN777" s="33">
        <v>0.31320909000000002</v>
      </c>
      <c r="DO777" s="33">
        <v>0.23342893000000001</v>
      </c>
      <c r="DP777" s="33">
        <v>0.14706997999999999</v>
      </c>
      <c r="DQ777" s="33">
        <v>0.20650468999999999</v>
      </c>
      <c r="DR777" s="33">
        <v>0.26283543999999998</v>
      </c>
      <c r="DS777" s="33">
        <v>0.11423850000000001</v>
      </c>
      <c r="DT777" s="33">
        <v>0.13767951</v>
      </c>
      <c r="DU777" s="33">
        <v>7.5322600000000003E-2</v>
      </c>
      <c r="DV777" s="33">
        <v>7.0412569999999994E-2</v>
      </c>
      <c r="DW777" s="33">
        <v>-1.4917110000000001E-2</v>
      </c>
      <c r="DX777" s="33">
        <v>3.2691560000000001E-2</v>
      </c>
      <c r="DY777" s="33">
        <v>-4.6895499999999998E-3</v>
      </c>
      <c r="DZ777" s="33">
        <v>8.7950700000000003E-3</v>
      </c>
      <c r="EA777" s="33">
        <v>1.9742719999999998E-2</v>
      </c>
      <c r="EB777" s="33">
        <v>6.4495289999999997E-2</v>
      </c>
      <c r="EC777" s="33">
        <v>0.17040079</v>
      </c>
      <c r="ED777" s="33">
        <v>0.14531437999999999</v>
      </c>
      <c r="EE777" s="33">
        <v>0.14295932</v>
      </c>
      <c r="EF777" s="33">
        <v>0.11981707</v>
      </c>
      <c r="EG777" s="33">
        <v>0.16028276999999999</v>
      </c>
      <c r="EH777" s="33">
        <v>0.22071319</v>
      </c>
      <c r="EI777" s="33">
        <v>0.32282952999999998</v>
      </c>
      <c r="EJ777" s="33">
        <v>0.22253147000000001</v>
      </c>
      <c r="EK777" s="33">
        <v>0.25412695000000002</v>
      </c>
      <c r="EL777" s="33">
        <v>0.36786648</v>
      </c>
      <c r="EM777" s="33">
        <v>0.28902833</v>
      </c>
      <c r="EN777" s="33">
        <v>0.20284215999999999</v>
      </c>
      <c r="EO777" s="33">
        <v>0.26639983</v>
      </c>
      <c r="EP777" s="33">
        <v>0.32130965</v>
      </c>
      <c r="EQ777" s="33">
        <v>0.16831868</v>
      </c>
      <c r="ER777" s="33">
        <v>0.18945828000000001</v>
      </c>
      <c r="ES777" s="33">
        <v>69.728699000000006</v>
      </c>
      <c r="ET777" s="33">
        <v>68.986948999999996</v>
      </c>
      <c r="EU777" s="33">
        <v>68.313208000000003</v>
      </c>
      <c r="EV777" s="33">
        <v>67.122200000000007</v>
      </c>
      <c r="EW777" s="33">
        <v>66.167214000000001</v>
      </c>
      <c r="EX777" s="33">
        <v>65.783253999999999</v>
      </c>
      <c r="EY777" s="33">
        <v>66.667502999999996</v>
      </c>
      <c r="EZ777" s="33">
        <v>70.582448999999997</v>
      </c>
      <c r="FA777" s="33">
        <v>75.038593000000006</v>
      </c>
      <c r="FB777" s="33">
        <v>79.585594</v>
      </c>
      <c r="FC777" s="33">
        <v>83.918918000000005</v>
      </c>
      <c r="FD777" s="33">
        <v>87.882577999999995</v>
      </c>
      <c r="FE777" s="33">
        <v>90.677114000000003</v>
      </c>
      <c r="FF777" s="33">
        <v>93.032876999999999</v>
      </c>
      <c r="FG777" s="33">
        <v>94.368966</v>
      </c>
      <c r="FH777" s="33">
        <v>95.203326000000004</v>
      </c>
      <c r="FI777" s="33">
        <v>94.687586999999994</v>
      </c>
      <c r="FJ777" s="33">
        <v>93.504682000000003</v>
      </c>
      <c r="FK777" s="33">
        <v>91.214821000000001</v>
      </c>
      <c r="FL777" s="33">
        <v>87.675895999999995</v>
      </c>
      <c r="FM777" s="33">
        <v>82.992378000000002</v>
      </c>
      <c r="FN777" s="33">
        <v>80.294666000000007</v>
      </c>
      <c r="FO777" s="33">
        <v>77.706982999999994</v>
      </c>
      <c r="FP777" s="33">
        <v>76.013289</v>
      </c>
      <c r="FQ777" s="33">
        <v>0.70370529999999998</v>
      </c>
      <c r="FR777" s="82">
        <v>6.7927799999999997E-2</v>
      </c>
      <c r="FS777">
        <v>1</v>
      </c>
    </row>
    <row r="778" spans="1:175" x14ac:dyDescent="0.2">
      <c r="A778" s="18" t="s">
        <v>196</v>
      </c>
      <c r="B778" s="27" t="s">
        <v>204</v>
      </c>
      <c r="C778" s="27">
        <v>42948</v>
      </c>
      <c r="D778" s="33">
        <v>6106</v>
      </c>
      <c r="E778" s="33">
        <v>9.5904667999999997</v>
      </c>
      <c r="F778" s="33">
        <v>9.3117453999999995</v>
      </c>
      <c r="G778" s="33">
        <v>9.1307404000000005</v>
      </c>
      <c r="H778" s="33">
        <v>9.0366434000000009</v>
      </c>
      <c r="I778" s="33">
        <v>9.2310587999999996</v>
      </c>
      <c r="J778" s="33">
        <v>9.9441188999999994</v>
      </c>
      <c r="K778" s="33">
        <v>10.475184</v>
      </c>
      <c r="L778" s="33">
        <v>11.745464</v>
      </c>
      <c r="M778" s="33">
        <v>13.151401</v>
      </c>
      <c r="N778" s="33">
        <v>14.198017999999999</v>
      </c>
      <c r="O778" s="33">
        <v>15.224145999999999</v>
      </c>
      <c r="P778" s="33">
        <v>16.078544999999998</v>
      </c>
      <c r="Q778" s="33">
        <v>16.435822000000002</v>
      </c>
      <c r="R778" s="33">
        <v>16.876515999999999</v>
      </c>
      <c r="S778" s="33">
        <v>17.137602999999999</v>
      </c>
      <c r="T778" s="33">
        <v>16.819292000000001</v>
      </c>
      <c r="U778" s="33">
        <v>16.218261999999999</v>
      </c>
      <c r="V778" s="33">
        <v>14.867153</v>
      </c>
      <c r="W778" s="33">
        <v>13.748308</v>
      </c>
      <c r="X778" s="33">
        <v>12.938755</v>
      </c>
      <c r="Y778" s="33">
        <v>12.627273000000001</v>
      </c>
      <c r="Z778" s="33">
        <v>12.054282000000001</v>
      </c>
      <c r="AA778" s="33">
        <v>11.150485</v>
      </c>
      <c r="AB778" s="33">
        <v>10.432257999999999</v>
      </c>
      <c r="AC778" s="33">
        <v>1.6501399999999999E-2</v>
      </c>
      <c r="AD778" s="33">
        <v>7.3788100000000004E-3</v>
      </c>
      <c r="AE778" s="33">
        <v>5.2122620000000001E-2</v>
      </c>
      <c r="AF778" s="33">
        <v>3.6053809999999999E-2</v>
      </c>
      <c r="AG778" s="33">
        <v>2.5002839999999998E-2</v>
      </c>
      <c r="AH778" s="33">
        <v>-1.478312E-2</v>
      </c>
      <c r="AI778" s="33">
        <v>-0.18939128</v>
      </c>
      <c r="AJ778" s="33">
        <v>-0.17395131</v>
      </c>
      <c r="AK778" s="33">
        <v>-0.13657796</v>
      </c>
      <c r="AL778" s="33">
        <v>-0.17520469</v>
      </c>
      <c r="AM778" s="33">
        <v>-1.148887E-2</v>
      </c>
      <c r="AN778" s="33">
        <v>4.3282029999999999E-2</v>
      </c>
      <c r="AO778" s="33">
        <v>3.4259199999999997E-2</v>
      </c>
      <c r="AP778" s="33">
        <v>-1.746491E-2</v>
      </c>
      <c r="AQ778" s="33">
        <v>9.7005330000000001E-2</v>
      </c>
      <c r="AR778" s="33">
        <v>-1.9908740000000001E-2</v>
      </c>
      <c r="AS778" s="33">
        <v>-8.3884100000000007E-3</v>
      </c>
      <c r="AT778" s="33">
        <v>-0.10101142</v>
      </c>
      <c r="AU778" s="33">
        <v>-5.9176560000000003E-2</v>
      </c>
      <c r="AV778" s="33">
        <v>-7.2783180000000003E-2</v>
      </c>
      <c r="AW778" s="33">
        <v>-0.18735542999999999</v>
      </c>
      <c r="AX778" s="33">
        <v>-0.14840489000000001</v>
      </c>
      <c r="AY778" s="33">
        <v>-6.746974E-2</v>
      </c>
      <c r="AZ778" s="33">
        <v>-3.2969739999999997E-2</v>
      </c>
      <c r="BA778" s="33">
        <v>4.8568899999999998E-2</v>
      </c>
      <c r="BB778" s="33">
        <v>3.6339169999999997E-2</v>
      </c>
      <c r="BC778" s="33">
        <v>7.9777070000000005E-2</v>
      </c>
      <c r="BD778" s="33">
        <v>6.1855159999999999E-2</v>
      </c>
      <c r="BE778" s="33">
        <v>4.8780799999999999E-2</v>
      </c>
      <c r="BF778" s="33">
        <v>1.321802E-2</v>
      </c>
      <c r="BG778" s="33">
        <v>-0.15761886999999999</v>
      </c>
      <c r="BH778" s="33">
        <v>-0.13720615</v>
      </c>
      <c r="BI778" s="33">
        <v>-9.5352999999999993E-2</v>
      </c>
      <c r="BJ778" s="33">
        <v>-0.12458239</v>
      </c>
      <c r="BK778" s="33">
        <v>4.8745429999999999E-2</v>
      </c>
      <c r="BL778" s="33">
        <v>0.10681905999999999</v>
      </c>
      <c r="BM778" s="33">
        <v>9.7920080000000007E-2</v>
      </c>
      <c r="BN778" s="33">
        <v>4.7065030000000001E-2</v>
      </c>
      <c r="BO778" s="33">
        <v>0.1660383</v>
      </c>
      <c r="BP778" s="33">
        <v>4.4588700000000002E-2</v>
      </c>
      <c r="BQ778" s="33">
        <v>5.1945819999999997E-2</v>
      </c>
      <c r="BR778" s="33">
        <v>-4.2127199999999997E-2</v>
      </c>
      <c r="BS778" s="33">
        <v>-3.1102899999999999E-3</v>
      </c>
      <c r="BT778" s="33">
        <v>-1.8086689999999999E-2</v>
      </c>
      <c r="BU778" s="33">
        <v>-0.13421652000000001</v>
      </c>
      <c r="BV778" s="33">
        <v>-9.9603750000000005E-2</v>
      </c>
      <c r="BW778" s="33">
        <v>-2.048792E-2</v>
      </c>
      <c r="BX778" s="33">
        <v>9.4081100000000008E-3</v>
      </c>
      <c r="BY778" s="33">
        <v>7.0778759999999996E-2</v>
      </c>
      <c r="BZ778" s="33">
        <v>5.6397040000000002E-2</v>
      </c>
      <c r="CA778" s="33">
        <v>9.8930450000000003E-2</v>
      </c>
      <c r="CB778" s="33">
        <v>7.9725089999999998E-2</v>
      </c>
      <c r="CC778" s="33">
        <v>6.5249349999999998E-2</v>
      </c>
      <c r="CD778" s="33">
        <v>3.2611519999999998E-2</v>
      </c>
      <c r="CE778" s="33">
        <v>-0.1356134</v>
      </c>
      <c r="CF778" s="33">
        <v>-0.11175656</v>
      </c>
      <c r="CG778" s="33">
        <v>-6.6800709999999999E-2</v>
      </c>
      <c r="CH778" s="33">
        <v>-8.9521530000000002E-2</v>
      </c>
      <c r="CI778" s="33">
        <v>9.046353E-2</v>
      </c>
      <c r="CJ778" s="33">
        <v>0.15082461</v>
      </c>
      <c r="CK778" s="33">
        <v>0.14201142</v>
      </c>
      <c r="CL778" s="33">
        <v>9.1758270000000003E-2</v>
      </c>
      <c r="CM778" s="33">
        <v>0.21385032000000001</v>
      </c>
      <c r="CN778" s="33">
        <v>8.9259430000000001E-2</v>
      </c>
      <c r="CO778" s="33">
        <v>9.3733120000000003E-2</v>
      </c>
      <c r="CP778" s="33">
        <v>-1.3441600000000001E-3</v>
      </c>
      <c r="CQ778" s="33">
        <v>3.5721030000000001E-2</v>
      </c>
      <c r="CR778" s="33">
        <v>1.979593E-2</v>
      </c>
      <c r="CS778" s="33">
        <v>-9.7412670000000007E-2</v>
      </c>
      <c r="CT778" s="33">
        <v>-6.5804219999999997E-2</v>
      </c>
      <c r="CU778" s="33">
        <v>1.2051549999999999E-2</v>
      </c>
      <c r="CV778" s="33">
        <v>3.8758880000000002E-2</v>
      </c>
      <c r="CW778" s="33">
        <v>9.2988609999999999E-2</v>
      </c>
      <c r="CX778" s="33">
        <v>7.6454900000000006E-2</v>
      </c>
      <c r="CY778" s="33">
        <v>0.11808383</v>
      </c>
      <c r="CZ778" s="33">
        <v>9.7595029999999999E-2</v>
      </c>
      <c r="DA778" s="33">
        <v>8.1717890000000001E-2</v>
      </c>
      <c r="DB778" s="33">
        <v>5.2005030000000001E-2</v>
      </c>
      <c r="DC778" s="33">
        <v>-0.11360792</v>
      </c>
      <c r="DD778" s="33">
        <v>-8.6306980000000005E-2</v>
      </c>
      <c r="DE778" s="33">
        <v>-3.824843E-2</v>
      </c>
      <c r="DF778" s="33">
        <v>-5.4460679999999997E-2</v>
      </c>
      <c r="DG778" s="33">
        <v>0.13218162</v>
      </c>
      <c r="DH778" s="33">
        <v>0.19483016</v>
      </c>
      <c r="DI778" s="33">
        <v>0.18610275000000001</v>
      </c>
      <c r="DJ778" s="33">
        <v>0.1364515</v>
      </c>
      <c r="DK778" s="33">
        <v>0.26166233999999999</v>
      </c>
      <c r="DL778" s="33">
        <v>0.13393015999999999</v>
      </c>
      <c r="DM778" s="33">
        <v>0.13552042</v>
      </c>
      <c r="DN778" s="33">
        <v>3.9438870000000001E-2</v>
      </c>
      <c r="DO778" s="33">
        <v>7.4552359999999998E-2</v>
      </c>
      <c r="DP778" s="33">
        <v>5.7678550000000002E-2</v>
      </c>
      <c r="DQ778" s="33">
        <v>-6.0608820000000001E-2</v>
      </c>
      <c r="DR778" s="33">
        <v>-3.2004699999999997E-2</v>
      </c>
      <c r="DS778" s="33">
        <v>4.4591020000000002E-2</v>
      </c>
      <c r="DT778" s="33">
        <v>6.8109649999999994E-2</v>
      </c>
      <c r="DU778" s="33">
        <v>0.12505611999999999</v>
      </c>
      <c r="DV778" s="33">
        <v>0.10541527000000001</v>
      </c>
      <c r="DW778" s="33">
        <v>0.14573827</v>
      </c>
      <c r="DX778" s="33">
        <v>0.12339637000000001</v>
      </c>
      <c r="DY778" s="33">
        <v>0.10549585</v>
      </c>
      <c r="DZ778" s="33">
        <v>8.0006170000000001E-2</v>
      </c>
      <c r="EA778" s="33">
        <v>-8.183551E-2</v>
      </c>
      <c r="EB778" s="33">
        <v>-4.9561809999999998E-2</v>
      </c>
      <c r="EC778" s="33">
        <v>2.9765299999999998E-3</v>
      </c>
      <c r="ED778" s="33">
        <v>-3.8383800000000002E-3</v>
      </c>
      <c r="EE778" s="33">
        <v>0.19241593000000001</v>
      </c>
      <c r="EF778" s="33">
        <v>0.25836717999999997</v>
      </c>
      <c r="EG778" s="33">
        <v>0.24976364000000001</v>
      </c>
      <c r="EH778" s="33">
        <v>0.20098144000000001</v>
      </c>
      <c r="EI778" s="33">
        <v>0.33069531000000002</v>
      </c>
      <c r="EJ778" s="33">
        <v>0.19842760000000001</v>
      </c>
      <c r="EK778" s="33">
        <v>0.19585464999999999</v>
      </c>
      <c r="EL778" s="33">
        <v>9.8323099999999997E-2</v>
      </c>
      <c r="EM778" s="33">
        <v>0.13061863000000001</v>
      </c>
      <c r="EN778" s="33">
        <v>0.11237504</v>
      </c>
      <c r="EO778" s="33">
        <v>-7.4699099999999997E-3</v>
      </c>
      <c r="EP778" s="33">
        <v>1.6796450000000001E-2</v>
      </c>
      <c r="EQ778" s="33">
        <v>9.1572840000000003E-2</v>
      </c>
      <c r="ER778" s="33">
        <v>0.1104875</v>
      </c>
      <c r="ES778" s="33">
        <v>68.584764000000007</v>
      </c>
      <c r="ET778" s="33">
        <v>67.321549000000005</v>
      </c>
      <c r="EU778" s="33">
        <v>66.334087999999994</v>
      </c>
      <c r="EV778" s="33">
        <v>65.493099000000001</v>
      </c>
      <c r="EW778" s="33">
        <v>64.732549000000006</v>
      </c>
      <c r="EX778" s="33">
        <v>64.311289000000002</v>
      </c>
      <c r="EY778" s="33">
        <v>64.411657000000005</v>
      </c>
      <c r="EZ778" s="33">
        <v>67.229771</v>
      </c>
      <c r="FA778" s="33">
        <v>71.831024999999997</v>
      </c>
      <c r="FB778" s="33">
        <v>76.135272999999998</v>
      </c>
      <c r="FC778" s="33">
        <v>81.118446000000006</v>
      </c>
      <c r="FD778" s="33">
        <v>84.239840000000001</v>
      </c>
      <c r="FE778" s="33">
        <v>87.374791999999999</v>
      </c>
      <c r="FF778" s="33">
        <v>90.165166999999997</v>
      </c>
      <c r="FG778" s="33">
        <v>90.950220000000002</v>
      </c>
      <c r="FH778" s="33">
        <v>92.009191000000001</v>
      </c>
      <c r="FI778" s="33">
        <v>91.763991000000004</v>
      </c>
      <c r="FJ778" s="33">
        <v>89.892069000000006</v>
      </c>
      <c r="FK778" s="33">
        <v>86.769516999999993</v>
      </c>
      <c r="FL778" s="33">
        <v>82.840065999999993</v>
      </c>
      <c r="FM778" s="33">
        <v>78.954316000000006</v>
      </c>
      <c r="FN778" s="33">
        <v>76.686572999999996</v>
      </c>
      <c r="FO778" s="33">
        <v>75.443811999999994</v>
      </c>
      <c r="FP778" s="33">
        <v>73.889987000000005</v>
      </c>
      <c r="FQ778" s="33">
        <v>0.73474309999999998</v>
      </c>
      <c r="FR778" s="82">
        <v>7.3858999999999994E-2</v>
      </c>
      <c r="FS778">
        <v>1</v>
      </c>
    </row>
    <row r="779" spans="1:175" x14ac:dyDescent="0.2">
      <c r="A779" s="18" t="s">
        <v>196</v>
      </c>
      <c r="B779" s="27" t="s">
        <v>204</v>
      </c>
      <c r="C779" s="27">
        <v>42949</v>
      </c>
      <c r="D779" s="33">
        <v>6104</v>
      </c>
      <c r="E779" s="33">
        <v>9.9046810999999995</v>
      </c>
      <c r="F779" s="33">
        <v>9.6035155000000003</v>
      </c>
      <c r="G779" s="33">
        <v>9.4071833999999992</v>
      </c>
      <c r="H779" s="33">
        <v>9.3377827</v>
      </c>
      <c r="I779" s="33">
        <v>9.5597811999999998</v>
      </c>
      <c r="J779" s="33">
        <v>10.293531</v>
      </c>
      <c r="K779" s="33">
        <v>11.049982</v>
      </c>
      <c r="L779" s="33">
        <v>12.333799000000001</v>
      </c>
      <c r="M779" s="33">
        <v>13.855064</v>
      </c>
      <c r="N779" s="33">
        <v>14.962464000000001</v>
      </c>
      <c r="O779" s="33">
        <v>15.902877</v>
      </c>
      <c r="P779" s="33">
        <v>16.605076</v>
      </c>
      <c r="Q779" s="33">
        <v>16.877393000000001</v>
      </c>
      <c r="R779" s="33">
        <v>17.216552</v>
      </c>
      <c r="S779" s="33">
        <v>17.389906</v>
      </c>
      <c r="T779" s="33">
        <v>17.188393999999999</v>
      </c>
      <c r="U779" s="33">
        <v>16.564225</v>
      </c>
      <c r="V779" s="33">
        <v>15.272219</v>
      </c>
      <c r="W779" s="33">
        <v>14.110137</v>
      </c>
      <c r="X779" s="33">
        <v>13.309711999999999</v>
      </c>
      <c r="Y779" s="33">
        <v>12.985870999999999</v>
      </c>
      <c r="Z779" s="33">
        <v>12.317489999999999</v>
      </c>
      <c r="AA779" s="33">
        <v>11.357946</v>
      </c>
      <c r="AB779" s="33">
        <v>10.607195000000001</v>
      </c>
      <c r="AC779" s="33">
        <v>-8.7031049999999999E-2</v>
      </c>
      <c r="AD779" s="33">
        <v>-2.7243960000000001E-2</v>
      </c>
      <c r="AE779" s="33">
        <v>5.83718E-3</v>
      </c>
      <c r="AF779" s="33">
        <v>-4.4264100000000004E-3</v>
      </c>
      <c r="AG779" s="33">
        <v>-3.43896E-3</v>
      </c>
      <c r="AH779" s="33">
        <v>-0.10463593</v>
      </c>
      <c r="AI779" s="33">
        <v>-7.75933E-3</v>
      </c>
      <c r="AJ779" s="33">
        <v>-0.11879937</v>
      </c>
      <c r="AK779" s="33">
        <v>-0.12221849</v>
      </c>
      <c r="AL779" s="33">
        <v>-0.12059681999999999</v>
      </c>
      <c r="AM779" s="33">
        <v>-9.8571099999999995E-2</v>
      </c>
      <c r="AN779" s="33">
        <v>-0.13480523999999999</v>
      </c>
      <c r="AO779" s="33">
        <v>-0.18547295999999999</v>
      </c>
      <c r="AP779" s="33">
        <v>-0.20327585000000001</v>
      </c>
      <c r="AQ779" s="33">
        <v>-7.9132030000000006E-2</v>
      </c>
      <c r="AR779" s="33">
        <v>-3.2588890000000002E-2</v>
      </c>
      <c r="AS779" s="33">
        <v>2.9749609999999999E-2</v>
      </c>
      <c r="AT779" s="33">
        <v>3.8386499999999999E-3</v>
      </c>
      <c r="AU779" s="33">
        <v>2.2240039999999999E-2</v>
      </c>
      <c r="AV779" s="33">
        <v>-2.31153E-3</v>
      </c>
      <c r="AW779" s="33">
        <v>-0.11337253</v>
      </c>
      <c r="AX779" s="33">
        <v>-7.6044410000000007E-2</v>
      </c>
      <c r="AY779" s="33">
        <v>-6.8567100000000002E-3</v>
      </c>
      <c r="AZ779" s="33">
        <v>-3.3155099999999998E-3</v>
      </c>
      <c r="BA779" s="33">
        <v>-5.352751E-2</v>
      </c>
      <c r="BB779" s="33">
        <v>1.3925000000000001E-3</v>
      </c>
      <c r="BC779" s="33">
        <v>3.4561059999999998E-2</v>
      </c>
      <c r="BD779" s="33">
        <v>2.4709910000000002E-2</v>
      </c>
      <c r="BE779" s="33">
        <v>2.6157400000000001E-2</v>
      </c>
      <c r="BF779" s="33">
        <v>-7.4437740000000002E-2</v>
      </c>
      <c r="BG779" s="33">
        <v>2.8425349999999999E-2</v>
      </c>
      <c r="BH779" s="33">
        <v>-7.7952270000000004E-2</v>
      </c>
      <c r="BI779" s="33">
        <v>-7.8007889999999996E-2</v>
      </c>
      <c r="BJ779" s="33">
        <v>-7.287217E-2</v>
      </c>
      <c r="BK779" s="33">
        <v>-4.0139569999999999E-2</v>
      </c>
      <c r="BL779" s="33">
        <v>-7.7737920000000002E-2</v>
      </c>
      <c r="BM779" s="33">
        <v>-0.12590762999999999</v>
      </c>
      <c r="BN779" s="33">
        <v>-0.14332724999999999</v>
      </c>
      <c r="BO779" s="33">
        <v>-1.370211E-2</v>
      </c>
      <c r="BP779" s="33">
        <v>2.9956989999999999E-2</v>
      </c>
      <c r="BQ779" s="33">
        <v>9.0992749999999997E-2</v>
      </c>
      <c r="BR779" s="33">
        <v>6.4067579999999999E-2</v>
      </c>
      <c r="BS779" s="33">
        <v>8.3101129999999995E-2</v>
      </c>
      <c r="BT779" s="33">
        <v>5.8290439999999999E-2</v>
      </c>
      <c r="BU779" s="33">
        <v>-4.9365529999999998E-2</v>
      </c>
      <c r="BV779" s="33">
        <v>-1.625861E-2</v>
      </c>
      <c r="BW779" s="33">
        <v>4.7360319999999997E-2</v>
      </c>
      <c r="BX779" s="33">
        <v>4.873458E-2</v>
      </c>
      <c r="BY779" s="33">
        <v>-3.0323070000000001E-2</v>
      </c>
      <c r="BZ779" s="33">
        <v>2.122603E-2</v>
      </c>
      <c r="CA779" s="33">
        <v>5.4455129999999997E-2</v>
      </c>
      <c r="CB779" s="33">
        <v>4.4889640000000001E-2</v>
      </c>
      <c r="CC779" s="33">
        <v>4.6655750000000003E-2</v>
      </c>
      <c r="CD779" s="33">
        <v>-5.3522559999999997E-2</v>
      </c>
      <c r="CE779" s="33">
        <v>5.3486760000000001E-2</v>
      </c>
      <c r="CF779" s="33">
        <v>-4.9661690000000001E-2</v>
      </c>
      <c r="CG779" s="33">
        <v>-4.7387770000000003E-2</v>
      </c>
      <c r="CH779" s="33">
        <v>-3.9818220000000001E-2</v>
      </c>
      <c r="CI779" s="33">
        <v>3.2992999999999998E-4</v>
      </c>
      <c r="CJ779" s="33">
        <v>-3.8213280000000002E-2</v>
      </c>
      <c r="CK779" s="33">
        <v>-8.4652859999999996E-2</v>
      </c>
      <c r="CL779" s="33">
        <v>-0.10180703000000001</v>
      </c>
      <c r="CM779" s="33">
        <v>3.1614450000000002E-2</v>
      </c>
      <c r="CN779" s="33">
        <v>7.3276079999999993E-2</v>
      </c>
      <c r="CO779" s="33">
        <v>0.13340956000000001</v>
      </c>
      <c r="CP779" s="33">
        <v>0.10578195</v>
      </c>
      <c r="CQ779" s="33">
        <v>0.12525333</v>
      </c>
      <c r="CR779" s="33">
        <v>0.10026317999999999</v>
      </c>
      <c r="CS779" s="33">
        <v>-5.0344700000000001E-3</v>
      </c>
      <c r="CT779" s="33">
        <v>2.514885E-2</v>
      </c>
      <c r="CU779" s="33">
        <v>8.4910879999999994E-2</v>
      </c>
      <c r="CV779" s="33">
        <v>8.4784319999999996E-2</v>
      </c>
      <c r="CW779" s="33">
        <v>-7.11862E-3</v>
      </c>
      <c r="CX779" s="33">
        <v>4.105955E-2</v>
      </c>
      <c r="CY779" s="33">
        <v>7.4349200000000004E-2</v>
      </c>
      <c r="CZ779" s="33">
        <v>6.5069360000000007E-2</v>
      </c>
      <c r="DA779" s="33">
        <v>6.7154099999999994E-2</v>
      </c>
      <c r="DB779" s="33">
        <v>-3.2607379999999998E-2</v>
      </c>
      <c r="DC779" s="33">
        <v>7.8548160000000006E-2</v>
      </c>
      <c r="DD779" s="33">
        <v>-2.137112E-2</v>
      </c>
      <c r="DE779" s="33">
        <v>-1.6767649999999999E-2</v>
      </c>
      <c r="DF779" s="33">
        <v>-6.7642600000000002E-3</v>
      </c>
      <c r="DG779" s="33">
        <v>4.0799429999999998E-2</v>
      </c>
      <c r="DH779" s="33">
        <v>1.3113700000000001E-3</v>
      </c>
      <c r="DI779" s="33">
        <v>-4.3398100000000002E-2</v>
      </c>
      <c r="DJ779" s="33">
        <v>-6.0286810000000003E-2</v>
      </c>
      <c r="DK779" s="33">
        <v>7.6931009999999994E-2</v>
      </c>
      <c r="DL779" s="33">
        <v>0.11659517</v>
      </c>
      <c r="DM779" s="33">
        <v>0.17582637000000001</v>
      </c>
      <c r="DN779" s="33">
        <v>0.14749631999999999</v>
      </c>
      <c r="DO779" s="33">
        <v>0.16740553999999999</v>
      </c>
      <c r="DP779" s="33">
        <v>0.14223591999999999</v>
      </c>
      <c r="DQ779" s="33">
        <v>3.9296579999999998E-2</v>
      </c>
      <c r="DR779" s="33">
        <v>6.6556309999999994E-2</v>
      </c>
      <c r="DS779" s="33">
        <v>0.12246143</v>
      </c>
      <c r="DT779" s="33">
        <v>0.12083405999999999</v>
      </c>
      <c r="DU779" s="33">
        <v>2.6384910000000001E-2</v>
      </c>
      <c r="DV779" s="33">
        <v>6.9696010000000003E-2</v>
      </c>
      <c r="DW779" s="33">
        <v>0.10307309000000001</v>
      </c>
      <c r="DX779" s="33">
        <v>9.420568E-2</v>
      </c>
      <c r="DY779" s="33">
        <v>9.6750459999999996E-2</v>
      </c>
      <c r="DZ779" s="33">
        <v>-2.4091899999999999E-3</v>
      </c>
      <c r="EA779" s="33">
        <v>0.11473285</v>
      </c>
      <c r="EB779" s="33">
        <v>1.947598E-2</v>
      </c>
      <c r="EC779" s="33">
        <v>2.7442939999999999E-2</v>
      </c>
      <c r="ED779" s="33">
        <v>4.0960389999999999E-2</v>
      </c>
      <c r="EE779" s="33">
        <v>9.9230960000000007E-2</v>
      </c>
      <c r="EF779" s="33">
        <v>5.8378689999999997E-2</v>
      </c>
      <c r="EG779" s="33">
        <v>1.6167230000000001E-2</v>
      </c>
      <c r="EH779" s="33">
        <v>-3.3819999999999998E-4</v>
      </c>
      <c r="EI779" s="33">
        <v>0.14236093</v>
      </c>
      <c r="EJ779" s="33">
        <v>0.17914105</v>
      </c>
      <c r="EK779" s="33">
        <v>0.23706951000000001</v>
      </c>
      <c r="EL779" s="33">
        <v>0.20772525</v>
      </c>
      <c r="EM779" s="33">
        <v>0.22826663</v>
      </c>
      <c r="EN779" s="33">
        <v>0.20283788999999999</v>
      </c>
      <c r="EO779" s="33">
        <v>0.10330359</v>
      </c>
      <c r="EP779" s="33">
        <v>0.12634211000000001</v>
      </c>
      <c r="EQ779" s="33">
        <v>0.17667846000000001</v>
      </c>
      <c r="ER779" s="33">
        <v>0.17288416000000001</v>
      </c>
      <c r="ES779" s="33">
        <v>73.215326000000005</v>
      </c>
      <c r="ET779" s="33">
        <v>71.551091</v>
      </c>
      <c r="EU779" s="33">
        <v>71.116485999999995</v>
      </c>
      <c r="EV779" s="33">
        <v>70.867801999999998</v>
      </c>
      <c r="EW779" s="33">
        <v>70.174023000000005</v>
      </c>
      <c r="EX779" s="33">
        <v>69.486434000000003</v>
      </c>
      <c r="EY779" s="33">
        <v>69.867300999999998</v>
      </c>
      <c r="EZ779" s="33">
        <v>71.987340000000003</v>
      </c>
      <c r="FA779" s="33">
        <v>75.833257000000003</v>
      </c>
      <c r="FB779" s="33">
        <v>79.247365000000002</v>
      </c>
      <c r="FC779" s="33">
        <v>83.365645999999998</v>
      </c>
      <c r="FD779" s="33">
        <v>85.470105000000004</v>
      </c>
      <c r="FE779" s="33">
        <v>88.228638000000004</v>
      </c>
      <c r="FF779" s="33">
        <v>90.002960999999999</v>
      </c>
      <c r="FG779" s="33">
        <v>91.750011999999998</v>
      </c>
      <c r="FH779" s="33">
        <v>92.838815999999994</v>
      </c>
      <c r="FI779" s="33">
        <v>92.001857999999999</v>
      </c>
      <c r="FJ779" s="33">
        <v>90.477703000000005</v>
      </c>
      <c r="FK779" s="33">
        <v>88.546794000000006</v>
      </c>
      <c r="FL779" s="33">
        <v>84.552771000000007</v>
      </c>
      <c r="FM779" s="33">
        <v>80.977394000000004</v>
      </c>
      <c r="FN779" s="33">
        <v>78.084902999999997</v>
      </c>
      <c r="FO779" s="33">
        <v>77.049087</v>
      </c>
      <c r="FP779" s="33">
        <v>76.142447000000004</v>
      </c>
      <c r="FQ779" s="33">
        <v>0.77286270000000001</v>
      </c>
      <c r="FR779" s="82">
        <v>7.3280100000000001E-2</v>
      </c>
      <c r="FS779">
        <v>1</v>
      </c>
    </row>
    <row r="780" spans="1:175" x14ac:dyDescent="0.2">
      <c r="A780" s="18" t="s">
        <v>196</v>
      </c>
      <c r="B780" s="27" t="s">
        <v>204</v>
      </c>
      <c r="C780" s="27">
        <v>42975</v>
      </c>
      <c r="D780" s="33">
        <v>6074</v>
      </c>
      <c r="E780" s="33">
        <v>9.5723106999999992</v>
      </c>
      <c r="F780" s="33">
        <v>9.2333540000000003</v>
      </c>
      <c r="G780" s="33">
        <v>9.0437872000000006</v>
      </c>
      <c r="H780" s="33">
        <v>8.9819867000000002</v>
      </c>
      <c r="I780" s="33">
        <v>9.2395487000000003</v>
      </c>
      <c r="J780" s="33">
        <v>9.9752340000000004</v>
      </c>
      <c r="K780" s="33">
        <v>10.881893</v>
      </c>
      <c r="L780" s="33">
        <v>12.146694999999999</v>
      </c>
      <c r="M780" s="33">
        <v>13.654686</v>
      </c>
      <c r="N780" s="33">
        <v>14.84957</v>
      </c>
      <c r="O780" s="33">
        <v>15.806480000000001</v>
      </c>
      <c r="P780" s="33">
        <v>16.378674</v>
      </c>
      <c r="Q780" s="33">
        <v>16.761938000000001</v>
      </c>
      <c r="R780" s="33">
        <v>17.385722000000001</v>
      </c>
      <c r="S780" s="33">
        <v>17.529246000000001</v>
      </c>
      <c r="T780" s="33">
        <v>17.274837000000002</v>
      </c>
      <c r="U780" s="33">
        <v>16.651938000000001</v>
      </c>
      <c r="V780" s="33">
        <v>15.169095</v>
      </c>
      <c r="W780" s="33">
        <v>13.895595999999999</v>
      </c>
      <c r="X780" s="33">
        <v>13.124413000000001</v>
      </c>
      <c r="Y780" s="33">
        <v>12.793409</v>
      </c>
      <c r="Z780" s="33">
        <v>11.89986</v>
      </c>
      <c r="AA780" s="33">
        <v>10.932839</v>
      </c>
      <c r="AB780" s="33">
        <v>10.191385</v>
      </c>
      <c r="AC780" s="33">
        <v>1.9427610000000001E-2</v>
      </c>
      <c r="AD780" s="33">
        <v>-1.5780160000000001E-2</v>
      </c>
      <c r="AE780" s="33">
        <v>-3.2536299999999997E-2</v>
      </c>
      <c r="AF780" s="33">
        <v>-5.7978010000000003E-2</v>
      </c>
      <c r="AG780" s="33">
        <v>-6.361137E-2</v>
      </c>
      <c r="AH780" s="33">
        <v>-8.3916569999999996E-2</v>
      </c>
      <c r="AI780" s="33">
        <v>-0.16603662999999999</v>
      </c>
      <c r="AJ780" s="33">
        <v>-7.0410799999999996E-2</v>
      </c>
      <c r="AK780" s="33">
        <v>-9.9562769999999995E-2</v>
      </c>
      <c r="AL780" s="33">
        <v>-8.5020509999999994E-2</v>
      </c>
      <c r="AM780" s="33">
        <v>-0.16288006999999999</v>
      </c>
      <c r="AN780" s="33">
        <v>-0.35108548000000001</v>
      </c>
      <c r="AO780" s="33">
        <v>-0.34248712999999997</v>
      </c>
      <c r="AP780" s="33">
        <v>-0.19096705</v>
      </c>
      <c r="AQ780" s="33">
        <v>-2.633077E-2</v>
      </c>
      <c r="AR780" s="33">
        <v>2.9754360000000001E-2</v>
      </c>
      <c r="AS780" s="33">
        <v>8.9322680000000002E-2</v>
      </c>
      <c r="AT780" s="33">
        <v>-2.2746619999999999E-2</v>
      </c>
      <c r="AU780" s="33">
        <v>-0.15653466999999999</v>
      </c>
      <c r="AV780" s="33">
        <v>-0.24867223999999999</v>
      </c>
      <c r="AW780" s="33">
        <v>-0.28020444999999999</v>
      </c>
      <c r="AX780" s="33">
        <v>-0.23001379</v>
      </c>
      <c r="AY780" s="33">
        <v>-0.20417964999999999</v>
      </c>
      <c r="AZ780" s="33">
        <v>-0.24895688999999999</v>
      </c>
      <c r="BA780" s="33">
        <v>5.7056099999999998E-2</v>
      </c>
      <c r="BB780" s="33">
        <v>1.712696E-2</v>
      </c>
      <c r="BC780" s="33">
        <v>-2.3549299999999999E-3</v>
      </c>
      <c r="BD780" s="33">
        <v>-2.77256E-2</v>
      </c>
      <c r="BE780" s="33">
        <v>-3.225302E-2</v>
      </c>
      <c r="BF780" s="33">
        <v>-4.9607419999999999E-2</v>
      </c>
      <c r="BG780" s="33">
        <v>-0.12939607</v>
      </c>
      <c r="BH780" s="33">
        <v>-2.7262620000000001E-2</v>
      </c>
      <c r="BI780" s="33">
        <v>-4.6119340000000002E-2</v>
      </c>
      <c r="BJ780" s="33">
        <v>-2.7658869999999999E-2</v>
      </c>
      <c r="BK780" s="33">
        <v>-9.8326449999999996E-2</v>
      </c>
      <c r="BL780" s="33">
        <v>-0.27644226999999999</v>
      </c>
      <c r="BM780" s="33">
        <v>-0.27143985999999998</v>
      </c>
      <c r="BN780" s="33">
        <v>-0.11703568</v>
      </c>
      <c r="BO780" s="33">
        <v>4.9505569999999999E-2</v>
      </c>
      <c r="BP780" s="33">
        <v>0.10326794</v>
      </c>
      <c r="BQ780" s="33">
        <v>0.16083226</v>
      </c>
      <c r="BR780" s="33">
        <v>4.57375E-2</v>
      </c>
      <c r="BS780" s="33">
        <v>-9.0676229999999997E-2</v>
      </c>
      <c r="BT780" s="33">
        <v>-0.18361243999999999</v>
      </c>
      <c r="BU780" s="33">
        <v>-0.21549531999999999</v>
      </c>
      <c r="BV780" s="33">
        <v>-0.17201656000000001</v>
      </c>
      <c r="BW780" s="33">
        <v>-0.14912520000000001</v>
      </c>
      <c r="BX780" s="33">
        <v>-0.19770292</v>
      </c>
      <c r="BY780" s="33">
        <v>8.3117490000000002E-2</v>
      </c>
      <c r="BZ780" s="33">
        <v>3.9918339999999997E-2</v>
      </c>
      <c r="CA780" s="33">
        <v>1.854859E-2</v>
      </c>
      <c r="CB780" s="33">
        <v>-6.7728700000000003E-3</v>
      </c>
      <c r="CC780" s="33">
        <v>-1.053432E-2</v>
      </c>
      <c r="CD780" s="33">
        <v>-2.584502E-2</v>
      </c>
      <c r="CE780" s="33">
        <v>-0.10401893</v>
      </c>
      <c r="CF780" s="33">
        <v>2.6216799999999999E-3</v>
      </c>
      <c r="CG780" s="33">
        <v>-9.1045799999999993E-3</v>
      </c>
      <c r="CH780" s="33">
        <v>1.206963E-2</v>
      </c>
      <c r="CI780" s="33">
        <v>-5.3616799999999999E-2</v>
      </c>
      <c r="CJ780" s="33">
        <v>-0.22474459999999999</v>
      </c>
      <c r="CK780" s="33">
        <v>-0.22223274000000001</v>
      </c>
      <c r="CL780" s="33">
        <v>-6.5831039999999993E-2</v>
      </c>
      <c r="CM780" s="33">
        <v>0.10202957999999999</v>
      </c>
      <c r="CN780" s="33">
        <v>0.15418322000000001</v>
      </c>
      <c r="CO780" s="33">
        <v>0.21035957</v>
      </c>
      <c r="CP780" s="33">
        <v>9.3169390000000005E-2</v>
      </c>
      <c r="CQ780" s="33">
        <v>-4.5062869999999998E-2</v>
      </c>
      <c r="CR780" s="33">
        <v>-0.13855222</v>
      </c>
      <c r="CS780" s="33">
        <v>-0.17067797000000001</v>
      </c>
      <c r="CT780" s="33">
        <v>-0.13184786000000001</v>
      </c>
      <c r="CU780" s="33">
        <v>-0.11099465999999999</v>
      </c>
      <c r="CV780" s="33">
        <v>-0.16220457999999999</v>
      </c>
      <c r="CW780" s="33">
        <v>0.10917887</v>
      </c>
      <c r="CX780" s="33">
        <v>6.2709710000000002E-2</v>
      </c>
      <c r="CY780" s="33">
        <v>3.945212E-2</v>
      </c>
      <c r="CZ780" s="33">
        <v>1.4179870000000001E-2</v>
      </c>
      <c r="DA780" s="33">
        <v>1.1184380000000001E-2</v>
      </c>
      <c r="DB780" s="33">
        <v>-2.0826099999999999E-3</v>
      </c>
      <c r="DC780" s="33">
        <v>-7.8641799999999998E-2</v>
      </c>
      <c r="DD780" s="33">
        <v>3.2505979999999997E-2</v>
      </c>
      <c r="DE780" s="33">
        <v>2.791018E-2</v>
      </c>
      <c r="DF780" s="33">
        <v>5.1798129999999998E-2</v>
      </c>
      <c r="DG780" s="33">
        <v>-8.9071600000000008E-3</v>
      </c>
      <c r="DH780" s="33">
        <v>-0.17304694000000001</v>
      </c>
      <c r="DI780" s="33">
        <v>-0.17302561999999999</v>
      </c>
      <c r="DJ780" s="33">
        <v>-1.4626399999999999E-2</v>
      </c>
      <c r="DK780" s="33">
        <v>0.15455358999999999</v>
      </c>
      <c r="DL780" s="33">
        <v>0.20509851000000001</v>
      </c>
      <c r="DM780" s="33">
        <v>0.25988688999999998</v>
      </c>
      <c r="DN780" s="33">
        <v>0.14060128</v>
      </c>
      <c r="DO780" s="33">
        <v>5.5048E-4</v>
      </c>
      <c r="DP780" s="33">
        <v>-9.3492000000000006E-2</v>
      </c>
      <c r="DQ780" s="33">
        <v>-0.12586063</v>
      </c>
      <c r="DR780" s="33">
        <v>-9.1679150000000001E-2</v>
      </c>
      <c r="DS780" s="33">
        <v>-7.2864109999999996E-2</v>
      </c>
      <c r="DT780" s="33">
        <v>-0.12670624</v>
      </c>
      <c r="DU780" s="33">
        <v>0.14680736</v>
      </c>
      <c r="DV780" s="33">
        <v>9.561683E-2</v>
      </c>
      <c r="DW780" s="33">
        <v>6.9633490000000006E-2</v>
      </c>
      <c r="DX780" s="33">
        <v>4.4432279999999998E-2</v>
      </c>
      <c r="DY780" s="33">
        <v>4.2542730000000001E-2</v>
      </c>
      <c r="DZ780" s="33">
        <v>3.2226539999999998E-2</v>
      </c>
      <c r="EA780" s="33">
        <v>-4.2001240000000002E-2</v>
      </c>
      <c r="EB780" s="33">
        <v>7.5654159999999998E-2</v>
      </c>
      <c r="EC780" s="33">
        <v>8.1353610000000007E-2</v>
      </c>
      <c r="ED780" s="33">
        <v>0.10915977</v>
      </c>
      <c r="EE780" s="33">
        <v>5.5646460000000002E-2</v>
      </c>
      <c r="EF780" s="33">
        <v>-9.8403729999999995E-2</v>
      </c>
      <c r="EG780" s="33">
        <v>-0.10197836</v>
      </c>
      <c r="EH780" s="33">
        <v>5.9304959999999997E-2</v>
      </c>
      <c r="EI780" s="33">
        <v>0.23038992</v>
      </c>
      <c r="EJ780" s="33">
        <v>0.27861208999999998</v>
      </c>
      <c r="EK780" s="33">
        <v>0.33139646</v>
      </c>
      <c r="EL780" s="33">
        <v>0.2090854</v>
      </c>
      <c r="EM780" s="33">
        <v>6.6408930000000005E-2</v>
      </c>
      <c r="EN780" s="33">
        <v>-2.8432200000000001E-2</v>
      </c>
      <c r="EO780" s="33">
        <v>-6.1151499999999998E-2</v>
      </c>
      <c r="EP780" s="33">
        <v>-3.3681919999999997E-2</v>
      </c>
      <c r="EQ780" s="33">
        <v>-1.7809660000000001E-2</v>
      </c>
      <c r="ER780" s="33">
        <v>-7.5452270000000002E-2</v>
      </c>
      <c r="ES780" s="33">
        <v>72.869977000000006</v>
      </c>
      <c r="ET780" s="33">
        <v>71.440332999999995</v>
      </c>
      <c r="EU780" s="33">
        <v>70.426678999999993</v>
      </c>
      <c r="EV780" s="33">
        <v>69.233917000000005</v>
      </c>
      <c r="EW780" s="33">
        <v>68.321053000000006</v>
      </c>
      <c r="EX780" s="33">
        <v>67.854478999999998</v>
      </c>
      <c r="EY780" s="33">
        <v>67.550989999999999</v>
      </c>
      <c r="EZ780" s="33">
        <v>69.858153000000001</v>
      </c>
      <c r="FA780" s="33">
        <v>74.413718000000003</v>
      </c>
      <c r="FB780" s="33">
        <v>78.510388000000006</v>
      </c>
      <c r="FC780" s="33">
        <v>82.618165000000005</v>
      </c>
      <c r="FD780" s="33">
        <v>86.200767999999997</v>
      </c>
      <c r="FE780" s="33">
        <v>89.675639000000004</v>
      </c>
      <c r="FF780" s="33">
        <v>92.109774000000002</v>
      </c>
      <c r="FG780" s="33">
        <v>93.998029000000002</v>
      </c>
      <c r="FH780" s="33">
        <v>94.449596</v>
      </c>
      <c r="FI780" s="33">
        <v>93.540987999999999</v>
      </c>
      <c r="FJ780" s="33">
        <v>91.066777999999999</v>
      </c>
      <c r="FK780" s="33">
        <v>87.976753000000002</v>
      </c>
      <c r="FL780" s="33">
        <v>82.651650000000004</v>
      </c>
      <c r="FM780" s="33">
        <v>78.921785999999997</v>
      </c>
      <c r="FN780" s="33">
        <v>76.183553000000003</v>
      </c>
      <c r="FO780" s="33">
        <v>73.966871999999995</v>
      </c>
      <c r="FP780" s="33">
        <v>72.522704000000004</v>
      </c>
      <c r="FQ780" s="33">
        <v>0.8744248</v>
      </c>
      <c r="FR780" s="82">
        <v>8.6462300000000006E-2</v>
      </c>
      <c r="FS780">
        <v>1</v>
      </c>
    </row>
    <row r="781" spans="1:175" x14ac:dyDescent="0.2">
      <c r="A781" s="18" t="s">
        <v>196</v>
      </c>
      <c r="B781" s="27" t="s">
        <v>204</v>
      </c>
      <c r="C781" s="27">
        <v>42976</v>
      </c>
      <c r="D781" s="33">
        <v>6072</v>
      </c>
      <c r="E781" s="33">
        <v>9.9232343000000007</v>
      </c>
      <c r="F781" s="33">
        <v>9.6456034000000006</v>
      </c>
      <c r="G781" s="33">
        <v>9.4460975999999999</v>
      </c>
      <c r="H781" s="33">
        <v>9.3687071</v>
      </c>
      <c r="I781" s="33">
        <v>9.5391638000000007</v>
      </c>
      <c r="J781" s="33">
        <v>10.259922</v>
      </c>
      <c r="K781" s="33">
        <v>11.155493</v>
      </c>
      <c r="L781" s="33">
        <v>12.255893</v>
      </c>
      <c r="M781" s="33">
        <v>13.479478</v>
      </c>
      <c r="N781" s="33">
        <v>14.400836</v>
      </c>
      <c r="O781" s="33">
        <v>15.178891999999999</v>
      </c>
      <c r="P781" s="33">
        <v>15.878969</v>
      </c>
      <c r="Q781" s="33">
        <v>16.145817999999998</v>
      </c>
      <c r="R781" s="33">
        <v>16.601662999999999</v>
      </c>
      <c r="S781" s="33">
        <v>16.63279</v>
      </c>
      <c r="T781" s="33">
        <v>16.287465000000001</v>
      </c>
      <c r="U781" s="33">
        <v>15.662257</v>
      </c>
      <c r="V781" s="33">
        <v>14.347947</v>
      </c>
      <c r="W781" s="33">
        <v>13.198233</v>
      </c>
      <c r="X781" s="33">
        <v>12.599577</v>
      </c>
      <c r="Y781" s="33">
        <v>12.417818</v>
      </c>
      <c r="Z781" s="33">
        <v>11.734691</v>
      </c>
      <c r="AA781" s="33">
        <v>10.807613</v>
      </c>
      <c r="AB781" s="33">
        <v>10.115914999999999</v>
      </c>
      <c r="AC781" s="33">
        <v>-3.3135980000000002E-2</v>
      </c>
      <c r="AD781" s="33">
        <v>-1.2750400000000001E-3</v>
      </c>
      <c r="AE781" s="33">
        <v>7.4131340000000004E-2</v>
      </c>
      <c r="AF781" s="33">
        <v>7.5085460000000007E-2</v>
      </c>
      <c r="AG781" s="33">
        <v>3.1610230000000003E-2</v>
      </c>
      <c r="AH781" s="33">
        <v>-4.6175769999999998E-2</v>
      </c>
      <c r="AI781" s="33">
        <v>-0.17618863000000001</v>
      </c>
      <c r="AJ781" s="33">
        <v>-9.1017730000000005E-2</v>
      </c>
      <c r="AK781" s="33">
        <v>-0.17717885</v>
      </c>
      <c r="AL781" s="33">
        <v>-0.23644962999999999</v>
      </c>
      <c r="AM781" s="33">
        <v>-0.32076904000000001</v>
      </c>
      <c r="AN781" s="33">
        <v>-0.1694117</v>
      </c>
      <c r="AO781" s="33">
        <v>-0.24948600000000001</v>
      </c>
      <c r="AP781" s="33">
        <v>-0.35161274999999997</v>
      </c>
      <c r="AQ781" s="33">
        <v>-0.26351054000000002</v>
      </c>
      <c r="AR781" s="33">
        <v>-0.22953936999999999</v>
      </c>
      <c r="AS781" s="33">
        <v>-0.25181842999999998</v>
      </c>
      <c r="AT781" s="33">
        <v>-0.27310784999999999</v>
      </c>
      <c r="AU781" s="33">
        <v>-0.31032518999999997</v>
      </c>
      <c r="AV781" s="33">
        <v>-0.28170490999999998</v>
      </c>
      <c r="AW781" s="33">
        <v>-0.1960604</v>
      </c>
      <c r="AX781" s="33">
        <v>-4.8136749999999999E-2</v>
      </c>
      <c r="AY781" s="33">
        <v>-5.4313109999999998E-2</v>
      </c>
      <c r="AZ781" s="33">
        <v>-6.0730619999999999E-2</v>
      </c>
      <c r="BA781" s="33">
        <v>1.2126400000000001E-3</v>
      </c>
      <c r="BB781" s="33">
        <v>2.738407E-2</v>
      </c>
      <c r="BC781" s="33">
        <v>0.10093397</v>
      </c>
      <c r="BD781" s="33">
        <v>0.1002918</v>
      </c>
      <c r="BE781" s="33">
        <v>5.788952E-2</v>
      </c>
      <c r="BF781" s="33">
        <v>-1.2029049999999999E-2</v>
      </c>
      <c r="BG781" s="33">
        <v>-0.14022564000000001</v>
      </c>
      <c r="BH781" s="33">
        <v>-5.3007400000000003E-2</v>
      </c>
      <c r="BI781" s="33">
        <v>-0.13345143000000001</v>
      </c>
      <c r="BJ781" s="33">
        <v>-0.18657308</v>
      </c>
      <c r="BK781" s="33">
        <v>-0.26571937000000001</v>
      </c>
      <c r="BL781" s="33">
        <v>-0.11161001</v>
      </c>
      <c r="BM781" s="33">
        <v>-0.19066781999999999</v>
      </c>
      <c r="BN781" s="33">
        <v>-0.28789304999999998</v>
      </c>
      <c r="BO781" s="33">
        <v>-0.19806301000000001</v>
      </c>
      <c r="BP781" s="33">
        <v>-0.16569739</v>
      </c>
      <c r="BQ781" s="33">
        <v>-0.18797869</v>
      </c>
      <c r="BR781" s="33">
        <v>-0.20900721</v>
      </c>
      <c r="BS781" s="33">
        <v>-0.24550944999999999</v>
      </c>
      <c r="BT781" s="33">
        <v>-0.21509174</v>
      </c>
      <c r="BU781" s="33">
        <v>-0.13122286</v>
      </c>
      <c r="BV781" s="33">
        <v>1.0506359999999999E-2</v>
      </c>
      <c r="BW781" s="33">
        <v>2.6535299999999999E-3</v>
      </c>
      <c r="BX781" s="33">
        <v>-7.8380199999999994E-3</v>
      </c>
      <c r="BY781" s="33">
        <v>2.5002380000000001E-2</v>
      </c>
      <c r="BZ781" s="33">
        <v>4.7233280000000002E-2</v>
      </c>
      <c r="CA781" s="33">
        <v>0.1194974</v>
      </c>
      <c r="CB781" s="33">
        <v>0.11774962999999999</v>
      </c>
      <c r="CC781" s="33">
        <v>7.6090469999999993E-2</v>
      </c>
      <c r="CD781" s="33">
        <v>1.162086E-2</v>
      </c>
      <c r="CE781" s="33">
        <v>-0.11531777999999999</v>
      </c>
      <c r="CF781" s="33">
        <v>-2.668156E-2</v>
      </c>
      <c r="CG781" s="33">
        <v>-0.10316595000000001</v>
      </c>
      <c r="CH781" s="33">
        <v>-0.15202874</v>
      </c>
      <c r="CI781" s="33">
        <v>-0.22759214</v>
      </c>
      <c r="CJ781" s="33">
        <v>-7.157674E-2</v>
      </c>
      <c r="CK781" s="33">
        <v>-0.14993054</v>
      </c>
      <c r="CL781" s="33">
        <v>-0.24376099000000001</v>
      </c>
      <c r="CM781" s="33">
        <v>-0.15273424999999999</v>
      </c>
      <c r="CN781" s="33">
        <v>-0.12148062</v>
      </c>
      <c r="CO781" s="33">
        <v>-0.14376348</v>
      </c>
      <c r="CP781" s="33">
        <v>-0.16461131000000001</v>
      </c>
      <c r="CQ781" s="33">
        <v>-0.20061826999999999</v>
      </c>
      <c r="CR781" s="33">
        <v>-0.16895567</v>
      </c>
      <c r="CS781" s="33">
        <v>-8.6316589999999999E-2</v>
      </c>
      <c r="CT781" s="33">
        <v>5.1122399999999998E-2</v>
      </c>
      <c r="CU781" s="33">
        <v>4.2108449999999999E-2</v>
      </c>
      <c r="CV781" s="33">
        <v>2.8795230000000002E-2</v>
      </c>
      <c r="CW781" s="33">
        <v>4.8792130000000003E-2</v>
      </c>
      <c r="CX781" s="33">
        <v>6.7082489999999995E-2</v>
      </c>
      <c r="CY781" s="33">
        <v>0.13806082</v>
      </c>
      <c r="CZ781" s="33">
        <v>0.13520746</v>
      </c>
      <c r="DA781" s="33">
        <v>9.4291420000000001E-2</v>
      </c>
      <c r="DB781" s="33">
        <v>3.527077E-2</v>
      </c>
      <c r="DC781" s="33">
        <v>-9.0409920000000005E-2</v>
      </c>
      <c r="DD781" s="33">
        <v>-3.5572000000000002E-4</v>
      </c>
      <c r="DE781" s="33">
        <v>-7.2880479999999997E-2</v>
      </c>
      <c r="DF781" s="33">
        <v>-0.11748438999999999</v>
      </c>
      <c r="DG781" s="33">
        <v>-0.18946490999999999</v>
      </c>
      <c r="DH781" s="33">
        <v>-3.1543460000000002E-2</v>
      </c>
      <c r="DI781" s="33">
        <v>-0.10919325000000001</v>
      </c>
      <c r="DJ781" s="33">
        <v>-0.19962891999999999</v>
      </c>
      <c r="DK781" s="33">
        <v>-0.10740549000000001</v>
      </c>
      <c r="DL781" s="33">
        <v>-7.7263860000000004E-2</v>
      </c>
      <c r="DM781" s="33">
        <v>-9.9548269999999994E-2</v>
      </c>
      <c r="DN781" s="33">
        <v>-0.12021540999999999</v>
      </c>
      <c r="DO781" s="33">
        <v>-0.15572707999999999</v>
      </c>
      <c r="DP781" s="33">
        <v>-0.12281959000000001</v>
      </c>
      <c r="DQ781" s="33">
        <v>-4.1410309999999999E-2</v>
      </c>
      <c r="DR781" s="33">
        <v>9.1738449999999999E-2</v>
      </c>
      <c r="DS781" s="33">
        <v>8.1563380000000005E-2</v>
      </c>
      <c r="DT781" s="33">
        <v>6.5428490000000006E-2</v>
      </c>
      <c r="DU781" s="33">
        <v>8.3140749999999999E-2</v>
      </c>
      <c r="DV781" s="33">
        <v>9.5741599999999996E-2</v>
      </c>
      <c r="DW781" s="33">
        <v>0.16486344999999999</v>
      </c>
      <c r="DX781" s="33">
        <v>0.1604138</v>
      </c>
      <c r="DY781" s="33">
        <v>0.12057071</v>
      </c>
      <c r="DZ781" s="33">
        <v>6.9417489999999998E-2</v>
      </c>
      <c r="EA781" s="33">
        <v>-5.4446920000000003E-2</v>
      </c>
      <c r="EB781" s="33">
        <v>3.7654609999999998E-2</v>
      </c>
      <c r="EC781" s="33">
        <v>-2.9153060000000001E-2</v>
      </c>
      <c r="ED781" s="33">
        <v>-6.7607849999999997E-2</v>
      </c>
      <c r="EE781" s="33">
        <v>-0.13441523999999999</v>
      </c>
      <c r="EF781" s="33">
        <v>2.6258219999999999E-2</v>
      </c>
      <c r="EG781" s="33">
        <v>-5.0375080000000003E-2</v>
      </c>
      <c r="EH781" s="33">
        <v>-0.13590922999999999</v>
      </c>
      <c r="EI781" s="33">
        <v>-4.1957960000000002E-2</v>
      </c>
      <c r="EJ781" s="33">
        <v>-1.3421870000000001E-2</v>
      </c>
      <c r="EK781" s="33">
        <v>-3.5708530000000002E-2</v>
      </c>
      <c r="EL781" s="33">
        <v>-5.6114770000000001E-2</v>
      </c>
      <c r="EM781" s="33">
        <v>-9.0911350000000002E-2</v>
      </c>
      <c r="EN781" s="33">
        <v>-5.6206430000000002E-2</v>
      </c>
      <c r="EO781" s="33">
        <v>2.342723E-2</v>
      </c>
      <c r="EP781" s="33">
        <v>0.15038156</v>
      </c>
      <c r="EQ781" s="33">
        <v>0.13853002</v>
      </c>
      <c r="ER781" s="33">
        <v>0.11832109</v>
      </c>
      <c r="ES781" s="33">
        <v>71.478751000000003</v>
      </c>
      <c r="ET781" s="33">
        <v>70.156150999999994</v>
      </c>
      <c r="EU781" s="33">
        <v>68.909009999999995</v>
      </c>
      <c r="EV781" s="33">
        <v>68.138998000000001</v>
      </c>
      <c r="EW781" s="33">
        <v>67.423113999999998</v>
      </c>
      <c r="EX781" s="33">
        <v>66.586546999999996</v>
      </c>
      <c r="EY781" s="33">
        <v>66.659475999999998</v>
      </c>
      <c r="EZ781" s="33">
        <v>67.613388</v>
      </c>
      <c r="FA781" s="33">
        <v>70.639032</v>
      </c>
      <c r="FB781" s="33">
        <v>73.961974999999995</v>
      </c>
      <c r="FC781" s="33">
        <v>77.156040000000004</v>
      </c>
      <c r="FD781" s="33">
        <v>80.583552999999995</v>
      </c>
      <c r="FE781" s="33">
        <v>83.663212000000001</v>
      </c>
      <c r="FF781" s="33">
        <v>86.443809000000002</v>
      </c>
      <c r="FG781" s="33">
        <v>87.357654999999994</v>
      </c>
      <c r="FH781" s="33">
        <v>87.515063999999995</v>
      </c>
      <c r="FI781" s="33">
        <v>87.372422</v>
      </c>
      <c r="FJ781" s="33">
        <v>85.400074000000004</v>
      </c>
      <c r="FK781" s="33">
        <v>82.697934000000004</v>
      </c>
      <c r="FL781" s="33">
        <v>78.216266000000005</v>
      </c>
      <c r="FM781" s="33">
        <v>75.525975000000003</v>
      </c>
      <c r="FN781" s="33">
        <v>73.113709999999998</v>
      </c>
      <c r="FO781" s="33">
        <v>71.371570000000006</v>
      </c>
      <c r="FP781" s="33">
        <v>69.476235000000003</v>
      </c>
      <c r="FQ781" s="33">
        <v>0.79664769999999996</v>
      </c>
      <c r="FR781" s="82">
        <v>7.6757900000000004E-2</v>
      </c>
      <c r="FS781">
        <v>1</v>
      </c>
    </row>
    <row r="782" spans="1:175" x14ac:dyDescent="0.2">
      <c r="A782" s="18" t="s">
        <v>196</v>
      </c>
      <c r="B782" s="27" t="s">
        <v>204</v>
      </c>
      <c r="C782" s="27">
        <v>42978</v>
      </c>
      <c r="D782" s="33">
        <v>6072</v>
      </c>
      <c r="E782" s="33">
        <v>9.4312495999999992</v>
      </c>
      <c r="F782" s="33">
        <v>9.1828211</v>
      </c>
      <c r="G782" s="33">
        <v>9.0007059999999992</v>
      </c>
      <c r="H782" s="33">
        <v>8.9351807999999995</v>
      </c>
      <c r="I782" s="33">
        <v>9.1289622999999995</v>
      </c>
      <c r="J782" s="33">
        <v>9.7817108000000008</v>
      </c>
      <c r="K782" s="33">
        <v>10.626789</v>
      </c>
      <c r="L782" s="33">
        <v>11.658084000000001</v>
      </c>
      <c r="M782" s="33">
        <v>12.881371</v>
      </c>
      <c r="N782" s="33">
        <v>13.948708999999999</v>
      </c>
      <c r="O782" s="33">
        <v>14.838210999999999</v>
      </c>
      <c r="P782" s="33">
        <v>15.576117</v>
      </c>
      <c r="Q782" s="33">
        <v>16.081959999999999</v>
      </c>
      <c r="R782" s="33">
        <v>16.729340000000001</v>
      </c>
      <c r="S782" s="33">
        <v>16.990884000000001</v>
      </c>
      <c r="T782" s="33">
        <v>16.838180000000001</v>
      </c>
      <c r="U782" s="33">
        <v>16.412520000000001</v>
      </c>
      <c r="V782" s="33">
        <v>15.246869</v>
      </c>
      <c r="W782" s="33">
        <v>14.079038000000001</v>
      </c>
      <c r="X782" s="33">
        <v>13.508070999999999</v>
      </c>
      <c r="Y782" s="33">
        <v>13.13977</v>
      </c>
      <c r="Z782" s="33">
        <v>12.264671</v>
      </c>
      <c r="AA782" s="33">
        <v>11.166902</v>
      </c>
      <c r="AB782" s="33">
        <v>10.446342</v>
      </c>
      <c r="AC782" s="33">
        <v>-0.10052891</v>
      </c>
      <c r="AD782" s="33">
        <v>-1.460462E-2</v>
      </c>
      <c r="AE782" s="33">
        <v>-7.9072199999999995E-3</v>
      </c>
      <c r="AF782" s="33">
        <v>-4.2746299999999997E-3</v>
      </c>
      <c r="AG782" s="33">
        <v>-1.3792100000000001E-3</v>
      </c>
      <c r="AH782" s="33">
        <v>-7.7231629999999996E-2</v>
      </c>
      <c r="AI782" s="33">
        <v>-0.16824428999999999</v>
      </c>
      <c r="AJ782" s="33">
        <v>-9.3613699999999994E-2</v>
      </c>
      <c r="AK782" s="33">
        <v>-6.8062780000000003E-2</v>
      </c>
      <c r="AL782" s="33">
        <v>-8.1304639999999997E-2</v>
      </c>
      <c r="AM782" s="33">
        <v>-0.12201295</v>
      </c>
      <c r="AN782" s="33">
        <v>-0.16540576000000001</v>
      </c>
      <c r="AO782" s="33">
        <v>-9.6447099999999994E-2</v>
      </c>
      <c r="AP782" s="33">
        <v>-2.7916299999999998E-3</v>
      </c>
      <c r="AQ782" s="33">
        <v>2.0921160000000001E-2</v>
      </c>
      <c r="AR782" s="33">
        <v>-6.0973569999999998E-2</v>
      </c>
      <c r="AS782" s="33">
        <v>4.5978399999999997E-3</v>
      </c>
      <c r="AT782" s="33">
        <v>7.9492499999999994E-2</v>
      </c>
      <c r="AU782" s="33">
        <v>2.4603989999999999E-2</v>
      </c>
      <c r="AV782" s="33">
        <v>-0.10272516</v>
      </c>
      <c r="AW782" s="33">
        <v>-5.6740359999999997E-2</v>
      </c>
      <c r="AX782" s="33">
        <v>-1.7576020000000001E-2</v>
      </c>
      <c r="AY782" s="33">
        <v>-5.8005889999999997E-2</v>
      </c>
      <c r="AZ782" s="33">
        <v>-8.1497470000000002E-2</v>
      </c>
      <c r="BA782" s="33">
        <v>-6.2808959999999997E-2</v>
      </c>
      <c r="BB782" s="33">
        <v>1.528593E-2</v>
      </c>
      <c r="BC782" s="33">
        <v>2.183218E-2</v>
      </c>
      <c r="BD782" s="33">
        <v>2.457966E-2</v>
      </c>
      <c r="BE782" s="33">
        <v>2.8337609999999999E-2</v>
      </c>
      <c r="BF782" s="33">
        <v>-4.4820079999999998E-2</v>
      </c>
      <c r="BG782" s="33">
        <v>-0.13095986000000001</v>
      </c>
      <c r="BH782" s="33">
        <v>-5.2131230000000001E-2</v>
      </c>
      <c r="BI782" s="33">
        <v>-2.1633110000000001E-2</v>
      </c>
      <c r="BJ782" s="33">
        <v>-3.0215570000000001E-2</v>
      </c>
      <c r="BK782" s="33">
        <v>-6.6337339999999995E-2</v>
      </c>
      <c r="BL782" s="33">
        <v>-0.10660008</v>
      </c>
      <c r="BM782" s="33">
        <v>-3.4073140000000002E-2</v>
      </c>
      <c r="BN782" s="33">
        <v>6.1564170000000001E-2</v>
      </c>
      <c r="BO782" s="33">
        <v>8.9033810000000005E-2</v>
      </c>
      <c r="BP782" s="33">
        <v>8.8822599999999995E-3</v>
      </c>
      <c r="BQ782" s="33">
        <v>7.4758359999999996E-2</v>
      </c>
      <c r="BR782" s="33">
        <v>0.14814580999999999</v>
      </c>
      <c r="BS782" s="33">
        <v>9.2293120000000006E-2</v>
      </c>
      <c r="BT782" s="33">
        <v>-2.681938E-2</v>
      </c>
      <c r="BU782" s="33">
        <v>1.6907789999999999E-2</v>
      </c>
      <c r="BV782" s="33">
        <v>5.1457929999999999E-2</v>
      </c>
      <c r="BW782" s="33">
        <v>3.1927600000000002E-3</v>
      </c>
      <c r="BX782" s="33">
        <v>-2.2958369999999999E-2</v>
      </c>
      <c r="BY782" s="33">
        <v>-3.668424E-2</v>
      </c>
      <c r="BZ782" s="33">
        <v>3.5988029999999997E-2</v>
      </c>
      <c r="CA782" s="33">
        <v>4.2429599999999998E-2</v>
      </c>
      <c r="CB782" s="33">
        <v>4.4564050000000001E-2</v>
      </c>
      <c r="CC782" s="33">
        <v>4.891939E-2</v>
      </c>
      <c r="CD782" s="33">
        <v>-2.237194E-2</v>
      </c>
      <c r="CE782" s="33">
        <v>-0.10513677</v>
      </c>
      <c r="CF782" s="33">
        <v>-2.3400609999999999E-2</v>
      </c>
      <c r="CG782" s="33">
        <v>1.0523930000000001E-2</v>
      </c>
      <c r="CH782" s="33">
        <v>5.16856E-3</v>
      </c>
      <c r="CI782" s="33">
        <v>-2.7776579999999999E-2</v>
      </c>
      <c r="CJ782" s="33">
        <v>-6.5871440000000003E-2</v>
      </c>
      <c r="CK782" s="33">
        <v>9.1268800000000004E-3</v>
      </c>
      <c r="CL782" s="33">
        <v>0.10613678999999999</v>
      </c>
      <c r="CM782" s="33">
        <v>0.13620842999999999</v>
      </c>
      <c r="CN782" s="33">
        <v>5.726419E-2</v>
      </c>
      <c r="CO782" s="33">
        <v>0.12335131000000001</v>
      </c>
      <c r="CP782" s="33">
        <v>0.19569487999999999</v>
      </c>
      <c r="CQ782" s="33">
        <v>0.1391744</v>
      </c>
      <c r="CR782" s="33">
        <v>2.575274E-2</v>
      </c>
      <c r="CS782" s="33">
        <v>6.7916279999999996E-2</v>
      </c>
      <c r="CT782" s="33">
        <v>9.9270629999999999E-2</v>
      </c>
      <c r="CU782" s="33">
        <v>4.5578750000000001E-2</v>
      </c>
      <c r="CV782" s="33">
        <v>1.7585630000000001E-2</v>
      </c>
      <c r="CW782" s="33">
        <v>-1.0559509999999999E-2</v>
      </c>
      <c r="CX782" s="33">
        <v>5.6690129999999998E-2</v>
      </c>
      <c r="CY782" s="33">
        <v>6.3027020000000003E-2</v>
      </c>
      <c r="CZ782" s="33">
        <v>6.4548439999999999E-2</v>
      </c>
      <c r="DA782" s="33">
        <v>6.9501160000000006E-2</v>
      </c>
      <c r="DB782" s="33">
        <v>7.6199999999999995E-5</v>
      </c>
      <c r="DC782" s="33">
        <v>-7.9313690000000006E-2</v>
      </c>
      <c r="DD782" s="33">
        <v>5.3300200000000004E-3</v>
      </c>
      <c r="DE782" s="33">
        <v>4.268098E-2</v>
      </c>
      <c r="DF782" s="33">
        <v>4.0552690000000002E-2</v>
      </c>
      <c r="DG782" s="33">
        <v>1.0784180000000001E-2</v>
      </c>
      <c r="DH782" s="33">
        <v>-2.51428E-2</v>
      </c>
      <c r="DI782" s="33">
        <v>5.2326890000000001E-2</v>
      </c>
      <c r="DJ782" s="33">
        <v>0.15070942000000001</v>
      </c>
      <c r="DK782" s="33">
        <v>0.18338304999999999</v>
      </c>
      <c r="DL782" s="33">
        <v>0.10564612</v>
      </c>
      <c r="DM782" s="33">
        <v>0.17194427000000001</v>
      </c>
      <c r="DN782" s="33">
        <v>0.24324394999999999</v>
      </c>
      <c r="DO782" s="33">
        <v>0.18605569</v>
      </c>
      <c r="DP782" s="33">
        <v>7.8324859999999996E-2</v>
      </c>
      <c r="DQ782" s="33">
        <v>0.11892477</v>
      </c>
      <c r="DR782" s="33">
        <v>0.14708333000000001</v>
      </c>
      <c r="DS782" s="33">
        <v>8.7964749999999994E-2</v>
      </c>
      <c r="DT782" s="33">
        <v>5.8129640000000003E-2</v>
      </c>
      <c r="DU782" s="33">
        <v>2.7160440000000001E-2</v>
      </c>
      <c r="DV782" s="33">
        <v>8.6580679999999993E-2</v>
      </c>
      <c r="DW782" s="33">
        <v>9.2766429999999997E-2</v>
      </c>
      <c r="DX782" s="33">
        <v>9.3402719999999995E-2</v>
      </c>
      <c r="DY782" s="33">
        <v>9.9217979999999997E-2</v>
      </c>
      <c r="DZ782" s="33">
        <v>3.2487750000000003E-2</v>
      </c>
      <c r="EA782" s="33">
        <v>-4.2029259999999999E-2</v>
      </c>
      <c r="EB782" s="33">
        <v>4.6812479999999997E-2</v>
      </c>
      <c r="EC782" s="33">
        <v>8.911065E-2</v>
      </c>
      <c r="ED782" s="33">
        <v>9.1641749999999994E-2</v>
      </c>
      <c r="EE782" s="33">
        <v>6.6459790000000005E-2</v>
      </c>
      <c r="EF782" s="33">
        <v>3.3662879999999999E-2</v>
      </c>
      <c r="EG782" s="33">
        <v>0.11470084999999999</v>
      </c>
      <c r="EH782" s="33">
        <v>0.21506521000000001</v>
      </c>
      <c r="EI782" s="33">
        <v>0.25149569999999999</v>
      </c>
      <c r="EJ782" s="33">
        <v>0.17550194</v>
      </c>
      <c r="EK782" s="33">
        <v>0.24210477999999999</v>
      </c>
      <c r="EL782" s="33">
        <v>0.31189726000000001</v>
      </c>
      <c r="EM782" s="33">
        <v>0.25374481999999998</v>
      </c>
      <c r="EN782" s="33">
        <v>0.15423064</v>
      </c>
      <c r="EO782" s="33">
        <v>0.19257292000000001</v>
      </c>
      <c r="EP782" s="33">
        <v>0.21611727</v>
      </c>
      <c r="EQ782" s="33">
        <v>0.1491634</v>
      </c>
      <c r="ER782" s="33">
        <v>0.11666874000000001</v>
      </c>
      <c r="ES782" s="33">
        <v>67.134283999999994</v>
      </c>
      <c r="ET782" s="33">
        <v>66.277552999999997</v>
      </c>
      <c r="EU782" s="33">
        <v>65.230314000000007</v>
      </c>
      <c r="EV782" s="33">
        <v>63.84301</v>
      </c>
      <c r="EW782" s="33">
        <v>62.867192000000003</v>
      </c>
      <c r="EX782" s="33">
        <v>63.284500999999999</v>
      </c>
      <c r="EY782" s="33">
        <v>62.673935</v>
      </c>
      <c r="EZ782" s="33">
        <v>65.207072999999994</v>
      </c>
      <c r="FA782" s="33">
        <v>70.153330999999994</v>
      </c>
      <c r="FB782" s="33">
        <v>74.352737000000005</v>
      </c>
      <c r="FC782" s="33">
        <v>78.704053999999999</v>
      </c>
      <c r="FD782" s="33">
        <v>83.063502</v>
      </c>
      <c r="FE782" s="33">
        <v>86.556406999999993</v>
      </c>
      <c r="FF782" s="33">
        <v>90.266419999999997</v>
      </c>
      <c r="FG782" s="33">
        <v>92.920963</v>
      </c>
      <c r="FH782" s="33">
        <v>95.024534000000003</v>
      </c>
      <c r="FI782" s="33">
        <v>95.548201000000006</v>
      </c>
      <c r="FJ782" s="33">
        <v>94.226932000000005</v>
      </c>
      <c r="FK782" s="33">
        <v>91.372741000000005</v>
      </c>
      <c r="FL782" s="33">
        <v>86.719835000000003</v>
      </c>
      <c r="FM782" s="33">
        <v>83.911783</v>
      </c>
      <c r="FN782" s="33">
        <v>81.020572999999999</v>
      </c>
      <c r="FO782" s="33">
        <v>79.044695000000004</v>
      </c>
      <c r="FP782" s="33">
        <v>77.419618</v>
      </c>
      <c r="FQ782" s="33">
        <v>0.8636916</v>
      </c>
      <c r="FR782" s="82">
        <v>8.2492999999999997E-2</v>
      </c>
      <c r="FS782">
        <v>1</v>
      </c>
    </row>
    <row r="783" spans="1:175" x14ac:dyDescent="0.2">
      <c r="A783" s="18" t="s">
        <v>196</v>
      </c>
      <c r="B783" s="27" t="s">
        <v>204</v>
      </c>
      <c r="C783" s="27">
        <v>42979</v>
      </c>
      <c r="D783" s="33">
        <v>6069</v>
      </c>
      <c r="E783" s="33">
        <v>9.9120828000000003</v>
      </c>
      <c r="F783" s="33">
        <v>9.6055635000000006</v>
      </c>
      <c r="G783" s="33">
        <v>9.3810608999999996</v>
      </c>
      <c r="H783" s="33">
        <v>9.3112931000000003</v>
      </c>
      <c r="I783" s="33">
        <v>9.5301542000000001</v>
      </c>
      <c r="J783" s="33">
        <v>10.239871000000001</v>
      </c>
      <c r="K783" s="33">
        <v>11.098262999999999</v>
      </c>
      <c r="L783" s="33">
        <v>12.165801</v>
      </c>
      <c r="M783" s="33">
        <v>13.668680999999999</v>
      </c>
      <c r="N783" s="33">
        <v>14.923368</v>
      </c>
      <c r="O783" s="33">
        <v>16.202914</v>
      </c>
      <c r="P783" s="33">
        <v>17.221242</v>
      </c>
      <c r="Q783" s="33">
        <v>17.684076999999998</v>
      </c>
      <c r="R783" s="33">
        <v>18.228083000000002</v>
      </c>
      <c r="S783" s="33">
        <v>18.437598999999999</v>
      </c>
      <c r="T783" s="33">
        <v>18.193438</v>
      </c>
      <c r="U783" s="33">
        <v>17.48235</v>
      </c>
      <c r="V783" s="33">
        <v>16.127738000000001</v>
      </c>
      <c r="W783" s="33">
        <v>14.917515</v>
      </c>
      <c r="X783" s="33">
        <v>14.086868000000001</v>
      </c>
      <c r="Y783" s="33">
        <v>13.714893</v>
      </c>
      <c r="Z783" s="33">
        <v>12.860626</v>
      </c>
      <c r="AA783" s="33">
        <v>11.810814000000001</v>
      </c>
      <c r="AB783" s="33">
        <v>11.060999000000001</v>
      </c>
      <c r="AC783" s="33">
        <v>-8.0797450000000007E-2</v>
      </c>
      <c r="AD783" s="33">
        <v>-7.559449E-2</v>
      </c>
      <c r="AE783" s="33">
        <v>-3.4567569999999999E-2</v>
      </c>
      <c r="AF783" s="33">
        <v>1.3739070000000001E-2</v>
      </c>
      <c r="AG783" s="33">
        <v>1.091399E-2</v>
      </c>
      <c r="AH783" s="33">
        <v>-1.3508289999999999E-2</v>
      </c>
      <c r="AI783" s="33">
        <v>-0.15758036</v>
      </c>
      <c r="AJ783" s="33">
        <v>-9.6184350000000002E-2</v>
      </c>
      <c r="AK783" s="33">
        <v>-4.5169099999999997E-2</v>
      </c>
      <c r="AL783" s="33">
        <v>-9.3197829999999995E-2</v>
      </c>
      <c r="AM783" s="33">
        <v>7.9246300000000002E-3</v>
      </c>
      <c r="AN783" s="33">
        <v>0.12665755000000001</v>
      </c>
      <c r="AO783" s="33">
        <v>0.27460755999999997</v>
      </c>
      <c r="AP783" s="33">
        <v>0.40613582999999998</v>
      </c>
      <c r="AQ783" s="33">
        <v>0.57495200999999996</v>
      </c>
      <c r="AR783" s="33">
        <v>0.60773785999999996</v>
      </c>
      <c r="AS783" s="33">
        <v>0.63623742999999999</v>
      </c>
      <c r="AT783" s="33">
        <v>0.49670965</v>
      </c>
      <c r="AU783" s="33">
        <v>0.35812357</v>
      </c>
      <c r="AV783" s="33">
        <v>0.10724538</v>
      </c>
      <c r="AW783" s="33">
        <v>9.6943719999999997E-2</v>
      </c>
      <c r="AX783" s="33">
        <v>3.810935E-2</v>
      </c>
      <c r="AY783" s="33">
        <v>-7.9027860000000005E-2</v>
      </c>
      <c r="AZ783" s="33">
        <v>-3.9434669999999998E-2</v>
      </c>
      <c r="BA783" s="33">
        <v>-4.5297690000000002E-2</v>
      </c>
      <c r="BB783" s="33">
        <v>-4.5456419999999997E-2</v>
      </c>
      <c r="BC783" s="33">
        <v>-7.71874E-3</v>
      </c>
      <c r="BD783" s="33">
        <v>4.0041500000000001E-2</v>
      </c>
      <c r="BE783" s="33">
        <v>3.8600950000000002E-2</v>
      </c>
      <c r="BF783" s="33">
        <v>1.5890430000000001E-2</v>
      </c>
      <c r="BG783" s="33">
        <v>-0.12238931</v>
      </c>
      <c r="BH783" s="33">
        <v>-5.9956530000000001E-2</v>
      </c>
      <c r="BI783" s="33">
        <v>-3.9860499999999997E-3</v>
      </c>
      <c r="BJ783" s="33">
        <v>-4.3763959999999998E-2</v>
      </c>
      <c r="BK783" s="33">
        <v>6.8716570000000005E-2</v>
      </c>
      <c r="BL783" s="33">
        <v>0.19685627</v>
      </c>
      <c r="BM783" s="33">
        <v>0.35087685000000002</v>
      </c>
      <c r="BN783" s="33">
        <v>0.49004039999999999</v>
      </c>
      <c r="BO783" s="33">
        <v>0.66955012999999997</v>
      </c>
      <c r="BP783" s="33">
        <v>0.70377922000000004</v>
      </c>
      <c r="BQ783" s="33">
        <v>0.72221597000000004</v>
      </c>
      <c r="BR783" s="33">
        <v>0.57763244999999996</v>
      </c>
      <c r="BS783" s="33">
        <v>0.43911359999999999</v>
      </c>
      <c r="BT783" s="33">
        <v>0.18501938000000001</v>
      </c>
      <c r="BU783" s="33">
        <v>0.17152037000000001</v>
      </c>
      <c r="BV783" s="33">
        <v>0.10851664</v>
      </c>
      <c r="BW783" s="33">
        <v>-1.306275E-2</v>
      </c>
      <c r="BX783" s="33">
        <v>2.2500539999999999E-2</v>
      </c>
      <c r="BY783" s="33">
        <v>-2.071067E-2</v>
      </c>
      <c r="BZ783" s="33">
        <v>-2.458289E-2</v>
      </c>
      <c r="CA783" s="33">
        <v>1.087668E-2</v>
      </c>
      <c r="CB783" s="33">
        <v>5.8258490000000003E-2</v>
      </c>
      <c r="CC783" s="33">
        <v>5.7776859999999999E-2</v>
      </c>
      <c r="CD783" s="33">
        <v>3.6251899999999997E-2</v>
      </c>
      <c r="CE783" s="33">
        <v>-9.8016099999999995E-2</v>
      </c>
      <c r="CF783" s="33">
        <v>-3.486525E-2</v>
      </c>
      <c r="CG783" s="33">
        <v>2.453721E-2</v>
      </c>
      <c r="CH783" s="33">
        <v>-9.5262200000000002E-3</v>
      </c>
      <c r="CI783" s="33">
        <v>0.11082088</v>
      </c>
      <c r="CJ783" s="33">
        <v>0.24547569</v>
      </c>
      <c r="CK783" s="33">
        <v>0.40370074</v>
      </c>
      <c r="CL783" s="33">
        <v>0.54815245000000001</v>
      </c>
      <c r="CM783" s="33">
        <v>0.73506850000000001</v>
      </c>
      <c r="CN783" s="33">
        <v>0.77029716999999998</v>
      </c>
      <c r="CO783" s="33">
        <v>0.78176445000000006</v>
      </c>
      <c r="CP783" s="33">
        <v>0.63367932999999999</v>
      </c>
      <c r="CQ783" s="33">
        <v>0.49520703999999999</v>
      </c>
      <c r="CR783" s="33">
        <v>0.23888541999999999</v>
      </c>
      <c r="CS783" s="33">
        <v>0.22317192999999999</v>
      </c>
      <c r="CT783" s="33">
        <v>0.15728052000000001</v>
      </c>
      <c r="CU783" s="33">
        <v>3.2624489999999999E-2</v>
      </c>
      <c r="CV783" s="33">
        <v>6.5396670000000004E-2</v>
      </c>
      <c r="CW783" s="33">
        <v>3.8763500000000002E-3</v>
      </c>
      <c r="CX783" s="33">
        <v>-3.7093600000000001E-3</v>
      </c>
      <c r="CY783" s="33">
        <v>2.9472100000000001E-2</v>
      </c>
      <c r="CZ783" s="33">
        <v>7.6475470000000004E-2</v>
      </c>
      <c r="DA783" s="33">
        <v>7.6952770000000004E-2</v>
      </c>
      <c r="DB783" s="33">
        <v>5.6613360000000001E-2</v>
      </c>
      <c r="DC783" s="33">
        <v>-7.3642879999999994E-2</v>
      </c>
      <c r="DD783" s="33">
        <v>-9.7739699999999999E-3</v>
      </c>
      <c r="DE783" s="33">
        <v>5.3060469999999998E-2</v>
      </c>
      <c r="DF783" s="33">
        <v>2.4711520000000001E-2</v>
      </c>
      <c r="DG783" s="33">
        <v>0.15292518999999999</v>
      </c>
      <c r="DH783" s="33">
        <v>0.29409510999999999</v>
      </c>
      <c r="DI783" s="33">
        <v>0.45652461999999999</v>
      </c>
      <c r="DJ783" s="33">
        <v>0.60626449999999998</v>
      </c>
      <c r="DK783" s="33">
        <v>0.80058686999999995</v>
      </c>
      <c r="DL783" s="33">
        <v>0.83681512000000002</v>
      </c>
      <c r="DM783" s="33">
        <v>0.84131292000000002</v>
      </c>
      <c r="DN783" s="33">
        <v>0.68972621000000001</v>
      </c>
      <c r="DO783" s="33">
        <v>0.55130049000000003</v>
      </c>
      <c r="DP783" s="33">
        <v>0.29275146000000002</v>
      </c>
      <c r="DQ783" s="33">
        <v>0.2748235</v>
      </c>
      <c r="DR783" s="33">
        <v>0.20604439999999999</v>
      </c>
      <c r="DS783" s="33">
        <v>7.8311720000000001E-2</v>
      </c>
      <c r="DT783" s="33">
        <v>0.10829281</v>
      </c>
      <c r="DU783" s="33">
        <v>3.9376099999999997E-2</v>
      </c>
      <c r="DV783" s="33">
        <v>2.6428710000000001E-2</v>
      </c>
      <c r="DW783" s="33">
        <v>5.6320929999999998E-2</v>
      </c>
      <c r="DX783" s="33">
        <v>0.10277790000000001</v>
      </c>
      <c r="DY783" s="33">
        <v>0.10463973</v>
      </c>
      <c r="DZ783" s="33">
        <v>8.6012080000000005E-2</v>
      </c>
      <c r="EA783" s="33">
        <v>-3.8451829999999999E-2</v>
      </c>
      <c r="EB783" s="33">
        <v>2.6453850000000001E-2</v>
      </c>
      <c r="EC783" s="33">
        <v>9.4243519999999997E-2</v>
      </c>
      <c r="ED783" s="33">
        <v>7.4145390000000005E-2</v>
      </c>
      <c r="EE783" s="33">
        <v>0.21371713000000001</v>
      </c>
      <c r="EF783" s="33">
        <v>0.36429382999999999</v>
      </c>
      <c r="EG783" s="33">
        <v>0.53279392000000003</v>
      </c>
      <c r="EH783" s="33">
        <v>0.69016907000000005</v>
      </c>
      <c r="EI783" s="33">
        <v>0.89518498999999996</v>
      </c>
      <c r="EJ783" s="33">
        <v>0.93285647999999999</v>
      </c>
      <c r="EK783" s="33">
        <v>0.92729145999999996</v>
      </c>
      <c r="EL783" s="33">
        <v>0.77064900999999997</v>
      </c>
      <c r="EM783" s="33">
        <v>0.63229051000000003</v>
      </c>
      <c r="EN783" s="33">
        <v>0.37052545999999997</v>
      </c>
      <c r="EO783" s="33">
        <v>0.34940015000000002</v>
      </c>
      <c r="EP783" s="33">
        <v>0.27645169000000003</v>
      </c>
      <c r="EQ783" s="33">
        <v>0.14427683999999999</v>
      </c>
      <c r="ER783" s="33">
        <v>0.17022802000000001</v>
      </c>
      <c r="ES783" s="33">
        <v>76.302841999999998</v>
      </c>
      <c r="ET783" s="33">
        <v>75.401501999999994</v>
      </c>
      <c r="EU783" s="33">
        <v>74.348872999999998</v>
      </c>
      <c r="EV783" s="33">
        <v>73.309555000000003</v>
      </c>
      <c r="EW783" s="33">
        <v>72.887741000000005</v>
      </c>
      <c r="EX783" s="33">
        <v>72.547511</v>
      </c>
      <c r="EY783" s="33">
        <v>71.623581999999999</v>
      </c>
      <c r="EZ783" s="33">
        <v>73.506561000000005</v>
      </c>
      <c r="FA783" s="33">
        <v>78.544520000000006</v>
      </c>
      <c r="FB783" s="33">
        <v>84.214796000000007</v>
      </c>
      <c r="FC783" s="33">
        <v>89.590850000000003</v>
      </c>
      <c r="FD783" s="33">
        <v>93.936687000000006</v>
      </c>
      <c r="FE783" s="33">
        <v>97.658238999999995</v>
      </c>
      <c r="FF783" s="33">
        <v>101.04559</v>
      </c>
      <c r="FG783" s="33">
        <v>102.93156999999999</v>
      </c>
      <c r="FH783" s="33">
        <v>104.12002</v>
      </c>
      <c r="FI783" s="33">
        <v>103.52377</v>
      </c>
      <c r="FJ783" s="33">
        <v>101.98707</v>
      </c>
      <c r="FK783" s="33">
        <v>98.213032999999996</v>
      </c>
      <c r="FL783" s="33">
        <v>93.904835000000006</v>
      </c>
      <c r="FM783" s="33">
        <v>89.922539</v>
      </c>
      <c r="FN783" s="33">
        <v>87.228346000000002</v>
      </c>
      <c r="FO783" s="33">
        <v>85.220994000000005</v>
      </c>
      <c r="FP783" s="33">
        <v>83.076211999999998</v>
      </c>
      <c r="FQ783" s="33">
        <v>1.0537540000000001</v>
      </c>
      <c r="FR783" s="82">
        <v>0.108082</v>
      </c>
      <c r="FS783">
        <v>1</v>
      </c>
    </row>
    <row r="784" spans="1:175" x14ac:dyDescent="0.2">
      <c r="A784" s="18" t="s">
        <v>196</v>
      </c>
      <c r="B784" s="27" t="s">
        <v>204</v>
      </c>
      <c r="C784" s="27">
        <v>42980</v>
      </c>
      <c r="D784" s="33">
        <v>6069</v>
      </c>
      <c r="E784" s="33">
        <v>10.125577</v>
      </c>
      <c r="F784" s="33">
        <v>9.7703317999999992</v>
      </c>
      <c r="G784" s="33">
        <v>9.5073421000000007</v>
      </c>
      <c r="H784" s="33">
        <v>9.3429570000000002</v>
      </c>
      <c r="I784" s="33">
        <v>9.3827987999999998</v>
      </c>
      <c r="J784" s="33">
        <v>9.7327621999999998</v>
      </c>
      <c r="K784" s="33">
        <v>9.8638019000000003</v>
      </c>
      <c r="L784" s="33">
        <v>10.193697</v>
      </c>
      <c r="M784" s="33">
        <v>11.206735999999999</v>
      </c>
      <c r="N784" s="33">
        <v>12.325869000000001</v>
      </c>
      <c r="O784" s="33">
        <v>13.277752</v>
      </c>
      <c r="P784" s="33">
        <v>14.062763</v>
      </c>
      <c r="Q784" s="33">
        <v>14.619009</v>
      </c>
      <c r="R784" s="33">
        <v>15.024387000000001</v>
      </c>
      <c r="S784" s="33">
        <v>15.131731</v>
      </c>
      <c r="T784" s="33">
        <v>15.124458000000001</v>
      </c>
      <c r="U784" s="33">
        <v>14.915100000000001</v>
      </c>
      <c r="V784" s="33">
        <v>14.630891</v>
      </c>
      <c r="W784" s="33">
        <v>14.206455999999999</v>
      </c>
      <c r="X784" s="33">
        <v>13.660584999999999</v>
      </c>
      <c r="Y784" s="33">
        <v>13.429993</v>
      </c>
      <c r="Z784" s="33">
        <v>12.777218</v>
      </c>
      <c r="AA784" s="33">
        <v>11.880229999999999</v>
      </c>
      <c r="AB784" s="33">
        <v>11.270194999999999</v>
      </c>
      <c r="AC784" s="33">
        <v>-0.37121398</v>
      </c>
      <c r="AD784" s="33">
        <v>-0.34090020999999998</v>
      </c>
      <c r="AE784" s="33">
        <v>-0.30304267000000001</v>
      </c>
      <c r="AF784" s="33">
        <v>-0.26890756999999998</v>
      </c>
      <c r="AG784" s="33">
        <v>-0.16632153</v>
      </c>
      <c r="AH784" s="33">
        <v>-2.1436170000000001E-2</v>
      </c>
      <c r="AI784" s="33">
        <v>-3.1107650000000001E-2</v>
      </c>
      <c r="AJ784" s="33">
        <v>7.7885549999999998E-2</v>
      </c>
      <c r="AK784" s="33">
        <v>0.25795975999999998</v>
      </c>
      <c r="AL784" s="33">
        <v>0.33822186999999998</v>
      </c>
      <c r="AM784" s="33">
        <v>0.26692113000000001</v>
      </c>
      <c r="AN784" s="33">
        <v>0.28581457999999998</v>
      </c>
      <c r="AO784" s="33">
        <v>0.46267626000000001</v>
      </c>
      <c r="AP784" s="33">
        <v>0.56113778000000003</v>
      </c>
      <c r="AQ784" s="33">
        <v>0.64506803000000001</v>
      </c>
      <c r="AR784" s="33">
        <v>0.65425420000000001</v>
      </c>
      <c r="AS784" s="33">
        <v>0.61355678999999996</v>
      </c>
      <c r="AT784" s="33">
        <v>0.66100703999999999</v>
      </c>
      <c r="AU784" s="33">
        <v>0.69136805999999995</v>
      </c>
      <c r="AV784" s="33">
        <v>0.36780162</v>
      </c>
      <c r="AW784" s="33">
        <v>0.30307408000000002</v>
      </c>
      <c r="AX784" s="33">
        <v>0.29850227000000001</v>
      </c>
      <c r="AY784" s="33">
        <v>0.25260890000000003</v>
      </c>
      <c r="AZ784" s="33">
        <v>0.24257076</v>
      </c>
      <c r="BA784" s="33">
        <v>-0.32410693000000002</v>
      </c>
      <c r="BB784" s="33">
        <v>-0.29840824999999999</v>
      </c>
      <c r="BC784" s="33">
        <v>-0.26133255</v>
      </c>
      <c r="BD784" s="33">
        <v>-0.22899464</v>
      </c>
      <c r="BE784" s="33">
        <v>-0.12843282</v>
      </c>
      <c r="BF784" s="33">
        <v>1.3704650000000001E-2</v>
      </c>
      <c r="BG784" s="33">
        <v>1.06351E-2</v>
      </c>
      <c r="BH784" s="33">
        <v>0.1347882</v>
      </c>
      <c r="BI784" s="33">
        <v>0.32527101000000003</v>
      </c>
      <c r="BJ784" s="33">
        <v>0.41771237999999999</v>
      </c>
      <c r="BK784" s="33">
        <v>0.35580726000000001</v>
      </c>
      <c r="BL784" s="33">
        <v>0.38232417000000002</v>
      </c>
      <c r="BM784" s="33">
        <v>0.57303015000000002</v>
      </c>
      <c r="BN784" s="33">
        <v>0.67520926000000003</v>
      </c>
      <c r="BO784" s="33">
        <v>0.75808726000000004</v>
      </c>
      <c r="BP784" s="33">
        <v>0.76620454000000005</v>
      </c>
      <c r="BQ784" s="33">
        <v>0.71817416000000001</v>
      </c>
      <c r="BR784" s="33">
        <v>0.75690685000000002</v>
      </c>
      <c r="BS784" s="33">
        <v>0.77990177999999999</v>
      </c>
      <c r="BT784" s="33">
        <v>0.44796873999999998</v>
      </c>
      <c r="BU784" s="33">
        <v>0.37999666999999998</v>
      </c>
      <c r="BV784" s="33">
        <v>0.37166448000000002</v>
      </c>
      <c r="BW784" s="33">
        <v>0.32566028000000002</v>
      </c>
      <c r="BX784" s="33">
        <v>0.31089119999999998</v>
      </c>
      <c r="BY784" s="33">
        <v>-0.29148072000000003</v>
      </c>
      <c r="BZ784" s="33">
        <v>-0.26897844999999998</v>
      </c>
      <c r="CA784" s="33">
        <v>-0.23244424</v>
      </c>
      <c r="CB784" s="33">
        <v>-0.20135107999999999</v>
      </c>
      <c r="CC784" s="33">
        <v>-0.10219121</v>
      </c>
      <c r="CD784" s="33">
        <v>3.8043069999999998E-2</v>
      </c>
      <c r="CE784" s="33">
        <v>3.9545999999999998E-2</v>
      </c>
      <c r="CF784" s="33">
        <v>0.17419878999999999</v>
      </c>
      <c r="CG784" s="33">
        <v>0.37189056999999998</v>
      </c>
      <c r="CH784" s="33">
        <v>0.47276726000000002</v>
      </c>
      <c r="CI784" s="33">
        <v>0.41736951</v>
      </c>
      <c r="CJ784" s="33">
        <v>0.44916642000000001</v>
      </c>
      <c r="CK784" s="33">
        <v>0.64946090999999995</v>
      </c>
      <c r="CL784" s="33">
        <v>0.75421481999999995</v>
      </c>
      <c r="CM784" s="33">
        <v>0.83636403000000004</v>
      </c>
      <c r="CN784" s="33">
        <v>0.84374099999999996</v>
      </c>
      <c r="CO784" s="33">
        <v>0.79063183000000004</v>
      </c>
      <c r="CP784" s="33">
        <v>0.82332676999999999</v>
      </c>
      <c r="CQ784" s="33">
        <v>0.84121995999999999</v>
      </c>
      <c r="CR784" s="33">
        <v>0.50349224000000004</v>
      </c>
      <c r="CS784" s="33">
        <v>0.43327302000000001</v>
      </c>
      <c r="CT784" s="33">
        <v>0.4223364</v>
      </c>
      <c r="CU784" s="33">
        <v>0.37625544999999999</v>
      </c>
      <c r="CV784" s="33">
        <v>0.35820973</v>
      </c>
      <c r="CW784" s="33">
        <v>-0.25885450999999998</v>
      </c>
      <c r="CX784" s="33">
        <v>-0.23954864000000001</v>
      </c>
      <c r="CY784" s="33">
        <v>-0.20355593999999999</v>
      </c>
      <c r="CZ784" s="33">
        <v>-0.17370751000000001</v>
      </c>
      <c r="DA784" s="33">
        <v>-7.5949600000000006E-2</v>
      </c>
      <c r="DB784" s="33">
        <v>6.2381489999999998E-2</v>
      </c>
      <c r="DC784" s="33">
        <v>6.8456900000000001E-2</v>
      </c>
      <c r="DD784" s="33">
        <v>0.21360939000000001</v>
      </c>
      <c r="DE784" s="33">
        <v>0.41851013999999997</v>
      </c>
      <c r="DF784" s="33">
        <v>0.52782214999999999</v>
      </c>
      <c r="DG784" s="33">
        <v>0.47893176999999998</v>
      </c>
      <c r="DH784" s="33">
        <v>0.51600866000000001</v>
      </c>
      <c r="DI784" s="33">
        <v>0.72589168000000004</v>
      </c>
      <c r="DJ784" s="33">
        <v>0.83322037999999998</v>
      </c>
      <c r="DK784" s="33">
        <v>0.91464080000000003</v>
      </c>
      <c r="DL784" s="33">
        <v>0.92127745999999999</v>
      </c>
      <c r="DM784" s="33">
        <v>0.86308949999999995</v>
      </c>
      <c r="DN784" s="33">
        <v>0.88974668000000001</v>
      </c>
      <c r="DO784" s="33">
        <v>0.90253815000000004</v>
      </c>
      <c r="DP784" s="33">
        <v>0.55901573000000004</v>
      </c>
      <c r="DQ784" s="33">
        <v>0.48654936999999998</v>
      </c>
      <c r="DR784" s="33">
        <v>0.47300831999999998</v>
      </c>
      <c r="DS784" s="33">
        <v>0.42685062000000001</v>
      </c>
      <c r="DT784" s="33">
        <v>0.40552825999999997</v>
      </c>
      <c r="DU784" s="33">
        <v>-0.21174746</v>
      </c>
      <c r="DV784" s="33">
        <v>-0.19705668000000001</v>
      </c>
      <c r="DW784" s="33">
        <v>-0.16184582</v>
      </c>
      <c r="DX784" s="33">
        <v>-0.13379458999999999</v>
      </c>
      <c r="DY784" s="33">
        <v>-3.806089E-2</v>
      </c>
      <c r="DZ784" s="33">
        <v>9.7522310000000001E-2</v>
      </c>
      <c r="EA784" s="33">
        <v>0.11019965</v>
      </c>
      <c r="EB784" s="33">
        <v>0.27051203000000001</v>
      </c>
      <c r="EC784" s="33">
        <v>0.48582139000000002</v>
      </c>
      <c r="ED784" s="33">
        <v>0.60731265999999995</v>
      </c>
      <c r="EE784" s="33">
        <v>0.56781789999999999</v>
      </c>
      <c r="EF784" s="33">
        <v>0.61251825000000004</v>
      </c>
      <c r="EG784" s="33">
        <v>0.83624556000000005</v>
      </c>
      <c r="EH784" s="33">
        <v>0.94729185999999999</v>
      </c>
      <c r="EI784" s="33">
        <v>1.02766</v>
      </c>
      <c r="EJ784" s="33">
        <v>1.0332277999999999</v>
      </c>
      <c r="EK784" s="33">
        <v>0.96770687</v>
      </c>
      <c r="EL784" s="33">
        <v>0.98564649000000004</v>
      </c>
      <c r="EM784" s="33">
        <v>0.99107186000000003</v>
      </c>
      <c r="EN784" s="33">
        <v>0.63918284999999997</v>
      </c>
      <c r="EO784" s="33">
        <v>0.56347195000000005</v>
      </c>
      <c r="EP784" s="33">
        <v>0.54617053000000004</v>
      </c>
      <c r="EQ784" s="33">
        <v>0.49990201000000001</v>
      </c>
      <c r="ER784" s="33">
        <v>0.47384869000000002</v>
      </c>
      <c r="ES784" s="33">
        <v>81.813543999999993</v>
      </c>
      <c r="ET784" s="33">
        <v>80.664707000000007</v>
      </c>
      <c r="EU784" s="33">
        <v>79.451284999999999</v>
      </c>
      <c r="EV784" s="33">
        <v>77.724209000000002</v>
      </c>
      <c r="EW784" s="33">
        <v>77.210842</v>
      </c>
      <c r="EX784" s="33">
        <v>75.900547000000003</v>
      </c>
      <c r="EY784" s="33">
        <v>74.712990000000005</v>
      </c>
      <c r="EZ784" s="33">
        <v>76.917607000000004</v>
      </c>
      <c r="FA784" s="33">
        <v>81.951181000000005</v>
      </c>
      <c r="FB784" s="33">
        <v>88.058749000000006</v>
      </c>
      <c r="FC784" s="33">
        <v>92.710903000000002</v>
      </c>
      <c r="FD784" s="33">
        <v>96.798439000000002</v>
      </c>
      <c r="FE784" s="33">
        <v>99.968787000000006</v>
      </c>
      <c r="FF784" s="33">
        <v>102.36176</v>
      </c>
      <c r="FG784" s="33">
        <v>104.02601</v>
      </c>
      <c r="FH784" s="33">
        <v>104.99525</v>
      </c>
      <c r="FI784" s="33">
        <v>104.46807</v>
      </c>
      <c r="FJ784" s="33">
        <v>103.04727</v>
      </c>
      <c r="FK784" s="33">
        <v>99.597391999999999</v>
      </c>
      <c r="FL784" s="33">
        <v>95.227688000000001</v>
      </c>
      <c r="FM784" s="33">
        <v>90.947435999999996</v>
      </c>
      <c r="FN784" s="33">
        <v>88.387085999999996</v>
      </c>
      <c r="FO784" s="33">
        <v>86.061406000000005</v>
      </c>
      <c r="FP784" s="33">
        <v>84.551697000000004</v>
      </c>
      <c r="FQ784" s="33">
        <v>1.269685</v>
      </c>
      <c r="FR784" s="82">
        <v>0.13206080000000001</v>
      </c>
      <c r="FS784">
        <v>1</v>
      </c>
    </row>
    <row r="785" spans="1:175" x14ac:dyDescent="0.2">
      <c r="A785" s="18" t="s">
        <v>196</v>
      </c>
      <c r="B785" s="27" t="s">
        <v>204</v>
      </c>
      <c r="C785" t="s">
        <v>1</v>
      </c>
      <c r="D785" s="33">
        <v>6125.8666999999996</v>
      </c>
      <c r="E785" s="33">
        <v>9.7856342000000005</v>
      </c>
      <c r="F785" s="33">
        <v>9.4585635000000003</v>
      </c>
      <c r="G785" s="33">
        <v>9.2378409999999995</v>
      </c>
      <c r="H785" s="33">
        <v>9.1563248000000002</v>
      </c>
      <c r="I785" s="33">
        <v>9.3682400999999995</v>
      </c>
      <c r="J785" s="33">
        <v>10.006347</v>
      </c>
      <c r="K785" s="33">
        <v>10.735689000000001</v>
      </c>
      <c r="L785" s="33">
        <v>11.965448</v>
      </c>
      <c r="M785" s="33">
        <v>13.400275000000001</v>
      </c>
      <c r="N785" s="33">
        <v>14.518261000000001</v>
      </c>
      <c r="O785" s="33">
        <v>15.456806</v>
      </c>
      <c r="P785" s="33">
        <v>16.170425000000002</v>
      </c>
      <c r="Q785" s="33">
        <v>16.531274</v>
      </c>
      <c r="R785" s="33">
        <v>16.964099000000001</v>
      </c>
      <c r="S785" s="33">
        <v>17.080272000000001</v>
      </c>
      <c r="T785" s="33">
        <v>16.825949000000001</v>
      </c>
      <c r="U785" s="33">
        <v>16.211390000000002</v>
      </c>
      <c r="V785" s="33">
        <v>14.987175000000001</v>
      </c>
      <c r="W785" s="33">
        <v>13.915483</v>
      </c>
      <c r="X785" s="33">
        <v>13.157655999999999</v>
      </c>
      <c r="Y785" s="33">
        <v>12.843552000000001</v>
      </c>
      <c r="Z785" s="33">
        <v>12.20542</v>
      </c>
      <c r="AA785" s="33">
        <v>11.206250000000001</v>
      </c>
      <c r="AB785" s="33">
        <v>10.482473000000001</v>
      </c>
      <c r="AC785" s="33">
        <v>-1.0119589999999999E-2</v>
      </c>
      <c r="AD785" s="33">
        <v>2.9809799999999998E-3</v>
      </c>
      <c r="AE785" s="33">
        <v>8.6904600000000005E-3</v>
      </c>
      <c r="AF785" s="33">
        <v>8.5603599999999995E-3</v>
      </c>
      <c r="AG785" s="33">
        <v>-2.6287900000000002E-3</v>
      </c>
      <c r="AH785" s="33">
        <v>-2.1222089999999999E-2</v>
      </c>
      <c r="AI785" s="33">
        <v>-6.0107910000000001E-2</v>
      </c>
      <c r="AJ785" s="33">
        <v>-8.3102029999999993E-2</v>
      </c>
      <c r="AK785" s="33">
        <v>-4.783217E-2</v>
      </c>
      <c r="AL785" s="33">
        <v>-3.1479590000000002E-2</v>
      </c>
      <c r="AM785" s="33">
        <v>-3.7800889999999997E-2</v>
      </c>
      <c r="AN785" s="33">
        <v>-3.6658169999999997E-2</v>
      </c>
      <c r="AO785" s="33">
        <v>1.9023330000000001E-2</v>
      </c>
      <c r="AP785" s="33">
        <v>4.5981019999999997E-2</v>
      </c>
      <c r="AQ785" s="33">
        <v>0.12975297</v>
      </c>
      <c r="AR785" s="33">
        <v>0.12985799000000001</v>
      </c>
      <c r="AS785" s="33">
        <v>0.13744454</v>
      </c>
      <c r="AT785" s="33">
        <v>0.11629602</v>
      </c>
      <c r="AU785" s="33">
        <v>7.4513679999999999E-2</v>
      </c>
      <c r="AV785" s="33">
        <v>9.2708000000000005E-4</v>
      </c>
      <c r="AW785" s="33">
        <v>-1.626679E-2</v>
      </c>
      <c r="AX785" s="33">
        <v>-1.729872E-2</v>
      </c>
      <c r="AY785" s="33">
        <v>-2.8396000000000001E-2</v>
      </c>
      <c r="AZ785" s="33">
        <v>-7.9004499999999998E-3</v>
      </c>
      <c r="BA785" s="33">
        <v>4.1695100000000004E-3</v>
      </c>
      <c r="BB785" s="33">
        <v>1.5281619999999999E-2</v>
      </c>
      <c r="BC785" s="33">
        <v>1.9996630000000001E-2</v>
      </c>
      <c r="BD785" s="33">
        <v>2.0068659999999999E-2</v>
      </c>
      <c r="BE785" s="33">
        <v>8.9863100000000008E-3</v>
      </c>
      <c r="BF785" s="33">
        <v>-8.8489699999999994E-3</v>
      </c>
      <c r="BG785" s="33">
        <v>-4.6366270000000001E-2</v>
      </c>
      <c r="BH785" s="33">
        <v>-6.7741399999999993E-2</v>
      </c>
      <c r="BI785" s="33">
        <v>-3.0324830000000001E-2</v>
      </c>
      <c r="BJ785" s="33">
        <v>-1.1897080000000001E-2</v>
      </c>
      <c r="BK785" s="33">
        <v>-1.4709460000000001E-2</v>
      </c>
      <c r="BL785" s="33">
        <v>-1.137034E-2</v>
      </c>
      <c r="BM785" s="33">
        <v>4.6228560000000002E-2</v>
      </c>
      <c r="BN785" s="33">
        <v>7.437415E-2</v>
      </c>
      <c r="BO785" s="33">
        <v>0.1608724</v>
      </c>
      <c r="BP785" s="33">
        <v>0.16206687</v>
      </c>
      <c r="BQ785" s="33">
        <v>0.16871884000000001</v>
      </c>
      <c r="BR785" s="33">
        <v>0.14559241000000001</v>
      </c>
      <c r="BS785" s="33">
        <v>0.10313563000000001</v>
      </c>
      <c r="BT785" s="33">
        <v>2.7810540000000002E-2</v>
      </c>
      <c r="BU785" s="33">
        <v>1.0948879999999999E-2</v>
      </c>
      <c r="BV785" s="33">
        <v>8.7207699999999992E-3</v>
      </c>
      <c r="BW785" s="33">
        <v>-4.9576300000000002E-3</v>
      </c>
      <c r="BX785" s="33">
        <v>1.29987E-2</v>
      </c>
      <c r="BY785" s="33">
        <v>1.406611E-2</v>
      </c>
      <c r="BZ785" s="33">
        <v>2.3800999999999999E-2</v>
      </c>
      <c r="CA785" s="33">
        <v>2.782724E-2</v>
      </c>
      <c r="CB785" s="33">
        <v>2.8039270000000002E-2</v>
      </c>
      <c r="CC785" s="33">
        <v>1.703089E-2</v>
      </c>
      <c r="CD785" s="33">
        <v>-2.7938000000000003E-4</v>
      </c>
      <c r="CE785" s="33">
        <v>-3.6848859999999997E-2</v>
      </c>
      <c r="CF785" s="33">
        <v>-5.7102670000000001E-2</v>
      </c>
      <c r="CG785" s="33">
        <v>-1.819931E-2</v>
      </c>
      <c r="CH785" s="33">
        <v>1.6657E-3</v>
      </c>
      <c r="CI785" s="33">
        <v>1.2836E-3</v>
      </c>
      <c r="CJ785" s="33">
        <v>6.1439399999999996E-3</v>
      </c>
      <c r="CK785" s="33">
        <v>6.5070820000000001E-2</v>
      </c>
      <c r="CL785" s="33">
        <v>9.4039150000000002E-2</v>
      </c>
      <c r="CM785" s="33">
        <v>0.18242562000000001</v>
      </c>
      <c r="CN785" s="33">
        <v>0.18437463000000001</v>
      </c>
      <c r="CO785" s="33">
        <v>0.19037933000000001</v>
      </c>
      <c r="CP785" s="33">
        <v>0.16588299000000001</v>
      </c>
      <c r="CQ785" s="33">
        <v>0.1229591</v>
      </c>
      <c r="CR785" s="33">
        <v>4.6429940000000003E-2</v>
      </c>
      <c r="CS785" s="33">
        <v>2.9798370000000001E-2</v>
      </c>
      <c r="CT785" s="33">
        <v>2.674178E-2</v>
      </c>
      <c r="CU785" s="33">
        <v>1.127571E-2</v>
      </c>
      <c r="CV785" s="33">
        <v>2.7473379999999999E-2</v>
      </c>
      <c r="CW785" s="33">
        <v>2.39627E-2</v>
      </c>
      <c r="CX785" s="33">
        <v>3.2320380000000003E-2</v>
      </c>
      <c r="CY785" s="33">
        <v>3.565786E-2</v>
      </c>
      <c r="CZ785" s="33">
        <v>3.6009880000000001E-2</v>
      </c>
      <c r="DA785" s="33">
        <v>2.5075469999999999E-2</v>
      </c>
      <c r="DB785" s="33">
        <v>8.2902099999999992E-3</v>
      </c>
      <c r="DC785" s="33">
        <v>-2.733145E-2</v>
      </c>
      <c r="DD785" s="33">
        <v>-4.6463940000000002E-2</v>
      </c>
      <c r="DE785" s="33">
        <v>-6.07378E-3</v>
      </c>
      <c r="DF785" s="33">
        <v>1.5228480000000001E-2</v>
      </c>
      <c r="DG785" s="33">
        <v>1.7276659999999999E-2</v>
      </c>
      <c r="DH785" s="33">
        <v>2.3658220000000001E-2</v>
      </c>
      <c r="DI785" s="33">
        <v>8.3913080000000001E-2</v>
      </c>
      <c r="DJ785" s="33">
        <v>0.11370414</v>
      </c>
      <c r="DK785" s="33">
        <v>0.20397883999999999</v>
      </c>
      <c r="DL785" s="33">
        <v>0.20668239999999999</v>
      </c>
      <c r="DM785" s="33">
        <v>0.21203981999999999</v>
      </c>
      <c r="DN785" s="33">
        <v>0.18617358000000001</v>
      </c>
      <c r="DO785" s="33">
        <v>0.14278257999999999</v>
      </c>
      <c r="DP785" s="33">
        <v>6.5049339999999997E-2</v>
      </c>
      <c r="DQ785" s="33">
        <v>4.8647849999999999E-2</v>
      </c>
      <c r="DR785" s="33">
        <v>4.4762799999999998E-2</v>
      </c>
      <c r="DS785" s="33">
        <v>2.7509039999999998E-2</v>
      </c>
      <c r="DT785" s="33">
        <v>4.1948069999999997E-2</v>
      </c>
      <c r="DU785" s="33">
        <v>3.8251809999999997E-2</v>
      </c>
      <c r="DV785" s="33">
        <v>4.4621019999999997E-2</v>
      </c>
      <c r="DW785" s="33">
        <v>4.6964029999999997E-2</v>
      </c>
      <c r="DX785" s="33">
        <v>4.751818E-2</v>
      </c>
      <c r="DY785" s="33">
        <v>3.6690569999999999E-2</v>
      </c>
      <c r="DZ785" s="33">
        <v>2.0663330000000001E-2</v>
      </c>
      <c r="EA785" s="33">
        <v>-1.3589810000000001E-2</v>
      </c>
      <c r="EB785" s="33">
        <v>-3.11033E-2</v>
      </c>
      <c r="EC785" s="33">
        <v>1.1433560000000001E-2</v>
      </c>
      <c r="ED785" s="33">
        <v>3.4810979999999998E-2</v>
      </c>
      <c r="EE785" s="33">
        <v>4.0368090000000002E-2</v>
      </c>
      <c r="EF785" s="33">
        <v>4.8946049999999998E-2</v>
      </c>
      <c r="EG785" s="33">
        <v>0.11111831</v>
      </c>
      <c r="EH785" s="33">
        <v>0.14209727999999999</v>
      </c>
      <c r="EI785" s="33">
        <v>0.23509827</v>
      </c>
      <c r="EJ785" s="33">
        <v>0.23889126999999999</v>
      </c>
      <c r="EK785" s="33">
        <v>0.24331412999999999</v>
      </c>
      <c r="EL785" s="33">
        <v>0.21546995999999999</v>
      </c>
      <c r="EM785" s="33">
        <v>0.17140453</v>
      </c>
      <c r="EN785" s="33">
        <v>9.193279E-2</v>
      </c>
      <c r="EO785" s="33">
        <v>7.5863520000000004E-2</v>
      </c>
      <c r="EP785" s="33">
        <v>7.0782280000000003E-2</v>
      </c>
      <c r="EQ785" s="33">
        <v>5.0947409999999999E-2</v>
      </c>
      <c r="ER785" s="33">
        <v>6.2847219999999995E-2</v>
      </c>
      <c r="ES785" s="33">
        <v>72.099373</v>
      </c>
      <c r="ET785" s="33">
        <v>70.984105999999997</v>
      </c>
      <c r="EU785" s="33">
        <v>69.960604000000004</v>
      </c>
      <c r="EV785" s="33">
        <v>68.933715000000007</v>
      </c>
      <c r="EW785" s="33">
        <v>68.162865999999994</v>
      </c>
      <c r="EX785" s="33">
        <v>67.664135000000002</v>
      </c>
      <c r="EY785" s="33">
        <v>67.915391999999997</v>
      </c>
      <c r="EZ785" s="33">
        <v>70.559219999999996</v>
      </c>
      <c r="FA785" s="33">
        <v>74.656975000000003</v>
      </c>
      <c r="FB785" s="33">
        <v>78.877533</v>
      </c>
      <c r="FC785" s="33">
        <v>82.952376000000001</v>
      </c>
      <c r="FD785" s="33">
        <v>86.379983999999993</v>
      </c>
      <c r="FE785" s="33">
        <v>89.278111999999993</v>
      </c>
      <c r="FF785" s="33">
        <v>91.418030999999999</v>
      </c>
      <c r="FG785" s="33">
        <v>92.770392000000001</v>
      </c>
      <c r="FH785" s="33">
        <v>93.510940000000005</v>
      </c>
      <c r="FI785" s="33">
        <v>92.956200999999993</v>
      </c>
      <c r="FJ785" s="33">
        <v>91.311383000000006</v>
      </c>
      <c r="FK785" s="33">
        <v>88.564535000000006</v>
      </c>
      <c r="FL785" s="33">
        <v>84.426777000000001</v>
      </c>
      <c r="FM785" s="33">
        <v>80.643369000000007</v>
      </c>
      <c r="FN785" s="33">
        <v>78.013538999999994</v>
      </c>
      <c r="FO785" s="33">
        <v>76.112531000000004</v>
      </c>
      <c r="FP785" s="33">
        <v>74.432721000000001</v>
      </c>
      <c r="FQ785" s="33">
        <v>0.37389749999999999</v>
      </c>
      <c r="FR785" s="82">
        <v>3.8319800000000001E-2</v>
      </c>
      <c r="FS785">
        <v>1</v>
      </c>
    </row>
    <row r="786" spans="1:175" x14ac:dyDescent="0.2">
      <c r="A786" s="18" t="s">
        <v>196</v>
      </c>
      <c r="B786" s="27" t="s">
        <v>188</v>
      </c>
      <c r="C786" s="27">
        <v>42902</v>
      </c>
      <c r="D786" s="33">
        <v>17547</v>
      </c>
      <c r="E786" s="33">
        <v>10.830615999999999</v>
      </c>
      <c r="F786" s="33">
        <v>10.319642</v>
      </c>
      <c r="G786" s="33">
        <v>10.046034000000001</v>
      </c>
      <c r="H786" s="33">
        <v>9.9757350999999996</v>
      </c>
      <c r="I786" s="33">
        <v>10.295996000000001</v>
      </c>
      <c r="J786" s="33">
        <v>11.075684000000001</v>
      </c>
      <c r="K786" s="33">
        <v>12.172943</v>
      </c>
      <c r="L786" s="33">
        <v>13.992635</v>
      </c>
      <c r="M786" s="33">
        <v>16.204070000000002</v>
      </c>
      <c r="N786" s="33">
        <v>18.087457000000001</v>
      </c>
      <c r="O786" s="33">
        <v>19.532243000000001</v>
      </c>
      <c r="P786" s="33">
        <v>20.487985999999999</v>
      </c>
      <c r="Q786" s="33">
        <v>21.062356000000001</v>
      </c>
      <c r="R786" s="33">
        <v>21.474567</v>
      </c>
      <c r="S786" s="33">
        <v>21.563321999999999</v>
      </c>
      <c r="T786" s="33">
        <v>21.075658000000001</v>
      </c>
      <c r="U786" s="33">
        <v>20.258085000000001</v>
      </c>
      <c r="V786" s="33">
        <v>19.104066</v>
      </c>
      <c r="W786" s="33">
        <v>17.754142000000002</v>
      </c>
      <c r="X786" s="33">
        <v>16.624946000000001</v>
      </c>
      <c r="Y786" s="33">
        <v>15.90977</v>
      </c>
      <c r="Z786" s="33">
        <v>14.975217000000001</v>
      </c>
      <c r="AA786" s="33">
        <v>13.529097999999999</v>
      </c>
      <c r="AB786" s="33">
        <v>12.135928</v>
      </c>
      <c r="AC786" s="33">
        <v>-3.6752600000000001E-3</v>
      </c>
      <c r="AD786" s="33">
        <v>-4.7662780000000002E-2</v>
      </c>
      <c r="AE786" s="33">
        <v>-4.8254720000000001E-2</v>
      </c>
      <c r="AF786" s="33">
        <v>-6.9630590000000006E-2</v>
      </c>
      <c r="AG786" s="33">
        <v>-6.8161689999999997E-2</v>
      </c>
      <c r="AH786" s="33">
        <v>-3.237197E-2</v>
      </c>
      <c r="AI786" s="33">
        <v>-3.3273199999999999E-3</v>
      </c>
      <c r="AJ786" s="33">
        <v>-0.14241930999999999</v>
      </c>
      <c r="AK786" s="33">
        <v>-1.48985E-2</v>
      </c>
      <c r="AL786" s="33">
        <v>4.667309E-2</v>
      </c>
      <c r="AM786" s="33">
        <v>1.9834790000000001E-2</v>
      </c>
      <c r="AN786" s="33">
        <v>-0.10949739999999999</v>
      </c>
      <c r="AO786" s="33">
        <v>-0.12351655</v>
      </c>
      <c r="AP786" s="33">
        <v>-7.5393459999999995E-2</v>
      </c>
      <c r="AQ786" s="33">
        <v>0.17518125000000001</v>
      </c>
      <c r="AR786" s="33">
        <v>0.23534795999999999</v>
      </c>
      <c r="AS786" s="33">
        <v>0.21924104999999999</v>
      </c>
      <c r="AT786" s="33">
        <v>0.11614858</v>
      </c>
      <c r="AU786" s="33">
        <v>0.10722181</v>
      </c>
      <c r="AV786" s="33">
        <v>4.6244449999999999E-2</v>
      </c>
      <c r="AW786" s="33">
        <v>-5.0727700000000001E-2</v>
      </c>
      <c r="AX786" s="33">
        <v>-0.16647263000000001</v>
      </c>
      <c r="AY786" s="33">
        <v>-7.0749919999999994E-2</v>
      </c>
      <c r="AZ786" s="33">
        <v>-0.21002180000000001</v>
      </c>
      <c r="BA786" s="33">
        <v>1.7277979999999998E-2</v>
      </c>
      <c r="BB786" s="33">
        <v>-2.937155E-2</v>
      </c>
      <c r="BC786" s="33">
        <v>-2.9608140000000002E-2</v>
      </c>
      <c r="BD786" s="33">
        <v>-5.1157580000000001E-2</v>
      </c>
      <c r="BE786" s="33">
        <v>-4.9075880000000002E-2</v>
      </c>
      <c r="BF786" s="33">
        <v>-1.2172260000000001E-2</v>
      </c>
      <c r="BG786" s="33">
        <v>1.8493140000000002E-2</v>
      </c>
      <c r="BH786" s="33">
        <v>-0.11724719</v>
      </c>
      <c r="BI786" s="33">
        <v>1.481439E-2</v>
      </c>
      <c r="BJ786" s="33">
        <v>8.1028260000000005E-2</v>
      </c>
      <c r="BK786" s="33">
        <v>6.0269429999999999E-2</v>
      </c>
      <c r="BL786" s="33">
        <v>-6.7180799999999999E-2</v>
      </c>
      <c r="BM786" s="33">
        <v>-8.0528290000000002E-2</v>
      </c>
      <c r="BN786" s="33">
        <v>-2.9842190000000001E-2</v>
      </c>
      <c r="BO786" s="33">
        <v>0.2231522</v>
      </c>
      <c r="BP786" s="33">
        <v>0.28150536999999998</v>
      </c>
      <c r="BQ786" s="33">
        <v>0.26129091999999998</v>
      </c>
      <c r="BR786" s="33">
        <v>0.15721847</v>
      </c>
      <c r="BS786" s="33">
        <v>0.14594953999999999</v>
      </c>
      <c r="BT786" s="33">
        <v>8.5717020000000005E-2</v>
      </c>
      <c r="BU786" s="33">
        <v>-1.2390470000000001E-2</v>
      </c>
      <c r="BV786" s="33">
        <v>-0.13097576</v>
      </c>
      <c r="BW786" s="33">
        <v>-3.5453409999999998E-2</v>
      </c>
      <c r="BX786" s="33">
        <v>-0.17720699000000001</v>
      </c>
      <c r="BY786" s="33">
        <v>3.179013E-2</v>
      </c>
      <c r="BZ786" s="33">
        <v>-1.6703099999999999E-2</v>
      </c>
      <c r="CA786" s="33">
        <v>-1.669358E-2</v>
      </c>
      <c r="CB786" s="33">
        <v>-3.8363229999999998E-2</v>
      </c>
      <c r="CC786" s="33">
        <v>-3.5857109999999998E-2</v>
      </c>
      <c r="CD786" s="33">
        <v>1.8180099999999999E-3</v>
      </c>
      <c r="CE786" s="33">
        <v>3.3605929999999999E-2</v>
      </c>
      <c r="CF786" s="33">
        <v>-9.9813059999999995E-2</v>
      </c>
      <c r="CG786" s="33">
        <v>3.539345E-2</v>
      </c>
      <c r="CH786" s="33">
        <v>0.10482255</v>
      </c>
      <c r="CI786" s="33">
        <v>8.8274340000000007E-2</v>
      </c>
      <c r="CJ786" s="33">
        <v>-3.7872450000000002E-2</v>
      </c>
      <c r="CK786" s="33">
        <v>-5.0754760000000003E-2</v>
      </c>
      <c r="CL786" s="33">
        <v>1.70649E-3</v>
      </c>
      <c r="CM786" s="33">
        <v>0.25637673999999999</v>
      </c>
      <c r="CN786" s="33">
        <v>0.31347385</v>
      </c>
      <c r="CO786" s="33">
        <v>0.29041454</v>
      </c>
      <c r="CP786" s="33">
        <v>0.18566336</v>
      </c>
      <c r="CQ786" s="33">
        <v>0.17277223999999999</v>
      </c>
      <c r="CR786" s="33">
        <v>0.11305561</v>
      </c>
      <c r="CS786" s="33">
        <v>1.4161770000000001E-2</v>
      </c>
      <c r="CT786" s="33">
        <v>-0.10639074</v>
      </c>
      <c r="CU786" s="33">
        <v>-1.100717E-2</v>
      </c>
      <c r="CV786" s="33">
        <v>-0.15447954999999999</v>
      </c>
      <c r="CW786" s="33">
        <v>4.6302280000000001E-2</v>
      </c>
      <c r="CX786" s="33">
        <v>-4.0346499999999999E-3</v>
      </c>
      <c r="CY786" s="33">
        <v>-3.7790100000000002E-3</v>
      </c>
      <c r="CZ786" s="33">
        <v>-2.5568879999999999E-2</v>
      </c>
      <c r="DA786" s="33">
        <v>-2.263834E-2</v>
      </c>
      <c r="DB786" s="33">
        <v>1.5808269999999999E-2</v>
      </c>
      <c r="DC786" s="33">
        <v>4.871872E-2</v>
      </c>
      <c r="DD786" s="33">
        <v>-8.2378930000000003E-2</v>
      </c>
      <c r="DE786" s="33">
        <v>5.5972500000000001E-2</v>
      </c>
      <c r="DF786" s="33">
        <v>0.12861684000000001</v>
      </c>
      <c r="DG786" s="33">
        <v>0.11627925</v>
      </c>
      <c r="DH786" s="33">
        <v>-8.5640999999999998E-3</v>
      </c>
      <c r="DI786" s="33">
        <v>-2.0981219999999998E-2</v>
      </c>
      <c r="DJ786" s="33">
        <v>3.3255159999999999E-2</v>
      </c>
      <c r="DK786" s="33">
        <v>0.28960128000000002</v>
      </c>
      <c r="DL786" s="33">
        <v>0.34544233000000002</v>
      </c>
      <c r="DM786" s="33">
        <v>0.31953816000000002</v>
      </c>
      <c r="DN786" s="33">
        <v>0.21410824000000001</v>
      </c>
      <c r="DO786" s="33">
        <v>0.19959494999999999</v>
      </c>
      <c r="DP786" s="33">
        <v>0.1403942</v>
      </c>
      <c r="DQ786" s="33">
        <v>4.0714010000000002E-2</v>
      </c>
      <c r="DR786" s="33">
        <v>-8.1805710000000004E-2</v>
      </c>
      <c r="DS786" s="33">
        <v>1.3439080000000001E-2</v>
      </c>
      <c r="DT786" s="33">
        <v>-0.13175211000000001</v>
      </c>
      <c r="DU786" s="33">
        <v>6.7255519999999999E-2</v>
      </c>
      <c r="DV786" s="33">
        <v>1.425658E-2</v>
      </c>
      <c r="DW786" s="33">
        <v>1.486757E-2</v>
      </c>
      <c r="DX786" s="33">
        <v>-7.0958699999999998E-3</v>
      </c>
      <c r="DY786" s="33">
        <v>-3.5525299999999999E-3</v>
      </c>
      <c r="DZ786" s="33">
        <v>3.6007980000000002E-2</v>
      </c>
      <c r="EA786" s="33">
        <v>7.0539180000000007E-2</v>
      </c>
      <c r="EB786" s="33">
        <v>-5.7206809999999997E-2</v>
      </c>
      <c r="EC786" s="33">
        <v>8.5685399999999995E-2</v>
      </c>
      <c r="ED786" s="33">
        <v>0.16297202</v>
      </c>
      <c r="EE786" s="33">
        <v>0.15671388999999999</v>
      </c>
      <c r="EF786" s="33">
        <v>3.3752509999999999E-2</v>
      </c>
      <c r="EG786" s="33">
        <v>2.200703E-2</v>
      </c>
      <c r="EH786" s="33">
        <v>7.8806429999999997E-2</v>
      </c>
      <c r="EI786" s="33">
        <v>0.33757224000000002</v>
      </c>
      <c r="EJ786" s="33">
        <v>0.39159973999999997</v>
      </c>
      <c r="EK786" s="33">
        <v>0.36158804</v>
      </c>
      <c r="EL786" s="33">
        <v>0.25517814</v>
      </c>
      <c r="EM786" s="33">
        <v>0.23832268000000001</v>
      </c>
      <c r="EN786" s="33">
        <v>0.17986677000000001</v>
      </c>
      <c r="EO786" s="33">
        <v>7.9051239999999995E-2</v>
      </c>
      <c r="EP786" s="33">
        <v>-4.6308849999999999E-2</v>
      </c>
      <c r="EQ786" s="33">
        <v>4.8735580000000001E-2</v>
      </c>
      <c r="ER786" s="33">
        <v>-9.8937289999999997E-2</v>
      </c>
      <c r="ES786" s="33">
        <v>64.395668000000001</v>
      </c>
      <c r="ET786" s="33">
        <v>63.784266000000002</v>
      </c>
      <c r="EU786" s="33">
        <v>63.484622999999999</v>
      </c>
      <c r="EV786" s="33">
        <v>62.456792999999998</v>
      </c>
      <c r="EW786" s="33">
        <v>62.201244000000003</v>
      </c>
      <c r="EX786" s="33">
        <v>62.026251000000002</v>
      </c>
      <c r="EY786" s="33">
        <v>63.625298999999998</v>
      </c>
      <c r="EZ786" s="33">
        <v>66.369742000000002</v>
      </c>
      <c r="FA786" s="33">
        <v>69.955650000000006</v>
      </c>
      <c r="FB786" s="33">
        <v>74.103550999999996</v>
      </c>
      <c r="FC786" s="33">
        <v>77.054849000000004</v>
      </c>
      <c r="FD786" s="33">
        <v>80.526763000000003</v>
      </c>
      <c r="FE786" s="33">
        <v>83.094167999999996</v>
      </c>
      <c r="FF786" s="33">
        <v>84.235860000000002</v>
      </c>
      <c r="FG786" s="33">
        <v>84.687788999999995</v>
      </c>
      <c r="FH786" s="33">
        <v>85.033844999999999</v>
      </c>
      <c r="FI786" s="33">
        <v>84.093692000000004</v>
      </c>
      <c r="FJ786" s="33">
        <v>82.914193999999995</v>
      </c>
      <c r="FK786" s="33">
        <v>80.490945999999994</v>
      </c>
      <c r="FL786" s="33">
        <v>77.766015999999993</v>
      </c>
      <c r="FM786" s="33">
        <v>74.261927999999997</v>
      </c>
      <c r="FN786" s="33">
        <v>71.674071999999995</v>
      </c>
      <c r="FO786" s="33">
        <v>69.811654000000004</v>
      </c>
      <c r="FP786" s="33">
        <v>68.766516999999993</v>
      </c>
      <c r="FQ786" s="33">
        <v>0.49685109999999999</v>
      </c>
      <c r="FR786" s="82">
        <v>5.1393300000000003E-2</v>
      </c>
      <c r="FS786">
        <v>1</v>
      </c>
    </row>
    <row r="787" spans="1:175" x14ac:dyDescent="0.2">
      <c r="A787" s="18" t="s">
        <v>196</v>
      </c>
      <c r="B787" s="27" t="s">
        <v>188</v>
      </c>
      <c r="C787" s="27">
        <v>42905</v>
      </c>
      <c r="D787" s="33">
        <v>17527</v>
      </c>
      <c r="E787" s="33">
        <v>11.721952999999999</v>
      </c>
      <c r="F787" s="33">
        <v>11.240807999999999</v>
      </c>
      <c r="G787" s="33">
        <v>10.903109000000001</v>
      </c>
      <c r="H787" s="33">
        <v>10.808038</v>
      </c>
      <c r="I787" s="33">
        <v>11.277396</v>
      </c>
      <c r="J787" s="33">
        <v>12.145441</v>
      </c>
      <c r="K787" s="33">
        <v>13.52768</v>
      </c>
      <c r="L787" s="33">
        <v>15.790753</v>
      </c>
      <c r="M787" s="33">
        <v>18.275886</v>
      </c>
      <c r="N787" s="33">
        <v>20.319185999999998</v>
      </c>
      <c r="O787" s="33">
        <v>21.769404000000002</v>
      </c>
      <c r="P787" s="33">
        <v>22.844187999999999</v>
      </c>
      <c r="Q787" s="33">
        <v>23.384993999999999</v>
      </c>
      <c r="R787" s="33">
        <v>23.803094999999999</v>
      </c>
      <c r="S787" s="33">
        <v>23.679787999999999</v>
      </c>
      <c r="T787" s="33">
        <v>23.147600000000001</v>
      </c>
      <c r="U787" s="33">
        <v>22.190086999999998</v>
      </c>
      <c r="V787" s="33">
        <v>20.522953999999999</v>
      </c>
      <c r="W787" s="33">
        <v>18.629147</v>
      </c>
      <c r="X787" s="33">
        <v>17.340644000000001</v>
      </c>
      <c r="Y787" s="33">
        <v>16.469024999999998</v>
      </c>
      <c r="Z787" s="33">
        <v>15.328723</v>
      </c>
      <c r="AA787" s="33">
        <v>13.667885</v>
      </c>
      <c r="AB787" s="33">
        <v>12.370944</v>
      </c>
      <c r="AC787" s="33">
        <v>-1.7260439999999998E-2</v>
      </c>
      <c r="AD787" s="33">
        <v>-1.8605259999999998E-2</v>
      </c>
      <c r="AE787" s="33">
        <v>-6.0317639999999999E-2</v>
      </c>
      <c r="AF787" s="33">
        <v>-0.10023149000000001</v>
      </c>
      <c r="AG787" s="33">
        <v>-0.10995584</v>
      </c>
      <c r="AH787" s="33">
        <v>-0.16987505</v>
      </c>
      <c r="AI787" s="33">
        <v>-3.7436549999999999E-2</v>
      </c>
      <c r="AJ787" s="33">
        <v>-8.153842E-2</v>
      </c>
      <c r="AK787" s="33">
        <v>1.6544030000000001E-2</v>
      </c>
      <c r="AL787" s="33">
        <v>0.11499313</v>
      </c>
      <c r="AM787" s="33">
        <v>7.0417859999999999E-2</v>
      </c>
      <c r="AN787" s="33">
        <v>1.23853E-2</v>
      </c>
      <c r="AO787" s="33">
        <v>1.0907129999999999E-2</v>
      </c>
      <c r="AP787" s="33">
        <v>0.15959994</v>
      </c>
      <c r="AQ787" s="33">
        <v>0.30316280000000001</v>
      </c>
      <c r="AR787" s="33">
        <v>0.38366098999999998</v>
      </c>
      <c r="AS787" s="33">
        <v>0.36847360000000001</v>
      </c>
      <c r="AT787" s="33">
        <v>0.19039768000000001</v>
      </c>
      <c r="AU787" s="33">
        <v>-4.5179570000000002E-2</v>
      </c>
      <c r="AV787" s="33">
        <v>3.7146760000000001E-2</v>
      </c>
      <c r="AW787" s="33">
        <v>9.1330600000000001E-3</v>
      </c>
      <c r="AX787" s="33">
        <v>-0.14807840999999999</v>
      </c>
      <c r="AY787" s="33">
        <v>-0.17089804</v>
      </c>
      <c r="AZ787" s="33">
        <v>-0.16629129000000001</v>
      </c>
      <c r="BA787" s="33">
        <v>8.72823E-3</v>
      </c>
      <c r="BB787" s="33">
        <v>5.3466499999999997E-3</v>
      </c>
      <c r="BC787" s="33">
        <v>-3.7413490000000001E-2</v>
      </c>
      <c r="BD787" s="33">
        <v>-7.8899150000000001E-2</v>
      </c>
      <c r="BE787" s="33">
        <v>-8.6022100000000004E-2</v>
      </c>
      <c r="BF787" s="33">
        <v>-0.14586473</v>
      </c>
      <c r="BG787" s="33">
        <v>-1.119558E-2</v>
      </c>
      <c r="BH787" s="33">
        <v>-5.1361509999999999E-2</v>
      </c>
      <c r="BI787" s="33">
        <v>5.1773630000000001E-2</v>
      </c>
      <c r="BJ787" s="33">
        <v>0.15517252000000001</v>
      </c>
      <c r="BK787" s="33">
        <v>0.11514352</v>
      </c>
      <c r="BL787" s="33">
        <v>6.0022249999999999E-2</v>
      </c>
      <c r="BM787" s="33">
        <v>5.9802470000000003E-2</v>
      </c>
      <c r="BN787" s="33">
        <v>0.21037792</v>
      </c>
      <c r="BO787" s="33">
        <v>0.35363493000000001</v>
      </c>
      <c r="BP787" s="33">
        <v>0.43289175000000002</v>
      </c>
      <c r="BQ787" s="33">
        <v>0.41643848</v>
      </c>
      <c r="BR787" s="33">
        <v>0.23752544</v>
      </c>
      <c r="BS787" s="33">
        <v>-3.0125999999999998E-3</v>
      </c>
      <c r="BT787" s="33">
        <v>7.8763169999999993E-2</v>
      </c>
      <c r="BU787" s="33">
        <v>4.8652609999999999E-2</v>
      </c>
      <c r="BV787" s="33">
        <v>-0.11220924</v>
      </c>
      <c r="BW787" s="33">
        <v>-0.13816152000000001</v>
      </c>
      <c r="BX787" s="33">
        <v>-0.13456441999999999</v>
      </c>
      <c r="BY787" s="33">
        <v>2.6727899999999999E-2</v>
      </c>
      <c r="BZ787" s="33">
        <v>2.1935659999999999E-2</v>
      </c>
      <c r="CA787" s="33">
        <v>-2.1550150000000001E-2</v>
      </c>
      <c r="CB787" s="33">
        <v>-6.4124440000000005E-2</v>
      </c>
      <c r="CC787" s="33">
        <v>-6.9445660000000006E-2</v>
      </c>
      <c r="CD787" s="33">
        <v>-0.12923525</v>
      </c>
      <c r="CE787" s="33">
        <v>6.9788300000000001E-3</v>
      </c>
      <c r="CF787" s="33">
        <v>-3.0461080000000001E-2</v>
      </c>
      <c r="CG787" s="33">
        <v>7.6173550000000007E-2</v>
      </c>
      <c r="CH787" s="33">
        <v>0.18300063999999999</v>
      </c>
      <c r="CI787" s="33">
        <v>0.14612037999999999</v>
      </c>
      <c r="CJ787" s="33">
        <v>9.301545E-2</v>
      </c>
      <c r="CK787" s="33">
        <v>9.3667230000000004E-2</v>
      </c>
      <c r="CL787" s="33">
        <v>0.24554659000000001</v>
      </c>
      <c r="CM787" s="33">
        <v>0.38859177</v>
      </c>
      <c r="CN787" s="33">
        <v>0.46698883000000002</v>
      </c>
      <c r="CO787" s="33">
        <v>0.44965881000000002</v>
      </c>
      <c r="CP787" s="33">
        <v>0.27016597999999997</v>
      </c>
      <c r="CQ787" s="33">
        <v>2.6192119999999999E-2</v>
      </c>
      <c r="CR787" s="33">
        <v>0.10758656</v>
      </c>
      <c r="CS787" s="33">
        <v>7.6023720000000003E-2</v>
      </c>
      <c r="CT787" s="33">
        <v>-8.7366360000000004E-2</v>
      </c>
      <c r="CU787" s="33">
        <v>-0.1154883</v>
      </c>
      <c r="CV787" s="33">
        <v>-0.11259048000000001</v>
      </c>
      <c r="CW787" s="33">
        <v>4.4727570000000001E-2</v>
      </c>
      <c r="CX787" s="33">
        <v>3.8524679999999999E-2</v>
      </c>
      <c r="CY787" s="33">
        <v>-5.6867999999999997E-3</v>
      </c>
      <c r="CZ787" s="33">
        <v>-4.934972E-2</v>
      </c>
      <c r="DA787" s="33">
        <v>-5.2869220000000001E-2</v>
      </c>
      <c r="DB787" s="33">
        <v>-0.11260578</v>
      </c>
      <c r="DC787" s="33">
        <v>2.5153249999999999E-2</v>
      </c>
      <c r="DD787" s="33">
        <v>-9.5606400000000005E-3</v>
      </c>
      <c r="DE787" s="33">
        <v>0.10057347</v>
      </c>
      <c r="DF787" s="33">
        <v>0.21082876</v>
      </c>
      <c r="DG787" s="33">
        <v>0.17709725000000001</v>
      </c>
      <c r="DH787" s="33">
        <v>0.12600865999999999</v>
      </c>
      <c r="DI787" s="33">
        <v>0.12753199000000001</v>
      </c>
      <c r="DJ787" s="33">
        <v>0.28071527000000002</v>
      </c>
      <c r="DK787" s="33">
        <v>0.42354860999999999</v>
      </c>
      <c r="DL787" s="33">
        <v>0.50108591000000002</v>
      </c>
      <c r="DM787" s="33">
        <v>0.48287913999999998</v>
      </c>
      <c r="DN787" s="33">
        <v>0.30280652000000002</v>
      </c>
      <c r="DO787" s="33">
        <v>5.5396830000000001E-2</v>
      </c>
      <c r="DP787" s="33">
        <v>0.13640996</v>
      </c>
      <c r="DQ787" s="33">
        <v>0.10339482999999999</v>
      </c>
      <c r="DR787" s="33">
        <v>-6.2523490000000001E-2</v>
      </c>
      <c r="DS787" s="33">
        <v>-9.2815079999999994E-2</v>
      </c>
      <c r="DT787" s="33">
        <v>-9.0616539999999995E-2</v>
      </c>
      <c r="DU787" s="33">
        <v>7.071624E-2</v>
      </c>
      <c r="DV787" s="33">
        <v>6.2476589999999999E-2</v>
      </c>
      <c r="DW787" s="33">
        <v>1.7217349999999999E-2</v>
      </c>
      <c r="DX787" s="33">
        <v>-2.8017380000000001E-2</v>
      </c>
      <c r="DY787" s="33">
        <v>-2.893548E-2</v>
      </c>
      <c r="DZ787" s="33">
        <v>-8.8595450000000006E-2</v>
      </c>
      <c r="EA787" s="33">
        <v>5.1394219999999997E-2</v>
      </c>
      <c r="EB787" s="33">
        <v>2.0616269999999999E-2</v>
      </c>
      <c r="EC787" s="33">
        <v>0.13580307</v>
      </c>
      <c r="ED787" s="33">
        <v>0.25100814999999999</v>
      </c>
      <c r="EE787" s="33">
        <v>0.22182291000000001</v>
      </c>
      <c r="EF787" s="33">
        <v>0.17364560000000001</v>
      </c>
      <c r="EG787" s="33">
        <v>0.17642732999999999</v>
      </c>
      <c r="EH787" s="33">
        <v>0.33149325000000002</v>
      </c>
      <c r="EI787" s="33">
        <v>0.47402073</v>
      </c>
      <c r="EJ787" s="33">
        <v>0.55031666999999995</v>
      </c>
      <c r="EK787" s="33">
        <v>0.53084401999999997</v>
      </c>
      <c r="EL787" s="33">
        <v>0.34993427999999999</v>
      </c>
      <c r="EM787" s="33">
        <v>9.7563810000000001E-2</v>
      </c>
      <c r="EN787" s="33">
        <v>0.17802635999999999</v>
      </c>
      <c r="EO787" s="33">
        <v>0.14291438000000001</v>
      </c>
      <c r="EP787" s="33">
        <v>-2.6654319999999999E-2</v>
      </c>
      <c r="EQ787" s="33">
        <v>-6.0078550000000001E-2</v>
      </c>
      <c r="ER787" s="33">
        <v>-5.8889660000000003E-2</v>
      </c>
      <c r="ES787" s="33">
        <v>74.049552000000006</v>
      </c>
      <c r="ET787" s="33">
        <v>73.093990000000005</v>
      </c>
      <c r="EU787" s="33">
        <v>70.493590999999995</v>
      </c>
      <c r="EV787" s="33">
        <v>69.041614999999993</v>
      </c>
      <c r="EW787" s="33">
        <v>68.364964999999998</v>
      </c>
      <c r="EX787" s="33">
        <v>67.693240000000003</v>
      </c>
      <c r="EY787" s="33">
        <v>68.078923000000003</v>
      </c>
      <c r="EZ787" s="33">
        <v>71.407774000000003</v>
      </c>
      <c r="FA787" s="33">
        <v>75.703680000000006</v>
      </c>
      <c r="FB787" s="33">
        <v>79.385097999999999</v>
      </c>
      <c r="FC787" s="33">
        <v>82.658558999999997</v>
      </c>
      <c r="FD787" s="33">
        <v>86.497757000000007</v>
      </c>
      <c r="FE787" s="33">
        <v>88.732410000000002</v>
      </c>
      <c r="FF787" s="33">
        <v>88.115565000000004</v>
      </c>
      <c r="FG787" s="33">
        <v>89.175753999999998</v>
      </c>
      <c r="FH787" s="33">
        <v>90.048412999999996</v>
      </c>
      <c r="FI787" s="33">
        <v>88.672641999999996</v>
      </c>
      <c r="FJ787" s="33">
        <v>85.849991000000003</v>
      </c>
      <c r="FK787" s="33">
        <v>83.870332000000005</v>
      </c>
      <c r="FL787" s="33">
        <v>77.754808999999995</v>
      </c>
      <c r="FM787" s="33">
        <v>72.548338000000001</v>
      </c>
      <c r="FN787" s="33">
        <v>70.818985999999995</v>
      </c>
      <c r="FO787" s="33">
        <v>69.845331999999999</v>
      </c>
      <c r="FP787" s="33">
        <v>67.291646</v>
      </c>
      <c r="FQ787" s="33">
        <v>0.57795070000000004</v>
      </c>
      <c r="FR787" s="82">
        <v>5.8332299999999997E-2</v>
      </c>
      <c r="FS787">
        <v>1</v>
      </c>
    </row>
    <row r="788" spans="1:175" x14ac:dyDescent="0.2">
      <c r="A788" s="18" t="s">
        <v>196</v>
      </c>
      <c r="B788" s="27" t="s">
        <v>188</v>
      </c>
      <c r="C788" s="27">
        <v>42906</v>
      </c>
      <c r="D788" s="33">
        <v>17505</v>
      </c>
      <c r="E788" s="33">
        <v>11.592572000000001</v>
      </c>
      <c r="F788" s="33">
        <v>11.052350000000001</v>
      </c>
      <c r="G788" s="33">
        <v>10.812253999999999</v>
      </c>
      <c r="H788" s="33">
        <v>10.686462000000001</v>
      </c>
      <c r="I788" s="33">
        <v>11.042394</v>
      </c>
      <c r="J788" s="33">
        <v>11.835808999999999</v>
      </c>
      <c r="K788" s="33">
        <v>13.065623</v>
      </c>
      <c r="L788" s="33">
        <v>15.083504</v>
      </c>
      <c r="M788" s="33">
        <v>17.305662999999999</v>
      </c>
      <c r="N788" s="33">
        <v>19.112479</v>
      </c>
      <c r="O788" s="33">
        <v>20.514533</v>
      </c>
      <c r="P788" s="33">
        <v>21.520049</v>
      </c>
      <c r="Q788" s="33">
        <v>22.098562999999999</v>
      </c>
      <c r="R788" s="33">
        <v>22.577840999999999</v>
      </c>
      <c r="S788" s="33">
        <v>22.596665000000002</v>
      </c>
      <c r="T788" s="33">
        <v>22.163836</v>
      </c>
      <c r="U788" s="33">
        <v>21.221005999999999</v>
      </c>
      <c r="V788" s="33">
        <v>19.710182</v>
      </c>
      <c r="W788" s="33">
        <v>18.100847000000002</v>
      </c>
      <c r="X788" s="33">
        <v>16.757935</v>
      </c>
      <c r="Y788" s="33">
        <v>15.886551000000001</v>
      </c>
      <c r="Z788" s="33">
        <v>14.802835</v>
      </c>
      <c r="AA788" s="33">
        <v>13.140347999999999</v>
      </c>
      <c r="AB788" s="33">
        <v>11.931929</v>
      </c>
      <c r="AC788" s="33">
        <v>-6.11224E-2</v>
      </c>
      <c r="AD788" s="33">
        <v>-6.7489709999999994E-2</v>
      </c>
      <c r="AE788" s="33">
        <v>-5.2409700000000002E-3</v>
      </c>
      <c r="AF788" s="33">
        <v>-6.2852790000000006E-2</v>
      </c>
      <c r="AG788" s="33">
        <v>-4.5026660000000003E-2</v>
      </c>
      <c r="AH788" s="33">
        <v>-5.4689090000000003E-2</v>
      </c>
      <c r="AI788" s="33">
        <v>2.3108179999999999E-2</v>
      </c>
      <c r="AJ788" s="33">
        <v>-2.0233600000000001E-2</v>
      </c>
      <c r="AK788" s="33">
        <v>-3.2219020000000001E-2</v>
      </c>
      <c r="AL788" s="33">
        <v>-6.8165359999999994E-2</v>
      </c>
      <c r="AM788" s="33">
        <v>-0.14095868</v>
      </c>
      <c r="AN788" s="33">
        <v>-0.18832614</v>
      </c>
      <c r="AO788" s="33">
        <v>-0.16478023</v>
      </c>
      <c r="AP788" s="33">
        <v>-0.13096679</v>
      </c>
      <c r="AQ788" s="33">
        <v>1.9560100000000002E-3</v>
      </c>
      <c r="AR788" s="33">
        <v>0.18353264</v>
      </c>
      <c r="AS788" s="33">
        <v>0.22763494000000001</v>
      </c>
      <c r="AT788" s="33">
        <v>0.10150938</v>
      </c>
      <c r="AU788" s="33">
        <v>5.1775210000000002E-2</v>
      </c>
      <c r="AV788" s="33">
        <v>1.6725980000000001E-2</v>
      </c>
      <c r="AW788" s="33">
        <v>-1.5201289999999999E-2</v>
      </c>
      <c r="AX788" s="33">
        <v>-7.1017120000000003E-2</v>
      </c>
      <c r="AY788" s="33">
        <v>-5.9320730000000002E-2</v>
      </c>
      <c r="AZ788" s="33">
        <v>-1.1119E-4</v>
      </c>
      <c r="BA788" s="33">
        <v>-3.9389140000000003E-2</v>
      </c>
      <c r="BB788" s="33">
        <v>-4.7190700000000002E-2</v>
      </c>
      <c r="BC788" s="33">
        <v>1.499983E-2</v>
      </c>
      <c r="BD788" s="33">
        <v>-4.3611829999999997E-2</v>
      </c>
      <c r="BE788" s="33">
        <v>-2.6315809999999999E-2</v>
      </c>
      <c r="BF788" s="33">
        <v>-3.3528250000000002E-2</v>
      </c>
      <c r="BG788" s="33">
        <v>4.4616080000000002E-2</v>
      </c>
      <c r="BH788" s="33">
        <v>5.2123300000000003E-3</v>
      </c>
      <c r="BI788" s="33">
        <v>-2.3957599999999998E-3</v>
      </c>
      <c r="BJ788" s="33">
        <v>-3.3590299999999997E-2</v>
      </c>
      <c r="BK788" s="33">
        <v>-0.10140792999999999</v>
      </c>
      <c r="BL788" s="33">
        <v>-0.14445147</v>
      </c>
      <c r="BM788" s="33">
        <v>-0.12201056</v>
      </c>
      <c r="BN788" s="33">
        <v>-8.7216699999999994E-2</v>
      </c>
      <c r="BO788" s="33">
        <v>4.5809860000000001E-2</v>
      </c>
      <c r="BP788" s="33">
        <v>0.22833069</v>
      </c>
      <c r="BQ788" s="33">
        <v>0.27026064999999999</v>
      </c>
      <c r="BR788" s="33">
        <v>0.14089355000000001</v>
      </c>
      <c r="BS788" s="33">
        <v>9.0158009999999997E-2</v>
      </c>
      <c r="BT788" s="33">
        <v>5.5524150000000001E-2</v>
      </c>
      <c r="BU788" s="33">
        <v>2.3312050000000001E-2</v>
      </c>
      <c r="BV788" s="33">
        <v>-3.489714E-2</v>
      </c>
      <c r="BW788" s="33">
        <v>-2.531307E-2</v>
      </c>
      <c r="BX788" s="33">
        <v>3.0962509999999999E-2</v>
      </c>
      <c r="BY788" s="33">
        <v>-2.4336759999999999E-2</v>
      </c>
      <c r="BZ788" s="33">
        <v>-3.313166E-2</v>
      </c>
      <c r="CA788" s="33">
        <v>2.9018550000000001E-2</v>
      </c>
      <c r="CB788" s="33">
        <v>-3.0285590000000001E-2</v>
      </c>
      <c r="CC788" s="33">
        <v>-1.3356730000000001E-2</v>
      </c>
      <c r="CD788" s="33">
        <v>-1.887233E-2</v>
      </c>
      <c r="CE788" s="33">
        <v>5.95124E-2</v>
      </c>
      <c r="CF788" s="33">
        <v>2.2836100000000002E-2</v>
      </c>
      <c r="CG788" s="33">
        <v>1.825974E-2</v>
      </c>
      <c r="CH788" s="33">
        <v>-9.6437199999999997E-3</v>
      </c>
      <c r="CI788" s="33">
        <v>-7.4015200000000003E-2</v>
      </c>
      <c r="CJ788" s="33">
        <v>-0.114064</v>
      </c>
      <c r="CK788" s="33">
        <v>-9.2388419999999999E-2</v>
      </c>
      <c r="CL788" s="33">
        <v>-5.6915529999999999E-2</v>
      </c>
      <c r="CM788" s="33">
        <v>7.6182890000000003E-2</v>
      </c>
      <c r="CN788" s="33">
        <v>0.25935768999999997</v>
      </c>
      <c r="CO788" s="33">
        <v>0.29978307999999998</v>
      </c>
      <c r="CP788" s="33">
        <v>0.16817091000000001</v>
      </c>
      <c r="CQ788" s="33">
        <v>0.11674181</v>
      </c>
      <c r="CR788" s="33">
        <v>8.2395640000000006E-2</v>
      </c>
      <c r="CS788" s="33">
        <v>4.9986269999999999E-2</v>
      </c>
      <c r="CT788" s="33">
        <v>-9.8805500000000001E-3</v>
      </c>
      <c r="CU788" s="33">
        <v>-1.75947E-3</v>
      </c>
      <c r="CV788" s="33">
        <v>5.2484070000000001E-2</v>
      </c>
      <c r="CW788" s="33">
        <v>-9.2843700000000001E-3</v>
      </c>
      <c r="CX788" s="33">
        <v>-1.9072619999999998E-2</v>
      </c>
      <c r="CY788" s="33">
        <v>4.3037270000000002E-2</v>
      </c>
      <c r="CZ788" s="33">
        <v>-1.695936E-2</v>
      </c>
      <c r="DA788" s="33">
        <v>-3.9764999999999999E-4</v>
      </c>
      <c r="DB788" s="33">
        <v>-4.2164000000000004E-3</v>
      </c>
      <c r="DC788" s="33">
        <v>7.4408710000000003E-2</v>
      </c>
      <c r="DD788" s="33">
        <v>4.0459870000000002E-2</v>
      </c>
      <c r="DE788" s="33">
        <v>3.8915230000000002E-2</v>
      </c>
      <c r="DF788" s="33">
        <v>1.4302860000000001E-2</v>
      </c>
      <c r="DG788" s="33">
        <v>-4.6622469999999999E-2</v>
      </c>
      <c r="DH788" s="33">
        <v>-8.3676539999999994E-2</v>
      </c>
      <c r="DI788" s="33">
        <v>-6.2766279999999994E-2</v>
      </c>
      <c r="DJ788" s="33">
        <v>-2.6614349999999998E-2</v>
      </c>
      <c r="DK788" s="33">
        <v>0.10655592999999999</v>
      </c>
      <c r="DL788" s="33">
        <v>0.29038469</v>
      </c>
      <c r="DM788" s="33">
        <v>0.32930551000000002</v>
      </c>
      <c r="DN788" s="33">
        <v>0.19544827000000001</v>
      </c>
      <c r="DO788" s="33">
        <v>0.14332561999999999</v>
      </c>
      <c r="DP788" s="33">
        <v>0.10926713</v>
      </c>
      <c r="DQ788" s="33">
        <v>7.6660500000000006E-2</v>
      </c>
      <c r="DR788" s="33">
        <v>1.513604E-2</v>
      </c>
      <c r="DS788" s="33">
        <v>2.1794129999999998E-2</v>
      </c>
      <c r="DT788" s="33">
        <v>7.4005619999999994E-2</v>
      </c>
      <c r="DU788" s="33">
        <v>1.2448890000000001E-2</v>
      </c>
      <c r="DV788" s="33">
        <v>1.2263899999999999E-3</v>
      </c>
      <c r="DW788" s="33">
        <v>6.3278070000000006E-2</v>
      </c>
      <c r="DX788" s="33">
        <v>2.2816099999999999E-3</v>
      </c>
      <c r="DY788" s="33">
        <v>1.8313200000000002E-2</v>
      </c>
      <c r="DZ788" s="33">
        <v>1.694443E-2</v>
      </c>
      <c r="EA788" s="33">
        <v>9.5916609999999999E-2</v>
      </c>
      <c r="EB788" s="33">
        <v>6.59058E-2</v>
      </c>
      <c r="EC788" s="33">
        <v>6.8738489999999999E-2</v>
      </c>
      <c r="ED788" s="33">
        <v>4.8877919999999998E-2</v>
      </c>
      <c r="EE788" s="33">
        <v>-7.0717200000000001E-3</v>
      </c>
      <c r="EF788" s="33">
        <v>-3.9801860000000001E-2</v>
      </c>
      <c r="EG788" s="33">
        <v>-1.9996610000000001E-2</v>
      </c>
      <c r="EH788" s="33">
        <v>1.713574E-2</v>
      </c>
      <c r="EI788" s="33">
        <v>0.15040977999999999</v>
      </c>
      <c r="EJ788" s="33">
        <v>0.33518273999999998</v>
      </c>
      <c r="EK788" s="33">
        <v>0.37193122000000001</v>
      </c>
      <c r="EL788" s="33">
        <v>0.23483245</v>
      </c>
      <c r="EM788" s="33">
        <v>0.18170842000000001</v>
      </c>
      <c r="EN788" s="33">
        <v>0.14806530000000001</v>
      </c>
      <c r="EO788" s="33">
        <v>0.11517384</v>
      </c>
      <c r="EP788" s="33">
        <v>5.1256030000000001E-2</v>
      </c>
      <c r="EQ788" s="33">
        <v>5.5801780000000002E-2</v>
      </c>
      <c r="ER788" s="33">
        <v>0.10507932</v>
      </c>
      <c r="ES788" s="33">
        <v>66.342341000000005</v>
      </c>
      <c r="ET788" s="33">
        <v>65.133314999999996</v>
      </c>
      <c r="EU788" s="33">
        <v>64.962738999999999</v>
      </c>
      <c r="EV788" s="33">
        <v>63.810679999999998</v>
      </c>
      <c r="EW788" s="33">
        <v>63.141224999999999</v>
      </c>
      <c r="EX788" s="33">
        <v>63.085742000000003</v>
      </c>
      <c r="EY788" s="33">
        <v>63.768742000000003</v>
      </c>
      <c r="EZ788" s="33">
        <v>66.711376999999999</v>
      </c>
      <c r="FA788" s="33">
        <v>69.962205999999995</v>
      </c>
      <c r="FB788" s="33">
        <v>73.728311000000005</v>
      </c>
      <c r="FC788" s="33">
        <v>78.043476999999996</v>
      </c>
      <c r="FD788" s="33">
        <v>80.836788999999996</v>
      </c>
      <c r="FE788" s="33">
        <v>83.281215000000003</v>
      </c>
      <c r="FF788" s="33">
        <v>85.049646999999993</v>
      </c>
      <c r="FG788" s="33">
        <v>85.397867000000005</v>
      </c>
      <c r="FH788" s="33">
        <v>84.223506999999998</v>
      </c>
      <c r="FI788" s="33">
        <v>81.493628999999999</v>
      </c>
      <c r="FJ788" s="33">
        <v>79.494231999999997</v>
      </c>
      <c r="FK788" s="33">
        <v>74.289962000000003</v>
      </c>
      <c r="FL788" s="33">
        <v>70.140728999999993</v>
      </c>
      <c r="FM788" s="33">
        <v>66.340710000000001</v>
      </c>
      <c r="FN788" s="33">
        <v>64.417749999999998</v>
      </c>
      <c r="FO788" s="33">
        <v>63.628934999999998</v>
      </c>
      <c r="FP788" s="33">
        <v>62.190604999999998</v>
      </c>
      <c r="FQ788" s="33">
        <v>0.50904609999999995</v>
      </c>
      <c r="FR788" s="82">
        <v>4.9918799999999999E-2</v>
      </c>
      <c r="FS788">
        <v>1</v>
      </c>
    </row>
    <row r="789" spans="1:175" x14ac:dyDescent="0.2">
      <c r="A789" s="18" t="s">
        <v>196</v>
      </c>
      <c r="B789" s="27" t="s">
        <v>188</v>
      </c>
      <c r="C789" s="27">
        <v>42908</v>
      </c>
      <c r="D789" s="33">
        <v>17471</v>
      </c>
      <c r="E789" s="33">
        <v>11.834194999999999</v>
      </c>
      <c r="F789" s="33">
        <v>11.252753</v>
      </c>
      <c r="G789" s="33">
        <v>10.910742000000001</v>
      </c>
      <c r="H789" s="33">
        <v>10.802248000000001</v>
      </c>
      <c r="I789" s="33">
        <v>11.348655000000001</v>
      </c>
      <c r="J789" s="33">
        <v>12.157553</v>
      </c>
      <c r="K789" s="33">
        <v>13.547112</v>
      </c>
      <c r="L789" s="33">
        <v>15.638057999999999</v>
      </c>
      <c r="M789" s="33">
        <v>18.024241</v>
      </c>
      <c r="N789" s="33">
        <v>20.117702999999999</v>
      </c>
      <c r="O789" s="33">
        <v>21.846139999999998</v>
      </c>
      <c r="P789" s="33">
        <v>23.010918</v>
      </c>
      <c r="Q789" s="33">
        <v>23.698599999999999</v>
      </c>
      <c r="R789" s="33">
        <v>24.02908</v>
      </c>
      <c r="S789" s="33">
        <v>23.996420000000001</v>
      </c>
      <c r="T789" s="33">
        <v>23.483747999999999</v>
      </c>
      <c r="U789" s="33">
        <v>22.441251999999999</v>
      </c>
      <c r="V789" s="33">
        <v>20.816268000000001</v>
      </c>
      <c r="W789" s="33">
        <v>18.893360000000001</v>
      </c>
      <c r="X789" s="33">
        <v>17.471567</v>
      </c>
      <c r="Y789" s="33">
        <v>16.586449999999999</v>
      </c>
      <c r="Z789" s="33">
        <v>15.49864</v>
      </c>
      <c r="AA789" s="33">
        <v>13.712078</v>
      </c>
      <c r="AB789" s="33">
        <v>12.430523000000001</v>
      </c>
      <c r="AC789" s="33">
        <v>8.9430800000000008E-3</v>
      </c>
      <c r="AD789" s="33">
        <v>-4.313562E-2</v>
      </c>
      <c r="AE789" s="33">
        <v>-2.861377E-2</v>
      </c>
      <c r="AF789" s="33">
        <v>-7.3485549999999997E-2</v>
      </c>
      <c r="AG789" s="33">
        <v>7.1074999999999999E-2</v>
      </c>
      <c r="AH789" s="33">
        <v>-7.3702309999999993E-2</v>
      </c>
      <c r="AI789" s="33">
        <v>3.6958619999999998E-2</v>
      </c>
      <c r="AJ789" s="33">
        <v>-0.13320030999999999</v>
      </c>
      <c r="AK789" s="33">
        <v>-0.11060243</v>
      </c>
      <c r="AL789" s="33">
        <v>-6.7123680000000005E-2</v>
      </c>
      <c r="AM789" s="33">
        <v>2.6695300000000002E-2</v>
      </c>
      <c r="AN789" s="33">
        <v>-1.9919119999999998E-2</v>
      </c>
      <c r="AO789" s="33">
        <v>0.1185052</v>
      </c>
      <c r="AP789" s="33">
        <v>0.10766061</v>
      </c>
      <c r="AQ789" s="33">
        <v>0.21139062</v>
      </c>
      <c r="AR789" s="33">
        <v>0.28035251999999999</v>
      </c>
      <c r="AS789" s="33">
        <v>0.23558750000000001</v>
      </c>
      <c r="AT789" s="33">
        <v>0.14311734000000001</v>
      </c>
      <c r="AU789" s="33">
        <v>4.9559900000000004E-3</v>
      </c>
      <c r="AV789" s="33">
        <v>2.9585100000000001E-3</v>
      </c>
      <c r="AW789" s="33">
        <v>-2.2976529999999998E-2</v>
      </c>
      <c r="AX789" s="33">
        <v>-0.11045613</v>
      </c>
      <c r="AY789" s="33">
        <v>-0.17795902999999999</v>
      </c>
      <c r="AZ789" s="33">
        <v>-0.10511679</v>
      </c>
      <c r="BA789" s="33">
        <v>3.16484E-2</v>
      </c>
      <c r="BB789" s="33">
        <v>-2.2624970000000001E-2</v>
      </c>
      <c r="BC789" s="33">
        <v>-8.7645799999999992E-3</v>
      </c>
      <c r="BD789" s="33">
        <v>-5.3767269999999999E-2</v>
      </c>
      <c r="BE789" s="33">
        <v>9.1609170000000004E-2</v>
      </c>
      <c r="BF789" s="33">
        <v>-5.3364670000000003E-2</v>
      </c>
      <c r="BG789" s="33">
        <v>5.9162350000000002E-2</v>
      </c>
      <c r="BH789" s="33">
        <v>-0.10729415</v>
      </c>
      <c r="BI789" s="33">
        <v>-7.6651369999999996E-2</v>
      </c>
      <c r="BJ789" s="33">
        <v>-2.890291E-2</v>
      </c>
      <c r="BK789" s="33">
        <v>6.9305900000000004E-2</v>
      </c>
      <c r="BL789" s="33">
        <v>2.5889349999999998E-2</v>
      </c>
      <c r="BM789" s="33">
        <v>0.16530041000000001</v>
      </c>
      <c r="BN789" s="33">
        <v>0.15646183999999999</v>
      </c>
      <c r="BO789" s="33">
        <v>0.26169962000000002</v>
      </c>
      <c r="BP789" s="33">
        <v>0.32867619999999997</v>
      </c>
      <c r="BQ789" s="33">
        <v>0.28132235</v>
      </c>
      <c r="BR789" s="33">
        <v>0.18567481</v>
      </c>
      <c r="BS789" s="33">
        <v>4.5032700000000002E-2</v>
      </c>
      <c r="BT789" s="33">
        <v>4.2644719999999997E-2</v>
      </c>
      <c r="BU789" s="33">
        <v>1.638007E-2</v>
      </c>
      <c r="BV789" s="33">
        <v>-7.4809990000000007E-2</v>
      </c>
      <c r="BW789" s="33">
        <v>-0.14489842999999999</v>
      </c>
      <c r="BX789" s="33">
        <v>-7.2514579999999995E-2</v>
      </c>
      <c r="BY789" s="33">
        <v>4.7374029999999998E-2</v>
      </c>
      <c r="BZ789" s="33">
        <v>-8.4193500000000008E-3</v>
      </c>
      <c r="CA789" s="33">
        <v>4.9829000000000002E-3</v>
      </c>
      <c r="CB789" s="33">
        <v>-4.0110449999999999E-2</v>
      </c>
      <c r="CC789" s="33">
        <v>0.10583107</v>
      </c>
      <c r="CD789" s="33">
        <v>-3.9278880000000002E-2</v>
      </c>
      <c r="CE789" s="33">
        <v>7.4540579999999995E-2</v>
      </c>
      <c r="CF789" s="33">
        <v>-8.9351620000000007E-2</v>
      </c>
      <c r="CG789" s="33">
        <v>-5.3136969999999999E-2</v>
      </c>
      <c r="CH789" s="33">
        <v>-2.4313099999999999E-3</v>
      </c>
      <c r="CI789" s="33">
        <v>9.8817879999999997E-2</v>
      </c>
      <c r="CJ789" s="33">
        <v>5.7616149999999998E-2</v>
      </c>
      <c r="CK789" s="33">
        <v>0.19771063</v>
      </c>
      <c r="CL789" s="33">
        <v>0.19026141999999999</v>
      </c>
      <c r="CM789" s="33">
        <v>0.29654348000000003</v>
      </c>
      <c r="CN789" s="33">
        <v>0.36214503999999997</v>
      </c>
      <c r="CO789" s="33">
        <v>0.31299818000000001</v>
      </c>
      <c r="CP789" s="33">
        <v>0.21514997999999999</v>
      </c>
      <c r="CQ789" s="33">
        <v>7.2789709999999994E-2</v>
      </c>
      <c r="CR789" s="33">
        <v>7.0131260000000001E-2</v>
      </c>
      <c r="CS789" s="33">
        <v>4.3638339999999998E-2</v>
      </c>
      <c r="CT789" s="33">
        <v>-5.0121579999999999E-2</v>
      </c>
      <c r="CU789" s="33">
        <v>-0.12200075000000001</v>
      </c>
      <c r="CV789" s="33">
        <v>-4.9934390000000002E-2</v>
      </c>
      <c r="CW789" s="33">
        <v>6.3099660000000002E-2</v>
      </c>
      <c r="CX789" s="33">
        <v>5.7862599999999997E-3</v>
      </c>
      <c r="CY789" s="33">
        <v>1.873039E-2</v>
      </c>
      <c r="CZ789" s="33">
        <v>-2.6453620000000001E-2</v>
      </c>
      <c r="DA789" s="33">
        <v>0.12005296999999999</v>
      </c>
      <c r="DB789" s="33">
        <v>-2.5193090000000001E-2</v>
      </c>
      <c r="DC789" s="33">
        <v>8.9918810000000002E-2</v>
      </c>
      <c r="DD789" s="33">
        <v>-7.1409089999999995E-2</v>
      </c>
      <c r="DE789" s="33">
        <v>-2.9622559999999999E-2</v>
      </c>
      <c r="DF789" s="33">
        <v>2.4040280000000001E-2</v>
      </c>
      <c r="DG789" s="33">
        <v>0.12832985</v>
      </c>
      <c r="DH789" s="33">
        <v>8.9342950000000004E-2</v>
      </c>
      <c r="DI789" s="33">
        <v>0.23012086000000001</v>
      </c>
      <c r="DJ789" s="33">
        <v>0.22406101</v>
      </c>
      <c r="DK789" s="33">
        <v>0.33138733999999997</v>
      </c>
      <c r="DL789" s="33">
        <v>0.39561386999999998</v>
      </c>
      <c r="DM789" s="33">
        <v>0.34467399999999998</v>
      </c>
      <c r="DN789" s="33">
        <v>0.24462516000000001</v>
      </c>
      <c r="DO789" s="33">
        <v>0.10054671</v>
      </c>
      <c r="DP789" s="33">
        <v>9.7617809999999999E-2</v>
      </c>
      <c r="DQ789" s="33">
        <v>7.0896600000000004E-2</v>
      </c>
      <c r="DR789" s="33">
        <v>-2.543318E-2</v>
      </c>
      <c r="DS789" s="33">
        <v>-9.9103079999999996E-2</v>
      </c>
      <c r="DT789" s="33">
        <v>-2.7354199999999999E-2</v>
      </c>
      <c r="DU789" s="33">
        <v>8.5804969999999994E-2</v>
      </c>
      <c r="DV789" s="33">
        <v>2.629691E-2</v>
      </c>
      <c r="DW789" s="33">
        <v>3.8579570000000001E-2</v>
      </c>
      <c r="DX789" s="33">
        <v>-6.7353400000000003E-3</v>
      </c>
      <c r="DY789" s="33">
        <v>0.14058714</v>
      </c>
      <c r="DZ789" s="33">
        <v>-4.8554499999999999E-3</v>
      </c>
      <c r="EA789" s="33">
        <v>0.11212253</v>
      </c>
      <c r="EB789" s="33">
        <v>-4.5502920000000002E-2</v>
      </c>
      <c r="EC789" s="33">
        <v>4.3284999999999999E-3</v>
      </c>
      <c r="ED789" s="33">
        <v>6.2261049999999998E-2</v>
      </c>
      <c r="EE789" s="33">
        <v>0.17094044999999999</v>
      </c>
      <c r="EF789" s="33">
        <v>0.13515141</v>
      </c>
      <c r="EG789" s="33">
        <v>0.27691607000000001</v>
      </c>
      <c r="EH789" s="33">
        <v>0.27286223999999998</v>
      </c>
      <c r="EI789" s="33">
        <v>0.38169634000000002</v>
      </c>
      <c r="EJ789" s="33">
        <v>0.44393755000000001</v>
      </c>
      <c r="EK789" s="33">
        <v>0.39040884999999997</v>
      </c>
      <c r="EL789" s="33">
        <v>0.28718262999999999</v>
      </c>
      <c r="EM789" s="33">
        <v>0.14062342</v>
      </c>
      <c r="EN789" s="33">
        <v>0.13730402</v>
      </c>
      <c r="EO789" s="33">
        <v>0.11025321</v>
      </c>
      <c r="EP789" s="33">
        <v>1.021296E-2</v>
      </c>
      <c r="EQ789" s="33">
        <v>-6.6042480000000001E-2</v>
      </c>
      <c r="ER789" s="33">
        <v>5.24801E-3</v>
      </c>
      <c r="ES789" s="33">
        <v>69.866652000000002</v>
      </c>
      <c r="ET789" s="33">
        <v>68.775149999999996</v>
      </c>
      <c r="EU789" s="33">
        <v>68.110545999999999</v>
      </c>
      <c r="EV789" s="33">
        <v>67.682534000000004</v>
      </c>
      <c r="EW789" s="33">
        <v>67.466886000000002</v>
      </c>
      <c r="EX789" s="33">
        <v>66.698633000000001</v>
      </c>
      <c r="EY789" s="33">
        <v>67.764770999999996</v>
      </c>
      <c r="EZ789" s="33">
        <v>71.603267000000002</v>
      </c>
      <c r="FA789" s="33">
        <v>75.308087999999998</v>
      </c>
      <c r="FB789" s="33">
        <v>80.418593000000001</v>
      </c>
      <c r="FC789" s="33">
        <v>85.006967000000003</v>
      </c>
      <c r="FD789" s="33">
        <v>89.748154</v>
      </c>
      <c r="FE789" s="33">
        <v>91.818430000000006</v>
      </c>
      <c r="FF789" s="33">
        <v>91.352258000000006</v>
      </c>
      <c r="FG789" s="33">
        <v>92.181875000000005</v>
      </c>
      <c r="FH789" s="33">
        <v>90.679755</v>
      </c>
      <c r="FI789" s="33">
        <v>88.394088999999994</v>
      </c>
      <c r="FJ789" s="33">
        <v>84.303687999999994</v>
      </c>
      <c r="FK789" s="33">
        <v>80.778582999999998</v>
      </c>
      <c r="FL789" s="33">
        <v>76.777463999999995</v>
      </c>
      <c r="FM789" s="33">
        <v>73.105903999999995</v>
      </c>
      <c r="FN789" s="33">
        <v>69.847436000000002</v>
      </c>
      <c r="FO789" s="33">
        <v>68.438855000000004</v>
      </c>
      <c r="FP789" s="33">
        <v>67.205387999999999</v>
      </c>
      <c r="FQ789" s="33">
        <v>0.54999949999999997</v>
      </c>
      <c r="FR789" s="82">
        <v>5.5948100000000001E-2</v>
      </c>
      <c r="FS789">
        <v>1</v>
      </c>
    </row>
    <row r="790" spans="1:175" x14ac:dyDescent="0.2">
      <c r="A790" s="18" t="s">
        <v>196</v>
      </c>
      <c r="B790" s="27" t="s">
        <v>188</v>
      </c>
      <c r="C790" s="27">
        <v>42909</v>
      </c>
      <c r="D790" s="33">
        <v>17441</v>
      </c>
      <c r="E790" s="33">
        <v>11.635009</v>
      </c>
      <c r="F790" s="33">
        <v>11.104531</v>
      </c>
      <c r="G790" s="33">
        <v>10.783795</v>
      </c>
      <c r="H790" s="33">
        <v>10.612278</v>
      </c>
      <c r="I790" s="33">
        <v>10.912058</v>
      </c>
      <c r="J790" s="33">
        <v>11.650301000000001</v>
      </c>
      <c r="K790" s="33">
        <v>12.929270000000001</v>
      </c>
      <c r="L790" s="33">
        <v>14.597307000000001</v>
      </c>
      <c r="M790" s="33">
        <v>16.610299999999999</v>
      </c>
      <c r="N790" s="33">
        <v>18.403668</v>
      </c>
      <c r="O790" s="33">
        <v>19.745709999999999</v>
      </c>
      <c r="P790" s="33">
        <v>20.555281999999998</v>
      </c>
      <c r="Q790" s="33">
        <v>21.102446</v>
      </c>
      <c r="R790" s="33">
        <v>21.529432</v>
      </c>
      <c r="S790" s="33">
        <v>21.456271999999998</v>
      </c>
      <c r="T790" s="33">
        <v>20.919948999999999</v>
      </c>
      <c r="U790" s="33">
        <v>19.932731</v>
      </c>
      <c r="V790" s="33">
        <v>18.743506</v>
      </c>
      <c r="W790" s="33">
        <v>17.287289000000001</v>
      </c>
      <c r="X790" s="33">
        <v>16.093852999999999</v>
      </c>
      <c r="Y790" s="33">
        <v>15.408042</v>
      </c>
      <c r="Z790" s="33">
        <v>14.574040999999999</v>
      </c>
      <c r="AA790" s="33">
        <v>13.070418</v>
      </c>
      <c r="AB790" s="33">
        <v>11.783912000000001</v>
      </c>
      <c r="AC790" s="33">
        <v>8.3638700000000007E-3</v>
      </c>
      <c r="AD790" s="33">
        <v>-1.323852E-2</v>
      </c>
      <c r="AE790" s="33">
        <v>-6.2764700000000001E-3</v>
      </c>
      <c r="AF790" s="33">
        <v>-4.9192439999999997E-2</v>
      </c>
      <c r="AG790" s="33">
        <v>-6.9703269999999998E-2</v>
      </c>
      <c r="AH790" s="33">
        <v>-0.14965260999999999</v>
      </c>
      <c r="AI790" s="33">
        <v>2.8545790000000001E-2</v>
      </c>
      <c r="AJ790" s="33">
        <v>-8.8336490000000004E-2</v>
      </c>
      <c r="AK790" s="33">
        <v>-7.7678010000000006E-2</v>
      </c>
      <c r="AL790" s="33">
        <v>2.547493E-2</v>
      </c>
      <c r="AM790" s="33">
        <v>2.178687E-2</v>
      </c>
      <c r="AN790" s="33">
        <v>-6.9209649999999998E-2</v>
      </c>
      <c r="AO790" s="33">
        <v>4.0793969999999999E-2</v>
      </c>
      <c r="AP790" s="33">
        <v>0.13032221999999999</v>
      </c>
      <c r="AQ790" s="33">
        <v>0.12335172</v>
      </c>
      <c r="AR790" s="33">
        <v>0.12782956000000001</v>
      </c>
      <c r="AS790" s="33">
        <v>-0.10005802</v>
      </c>
      <c r="AT790" s="33">
        <v>-0.10583409000000001</v>
      </c>
      <c r="AU790" s="33">
        <v>-0.11378391</v>
      </c>
      <c r="AV790" s="33">
        <v>-0.19417419999999999</v>
      </c>
      <c r="AW790" s="33">
        <v>-0.18261572000000001</v>
      </c>
      <c r="AX790" s="33">
        <v>-0.23400399</v>
      </c>
      <c r="AY790" s="33">
        <v>-0.23574013999999999</v>
      </c>
      <c r="AZ790" s="33">
        <v>-0.28477643000000002</v>
      </c>
      <c r="BA790" s="33">
        <v>3.2104800000000003E-2</v>
      </c>
      <c r="BB790" s="33">
        <v>8.9894199999999997E-3</v>
      </c>
      <c r="BC790" s="33">
        <v>1.482874E-2</v>
      </c>
      <c r="BD790" s="33">
        <v>-3.0678609999999999E-2</v>
      </c>
      <c r="BE790" s="33">
        <v>-5.1306110000000002E-2</v>
      </c>
      <c r="BF790" s="33">
        <v>-0.12937012000000001</v>
      </c>
      <c r="BG790" s="33">
        <v>5.1055120000000002E-2</v>
      </c>
      <c r="BH790" s="33">
        <v>-6.3834119999999994E-2</v>
      </c>
      <c r="BI790" s="33">
        <v>-4.9117330000000001E-2</v>
      </c>
      <c r="BJ790" s="33">
        <v>5.705052E-2</v>
      </c>
      <c r="BK790" s="33">
        <v>5.633237E-2</v>
      </c>
      <c r="BL790" s="33">
        <v>-3.2937000000000001E-2</v>
      </c>
      <c r="BM790" s="33">
        <v>7.6794899999999999E-2</v>
      </c>
      <c r="BN790" s="33">
        <v>0.16821245000000001</v>
      </c>
      <c r="BO790" s="33">
        <v>0.16203260999999999</v>
      </c>
      <c r="BP790" s="33">
        <v>0.16587679999999999</v>
      </c>
      <c r="BQ790" s="33">
        <v>-6.430218E-2</v>
      </c>
      <c r="BR790" s="33">
        <v>-7.161526E-2</v>
      </c>
      <c r="BS790" s="33">
        <v>-7.9911410000000002E-2</v>
      </c>
      <c r="BT790" s="33">
        <v>-0.15822808999999999</v>
      </c>
      <c r="BU790" s="33">
        <v>-0.14634981999999999</v>
      </c>
      <c r="BV790" s="33">
        <v>-0.19966447000000001</v>
      </c>
      <c r="BW790" s="33">
        <v>-0.20155392</v>
      </c>
      <c r="BX790" s="33">
        <v>-0.25096437999999999</v>
      </c>
      <c r="BY790" s="33">
        <v>4.8547689999999998E-2</v>
      </c>
      <c r="BZ790" s="33">
        <v>2.4384429999999999E-2</v>
      </c>
      <c r="CA790" s="33">
        <v>2.9446150000000001E-2</v>
      </c>
      <c r="CB790" s="33">
        <v>-1.7855989999999999E-2</v>
      </c>
      <c r="CC790" s="33">
        <v>-3.8564300000000003E-2</v>
      </c>
      <c r="CD790" s="33">
        <v>-0.11532254</v>
      </c>
      <c r="CE790" s="33">
        <v>6.6645010000000005E-2</v>
      </c>
      <c r="CF790" s="33">
        <v>-4.6863849999999999E-2</v>
      </c>
      <c r="CG790" s="33">
        <v>-2.9336290000000001E-2</v>
      </c>
      <c r="CH790" s="33">
        <v>7.8919690000000001E-2</v>
      </c>
      <c r="CI790" s="33">
        <v>8.0258479999999993E-2</v>
      </c>
      <c r="CJ790" s="33">
        <v>-7.8146599999999993E-3</v>
      </c>
      <c r="CK790" s="33">
        <v>0.10172903</v>
      </c>
      <c r="CL790" s="33">
        <v>0.19445509999999999</v>
      </c>
      <c r="CM790" s="33">
        <v>0.18882288</v>
      </c>
      <c r="CN790" s="33">
        <v>0.19222819999999999</v>
      </c>
      <c r="CO790" s="33">
        <v>-3.9537790000000003E-2</v>
      </c>
      <c r="CP790" s="33">
        <v>-4.7915399999999997E-2</v>
      </c>
      <c r="CQ790" s="33">
        <v>-5.6451420000000002E-2</v>
      </c>
      <c r="CR790" s="33">
        <v>-0.13333191999999999</v>
      </c>
      <c r="CS790" s="33">
        <v>-0.12123217</v>
      </c>
      <c r="CT790" s="33">
        <v>-0.17588102999999999</v>
      </c>
      <c r="CU790" s="33">
        <v>-0.17787665</v>
      </c>
      <c r="CV790" s="33">
        <v>-0.22754626</v>
      </c>
      <c r="CW790" s="33">
        <v>6.4990590000000001E-2</v>
      </c>
      <c r="CX790" s="33">
        <v>3.9779439999999999E-2</v>
      </c>
      <c r="CY790" s="33">
        <v>4.406355E-2</v>
      </c>
      <c r="CZ790" s="33">
        <v>-5.0333699999999997E-3</v>
      </c>
      <c r="DA790" s="33">
        <v>-2.5822479999999998E-2</v>
      </c>
      <c r="DB790" s="33">
        <v>-0.10127495</v>
      </c>
      <c r="DC790" s="33">
        <v>8.2234909999999994E-2</v>
      </c>
      <c r="DD790" s="33">
        <v>-2.9893579999999999E-2</v>
      </c>
      <c r="DE790" s="33">
        <v>-9.5552499999999995E-3</v>
      </c>
      <c r="DF790" s="33">
        <v>0.10078885</v>
      </c>
      <c r="DG790" s="33">
        <v>0.10418458999999999</v>
      </c>
      <c r="DH790" s="33">
        <v>1.7307670000000001E-2</v>
      </c>
      <c r="DI790" s="33">
        <v>0.12666316</v>
      </c>
      <c r="DJ790" s="33">
        <v>0.22069775999999999</v>
      </c>
      <c r="DK790" s="33">
        <v>0.21561315</v>
      </c>
      <c r="DL790" s="33">
        <v>0.21857960000000001</v>
      </c>
      <c r="DM790" s="33">
        <v>-1.4773410000000001E-2</v>
      </c>
      <c r="DN790" s="33">
        <v>-2.4215540000000001E-2</v>
      </c>
      <c r="DO790" s="33">
        <v>-3.2991430000000002E-2</v>
      </c>
      <c r="DP790" s="33">
        <v>-0.10843576000000001</v>
      </c>
      <c r="DQ790" s="33">
        <v>-9.6114519999999995E-2</v>
      </c>
      <c r="DR790" s="33">
        <v>-0.15209758000000001</v>
      </c>
      <c r="DS790" s="33">
        <v>-0.15419938</v>
      </c>
      <c r="DT790" s="33">
        <v>-0.20412814000000001</v>
      </c>
      <c r="DU790" s="33">
        <v>8.873151E-2</v>
      </c>
      <c r="DV790" s="33">
        <v>6.2007390000000003E-2</v>
      </c>
      <c r="DW790" s="33">
        <v>6.5168760000000006E-2</v>
      </c>
      <c r="DX790" s="33">
        <v>1.348046E-2</v>
      </c>
      <c r="DY790" s="33">
        <v>-7.42533E-3</v>
      </c>
      <c r="DZ790" s="33">
        <v>-8.0992469999999997E-2</v>
      </c>
      <c r="EA790" s="33">
        <v>0.10474424</v>
      </c>
      <c r="EB790" s="33">
        <v>-5.3911999999999996E-3</v>
      </c>
      <c r="EC790" s="33">
        <v>1.900543E-2</v>
      </c>
      <c r="ED790" s="33">
        <v>0.13236444999999999</v>
      </c>
      <c r="EE790" s="33">
        <v>0.13873009</v>
      </c>
      <c r="EF790" s="33">
        <v>5.3580320000000001E-2</v>
      </c>
      <c r="EG790" s="33">
        <v>0.16266407999999999</v>
      </c>
      <c r="EH790" s="33">
        <v>0.25858798999999999</v>
      </c>
      <c r="EI790" s="33">
        <v>0.25429404</v>
      </c>
      <c r="EJ790" s="33">
        <v>0.25662684000000002</v>
      </c>
      <c r="EK790" s="33">
        <v>2.098243E-2</v>
      </c>
      <c r="EL790" s="33">
        <v>1.000329E-2</v>
      </c>
      <c r="EM790" s="33">
        <v>8.8106000000000002E-4</v>
      </c>
      <c r="EN790" s="33">
        <v>-7.2489639999999994E-2</v>
      </c>
      <c r="EO790" s="33">
        <v>-5.9848619999999998E-2</v>
      </c>
      <c r="EP790" s="33">
        <v>-0.11775807000000001</v>
      </c>
      <c r="EQ790" s="33">
        <v>-0.12001315999999999</v>
      </c>
      <c r="ER790" s="33">
        <v>-0.17031609</v>
      </c>
      <c r="ES790" s="33">
        <v>66.342870000000005</v>
      </c>
      <c r="ET790" s="33">
        <v>65.574567000000002</v>
      </c>
      <c r="EU790" s="33">
        <v>64.660945999999996</v>
      </c>
      <c r="EV790" s="33">
        <v>63.923547999999997</v>
      </c>
      <c r="EW790" s="33">
        <v>63.007939999999998</v>
      </c>
      <c r="EX790" s="33">
        <v>62.638443000000002</v>
      </c>
      <c r="EY790" s="33">
        <v>63.191871999999996</v>
      </c>
      <c r="EZ790" s="33">
        <v>64.900130000000004</v>
      </c>
      <c r="FA790" s="33">
        <v>67.915942999999999</v>
      </c>
      <c r="FB790" s="33">
        <v>70.749368000000004</v>
      </c>
      <c r="FC790" s="33">
        <v>73.905643999999995</v>
      </c>
      <c r="FD790" s="33">
        <v>76.409772000000004</v>
      </c>
      <c r="FE790" s="33">
        <v>78.612232000000006</v>
      </c>
      <c r="FF790" s="33">
        <v>80.116792000000004</v>
      </c>
      <c r="FG790" s="33">
        <v>80.192520000000002</v>
      </c>
      <c r="FH790" s="33">
        <v>79.411914999999993</v>
      </c>
      <c r="FI790" s="33">
        <v>78.786385999999993</v>
      </c>
      <c r="FJ790" s="33">
        <v>77.647316000000004</v>
      </c>
      <c r="FK790" s="33">
        <v>75.406210999999999</v>
      </c>
      <c r="FL790" s="33">
        <v>71.305211999999997</v>
      </c>
      <c r="FM790" s="33">
        <v>67.340835999999996</v>
      </c>
      <c r="FN790" s="33">
        <v>65.118109000000004</v>
      </c>
      <c r="FO790" s="33">
        <v>63.915495</v>
      </c>
      <c r="FP790" s="33">
        <v>62.702101999999996</v>
      </c>
      <c r="FQ790" s="33">
        <v>0.43837379999999998</v>
      </c>
      <c r="FR790" s="82">
        <v>4.2441600000000003E-2</v>
      </c>
      <c r="FS790">
        <v>1</v>
      </c>
    </row>
    <row r="791" spans="1:175" x14ac:dyDescent="0.2">
      <c r="A791" s="18" t="s">
        <v>196</v>
      </c>
      <c r="B791" s="27" t="s">
        <v>188</v>
      </c>
      <c r="C791" s="27">
        <v>42943</v>
      </c>
      <c r="D791" s="33">
        <v>17159</v>
      </c>
      <c r="E791" s="33">
        <v>10.643306000000001</v>
      </c>
      <c r="F791" s="33">
        <v>10.131017999999999</v>
      </c>
      <c r="G791" s="33">
        <v>9.876849</v>
      </c>
      <c r="H791" s="33">
        <v>9.7959818999999992</v>
      </c>
      <c r="I791" s="33">
        <v>10.238277</v>
      </c>
      <c r="J791" s="33">
        <v>11.089957</v>
      </c>
      <c r="K791" s="33">
        <v>12.096545000000001</v>
      </c>
      <c r="L791" s="33">
        <v>13.712664999999999</v>
      </c>
      <c r="M791" s="33">
        <v>15.641871</v>
      </c>
      <c r="N791" s="33">
        <v>17.216809999999999</v>
      </c>
      <c r="O791" s="33">
        <v>18.638186999999999</v>
      </c>
      <c r="P791" s="33">
        <v>19.683581</v>
      </c>
      <c r="Q791" s="33">
        <v>20.396688999999999</v>
      </c>
      <c r="R791" s="33">
        <v>20.976153</v>
      </c>
      <c r="S791" s="33">
        <v>21.243345000000001</v>
      </c>
      <c r="T791" s="33">
        <v>21.167950999999999</v>
      </c>
      <c r="U791" s="33">
        <v>20.472266999999999</v>
      </c>
      <c r="V791" s="33">
        <v>19.181232999999999</v>
      </c>
      <c r="W791" s="33">
        <v>17.659303999999999</v>
      </c>
      <c r="X791" s="33">
        <v>16.441117999999999</v>
      </c>
      <c r="Y791" s="33">
        <v>15.631809000000001</v>
      </c>
      <c r="Z791" s="33">
        <v>14.485531</v>
      </c>
      <c r="AA791" s="33">
        <v>12.958059</v>
      </c>
      <c r="AB791" s="33">
        <v>11.785454</v>
      </c>
      <c r="AC791" s="33">
        <v>-1.165562E-2</v>
      </c>
      <c r="AD791" s="33">
        <v>-7.7093010000000003E-2</v>
      </c>
      <c r="AE791" s="33">
        <v>-7.4153300000000005E-2</v>
      </c>
      <c r="AF791" s="33">
        <v>-0.10829306</v>
      </c>
      <c r="AG791" s="33">
        <v>-1.4011330000000001E-2</v>
      </c>
      <c r="AH791" s="33">
        <v>-2.290849E-2</v>
      </c>
      <c r="AI791" s="33">
        <v>-7.7693289999999998E-2</v>
      </c>
      <c r="AJ791" s="33">
        <v>5.16943E-3</v>
      </c>
      <c r="AK791" s="33">
        <v>9.4532720000000001E-2</v>
      </c>
      <c r="AL791" s="33">
        <v>-4.5596780000000003E-2</v>
      </c>
      <c r="AM791" s="33">
        <v>-4.1772829999999997E-2</v>
      </c>
      <c r="AN791" s="33">
        <v>-0.12159272</v>
      </c>
      <c r="AO791" s="33">
        <v>-0.15100454999999999</v>
      </c>
      <c r="AP791" s="33">
        <v>-0.20319258000000001</v>
      </c>
      <c r="AQ791" s="33">
        <v>-0.17560750999999999</v>
      </c>
      <c r="AR791" s="33">
        <v>-9.2082549999999999E-2</v>
      </c>
      <c r="AS791" s="33">
        <v>-0.19021616</v>
      </c>
      <c r="AT791" s="33">
        <v>-0.25190009000000002</v>
      </c>
      <c r="AU791" s="33">
        <v>-0.27350637999999999</v>
      </c>
      <c r="AV791" s="33">
        <v>-0.25019611000000003</v>
      </c>
      <c r="AW791" s="33">
        <v>-0.30814154999999999</v>
      </c>
      <c r="AX791" s="33">
        <v>-0.33440681</v>
      </c>
      <c r="AY791" s="33">
        <v>-0.23027022999999999</v>
      </c>
      <c r="AZ791" s="33">
        <v>-0.17162627999999999</v>
      </c>
      <c r="BA791" s="33">
        <v>6.7592399999999997E-3</v>
      </c>
      <c r="BB791" s="33">
        <v>-5.962303E-2</v>
      </c>
      <c r="BC791" s="33">
        <v>-5.779434E-2</v>
      </c>
      <c r="BD791" s="33">
        <v>-9.2309240000000001E-2</v>
      </c>
      <c r="BE791" s="33">
        <v>2.43786E-3</v>
      </c>
      <c r="BF791" s="33">
        <v>-5.1226400000000004E-3</v>
      </c>
      <c r="BG791" s="33">
        <v>-5.9265400000000003E-2</v>
      </c>
      <c r="BH791" s="33">
        <v>2.7670799999999999E-2</v>
      </c>
      <c r="BI791" s="33">
        <v>0.11985361999999999</v>
      </c>
      <c r="BJ791" s="33">
        <v>-1.8336939999999999E-2</v>
      </c>
      <c r="BK791" s="33">
        <v>-1.108844E-2</v>
      </c>
      <c r="BL791" s="33">
        <v>-8.590892E-2</v>
      </c>
      <c r="BM791" s="33">
        <v>-0.11218387</v>
      </c>
      <c r="BN791" s="33">
        <v>-0.16245329999999999</v>
      </c>
      <c r="BO791" s="33">
        <v>-0.13230310000000001</v>
      </c>
      <c r="BP791" s="33">
        <v>-5.0279400000000002E-2</v>
      </c>
      <c r="BQ791" s="33">
        <v>-0.15138086000000001</v>
      </c>
      <c r="BR791" s="33">
        <v>-0.21579698999999999</v>
      </c>
      <c r="BS791" s="33">
        <v>-0.23632613999999999</v>
      </c>
      <c r="BT791" s="33">
        <v>-0.21332417000000001</v>
      </c>
      <c r="BU791" s="33">
        <v>-0.27196327999999997</v>
      </c>
      <c r="BV791" s="33">
        <v>-0.29998296000000002</v>
      </c>
      <c r="BW791" s="33">
        <v>-0.19519802</v>
      </c>
      <c r="BX791" s="33">
        <v>-0.13863659</v>
      </c>
      <c r="BY791" s="33">
        <v>1.9513320000000001E-2</v>
      </c>
      <c r="BZ791" s="33">
        <v>-4.7523370000000002E-2</v>
      </c>
      <c r="CA791" s="33">
        <v>-4.6464180000000001E-2</v>
      </c>
      <c r="CB791" s="33">
        <v>-8.1238900000000003E-2</v>
      </c>
      <c r="CC791" s="33">
        <v>1.3830520000000001E-2</v>
      </c>
      <c r="CD791" s="33">
        <v>7.1957999999999996E-3</v>
      </c>
      <c r="CE791" s="33">
        <v>-4.6502300000000003E-2</v>
      </c>
      <c r="CF791" s="33">
        <v>4.3255179999999997E-2</v>
      </c>
      <c r="CG791" s="33">
        <v>0.13739081</v>
      </c>
      <c r="CH791" s="33">
        <v>5.4314000000000001E-4</v>
      </c>
      <c r="CI791" s="33">
        <v>1.0163470000000001E-2</v>
      </c>
      <c r="CJ791" s="33">
        <v>-6.1194419999999999E-2</v>
      </c>
      <c r="CK791" s="33">
        <v>-8.5296780000000003E-2</v>
      </c>
      <c r="CL791" s="33">
        <v>-0.13423739000000001</v>
      </c>
      <c r="CM791" s="33">
        <v>-0.10231059000000001</v>
      </c>
      <c r="CN791" s="33">
        <v>-2.1326669999999999E-2</v>
      </c>
      <c r="CO791" s="33">
        <v>-0.12448364000000001</v>
      </c>
      <c r="CP791" s="33">
        <v>-0.19079208</v>
      </c>
      <c r="CQ791" s="33">
        <v>-0.21057522000000001</v>
      </c>
      <c r="CR791" s="33">
        <v>-0.18778676999999999</v>
      </c>
      <c r="CS791" s="33">
        <v>-0.24690633000000001</v>
      </c>
      <c r="CT791" s="33">
        <v>-0.27614111000000002</v>
      </c>
      <c r="CU791" s="33">
        <v>-0.17090711</v>
      </c>
      <c r="CV791" s="33">
        <v>-0.11578803999999999</v>
      </c>
      <c r="CW791" s="33">
        <v>3.226739E-2</v>
      </c>
      <c r="CX791" s="33">
        <v>-3.5423709999999997E-2</v>
      </c>
      <c r="CY791" s="33">
        <v>-3.513401E-2</v>
      </c>
      <c r="CZ791" s="33">
        <v>-7.0168549999999996E-2</v>
      </c>
      <c r="DA791" s="33">
        <v>2.5223180000000001E-2</v>
      </c>
      <c r="DB791" s="33">
        <v>1.951423E-2</v>
      </c>
      <c r="DC791" s="33">
        <v>-3.3739190000000002E-2</v>
      </c>
      <c r="DD791" s="33">
        <v>5.8839549999999997E-2</v>
      </c>
      <c r="DE791" s="33">
        <v>0.15492798999999999</v>
      </c>
      <c r="DF791" s="33">
        <v>1.942321E-2</v>
      </c>
      <c r="DG791" s="33">
        <v>3.1415390000000001E-2</v>
      </c>
      <c r="DH791" s="33">
        <v>-3.6479930000000001E-2</v>
      </c>
      <c r="DI791" s="33">
        <v>-5.840969E-2</v>
      </c>
      <c r="DJ791" s="33">
        <v>-0.10602149</v>
      </c>
      <c r="DK791" s="33">
        <v>-7.2318090000000002E-2</v>
      </c>
      <c r="DL791" s="33">
        <v>7.6260599999999996E-3</v>
      </c>
      <c r="DM791" s="33">
        <v>-9.7586430000000002E-2</v>
      </c>
      <c r="DN791" s="33">
        <v>-0.16578718000000001</v>
      </c>
      <c r="DO791" s="33">
        <v>-0.1848243</v>
      </c>
      <c r="DP791" s="33">
        <v>-0.16224938</v>
      </c>
      <c r="DQ791" s="33">
        <v>-0.22184936999999999</v>
      </c>
      <c r="DR791" s="33">
        <v>-0.25229924999999997</v>
      </c>
      <c r="DS791" s="33">
        <v>-0.1466162</v>
      </c>
      <c r="DT791" s="33">
        <v>-9.2939480000000005E-2</v>
      </c>
      <c r="DU791" s="33">
        <v>5.0682249999999998E-2</v>
      </c>
      <c r="DV791" s="33">
        <v>-1.7953730000000001E-2</v>
      </c>
      <c r="DW791" s="33">
        <v>-1.877506E-2</v>
      </c>
      <c r="DX791" s="33">
        <v>-5.4184740000000002E-2</v>
      </c>
      <c r="DY791" s="33">
        <v>4.167237E-2</v>
      </c>
      <c r="DZ791" s="33">
        <v>3.7300079999999999E-2</v>
      </c>
      <c r="EA791" s="33">
        <v>-1.53113E-2</v>
      </c>
      <c r="EB791" s="33">
        <v>8.1340919999999997E-2</v>
      </c>
      <c r="EC791" s="33">
        <v>0.18024889999999999</v>
      </c>
      <c r="ED791" s="33">
        <v>4.6683049999999997E-2</v>
      </c>
      <c r="EE791" s="33">
        <v>6.209978E-2</v>
      </c>
      <c r="EF791" s="33">
        <v>-7.9613000000000004E-4</v>
      </c>
      <c r="EG791" s="33">
        <v>-1.958901E-2</v>
      </c>
      <c r="EH791" s="33">
        <v>-6.5282209999999993E-2</v>
      </c>
      <c r="EI791" s="33">
        <v>-2.9013669999999998E-2</v>
      </c>
      <c r="EJ791" s="33">
        <v>4.9429210000000001E-2</v>
      </c>
      <c r="EK791" s="33">
        <v>-5.8751129999999999E-2</v>
      </c>
      <c r="EL791" s="33">
        <v>-0.12968407000000001</v>
      </c>
      <c r="EM791" s="33">
        <v>-0.14764406999999999</v>
      </c>
      <c r="EN791" s="33">
        <v>-0.12537743000000001</v>
      </c>
      <c r="EO791" s="33">
        <v>-0.18567110000000001</v>
      </c>
      <c r="EP791" s="33">
        <v>-0.2178754</v>
      </c>
      <c r="EQ791" s="33">
        <v>-0.11154399</v>
      </c>
      <c r="ER791" s="33">
        <v>-5.9949790000000003E-2</v>
      </c>
      <c r="ES791" s="33">
        <v>61.726289999999999</v>
      </c>
      <c r="ET791" s="33">
        <v>60.881469000000003</v>
      </c>
      <c r="EU791" s="33">
        <v>60.504247999999997</v>
      </c>
      <c r="EV791" s="33">
        <v>59.679837999999997</v>
      </c>
      <c r="EW791" s="33">
        <v>58.917512000000002</v>
      </c>
      <c r="EX791" s="33">
        <v>59.390912999999998</v>
      </c>
      <c r="EY791" s="33">
        <v>59.988661999999998</v>
      </c>
      <c r="EZ791" s="33">
        <v>61.191901999999999</v>
      </c>
      <c r="FA791" s="33">
        <v>64.186021999999994</v>
      </c>
      <c r="FB791" s="33">
        <v>68.260998000000001</v>
      </c>
      <c r="FC791" s="33">
        <v>71.791437000000002</v>
      </c>
      <c r="FD791" s="33">
        <v>75.863524999999996</v>
      </c>
      <c r="FE791" s="33">
        <v>79.397398999999993</v>
      </c>
      <c r="FF791" s="33">
        <v>82.722358999999997</v>
      </c>
      <c r="FG791" s="33">
        <v>85.237786999999997</v>
      </c>
      <c r="FH791" s="33">
        <v>87.322591000000003</v>
      </c>
      <c r="FI791" s="33">
        <v>86.086753999999999</v>
      </c>
      <c r="FJ791" s="33">
        <v>84.149315999999999</v>
      </c>
      <c r="FK791" s="33">
        <v>81.092549000000005</v>
      </c>
      <c r="FL791" s="33">
        <v>76.654201999999998</v>
      </c>
      <c r="FM791" s="33">
        <v>72.764674999999997</v>
      </c>
      <c r="FN791" s="33">
        <v>70.545085999999998</v>
      </c>
      <c r="FO791" s="33">
        <v>67.985989000000004</v>
      </c>
      <c r="FP791" s="33">
        <v>66.401955999999998</v>
      </c>
      <c r="FQ791" s="33">
        <v>0.48235820000000001</v>
      </c>
      <c r="FR791" s="82">
        <v>4.6967700000000001E-2</v>
      </c>
      <c r="FS791">
        <v>1</v>
      </c>
    </row>
    <row r="792" spans="1:175" x14ac:dyDescent="0.2">
      <c r="A792" s="18" t="s">
        <v>196</v>
      </c>
      <c r="B792" s="27" t="s">
        <v>188</v>
      </c>
      <c r="C792" s="27">
        <v>42947</v>
      </c>
      <c r="D792" s="33">
        <v>17140</v>
      </c>
      <c r="E792" s="33">
        <v>10.267659999999999</v>
      </c>
      <c r="F792" s="33">
        <v>9.8986014999999998</v>
      </c>
      <c r="G792" s="33">
        <v>9.6996286999999999</v>
      </c>
      <c r="H792" s="33">
        <v>9.6375636</v>
      </c>
      <c r="I792" s="33">
        <v>9.9717555999999998</v>
      </c>
      <c r="J792" s="33">
        <v>10.812246999999999</v>
      </c>
      <c r="K792" s="33">
        <v>11.954749</v>
      </c>
      <c r="L792" s="33">
        <v>13.414925999999999</v>
      </c>
      <c r="M792" s="33">
        <v>15.395566000000001</v>
      </c>
      <c r="N792" s="33">
        <v>17.049796000000001</v>
      </c>
      <c r="O792" s="33">
        <v>18.221395999999999</v>
      </c>
      <c r="P792" s="33">
        <v>19.227813000000001</v>
      </c>
      <c r="Q792" s="33">
        <v>19.830234999999998</v>
      </c>
      <c r="R792" s="33">
        <v>20.279295000000001</v>
      </c>
      <c r="S792" s="33">
        <v>20.558824999999999</v>
      </c>
      <c r="T792" s="33">
        <v>20.301003000000001</v>
      </c>
      <c r="U792" s="33">
        <v>19.595578</v>
      </c>
      <c r="V792" s="33">
        <v>18.483094000000001</v>
      </c>
      <c r="W792" s="33">
        <v>16.969018999999999</v>
      </c>
      <c r="X792" s="33">
        <v>15.754379</v>
      </c>
      <c r="Y792" s="33">
        <v>15.046677000000001</v>
      </c>
      <c r="Z792" s="33">
        <v>14.039013000000001</v>
      </c>
      <c r="AA792" s="33">
        <v>12.551973</v>
      </c>
      <c r="AB792" s="33">
        <v>11.451855999999999</v>
      </c>
      <c r="AC792" s="33">
        <v>3.1333729999999997E-2</v>
      </c>
      <c r="AD792" s="33">
        <v>1.9523479999999999E-2</v>
      </c>
      <c r="AE792" s="33">
        <v>7.0780299999999999E-3</v>
      </c>
      <c r="AF792" s="33">
        <v>-5.4103970000000001E-2</v>
      </c>
      <c r="AG792" s="33">
        <v>-0.15267128999999999</v>
      </c>
      <c r="AH792" s="33">
        <v>-0.23232738999999999</v>
      </c>
      <c r="AI792" s="33">
        <v>-0.12187718</v>
      </c>
      <c r="AJ792" s="33">
        <v>-0.14817493000000001</v>
      </c>
      <c r="AK792" s="33">
        <v>0.11955434</v>
      </c>
      <c r="AL792" s="33">
        <v>0.17415982999999999</v>
      </c>
      <c r="AM792" s="33">
        <v>1.979827E-2</v>
      </c>
      <c r="AN792" s="33">
        <v>3.4187349999999998E-2</v>
      </c>
      <c r="AO792" s="33">
        <v>2.1568420000000001E-2</v>
      </c>
      <c r="AP792" s="33">
        <v>-8.6980130000000003E-2</v>
      </c>
      <c r="AQ792" s="33">
        <v>6.7050020000000002E-2</v>
      </c>
      <c r="AR792" s="33">
        <v>0.13180411</v>
      </c>
      <c r="AS792" s="33">
        <v>0.1095671</v>
      </c>
      <c r="AT792" s="33">
        <v>0.14462838</v>
      </c>
      <c r="AU792" s="33">
        <v>0.15371484999999999</v>
      </c>
      <c r="AV792" s="33">
        <v>0.12086609</v>
      </c>
      <c r="AW792" s="33">
        <v>4.8428409999999998E-2</v>
      </c>
      <c r="AX792" s="33">
        <v>7.9754400000000003E-2</v>
      </c>
      <c r="AY792" s="33">
        <v>7.4152720000000005E-2</v>
      </c>
      <c r="AZ792" s="33">
        <v>7.0336679999999999E-2</v>
      </c>
      <c r="BA792" s="33">
        <v>5.2397600000000003E-2</v>
      </c>
      <c r="BB792" s="33">
        <v>3.7232059999999997E-2</v>
      </c>
      <c r="BC792" s="33">
        <v>2.3912800000000001E-2</v>
      </c>
      <c r="BD792" s="33">
        <v>-3.8198820000000001E-2</v>
      </c>
      <c r="BE792" s="33">
        <v>-0.13455929999999999</v>
      </c>
      <c r="BF792" s="33">
        <v>-0.21337018999999999</v>
      </c>
      <c r="BG792" s="33">
        <v>-0.10121811</v>
      </c>
      <c r="BH792" s="33">
        <v>-0.12483105</v>
      </c>
      <c r="BI792" s="33">
        <v>0.14680678999999999</v>
      </c>
      <c r="BJ792" s="33">
        <v>0.20553993000000001</v>
      </c>
      <c r="BK792" s="33">
        <v>5.4384519999999999E-2</v>
      </c>
      <c r="BL792" s="33">
        <v>7.1687310000000004E-2</v>
      </c>
      <c r="BM792" s="33">
        <v>6.031094E-2</v>
      </c>
      <c r="BN792" s="33">
        <v>-4.6432000000000001E-2</v>
      </c>
      <c r="BO792" s="33">
        <v>0.10817127999999999</v>
      </c>
      <c r="BP792" s="33">
        <v>0.17025974999999999</v>
      </c>
      <c r="BQ792" s="33">
        <v>0.1446984</v>
      </c>
      <c r="BR792" s="33">
        <v>0.17940416000000001</v>
      </c>
      <c r="BS792" s="33">
        <v>0.18916076000000001</v>
      </c>
      <c r="BT792" s="33">
        <v>0.15846523000000001</v>
      </c>
      <c r="BU792" s="33">
        <v>8.5497110000000001E-2</v>
      </c>
      <c r="BV792" s="33">
        <v>0.11489872</v>
      </c>
      <c r="BW792" s="33">
        <v>0.10780911</v>
      </c>
      <c r="BX792" s="33">
        <v>0.10282039</v>
      </c>
      <c r="BY792" s="33">
        <v>6.6986379999999998E-2</v>
      </c>
      <c r="BZ792" s="33">
        <v>4.949696E-2</v>
      </c>
      <c r="CA792" s="33">
        <v>3.5572510000000002E-2</v>
      </c>
      <c r="CB792" s="33">
        <v>-2.7182959999999999E-2</v>
      </c>
      <c r="CC792" s="33">
        <v>-0.12201498</v>
      </c>
      <c r="CD792" s="33">
        <v>-0.20024048999999999</v>
      </c>
      <c r="CE792" s="33">
        <v>-8.6909700000000006E-2</v>
      </c>
      <c r="CF792" s="33">
        <v>-0.10866315999999999</v>
      </c>
      <c r="CG792" s="33">
        <v>0.16568174999999999</v>
      </c>
      <c r="CH792" s="33">
        <v>0.22727369</v>
      </c>
      <c r="CI792" s="33">
        <v>7.8338859999999996E-2</v>
      </c>
      <c r="CJ792" s="33">
        <v>9.7659679999999999E-2</v>
      </c>
      <c r="CK792" s="33">
        <v>8.7143890000000002E-2</v>
      </c>
      <c r="CL792" s="33">
        <v>-1.8348489999999999E-2</v>
      </c>
      <c r="CM792" s="33">
        <v>0.13665173999999999</v>
      </c>
      <c r="CN792" s="33">
        <v>0.19689400000000001</v>
      </c>
      <c r="CO792" s="33">
        <v>0.16903023</v>
      </c>
      <c r="CP792" s="33">
        <v>0.20348975</v>
      </c>
      <c r="CQ792" s="33">
        <v>0.21371049</v>
      </c>
      <c r="CR792" s="33">
        <v>0.18450627999999999</v>
      </c>
      <c r="CS792" s="33">
        <v>0.11117078</v>
      </c>
      <c r="CT792" s="33">
        <v>0.13923956000000001</v>
      </c>
      <c r="CU792" s="33">
        <v>0.13111941999999999</v>
      </c>
      <c r="CV792" s="33">
        <v>0.1253185</v>
      </c>
      <c r="CW792" s="33">
        <v>8.1575159999999994E-2</v>
      </c>
      <c r="CX792" s="33">
        <v>6.1761860000000002E-2</v>
      </c>
      <c r="CY792" s="33">
        <v>4.723223E-2</v>
      </c>
      <c r="CZ792" s="33">
        <v>-1.61671E-2</v>
      </c>
      <c r="DA792" s="33">
        <v>-0.10947067000000001</v>
      </c>
      <c r="DB792" s="33">
        <v>-0.18711079</v>
      </c>
      <c r="DC792" s="33">
        <v>-7.2601299999999994E-2</v>
      </c>
      <c r="DD792" s="33">
        <v>-9.2495259999999996E-2</v>
      </c>
      <c r="DE792" s="33">
        <v>0.18455671000000001</v>
      </c>
      <c r="DF792" s="33">
        <v>0.24900744999999999</v>
      </c>
      <c r="DG792" s="33">
        <v>0.1022932</v>
      </c>
      <c r="DH792" s="33">
        <v>0.12363204</v>
      </c>
      <c r="DI792" s="33">
        <v>0.11397684</v>
      </c>
      <c r="DJ792" s="33">
        <v>9.7350200000000005E-3</v>
      </c>
      <c r="DK792" s="33">
        <v>0.16513220000000001</v>
      </c>
      <c r="DL792" s="33">
        <v>0.22352826000000001</v>
      </c>
      <c r="DM792" s="33">
        <v>0.19336207</v>
      </c>
      <c r="DN792" s="33">
        <v>0.22757535000000001</v>
      </c>
      <c r="DO792" s="33">
        <v>0.23826021999999999</v>
      </c>
      <c r="DP792" s="33">
        <v>0.21054733</v>
      </c>
      <c r="DQ792" s="33">
        <v>0.13684444000000001</v>
      </c>
      <c r="DR792" s="33">
        <v>0.16358041000000001</v>
      </c>
      <c r="DS792" s="33">
        <v>0.15442971999999999</v>
      </c>
      <c r="DT792" s="33">
        <v>0.14781660999999999</v>
      </c>
      <c r="DU792" s="33">
        <v>0.10263904</v>
      </c>
      <c r="DV792" s="33">
        <v>7.9470440000000003E-2</v>
      </c>
      <c r="DW792" s="33">
        <v>6.4066999999999999E-2</v>
      </c>
      <c r="DX792" s="33">
        <v>-2.6195E-4</v>
      </c>
      <c r="DY792" s="33">
        <v>-9.1358679999999998E-2</v>
      </c>
      <c r="DZ792" s="33">
        <v>-0.16815358999999999</v>
      </c>
      <c r="EA792" s="33">
        <v>-5.1942229999999999E-2</v>
      </c>
      <c r="EB792" s="33">
        <v>-6.9151379999999998E-2</v>
      </c>
      <c r="EC792" s="33">
        <v>0.21180916</v>
      </c>
      <c r="ED792" s="33">
        <v>0.28038753999999999</v>
      </c>
      <c r="EE792" s="33">
        <v>0.13687946000000001</v>
      </c>
      <c r="EF792" s="33">
        <v>0.16113200999999999</v>
      </c>
      <c r="EG792" s="33">
        <v>0.15271936</v>
      </c>
      <c r="EH792" s="33">
        <v>5.0283149999999999E-2</v>
      </c>
      <c r="EI792" s="33">
        <v>0.20625346</v>
      </c>
      <c r="EJ792" s="33">
        <v>0.26198389999999999</v>
      </c>
      <c r="EK792" s="33">
        <v>0.22849337</v>
      </c>
      <c r="EL792" s="33">
        <v>0.26235111999999999</v>
      </c>
      <c r="EM792" s="33">
        <v>0.27370612999999999</v>
      </c>
      <c r="EN792" s="33">
        <v>0.24814647000000001</v>
      </c>
      <c r="EO792" s="33">
        <v>0.17391313999999999</v>
      </c>
      <c r="EP792" s="33">
        <v>0.19872472999999999</v>
      </c>
      <c r="EQ792" s="33">
        <v>0.18808611</v>
      </c>
      <c r="ER792" s="33">
        <v>0.18030030999999999</v>
      </c>
      <c r="ES792" s="33">
        <v>60.957442999999998</v>
      </c>
      <c r="ET792" s="33">
        <v>59.916617000000002</v>
      </c>
      <c r="EU792" s="33">
        <v>59.777904999999997</v>
      </c>
      <c r="EV792" s="33">
        <v>59.896591999999998</v>
      </c>
      <c r="EW792" s="33">
        <v>60.064028</v>
      </c>
      <c r="EX792" s="33">
        <v>59.867150000000002</v>
      </c>
      <c r="EY792" s="33">
        <v>60.045184999999996</v>
      </c>
      <c r="EZ792" s="33">
        <v>61.389220000000002</v>
      </c>
      <c r="FA792" s="33">
        <v>64.041927000000001</v>
      </c>
      <c r="FB792" s="33">
        <v>66.989298000000005</v>
      </c>
      <c r="FC792" s="33">
        <v>70.393902999999995</v>
      </c>
      <c r="FD792" s="33">
        <v>73.456778999999997</v>
      </c>
      <c r="FE792" s="33">
        <v>76.796895000000006</v>
      </c>
      <c r="FF792" s="33">
        <v>79.552308999999994</v>
      </c>
      <c r="FG792" s="33">
        <v>80.557546000000002</v>
      </c>
      <c r="FH792" s="33">
        <v>81.734184999999997</v>
      </c>
      <c r="FI792" s="33">
        <v>81.359146999999993</v>
      </c>
      <c r="FJ792" s="33">
        <v>80.028041999999999</v>
      </c>
      <c r="FK792" s="33">
        <v>76.799104</v>
      </c>
      <c r="FL792" s="33">
        <v>72.356465999999998</v>
      </c>
      <c r="FM792" s="33">
        <v>68.248351999999997</v>
      </c>
      <c r="FN792" s="33">
        <v>66.206914999999995</v>
      </c>
      <c r="FO792" s="33">
        <v>64.283883000000003</v>
      </c>
      <c r="FP792" s="33">
        <v>63.272914999999998</v>
      </c>
      <c r="FQ792" s="33">
        <v>0.48290519999999998</v>
      </c>
      <c r="FR792" s="82">
        <v>4.41555E-2</v>
      </c>
      <c r="FS792">
        <v>1</v>
      </c>
    </row>
    <row r="793" spans="1:175" x14ac:dyDescent="0.2">
      <c r="A793" s="18" t="s">
        <v>196</v>
      </c>
      <c r="B793" s="27" t="s">
        <v>188</v>
      </c>
      <c r="C793" s="27">
        <v>42923</v>
      </c>
      <c r="D793" s="33">
        <v>17251</v>
      </c>
      <c r="E793" s="33">
        <v>10.871722999999999</v>
      </c>
      <c r="F793" s="33">
        <v>10.387998</v>
      </c>
      <c r="G793" s="33">
        <v>10.068381</v>
      </c>
      <c r="H793" s="33">
        <v>9.9526012000000001</v>
      </c>
      <c r="I793" s="33">
        <v>10.24295</v>
      </c>
      <c r="J793" s="33">
        <v>11.027355</v>
      </c>
      <c r="K793" s="33">
        <v>12.07846</v>
      </c>
      <c r="L793" s="33">
        <v>13.999492999999999</v>
      </c>
      <c r="M793" s="33">
        <v>16.13036</v>
      </c>
      <c r="N793" s="33">
        <v>17.972159999999999</v>
      </c>
      <c r="O793" s="33">
        <v>19.534258999999999</v>
      </c>
      <c r="P793" s="33">
        <v>20.739352</v>
      </c>
      <c r="Q793" s="33">
        <v>21.505600999999999</v>
      </c>
      <c r="R793" s="33">
        <v>22.079982999999999</v>
      </c>
      <c r="S793" s="33">
        <v>22.265571999999999</v>
      </c>
      <c r="T793" s="33">
        <v>21.854316000000001</v>
      </c>
      <c r="U793" s="33">
        <v>20.992101000000002</v>
      </c>
      <c r="V793" s="33">
        <v>19.772067</v>
      </c>
      <c r="W793" s="33">
        <v>18.201730999999999</v>
      </c>
      <c r="X793" s="33">
        <v>17.051186000000001</v>
      </c>
      <c r="Y793" s="33">
        <v>16.214583000000001</v>
      </c>
      <c r="Z793" s="33">
        <v>15.346596</v>
      </c>
      <c r="AA793" s="33">
        <v>13.765342</v>
      </c>
      <c r="AB793" s="33">
        <v>12.446199999999999</v>
      </c>
      <c r="AC793" s="33">
        <v>4.8724070000000001E-2</v>
      </c>
      <c r="AD793" s="33">
        <v>2.6589669999999999E-2</v>
      </c>
      <c r="AE793" s="33">
        <v>-5.2398599999999998E-3</v>
      </c>
      <c r="AF793" s="33">
        <v>-7.3411439999999994E-2</v>
      </c>
      <c r="AG793" s="33">
        <v>-0.13514680000000001</v>
      </c>
      <c r="AH793" s="33">
        <v>-0.12520555999999999</v>
      </c>
      <c r="AI793" s="33">
        <v>-9.6843659999999998E-2</v>
      </c>
      <c r="AJ793" s="33">
        <v>-4.9976960000000001E-2</v>
      </c>
      <c r="AK793" s="33">
        <v>4.4550220000000001E-2</v>
      </c>
      <c r="AL793" s="33">
        <v>2.490933E-2</v>
      </c>
      <c r="AM793" s="33">
        <v>4.722457E-2</v>
      </c>
      <c r="AN793" s="33">
        <v>1.7642089999999999E-2</v>
      </c>
      <c r="AO793" s="33">
        <v>9.1984399999999994E-2</v>
      </c>
      <c r="AP793" s="33">
        <v>0.15705447</v>
      </c>
      <c r="AQ793" s="33">
        <v>0.30090209000000001</v>
      </c>
      <c r="AR793" s="33">
        <v>0.12300323000000001</v>
      </c>
      <c r="AS793" s="33">
        <v>2.7237549999999999E-2</v>
      </c>
      <c r="AT793" s="33">
        <v>2.4063729999999998E-2</v>
      </c>
      <c r="AU793" s="33">
        <v>-1.227401E-2</v>
      </c>
      <c r="AV793" s="33">
        <v>-1.3403770000000001E-2</v>
      </c>
      <c r="AW793" s="33">
        <v>-9.7133720000000007E-2</v>
      </c>
      <c r="AX793" s="33">
        <v>-8.8093249999999998E-2</v>
      </c>
      <c r="AY793" s="33">
        <v>-5.4798100000000002E-2</v>
      </c>
      <c r="AZ793" s="33">
        <v>-2.4049959999999999E-2</v>
      </c>
      <c r="BA793" s="33">
        <v>6.8291909999999997E-2</v>
      </c>
      <c r="BB793" s="33">
        <v>4.3499360000000001E-2</v>
      </c>
      <c r="BC793" s="33">
        <v>1.1361069999999999E-2</v>
      </c>
      <c r="BD793" s="33">
        <v>-5.7312229999999999E-2</v>
      </c>
      <c r="BE793" s="33">
        <v>-0.11845343</v>
      </c>
      <c r="BF793" s="33">
        <v>-0.10767591999999999</v>
      </c>
      <c r="BG793" s="33">
        <v>-7.7720590000000006E-2</v>
      </c>
      <c r="BH793" s="33">
        <v>-2.775008E-2</v>
      </c>
      <c r="BI793" s="33">
        <v>7.1043319999999993E-2</v>
      </c>
      <c r="BJ793" s="33">
        <v>5.516128E-2</v>
      </c>
      <c r="BK793" s="33">
        <v>8.2787730000000004E-2</v>
      </c>
      <c r="BL793" s="33">
        <v>5.7410009999999997E-2</v>
      </c>
      <c r="BM793" s="33">
        <v>0.13223552</v>
      </c>
      <c r="BN793" s="33">
        <v>0.19998070000000001</v>
      </c>
      <c r="BO793" s="33">
        <v>0.34496568</v>
      </c>
      <c r="BP793" s="33">
        <v>0.16668062</v>
      </c>
      <c r="BQ793" s="33">
        <v>6.8503850000000005E-2</v>
      </c>
      <c r="BR793" s="33">
        <v>6.3279230000000006E-2</v>
      </c>
      <c r="BS793" s="33">
        <v>2.6630910000000001E-2</v>
      </c>
      <c r="BT793" s="33">
        <v>2.6262819999999999E-2</v>
      </c>
      <c r="BU793" s="33">
        <v>-5.7438210000000003E-2</v>
      </c>
      <c r="BV793" s="33">
        <v>-4.9733619999999999E-2</v>
      </c>
      <c r="BW793" s="33">
        <v>-1.7853569999999999E-2</v>
      </c>
      <c r="BX793" s="33">
        <v>9.7450599999999998E-3</v>
      </c>
      <c r="BY793" s="33">
        <v>8.1844539999999993E-2</v>
      </c>
      <c r="BZ793" s="33">
        <v>5.5210960000000003E-2</v>
      </c>
      <c r="CA793" s="33">
        <v>2.2858819999999998E-2</v>
      </c>
      <c r="CB793" s="33">
        <v>-4.6161969999999997E-2</v>
      </c>
      <c r="CC793" s="33">
        <v>-0.10689165</v>
      </c>
      <c r="CD793" s="33">
        <v>-9.5534939999999999E-2</v>
      </c>
      <c r="CE793" s="33">
        <v>-6.447601E-2</v>
      </c>
      <c r="CF793" s="33">
        <v>-1.235581E-2</v>
      </c>
      <c r="CG793" s="33">
        <v>8.9392360000000004E-2</v>
      </c>
      <c r="CH793" s="33">
        <v>7.6113689999999998E-2</v>
      </c>
      <c r="CI793" s="33">
        <v>0.10741866</v>
      </c>
      <c r="CJ793" s="33">
        <v>8.4953139999999996E-2</v>
      </c>
      <c r="CK793" s="33">
        <v>0.16011332</v>
      </c>
      <c r="CL793" s="33">
        <v>0.22971127999999999</v>
      </c>
      <c r="CM793" s="33">
        <v>0.37548398999999999</v>
      </c>
      <c r="CN793" s="33">
        <v>0.19693145000000001</v>
      </c>
      <c r="CO793" s="33">
        <v>9.7084770000000001E-2</v>
      </c>
      <c r="CP793" s="33">
        <v>9.0439770000000003E-2</v>
      </c>
      <c r="CQ793" s="33">
        <v>5.357634E-2</v>
      </c>
      <c r="CR793" s="33">
        <v>5.3735779999999997E-2</v>
      </c>
      <c r="CS793" s="33">
        <v>-2.9945220000000002E-2</v>
      </c>
      <c r="CT793" s="33">
        <v>-2.3165850000000002E-2</v>
      </c>
      <c r="CU793" s="33">
        <v>7.7340999999999998E-3</v>
      </c>
      <c r="CV793" s="33">
        <v>3.3151390000000003E-2</v>
      </c>
      <c r="CW793" s="33">
        <v>9.5397159999999995E-2</v>
      </c>
      <c r="CX793" s="33">
        <v>6.6922560000000006E-2</v>
      </c>
      <c r="CY793" s="33">
        <v>3.4356570000000003E-2</v>
      </c>
      <c r="CZ793" s="33">
        <v>-3.5011710000000001E-2</v>
      </c>
      <c r="DA793" s="33">
        <v>-9.5329880000000006E-2</v>
      </c>
      <c r="DB793" s="33">
        <v>-8.3393960000000003E-2</v>
      </c>
      <c r="DC793" s="33">
        <v>-5.1231440000000003E-2</v>
      </c>
      <c r="DD793" s="33">
        <v>3.0384600000000002E-3</v>
      </c>
      <c r="DE793" s="33">
        <v>0.10774141</v>
      </c>
      <c r="DF793" s="33">
        <v>9.7066100000000002E-2</v>
      </c>
      <c r="DG793" s="33">
        <v>0.13204959999999999</v>
      </c>
      <c r="DH793" s="33">
        <v>0.11249628</v>
      </c>
      <c r="DI793" s="33">
        <v>0.18799112000000001</v>
      </c>
      <c r="DJ793" s="33">
        <v>0.25944186000000002</v>
      </c>
      <c r="DK793" s="33">
        <v>0.40600229999999998</v>
      </c>
      <c r="DL793" s="33">
        <v>0.22718227999999999</v>
      </c>
      <c r="DM793" s="33">
        <v>0.12566569</v>
      </c>
      <c r="DN793" s="33">
        <v>0.1176003</v>
      </c>
      <c r="DO793" s="33">
        <v>8.0521759999999998E-2</v>
      </c>
      <c r="DP793" s="33">
        <v>8.1208740000000001E-2</v>
      </c>
      <c r="DQ793" s="33">
        <v>-2.4522200000000002E-3</v>
      </c>
      <c r="DR793" s="33">
        <v>3.4019200000000001E-3</v>
      </c>
      <c r="DS793" s="33">
        <v>3.3321770000000001E-2</v>
      </c>
      <c r="DT793" s="33">
        <v>5.6557719999999999E-2</v>
      </c>
      <c r="DU793" s="33">
        <v>0.11496501000000001</v>
      </c>
      <c r="DV793" s="33">
        <v>8.3832240000000002E-2</v>
      </c>
      <c r="DW793" s="33">
        <v>5.0957500000000003E-2</v>
      </c>
      <c r="DX793" s="33">
        <v>-1.8912499999999999E-2</v>
      </c>
      <c r="DY793" s="33">
        <v>-7.8636510000000007E-2</v>
      </c>
      <c r="DZ793" s="33">
        <v>-6.5864309999999995E-2</v>
      </c>
      <c r="EA793" s="33">
        <v>-3.2108369999999997E-2</v>
      </c>
      <c r="EB793" s="33">
        <v>2.5265349999999999E-2</v>
      </c>
      <c r="EC793" s="33">
        <v>0.13423451</v>
      </c>
      <c r="ED793" s="33">
        <v>0.12731806000000001</v>
      </c>
      <c r="EE793" s="33">
        <v>0.16761276</v>
      </c>
      <c r="EF793" s="33">
        <v>0.15226419999999999</v>
      </c>
      <c r="EG793" s="33">
        <v>0.22824224000000001</v>
      </c>
      <c r="EH793" s="33">
        <v>0.30236808999999998</v>
      </c>
      <c r="EI793" s="33">
        <v>0.45006589000000002</v>
      </c>
      <c r="EJ793" s="33">
        <v>0.27085967999999999</v>
      </c>
      <c r="EK793" s="33">
        <v>0.16693199</v>
      </c>
      <c r="EL793" s="33">
        <v>0.15681580000000001</v>
      </c>
      <c r="EM793" s="33">
        <v>0.11942667999999999</v>
      </c>
      <c r="EN793" s="33">
        <v>0.12087533</v>
      </c>
      <c r="EO793" s="33">
        <v>3.7243289999999998E-2</v>
      </c>
      <c r="EP793" s="33">
        <v>4.1761550000000001E-2</v>
      </c>
      <c r="EQ793" s="33">
        <v>7.0266309999999998E-2</v>
      </c>
      <c r="ER793" s="33">
        <v>9.0352740000000001E-2</v>
      </c>
      <c r="ES793" s="33">
        <v>64.659294000000003</v>
      </c>
      <c r="ET793" s="33">
        <v>63.820466000000003</v>
      </c>
      <c r="EU793" s="33">
        <v>63.569191000000004</v>
      </c>
      <c r="EV793" s="33">
        <v>62.796470999999997</v>
      </c>
      <c r="EW793" s="33">
        <v>61.767935999999999</v>
      </c>
      <c r="EX793" s="33">
        <v>61.143256000000001</v>
      </c>
      <c r="EY793" s="33">
        <v>62.156438999999999</v>
      </c>
      <c r="EZ793" s="33">
        <v>65.346154999999996</v>
      </c>
      <c r="FA793" s="33">
        <v>70.249972</v>
      </c>
      <c r="FB793" s="33">
        <v>75.234961999999996</v>
      </c>
      <c r="FC793" s="33">
        <v>80.108592000000002</v>
      </c>
      <c r="FD793" s="33">
        <v>84.746806000000007</v>
      </c>
      <c r="FE793" s="33">
        <v>87.787109000000001</v>
      </c>
      <c r="FF793" s="33">
        <v>90.706682000000001</v>
      </c>
      <c r="FG793" s="33">
        <v>91.994675000000001</v>
      </c>
      <c r="FH793" s="33">
        <v>92.435552000000001</v>
      </c>
      <c r="FI793" s="33">
        <v>91.502908000000005</v>
      </c>
      <c r="FJ793" s="33">
        <v>90.111101000000005</v>
      </c>
      <c r="FK793" s="33">
        <v>87.069585000000004</v>
      </c>
      <c r="FL793" s="33">
        <v>83.203874999999996</v>
      </c>
      <c r="FM793" s="33">
        <v>77.800111999999999</v>
      </c>
      <c r="FN793" s="33">
        <v>75.217624000000001</v>
      </c>
      <c r="FO793" s="33">
        <v>72.622843000000003</v>
      </c>
      <c r="FP793" s="33">
        <v>71.071409000000003</v>
      </c>
      <c r="FQ793" s="33">
        <v>0.51623470000000005</v>
      </c>
      <c r="FR793" s="82">
        <v>4.9811800000000003E-2</v>
      </c>
      <c r="FS793">
        <v>1</v>
      </c>
    </row>
    <row r="794" spans="1:175" x14ac:dyDescent="0.2">
      <c r="A794" s="18" t="s">
        <v>196</v>
      </c>
      <c r="B794" s="27" t="s">
        <v>188</v>
      </c>
      <c r="C794" s="27">
        <v>42948</v>
      </c>
      <c r="D794" s="33">
        <v>17126</v>
      </c>
      <c r="E794" s="33">
        <v>10.625368</v>
      </c>
      <c r="F794" s="33">
        <v>10.248229</v>
      </c>
      <c r="G794" s="33">
        <v>10.015072999999999</v>
      </c>
      <c r="H794" s="33">
        <v>9.8863249</v>
      </c>
      <c r="I794" s="33">
        <v>10.165297000000001</v>
      </c>
      <c r="J794" s="33">
        <v>11.055082000000001</v>
      </c>
      <c r="K794" s="33">
        <v>12.081830999999999</v>
      </c>
      <c r="L794" s="33">
        <v>13.62139</v>
      </c>
      <c r="M794" s="33">
        <v>15.657277000000001</v>
      </c>
      <c r="N794" s="33">
        <v>17.40456</v>
      </c>
      <c r="O794" s="33">
        <v>18.883566999999999</v>
      </c>
      <c r="P794" s="33">
        <v>20.126885999999999</v>
      </c>
      <c r="Q794" s="33">
        <v>20.868417999999998</v>
      </c>
      <c r="R794" s="33">
        <v>21.474955000000001</v>
      </c>
      <c r="S794" s="33">
        <v>21.740223</v>
      </c>
      <c r="T794" s="33">
        <v>21.417573999999998</v>
      </c>
      <c r="U794" s="33">
        <v>20.595112</v>
      </c>
      <c r="V794" s="33">
        <v>19.249849999999999</v>
      </c>
      <c r="W794" s="33">
        <v>17.731511000000001</v>
      </c>
      <c r="X794" s="33">
        <v>16.472355</v>
      </c>
      <c r="Y794" s="33">
        <v>15.710915999999999</v>
      </c>
      <c r="Z794" s="33">
        <v>14.514905000000001</v>
      </c>
      <c r="AA794" s="33">
        <v>13.067686</v>
      </c>
      <c r="AB794" s="33">
        <v>11.869270999999999</v>
      </c>
      <c r="AC794" s="33">
        <v>8.2816899999999995E-3</v>
      </c>
      <c r="AD794" s="33">
        <v>2.315014E-2</v>
      </c>
      <c r="AE794" s="33">
        <v>3.1053529999999999E-2</v>
      </c>
      <c r="AF794" s="33">
        <v>-3.8265939999999998E-2</v>
      </c>
      <c r="AG794" s="33">
        <v>-8.8279930000000006E-2</v>
      </c>
      <c r="AH794" s="33">
        <v>-6.0663250000000002E-2</v>
      </c>
      <c r="AI794" s="33">
        <v>-7.7430150000000003E-2</v>
      </c>
      <c r="AJ794" s="33">
        <v>-0.10498145</v>
      </c>
      <c r="AK794" s="33">
        <v>-1.8176620000000001E-2</v>
      </c>
      <c r="AL794" s="33">
        <v>-2.4991329999999999E-2</v>
      </c>
      <c r="AM794" s="33">
        <v>-4.8896050000000003E-2</v>
      </c>
      <c r="AN794" s="33">
        <v>-0.10002474</v>
      </c>
      <c r="AO794" s="33">
        <v>-0.18206971</v>
      </c>
      <c r="AP794" s="33">
        <v>-0.28955164999999999</v>
      </c>
      <c r="AQ794" s="33">
        <v>-0.18401010000000001</v>
      </c>
      <c r="AR794" s="33">
        <v>-0.17674223</v>
      </c>
      <c r="AS794" s="33">
        <v>-0.24619690999999999</v>
      </c>
      <c r="AT794" s="33">
        <v>-0.23002027999999999</v>
      </c>
      <c r="AU794" s="33">
        <v>-0.12588045</v>
      </c>
      <c r="AV794" s="33">
        <v>-0.112649</v>
      </c>
      <c r="AW794" s="33">
        <v>-0.18482465000000001</v>
      </c>
      <c r="AX794" s="33">
        <v>-0.22979121999999999</v>
      </c>
      <c r="AY794" s="33">
        <v>-5.6570049999999997E-2</v>
      </c>
      <c r="AZ794" s="33">
        <v>-3.6549060000000001E-2</v>
      </c>
      <c r="BA794" s="33">
        <v>2.7561570000000001E-2</v>
      </c>
      <c r="BB794" s="33">
        <v>4.1507820000000001E-2</v>
      </c>
      <c r="BC794" s="33">
        <v>4.953656E-2</v>
      </c>
      <c r="BD794" s="33">
        <v>-2.1933060000000001E-2</v>
      </c>
      <c r="BE794" s="33">
        <v>-7.0609679999999994E-2</v>
      </c>
      <c r="BF794" s="33">
        <v>-4.1611670000000003E-2</v>
      </c>
      <c r="BG794" s="33">
        <v>-5.8292139999999999E-2</v>
      </c>
      <c r="BH794" s="33">
        <v>-8.3076620000000004E-2</v>
      </c>
      <c r="BI794" s="33">
        <v>7.8908799999999994E-3</v>
      </c>
      <c r="BJ794" s="33">
        <v>5.6850599999999996E-3</v>
      </c>
      <c r="BK794" s="33">
        <v>-1.0804859999999999E-2</v>
      </c>
      <c r="BL794" s="33">
        <v>-5.924517E-2</v>
      </c>
      <c r="BM794" s="33">
        <v>-0.13981826</v>
      </c>
      <c r="BN794" s="33">
        <v>-0.24427746</v>
      </c>
      <c r="BO794" s="33">
        <v>-0.13656286000000001</v>
      </c>
      <c r="BP794" s="33">
        <v>-0.13289480000000001</v>
      </c>
      <c r="BQ794" s="33">
        <v>-0.20528399</v>
      </c>
      <c r="BR794" s="33">
        <v>-0.19243880999999999</v>
      </c>
      <c r="BS794" s="33">
        <v>-9.1819819999999996E-2</v>
      </c>
      <c r="BT794" s="33">
        <v>-7.9262830000000006E-2</v>
      </c>
      <c r="BU794" s="33">
        <v>-0.15214468</v>
      </c>
      <c r="BV794" s="33">
        <v>-0.20131674999999999</v>
      </c>
      <c r="BW794" s="33">
        <v>-2.869381E-2</v>
      </c>
      <c r="BX794" s="33">
        <v>-1.053841E-2</v>
      </c>
      <c r="BY794" s="33">
        <v>4.091475E-2</v>
      </c>
      <c r="BZ794" s="33">
        <v>5.4222289999999999E-2</v>
      </c>
      <c r="CA794" s="33">
        <v>6.2337860000000002E-2</v>
      </c>
      <c r="CB794" s="33">
        <v>-1.0620950000000001E-2</v>
      </c>
      <c r="CC794" s="33">
        <v>-5.8371319999999997E-2</v>
      </c>
      <c r="CD794" s="33">
        <v>-2.84166E-2</v>
      </c>
      <c r="CE794" s="33">
        <v>-4.5037210000000001E-2</v>
      </c>
      <c r="CF794" s="33">
        <v>-6.7905400000000005E-2</v>
      </c>
      <c r="CG794" s="33">
        <v>2.594515E-2</v>
      </c>
      <c r="CH794" s="33">
        <v>2.6931429999999999E-2</v>
      </c>
      <c r="CI794" s="33">
        <v>1.5576980000000001E-2</v>
      </c>
      <c r="CJ794" s="33">
        <v>-3.100137E-2</v>
      </c>
      <c r="CK794" s="33">
        <v>-0.11055503999999999</v>
      </c>
      <c r="CL794" s="33">
        <v>-0.21292069999999999</v>
      </c>
      <c r="CM794" s="33">
        <v>-0.10370106</v>
      </c>
      <c r="CN794" s="33">
        <v>-0.10252621000000001</v>
      </c>
      <c r="CO794" s="33">
        <v>-0.17694783</v>
      </c>
      <c r="CP794" s="33">
        <v>-0.16641</v>
      </c>
      <c r="CQ794" s="33">
        <v>-6.8229529999999997E-2</v>
      </c>
      <c r="CR794" s="33">
        <v>-5.6139670000000003E-2</v>
      </c>
      <c r="CS794" s="33">
        <v>-0.12951064000000001</v>
      </c>
      <c r="CT794" s="33">
        <v>-0.18159541000000001</v>
      </c>
      <c r="CU794" s="33">
        <v>-9.3868100000000006E-3</v>
      </c>
      <c r="CV794" s="33">
        <v>7.4764999999999996E-3</v>
      </c>
      <c r="CW794" s="33">
        <v>5.4267929999999999E-2</v>
      </c>
      <c r="CX794" s="33">
        <v>6.6936770000000007E-2</v>
      </c>
      <c r="CY794" s="33">
        <v>7.5139150000000002E-2</v>
      </c>
      <c r="CZ794" s="33">
        <v>6.9114999999999997E-4</v>
      </c>
      <c r="DA794" s="33">
        <v>-4.6132960000000001E-2</v>
      </c>
      <c r="DB794" s="33">
        <v>-1.522153E-2</v>
      </c>
      <c r="DC794" s="33">
        <v>-3.1782280000000003E-2</v>
      </c>
      <c r="DD794" s="33">
        <v>-5.2734179999999999E-2</v>
      </c>
      <c r="DE794" s="33">
        <v>4.3999419999999997E-2</v>
      </c>
      <c r="DF794" s="33">
        <v>4.8177810000000001E-2</v>
      </c>
      <c r="DG794" s="33">
        <v>4.1958820000000001E-2</v>
      </c>
      <c r="DH794" s="33">
        <v>-2.75756E-3</v>
      </c>
      <c r="DI794" s="33">
        <v>-8.1291810000000006E-2</v>
      </c>
      <c r="DJ794" s="33">
        <v>-0.18156393000000001</v>
      </c>
      <c r="DK794" s="33">
        <v>-7.0839250000000006E-2</v>
      </c>
      <c r="DL794" s="33">
        <v>-7.2157620000000006E-2</v>
      </c>
      <c r="DM794" s="33">
        <v>-0.14861167</v>
      </c>
      <c r="DN794" s="33">
        <v>-0.14038118999999999</v>
      </c>
      <c r="DO794" s="33">
        <v>-4.4639230000000002E-2</v>
      </c>
      <c r="DP794" s="33">
        <v>-3.3016520000000001E-2</v>
      </c>
      <c r="DQ794" s="33">
        <v>-0.1068766</v>
      </c>
      <c r="DR794" s="33">
        <v>-0.16187408</v>
      </c>
      <c r="DS794" s="33">
        <v>9.9201900000000006E-3</v>
      </c>
      <c r="DT794" s="33">
        <v>2.5491400000000001E-2</v>
      </c>
      <c r="DU794" s="33">
        <v>7.3547799999999997E-2</v>
      </c>
      <c r="DV794" s="33">
        <v>8.5294449999999994E-2</v>
      </c>
      <c r="DW794" s="33">
        <v>9.3622179999999999E-2</v>
      </c>
      <c r="DX794" s="33">
        <v>1.7024040000000001E-2</v>
      </c>
      <c r="DY794" s="33">
        <v>-2.846272E-2</v>
      </c>
      <c r="DZ794" s="33">
        <v>3.8300500000000002E-3</v>
      </c>
      <c r="EA794" s="33">
        <v>-1.2644259999999999E-2</v>
      </c>
      <c r="EB794" s="33">
        <v>-3.0829349999999998E-2</v>
      </c>
      <c r="EC794" s="33">
        <v>7.0066920000000005E-2</v>
      </c>
      <c r="ED794" s="33">
        <v>7.8854190000000005E-2</v>
      </c>
      <c r="EE794" s="33">
        <v>8.0049999999999996E-2</v>
      </c>
      <c r="EF794" s="33">
        <v>3.8022010000000002E-2</v>
      </c>
      <c r="EG794" s="33">
        <v>-3.9040360000000003E-2</v>
      </c>
      <c r="EH794" s="33">
        <v>-0.13628973999999999</v>
      </c>
      <c r="EI794" s="33">
        <v>-2.3392010000000001E-2</v>
      </c>
      <c r="EJ794" s="33">
        <v>-2.8310189999999999E-2</v>
      </c>
      <c r="EK794" s="33">
        <v>-0.10769876</v>
      </c>
      <c r="EL794" s="33">
        <v>-0.10279971</v>
      </c>
      <c r="EM794" s="33">
        <v>-1.0578600000000001E-2</v>
      </c>
      <c r="EN794" s="33">
        <v>3.6965000000000001E-4</v>
      </c>
      <c r="EO794" s="33">
        <v>-7.419663E-2</v>
      </c>
      <c r="EP794" s="33">
        <v>-0.13339961</v>
      </c>
      <c r="EQ794" s="33">
        <v>3.7796429999999999E-2</v>
      </c>
      <c r="ER794" s="33">
        <v>5.1502060000000002E-2</v>
      </c>
      <c r="ES794" s="33">
        <v>62.350898999999998</v>
      </c>
      <c r="ET794" s="33">
        <v>61.290646000000002</v>
      </c>
      <c r="EU794" s="33">
        <v>60.592337000000001</v>
      </c>
      <c r="EV794" s="33">
        <v>60.100194999999999</v>
      </c>
      <c r="EW794" s="33">
        <v>59.366295999999998</v>
      </c>
      <c r="EX794" s="33">
        <v>58.904069</v>
      </c>
      <c r="EY794" s="33">
        <v>59.158431999999998</v>
      </c>
      <c r="EZ794" s="33">
        <v>61.458024000000002</v>
      </c>
      <c r="FA794" s="33">
        <v>65.945143999999999</v>
      </c>
      <c r="FB794" s="33">
        <v>70.593153000000001</v>
      </c>
      <c r="FC794" s="33">
        <v>75.965590000000006</v>
      </c>
      <c r="FD794" s="33">
        <v>78.808764999999994</v>
      </c>
      <c r="FE794" s="33">
        <v>83.165513000000004</v>
      </c>
      <c r="FF794" s="33">
        <v>86.134182999999993</v>
      </c>
      <c r="FG794" s="33">
        <v>86.402917000000002</v>
      </c>
      <c r="FH794" s="33">
        <v>87.068180999999996</v>
      </c>
      <c r="FI794" s="33">
        <v>86.575091999999998</v>
      </c>
      <c r="FJ794" s="33">
        <v>84.021698999999998</v>
      </c>
      <c r="FK794" s="33">
        <v>80.438046</v>
      </c>
      <c r="FL794" s="33">
        <v>76.646671999999995</v>
      </c>
      <c r="FM794" s="33">
        <v>72.464515000000006</v>
      </c>
      <c r="FN794" s="33">
        <v>70.532174999999995</v>
      </c>
      <c r="FO794" s="33">
        <v>69.017634000000001</v>
      </c>
      <c r="FP794" s="33">
        <v>67.709267999999994</v>
      </c>
      <c r="FQ794" s="33">
        <v>0.46604250000000003</v>
      </c>
      <c r="FR794" s="82">
        <v>5.0268599999999997E-2</v>
      </c>
      <c r="FS794">
        <v>1</v>
      </c>
    </row>
    <row r="795" spans="1:175" x14ac:dyDescent="0.2">
      <c r="A795" s="18" t="s">
        <v>196</v>
      </c>
      <c r="B795" s="27" t="s">
        <v>188</v>
      </c>
      <c r="C795" s="27">
        <v>42949</v>
      </c>
      <c r="D795" s="33">
        <v>17121</v>
      </c>
      <c r="E795" s="33">
        <v>11.074116999999999</v>
      </c>
      <c r="F795" s="33">
        <v>10.639642</v>
      </c>
      <c r="G795" s="33">
        <v>10.379360999999999</v>
      </c>
      <c r="H795" s="33">
        <v>10.291180000000001</v>
      </c>
      <c r="I795" s="33">
        <v>10.656791</v>
      </c>
      <c r="J795" s="33">
        <v>11.485757</v>
      </c>
      <c r="K795" s="33">
        <v>12.664756000000001</v>
      </c>
      <c r="L795" s="33">
        <v>14.307748999999999</v>
      </c>
      <c r="M795" s="33">
        <v>16.505186999999999</v>
      </c>
      <c r="N795" s="33">
        <v>18.256065</v>
      </c>
      <c r="O795" s="33">
        <v>19.904489000000002</v>
      </c>
      <c r="P795" s="33">
        <v>21.032703000000001</v>
      </c>
      <c r="Q795" s="33">
        <v>21.743324999999999</v>
      </c>
      <c r="R795" s="33">
        <v>22.289859</v>
      </c>
      <c r="S795" s="33">
        <v>22.534483000000002</v>
      </c>
      <c r="T795" s="33">
        <v>22.356998999999998</v>
      </c>
      <c r="U795" s="33">
        <v>21.532844000000001</v>
      </c>
      <c r="V795" s="33">
        <v>20.166567000000001</v>
      </c>
      <c r="W795" s="33">
        <v>18.510985999999999</v>
      </c>
      <c r="X795" s="33">
        <v>17.019098</v>
      </c>
      <c r="Y795" s="33">
        <v>16.321238999999998</v>
      </c>
      <c r="Z795" s="33">
        <v>15.086902</v>
      </c>
      <c r="AA795" s="33">
        <v>13.457720999999999</v>
      </c>
      <c r="AB795" s="33">
        <v>12.238246999999999</v>
      </c>
      <c r="AC795" s="33">
        <v>-2.7150870000000001E-2</v>
      </c>
      <c r="AD795" s="33">
        <v>1.8384370000000001E-2</v>
      </c>
      <c r="AE795" s="33">
        <v>3.066878E-2</v>
      </c>
      <c r="AF795" s="33">
        <v>-2.094499E-2</v>
      </c>
      <c r="AG795" s="33">
        <v>-2.1586899999999999E-2</v>
      </c>
      <c r="AH795" s="33">
        <v>-0.14325984999999999</v>
      </c>
      <c r="AI795" s="33">
        <v>-9.2385149999999999E-2</v>
      </c>
      <c r="AJ795" s="33">
        <v>-0.12316415</v>
      </c>
      <c r="AK795" s="33">
        <v>4.6559030000000001E-2</v>
      </c>
      <c r="AL795" s="33">
        <v>-1.2334899999999999E-2</v>
      </c>
      <c r="AM795" s="33">
        <v>-1.004933E-2</v>
      </c>
      <c r="AN795" s="33">
        <v>-0.17239736</v>
      </c>
      <c r="AO795" s="33">
        <v>-0.10889921</v>
      </c>
      <c r="AP795" s="33">
        <v>-0.12959528000000001</v>
      </c>
      <c r="AQ795" s="33">
        <v>-0.12031455000000001</v>
      </c>
      <c r="AR795" s="33">
        <v>-0.11377492</v>
      </c>
      <c r="AS795" s="33">
        <v>-0.22606387</v>
      </c>
      <c r="AT795" s="33">
        <v>-0.18479388999999999</v>
      </c>
      <c r="AU795" s="33">
        <v>-0.19859528000000001</v>
      </c>
      <c r="AV795" s="33">
        <v>-0.38865187000000001</v>
      </c>
      <c r="AW795" s="33">
        <v>-0.31698564000000001</v>
      </c>
      <c r="AX795" s="33">
        <v>-0.19919489000000001</v>
      </c>
      <c r="AY795" s="33">
        <v>-0.10964434000000001</v>
      </c>
      <c r="AZ795" s="33">
        <v>-8.7913759999999994E-2</v>
      </c>
      <c r="BA795" s="33">
        <v>-8.1282699999999999E-3</v>
      </c>
      <c r="BB795" s="33">
        <v>3.4761920000000002E-2</v>
      </c>
      <c r="BC795" s="33">
        <v>4.8070769999999999E-2</v>
      </c>
      <c r="BD795" s="33">
        <v>-4.9170000000000004E-3</v>
      </c>
      <c r="BE795" s="33">
        <v>-4.8280900000000002E-3</v>
      </c>
      <c r="BF795" s="33">
        <v>-0.12514310000000001</v>
      </c>
      <c r="BG795" s="33">
        <v>-7.2061299999999995E-2</v>
      </c>
      <c r="BH795" s="33">
        <v>-0.10069516000000001</v>
      </c>
      <c r="BI795" s="33">
        <v>7.3027010000000003E-2</v>
      </c>
      <c r="BJ795" s="33">
        <v>1.8654190000000001E-2</v>
      </c>
      <c r="BK795" s="33">
        <v>2.727332E-2</v>
      </c>
      <c r="BL795" s="33">
        <v>-0.13177521</v>
      </c>
      <c r="BM795" s="33">
        <v>-6.5602820000000006E-2</v>
      </c>
      <c r="BN795" s="33">
        <v>-8.4424940000000004E-2</v>
      </c>
      <c r="BO795" s="33">
        <v>-7.2496469999999993E-2</v>
      </c>
      <c r="BP795" s="33">
        <v>-6.6367689999999993E-2</v>
      </c>
      <c r="BQ795" s="33">
        <v>-0.18019892000000001</v>
      </c>
      <c r="BR795" s="33">
        <v>-0.14164012000000001</v>
      </c>
      <c r="BS795" s="33">
        <v>-0.15741195999999999</v>
      </c>
      <c r="BT795" s="33">
        <v>-0.34953642000000001</v>
      </c>
      <c r="BU795" s="33">
        <v>-0.27863212999999998</v>
      </c>
      <c r="BV795" s="33">
        <v>-0.16530716000000001</v>
      </c>
      <c r="BW795" s="33">
        <v>-7.7110570000000003E-2</v>
      </c>
      <c r="BX795" s="33">
        <v>-5.6945679999999999E-2</v>
      </c>
      <c r="BY795" s="33">
        <v>5.0467300000000001E-3</v>
      </c>
      <c r="BZ795" s="33">
        <v>4.610496E-2</v>
      </c>
      <c r="CA795" s="33">
        <v>6.0123339999999997E-2</v>
      </c>
      <c r="CB795" s="33">
        <v>6.1839399999999997E-3</v>
      </c>
      <c r="CC795" s="33">
        <v>6.7790100000000002E-3</v>
      </c>
      <c r="CD795" s="33">
        <v>-0.1125955</v>
      </c>
      <c r="CE795" s="33">
        <v>-5.7985059999999998E-2</v>
      </c>
      <c r="CF795" s="33">
        <v>-8.5133200000000006E-2</v>
      </c>
      <c r="CG795" s="33">
        <v>9.135865E-2</v>
      </c>
      <c r="CH795" s="33">
        <v>4.0117140000000003E-2</v>
      </c>
      <c r="CI795" s="33">
        <v>5.3122870000000003E-2</v>
      </c>
      <c r="CJ795" s="33">
        <v>-0.10364043000000001</v>
      </c>
      <c r="CK795" s="33">
        <v>-3.5615870000000001E-2</v>
      </c>
      <c r="CL795" s="33">
        <v>-5.3140100000000003E-2</v>
      </c>
      <c r="CM795" s="33">
        <v>-3.9377809999999999E-2</v>
      </c>
      <c r="CN795" s="33">
        <v>-3.3533590000000002E-2</v>
      </c>
      <c r="CO795" s="33">
        <v>-0.14843300000000001</v>
      </c>
      <c r="CP795" s="33">
        <v>-0.11175196</v>
      </c>
      <c r="CQ795" s="33">
        <v>-0.12888852000000001</v>
      </c>
      <c r="CR795" s="33">
        <v>-0.32244518</v>
      </c>
      <c r="CS795" s="33">
        <v>-0.25206861000000003</v>
      </c>
      <c r="CT795" s="33">
        <v>-0.14183662999999999</v>
      </c>
      <c r="CU795" s="33">
        <v>-5.4577779999999999E-2</v>
      </c>
      <c r="CV795" s="33">
        <v>-3.5497279999999999E-2</v>
      </c>
      <c r="CW795" s="33">
        <v>1.822172E-2</v>
      </c>
      <c r="CX795" s="33">
        <v>5.7447999999999999E-2</v>
      </c>
      <c r="CY795" s="33">
        <v>7.2175909999999996E-2</v>
      </c>
      <c r="CZ795" s="33">
        <v>1.7284890000000001E-2</v>
      </c>
      <c r="DA795" s="33">
        <v>1.8386110000000001E-2</v>
      </c>
      <c r="DB795" s="33">
        <v>-0.10004789</v>
      </c>
      <c r="DC795" s="33">
        <v>-4.3908820000000001E-2</v>
      </c>
      <c r="DD795" s="33">
        <v>-6.9571250000000001E-2</v>
      </c>
      <c r="DE795" s="33">
        <v>0.10969028</v>
      </c>
      <c r="DF795" s="33">
        <v>6.1580080000000002E-2</v>
      </c>
      <c r="DG795" s="33">
        <v>7.8972420000000002E-2</v>
      </c>
      <c r="DH795" s="33">
        <v>-7.5505649999999994E-2</v>
      </c>
      <c r="DI795" s="33">
        <v>-5.6289199999999999E-3</v>
      </c>
      <c r="DJ795" s="33">
        <v>-2.1855260000000001E-2</v>
      </c>
      <c r="DK795" s="33">
        <v>-6.2591499999999998E-3</v>
      </c>
      <c r="DL795" s="33">
        <v>-6.9948000000000005E-4</v>
      </c>
      <c r="DM795" s="33">
        <v>-0.11666708000000001</v>
      </c>
      <c r="DN795" s="33">
        <v>-8.1863790000000006E-2</v>
      </c>
      <c r="DO795" s="33">
        <v>-0.10036508</v>
      </c>
      <c r="DP795" s="33">
        <v>-0.29535393999999998</v>
      </c>
      <c r="DQ795" s="33">
        <v>-0.22550508999999999</v>
      </c>
      <c r="DR795" s="33">
        <v>-0.11836608999999999</v>
      </c>
      <c r="DS795" s="33">
        <v>-3.2044980000000001E-2</v>
      </c>
      <c r="DT795" s="33">
        <v>-1.404888E-2</v>
      </c>
      <c r="DU795" s="33">
        <v>3.7244319999999997E-2</v>
      </c>
      <c r="DV795" s="33">
        <v>7.3825539999999995E-2</v>
      </c>
      <c r="DW795" s="33">
        <v>8.9577909999999997E-2</v>
      </c>
      <c r="DX795" s="33">
        <v>3.3312880000000003E-2</v>
      </c>
      <c r="DY795" s="33">
        <v>3.5144920000000003E-2</v>
      </c>
      <c r="DZ795" s="33">
        <v>-8.193114E-2</v>
      </c>
      <c r="EA795" s="33">
        <v>-2.358497E-2</v>
      </c>
      <c r="EB795" s="33">
        <v>-4.7102249999999998E-2</v>
      </c>
      <c r="EC795" s="33">
        <v>0.13615826</v>
      </c>
      <c r="ED795" s="33">
        <v>9.2569170000000006E-2</v>
      </c>
      <c r="EE795" s="33">
        <v>0.11629506000000001</v>
      </c>
      <c r="EF795" s="33">
        <v>-3.4883499999999998E-2</v>
      </c>
      <c r="EG795" s="33">
        <v>3.7667470000000002E-2</v>
      </c>
      <c r="EH795" s="33">
        <v>2.331509E-2</v>
      </c>
      <c r="EI795" s="33">
        <v>4.1558930000000001E-2</v>
      </c>
      <c r="EJ795" s="33">
        <v>4.6707749999999999E-2</v>
      </c>
      <c r="EK795" s="33">
        <v>-7.0802130000000005E-2</v>
      </c>
      <c r="EL795" s="33">
        <v>-3.8710029999999999E-2</v>
      </c>
      <c r="EM795" s="33">
        <v>-5.918176E-2</v>
      </c>
      <c r="EN795" s="33">
        <v>-0.25623849999999998</v>
      </c>
      <c r="EO795" s="33">
        <v>-0.18715158000000001</v>
      </c>
      <c r="EP795" s="33">
        <v>-8.4478369999999997E-2</v>
      </c>
      <c r="EQ795" s="33">
        <v>4.8879000000000001E-4</v>
      </c>
      <c r="ER795" s="33">
        <v>1.6919199999999999E-2</v>
      </c>
      <c r="ES795" s="33">
        <v>67.367849000000007</v>
      </c>
      <c r="ET795" s="33">
        <v>65.957027999999994</v>
      </c>
      <c r="EU795" s="33">
        <v>65.452074999999994</v>
      </c>
      <c r="EV795" s="33">
        <v>65.297104000000004</v>
      </c>
      <c r="EW795" s="33">
        <v>64.920491999999996</v>
      </c>
      <c r="EX795" s="33">
        <v>64.060922000000005</v>
      </c>
      <c r="EY795" s="33">
        <v>64.391385</v>
      </c>
      <c r="EZ795" s="33">
        <v>65.805458000000002</v>
      </c>
      <c r="FA795" s="33">
        <v>69.473809000000003</v>
      </c>
      <c r="FB795" s="33">
        <v>73.269682000000003</v>
      </c>
      <c r="FC795" s="33">
        <v>78.105513000000002</v>
      </c>
      <c r="FD795" s="33">
        <v>80.662468000000004</v>
      </c>
      <c r="FE795" s="33">
        <v>83.685164999999998</v>
      </c>
      <c r="FF795" s="33">
        <v>86.298817</v>
      </c>
      <c r="FG795" s="33">
        <v>88.833155000000005</v>
      </c>
      <c r="FH795" s="33">
        <v>90.206457</v>
      </c>
      <c r="FI795" s="33">
        <v>89.238384999999994</v>
      </c>
      <c r="FJ795" s="33">
        <v>87.238248999999996</v>
      </c>
      <c r="FK795" s="33">
        <v>85.143500000000003</v>
      </c>
      <c r="FL795" s="33">
        <v>79.432068000000001</v>
      </c>
      <c r="FM795" s="33">
        <v>75.068229000000002</v>
      </c>
      <c r="FN795" s="33">
        <v>72.458074999999994</v>
      </c>
      <c r="FO795" s="33">
        <v>71.435867999999999</v>
      </c>
      <c r="FP795" s="33">
        <v>70.724776000000006</v>
      </c>
      <c r="FQ795" s="33">
        <v>0.54155050000000005</v>
      </c>
      <c r="FR795" s="82">
        <v>5.4892200000000002E-2</v>
      </c>
      <c r="FS795">
        <v>1</v>
      </c>
    </row>
    <row r="796" spans="1:175" x14ac:dyDescent="0.2">
      <c r="A796" s="18" t="s">
        <v>196</v>
      </c>
      <c r="B796" s="27" t="s">
        <v>188</v>
      </c>
      <c r="C796" s="27">
        <v>42975</v>
      </c>
      <c r="D796" s="33">
        <v>17025</v>
      </c>
      <c r="E796" s="33">
        <v>10.965809999999999</v>
      </c>
      <c r="F796" s="33">
        <v>10.487969</v>
      </c>
      <c r="G796" s="33">
        <v>10.202385</v>
      </c>
      <c r="H796" s="33">
        <v>10.114943999999999</v>
      </c>
      <c r="I796" s="33">
        <v>10.532788999999999</v>
      </c>
      <c r="J796" s="33">
        <v>11.619273</v>
      </c>
      <c r="K796" s="33">
        <v>13.090586</v>
      </c>
      <c r="L796" s="33">
        <v>14.906938999999999</v>
      </c>
      <c r="M796" s="33">
        <v>17.349527999999999</v>
      </c>
      <c r="N796" s="33">
        <v>19.347275</v>
      </c>
      <c r="O796" s="33">
        <v>20.906116999999998</v>
      </c>
      <c r="P796" s="33">
        <v>22.063582</v>
      </c>
      <c r="Q796" s="33">
        <v>22.662164000000001</v>
      </c>
      <c r="R796" s="33">
        <v>23.413874</v>
      </c>
      <c r="S796" s="33">
        <v>23.620629999999998</v>
      </c>
      <c r="T796" s="33">
        <v>23.111373</v>
      </c>
      <c r="U796" s="33">
        <v>21.831434999999999</v>
      </c>
      <c r="V796" s="33">
        <v>20.167114000000002</v>
      </c>
      <c r="W796" s="33">
        <v>18.119861</v>
      </c>
      <c r="X796" s="33">
        <v>16.848295</v>
      </c>
      <c r="Y796" s="33">
        <v>16.200882</v>
      </c>
      <c r="Z796" s="33">
        <v>14.684538</v>
      </c>
      <c r="AA796" s="33">
        <v>13.114492</v>
      </c>
      <c r="AB796" s="33">
        <v>11.889048000000001</v>
      </c>
      <c r="AC796" s="33">
        <v>3.8770810000000003E-2</v>
      </c>
      <c r="AD796" s="33">
        <v>-4.2393309999999997E-2</v>
      </c>
      <c r="AE796" s="33">
        <v>-8.1123539999999994E-2</v>
      </c>
      <c r="AF796" s="33">
        <v>-0.17969131999999999</v>
      </c>
      <c r="AG796" s="33">
        <v>-0.23303244000000001</v>
      </c>
      <c r="AH796" s="33">
        <v>-0.14965433</v>
      </c>
      <c r="AI796" s="33">
        <v>-0.12673956</v>
      </c>
      <c r="AJ796" s="33">
        <v>-8.4987299999999995E-3</v>
      </c>
      <c r="AK796" s="33">
        <v>0.10173867</v>
      </c>
      <c r="AL796" s="33">
        <v>0.16526894</v>
      </c>
      <c r="AM796" s="33">
        <v>0.18185345</v>
      </c>
      <c r="AN796" s="33">
        <v>0.14076168</v>
      </c>
      <c r="AO796" s="33">
        <v>8.8053010000000001E-2</v>
      </c>
      <c r="AP796" s="33">
        <v>0.13909087000000001</v>
      </c>
      <c r="AQ796" s="33">
        <v>0.19677571999999999</v>
      </c>
      <c r="AR796" s="33">
        <v>0.39017623000000001</v>
      </c>
      <c r="AS796" s="33">
        <v>0.16005119000000001</v>
      </c>
      <c r="AT796" s="33">
        <v>0.18884718</v>
      </c>
      <c r="AU796" s="33">
        <v>7.0831820000000004E-2</v>
      </c>
      <c r="AV796" s="33">
        <v>7.59219E-2</v>
      </c>
      <c r="AW796" s="33">
        <v>0.11034236</v>
      </c>
      <c r="AX796" s="33">
        <v>9.8662890000000003E-2</v>
      </c>
      <c r="AY796" s="33">
        <v>0.15165139999999999</v>
      </c>
      <c r="AZ796" s="33">
        <v>9.8373459999999996E-2</v>
      </c>
      <c r="BA796" s="33">
        <v>6.7468979999999998E-2</v>
      </c>
      <c r="BB796" s="33">
        <v>-1.7022780000000001E-2</v>
      </c>
      <c r="BC796" s="33">
        <v>-5.6758089999999997E-2</v>
      </c>
      <c r="BD796" s="33">
        <v>-0.15641811999999999</v>
      </c>
      <c r="BE796" s="33">
        <v>-0.20783534000000001</v>
      </c>
      <c r="BF796" s="33">
        <v>-0.12347449000000001</v>
      </c>
      <c r="BG796" s="33">
        <v>-0.10107202</v>
      </c>
      <c r="BH796" s="33">
        <v>2.2233139999999998E-2</v>
      </c>
      <c r="BI796" s="33">
        <v>0.14514233000000001</v>
      </c>
      <c r="BJ796" s="33">
        <v>0.21685737999999999</v>
      </c>
      <c r="BK796" s="33">
        <v>0.24328544999999999</v>
      </c>
      <c r="BL796" s="33">
        <v>0.21256327</v>
      </c>
      <c r="BM796" s="33">
        <v>0.16147323</v>
      </c>
      <c r="BN796" s="33">
        <v>0.22073323</v>
      </c>
      <c r="BO796" s="33">
        <v>0.28228958999999998</v>
      </c>
      <c r="BP796" s="33">
        <v>0.46076001</v>
      </c>
      <c r="BQ796" s="33">
        <v>0.21579872</v>
      </c>
      <c r="BR796" s="33">
        <v>0.23778731</v>
      </c>
      <c r="BS796" s="33">
        <v>0.11271046999999999</v>
      </c>
      <c r="BT796" s="33">
        <v>0.1195354</v>
      </c>
      <c r="BU796" s="33">
        <v>0.15244447999999999</v>
      </c>
      <c r="BV796" s="33">
        <v>0.13597398999999999</v>
      </c>
      <c r="BW796" s="33">
        <v>0.18594373</v>
      </c>
      <c r="BX796" s="33">
        <v>0.13225216000000001</v>
      </c>
      <c r="BY796" s="33">
        <v>8.7345249999999999E-2</v>
      </c>
      <c r="BZ796" s="33">
        <v>5.4876999999999997E-4</v>
      </c>
      <c r="CA796" s="33">
        <v>-3.988266E-2</v>
      </c>
      <c r="CB796" s="33">
        <v>-0.14029917</v>
      </c>
      <c r="CC796" s="33">
        <v>-0.19038390999999999</v>
      </c>
      <c r="CD796" s="33">
        <v>-0.10534242000000001</v>
      </c>
      <c r="CE796" s="33">
        <v>-8.3294759999999995E-2</v>
      </c>
      <c r="CF796" s="33">
        <v>4.3517939999999998E-2</v>
      </c>
      <c r="CG796" s="33">
        <v>0.17520358</v>
      </c>
      <c r="CH796" s="33">
        <v>0.25258737999999997</v>
      </c>
      <c r="CI796" s="33">
        <v>0.28583306000000003</v>
      </c>
      <c r="CJ796" s="33">
        <v>0.26229282999999998</v>
      </c>
      <c r="CK796" s="33">
        <v>0.21232386</v>
      </c>
      <c r="CL796" s="33">
        <v>0.27727847999999999</v>
      </c>
      <c r="CM796" s="33">
        <v>0.34151622999999998</v>
      </c>
      <c r="CN796" s="33">
        <v>0.50964611999999998</v>
      </c>
      <c r="CO796" s="33">
        <v>0.25440928000000002</v>
      </c>
      <c r="CP796" s="33">
        <v>0.27168310000000001</v>
      </c>
      <c r="CQ796" s="33">
        <v>0.14171549999999999</v>
      </c>
      <c r="CR796" s="33">
        <v>0.14974198</v>
      </c>
      <c r="CS796" s="33">
        <v>0.18160428000000001</v>
      </c>
      <c r="CT796" s="33">
        <v>0.16181555</v>
      </c>
      <c r="CU796" s="33">
        <v>0.20969449000000001</v>
      </c>
      <c r="CV796" s="33">
        <v>0.15571645000000001</v>
      </c>
      <c r="CW796" s="33">
        <v>0.10722152</v>
      </c>
      <c r="CX796" s="33">
        <v>1.8120319999999999E-2</v>
      </c>
      <c r="CY796" s="33">
        <v>-2.300723E-2</v>
      </c>
      <c r="CZ796" s="33">
        <v>-0.12418021999999999</v>
      </c>
      <c r="DA796" s="33">
        <v>-0.17293248</v>
      </c>
      <c r="DB796" s="33">
        <v>-8.7210339999999997E-2</v>
      </c>
      <c r="DC796" s="33">
        <v>-6.5517500000000006E-2</v>
      </c>
      <c r="DD796" s="33">
        <v>6.4802739999999998E-2</v>
      </c>
      <c r="DE796" s="33">
        <v>0.20526481999999999</v>
      </c>
      <c r="DF796" s="33">
        <v>0.28831738000000001</v>
      </c>
      <c r="DG796" s="33">
        <v>0.32838066999999999</v>
      </c>
      <c r="DH796" s="33">
        <v>0.31202239999999998</v>
      </c>
      <c r="DI796" s="33">
        <v>0.26317447999999999</v>
      </c>
      <c r="DJ796" s="33">
        <v>0.33382372999999999</v>
      </c>
      <c r="DK796" s="33">
        <v>0.40074286999999997</v>
      </c>
      <c r="DL796" s="33">
        <v>0.55853222999999996</v>
      </c>
      <c r="DM796" s="33">
        <v>0.29301985000000003</v>
      </c>
      <c r="DN796" s="33">
        <v>0.30557888</v>
      </c>
      <c r="DO796" s="33">
        <v>0.17072051999999999</v>
      </c>
      <c r="DP796" s="33">
        <v>0.17994856000000001</v>
      </c>
      <c r="DQ796" s="33">
        <v>0.21076407999999999</v>
      </c>
      <c r="DR796" s="33">
        <v>0.18765710999999999</v>
      </c>
      <c r="DS796" s="33">
        <v>0.23344524999999999</v>
      </c>
      <c r="DT796" s="33">
        <v>0.17918074000000001</v>
      </c>
      <c r="DU796" s="33">
        <v>0.13591969000000001</v>
      </c>
      <c r="DV796" s="33">
        <v>4.3490849999999998E-2</v>
      </c>
      <c r="DW796" s="33">
        <v>1.3582100000000001E-3</v>
      </c>
      <c r="DX796" s="33">
        <v>-0.10090702999999999</v>
      </c>
      <c r="DY796" s="33">
        <v>-0.14773538</v>
      </c>
      <c r="DZ796" s="33">
        <v>-6.1030500000000001E-2</v>
      </c>
      <c r="EA796" s="33">
        <v>-3.9849950000000002E-2</v>
      </c>
      <c r="EB796" s="33">
        <v>9.5534620000000001E-2</v>
      </c>
      <c r="EC796" s="33">
        <v>0.24866848</v>
      </c>
      <c r="ED796" s="33">
        <v>0.33990582000000003</v>
      </c>
      <c r="EE796" s="33">
        <v>0.38981266999999997</v>
      </c>
      <c r="EF796" s="33">
        <v>0.38382399</v>
      </c>
      <c r="EG796" s="33">
        <v>0.33659471000000002</v>
      </c>
      <c r="EH796" s="33">
        <v>0.41546609000000001</v>
      </c>
      <c r="EI796" s="33">
        <v>0.48625673000000003</v>
      </c>
      <c r="EJ796" s="33">
        <v>0.62911600999999995</v>
      </c>
      <c r="EK796" s="33">
        <v>0.34876737000000002</v>
      </c>
      <c r="EL796" s="33">
        <v>0.35451901000000002</v>
      </c>
      <c r="EM796" s="33">
        <v>0.21259917</v>
      </c>
      <c r="EN796" s="33">
        <v>0.22356206000000001</v>
      </c>
      <c r="EO796" s="33">
        <v>0.25286619999999999</v>
      </c>
      <c r="EP796" s="33">
        <v>0.22496822</v>
      </c>
      <c r="EQ796" s="33">
        <v>0.26773757999999998</v>
      </c>
      <c r="ER796" s="33">
        <v>0.21305943999999999</v>
      </c>
      <c r="ES796" s="33">
        <v>68.801811000000001</v>
      </c>
      <c r="ET796" s="33">
        <v>68.288376999999997</v>
      </c>
      <c r="EU796" s="33">
        <v>66.464821999999998</v>
      </c>
      <c r="EV796" s="33">
        <v>65.393855000000002</v>
      </c>
      <c r="EW796" s="33">
        <v>64.367202000000006</v>
      </c>
      <c r="EX796" s="33">
        <v>63.721561000000001</v>
      </c>
      <c r="EY796" s="33">
        <v>63.479788999999997</v>
      </c>
      <c r="EZ796" s="33">
        <v>65.008509000000004</v>
      </c>
      <c r="FA796" s="33">
        <v>69.050983000000002</v>
      </c>
      <c r="FB796" s="33">
        <v>71.976575999999994</v>
      </c>
      <c r="FC796" s="33">
        <v>76.050207999999998</v>
      </c>
      <c r="FD796" s="33">
        <v>79.573768999999999</v>
      </c>
      <c r="FE796" s="33">
        <v>83.409835999999999</v>
      </c>
      <c r="FF796" s="33">
        <v>85.955819000000005</v>
      </c>
      <c r="FG796" s="33">
        <v>87.625776000000002</v>
      </c>
      <c r="FH796" s="33">
        <v>87.737988000000001</v>
      </c>
      <c r="FI796" s="33">
        <v>86.082099999999997</v>
      </c>
      <c r="FJ796" s="33">
        <v>82.715714000000006</v>
      </c>
      <c r="FK796" s="33">
        <v>79.183394000000007</v>
      </c>
      <c r="FL796" s="33">
        <v>73.815870000000004</v>
      </c>
      <c r="FM796" s="33">
        <v>70.489317</v>
      </c>
      <c r="FN796" s="33">
        <v>68.550358000000003</v>
      </c>
      <c r="FO796" s="33">
        <v>66.634968999999998</v>
      </c>
      <c r="FP796" s="33">
        <v>65.188220000000001</v>
      </c>
      <c r="FQ796" s="33">
        <v>0.76092800000000005</v>
      </c>
      <c r="FR796" s="82">
        <v>7.8100699999999995E-2</v>
      </c>
      <c r="FS796">
        <v>1</v>
      </c>
    </row>
    <row r="797" spans="1:175" x14ac:dyDescent="0.2">
      <c r="A797" s="18" t="s">
        <v>196</v>
      </c>
      <c r="B797" s="27" t="s">
        <v>188</v>
      </c>
      <c r="C797" s="27">
        <v>42976</v>
      </c>
      <c r="D797" s="33">
        <v>17021</v>
      </c>
      <c r="E797" s="33">
        <v>11.07812</v>
      </c>
      <c r="F797" s="33">
        <v>10.598341</v>
      </c>
      <c r="G797" s="33">
        <v>10.333909999999999</v>
      </c>
      <c r="H797" s="33">
        <v>10.229165</v>
      </c>
      <c r="I797" s="33">
        <v>10.528161000000001</v>
      </c>
      <c r="J797" s="33">
        <v>11.473997000000001</v>
      </c>
      <c r="K797" s="33">
        <v>12.911296</v>
      </c>
      <c r="L797" s="33">
        <v>14.524683</v>
      </c>
      <c r="M797" s="33">
        <v>16.437004000000002</v>
      </c>
      <c r="N797" s="33">
        <v>17.965444000000002</v>
      </c>
      <c r="O797" s="33">
        <v>19.173681999999999</v>
      </c>
      <c r="P797" s="33">
        <v>20.236837999999999</v>
      </c>
      <c r="Q797" s="33">
        <v>20.755779</v>
      </c>
      <c r="R797" s="33">
        <v>21.34564</v>
      </c>
      <c r="S797" s="33">
        <v>21.429902999999999</v>
      </c>
      <c r="T797" s="33">
        <v>20.639004</v>
      </c>
      <c r="U797" s="33">
        <v>19.701915</v>
      </c>
      <c r="V797" s="33">
        <v>18.243651</v>
      </c>
      <c r="W797" s="33">
        <v>16.655251</v>
      </c>
      <c r="X797" s="33">
        <v>15.625892</v>
      </c>
      <c r="Y797" s="33">
        <v>15.146941</v>
      </c>
      <c r="Z797" s="33">
        <v>14.010223</v>
      </c>
      <c r="AA797" s="33">
        <v>12.582286</v>
      </c>
      <c r="AB797" s="33">
        <v>11.422052000000001</v>
      </c>
      <c r="AC797" s="33">
        <v>4.3137099999999998E-2</v>
      </c>
      <c r="AD797" s="33">
        <v>-1.065493E-2</v>
      </c>
      <c r="AE797" s="33">
        <v>-9.0269100000000008E-3</v>
      </c>
      <c r="AF797" s="33">
        <v>-8.1065300000000007E-2</v>
      </c>
      <c r="AG797" s="33">
        <v>-0.15861659</v>
      </c>
      <c r="AH797" s="33">
        <v>-0.14650647</v>
      </c>
      <c r="AI797" s="33">
        <v>-0.16748093999999999</v>
      </c>
      <c r="AJ797" s="33">
        <v>-1.8544330000000001E-2</v>
      </c>
      <c r="AK797" s="33">
        <v>2.4889390000000001E-2</v>
      </c>
      <c r="AL797" s="33">
        <v>6.4670909999999998E-2</v>
      </c>
      <c r="AM797" s="33">
        <v>8.2239640000000003E-2</v>
      </c>
      <c r="AN797" s="33">
        <v>0.30277671</v>
      </c>
      <c r="AO797" s="33">
        <v>0.28396584000000002</v>
      </c>
      <c r="AP797" s="33">
        <v>0.25167160999999999</v>
      </c>
      <c r="AQ797" s="33">
        <v>0.32688904000000002</v>
      </c>
      <c r="AR797" s="33">
        <v>0.25303746999999999</v>
      </c>
      <c r="AS797" s="33">
        <v>0.19971036</v>
      </c>
      <c r="AT797" s="33">
        <v>0.1059392</v>
      </c>
      <c r="AU797" s="33">
        <v>8.7554209999999993E-2</v>
      </c>
      <c r="AV797" s="33">
        <v>-2.9425099999999999E-2</v>
      </c>
      <c r="AW797" s="33">
        <v>1.0678790000000001E-2</v>
      </c>
      <c r="AX797" s="33">
        <v>0.22812473999999999</v>
      </c>
      <c r="AY797" s="33">
        <v>0.25879153999999999</v>
      </c>
      <c r="AZ797" s="33">
        <v>0.17610603999999999</v>
      </c>
      <c r="BA797" s="33">
        <v>6.714879E-2</v>
      </c>
      <c r="BB797" s="33">
        <v>1.1712770000000001E-2</v>
      </c>
      <c r="BC797" s="33">
        <v>1.310979E-2</v>
      </c>
      <c r="BD797" s="33">
        <v>-5.9055950000000003E-2</v>
      </c>
      <c r="BE797" s="33">
        <v>-0.13756393</v>
      </c>
      <c r="BF797" s="33">
        <v>-0.12398494</v>
      </c>
      <c r="BG797" s="33">
        <v>-0.14304653000000001</v>
      </c>
      <c r="BH797" s="33">
        <v>9.6513999999999992E-3</v>
      </c>
      <c r="BI797" s="33">
        <v>6.341281E-2</v>
      </c>
      <c r="BJ797" s="33">
        <v>0.11071565999999999</v>
      </c>
      <c r="BK797" s="33">
        <v>0.13330533999999999</v>
      </c>
      <c r="BL797" s="33">
        <v>0.35866827000000001</v>
      </c>
      <c r="BM797" s="33">
        <v>0.34061703999999998</v>
      </c>
      <c r="BN797" s="33">
        <v>0.31521658000000002</v>
      </c>
      <c r="BO797" s="33">
        <v>0.39355086</v>
      </c>
      <c r="BP797" s="33">
        <v>0.30609628999999999</v>
      </c>
      <c r="BQ797" s="33">
        <v>0.24403868000000001</v>
      </c>
      <c r="BR797" s="33">
        <v>0.14858825000000001</v>
      </c>
      <c r="BS797" s="33">
        <v>0.13324428999999999</v>
      </c>
      <c r="BT797" s="33">
        <v>1.6851250000000002E-2</v>
      </c>
      <c r="BU797" s="33">
        <v>5.503392E-2</v>
      </c>
      <c r="BV797" s="33">
        <v>0.26728919000000001</v>
      </c>
      <c r="BW797" s="33">
        <v>0.29441400000000001</v>
      </c>
      <c r="BX797" s="33">
        <v>0.21124422000000001</v>
      </c>
      <c r="BY797" s="33">
        <v>8.3779220000000001E-2</v>
      </c>
      <c r="BZ797" s="33">
        <v>2.7204570000000001E-2</v>
      </c>
      <c r="CA797" s="33">
        <v>2.8441600000000001E-2</v>
      </c>
      <c r="CB797" s="33">
        <v>-4.3812339999999998E-2</v>
      </c>
      <c r="CC797" s="33">
        <v>-0.12298293</v>
      </c>
      <c r="CD797" s="33">
        <v>-0.10838659</v>
      </c>
      <c r="CE797" s="33">
        <v>-0.12612334</v>
      </c>
      <c r="CF797" s="33">
        <v>2.917968E-2</v>
      </c>
      <c r="CG797" s="33">
        <v>9.0094019999999997E-2</v>
      </c>
      <c r="CH797" s="33">
        <v>0.14260611000000001</v>
      </c>
      <c r="CI797" s="33">
        <v>0.16867329</v>
      </c>
      <c r="CJ797" s="33">
        <v>0.39737858999999998</v>
      </c>
      <c r="CK797" s="33">
        <v>0.37985349000000002</v>
      </c>
      <c r="CL797" s="33">
        <v>0.35922763000000002</v>
      </c>
      <c r="CM797" s="33">
        <v>0.43972063</v>
      </c>
      <c r="CN797" s="33">
        <v>0.34284467000000002</v>
      </c>
      <c r="CO797" s="33">
        <v>0.27474034000000003</v>
      </c>
      <c r="CP797" s="33">
        <v>0.17812686</v>
      </c>
      <c r="CQ797" s="33">
        <v>0.16488910000000001</v>
      </c>
      <c r="CR797" s="33">
        <v>4.8902109999999999E-2</v>
      </c>
      <c r="CS797" s="33">
        <v>8.5754140000000006E-2</v>
      </c>
      <c r="CT797" s="33">
        <v>0.29441436999999998</v>
      </c>
      <c r="CU797" s="33">
        <v>0.31908602000000003</v>
      </c>
      <c r="CV797" s="33">
        <v>0.23558082</v>
      </c>
      <c r="CW797" s="33">
        <v>0.10040963999999999</v>
      </c>
      <c r="CX797" s="33">
        <v>4.2696369999999997E-2</v>
      </c>
      <c r="CY797" s="33">
        <v>4.3773409999999999E-2</v>
      </c>
      <c r="CZ797" s="33">
        <v>-2.8568730000000001E-2</v>
      </c>
      <c r="DA797" s="33">
        <v>-0.10840192</v>
      </c>
      <c r="DB797" s="33">
        <v>-9.2788250000000003E-2</v>
      </c>
      <c r="DC797" s="33">
        <v>-0.10920015</v>
      </c>
      <c r="DD797" s="33">
        <v>4.8707960000000002E-2</v>
      </c>
      <c r="DE797" s="33">
        <v>0.11677522999999999</v>
      </c>
      <c r="DF797" s="33">
        <v>0.17449656</v>
      </c>
      <c r="DG797" s="33">
        <v>0.20404124000000001</v>
      </c>
      <c r="DH797" s="33">
        <v>0.43608891999999999</v>
      </c>
      <c r="DI797" s="33">
        <v>0.41908993999999999</v>
      </c>
      <c r="DJ797" s="33">
        <v>0.40323868000000002</v>
      </c>
      <c r="DK797" s="33">
        <v>0.4858904</v>
      </c>
      <c r="DL797" s="33">
        <v>0.37959303999999999</v>
      </c>
      <c r="DM797" s="33">
        <v>0.30544199999999999</v>
      </c>
      <c r="DN797" s="33">
        <v>0.20766546</v>
      </c>
      <c r="DO797" s="33">
        <v>0.19653391000000001</v>
      </c>
      <c r="DP797" s="33">
        <v>8.0952969999999999E-2</v>
      </c>
      <c r="DQ797" s="33">
        <v>0.11647436999999999</v>
      </c>
      <c r="DR797" s="33">
        <v>0.32153955000000001</v>
      </c>
      <c r="DS797" s="33">
        <v>0.34375802999999999</v>
      </c>
      <c r="DT797" s="33">
        <v>0.25991742000000001</v>
      </c>
      <c r="DU797" s="33">
        <v>0.12442133</v>
      </c>
      <c r="DV797" s="33">
        <v>6.5064070000000002E-2</v>
      </c>
      <c r="DW797" s="33">
        <v>6.5910109999999994E-2</v>
      </c>
      <c r="DX797" s="33">
        <v>-6.5593800000000001E-3</v>
      </c>
      <c r="DY797" s="33">
        <v>-8.7349270000000007E-2</v>
      </c>
      <c r="DZ797" s="33">
        <v>-7.0266709999999996E-2</v>
      </c>
      <c r="EA797" s="33">
        <v>-8.4765740000000006E-2</v>
      </c>
      <c r="EB797" s="33">
        <v>7.6903700000000005E-2</v>
      </c>
      <c r="EC797" s="33">
        <v>0.15529866000000001</v>
      </c>
      <c r="ED797" s="33">
        <v>0.22054130999999999</v>
      </c>
      <c r="EE797" s="33">
        <v>0.25510695</v>
      </c>
      <c r="EF797" s="33">
        <v>0.49198048</v>
      </c>
      <c r="EG797" s="33">
        <v>0.47574114000000001</v>
      </c>
      <c r="EH797" s="33">
        <v>0.46678364999999999</v>
      </c>
      <c r="EI797" s="33">
        <v>0.55255222000000004</v>
      </c>
      <c r="EJ797" s="33">
        <v>0.43265186</v>
      </c>
      <c r="EK797" s="33">
        <v>0.34977030999999997</v>
      </c>
      <c r="EL797" s="33">
        <v>0.25031450999999999</v>
      </c>
      <c r="EM797" s="33">
        <v>0.24222399</v>
      </c>
      <c r="EN797" s="33">
        <v>0.12722932000000001</v>
      </c>
      <c r="EO797" s="33">
        <v>0.16082948999999999</v>
      </c>
      <c r="EP797" s="33">
        <v>0.36070400000000002</v>
      </c>
      <c r="EQ797" s="33">
        <v>0.37938049000000001</v>
      </c>
      <c r="ER797" s="33">
        <v>0.29505559999999997</v>
      </c>
      <c r="ES797" s="33">
        <v>64.169214999999994</v>
      </c>
      <c r="ET797" s="33">
        <v>63.267581</v>
      </c>
      <c r="EU797" s="33">
        <v>62.432692000000003</v>
      </c>
      <c r="EV797" s="33">
        <v>62.224795999999998</v>
      </c>
      <c r="EW797" s="33">
        <v>61.646867999999998</v>
      </c>
      <c r="EX797" s="33">
        <v>61.104129</v>
      </c>
      <c r="EY797" s="33">
        <v>60.996262999999999</v>
      </c>
      <c r="EZ797" s="33">
        <v>60.953426999999998</v>
      </c>
      <c r="FA797" s="33">
        <v>62.609726000000002</v>
      </c>
      <c r="FB797" s="33">
        <v>64.289336000000006</v>
      </c>
      <c r="FC797" s="33">
        <v>66.406621000000001</v>
      </c>
      <c r="FD797" s="33">
        <v>69.245814999999993</v>
      </c>
      <c r="FE797" s="33">
        <v>72.085235999999995</v>
      </c>
      <c r="FF797" s="33">
        <v>74.886579999999995</v>
      </c>
      <c r="FG797" s="33">
        <v>75.250823999999994</v>
      </c>
      <c r="FH797" s="33">
        <v>74.903936999999999</v>
      </c>
      <c r="FI797" s="33">
        <v>74.854650000000007</v>
      </c>
      <c r="FJ797" s="33">
        <v>73.152957000000001</v>
      </c>
      <c r="FK797" s="33">
        <v>71.105827000000005</v>
      </c>
      <c r="FL797" s="33">
        <v>66.870185000000006</v>
      </c>
      <c r="FM797" s="33">
        <v>65.221577999999994</v>
      </c>
      <c r="FN797" s="33">
        <v>63.643315999999999</v>
      </c>
      <c r="FO797" s="33">
        <v>62.620745999999997</v>
      </c>
      <c r="FP797" s="33">
        <v>61.063031000000002</v>
      </c>
      <c r="FQ797" s="33">
        <v>0.64037949999999999</v>
      </c>
      <c r="FR797" s="82">
        <v>6.1222100000000002E-2</v>
      </c>
      <c r="FS797">
        <v>1</v>
      </c>
    </row>
    <row r="798" spans="1:175" x14ac:dyDescent="0.2">
      <c r="A798" s="18" t="s">
        <v>196</v>
      </c>
      <c r="B798" s="27" t="s">
        <v>188</v>
      </c>
      <c r="C798" s="27">
        <v>42978</v>
      </c>
      <c r="D798" s="33">
        <v>17011</v>
      </c>
      <c r="E798" s="33">
        <v>10.455780000000001</v>
      </c>
      <c r="F798" s="33">
        <v>10.044620999999999</v>
      </c>
      <c r="G798" s="33">
        <v>9.8105563999999994</v>
      </c>
      <c r="H798" s="33">
        <v>9.7616388000000001</v>
      </c>
      <c r="I798" s="33">
        <v>10.074866</v>
      </c>
      <c r="J798" s="33">
        <v>10.940814</v>
      </c>
      <c r="K798" s="33">
        <v>12.258964000000001</v>
      </c>
      <c r="L798" s="33">
        <v>13.676956000000001</v>
      </c>
      <c r="M798" s="33">
        <v>15.818705</v>
      </c>
      <c r="N798" s="33">
        <v>17.772646999999999</v>
      </c>
      <c r="O798" s="33">
        <v>19.294411</v>
      </c>
      <c r="P798" s="33">
        <v>20.611298000000001</v>
      </c>
      <c r="Q798" s="33">
        <v>21.704982999999999</v>
      </c>
      <c r="R798" s="33">
        <v>22.776344000000002</v>
      </c>
      <c r="S798" s="33">
        <v>23.293358000000001</v>
      </c>
      <c r="T798" s="33">
        <v>22.956108</v>
      </c>
      <c r="U798" s="33">
        <v>22.098918999999999</v>
      </c>
      <c r="V798" s="33">
        <v>20.739211999999998</v>
      </c>
      <c r="W798" s="33">
        <v>18.789961999999999</v>
      </c>
      <c r="X798" s="33">
        <v>17.584402999999998</v>
      </c>
      <c r="Y798" s="33">
        <v>16.791174000000002</v>
      </c>
      <c r="Z798" s="33">
        <v>15.323938</v>
      </c>
      <c r="AA798" s="33">
        <v>13.549212000000001</v>
      </c>
      <c r="AB798" s="33">
        <v>12.281362</v>
      </c>
      <c r="AC798" s="33">
        <v>-4.3168230000000002E-2</v>
      </c>
      <c r="AD798" s="33">
        <v>-4.9645910000000001E-2</v>
      </c>
      <c r="AE798" s="33">
        <v>-3.033626E-2</v>
      </c>
      <c r="AF798" s="33">
        <v>-6.3767959999999999E-2</v>
      </c>
      <c r="AG798" s="33">
        <v>-9.3259649999999999E-2</v>
      </c>
      <c r="AH798" s="33">
        <v>-0.13717238000000001</v>
      </c>
      <c r="AI798" s="33">
        <v>-0.13471730000000001</v>
      </c>
      <c r="AJ798" s="33">
        <v>-6.4579429999999993E-2</v>
      </c>
      <c r="AK798" s="33">
        <v>2.104762E-2</v>
      </c>
      <c r="AL798" s="33">
        <v>0.14720375999999999</v>
      </c>
      <c r="AM798" s="33">
        <v>0.11563685</v>
      </c>
      <c r="AN798" s="33">
        <v>0.10721187</v>
      </c>
      <c r="AO798" s="33">
        <v>0.22242988</v>
      </c>
      <c r="AP798" s="33">
        <v>0.24617523999999999</v>
      </c>
      <c r="AQ798" s="33">
        <v>0.32247083999999998</v>
      </c>
      <c r="AR798" s="33">
        <v>0.25030082999999997</v>
      </c>
      <c r="AS798" s="33">
        <v>9.009963E-2</v>
      </c>
      <c r="AT798" s="33">
        <v>2.0648300000000001E-3</v>
      </c>
      <c r="AU798" s="33">
        <v>-0.25883891999999997</v>
      </c>
      <c r="AV798" s="33">
        <v>-0.34444925999999998</v>
      </c>
      <c r="AW798" s="33">
        <v>-0.30863794</v>
      </c>
      <c r="AX798" s="33">
        <v>-0.15631901000000001</v>
      </c>
      <c r="AY798" s="33">
        <v>-0.17856113000000001</v>
      </c>
      <c r="AZ798" s="33">
        <v>-0.17351137999999999</v>
      </c>
      <c r="BA798" s="33">
        <v>-1.8815149999999999E-2</v>
      </c>
      <c r="BB798" s="33">
        <v>-2.6635010000000001E-2</v>
      </c>
      <c r="BC798" s="33">
        <v>-8.3386999999999992E-3</v>
      </c>
      <c r="BD798" s="33">
        <v>-4.3638730000000001E-2</v>
      </c>
      <c r="BE798" s="33">
        <v>-7.2002099999999999E-2</v>
      </c>
      <c r="BF798" s="33">
        <v>-0.11505609999999999</v>
      </c>
      <c r="BG798" s="33">
        <v>-0.11119765</v>
      </c>
      <c r="BH798" s="33">
        <v>-3.7959560000000003E-2</v>
      </c>
      <c r="BI798" s="33">
        <v>5.7161919999999998E-2</v>
      </c>
      <c r="BJ798" s="33">
        <v>0.19300116</v>
      </c>
      <c r="BK798" s="33">
        <v>0.17088632000000001</v>
      </c>
      <c r="BL798" s="33">
        <v>0.17161870000000001</v>
      </c>
      <c r="BM798" s="33">
        <v>0.29270716000000002</v>
      </c>
      <c r="BN798" s="33">
        <v>0.32747355</v>
      </c>
      <c r="BO798" s="33">
        <v>0.40882709</v>
      </c>
      <c r="BP798" s="33">
        <v>0.32320106999999998</v>
      </c>
      <c r="BQ798" s="33">
        <v>0.15210670000000001</v>
      </c>
      <c r="BR798" s="33">
        <v>5.8848020000000001E-2</v>
      </c>
      <c r="BS798" s="33">
        <v>-0.20633182</v>
      </c>
      <c r="BT798" s="33">
        <v>-0.29227692999999999</v>
      </c>
      <c r="BU798" s="33">
        <v>-0.26241462999999998</v>
      </c>
      <c r="BV798" s="33">
        <v>-0.11370733</v>
      </c>
      <c r="BW798" s="33">
        <v>-0.14046805000000001</v>
      </c>
      <c r="BX798" s="33">
        <v>-0.13688049999999999</v>
      </c>
      <c r="BY798" s="33">
        <v>-1.9482799999999999E-3</v>
      </c>
      <c r="BZ798" s="33">
        <v>-1.0697730000000001E-2</v>
      </c>
      <c r="CA798" s="33">
        <v>6.8967500000000001E-3</v>
      </c>
      <c r="CB798" s="33">
        <v>-2.969728E-2</v>
      </c>
      <c r="CC798" s="33">
        <v>-5.7279190000000001E-2</v>
      </c>
      <c r="CD798" s="33">
        <v>-9.9738430000000003E-2</v>
      </c>
      <c r="CE798" s="33">
        <v>-9.4908010000000001E-2</v>
      </c>
      <c r="CF798" s="33">
        <v>-1.9522709999999999E-2</v>
      </c>
      <c r="CG798" s="33">
        <v>8.2174579999999997E-2</v>
      </c>
      <c r="CH798" s="33">
        <v>0.22472030000000001</v>
      </c>
      <c r="CI798" s="33">
        <v>0.20915194000000001</v>
      </c>
      <c r="CJ798" s="33">
        <v>0.21622668</v>
      </c>
      <c r="CK798" s="33">
        <v>0.34138098</v>
      </c>
      <c r="CL798" s="33">
        <v>0.38378051000000002</v>
      </c>
      <c r="CM798" s="33">
        <v>0.46863716999999999</v>
      </c>
      <c r="CN798" s="33">
        <v>0.37369155999999998</v>
      </c>
      <c r="CO798" s="33">
        <v>0.19505260999999999</v>
      </c>
      <c r="CP798" s="33">
        <v>9.8175879999999993E-2</v>
      </c>
      <c r="CQ798" s="33">
        <v>-0.16996557000000001</v>
      </c>
      <c r="CR798" s="33">
        <v>-0.25614252999999998</v>
      </c>
      <c r="CS798" s="33">
        <v>-0.23040050000000001</v>
      </c>
      <c r="CT798" s="33">
        <v>-8.4194619999999998E-2</v>
      </c>
      <c r="CU798" s="33">
        <v>-0.11408491</v>
      </c>
      <c r="CV798" s="33">
        <v>-0.11151007</v>
      </c>
      <c r="CW798" s="33">
        <v>1.4918590000000001E-2</v>
      </c>
      <c r="CX798" s="33">
        <v>5.2395499999999999E-3</v>
      </c>
      <c r="CY798" s="33">
        <v>2.2132200000000001E-2</v>
      </c>
      <c r="CZ798" s="33">
        <v>-1.575584E-2</v>
      </c>
      <c r="DA798" s="33">
        <v>-4.2556280000000002E-2</v>
      </c>
      <c r="DB798" s="33">
        <v>-8.4420750000000003E-2</v>
      </c>
      <c r="DC798" s="33">
        <v>-7.8618359999999998E-2</v>
      </c>
      <c r="DD798" s="33">
        <v>-1.0858700000000001E-3</v>
      </c>
      <c r="DE798" s="33">
        <v>0.10718722999999999</v>
      </c>
      <c r="DF798" s="33">
        <v>0.25643944000000002</v>
      </c>
      <c r="DG798" s="33">
        <v>0.24741755000000001</v>
      </c>
      <c r="DH798" s="33">
        <v>0.26083466</v>
      </c>
      <c r="DI798" s="33">
        <v>0.39005480999999997</v>
      </c>
      <c r="DJ798" s="33">
        <v>0.44008746999999998</v>
      </c>
      <c r="DK798" s="33">
        <v>0.52844725000000004</v>
      </c>
      <c r="DL798" s="33">
        <v>0.42418203999999998</v>
      </c>
      <c r="DM798" s="33">
        <v>0.23799851999999999</v>
      </c>
      <c r="DN798" s="33">
        <v>0.13750374000000001</v>
      </c>
      <c r="DO798" s="33">
        <v>-0.13359931</v>
      </c>
      <c r="DP798" s="33">
        <v>-0.22000813</v>
      </c>
      <c r="DQ798" s="33">
        <v>-0.19838638</v>
      </c>
      <c r="DR798" s="33">
        <v>-5.4681899999999999E-2</v>
      </c>
      <c r="DS798" s="33">
        <v>-8.7701760000000004E-2</v>
      </c>
      <c r="DT798" s="33">
        <v>-8.6139629999999995E-2</v>
      </c>
      <c r="DU798" s="33">
        <v>3.9271670000000002E-2</v>
      </c>
      <c r="DV798" s="33">
        <v>2.8250440000000002E-2</v>
      </c>
      <c r="DW798" s="33">
        <v>4.4129769999999999E-2</v>
      </c>
      <c r="DX798" s="33">
        <v>4.3733899999999996E-3</v>
      </c>
      <c r="DY798" s="33">
        <v>-2.129874E-2</v>
      </c>
      <c r="DZ798" s="33">
        <v>-6.2304470000000001E-2</v>
      </c>
      <c r="EA798" s="33">
        <v>-5.5098710000000002E-2</v>
      </c>
      <c r="EB798" s="33">
        <v>2.5534000000000001E-2</v>
      </c>
      <c r="EC798" s="33">
        <v>0.14330153000000001</v>
      </c>
      <c r="ED798" s="33">
        <v>0.30223684000000001</v>
      </c>
      <c r="EE798" s="33">
        <v>0.30266703</v>
      </c>
      <c r="EF798" s="33">
        <v>0.32524149000000002</v>
      </c>
      <c r="EG798" s="33">
        <v>0.46033207999999998</v>
      </c>
      <c r="EH798" s="33">
        <v>0.52138578000000002</v>
      </c>
      <c r="EI798" s="33">
        <v>0.61480349999999995</v>
      </c>
      <c r="EJ798" s="33">
        <v>0.49708228999999998</v>
      </c>
      <c r="EK798" s="33">
        <v>0.30000558999999999</v>
      </c>
      <c r="EL798" s="33">
        <v>0.19428692</v>
      </c>
      <c r="EM798" s="33">
        <v>-8.1092209999999998E-2</v>
      </c>
      <c r="EN798" s="33">
        <v>-0.16783579000000001</v>
      </c>
      <c r="EO798" s="33">
        <v>-0.15216307000000001</v>
      </c>
      <c r="EP798" s="33">
        <v>-1.207022E-2</v>
      </c>
      <c r="EQ798" s="33">
        <v>-4.9608689999999997E-2</v>
      </c>
      <c r="ER798" s="33">
        <v>-4.9508749999999997E-2</v>
      </c>
      <c r="ES798" s="33">
        <v>61.676935</v>
      </c>
      <c r="ET798" s="33">
        <v>61.359115000000003</v>
      </c>
      <c r="EU798" s="33">
        <v>61.078021999999997</v>
      </c>
      <c r="EV798" s="33">
        <v>59.692867999999997</v>
      </c>
      <c r="EW798" s="33">
        <v>58.663637000000001</v>
      </c>
      <c r="EX798" s="33">
        <v>59.407321000000003</v>
      </c>
      <c r="EY798" s="33">
        <v>58.904885</v>
      </c>
      <c r="EZ798" s="33">
        <v>61.488114000000003</v>
      </c>
      <c r="FA798" s="33">
        <v>65.957008999999999</v>
      </c>
      <c r="FB798" s="33">
        <v>69.725480000000005</v>
      </c>
      <c r="FC798" s="33">
        <v>73.847926000000001</v>
      </c>
      <c r="FD798" s="33">
        <v>78.912801000000002</v>
      </c>
      <c r="FE798" s="33">
        <v>83.004727000000003</v>
      </c>
      <c r="FF798" s="33">
        <v>87.701607999999993</v>
      </c>
      <c r="FG798" s="33">
        <v>91.157622000000003</v>
      </c>
      <c r="FH798" s="33">
        <v>93.949054000000004</v>
      </c>
      <c r="FI798" s="33">
        <v>94.541594000000003</v>
      </c>
      <c r="FJ798" s="33">
        <v>93.626458999999997</v>
      </c>
      <c r="FK798" s="33">
        <v>90.720878999999996</v>
      </c>
      <c r="FL798" s="33">
        <v>85.494539000000003</v>
      </c>
      <c r="FM798" s="33">
        <v>83.176165999999995</v>
      </c>
      <c r="FN798" s="33">
        <v>79.607680999999999</v>
      </c>
      <c r="FO798" s="33">
        <v>77.813106000000005</v>
      </c>
      <c r="FP798" s="33">
        <v>76.080653999999996</v>
      </c>
      <c r="FQ798" s="33">
        <v>0.81966550000000005</v>
      </c>
      <c r="FR798" s="82">
        <v>8.4567299999999998E-2</v>
      </c>
      <c r="FS798">
        <v>1</v>
      </c>
    </row>
    <row r="799" spans="1:175" x14ac:dyDescent="0.2">
      <c r="A799" s="18" t="s">
        <v>196</v>
      </c>
      <c r="B799" s="27" t="s">
        <v>188</v>
      </c>
      <c r="C799" s="27">
        <v>42979</v>
      </c>
      <c r="D799" s="33">
        <v>16984</v>
      </c>
      <c r="E799" s="33">
        <v>11.522443000000001</v>
      </c>
      <c r="F799" s="33">
        <v>10.991539</v>
      </c>
      <c r="G799" s="33">
        <v>10.723299000000001</v>
      </c>
      <c r="H799" s="33">
        <v>10.58431</v>
      </c>
      <c r="I799" s="33">
        <v>10.967529000000001</v>
      </c>
      <c r="J799" s="33">
        <v>11.887904000000001</v>
      </c>
      <c r="K799" s="33">
        <v>13.325371000000001</v>
      </c>
      <c r="L799" s="33">
        <v>15.138920000000001</v>
      </c>
      <c r="M799" s="33">
        <v>17.788606999999999</v>
      </c>
      <c r="N799" s="33">
        <v>20.143086</v>
      </c>
      <c r="O799" s="33">
        <v>22.234273999999999</v>
      </c>
      <c r="P799" s="33">
        <v>23.822168000000001</v>
      </c>
      <c r="Q799" s="33">
        <v>24.812450999999999</v>
      </c>
      <c r="R799" s="33">
        <v>25.483072</v>
      </c>
      <c r="S799" s="33">
        <v>25.652000000000001</v>
      </c>
      <c r="T799" s="33">
        <v>25.065261</v>
      </c>
      <c r="U799" s="33">
        <v>23.721582000000001</v>
      </c>
      <c r="V799" s="33">
        <v>22.124798999999999</v>
      </c>
      <c r="W799" s="33">
        <v>20.020381</v>
      </c>
      <c r="X799" s="33">
        <v>18.433098000000001</v>
      </c>
      <c r="Y799" s="33">
        <v>17.670957999999999</v>
      </c>
      <c r="Z799" s="33">
        <v>16.226980999999999</v>
      </c>
      <c r="AA799" s="33">
        <v>14.581562999999999</v>
      </c>
      <c r="AB799" s="33">
        <v>13.223585</v>
      </c>
      <c r="AC799" s="33">
        <v>-5.9014650000000002E-2</v>
      </c>
      <c r="AD799" s="33">
        <v>-8.1190869999999998E-2</v>
      </c>
      <c r="AE799" s="33">
        <v>2.3472630000000001E-2</v>
      </c>
      <c r="AF799" s="33">
        <v>-7.0572830000000003E-2</v>
      </c>
      <c r="AG799" s="33">
        <v>-9.110936E-2</v>
      </c>
      <c r="AH799" s="33">
        <v>-0.13488848000000001</v>
      </c>
      <c r="AI799" s="33">
        <v>-0.21770508</v>
      </c>
      <c r="AJ799" s="33">
        <v>-2.4045799999999999E-2</v>
      </c>
      <c r="AK799" s="33">
        <v>7.0287329999999995E-2</v>
      </c>
      <c r="AL799" s="33">
        <v>8.2274040000000007E-2</v>
      </c>
      <c r="AM799" s="33">
        <v>0.18245776999999999</v>
      </c>
      <c r="AN799" s="33">
        <v>0.27964741999999998</v>
      </c>
      <c r="AO799" s="33">
        <v>0.54095243000000004</v>
      </c>
      <c r="AP799" s="33">
        <v>0.59770747000000002</v>
      </c>
      <c r="AQ799" s="33">
        <v>0.72479587000000001</v>
      </c>
      <c r="AR799" s="33">
        <v>0.87738269999999996</v>
      </c>
      <c r="AS799" s="33">
        <v>0.62000042</v>
      </c>
      <c r="AT799" s="33">
        <v>0.41165991000000002</v>
      </c>
      <c r="AU799" s="33">
        <v>0.1201718</v>
      </c>
      <c r="AV799" s="33">
        <v>-0.39108601999999998</v>
      </c>
      <c r="AW799" s="33">
        <v>-0.42857622000000001</v>
      </c>
      <c r="AX799" s="33">
        <v>-0.41040694</v>
      </c>
      <c r="AY799" s="33">
        <v>-0.33209649000000002</v>
      </c>
      <c r="AZ799" s="33">
        <v>-0.30336577999999997</v>
      </c>
      <c r="BA799" s="33">
        <v>-3.4373819999999999E-2</v>
      </c>
      <c r="BB799" s="33">
        <v>-5.8058680000000001E-2</v>
      </c>
      <c r="BC799" s="33">
        <v>4.6007470000000002E-2</v>
      </c>
      <c r="BD799" s="33">
        <v>-4.7763979999999998E-2</v>
      </c>
      <c r="BE799" s="33">
        <v>-6.6453760000000001E-2</v>
      </c>
      <c r="BF799" s="33">
        <v>-0.11053928</v>
      </c>
      <c r="BG799" s="33">
        <v>-0.19164972</v>
      </c>
      <c r="BH799" s="33">
        <v>2.5348599999999999E-3</v>
      </c>
      <c r="BI799" s="33">
        <v>0.11463524</v>
      </c>
      <c r="BJ799" s="33">
        <v>0.14004559</v>
      </c>
      <c r="BK799" s="33">
        <v>0.25514179999999997</v>
      </c>
      <c r="BL799" s="33">
        <v>0.36529852000000002</v>
      </c>
      <c r="BM799" s="33">
        <v>0.63420947000000005</v>
      </c>
      <c r="BN799" s="33">
        <v>0.69939783</v>
      </c>
      <c r="BO799" s="33">
        <v>0.83160515000000002</v>
      </c>
      <c r="BP799" s="33">
        <v>0.96782299999999999</v>
      </c>
      <c r="BQ799" s="33">
        <v>0.69416825999999998</v>
      </c>
      <c r="BR799" s="33">
        <v>0.48003813000000001</v>
      </c>
      <c r="BS799" s="33">
        <v>0.17850204</v>
      </c>
      <c r="BT799" s="33">
        <v>-0.33452647000000002</v>
      </c>
      <c r="BU799" s="33">
        <v>-0.37501290999999998</v>
      </c>
      <c r="BV799" s="33">
        <v>-0.35943944</v>
      </c>
      <c r="BW799" s="33">
        <v>-0.28333086000000002</v>
      </c>
      <c r="BX799" s="33">
        <v>-0.25772505000000001</v>
      </c>
      <c r="BY799" s="33">
        <v>-1.7307659999999999E-2</v>
      </c>
      <c r="BZ799" s="33">
        <v>-4.2037409999999997E-2</v>
      </c>
      <c r="CA799" s="33">
        <v>6.1615030000000001E-2</v>
      </c>
      <c r="CB799" s="33">
        <v>-3.1966639999999998E-2</v>
      </c>
      <c r="CC799" s="33">
        <v>-4.9377369999999997E-2</v>
      </c>
      <c r="CD799" s="33">
        <v>-9.3675099999999997E-2</v>
      </c>
      <c r="CE799" s="33">
        <v>-0.17360386</v>
      </c>
      <c r="CF799" s="33">
        <v>2.0944549999999999E-2</v>
      </c>
      <c r="CG799" s="33">
        <v>0.14535047000000001</v>
      </c>
      <c r="CH799" s="33">
        <v>0.18005799</v>
      </c>
      <c r="CI799" s="33">
        <v>0.30548254000000002</v>
      </c>
      <c r="CJ799" s="33">
        <v>0.42462021</v>
      </c>
      <c r="CK799" s="33">
        <v>0.69879901</v>
      </c>
      <c r="CL799" s="33">
        <v>0.76982826000000004</v>
      </c>
      <c r="CM799" s="33">
        <v>0.90558094</v>
      </c>
      <c r="CN799" s="33">
        <v>1.0304617</v>
      </c>
      <c r="CO799" s="33">
        <v>0.74553667999999995</v>
      </c>
      <c r="CP799" s="33">
        <v>0.52739667999999995</v>
      </c>
      <c r="CQ799" s="33">
        <v>0.21890138000000001</v>
      </c>
      <c r="CR799" s="33">
        <v>-0.29535349999999999</v>
      </c>
      <c r="CS799" s="33">
        <v>-0.33791512000000001</v>
      </c>
      <c r="CT799" s="33">
        <v>-0.32413951000000002</v>
      </c>
      <c r="CU799" s="33">
        <v>-0.24955593000000001</v>
      </c>
      <c r="CV799" s="33">
        <v>-0.22611442000000001</v>
      </c>
      <c r="CW799" s="33">
        <v>-2.4148999999999999E-4</v>
      </c>
      <c r="CX799" s="33">
        <v>-2.6016129999999998E-2</v>
      </c>
      <c r="CY799" s="33">
        <v>7.7222589999999994E-2</v>
      </c>
      <c r="CZ799" s="33">
        <v>-1.6169300000000001E-2</v>
      </c>
      <c r="DA799" s="33">
        <v>-3.230098E-2</v>
      </c>
      <c r="DB799" s="33">
        <v>-7.6810920000000005E-2</v>
      </c>
      <c r="DC799" s="33">
        <v>-0.155558</v>
      </c>
      <c r="DD799" s="33">
        <v>3.9354239999999999E-2</v>
      </c>
      <c r="DE799" s="33">
        <v>0.17606569999999999</v>
      </c>
      <c r="DF799" s="33">
        <v>0.22007038000000001</v>
      </c>
      <c r="DG799" s="33">
        <v>0.35582327000000002</v>
      </c>
      <c r="DH799" s="33">
        <v>0.48394189999999998</v>
      </c>
      <c r="DI799" s="33">
        <v>0.76338855999999999</v>
      </c>
      <c r="DJ799" s="33">
        <v>0.84025868999999997</v>
      </c>
      <c r="DK799" s="33">
        <v>0.97955672000000005</v>
      </c>
      <c r="DL799" s="33">
        <v>1.0931002999999999</v>
      </c>
      <c r="DM799" s="33">
        <v>0.79690510999999997</v>
      </c>
      <c r="DN799" s="33">
        <v>0.57475522999999995</v>
      </c>
      <c r="DO799" s="33">
        <v>0.25930071999999998</v>
      </c>
      <c r="DP799" s="33">
        <v>-0.25618053000000002</v>
      </c>
      <c r="DQ799" s="33">
        <v>-0.30081732999999999</v>
      </c>
      <c r="DR799" s="33">
        <v>-0.28883956999999999</v>
      </c>
      <c r="DS799" s="33">
        <v>-0.215781</v>
      </c>
      <c r="DT799" s="33">
        <v>-0.19450379000000001</v>
      </c>
      <c r="DU799" s="33">
        <v>2.4399339999999999E-2</v>
      </c>
      <c r="DV799" s="33">
        <v>-2.8839400000000002E-3</v>
      </c>
      <c r="DW799" s="33">
        <v>9.9757429999999994E-2</v>
      </c>
      <c r="DX799" s="33">
        <v>6.6395400000000002E-3</v>
      </c>
      <c r="DY799" s="33">
        <v>-7.6453800000000002E-3</v>
      </c>
      <c r="DZ799" s="33">
        <v>-5.2461720000000003E-2</v>
      </c>
      <c r="EA799" s="33">
        <v>-0.12950265</v>
      </c>
      <c r="EB799" s="33">
        <v>6.5934900000000005E-2</v>
      </c>
      <c r="EC799" s="33">
        <v>0.22041361000000001</v>
      </c>
      <c r="ED799" s="33">
        <v>0.27784193000000001</v>
      </c>
      <c r="EE799" s="33">
        <v>0.42850730999999997</v>
      </c>
      <c r="EF799" s="33">
        <v>0.56959300999999996</v>
      </c>
      <c r="EG799" s="33">
        <v>0.85664560000000001</v>
      </c>
      <c r="EH799" s="33">
        <v>0.94194904999999995</v>
      </c>
      <c r="EI799" s="33">
        <v>1.0863659999999999</v>
      </c>
      <c r="EJ799" s="33">
        <v>1.1835405999999999</v>
      </c>
      <c r="EK799" s="33">
        <v>0.87107294999999996</v>
      </c>
      <c r="EL799" s="33">
        <v>0.64313345</v>
      </c>
      <c r="EM799" s="33">
        <v>0.31763096000000002</v>
      </c>
      <c r="EN799" s="33">
        <v>-0.19962098</v>
      </c>
      <c r="EO799" s="33">
        <v>-0.24725401999999999</v>
      </c>
      <c r="EP799" s="33">
        <v>-0.23787208000000001</v>
      </c>
      <c r="EQ799" s="33">
        <v>-0.16701537</v>
      </c>
      <c r="ER799" s="33">
        <v>-0.14886305999999999</v>
      </c>
      <c r="ES799" s="33">
        <v>74.835440000000006</v>
      </c>
      <c r="ET799" s="33">
        <v>73.940878999999995</v>
      </c>
      <c r="EU799" s="33">
        <v>73.203416000000004</v>
      </c>
      <c r="EV799" s="33">
        <v>71.996307999999999</v>
      </c>
      <c r="EW799" s="33">
        <v>71.343608000000003</v>
      </c>
      <c r="EX799" s="33">
        <v>70.881668000000005</v>
      </c>
      <c r="EY799" s="33">
        <v>70.068253999999996</v>
      </c>
      <c r="EZ799" s="33">
        <v>71.918115</v>
      </c>
      <c r="FA799" s="33">
        <v>77.761070000000004</v>
      </c>
      <c r="FB799" s="33">
        <v>83.484115000000003</v>
      </c>
      <c r="FC799" s="33">
        <v>89.260883000000007</v>
      </c>
      <c r="FD799" s="33">
        <v>93.316756999999996</v>
      </c>
      <c r="FE799" s="33">
        <v>97.310164999999998</v>
      </c>
      <c r="FF799" s="33">
        <v>100.97957</v>
      </c>
      <c r="FG799" s="33">
        <v>103.73645</v>
      </c>
      <c r="FH799" s="33">
        <v>105.44916000000001</v>
      </c>
      <c r="FI799" s="33">
        <v>104.95994</v>
      </c>
      <c r="FJ799" s="33">
        <v>103.81932</v>
      </c>
      <c r="FK799" s="33">
        <v>99.728086000000005</v>
      </c>
      <c r="FL799" s="33">
        <v>95.015477000000004</v>
      </c>
      <c r="FM799" s="33">
        <v>90.250399999999999</v>
      </c>
      <c r="FN799" s="33">
        <v>87.453674000000007</v>
      </c>
      <c r="FO799" s="33">
        <v>85.036533000000006</v>
      </c>
      <c r="FP799" s="33">
        <v>83.105339000000001</v>
      </c>
      <c r="FQ799" s="33">
        <v>0.99981359999999997</v>
      </c>
      <c r="FR799" s="82">
        <v>0.1020592</v>
      </c>
      <c r="FS799">
        <v>1</v>
      </c>
    </row>
    <row r="800" spans="1:175" x14ac:dyDescent="0.2">
      <c r="A800" s="18" t="s">
        <v>196</v>
      </c>
      <c r="B800" s="27" t="s">
        <v>188</v>
      </c>
      <c r="C800" s="27">
        <v>42980</v>
      </c>
      <c r="D800" s="33">
        <v>16984</v>
      </c>
      <c r="E800" s="33">
        <v>12.241102</v>
      </c>
      <c r="F800" s="33">
        <v>11.684227999999999</v>
      </c>
      <c r="G800" s="33">
        <v>11.325219000000001</v>
      </c>
      <c r="H800" s="33">
        <v>11.087596</v>
      </c>
      <c r="I800" s="33">
        <v>11.215488000000001</v>
      </c>
      <c r="J800" s="33">
        <v>11.746627</v>
      </c>
      <c r="K800" s="33">
        <v>12.187072000000001</v>
      </c>
      <c r="L800" s="33">
        <v>12.661422</v>
      </c>
      <c r="M800" s="33">
        <v>14.154828</v>
      </c>
      <c r="N800" s="33">
        <v>15.786595999999999</v>
      </c>
      <c r="O800" s="33">
        <v>17.339158000000001</v>
      </c>
      <c r="P800" s="33">
        <v>18.497266</v>
      </c>
      <c r="Q800" s="33">
        <v>19.177931000000001</v>
      </c>
      <c r="R800" s="33">
        <v>19.604398</v>
      </c>
      <c r="S800" s="33">
        <v>19.742004000000001</v>
      </c>
      <c r="T800" s="33">
        <v>19.833192</v>
      </c>
      <c r="U800" s="33">
        <v>19.613548000000002</v>
      </c>
      <c r="V800" s="33">
        <v>19.379836000000001</v>
      </c>
      <c r="W800" s="33">
        <v>18.692558999999999</v>
      </c>
      <c r="X800" s="33">
        <v>17.766110999999999</v>
      </c>
      <c r="Y800" s="33">
        <v>17.188483999999999</v>
      </c>
      <c r="Z800" s="33">
        <v>16.171362999999999</v>
      </c>
      <c r="AA800" s="33">
        <v>14.709251999999999</v>
      </c>
      <c r="AB800" s="33">
        <v>13.575576</v>
      </c>
      <c r="AC800" s="33">
        <v>-0.29885312000000003</v>
      </c>
      <c r="AD800" s="33">
        <v>-0.22882121</v>
      </c>
      <c r="AE800" s="33">
        <v>-0.14641162999999999</v>
      </c>
      <c r="AF800" s="33">
        <v>-0.1600635</v>
      </c>
      <c r="AG800" s="33">
        <v>-5.3907620000000003E-2</v>
      </c>
      <c r="AH800" s="33">
        <v>0.10479105</v>
      </c>
      <c r="AI800" s="33">
        <v>7.4607110000000004E-2</v>
      </c>
      <c r="AJ800" s="33">
        <v>8.3714949999999996E-2</v>
      </c>
      <c r="AK800" s="33">
        <v>6.9816359999999994E-2</v>
      </c>
      <c r="AL800" s="33">
        <v>2.536062E-2</v>
      </c>
      <c r="AM800" s="33">
        <v>0.10912740999999999</v>
      </c>
      <c r="AN800" s="33">
        <v>0.19233822</v>
      </c>
      <c r="AO800" s="33">
        <v>0.24812036000000001</v>
      </c>
      <c r="AP800" s="33">
        <v>0.25448616000000002</v>
      </c>
      <c r="AQ800" s="33">
        <v>0.27767736999999998</v>
      </c>
      <c r="AR800" s="33">
        <v>0.28772676000000003</v>
      </c>
      <c r="AS800" s="33">
        <v>0.17710403</v>
      </c>
      <c r="AT800" s="33">
        <v>0.29904599999999998</v>
      </c>
      <c r="AU800" s="33">
        <v>0.42847468999999999</v>
      </c>
      <c r="AV800" s="33">
        <v>5.3616799999999999E-2</v>
      </c>
      <c r="AW800" s="33">
        <v>-0.11985258</v>
      </c>
      <c r="AX800" s="33">
        <v>-5.4555739999999998E-2</v>
      </c>
      <c r="AY800" s="33">
        <v>-3.7652300000000001E-3</v>
      </c>
      <c r="AZ800" s="33">
        <v>4.2086399999999996E-3</v>
      </c>
      <c r="BA800" s="33">
        <v>-0.26810392999999999</v>
      </c>
      <c r="BB800" s="33">
        <v>-0.20103489999999999</v>
      </c>
      <c r="BC800" s="33">
        <v>-0.11994542</v>
      </c>
      <c r="BD800" s="33">
        <v>-0.13563684000000001</v>
      </c>
      <c r="BE800" s="33">
        <v>-3.0170800000000001E-2</v>
      </c>
      <c r="BF800" s="33">
        <v>0.12975772999999999</v>
      </c>
      <c r="BG800" s="33">
        <v>0.10276327</v>
      </c>
      <c r="BH800" s="33">
        <v>0.11778189</v>
      </c>
      <c r="BI800" s="33">
        <v>0.11211442000000001</v>
      </c>
      <c r="BJ800" s="33">
        <v>7.569824E-2</v>
      </c>
      <c r="BK800" s="33">
        <v>0.16664633000000001</v>
      </c>
      <c r="BL800" s="33">
        <v>0.25538217000000002</v>
      </c>
      <c r="BM800" s="33">
        <v>0.31634810000000002</v>
      </c>
      <c r="BN800" s="33">
        <v>0.32671498999999998</v>
      </c>
      <c r="BO800" s="33">
        <v>0.35212757</v>
      </c>
      <c r="BP800" s="33">
        <v>0.36372136999999999</v>
      </c>
      <c r="BQ800" s="33">
        <v>0.25161499999999998</v>
      </c>
      <c r="BR800" s="33">
        <v>0.37041116000000002</v>
      </c>
      <c r="BS800" s="33">
        <v>0.49368187000000002</v>
      </c>
      <c r="BT800" s="33">
        <v>0.11420208</v>
      </c>
      <c r="BU800" s="33">
        <v>-6.1856149999999999E-2</v>
      </c>
      <c r="BV800" s="33">
        <v>6.9189999999999996E-4</v>
      </c>
      <c r="BW800" s="33">
        <v>4.9472049999999997E-2</v>
      </c>
      <c r="BX800" s="33">
        <v>5.4454959999999997E-2</v>
      </c>
      <c r="BY800" s="33">
        <v>-0.24680714000000001</v>
      </c>
      <c r="BZ800" s="33">
        <v>-0.18179018999999999</v>
      </c>
      <c r="CA800" s="33">
        <v>-0.10161501000000001</v>
      </c>
      <c r="CB800" s="33">
        <v>-0.11871901</v>
      </c>
      <c r="CC800" s="33">
        <v>-1.373074E-2</v>
      </c>
      <c r="CD800" s="33">
        <v>0.14704958000000001</v>
      </c>
      <c r="CE800" s="33">
        <v>0.12226413999999999</v>
      </c>
      <c r="CF800" s="33">
        <v>0.14137653999999999</v>
      </c>
      <c r="CG800" s="33">
        <v>0.14140992999999999</v>
      </c>
      <c r="CH800" s="33">
        <v>0.11056191999999999</v>
      </c>
      <c r="CI800" s="33">
        <v>0.20648374999999999</v>
      </c>
      <c r="CJ800" s="33">
        <v>0.29904621999999997</v>
      </c>
      <c r="CK800" s="33">
        <v>0.36360242999999998</v>
      </c>
      <c r="CL800" s="33">
        <v>0.37674046</v>
      </c>
      <c r="CM800" s="33">
        <v>0.40369156</v>
      </c>
      <c r="CN800" s="33">
        <v>0.41635501000000003</v>
      </c>
      <c r="CO800" s="33">
        <v>0.30322107999999998</v>
      </c>
      <c r="CP800" s="33">
        <v>0.41983846000000002</v>
      </c>
      <c r="CQ800" s="33">
        <v>0.53884416999999996</v>
      </c>
      <c r="CR800" s="33">
        <v>0.15616326</v>
      </c>
      <c r="CS800" s="33">
        <v>-2.1687999999999999E-2</v>
      </c>
      <c r="CT800" s="33">
        <v>3.8956249999999998E-2</v>
      </c>
      <c r="CU800" s="33">
        <v>8.6344030000000002E-2</v>
      </c>
      <c r="CV800" s="33">
        <v>8.9255409999999993E-2</v>
      </c>
      <c r="CW800" s="33">
        <v>-0.22551035</v>
      </c>
      <c r="CX800" s="33">
        <v>-0.16254547999999999</v>
      </c>
      <c r="CY800" s="33">
        <v>-8.32846E-2</v>
      </c>
      <c r="CZ800" s="33">
        <v>-0.10180118</v>
      </c>
      <c r="DA800" s="33">
        <v>2.7093099999999999E-3</v>
      </c>
      <c r="DB800" s="33">
        <v>0.16434141999999999</v>
      </c>
      <c r="DC800" s="33">
        <v>0.14176501</v>
      </c>
      <c r="DD800" s="33">
        <v>0.16497118999999999</v>
      </c>
      <c r="DE800" s="33">
        <v>0.17070544000000001</v>
      </c>
      <c r="DF800" s="33">
        <v>0.14542561000000001</v>
      </c>
      <c r="DG800" s="33">
        <v>0.24632118</v>
      </c>
      <c r="DH800" s="33">
        <v>0.34271026999999998</v>
      </c>
      <c r="DI800" s="33">
        <v>0.41085675999999999</v>
      </c>
      <c r="DJ800" s="33">
        <v>0.42676592000000002</v>
      </c>
      <c r="DK800" s="33">
        <v>0.45525555000000001</v>
      </c>
      <c r="DL800" s="33">
        <v>0.46898865000000001</v>
      </c>
      <c r="DM800" s="33">
        <v>0.35482714999999998</v>
      </c>
      <c r="DN800" s="33">
        <v>0.46926574999999998</v>
      </c>
      <c r="DO800" s="33">
        <v>0.58400646000000001</v>
      </c>
      <c r="DP800" s="33">
        <v>0.19812444000000001</v>
      </c>
      <c r="DQ800" s="33">
        <v>1.8480150000000001E-2</v>
      </c>
      <c r="DR800" s="33">
        <v>7.72206E-2</v>
      </c>
      <c r="DS800" s="33">
        <v>0.12321601</v>
      </c>
      <c r="DT800" s="33">
        <v>0.12405585</v>
      </c>
      <c r="DU800" s="33">
        <v>-0.19476117000000001</v>
      </c>
      <c r="DV800" s="33">
        <v>-0.13475917000000001</v>
      </c>
      <c r="DW800" s="33">
        <v>-5.6818399999999998E-2</v>
      </c>
      <c r="DX800" s="33">
        <v>-7.7374520000000002E-2</v>
      </c>
      <c r="DY800" s="33">
        <v>2.6446130000000002E-2</v>
      </c>
      <c r="DZ800" s="33">
        <v>0.18930810000000001</v>
      </c>
      <c r="EA800" s="33">
        <v>0.16992117000000001</v>
      </c>
      <c r="EB800" s="33">
        <v>0.19903813000000001</v>
      </c>
      <c r="EC800" s="33">
        <v>0.21300351000000001</v>
      </c>
      <c r="ED800" s="33">
        <v>0.19576323000000001</v>
      </c>
      <c r="EE800" s="33">
        <v>0.30384009000000001</v>
      </c>
      <c r="EF800" s="33">
        <v>0.40575422</v>
      </c>
      <c r="EG800" s="33">
        <v>0.47908450000000002</v>
      </c>
      <c r="EH800" s="33">
        <v>0.49899474999999999</v>
      </c>
      <c r="EI800" s="33">
        <v>0.52970574999999998</v>
      </c>
      <c r="EJ800" s="33">
        <v>0.54498327000000002</v>
      </c>
      <c r="EK800" s="33">
        <v>0.42933811999999999</v>
      </c>
      <c r="EL800" s="33">
        <v>0.54063092000000001</v>
      </c>
      <c r="EM800" s="33">
        <v>0.64921364000000004</v>
      </c>
      <c r="EN800" s="33">
        <v>0.25870971999999998</v>
      </c>
      <c r="EO800" s="33">
        <v>7.6476569999999994E-2</v>
      </c>
      <c r="EP800" s="33">
        <v>0.13246825000000001</v>
      </c>
      <c r="EQ800" s="33">
        <v>0.17645330000000001</v>
      </c>
      <c r="ER800" s="33">
        <v>0.17430217000000001</v>
      </c>
      <c r="ES800" s="33">
        <v>82.002544</v>
      </c>
      <c r="ET800" s="33">
        <v>81.020303999999996</v>
      </c>
      <c r="EU800" s="33">
        <v>79.866746000000006</v>
      </c>
      <c r="EV800" s="33">
        <v>77.707347999999996</v>
      </c>
      <c r="EW800" s="33">
        <v>77.424040000000005</v>
      </c>
      <c r="EX800" s="33">
        <v>75.406419</v>
      </c>
      <c r="EY800" s="33">
        <v>74.733784999999997</v>
      </c>
      <c r="EZ800" s="33">
        <v>76.405146999999999</v>
      </c>
      <c r="FA800" s="33">
        <v>81.222375999999997</v>
      </c>
      <c r="FB800" s="33">
        <v>86.822243</v>
      </c>
      <c r="FC800" s="33">
        <v>91.195008000000001</v>
      </c>
      <c r="FD800" s="33">
        <v>95.151585999999995</v>
      </c>
      <c r="FE800" s="33">
        <v>98.497957</v>
      </c>
      <c r="FF800" s="33">
        <v>101.46064</v>
      </c>
      <c r="FG800" s="33">
        <v>103.62281</v>
      </c>
      <c r="FH800" s="33">
        <v>105.08864</v>
      </c>
      <c r="FI800" s="33">
        <v>104.6848</v>
      </c>
      <c r="FJ800" s="33">
        <v>103.4676</v>
      </c>
      <c r="FK800" s="33">
        <v>99.636274</v>
      </c>
      <c r="FL800" s="33">
        <v>95.061164000000005</v>
      </c>
      <c r="FM800" s="33">
        <v>90.523714999999996</v>
      </c>
      <c r="FN800" s="33">
        <v>87.552919000000003</v>
      </c>
      <c r="FO800" s="33">
        <v>85.491814000000005</v>
      </c>
      <c r="FP800" s="33">
        <v>84.027983000000006</v>
      </c>
      <c r="FQ800" s="33">
        <v>0.89472850000000004</v>
      </c>
      <c r="FR800" s="82">
        <v>9.1732400000000006E-2</v>
      </c>
      <c r="FS800">
        <v>1</v>
      </c>
    </row>
    <row r="801" spans="1:175" x14ac:dyDescent="0.2">
      <c r="A801" s="18" t="s">
        <v>196</v>
      </c>
      <c r="B801" s="27" t="s">
        <v>188</v>
      </c>
      <c r="C801" t="s">
        <v>1</v>
      </c>
      <c r="D801" s="33">
        <v>17220.866999999998</v>
      </c>
      <c r="E801" s="33">
        <v>11.15916</v>
      </c>
      <c r="F801" s="33">
        <v>10.673722</v>
      </c>
      <c r="G801" s="33">
        <v>10.394121</v>
      </c>
      <c r="H801" s="33">
        <v>10.283201</v>
      </c>
      <c r="I801" s="33">
        <v>10.633267999999999</v>
      </c>
      <c r="J801" s="33">
        <v>11.468513</v>
      </c>
      <c r="K801" s="33">
        <v>12.661559</v>
      </c>
      <c r="L801" s="33">
        <v>14.342851</v>
      </c>
      <c r="M801" s="33">
        <v>16.492536000000001</v>
      </c>
      <c r="N801" s="33">
        <v>18.336662</v>
      </c>
      <c r="O801" s="33">
        <v>19.841674000000001</v>
      </c>
      <c r="P801" s="33">
        <v>20.968627999999999</v>
      </c>
      <c r="Q801" s="33">
        <v>21.657311</v>
      </c>
      <c r="R801" s="33">
        <v>22.211525999999999</v>
      </c>
      <c r="S801" s="33">
        <v>22.359188</v>
      </c>
      <c r="T801" s="33">
        <v>21.966526999999999</v>
      </c>
      <c r="U801" s="33">
        <v>21.079865000000002</v>
      </c>
      <c r="V801" s="33">
        <v>19.75929</v>
      </c>
      <c r="W801" s="33">
        <v>18.133310000000002</v>
      </c>
      <c r="X801" s="33">
        <v>16.884409999999999</v>
      </c>
      <c r="Y801" s="33">
        <v>16.143584000000001</v>
      </c>
      <c r="Z801" s="33">
        <v>15.004042999999999</v>
      </c>
      <c r="AA801" s="33">
        <v>13.429667999999999</v>
      </c>
      <c r="AB801" s="33">
        <v>12.187794999999999</v>
      </c>
      <c r="AC801" s="33">
        <v>1.88233E-3</v>
      </c>
      <c r="AD801" s="33">
        <v>-1.7553030000000001E-2</v>
      </c>
      <c r="AE801" s="33">
        <v>-6.0083899999999997E-3</v>
      </c>
      <c r="AF801" s="33">
        <v>-6.0494590000000001E-2</v>
      </c>
      <c r="AG801" s="33">
        <v>-6.2863150000000007E-2</v>
      </c>
      <c r="AH801" s="33">
        <v>-7.9575069999999998E-2</v>
      </c>
      <c r="AI801" s="33">
        <v>-4.0921199999999998E-2</v>
      </c>
      <c r="AJ801" s="33">
        <v>-3.42914E-2</v>
      </c>
      <c r="AK801" s="33">
        <v>5.5981290000000003E-2</v>
      </c>
      <c r="AL801" s="33">
        <v>8.0966850000000007E-2</v>
      </c>
      <c r="AM801" s="33">
        <v>8.4073490000000001E-2</v>
      </c>
      <c r="AN801" s="33">
        <v>6.4869830000000003E-2</v>
      </c>
      <c r="AO801" s="33">
        <v>0.1076164</v>
      </c>
      <c r="AP801" s="33">
        <v>0.12246063</v>
      </c>
      <c r="AQ801" s="33">
        <v>0.21827958</v>
      </c>
      <c r="AR801" s="33">
        <v>0.25368387999999997</v>
      </c>
      <c r="AS801" s="33">
        <v>0.15268867</v>
      </c>
      <c r="AT801" s="33">
        <v>0.10358666</v>
      </c>
      <c r="AU801" s="33">
        <v>3.9082619999999998E-2</v>
      </c>
      <c r="AV801" s="33">
        <v>-4.8498090000000001E-2</v>
      </c>
      <c r="AW801" s="33">
        <v>-8.1506549999999997E-2</v>
      </c>
      <c r="AX801" s="33">
        <v>-8.0732109999999996E-2</v>
      </c>
      <c r="AY801" s="33">
        <v>-4.312879E-2</v>
      </c>
      <c r="AZ801" s="33">
        <v>-4.5300310000000003E-2</v>
      </c>
      <c r="BA801" s="33">
        <v>1.0721380000000001E-2</v>
      </c>
      <c r="BB801" s="33">
        <v>-9.5112100000000008E-3</v>
      </c>
      <c r="BC801" s="33">
        <v>2.0809399999999999E-3</v>
      </c>
      <c r="BD801" s="33">
        <v>-5.2818539999999997E-2</v>
      </c>
      <c r="BE801" s="33">
        <v>-5.5150369999999997E-2</v>
      </c>
      <c r="BF801" s="33">
        <v>-7.1582400000000004E-2</v>
      </c>
      <c r="BG801" s="33">
        <v>-3.2747480000000002E-2</v>
      </c>
      <c r="BH801" s="33">
        <v>-2.4451219999999999E-2</v>
      </c>
      <c r="BI801" s="33">
        <v>6.9492769999999995E-2</v>
      </c>
      <c r="BJ801" s="33">
        <v>9.7318429999999997E-2</v>
      </c>
      <c r="BK801" s="33">
        <v>0.10410970999999999</v>
      </c>
      <c r="BL801" s="33">
        <v>8.7890200000000002E-2</v>
      </c>
      <c r="BM801" s="33">
        <v>0.13228126000000001</v>
      </c>
      <c r="BN801" s="33">
        <v>0.15001012999999999</v>
      </c>
      <c r="BO801" s="33">
        <v>0.2476795</v>
      </c>
      <c r="BP801" s="33">
        <v>0.28088603000000001</v>
      </c>
      <c r="BQ801" s="33">
        <v>0.17685084000000001</v>
      </c>
      <c r="BR801" s="33">
        <v>0.12537991000000001</v>
      </c>
      <c r="BS801" s="33">
        <v>5.8574399999999999E-2</v>
      </c>
      <c r="BT801" s="33">
        <v>-3.0692540000000001E-2</v>
      </c>
      <c r="BU801" s="33">
        <v>-6.4807139999999999E-2</v>
      </c>
      <c r="BV801" s="33">
        <v>-6.5772910000000004E-2</v>
      </c>
      <c r="BW801" s="33">
        <v>-2.8718759999999999E-2</v>
      </c>
      <c r="BX801" s="33">
        <v>-3.2061539999999999E-2</v>
      </c>
      <c r="BY801" s="33">
        <v>1.684327E-2</v>
      </c>
      <c r="BZ801" s="33">
        <v>-3.9414599999999999E-3</v>
      </c>
      <c r="CA801" s="33">
        <v>7.6835799999999998E-3</v>
      </c>
      <c r="CB801" s="33">
        <v>-4.7502120000000002E-2</v>
      </c>
      <c r="CC801" s="33">
        <v>-4.9808520000000002E-2</v>
      </c>
      <c r="CD801" s="33">
        <v>-6.60467E-2</v>
      </c>
      <c r="CE801" s="33">
        <v>-2.708638E-2</v>
      </c>
      <c r="CF801" s="33">
        <v>-1.7635939999999999E-2</v>
      </c>
      <c r="CG801" s="33">
        <v>7.8850779999999995E-2</v>
      </c>
      <c r="CH801" s="33">
        <v>0.10864349</v>
      </c>
      <c r="CI801" s="33">
        <v>0.11798673</v>
      </c>
      <c r="CJ801" s="33">
        <v>0.10383402999999999</v>
      </c>
      <c r="CK801" s="33">
        <v>0.14936405999999999</v>
      </c>
      <c r="CL801" s="33">
        <v>0.16909083</v>
      </c>
      <c r="CM801" s="33">
        <v>0.26804179</v>
      </c>
      <c r="CN801" s="33">
        <v>0.29972615000000002</v>
      </c>
      <c r="CO801" s="33">
        <v>0.19358548</v>
      </c>
      <c r="CP801" s="33">
        <v>0.14047383999999999</v>
      </c>
      <c r="CQ801" s="33">
        <v>7.2074349999999995E-2</v>
      </c>
      <c r="CR801" s="33">
        <v>-1.8360459999999999E-2</v>
      </c>
      <c r="CS801" s="33">
        <v>-5.3241179999999999E-2</v>
      </c>
      <c r="CT801" s="33">
        <v>-5.5412210000000003E-2</v>
      </c>
      <c r="CU801" s="33">
        <v>-1.8738419999999999E-2</v>
      </c>
      <c r="CV801" s="33">
        <v>-2.2892409999999998E-2</v>
      </c>
      <c r="CW801" s="33">
        <v>2.296517E-2</v>
      </c>
      <c r="CX801" s="33">
        <v>1.62828E-3</v>
      </c>
      <c r="CY801" s="33">
        <v>1.328623E-2</v>
      </c>
      <c r="CZ801" s="33">
        <v>-4.2185710000000001E-2</v>
      </c>
      <c r="DA801" s="33">
        <v>-4.446667E-2</v>
      </c>
      <c r="DB801" s="33">
        <v>-6.0511000000000002E-2</v>
      </c>
      <c r="DC801" s="33">
        <v>-2.1425280000000001E-2</v>
      </c>
      <c r="DD801" s="33">
        <v>-1.0820659999999999E-2</v>
      </c>
      <c r="DE801" s="33">
        <v>8.8208789999999995E-2</v>
      </c>
      <c r="DF801" s="33">
        <v>0.11996854999999999</v>
      </c>
      <c r="DG801" s="33">
        <v>0.13186375</v>
      </c>
      <c r="DH801" s="33">
        <v>0.11977786999999999</v>
      </c>
      <c r="DI801" s="33">
        <v>0.16644686</v>
      </c>
      <c r="DJ801" s="33">
        <v>0.18817153</v>
      </c>
      <c r="DK801" s="33">
        <v>0.28840408000000001</v>
      </c>
      <c r="DL801" s="33">
        <v>0.31856626999999998</v>
      </c>
      <c r="DM801" s="33">
        <v>0.21032012999999999</v>
      </c>
      <c r="DN801" s="33">
        <v>0.15556776999999999</v>
      </c>
      <c r="DO801" s="33">
        <v>8.5574300000000006E-2</v>
      </c>
      <c r="DP801" s="33">
        <v>-6.0283899999999998E-3</v>
      </c>
      <c r="DQ801" s="33">
        <v>-4.1675219999999999E-2</v>
      </c>
      <c r="DR801" s="33">
        <v>-4.5051510000000003E-2</v>
      </c>
      <c r="DS801" s="33">
        <v>-8.7580799999999997E-3</v>
      </c>
      <c r="DT801" s="33">
        <v>-1.3723279999999999E-2</v>
      </c>
      <c r="DU801" s="33">
        <v>3.1804209999999999E-2</v>
      </c>
      <c r="DV801" s="33">
        <v>9.6701100000000009E-3</v>
      </c>
      <c r="DW801" s="33">
        <v>2.1375559999999998E-2</v>
      </c>
      <c r="DX801" s="33">
        <v>-3.4509659999999998E-2</v>
      </c>
      <c r="DY801" s="33">
        <v>-3.6753880000000003E-2</v>
      </c>
      <c r="DZ801" s="33">
        <v>-5.2518330000000002E-2</v>
      </c>
      <c r="EA801" s="33">
        <v>-1.3251550000000001E-2</v>
      </c>
      <c r="EB801" s="33">
        <v>-9.8047999999999994E-4</v>
      </c>
      <c r="EC801" s="33">
        <v>0.10172027</v>
      </c>
      <c r="ED801" s="33">
        <v>0.13632014000000001</v>
      </c>
      <c r="EE801" s="33">
        <v>0.15189997</v>
      </c>
      <c r="EF801" s="33">
        <v>0.14279823</v>
      </c>
      <c r="EG801" s="33">
        <v>0.19111170999999999</v>
      </c>
      <c r="EH801" s="33">
        <v>0.21572103000000001</v>
      </c>
      <c r="EI801" s="33">
        <v>0.31780399999999998</v>
      </c>
      <c r="EJ801" s="33">
        <v>0.34576841000000003</v>
      </c>
      <c r="EK801" s="33">
        <v>0.23448229000000001</v>
      </c>
      <c r="EL801" s="33">
        <v>0.17736101000000001</v>
      </c>
      <c r="EM801" s="33">
        <v>0.10506609</v>
      </c>
      <c r="EN801" s="33">
        <v>1.177717E-2</v>
      </c>
      <c r="EO801" s="33">
        <v>-2.4975799999999999E-2</v>
      </c>
      <c r="EP801" s="33">
        <v>-3.0092310000000001E-2</v>
      </c>
      <c r="EQ801" s="33">
        <v>5.6519500000000002E-3</v>
      </c>
      <c r="ER801" s="33">
        <v>-4.8452E-4</v>
      </c>
      <c r="ES801" s="33">
        <v>67.564042000000001</v>
      </c>
      <c r="ET801" s="33">
        <v>66.648075000000006</v>
      </c>
      <c r="EU801" s="33">
        <v>65.849142999999998</v>
      </c>
      <c r="EV801" s="33">
        <v>64.956148999999996</v>
      </c>
      <c r="EW801" s="33">
        <v>64.328886999999995</v>
      </c>
      <c r="EX801" s="33">
        <v>63.837395999999998</v>
      </c>
      <c r="EY801" s="33">
        <v>64.096777000000003</v>
      </c>
      <c r="EZ801" s="33">
        <v>66.203473000000002</v>
      </c>
      <c r="FA801" s="33">
        <v>70.042764000000005</v>
      </c>
      <c r="FB801" s="33">
        <v>74.049312</v>
      </c>
      <c r="FC801" s="33">
        <v>78.137940999999998</v>
      </c>
      <c r="FD801" s="33">
        <v>81.762657000000004</v>
      </c>
      <c r="FE801" s="33">
        <v>84.871229999999997</v>
      </c>
      <c r="FF801" s="33">
        <v>87.12003</v>
      </c>
      <c r="FG801" s="33">
        <v>88.514403999999999</v>
      </c>
      <c r="FH801" s="33">
        <v>89.149981999999994</v>
      </c>
      <c r="FI801" s="33">
        <v>88.232096999999996</v>
      </c>
      <c r="FJ801" s="33">
        <v>86.356491000000005</v>
      </c>
      <c r="FK801" s="33">
        <v>83.276576000000006</v>
      </c>
      <c r="FL801" s="33">
        <v>78.830162999999999</v>
      </c>
      <c r="FM801" s="33">
        <v>74.923197000000002</v>
      </c>
      <c r="FN801" s="33">
        <v>72.494483000000002</v>
      </c>
      <c r="FO801" s="33">
        <v>70.836071000000004</v>
      </c>
      <c r="FP801" s="33">
        <v>69.391508000000002</v>
      </c>
      <c r="FQ801" s="33">
        <v>0.2967708</v>
      </c>
      <c r="FR801" s="82">
        <v>3.1712799999999999E-2</v>
      </c>
      <c r="FS801">
        <v>1</v>
      </c>
    </row>
    <row r="802" spans="1:175" x14ac:dyDescent="0.2">
      <c r="A802" s="18" t="s">
        <v>196</v>
      </c>
      <c r="B802" s="27" t="s">
        <v>189</v>
      </c>
      <c r="C802" s="27">
        <v>42902</v>
      </c>
      <c r="D802" s="33">
        <v>5117</v>
      </c>
      <c r="E802" s="33">
        <v>10.763840999999999</v>
      </c>
      <c r="F802" s="33">
        <v>10.154199</v>
      </c>
      <c r="G802" s="33">
        <v>9.7569599</v>
      </c>
      <c r="H802" s="33">
        <v>9.6118351999999998</v>
      </c>
      <c r="I802" s="33">
        <v>10.049288000000001</v>
      </c>
      <c r="J802" s="33">
        <v>10.629683</v>
      </c>
      <c r="K802" s="33">
        <v>11.376597</v>
      </c>
      <c r="L802" s="33">
        <v>13.565318</v>
      </c>
      <c r="M802" s="33">
        <v>15.957699</v>
      </c>
      <c r="N802" s="33">
        <v>17.563707000000001</v>
      </c>
      <c r="O802" s="33">
        <v>19.011351000000001</v>
      </c>
      <c r="P802" s="33">
        <v>19.961773000000001</v>
      </c>
      <c r="Q802" s="33">
        <v>20.307304999999999</v>
      </c>
      <c r="R802" s="33">
        <v>20.929435000000002</v>
      </c>
      <c r="S802" s="33">
        <v>21.178191999999999</v>
      </c>
      <c r="T802" s="33">
        <v>21.080041999999999</v>
      </c>
      <c r="U802" s="33">
        <v>20.203409000000001</v>
      </c>
      <c r="V802" s="33">
        <v>18.993124000000002</v>
      </c>
      <c r="W802" s="33">
        <v>18.152685000000002</v>
      </c>
      <c r="X802" s="33">
        <v>17.544302999999999</v>
      </c>
      <c r="Y802" s="33">
        <v>17.376290999999998</v>
      </c>
      <c r="Z802" s="33">
        <v>16.057776</v>
      </c>
      <c r="AA802" s="33">
        <v>14.290635</v>
      </c>
      <c r="AB802" s="33">
        <v>12.559976000000001</v>
      </c>
      <c r="AC802" s="33">
        <v>-0.14711588</v>
      </c>
      <c r="AD802" s="33">
        <v>-0.19034387999999999</v>
      </c>
      <c r="AE802" s="33">
        <v>-0.21483294999999999</v>
      </c>
      <c r="AF802" s="33">
        <v>-0.19089606000000001</v>
      </c>
      <c r="AG802" s="33">
        <v>-1.50502E-2</v>
      </c>
      <c r="AH802" s="33">
        <v>-1.063451E-2</v>
      </c>
      <c r="AI802" s="33">
        <v>-1.41437E-2</v>
      </c>
      <c r="AJ802" s="33">
        <v>-0.1158616</v>
      </c>
      <c r="AK802" s="33">
        <v>4.8406589999999999E-2</v>
      </c>
      <c r="AL802" s="33">
        <v>-8.7664019999999995E-2</v>
      </c>
      <c r="AM802" s="33">
        <v>-0.12966178</v>
      </c>
      <c r="AN802" s="33">
        <v>-6.2818059999999995E-2</v>
      </c>
      <c r="AO802" s="33">
        <v>-0.31618006999999998</v>
      </c>
      <c r="AP802" s="33">
        <v>-0.48782974000000001</v>
      </c>
      <c r="AQ802" s="33">
        <v>-0.45041896999999997</v>
      </c>
      <c r="AR802" s="33">
        <v>-0.38525658000000002</v>
      </c>
      <c r="AS802" s="33">
        <v>-0.60092692000000003</v>
      </c>
      <c r="AT802" s="33">
        <v>-0.32330273999999998</v>
      </c>
      <c r="AU802" s="33">
        <v>-0.27716760000000001</v>
      </c>
      <c r="AV802" s="33">
        <v>-0.14319196000000001</v>
      </c>
      <c r="AW802" s="33">
        <v>-0.18200279999999999</v>
      </c>
      <c r="AX802" s="33">
        <v>-0.48831416999999999</v>
      </c>
      <c r="AY802" s="33">
        <v>-0.42488019999999999</v>
      </c>
      <c r="AZ802" s="33">
        <v>-0.59389585</v>
      </c>
      <c r="BA802" s="33">
        <v>-9.8390740000000004E-2</v>
      </c>
      <c r="BB802" s="33">
        <v>-0.14165918999999999</v>
      </c>
      <c r="BC802" s="33">
        <v>-0.17309901</v>
      </c>
      <c r="BD802" s="33">
        <v>-0.14881298000000001</v>
      </c>
      <c r="BE802" s="33">
        <v>3.5214200000000001E-2</v>
      </c>
      <c r="BF802" s="33">
        <v>4.1680250000000002E-2</v>
      </c>
      <c r="BG802" s="33">
        <v>4.0176440000000001E-2</v>
      </c>
      <c r="BH802" s="33">
        <v>-5.6688519999999999E-2</v>
      </c>
      <c r="BI802" s="33">
        <v>0.12313005</v>
      </c>
      <c r="BJ802" s="33">
        <v>-5.4282200000000001E-3</v>
      </c>
      <c r="BK802" s="33">
        <v>-3.6140209999999999E-2</v>
      </c>
      <c r="BL802" s="33">
        <v>3.3098280000000001E-2</v>
      </c>
      <c r="BM802" s="33">
        <v>-0.21986831000000001</v>
      </c>
      <c r="BN802" s="33">
        <v>-0.38606532999999998</v>
      </c>
      <c r="BO802" s="33">
        <v>-0.34506256000000002</v>
      </c>
      <c r="BP802" s="33">
        <v>-0.28028101999999999</v>
      </c>
      <c r="BQ802" s="33">
        <v>-0.49989242</v>
      </c>
      <c r="BR802" s="33">
        <v>-0.22564054</v>
      </c>
      <c r="BS802" s="33">
        <v>-0.18312144</v>
      </c>
      <c r="BT802" s="33">
        <v>-5.003465E-2</v>
      </c>
      <c r="BU802" s="33">
        <v>-8.5827630000000002E-2</v>
      </c>
      <c r="BV802" s="33">
        <v>-0.39100021000000001</v>
      </c>
      <c r="BW802" s="33">
        <v>-0.33736666999999998</v>
      </c>
      <c r="BX802" s="33">
        <v>-0.51267615</v>
      </c>
      <c r="BY802" s="33">
        <v>-6.4643859999999997E-2</v>
      </c>
      <c r="BZ802" s="33">
        <v>-0.10794033</v>
      </c>
      <c r="CA802" s="33">
        <v>-0.14419422000000001</v>
      </c>
      <c r="CB802" s="33">
        <v>-0.11966636</v>
      </c>
      <c r="CC802" s="33">
        <v>7.002717E-2</v>
      </c>
      <c r="CD802" s="33">
        <v>7.7913300000000005E-2</v>
      </c>
      <c r="CE802" s="33">
        <v>7.7798400000000004E-2</v>
      </c>
      <c r="CF802" s="33">
        <v>-1.5705429999999999E-2</v>
      </c>
      <c r="CG802" s="33">
        <v>0.17488329</v>
      </c>
      <c r="CH802" s="33">
        <v>5.1528049999999999E-2</v>
      </c>
      <c r="CI802" s="33">
        <v>2.8632560000000001E-2</v>
      </c>
      <c r="CJ802" s="33">
        <v>9.9529640000000003E-2</v>
      </c>
      <c r="CK802" s="33">
        <v>-0.15316308000000001</v>
      </c>
      <c r="CL802" s="33">
        <v>-0.31558362000000001</v>
      </c>
      <c r="CM802" s="33">
        <v>-0.27209303000000001</v>
      </c>
      <c r="CN802" s="33">
        <v>-0.20757526000000001</v>
      </c>
      <c r="CO802" s="33">
        <v>-0.42991623000000001</v>
      </c>
      <c r="CP802" s="33">
        <v>-0.15799999000000001</v>
      </c>
      <c r="CQ802" s="33">
        <v>-0.11798536</v>
      </c>
      <c r="CR802" s="33">
        <v>1.448582E-2</v>
      </c>
      <c r="CS802" s="33">
        <v>-1.9217000000000001E-2</v>
      </c>
      <c r="CT802" s="33">
        <v>-0.32360085999999999</v>
      </c>
      <c r="CU802" s="33">
        <v>-0.27675506</v>
      </c>
      <c r="CV802" s="33">
        <v>-0.45642364000000002</v>
      </c>
      <c r="CW802" s="33">
        <v>-3.0896980000000001E-2</v>
      </c>
      <c r="CX802" s="33">
        <v>-7.4221469999999998E-2</v>
      </c>
      <c r="CY802" s="33">
        <v>-0.11528942</v>
      </c>
      <c r="CZ802" s="33">
        <v>-9.0519749999999996E-2</v>
      </c>
      <c r="DA802" s="33">
        <v>0.10484013</v>
      </c>
      <c r="DB802" s="33">
        <v>0.11414634999999999</v>
      </c>
      <c r="DC802" s="33">
        <v>0.11542036</v>
      </c>
      <c r="DD802" s="33">
        <v>2.527766E-2</v>
      </c>
      <c r="DE802" s="33">
        <v>0.22663653</v>
      </c>
      <c r="DF802" s="33">
        <v>0.10848431</v>
      </c>
      <c r="DG802" s="33">
        <v>9.340532E-2</v>
      </c>
      <c r="DH802" s="33">
        <v>0.165961</v>
      </c>
      <c r="DI802" s="33">
        <v>-8.6457839999999994E-2</v>
      </c>
      <c r="DJ802" s="33">
        <v>-0.24510190000000001</v>
      </c>
      <c r="DK802" s="33">
        <v>-0.19912350000000001</v>
      </c>
      <c r="DL802" s="33">
        <v>-0.13486951</v>
      </c>
      <c r="DM802" s="33">
        <v>-0.35994005000000001</v>
      </c>
      <c r="DN802" s="33">
        <v>-9.0359449999999994E-2</v>
      </c>
      <c r="DO802" s="33">
        <v>-5.2849279999999998E-2</v>
      </c>
      <c r="DP802" s="33">
        <v>7.9006300000000002E-2</v>
      </c>
      <c r="DQ802" s="33">
        <v>4.7393629999999999E-2</v>
      </c>
      <c r="DR802" s="33">
        <v>-0.25620151000000002</v>
      </c>
      <c r="DS802" s="33">
        <v>-0.21614346000000001</v>
      </c>
      <c r="DT802" s="33">
        <v>-0.40017112999999999</v>
      </c>
      <c r="DU802" s="33">
        <v>1.7828159999999999E-2</v>
      </c>
      <c r="DV802" s="33">
        <v>-2.5536779999999999E-2</v>
      </c>
      <c r="DW802" s="33">
        <v>-7.3555480000000006E-2</v>
      </c>
      <c r="DX802" s="33">
        <v>-4.8436659999999999E-2</v>
      </c>
      <c r="DY802" s="33">
        <v>0.15510452999999999</v>
      </c>
      <c r="DZ802" s="33">
        <v>0.16646111</v>
      </c>
      <c r="EA802" s="33">
        <v>0.16974048999999999</v>
      </c>
      <c r="EB802" s="33">
        <v>8.4450739999999996E-2</v>
      </c>
      <c r="EC802" s="33">
        <v>0.30135999000000002</v>
      </c>
      <c r="ED802" s="33">
        <v>0.19072011999999999</v>
      </c>
      <c r="EE802" s="33">
        <v>0.18692689000000001</v>
      </c>
      <c r="EF802" s="33">
        <v>0.26187734000000001</v>
      </c>
      <c r="EG802" s="33">
        <v>9.8539200000000004E-3</v>
      </c>
      <c r="EH802" s="33">
        <v>-0.14333750000000001</v>
      </c>
      <c r="EI802" s="33">
        <v>-9.3767080000000003E-2</v>
      </c>
      <c r="EJ802" s="33">
        <v>-2.9893940000000001E-2</v>
      </c>
      <c r="EK802" s="33">
        <v>-0.25890554999999998</v>
      </c>
      <c r="EL802" s="33">
        <v>7.3027500000000002E-3</v>
      </c>
      <c r="EM802" s="33">
        <v>4.1196879999999998E-2</v>
      </c>
      <c r="EN802" s="33">
        <v>0.17216360999999999</v>
      </c>
      <c r="EO802" s="33">
        <v>0.14356879</v>
      </c>
      <c r="EP802" s="33">
        <v>-0.15888754999999999</v>
      </c>
      <c r="EQ802" s="33">
        <v>-0.12862993</v>
      </c>
      <c r="ER802" s="33">
        <v>-0.31895142999999998</v>
      </c>
      <c r="ES802" s="33">
        <v>78.997488000000004</v>
      </c>
      <c r="ET802" s="33">
        <v>76.996906999999993</v>
      </c>
      <c r="EU802" s="33">
        <v>75.996554000000003</v>
      </c>
      <c r="EV802" s="33">
        <v>72.997425000000007</v>
      </c>
      <c r="EW802" s="33">
        <v>71.997549000000006</v>
      </c>
      <c r="EX802" s="33">
        <v>71.998271000000003</v>
      </c>
      <c r="EY802" s="33">
        <v>70.998913999999999</v>
      </c>
      <c r="EZ802" s="33">
        <v>72.999836999999999</v>
      </c>
      <c r="FA802" s="33">
        <v>77.000254999999996</v>
      </c>
      <c r="FB802" s="33">
        <v>80.000342000000003</v>
      </c>
      <c r="FC802" s="33">
        <v>83.000326000000001</v>
      </c>
      <c r="FD802" s="33">
        <v>86.999851000000007</v>
      </c>
      <c r="FE802" s="33">
        <v>90.999392999999998</v>
      </c>
      <c r="FF802" s="33">
        <v>91.999537000000004</v>
      </c>
      <c r="FG802" s="33">
        <v>94.999685999999997</v>
      </c>
      <c r="FH802" s="33">
        <v>95.999831999999998</v>
      </c>
      <c r="FI802" s="33">
        <v>96.999645000000001</v>
      </c>
      <c r="FJ802" s="33">
        <v>96.999426</v>
      </c>
      <c r="FK802" s="33">
        <v>95.999368000000004</v>
      </c>
      <c r="FL802" s="33">
        <v>94.999193000000005</v>
      </c>
      <c r="FM802" s="33">
        <v>92.998515999999995</v>
      </c>
      <c r="FN802" s="33">
        <v>90.998093999999995</v>
      </c>
      <c r="FO802" s="33">
        <v>89.998479000000003</v>
      </c>
      <c r="FP802" s="33">
        <v>85.998470999999995</v>
      </c>
      <c r="FQ802" s="33">
        <v>1.214934</v>
      </c>
      <c r="FR802" s="82">
        <v>0.1232948</v>
      </c>
      <c r="FS802">
        <v>1</v>
      </c>
    </row>
    <row r="803" spans="1:175" x14ac:dyDescent="0.2">
      <c r="A803" s="18" t="s">
        <v>196</v>
      </c>
      <c r="B803" s="27" t="s">
        <v>189</v>
      </c>
      <c r="C803" s="27">
        <v>42905</v>
      </c>
      <c r="D803" s="33">
        <v>5117</v>
      </c>
      <c r="E803" s="33">
        <v>12.831185</v>
      </c>
      <c r="F803" s="33">
        <v>11.81099</v>
      </c>
      <c r="G803" s="33">
        <v>11.207850000000001</v>
      </c>
      <c r="H803" s="33">
        <v>11.072602</v>
      </c>
      <c r="I803" s="33">
        <v>11.421246999999999</v>
      </c>
      <c r="J803" s="33">
        <v>12.007234</v>
      </c>
      <c r="K803" s="33">
        <v>13.88064</v>
      </c>
      <c r="L803" s="33">
        <v>16.926258000000001</v>
      </c>
      <c r="M803" s="33">
        <v>20.163540000000001</v>
      </c>
      <c r="N803" s="33">
        <v>22.142413000000001</v>
      </c>
      <c r="O803" s="33">
        <v>23.735880999999999</v>
      </c>
      <c r="P803" s="33">
        <v>24.68497</v>
      </c>
      <c r="Q803" s="33">
        <v>25.177043999999999</v>
      </c>
      <c r="R803" s="33">
        <v>25.654399000000002</v>
      </c>
      <c r="S803" s="33">
        <v>25.621044000000001</v>
      </c>
      <c r="T803" s="33">
        <v>25.371182999999998</v>
      </c>
      <c r="U803" s="33">
        <v>24.423763999999998</v>
      </c>
      <c r="V803" s="33">
        <v>22.613727000000001</v>
      </c>
      <c r="W803" s="33">
        <v>21.347358</v>
      </c>
      <c r="X803" s="33">
        <v>20.159268000000001</v>
      </c>
      <c r="Y803" s="33">
        <v>19.665167</v>
      </c>
      <c r="Z803" s="33">
        <v>18.186094000000001</v>
      </c>
      <c r="AA803" s="33">
        <v>15.931506000000001</v>
      </c>
      <c r="AB803" s="33">
        <v>14.03777</v>
      </c>
      <c r="AC803" s="33">
        <v>0.27762466000000002</v>
      </c>
      <c r="AD803" s="33">
        <v>3.9238139999999998E-2</v>
      </c>
      <c r="AE803" s="33">
        <v>-0.16752937000000001</v>
      </c>
      <c r="AF803" s="33">
        <v>-0.11163482</v>
      </c>
      <c r="AG803" s="33">
        <v>-0.12801039</v>
      </c>
      <c r="AH803" s="33">
        <v>-0.38902004000000001</v>
      </c>
      <c r="AI803" s="33">
        <v>-0.17300584999999999</v>
      </c>
      <c r="AJ803" s="33">
        <v>-0.32678466</v>
      </c>
      <c r="AK803" s="33">
        <v>-2.6784570000000001E-2</v>
      </c>
      <c r="AL803" s="33">
        <v>-8.9840550000000005E-2</v>
      </c>
      <c r="AM803" s="33">
        <v>-0.1228113</v>
      </c>
      <c r="AN803" s="33">
        <v>-0.24752822999999999</v>
      </c>
      <c r="AO803" s="33">
        <v>-6.9787E-3</v>
      </c>
      <c r="AP803" s="33">
        <v>6.8054630000000005E-2</v>
      </c>
      <c r="AQ803" s="33">
        <v>0.10188116999999999</v>
      </c>
      <c r="AR803" s="33">
        <v>0.22665070000000001</v>
      </c>
      <c r="AS803" s="33">
        <v>0.14183324</v>
      </c>
      <c r="AT803" s="33">
        <v>0.1337489</v>
      </c>
      <c r="AU803" s="33">
        <v>2.0650209999999999E-2</v>
      </c>
      <c r="AV803" s="33">
        <v>-0.12516552</v>
      </c>
      <c r="AW803" s="33">
        <v>-8.8497919999999994E-2</v>
      </c>
      <c r="AX803" s="33">
        <v>-0.15143930999999999</v>
      </c>
      <c r="AY803" s="33">
        <v>-0.13884463</v>
      </c>
      <c r="AZ803" s="33">
        <v>-0.21599526999999999</v>
      </c>
      <c r="BA803" s="33">
        <v>0.34078555999999999</v>
      </c>
      <c r="BB803" s="33">
        <v>9.7033400000000006E-2</v>
      </c>
      <c r="BC803" s="33">
        <v>-0.11722349</v>
      </c>
      <c r="BD803" s="33">
        <v>-6.15063E-2</v>
      </c>
      <c r="BE803" s="33">
        <v>-7.2961440000000002E-2</v>
      </c>
      <c r="BF803" s="33">
        <v>-0.33292388000000001</v>
      </c>
      <c r="BG803" s="33">
        <v>-0.11218416</v>
      </c>
      <c r="BH803" s="33">
        <v>-0.25536900000000001</v>
      </c>
      <c r="BI803" s="33">
        <v>5.9839549999999998E-2</v>
      </c>
      <c r="BJ803" s="33">
        <v>6.13877E-3</v>
      </c>
      <c r="BK803" s="33">
        <v>-1.311328E-2</v>
      </c>
      <c r="BL803" s="33">
        <v>-0.13729094</v>
      </c>
      <c r="BM803" s="33">
        <v>0.10256352000000001</v>
      </c>
      <c r="BN803" s="33">
        <v>0.18222701999999999</v>
      </c>
      <c r="BO803" s="33">
        <v>0.21973308999999999</v>
      </c>
      <c r="BP803" s="33">
        <v>0.34814166000000002</v>
      </c>
      <c r="BQ803" s="33">
        <v>0.26186943000000001</v>
      </c>
      <c r="BR803" s="33">
        <v>0.24988468</v>
      </c>
      <c r="BS803" s="33">
        <v>0.14132829999999999</v>
      </c>
      <c r="BT803" s="33">
        <v>-7.6384499999999998E-3</v>
      </c>
      <c r="BU803" s="33">
        <v>2.6686789999999998E-2</v>
      </c>
      <c r="BV803" s="33">
        <v>-3.6056810000000002E-2</v>
      </c>
      <c r="BW803" s="33">
        <v>-2.79505E-2</v>
      </c>
      <c r="BX803" s="33">
        <v>-0.11483518</v>
      </c>
      <c r="BY803" s="33">
        <v>0.3845306</v>
      </c>
      <c r="BZ803" s="33">
        <v>0.13706222000000001</v>
      </c>
      <c r="CA803" s="33">
        <v>-8.2381800000000005E-2</v>
      </c>
      <c r="CB803" s="33">
        <v>-2.6787430000000001E-2</v>
      </c>
      <c r="CC803" s="33">
        <v>-3.4834700000000003E-2</v>
      </c>
      <c r="CD803" s="33">
        <v>-0.29407185000000002</v>
      </c>
      <c r="CE803" s="33">
        <v>-7.0059239999999995E-2</v>
      </c>
      <c r="CF803" s="33">
        <v>-0.20590673000000001</v>
      </c>
      <c r="CG803" s="33">
        <v>0.11983516</v>
      </c>
      <c r="CH803" s="33">
        <v>7.2613759999999999E-2</v>
      </c>
      <c r="CI803" s="33">
        <v>6.2863230000000006E-2</v>
      </c>
      <c r="CJ803" s="33">
        <v>-6.0940939999999999E-2</v>
      </c>
      <c r="CK803" s="33">
        <v>0.17843212</v>
      </c>
      <c r="CL803" s="33">
        <v>0.26130247000000001</v>
      </c>
      <c r="CM803" s="33">
        <v>0.30135697</v>
      </c>
      <c r="CN803" s="33">
        <v>0.43228592999999998</v>
      </c>
      <c r="CO803" s="33">
        <v>0.34500614000000002</v>
      </c>
      <c r="CP803" s="33">
        <v>0.33031997000000002</v>
      </c>
      <c r="CQ803" s="33">
        <v>0.22490957</v>
      </c>
      <c r="CR803" s="33">
        <v>7.3760430000000002E-2</v>
      </c>
      <c r="CS803" s="33">
        <v>0.10646338</v>
      </c>
      <c r="CT803" s="33">
        <v>4.3856760000000002E-2</v>
      </c>
      <c r="CU803" s="33">
        <v>4.8854439999999999E-2</v>
      </c>
      <c r="CV803" s="33">
        <v>-4.4772010000000001E-2</v>
      </c>
      <c r="CW803" s="33">
        <v>0.42827565000000001</v>
      </c>
      <c r="CX803" s="33">
        <v>0.17709104000000001</v>
      </c>
      <c r="CY803" s="33">
        <v>-4.7540109999999997E-2</v>
      </c>
      <c r="CZ803" s="33">
        <v>7.9314299999999997E-3</v>
      </c>
      <c r="DA803" s="33">
        <v>3.29203E-3</v>
      </c>
      <c r="DB803" s="33">
        <v>-0.25521982999999998</v>
      </c>
      <c r="DC803" s="33">
        <v>-2.7934319999999999E-2</v>
      </c>
      <c r="DD803" s="33">
        <v>-0.15644447</v>
      </c>
      <c r="DE803" s="33">
        <v>0.17983077</v>
      </c>
      <c r="DF803" s="33">
        <v>0.13908875000000001</v>
      </c>
      <c r="DG803" s="33">
        <v>0.13883973999999999</v>
      </c>
      <c r="DH803" s="33">
        <v>1.540907E-2</v>
      </c>
      <c r="DI803" s="33">
        <v>0.25430072999999997</v>
      </c>
      <c r="DJ803" s="33">
        <v>0.34037792</v>
      </c>
      <c r="DK803" s="33">
        <v>0.38298084999999998</v>
      </c>
      <c r="DL803" s="33">
        <v>0.51643021</v>
      </c>
      <c r="DM803" s="33">
        <v>0.42814284000000002</v>
      </c>
      <c r="DN803" s="33">
        <v>0.41075526000000001</v>
      </c>
      <c r="DO803" s="33">
        <v>0.30849084999999998</v>
      </c>
      <c r="DP803" s="33">
        <v>0.15515931999999999</v>
      </c>
      <c r="DQ803" s="33">
        <v>0.18623997</v>
      </c>
      <c r="DR803" s="33">
        <v>0.12377033</v>
      </c>
      <c r="DS803" s="33">
        <v>0.12565937999999999</v>
      </c>
      <c r="DT803" s="33">
        <v>2.5291170000000002E-2</v>
      </c>
      <c r="DU803" s="33">
        <v>0.49143655000000003</v>
      </c>
      <c r="DV803" s="33">
        <v>0.23488630999999999</v>
      </c>
      <c r="DW803" s="33">
        <v>2.7657699999999999E-3</v>
      </c>
      <c r="DX803" s="33">
        <v>5.8059960000000001E-2</v>
      </c>
      <c r="DY803" s="33">
        <v>5.8340980000000001E-2</v>
      </c>
      <c r="DZ803" s="33">
        <v>-0.19912367</v>
      </c>
      <c r="EA803" s="33">
        <v>3.2887369999999999E-2</v>
      </c>
      <c r="EB803" s="33">
        <v>-8.5028809999999996E-2</v>
      </c>
      <c r="EC803" s="33">
        <v>0.26645489</v>
      </c>
      <c r="ED803" s="33">
        <v>0.23506808000000001</v>
      </c>
      <c r="EE803" s="33">
        <v>0.24853776</v>
      </c>
      <c r="EF803" s="33">
        <v>0.12564634999999999</v>
      </c>
      <c r="EG803" s="33">
        <v>0.36384295</v>
      </c>
      <c r="EH803" s="33">
        <v>0.45455031000000001</v>
      </c>
      <c r="EI803" s="33">
        <v>0.50083277000000004</v>
      </c>
      <c r="EJ803" s="33">
        <v>0.63792117000000004</v>
      </c>
      <c r="EK803" s="33">
        <v>0.54817903999999995</v>
      </c>
      <c r="EL803" s="33">
        <v>0.52689103999999998</v>
      </c>
      <c r="EM803" s="33">
        <v>0.42916894</v>
      </c>
      <c r="EN803" s="33">
        <v>0.27268639</v>
      </c>
      <c r="EO803" s="33">
        <v>0.30142468</v>
      </c>
      <c r="EP803" s="33">
        <v>0.23915283000000001</v>
      </c>
      <c r="EQ803" s="33">
        <v>0.23655351999999999</v>
      </c>
      <c r="ER803" s="33">
        <v>0.12645126000000001</v>
      </c>
      <c r="ES803" s="33">
        <v>90.998324999999994</v>
      </c>
      <c r="ET803" s="33">
        <v>89.998042999999996</v>
      </c>
      <c r="EU803" s="33">
        <v>87.998075999999998</v>
      </c>
      <c r="EV803" s="33">
        <v>85.998487999999995</v>
      </c>
      <c r="EW803" s="33">
        <v>85.998373000000001</v>
      </c>
      <c r="EX803" s="33">
        <v>82.999251999999998</v>
      </c>
      <c r="EY803" s="33">
        <v>83.999142000000006</v>
      </c>
      <c r="EZ803" s="33">
        <v>86.999637000000007</v>
      </c>
      <c r="FA803" s="33">
        <v>89.999848</v>
      </c>
      <c r="FB803" s="33">
        <v>93.999848999999998</v>
      </c>
      <c r="FC803" s="33">
        <v>97.999718999999999</v>
      </c>
      <c r="FD803" s="33">
        <v>101.99948999999999</v>
      </c>
      <c r="FE803" s="33">
        <v>104.99932</v>
      </c>
      <c r="FF803" s="33">
        <v>105.99956</v>
      </c>
      <c r="FG803" s="33">
        <v>106.99926000000001</v>
      </c>
      <c r="FH803" s="33">
        <v>107.99903999999999</v>
      </c>
      <c r="FI803" s="33">
        <v>108.9988</v>
      </c>
      <c r="FJ803" s="33">
        <v>107.99885999999999</v>
      </c>
      <c r="FK803" s="33">
        <v>106.9986</v>
      </c>
      <c r="FL803" s="33">
        <v>104.99841000000001</v>
      </c>
      <c r="FM803" s="33">
        <v>102.99754</v>
      </c>
      <c r="FN803" s="33">
        <v>100.99652</v>
      </c>
      <c r="FO803" s="33">
        <v>95.998137999999997</v>
      </c>
      <c r="FP803" s="33">
        <v>92.997980999999996</v>
      </c>
      <c r="FQ803" s="33">
        <v>1.531013</v>
      </c>
      <c r="FR803" s="82">
        <v>0.144345</v>
      </c>
      <c r="FS803">
        <v>1</v>
      </c>
    </row>
    <row r="804" spans="1:175" x14ac:dyDescent="0.2">
      <c r="A804" s="18" t="s">
        <v>196</v>
      </c>
      <c r="B804" s="27" t="s">
        <v>189</v>
      </c>
      <c r="C804" s="27">
        <v>42906</v>
      </c>
      <c r="D804" s="33">
        <v>5117</v>
      </c>
      <c r="E804" s="33">
        <v>13.391612</v>
      </c>
      <c r="F804" s="33">
        <v>12.784879</v>
      </c>
      <c r="G804" s="33">
        <v>12.339085000000001</v>
      </c>
      <c r="H804" s="33">
        <v>12.132396</v>
      </c>
      <c r="I804" s="33">
        <v>12.450184999999999</v>
      </c>
      <c r="J804" s="33">
        <v>13.279992</v>
      </c>
      <c r="K804" s="33">
        <v>14.814954999999999</v>
      </c>
      <c r="L804" s="33">
        <v>17.788198999999999</v>
      </c>
      <c r="M804" s="33">
        <v>20.678619000000001</v>
      </c>
      <c r="N804" s="33">
        <v>22.840869999999999</v>
      </c>
      <c r="O804" s="33">
        <v>24.5182</v>
      </c>
      <c r="P804" s="33">
        <v>25.406953000000001</v>
      </c>
      <c r="Q804" s="33">
        <v>25.722677999999998</v>
      </c>
      <c r="R804" s="33">
        <v>26.286085</v>
      </c>
      <c r="S804" s="33">
        <v>26.422135000000001</v>
      </c>
      <c r="T804" s="33">
        <v>26.226514000000002</v>
      </c>
      <c r="U804" s="33">
        <v>25.363268999999999</v>
      </c>
      <c r="V804" s="33">
        <v>23.482223000000001</v>
      </c>
      <c r="W804" s="33">
        <v>22.109081</v>
      </c>
      <c r="X804" s="33">
        <v>21.152170000000002</v>
      </c>
      <c r="Y804" s="33">
        <v>20.682479000000001</v>
      </c>
      <c r="Z804" s="33">
        <v>19.037927</v>
      </c>
      <c r="AA804" s="33">
        <v>17.058157000000001</v>
      </c>
      <c r="AB804" s="33">
        <v>15.208195999999999</v>
      </c>
      <c r="AC804" s="33">
        <v>-2.2373379999999998E-2</v>
      </c>
      <c r="AD804" s="33">
        <v>-8.6939800000000005E-3</v>
      </c>
      <c r="AE804" s="33">
        <v>8.0666909999999994E-2</v>
      </c>
      <c r="AF804" s="33">
        <v>0.10769404</v>
      </c>
      <c r="AG804" s="33">
        <v>-2.2274080000000002E-2</v>
      </c>
      <c r="AH804" s="33">
        <v>-6.4847539999999995E-2</v>
      </c>
      <c r="AI804" s="33">
        <v>-0.14162451000000001</v>
      </c>
      <c r="AJ804" s="33">
        <v>-0.18352202000000001</v>
      </c>
      <c r="AK804" s="33">
        <v>-0.49161271000000001</v>
      </c>
      <c r="AL804" s="33">
        <v>-0.37956910999999999</v>
      </c>
      <c r="AM804" s="33">
        <v>-0.21056216999999999</v>
      </c>
      <c r="AN804" s="33">
        <v>-0.22433275</v>
      </c>
      <c r="AO804" s="33">
        <v>-0.27842897</v>
      </c>
      <c r="AP804" s="33">
        <v>-0.18899500999999999</v>
      </c>
      <c r="AQ804" s="33">
        <v>0.12293373</v>
      </c>
      <c r="AR804" s="33">
        <v>0.31968008999999997</v>
      </c>
      <c r="AS804" s="33">
        <v>0.31963117000000002</v>
      </c>
      <c r="AT804" s="33">
        <v>0.35815872999999998</v>
      </c>
      <c r="AU804" s="33">
        <v>0.18147888000000001</v>
      </c>
      <c r="AV804" s="33">
        <v>0.14872833999999999</v>
      </c>
      <c r="AW804" s="33">
        <v>0.11993582</v>
      </c>
      <c r="AX804" s="33">
        <v>-2.0551119999999999E-2</v>
      </c>
      <c r="AY804" s="33">
        <v>0.35617180999999998</v>
      </c>
      <c r="AZ804" s="33">
        <v>0.27437713000000002</v>
      </c>
      <c r="BA804" s="33">
        <v>4.6011789999999997E-2</v>
      </c>
      <c r="BB804" s="33">
        <v>4.7595619999999998E-2</v>
      </c>
      <c r="BC804" s="33">
        <v>0.13234914</v>
      </c>
      <c r="BD804" s="33">
        <v>0.1594785</v>
      </c>
      <c r="BE804" s="33">
        <v>2.9810710000000001E-2</v>
      </c>
      <c r="BF804" s="33">
        <v>-7.6984899999999997E-3</v>
      </c>
      <c r="BG804" s="33">
        <v>-7.9176220000000005E-2</v>
      </c>
      <c r="BH804" s="33">
        <v>-0.11131818</v>
      </c>
      <c r="BI804" s="33">
        <v>-0.39842336</v>
      </c>
      <c r="BJ804" s="33">
        <v>-0.27944356999999997</v>
      </c>
      <c r="BK804" s="33">
        <v>-0.10065058</v>
      </c>
      <c r="BL804" s="33">
        <v>-0.10727442</v>
      </c>
      <c r="BM804" s="33">
        <v>-0.15738556000000001</v>
      </c>
      <c r="BN804" s="33">
        <v>-5.9745550000000001E-2</v>
      </c>
      <c r="BO804" s="33">
        <v>0.24354308999999999</v>
      </c>
      <c r="BP804" s="33">
        <v>0.43577100000000002</v>
      </c>
      <c r="BQ804" s="33">
        <v>0.43109765</v>
      </c>
      <c r="BR804" s="33">
        <v>0.46585492000000001</v>
      </c>
      <c r="BS804" s="33">
        <v>0.29797019000000002</v>
      </c>
      <c r="BT804" s="33">
        <v>0.26581918999999998</v>
      </c>
      <c r="BU804" s="33">
        <v>0.24427694</v>
      </c>
      <c r="BV804" s="33">
        <v>9.7814490000000004E-2</v>
      </c>
      <c r="BW804" s="33">
        <v>0.46323646000000002</v>
      </c>
      <c r="BX804" s="33">
        <v>0.37791699000000001</v>
      </c>
      <c r="BY804" s="33">
        <v>9.3375150000000004E-2</v>
      </c>
      <c r="BZ804" s="33">
        <v>8.6581630000000007E-2</v>
      </c>
      <c r="CA804" s="33">
        <v>0.16814409</v>
      </c>
      <c r="CB804" s="33">
        <v>0.19534425</v>
      </c>
      <c r="CC804" s="33">
        <v>6.5884479999999995E-2</v>
      </c>
      <c r="CD804" s="33">
        <v>3.1882760000000003E-2</v>
      </c>
      <c r="CE804" s="33">
        <v>-3.5924730000000002E-2</v>
      </c>
      <c r="CF804" s="33">
        <v>-6.1310030000000001E-2</v>
      </c>
      <c r="CG804" s="33">
        <v>-0.33388068999999998</v>
      </c>
      <c r="CH804" s="33">
        <v>-0.21009692999999999</v>
      </c>
      <c r="CI804" s="33">
        <v>-2.4526139999999998E-2</v>
      </c>
      <c r="CJ804" s="33">
        <v>-2.6200169999999998E-2</v>
      </c>
      <c r="CK804" s="33">
        <v>-7.3551259999999993E-2</v>
      </c>
      <c r="CL804" s="33">
        <v>2.977223E-2</v>
      </c>
      <c r="CM804" s="33">
        <v>0.32707676000000002</v>
      </c>
      <c r="CN804" s="33">
        <v>0.51617521</v>
      </c>
      <c r="CO804" s="33">
        <v>0.50829899000000001</v>
      </c>
      <c r="CP804" s="33">
        <v>0.54044497000000002</v>
      </c>
      <c r="CQ804" s="33">
        <v>0.37865170999999997</v>
      </c>
      <c r="CR804" s="33">
        <v>0.34691596000000002</v>
      </c>
      <c r="CS804" s="33">
        <v>0.33039521999999999</v>
      </c>
      <c r="CT804" s="33">
        <v>0.17979415000000001</v>
      </c>
      <c r="CU804" s="33">
        <v>0.53738909999999995</v>
      </c>
      <c r="CV804" s="33">
        <v>0.44962837999999999</v>
      </c>
      <c r="CW804" s="33">
        <v>0.14073852000000001</v>
      </c>
      <c r="CX804" s="33">
        <v>0.12556764000000001</v>
      </c>
      <c r="CY804" s="33">
        <v>0.20393905000000001</v>
      </c>
      <c r="CZ804" s="33">
        <v>0.23121000999999999</v>
      </c>
      <c r="DA804" s="33">
        <v>0.10195825</v>
      </c>
      <c r="DB804" s="33">
        <v>7.1464009999999994E-2</v>
      </c>
      <c r="DC804" s="33">
        <v>7.3267599999999999E-3</v>
      </c>
      <c r="DD804" s="33">
        <v>-1.130187E-2</v>
      </c>
      <c r="DE804" s="33">
        <v>-0.26933803000000001</v>
      </c>
      <c r="DF804" s="33">
        <v>-0.14075028000000001</v>
      </c>
      <c r="DG804" s="33">
        <v>5.1598289999999998E-2</v>
      </c>
      <c r="DH804" s="33">
        <v>5.4874079999999999E-2</v>
      </c>
      <c r="DI804" s="33">
        <v>1.028304E-2</v>
      </c>
      <c r="DJ804" s="33">
        <v>0.11929002</v>
      </c>
      <c r="DK804" s="33">
        <v>0.41061044000000002</v>
      </c>
      <c r="DL804" s="33">
        <v>0.59657941999999997</v>
      </c>
      <c r="DM804" s="33">
        <v>0.58550033999999995</v>
      </c>
      <c r="DN804" s="33">
        <v>0.61503501999999999</v>
      </c>
      <c r="DO804" s="33">
        <v>0.45933322999999998</v>
      </c>
      <c r="DP804" s="33">
        <v>0.42801273000000001</v>
      </c>
      <c r="DQ804" s="33">
        <v>0.41651349999999998</v>
      </c>
      <c r="DR804" s="33">
        <v>0.26177381</v>
      </c>
      <c r="DS804" s="33">
        <v>0.61154173999999994</v>
      </c>
      <c r="DT804" s="33">
        <v>0.52133978000000003</v>
      </c>
      <c r="DU804" s="33">
        <v>0.20912369</v>
      </c>
      <c r="DV804" s="33">
        <v>0.18185725</v>
      </c>
      <c r="DW804" s="33">
        <v>0.25562127000000001</v>
      </c>
      <c r="DX804" s="33">
        <v>0.28299447</v>
      </c>
      <c r="DY804" s="33">
        <v>0.15404303999999999</v>
      </c>
      <c r="DZ804" s="33">
        <v>0.12861306</v>
      </c>
      <c r="EA804" s="33">
        <v>6.9775039999999997E-2</v>
      </c>
      <c r="EB804" s="33">
        <v>6.0901959999999998E-2</v>
      </c>
      <c r="EC804" s="33">
        <v>-0.17614867000000001</v>
      </c>
      <c r="ED804" s="33">
        <v>-4.0624739999999999E-2</v>
      </c>
      <c r="EE804" s="33">
        <v>0.16150988999999999</v>
      </c>
      <c r="EF804" s="33">
        <v>0.17193241000000001</v>
      </c>
      <c r="EG804" s="33">
        <v>0.13132645000000001</v>
      </c>
      <c r="EH804" s="33">
        <v>0.24853948000000001</v>
      </c>
      <c r="EI804" s="33">
        <v>0.53121978999999997</v>
      </c>
      <c r="EJ804" s="33">
        <v>0.71267033000000002</v>
      </c>
      <c r="EK804" s="33">
        <v>0.69696681999999999</v>
      </c>
      <c r="EL804" s="33">
        <v>0.72273120999999996</v>
      </c>
      <c r="EM804" s="33">
        <v>0.57582453</v>
      </c>
      <c r="EN804" s="33">
        <v>0.54510358000000003</v>
      </c>
      <c r="EO804" s="33">
        <v>0.54085461999999995</v>
      </c>
      <c r="EP804" s="33">
        <v>0.38013941000000001</v>
      </c>
      <c r="EQ804" s="33">
        <v>0.71860637999999999</v>
      </c>
      <c r="ER804" s="33">
        <v>0.62487963999999996</v>
      </c>
      <c r="ES804" s="33">
        <v>89.997996000000001</v>
      </c>
      <c r="ET804" s="33">
        <v>87.997767999999994</v>
      </c>
      <c r="EU804" s="33">
        <v>85.997850999999997</v>
      </c>
      <c r="EV804" s="33">
        <v>84.998121999999995</v>
      </c>
      <c r="EW804" s="33">
        <v>82.998739999999998</v>
      </c>
      <c r="EX804" s="33">
        <v>81.998976999999996</v>
      </c>
      <c r="EY804" s="33">
        <v>82.998615000000001</v>
      </c>
      <c r="EZ804" s="33">
        <v>87.999123999999995</v>
      </c>
      <c r="FA804" s="33">
        <v>90</v>
      </c>
      <c r="FB804" s="33">
        <v>93.999830000000003</v>
      </c>
      <c r="FC804" s="33">
        <v>97</v>
      </c>
      <c r="FD804" s="33">
        <v>100.99969</v>
      </c>
      <c r="FE804" s="33">
        <v>104.99937</v>
      </c>
      <c r="FF804" s="33">
        <v>106.99935000000001</v>
      </c>
      <c r="FG804" s="33">
        <v>106.99948999999999</v>
      </c>
      <c r="FH804" s="33">
        <v>109.99884</v>
      </c>
      <c r="FI804" s="33">
        <v>109.99898</v>
      </c>
      <c r="FJ804" s="33">
        <v>109.99854999999999</v>
      </c>
      <c r="FK804" s="33">
        <v>107.99809</v>
      </c>
      <c r="FL804" s="33">
        <v>105.99793</v>
      </c>
      <c r="FM804" s="33">
        <v>101.9974</v>
      </c>
      <c r="FN804" s="33">
        <v>97.996747999999997</v>
      </c>
      <c r="FO804" s="33">
        <v>94.997657000000004</v>
      </c>
      <c r="FP804" s="33">
        <v>91.997608</v>
      </c>
      <c r="FQ804" s="33">
        <v>1.5334559999999999</v>
      </c>
      <c r="FR804" s="82">
        <v>0.1374676</v>
      </c>
      <c r="FS804">
        <v>1</v>
      </c>
    </row>
    <row r="805" spans="1:175" x14ac:dyDescent="0.2">
      <c r="A805" s="18" t="s">
        <v>196</v>
      </c>
      <c r="B805" s="27" t="s">
        <v>189</v>
      </c>
      <c r="C805" s="27">
        <v>42908</v>
      </c>
      <c r="D805" s="33">
        <v>5113</v>
      </c>
      <c r="E805" s="33">
        <v>13.848081000000001</v>
      </c>
      <c r="F805" s="33">
        <v>13.115803</v>
      </c>
      <c r="G805" s="33">
        <v>12.564242999999999</v>
      </c>
      <c r="H805" s="33">
        <v>12.221688</v>
      </c>
      <c r="I805" s="33">
        <v>12.515053</v>
      </c>
      <c r="J805" s="33">
        <v>13.318934</v>
      </c>
      <c r="K805" s="33">
        <v>14.775948</v>
      </c>
      <c r="L805" s="33">
        <v>17.541342</v>
      </c>
      <c r="M805" s="33">
        <v>20.394499</v>
      </c>
      <c r="N805" s="33">
        <v>22.405456999999998</v>
      </c>
      <c r="O805" s="33">
        <v>24.150711999999999</v>
      </c>
      <c r="P805" s="33">
        <v>25.044692999999999</v>
      </c>
      <c r="Q805" s="33">
        <v>25.391245999999999</v>
      </c>
      <c r="R805" s="33">
        <v>26.124423</v>
      </c>
      <c r="S805" s="33">
        <v>26.322662999999999</v>
      </c>
      <c r="T805" s="33">
        <v>25.989048</v>
      </c>
      <c r="U805" s="33">
        <v>25.054334000000001</v>
      </c>
      <c r="V805" s="33">
        <v>23.257051000000001</v>
      </c>
      <c r="W805" s="33">
        <v>21.935963000000001</v>
      </c>
      <c r="X805" s="33">
        <v>20.932758</v>
      </c>
      <c r="Y805" s="33">
        <v>20.729541999999999</v>
      </c>
      <c r="Z805" s="33">
        <v>19.054304999999999</v>
      </c>
      <c r="AA805" s="33">
        <v>16.693843999999999</v>
      </c>
      <c r="AB805" s="33">
        <v>14.829727999999999</v>
      </c>
      <c r="AC805" s="33">
        <v>0.14931928999999999</v>
      </c>
      <c r="AD805" s="33">
        <v>0.14118196999999999</v>
      </c>
      <c r="AE805" s="33">
        <v>0.12611496999999999</v>
      </c>
      <c r="AF805" s="33">
        <v>1.0114600000000001E-3</v>
      </c>
      <c r="AG805" s="33">
        <v>-0.11359564</v>
      </c>
      <c r="AH805" s="33">
        <v>-0.23881674</v>
      </c>
      <c r="AI805" s="33">
        <v>-0.17062587000000001</v>
      </c>
      <c r="AJ805" s="33">
        <v>-0.26453386000000001</v>
      </c>
      <c r="AK805" s="33">
        <v>-0.29592607999999998</v>
      </c>
      <c r="AL805" s="33">
        <v>-0.32459325</v>
      </c>
      <c r="AM805" s="33">
        <v>-0.16017935</v>
      </c>
      <c r="AN805" s="33">
        <v>-0.33125513000000001</v>
      </c>
      <c r="AO805" s="33">
        <v>-0.54199072999999998</v>
      </c>
      <c r="AP805" s="33">
        <v>-0.28269517</v>
      </c>
      <c r="AQ805" s="33">
        <v>0.1786605</v>
      </c>
      <c r="AR805" s="33">
        <v>0.28327527000000002</v>
      </c>
      <c r="AS805" s="33">
        <v>0.18907383999999999</v>
      </c>
      <c r="AT805" s="33">
        <v>0.58579948000000004</v>
      </c>
      <c r="AU805" s="33">
        <v>5.6144479999999997E-2</v>
      </c>
      <c r="AV805" s="33">
        <v>-6.6973649999999996E-2</v>
      </c>
      <c r="AW805" s="33">
        <v>0.19603056999999999</v>
      </c>
      <c r="AX805" s="33">
        <v>3.8771310000000003E-2</v>
      </c>
      <c r="AY805" s="33">
        <v>9.4823669999999999E-2</v>
      </c>
      <c r="AZ805" s="33">
        <v>5.1203600000000002E-2</v>
      </c>
      <c r="BA805" s="33">
        <v>0.20771566</v>
      </c>
      <c r="BB805" s="33">
        <v>0.19372490000000001</v>
      </c>
      <c r="BC805" s="33">
        <v>0.17243104000000001</v>
      </c>
      <c r="BD805" s="33">
        <v>4.5476170000000003E-2</v>
      </c>
      <c r="BE805" s="33">
        <v>-6.5098569999999994E-2</v>
      </c>
      <c r="BF805" s="33">
        <v>-0.18444682000000001</v>
      </c>
      <c r="BG805" s="33">
        <v>-0.11283567</v>
      </c>
      <c r="BH805" s="33">
        <v>-0.20140770999999999</v>
      </c>
      <c r="BI805" s="33">
        <v>-0.22244195</v>
      </c>
      <c r="BJ805" s="33">
        <v>-0.23840676999999999</v>
      </c>
      <c r="BK805" s="33">
        <v>-6.4015329999999995E-2</v>
      </c>
      <c r="BL805" s="33">
        <v>-0.23590133999999999</v>
      </c>
      <c r="BM805" s="33">
        <v>-0.44160174000000002</v>
      </c>
      <c r="BN805" s="33">
        <v>-0.17752770000000001</v>
      </c>
      <c r="BO805" s="33">
        <v>0.28764022</v>
      </c>
      <c r="BP805" s="33">
        <v>0.38940375999999999</v>
      </c>
      <c r="BQ805" s="33">
        <v>0.29453583999999999</v>
      </c>
      <c r="BR805" s="33">
        <v>0.69704635000000004</v>
      </c>
      <c r="BS805" s="33">
        <v>0.16686625999999999</v>
      </c>
      <c r="BT805" s="33">
        <v>3.8472529999999998E-2</v>
      </c>
      <c r="BU805" s="33">
        <v>0.29938596000000001</v>
      </c>
      <c r="BV805" s="33">
        <v>0.13774839</v>
      </c>
      <c r="BW805" s="33">
        <v>0.17914436</v>
      </c>
      <c r="BX805" s="33">
        <v>0.13359987000000001</v>
      </c>
      <c r="BY805" s="33">
        <v>0.24816081000000001</v>
      </c>
      <c r="BZ805" s="33">
        <v>0.23011598</v>
      </c>
      <c r="CA805" s="33">
        <v>0.20450941</v>
      </c>
      <c r="CB805" s="33">
        <v>7.6272290000000006E-2</v>
      </c>
      <c r="CC805" s="33">
        <v>-3.150965E-2</v>
      </c>
      <c r="CD805" s="33">
        <v>-0.14679038999999999</v>
      </c>
      <c r="CE805" s="33">
        <v>-7.2810349999999996E-2</v>
      </c>
      <c r="CF805" s="33">
        <v>-0.15768673</v>
      </c>
      <c r="CG805" s="33">
        <v>-0.17154707</v>
      </c>
      <c r="CH805" s="33">
        <v>-0.17871428</v>
      </c>
      <c r="CI805" s="33">
        <v>2.5875799999999999E-3</v>
      </c>
      <c r="CJ805" s="33">
        <v>-0.16985959</v>
      </c>
      <c r="CK805" s="33">
        <v>-0.37207264000000001</v>
      </c>
      <c r="CL805" s="33">
        <v>-0.10468903</v>
      </c>
      <c r="CM805" s="33">
        <v>0.36311924000000001</v>
      </c>
      <c r="CN805" s="33">
        <v>0.46290803000000003</v>
      </c>
      <c r="CO805" s="33">
        <v>0.36757851000000002</v>
      </c>
      <c r="CP805" s="33">
        <v>0.77409558999999994</v>
      </c>
      <c r="CQ805" s="33">
        <v>0.24355182</v>
      </c>
      <c r="CR805" s="33">
        <v>0.11150423</v>
      </c>
      <c r="CS805" s="33">
        <v>0.37096959000000002</v>
      </c>
      <c r="CT805" s="33">
        <v>0.20629961999999999</v>
      </c>
      <c r="CU805" s="33">
        <v>0.23754460999999999</v>
      </c>
      <c r="CV805" s="33">
        <v>0.19066728999999999</v>
      </c>
      <c r="CW805" s="33">
        <v>0.28860595999999999</v>
      </c>
      <c r="CX805" s="33">
        <v>0.26650706000000002</v>
      </c>
      <c r="CY805" s="33">
        <v>0.23658777</v>
      </c>
      <c r="CZ805" s="33">
        <v>0.10706842</v>
      </c>
      <c r="DA805" s="33">
        <v>2.0792699999999998E-3</v>
      </c>
      <c r="DB805" s="33">
        <v>-0.10913394999999999</v>
      </c>
      <c r="DC805" s="33">
        <v>-3.278503E-2</v>
      </c>
      <c r="DD805" s="33">
        <v>-0.11396574</v>
      </c>
      <c r="DE805" s="33">
        <v>-0.12065219000000001</v>
      </c>
      <c r="DF805" s="33">
        <v>-0.11902177999999999</v>
      </c>
      <c r="DG805" s="33">
        <v>6.9190479999999999E-2</v>
      </c>
      <c r="DH805" s="33">
        <v>-0.10381783999999999</v>
      </c>
      <c r="DI805" s="33">
        <v>-0.30254353</v>
      </c>
      <c r="DJ805" s="33">
        <v>-3.1850360000000001E-2</v>
      </c>
      <c r="DK805" s="33">
        <v>0.43859827000000001</v>
      </c>
      <c r="DL805" s="33">
        <v>0.53641229999999995</v>
      </c>
      <c r="DM805" s="33">
        <v>0.44062117000000001</v>
      </c>
      <c r="DN805" s="33">
        <v>0.85114484000000001</v>
      </c>
      <c r="DO805" s="33">
        <v>0.32023738000000002</v>
      </c>
      <c r="DP805" s="33">
        <v>0.18453592999999999</v>
      </c>
      <c r="DQ805" s="33">
        <v>0.44255323000000002</v>
      </c>
      <c r="DR805" s="33">
        <v>0.27485083999999999</v>
      </c>
      <c r="DS805" s="33">
        <v>0.29594485999999998</v>
      </c>
      <c r="DT805" s="33">
        <v>0.2477347</v>
      </c>
      <c r="DU805" s="33">
        <v>0.34700233000000003</v>
      </c>
      <c r="DV805" s="33">
        <v>0.31904999000000001</v>
      </c>
      <c r="DW805" s="33">
        <v>0.28290384000000002</v>
      </c>
      <c r="DX805" s="33">
        <v>0.15153312999999999</v>
      </c>
      <c r="DY805" s="33">
        <v>5.0576339999999997E-2</v>
      </c>
      <c r="DZ805" s="33">
        <v>-5.4764029999999998E-2</v>
      </c>
      <c r="EA805" s="33">
        <v>2.500517E-2</v>
      </c>
      <c r="EB805" s="33">
        <v>-5.0839589999999997E-2</v>
      </c>
      <c r="EC805" s="33">
        <v>-4.7168069999999999E-2</v>
      </c>
      <c r="ED805" s="33">
        <v>-3.2835299999999998E-2</v>
      </c>
      <c r="EE805" s="33">
        <v>0.16535449999999999</v>
      </c>
      <c r="EF805" s="33">
        <v>-8.4640500000000007E-3</v>
      </c>
      <c r="EG805" s="33">
        <v>-0.20215454999999999</v>
      </c>
      <c r="EH805" s="33">
        <v>7.3317099999999996E-2</v>
      </c>
      <c r="EI805" s="33">
        <v>0.54757798999999996</v>
      </c>
      <c r="EJ805" s="33">
        <v>0.64254078999999997</v>
      </c>
      <c r="EK805" s="33">
        <v>0.54608318</v>
      </c>
      <c r="EL805" s="33">
        <v>0.96239171000000001</v>
      </c>
      <c r="EM805" s="33">
        <v>0.43095916000000001</v>
      </c>
      <c r="EN805" s="33">
        <v>0.28998210000000002</v>
      </c>
      <c r="EO805" s="33">
        <v>0.54590861999999996</v>
      </c>
      <c r="EP805" s="33">
        <v>0.37382791999999998</v>
      </c>
      <c r="EQ805" s="33">
        <v>0.38026555000000001</v>
      </c>
      <c r="ER805" s="33">
        <v>0.33013098000000002</v>
      </c>
      <c r="ES805" s="33">
        <v>91.997298999999998</v>
      </c>
      <c r="ET805" s="33">
        <v>90.997183000000007</v>
      </c>
      <c r="EU805" s="33">
        <v>88.997164999999995</v>
      </c>
      <c r="EV805" s="33">
        <v>85.997422999999998</v>
      </c>
      <c r="EW805" s="33">
        <v>82.998169000000004</v>
      </c>
      <c r="EX805" s="33">
        <v>81.998209000000003</v>
      </c>
      <c r="EY805" s="33">
        <v>82.998942</v>
      </c>
      <c r="EZ805" s="33">
        <v>86</v>
      </c>
      <c r="FA805" s="33">
        <v>89.000190000000003</v>
      </c>
      <c r="FB805" s="33">
        <v>93.000185000000002</v>
      </c>
      <c r="FC805" s="33">
        <v>97.000176999999994</v>
      </c>
      <c r="FD805" s="33">
        <v>100.99984000000001</v>
      </c>
      <c r="FE805" s="33">
        <v>104.99954</v>
      </c>
      <c r="FF805" s="33">
        <v>105.99968</v>
      </c>
      <c r="FG805" s="33">
        <v>107.9992</v>
      </c>
      <c r="FH805" s="33">
        <v>108.99912</v>
      </c>
      <c r="FI805" s="33">
        <v>108.999</v>
      </c>
      <c r="FJ805" s="33">
        <v>108.99883</v>
      </c>
      <c r="FK805" s="33">
        <v>106.99888</v>
      </c>
      <c r="FL805" s="33">
        <v>105.99812</v>
      </c>
      <c r="FM805" s="33">
        <v>101.99791</v>
      </c>
      <c r="FN805" s="33">
        <v>98.997529999999998</v>
      </c>
      <c r="FO805" s="33">
        <v>94.998780999999994</v>
      </c>
      <c r="FP805" s="33">
        <v>91.998596000000006</v>
      </c>
      <c r="FQ805" s="33">
        <v>1.203101</v>
      </c>
      <c r="FR805" s="82">
        <v>0.12692429999999999</v>
      </c>
      <c r="FS805">
        <v>1</v>
      </c>
    </row>
    <row r="806" spans="1:175" x14ac:dyDescent="0.2">
      <c r="A806" s="18" t="s">
        <v>196</v>
      </c>
      <c r="B806" s="27" t="s">
        <v>189</v>
      </c>
      <c r="C806" s="27">
        <v>42909</v>
      </c>
      <c r="D806" s="33">
        <v>5112</v>
      </c>
      <c r="E806" s="33">
        <v>13.594111</v>
      </c>
      <c r="F806" s="33">
        <v>12.748554</v>
      </c>
      <c r="G806" s="33">
        <v>12.106208000000001</v>
      </c>
      <c r="H806" s="33">
        <v>11.969402000000001</v>
      </c>
      <c r="I806" s="33">
        <v>12.334002</v>
      </c>
      <c r="J806" s="33">
        <v>13.247420999999999</v>
      </c>
      <c r="K806" s="33">
        <v>14.735328000000001</v>
      </c>
      <c r="L806" s="33">
        <v>17.199618000000001</v>
      </c>
      <c r="M806" s="33">
        <v>19.363585</v>
      </c>
      <c r="N806" s="33">
        <v>21.222515999999999</v>
      </c>
      <c r="O806" s="33">
        <v>22.62135</v>
      </c>
      <c r="P806" s="33">
        <v>23.592319</v>
      </c>
      <c r="Q806" s="33">
        <v>24.173722000000001</v>
      </c>
      <c r="R806" s="33">
        <v>24.959327999999999</v>
      </c>
      <c r="S806" s="33">
        <v>25.081157000000001</v>
      </c>
      <c r="T806" s="33">
        <v>24.809313</v>
      </c>
      <c r="U806" s="33">
        <v>23.824486</v>
      </c>
      <c r="V806" s="33">
        <v>22.158846</v>
      </c>
      <c r="W806" s="33">
        <v>21.229277</v>
      </c>
      <c r="X806" s="33">
        <v>20.451993999999999</v>
      </c>
      <c r="Y806" s="33">
        <v>20.018545</v>
      </c>
      <c r="Z806" s="33">
        <v>18.209226000000001</v>
      </c>
      <c r="AA806" s="33">
        <v>16.177493999999999</v>
      </c>
      <c r="AB806" s="33">
        <v>14.453127</v>
      </c>
      <c r="AC806" s="33">
        <v>1.1764129999999999E-2</v>
      </c>
      <c r="AD806" s="33">
        <v>-9.8832660000000003E-2</v>
      </c>
      <c r="AE806" s="33">
        <v>-0.27217898000000001</v>
      </c>
      <c r="AF806" s="33">
        <v>-0.16318342</v>
      </c>
      <c r="AG806" s="33">
        <v>-0.13541935999999999</v>
      </c>
      <c r="AH806" s="33">
        <v>-3.5144899999999999E-3</v>
      </c>
      <c r="AI806" s="33">
        <v>0.21266752999999999</v>
      </c>
      <c r="AJ806" s="33">
        <v>0.1339477</v>
      </c>
      <c r="AK806" s="33">
        <v>-0.31221264999999998</v>
      </c>
      <c r="AL806" s="33">
        <v>-0.37731842999999998</v>
      </c>
      <c r="AM806" s="33">
        <v>-0.46615647999999998</v>
      </c>
      <c r="AN806" s="33">
        <v>-0.57353008000000005</v>
      </c>
      <c r="AO806" s="33">
        <v>-0.43111556000000001</v>
      </c>
      <c r="AP806" s="33">
        <v>-0.18714624999999999</v>
      </c>
      <c r="AQ806" s="33">
        <v>-8.1651230000000005E-2</v>
      </c>
      <c r="AR806" s="33">
        <v>-0.11977620999999999</v>
      </c>
      <c r="AS806" s="33">
        <v>-0.29798165999999998</v>
      </c>
      <c r="AT806" s="33">
        <v>-0.24800340000000001</v>
      </c>
      <c r="AU806" s="33">
        <v>1.5155699999999999E-2</v>
      </c>
      <c r="AV806" s="33">
        <v>0.17685679000000001</v>
      </c>
      <c r="AW806" s="33">
        <v>0.13470303</v>
      </c>
      <c r="AX806" s="33">
        <v>-0.42470395</v>
      </c>
      <c r="AY806" s="33">
        <v>-0.34534253999999998</v>
      </c>
      <c r="AZ806" s="33">
        <v>-0.20455636999999999</v>
      </c>
      <c r="BA806" s="33">
        <v>6.9876830000000001E-2</v>
      </c>
      <c r="BB806" s="33">
        <v>-4.5762499999999998E-2</v>
      </c>
      <c r="BC806" s="33">
        <v>-0.22075982</v>
      </c>
      <c r="BD806" s="33">
        <v>-0.11819905999999999</v>
      </c>
      <c r="BE806" s="33">
        <v>-8.5089239999999997E-2</v>
      </c>
      <c r="BF806" s="33">
        <v>5.2049039999999998E-2</v>
      </c>
      <c r="BG806" s="33">
        <v>0.27492106999999999</v>
      </c>
      <c r="BH806" s="33">
        <v>0.19969476</v>
      </c>
      <c r="BI806" s="33">
        <v>-0.23896590000000001</v>
      </c>
      <c r="BJ806" s="33">
        <v>-0.29870868</v>
      </c>
      <c r="BK806" s="33">
        <v>-0.38124184</v>
      </c>
      <c r="BL806" s="33">
        <v>-0.48499398999999999</v>
      </c>
      <c r="BM806" s="33">
        <v>-0.33998173999999998</v>
      </c>
      <c r="BN806" s="33">
        <v>-8.6585480000000006E-2</v>
      </c>
      <c r="BO806" s="33">
        <v>2.4566069999999999E-2</v>
      </c>
      <c r="BP806" s="33">
        <v>-1.078235E-2</v>
      </c>
      <c r="BQ806" s="33">
        <v>-0.19511471</v>
      </c>
      <c r="BR806" s="33">
        <v>-0.14603764</v>
      </c>
      <c r="BS806" s="33">
        <v>0.12027106999999999</v>
      </c>
      <c r="BT806" s="33">
        <v>0.28752316</v>
      </c>
      <c r="BU806" s="33">
        <v>0.24263382</v>
      </c>
      <c r="BV806" s="33">
        <v>-0.32555487</v>
      </c>
      <c r="BW806" s="33">
        <v>-0.25301857999999999</v>
      </c>
      <c r="BX806" s="33">
        <v>-0.11466712</v>
      </c>
      <c r="BY806" s="33">
        <v>0.11012551</v>
      </c>
      <c r="BZ806" s="33">
        <v>-9.0062600000000003E-3</v>
      </c>
      <c r="CA806" s="33">
        <v>-0.18514706</v>
      </c>
      <c r="CB806" s="33">
        <v>-8.7043040000000002E-2</v>
      </c>
      <c r="CC806" s="33">
        <v>-5.0230749999999998E-2</v>
      </c>
      <c r="CD806" s="33">
        <v>9.0532169999999995E-2</v>
      </c>
      <c r="CE806" s="33">
        <v>0.31803768999999998</v>
      </c>
      <c r="CF806" s="33">
        <v>0.24523096999999999</v>
      </c>
      <c r="CG806" s="33">
        <v>-0.18823541999999999</v>
      </c>
      <c r="CH806" s="33">
        <v>-0.24426381</v>
      </c>
      <c r="CI806" s="33">
        <v>-0.32243021999999999</v>
      </c>
      <c r="CJ806" s="33">
        <v>-0.42367417000000002</v>
      </c>
      <c r="CK806" s="33">
        <v>-0.27686274</v>
      </c>
      <c r="CL806" s="33">
        <v>-1.6937399999999998E-2</v>
      </c>
      <c r="CM806" s="33">
        <v>9.8131860000000001E-2</v>
      </c>
      <c r="CN806" s="33">
        <v>6.4706459999999993E-2</v>
      </c>
      <c r="CO806" s="33">
        <v>-0.12386937000000001</v>
      </c>
      <c r="CP806" s="33">
        <v>-7.5416469999999999E-2</v>
      </c>
      <c r="CQ806" s="33">
        <v>0.19307366000000001</v>
      </c>
      <c r="CR806" s="33">
        <v>0.36417033999999998</v>
      </c>
      <c r="CS806" s="33">
        <v>0.31738635999999998</v>
      </c>
      <c r="CT806" s="33">
        <v>-0.25688452000000001</v>
      </c>
      <c r="CU806" s="33">
        <v>-0.18907529000000001</v>
      </c>
      <c r="CV806" s="33">
        <v>-5.2410100000000001E-2</v>
      </c>
      <c r="CW806" s="33">
        <v>0.15037418999999999</v>
      </c>
      <c r="CX806" s="33">
        <v>2.7749969999999999E-2</v>
      </c>
      <c r="CY806" s="33">
        <v>-0.14953431</v>
      </c>
      <c r="CZ806" s="33">
        <v>-5.5887010000000001E-2</v>
      </c>
      <c r="DA806" s="33">
        <v>-1.537227E-2</v>
      </c>
      <c r="DB806" s="33">
        <v>0.1290153</v>
      </c>
      <c r="DC806" s="33">
        <v>0.36115429999999998</v>
      </c>
      <c r="DD806" s="33">
        <v>0.29076718000000001</v>
      </c>
      <c r="DE806" s="33">
        <v>-0.13750493999999999</v>
      </c>
      <c r="DF806" s="33">
        <v>-0.18981893999999999</v>
      </c>
      <c r="DG806" s="33">
        <v>-0.26361859999999998</v>
      </c>
      <c r="DH806" s="33">
        <v>-0.36235434</v>
      </c>
      <c r="DI806" s="33">
        <v>-0.21374373999999999</v>
      </c>
      <c r="DJ806" s="33">
        <v>5.2710689999999998E-2</v>
      </c>
      <c r="DK806" s="33">
        <v>0.17169764000000001</v>
      </c>
      <c r="DL806" s="33">
        <v>0.14019527000000001</v>
      </c>
      <c r="DM806" s="33">
        <v>-5.2624030000000002E-2</v>
      </c>
      <c r="DN806" s="33">
        <v>-4.7952899999999998E-3</v>
      </c>
      <c r="DO806" s="33">
        <v>0.26587624999999998</v>
      </c>
      <c r="DP806" s="33">
        <v>0.44081753000000001</v>
      </c>
      <c r="DQ806" s="33">
        <v>0.39213890000000001</v>
      </c>
      <c r="DR806" s="33">
        <v>-0.18821415999999999</v>
      </c>
      <c r="DS806" s="33">
        <v>-0.12513199999999999</v>
      </c>
      <c r="DT806" s="33">
        <v>9.8469100000000004E-3</v>
      </c>
      <c r="DU806" s="33">
        <v>0.20848689000000001</v>
      </c>
      <c r="DV806" s="33">
        <v>8.0820130000000004E-2</v>
      </c>
      <c r="DW806" s="33">
        <v>-9.8115149999999998E-2</v>
      </c>
      <c r="DX806" s="33">
        <v>-1.090266E-2</v>
      </c>
      <c r="DY806" s="33">
        <v>3.4957849999999999E-2</v>
      </c>
      <c r="DZ806" s="33">
        <v>0.18457883</v>
      </c>
      <c r="EA806" s="33">
        <v>0.42340784999999997</v>
      </c>
      <c r="EB806" s="33">
        <v>0.35651423999999998</v>
      </c>
      <c r="EC806" s="33">
        <v>-6.4258190000000007E-2</v>
      </c>
      <c r="ED806" s="33">
        <v>-0.11120919999999999</v>
      </c>
      <c r="EE806" s="33">
        <v>-0.17870396999999999</v>
      </c>
      <c r="EF806" s="33">
        <v>-0.27381824999999999</v>
      </c>
      <c r="EG806" s="33">
        <v>-0.12260992</v>
      </c>
      <c r="EH806" s="33">
        <v>0.15327146</v>
      </c>
      <c r="EI806" s="33">
        <v>0.27791494999999999</v>
      </c>
      <c r="EJ806" s="33">
        <v>0.24918913000000001</v>
      </c>
      <c r="EK806" s="33">
        <v>5.0242929999999998E-2</v>
      </c>
      <c r="EL806" s="33">
        <v>9.7170469999999995E-2</v>
      </c>
      <c r="EM806" s="33">
        <v>0.37099162000000002</v>
      </c>
      <c r="EN806" s="33">
        <v>0.55148388999999998</v>
      </c>
      <c r="EO806" s="33">
        <v>0.50006969000000001</v>
      </c>
      <c r="EP806" s="33">
        <v>-8.9065080000000005E-2</v>
      </c>
      <c r="EQ806" s="33">
        <v>-3.2808039999999997E-2</v>
      </c>
      <c r="ER806" s="33">
        <v>9.9736160000000004E-2</v>
      </c>
      <c r="ES806" s="33">
        <v>89.998155999999994</v>
      </c>
      <c r="ET806" s="33">
        <v>87.997816999999998</v>
      </c>
      <c r="EU806" s="33">
        <v>85.997969999999995</v>
      </c>
      <c r="EV806" s="33">
        <v>83.998439000000005</v>
      </c>
      <c r="EW806" s="33">
        <v>82.998718999999994</v>
      </c>
      <c r="EX806" s="33">
        <v>78.999163999999993</v>
      </c>
      <c r="EY806" s="33">
        <v>78.998966999999993</v>
      </c>
      <c r="EZ806" s="33">
        <v>83.00067</v>
      </c>
      <c r="FA806" s="33">
        <v>87.000574</v>
      </c>
      <c r="FB806" s="33">
        <v>91.000563</v>
      </c>
      <c r="FC806" s="33">
        <v>94.000349999999997</v>
      </c>
      <c r="FD806" s="33">
        <v>97.000373999999994</v>
      </c>
      <c r="FE806" s="33">
        <v>101</v>
      </c>
      <c r="FF806" s="33">
        <v>102.99984000000001</v>
      </c>
      <c r="FG806" s="33">
        <v>104.99925</v>
      </c>
      <c r="FH806" s="33">
        <v>106.99896</v>
      </c>
      <c r="FI806" s="33">
        <v>106.99883</v>
      </c>
      <c r="FJ806" s="33">
        <v>105.99867</v>
      </c>
      <c r="FK806" s="33">
        <v>104.99824</v>
      </c>
      <c r="FL806" s="33">
        <v>100.99836000000001</v>
      </c>
      <c r="FM806" s="33">
        <v>97.997388000000001</v>
      </c>
      <c r="FN806" s="33">
        <v>94.996651</v>
      </c>
      <c r="FO806" s="33">
        <v>91.997726999999998</v>
      </c>
      <c r="FP806" s="33">
        <v>86.998425999999995</v>
      </c>
      <c r="FQ806" s="33">
        <v>1.2333879999999999</v>
      </c>
      <c r="FR806" s="82">
        <v>0.12589040000000001</v>
      </c>
      <c r="FS806">
        <v>1</v>
      </c>
    </row>
    <row r="807" spans="1:175" x14ac:dyDescent="0.2">
      <c r="A807" s="18" t="s">
        <v>196</v>
      </c>
      <c r="B807" s="27" t="s">
        <v>189</v>
      </c>
      <c r="C807" s="27">
        <v>42943</v>
      </c>
      <c r="D807" s="33">
        <v>5079</v>
      </c>
      <c r="E807" s="33">
        <v>12.429128</v>
      </c>
      <c r="F807" s="33">
        <v>11.732066</v>
      </c>
      <c r="G807" s="33">
        <v>11.245896</v>
      </c>
      <c r="H807" s="33">
        <v>11.025465000000001</v>
      </c>
      <c r="I807" s="33">
        <v>11.419321</v>
      </c>
      <c r="J807" s="33">
        <v>12.260237999999999</v>
      </c>
      <c r="K807" s="33">
        <v>13.469328000000001</v>
      </c>
      <c r="L807" s="33">
        <v>15.572368000000001</v>
      </c>
      <c r="M807" s="33">
        <v>17.909835999999999</v>
      </c>
      <c r="N807" s="33">
        <v>19.63635</v>
      </c>
      <c r="O807" s="33">
        <v>21.075996</v>
      </c>
      <c r="P807" s="33">
        <v>22.050518</v>
      </c>
      <c r="Q807" s="33">
        <v>22.566399000000001</v>
      </c>
      <c r="R807" s="33">
        <v>23.285864</v>
      </c>
      <c r="S807" s="33">
        <v>23.585851999999999</v>
      </c>
      <c r="T807" s="33">
        <v>23.342175000000001</v>
      </c>
      <c r="U807" s="33">
        <v>22.664027999999998</v>
      </c>
      <c r="V807" s="33">
        <v>21.025756000000001</v>
      </c>
      <c r="W807" s="33">
        <v>19.761710999999998</v>
      </c>
      <c r="X807" s="33">
        <v>18.774636999999998</v>
      </c>
      <c r="Y807" s="33">
        <v>18.437783</v>
      </c>
      <c r="Z807" s="33">
        <v>16.912493000000001</v>
      </c>
      <c r="AA807" s="33">
        <v>15.00925</v>
      </c>
      <c r="AB807" s="33">
        <v>13.399535999999999</v>
      </c>
      <c r="AC807" s="33">
        <v>-3.4168900000000001E-3</v>
      </c>
      <c r="AD807" s="33">
        <v>-1.5846989999999998E-2</v>
      </c>
      <c r="AE807" s="33">
        <v>-0.10938011</v>
      </c>
      <c r="AF807" s="33">
        <v>-0.20534549999999999</v>
      </c>
      <c r="AG807" s="33">
        <v>-0.12205241999999999</v>
      </c>
      <c r="AH807" s="33">
        <v>-0.19980332000000001</v>
      </c>
      <c r="AI807" s="33">
        <v>0.18164456000000001</v>
      </c>
      <c r="AJ807" s="33">
        <v>6.2691150000000001E-2</v>
      </c>
      <c r="AK807" s="33">
        <v>-0.12010680999999999</v>
      </c>
      <c r="AL807" s="33">
        <v>-0.34641727</v>
      </c>
      <c r="AM807" s="33">
        <v>-0.43215946999999999</v>
      </c>
      <c r="AN807" s="33">
        <v>-0.46917479000000001</v>
      </c>
      <c r="AO807" s="33">
        <v>-0.45056196999999998</v>
      </c>
      <c r="AP807" s="33">
        <v>-0.53971301000000005</v>
      </c>
      <c r="AQ807" s="33">
        <v>-0.32472499999999999</v>
      </c>
      <c r="AR807" s="33">
        <v>-0.41068177</v>
      </c>
      <c r="AS807" s="33">
        <v>-0.22471958</v>
      </c>
      <c r="AT807" s="33">
        <v>-4.3207080000000002E-2</v>
      </c>
      <c r="AU807" s="33">
        <v>-0.16385807999999999</v>
      </c>
      <c r="AV807" s="33">
        <v>-0.35156924000000001</v>
      </c>
      <c r="AW807" s="33">
        <v>-0.27739996</v>
      </c>
      <c r="AX807" s="33">
        <v>-0.15003641000000001</v>
      </c>
      <c r="AY807" s="33">
        <v>-7.8265999999999995E-3</v>
      </c>
      <c r="AZ807" s="33">
        <v>-7.0495219999999997E-2</v>
      </c>
      <c r="BA807" s="33">
        <v>4.1303949999999999E-2</v>
      </c>
      <c r="BB807" s="33">
        <v>2.7601190000000001E-2</v>
      </c>
      <c r="BC807" s="33">
        <v>-6.3521960000000002E-2</v>
      </c>
      <c r="BD807" s="33">
        <v>-0.16226135999999999</v>
      </c>
      <c r="BE807" s="33">
        <v>-7.7895729999999996E-2</v>
      </c>
      <c r="BF807" s="33">
        <v>-0.15165743000000001</v>
      </c>
      <c r="BG807" s="33">
        <v>0.23359416999999999</v>
      </c>
      <c r="BH807" s="33">
        <v>0.11845783</v>
      </c>
      <c r="BI807" s="33">
        <v>-5.1807190000000003E-2</v>
      </c>
      <c r="BJ807" s="33">
        <v>-0.2730977</v>
      </c>
      <c r="BK807" s="33">
        <v>-0.35192537000000002</v>
      </c>
      <c r="BL807" s="33">
        <v>-0.38820180999999998</v>
      </c>
      <c r="BM807" s="33">
        <v>-0.36759044000000002</v>
      </c>
      <c r="BN807" s="33">
        <v>-0.45159324000000001</v>
      </c>
      <c r="BO807" s="33">
        <v>-0.23380661</v>
      </c>
      <c r="BP807" s="33">
        <v>-0.31720841999999999</v>
      </c>
      <c r="BQ807" s="33">
        <v>-0.13418087000000001</v>
      </c>
      <c r="BR807" s="33">
        <v>4.6856019999999998E-2</v>
      </c>
      <c r="BS807" s="33">
        <v>-7.2728319999999999E-2</v>
      </c>
      <c r="BT807" s="33">
        <v>-0.26173824000000001</v>
      </c>
      <c r="BU807" s="33">
        <v>-0.19183242</v>
      </c>
      <c r="BV807" s="33">
        <v>-7.1387409999999998E-2</v>
      </c>
      <c r="BW807" s="33">
        <v>6.4053990000000005E-2</v>
      </c>
      <c r="BX807" s="33">
        <v>6.321E-5</v>
      </c>
      <c r="BY807" s="33">
        <v>7.2277460000000002E-2</v>
      </c>
      <c r="BZ807" s="33">
        <v>5.7693269999999998E-2</v>
      </c>
      <c r="CA807" s="33">
        <v>-3.1760740000000003E-2</v>
      </c>
      <c r="CB807" s="33">
        <v>-0.13242142000000001</v>
      </c>
      <c r="CC807" s="33">
        <v>-4.7312949999999999E-2</v>
      </c>
      <c r="CD807" s="33">
        <v>-0.11831173</v>
      </c>
      <c r="CE807" s="33">
        <v>0.26957430999999998</v>
      </c>
      <c r="CF807" s="33">
        <v>0.15708166000000001</v>
      </c>
      <c r="CG807" s="33">
        <v>-4.5030799999999996E-3</v>
      </c>
      <c r="CH807" s="33">
        <v>-0.22231678999999999</v>
      </c>
      <c r="CI807" s="33">
        <v>-0.29635549</v>
      </c>
      <c r="CJ807" s="33">
        <v>-0.33212017999999999</v>
      </c>
      <c r="CK807" s="33">
        <v>-0.31012461000000002</v>
      </c>
      <c r="CL807" s="33">
        <v>-0.39056175999999998</v>
      </c>
      <c r="CM807" s="33">
        <v>-0.17083681000000001</v>
      </c>
      <c r="CN807" s="33">
        <v>-0.25246906000000002</v>
      </c>
      <c r="CO807" s="33">
        <v>-7.1474040000000003E-2</v>
      </c>
      <c r="CP807" s="33">
        <v>0.10923345</v>
      </c>
      <c r="CQ807" s="33">
        <v>-9.61213E-3</v>
      </c>
      <c r="CR807" s="33">
        <v>-0.19952155999999999</v>
      </c>
      <c r="CS807" s="33">
        <v>-0.13256860000000001</v>
      </c>
      <c r="CT807" s="33">
        <v>-1.6915349999999999E-2</v>
      </c>
      <c r="CU807" s="33">
        <v>0.11383826</v>
      </c>
      <c r="CV807" s="33">
        <v>4.8931759999999998E-2</v>
      </c>
      <c r="CW807" s="33">
        <v>0.10325098000000001</v>
      </c>
      <c r="CX807" s="33">
        <v>8.7785349999999998E-2</v>
      </c>
      <c r="CY807" s="33">
        <v>4.7020000000000001E-7</v>
      </c>
      <c r="CZ807" s="33">
        <v>-0.10258148</v>
      </c>
      <c r="DA807" s="33">
        <v>-1.6730160000000001E-2</v>
      </c>
      <c r="DB807" s="33">
        <v>-8.4966040000000007E-2</v>
      </c>
      <c r="DC807" s="33">
        <v>0.30555446000000003</v>
      </c>
      <c r="DD807" s="33">
        <v>0.1957055</v>
      </c>
      <c r="DE807" s="33">
        <v>4.2801029999999997E-2</v>
      </c>
      <c r="DF807" s="33">
        <v>-0.17153588</v>
      </c>
      <c r="DG807" s="33">
        <v>-0.24078559999999999</v>
      </c>
      <c r="DH807" s="33">
        <v>-0.27603854999999999</v>
      </c>
      <c r="DI807" s="33">
        <v>-0.25265878000000003</v>
      </c>
      <c r="DJ807" s="33">
        <v>-0.32953028000000001</v>
      </c>
      <c r="DK807" s="33">
        <v>-0.107867</v>
      </c>
      <c r="DL807" s="33">
        <v>-0.1877297</v>
      </c>
      <c r="DM807" s="33">
        <v>-8.7672099999999992E-3</v>
      </c>
      <c r="DN807" s="33">
        <v>0.17161087</v>
      </c>
      <c r="DO807" s="33">
        <v>5.3504059999999999E-2</v>
      </c>
      <c r="DP807" s="33">
        <v>-0.13730487999999999</v>
      </c>
      <c r="DQ807" s="33">
        <v>-7.330478E-2</v>
      </c>
      <c r="DR807" s="33">
        <v>3.7556720000000002E-2</v>
      </c>
      <c r="DS807" s="33">
        <v>0.16362254000000001</v>
      </c>
      <c r="DT807" s="33">
        <v>9.7800310000000001E-2</v>
      </c>
      <c r="DU807" s="33">
        <v>0.14797182</v>
      </c>
      <c r="DV807" s="33">
        <v>0.13123352999999999</v>
      </c>
      <c r="DW807" s="33">
        <v>4.5858620000000003E-2</v>
      </c>
      <c r="DX807" s="33">
        <v>-5.9497340000000003E-2</v>
      </c>
      <c r="DY807" s="33">
        <v>2.7426530000000001E-2</v>
      </c>
      <c r="DZ807" s="33">
        <v>-3.6820140000000001E-2</v>
      </c>
      <c r="EA807" s="33">
        <v>0.35750407000000001</v>
      </c>
      <c r="EB807" s="33">
        <v>0.25147217999999999</v>
      </c>
      <c r="EC807" s="33">
        <v>0.11110065</v>
      </c>
      <c r="ED807" s="33">
        <v>-9.8216310000000001E-2</v>
      </c>
      <c r="EE807" s="33">
        <v>-0.16055151000000001</v>
      </c>
      <c r="EF807" s="33">
        <v>-0.19506556999999999</v>
      </c>
      <c r="EG807" s="33">
        <v>-0.16968725000000001</v>
      </c>
      <c r="EH807" s="33">
        <v>-0.24141050999999999</v>
      </c>
      <c r="EI807" s="33">
        <v>-1.6948609999999999E-2</v>
      </c>
      <c r="EJ807" s="33">
        <v>-9.4256350000000003E-2</v>
      </c>
      <c r="EK807" s="33">
        <v>8.1771499999999997E-2</v>
      </c>
      <c r="EL807" s="33">
        <v>0.26167396999999998</v>
      </c>
      <c r="EM807" s="33">
        <v>0.14463381</v>
      </c>
      <c r="EN807" s="33">
        <v>-4.7473870000000001E-2</v>
      </c>
      <c r="EO807" s="33">
        <v>1.2262769999999999E-2</v>
      </c>
      <c r="EP807" s="33">
        <v>0.11620572</v>
      </c>
      <c r="EQ807" s="33">
        <v>0.23550312000000001</v>
      </c>
      <c r="ER807" s="33">
        <v>0.16835874000000001</v>
      </c>
      <c r="ES807" s="33">
        <v>82.998034000000004</v>
      </c>
      <c r="ET807" s="33">
        <v>80.998034000000004</v>
      </c>
      <c r="EU807" s="33">
        <v>79.997960000000006</v>
      </c>
      <c r="EV807" s="33">
        <v>77.998275000000007</v>
      </c>
      <c r="EW807" s="33">
        <v>77.998390999999998</v>
      </c>
      <c r="EX807" s="33">
        <v>76.998801999999998</v>
      </c>
      <c r="EY807" s="33">
        <v>76.998666</v>
      </c>
      <c r="EZ807" s="33">
        <v>79.000223000000005</v>
      </c>
      <c r="FA807" s="33">
        <v>83.000425000000007</v>
      </c>
      <c r="FB807" s="33">
        <v>87.000185000000002</v>
      </c>
      <c r="FC807" s="33">
        <v>91.000184000000004</v>
      </c>
      <c r="FD807" s="33">
        <v>94</v>
      </c>
      <c r="FE807" s="33">
        <v>96</v>
      </c>
      <c r="FF807" s="33">
        <v>98.999447000000004</v>
      </c>
      <c r="FG807" s="33">
        <v>100.99907</v>
      </c>
      <c r="FH807" s="33">
        <v>102.99898</v>
      </c>
      <c r="FI807" s="33">
        <v>102.99914</v>
      </c>
      <c r="FJ807" s="33">
        <v>101.99903999999999</v>
      </c>
      <c r="FK807" s="33">
        <v>100.99867</v>
      </c>
      <c r="FL807" s="33">
        <v>98.998448999999994</v>
      </c>
      <c r="FM807" s="33">
        <v>95.997923</v>
      </c>
      <c r="FN807" s="33">
        <v>93.997472999999999</v>
      </c>
      <c r="FO807" s="33">
        <v>91.997753000000003</v>
      </c>
      <c r="FP807" s="33">
        <v>86.998040000000003</v>
      </c>
      <c r="FQ807" s="33">
        <v>1.0957129999999999</v>
      </c>
      <c r="FR807" s="82">
        <v>0.1097788</v>
      </c>
      <c r="FS807">
        <v>1</v>
      </c>
    </row>
    <row r="808" spans="1:175" x14ac:dyDescent="0.2">
      <c r="A808" s="18" t="s">
        <v>196</v>
      </c>
      <c r="B808" s="27" t="s">
        <v>189</v>
      </c>
      <c r="C808" s="27">
        <v>42947</v>
      </c>
      <c r="D808" s="33">
        <v>5077</v>
      </c>
      <c r="E808" s="33">
        <v>11.846498</v>
      </c>
      <c r="F808" s="33">
        <v>10.837579</v>
      </c>
      <c r="G808" s="33">
        <v>10.362664000000001</v>
      </c>
      <c r="H808" s="33">
        <v>10.202107</v>
      </c>
      <c r="I808" s="33">
        <v>10.592288</v>
      </c>
      <c r="J808" s="33">
        <v>11.547116000000001</v>
      </c>
      <c r="K808" s="33">
        <v>12.836109</v>
      </c>
      <c r="L808" s="33">
        <v>15.320748999999999</v>
      </c>
      <c r="M808" s="33">
        <v>17.892906</v>
      </c>
      <c r="N808" s="33">
        <v>19.818566000000001</v>
      </c>
      <c r="O808" s="33">
        <v>21.508068999999999</v>
      </c>
      <c r="P808" s="33">
        <v>22.416777</v>
      </c>
      <c r="Q808" s="33">
        <v>22.89855</v>
      </c>
      <c r="R808" s="33">
        <v>23.548162000000001</v>
      </c>
      <c r="S808" s="33">
        <v>23.88419</v>
      </c>
      <c r="T808" s="33">
        <v>23.789701000000001</v>
      </c>
      <c r="U808" s="33">
        <v>22.918866000000001</v>
      </c>
      <c r="V808" s="33">
        <v>21.236982999999999</v>
      </c>
      <c r="W808" s="33">
        <v>19.722162999999998</v>
      </c>
      <c r="X808" s="33">
        <v>18.761564</v>
      </c>
      <c r="Y808" s="33">
        <v>18.280325000000001</v>
      </c>
      <c r="Z808" s="33">
        <v>16.584707999999999</v>
      </c>
      <c r="AA808" s="33">
        <v>14.505193</v>
      </c>
      <c r="AB808" s="33">
        <v>12.786258999999999</v>
      </c>
      <c r="AC808" s="33">
        <v>3.3463560000000003E-2</v>
      </c>
      <c r="AD808" s="33">
        <v>-0.21356315000000001</v>
      </c>
      <c r="AE808" s="33">
        <v>-0.26740513999999999</v>
      </c>
      <c r="AF808" s="33">
        <v>-0.31562353999999998</v>
      </c>
      <c r="AG808" s="33">
        <v>-0.27498726000000001</v>
      </c>
      <c r="AH808" s="33">
        <v>-0.30047802000000001</v>
      </c>
      <c r="AI808" s="33">
        <v>-4.7817470000000001E-2</v>
      </c>
      <c r="AJ808" s="33">
        <v>0.18399114</v>
      </c>
      <c r="AK808" s="33">
        <v>0.15193915</v>
      </c>
      <c r="AL808" s="33">
        <v>4.5393700000000002E-2</v>
      </c>
      <c r="AM808" s="33">
        <v>0.11900565</v>
      </c>
      <c r="AN808" s="33">
        <v>-2.934898E-2</v>
      </c>
      <c r="AO808" s="33">
        <v>-0.22807348</v>
      </c>
      <c r="AP808" s="33">
        <v>-0.29844134</v>
      </c>
      <c r="AQ808" s="33">
        <v>-2.831351E-2</v>
      </c>
      <c r="AR808" s="33">
        <v>6.46241E-3</v>
      </c>
      <c r="AS808" s="33">
        <v>8.8855E-4</v>
      </c>
      <c r="AT808" s="33">
        <v>7.7734090000000006E-2</v>
      </c>
      <c r="AU808" s="33">
        <v>-1.769977E-2</v>
      </c>
      <c r="AV808" s="33">
        <v>0.13482116999999999</v>
      </c>
      <c r="AW808" s="33">
        <v>-0.11574719</v>
      </c>
      <c r="AX808" s="33">
        <v>-0.11748740000000001</v>
      </c>
      <c r="AY808" s="33">
        <v>-0.15966591999999999</v>
      </c>
      <c r="AZ808" s="33">
        <v>-0.27970384999999998</v>
      </c>
      <c r="BA808" s="33">
        <v>9.2505859999999995E-2</v>
      </c>
      <c r="BB808" s="33">
        <v>-0.16174897999999999</v>
      </c>
      <c r="BC808" s="33">
        <v>-0.21762751999999999</v>
      </c>
      <c r="BD808" s="33">
        <v>-0.26792410999999999</v>
      </c>
      <c r="BE808" s="33">
        <v>-0.22167955</v>
      </c>
      <c r="BF808" s="33">
        <v>-0.24781845</v>
      </c>
      <c r="BG808" s="33">
        <v>5.8510899999999998E-3</v>
      </c>
      <c r="BH808" s="33">
        <v>0.24758255000000001</v>
      </c>
      <c r="BI808" s="33">
        <v>0.22999138</v>
      </c>
      <c r="BJ808" s="33">
        <v>0.12959425999999999</v>
      </c>
      <c r="BK808" s="33">
        <v>0.21127183999999999</v>
      </c>
      <c r="BL808" s="33">
        <v>6.3473669999999996E-2</v>
      </c>
      <c r="BM808" s="33">
        <v>-0.13053447000000001</v>
      </c>
      <c r="BN808" s="33">
        <v>-0.20062099</v>
      </c>
      <c r="BO808" s="33">
        <v>7.4556369999999997E-2</v>
      </c>
      <c r="BP808" s="33">
        <v>0.10875630999999999</v>
      </c>
      <c r="BQ808" s="33">
        <v>9.7895010000000005E-2</v>
      </c>
      <c r="BR808" s="33">
        <v>0.17362037</v>
      </c>
      <c r="BS808" s="33">
        <v>7.5620400000000004E-2</v>
      </c>
      <c r="BT808" s="33">
        <v>0.22585827999999999</v>
      </c>
      <c r="BU808" s="33">
        <v>-2.564456E-2</v>
      </c>
      <c r="BV808" s="33">
        <v>-2.6411649999999998E-2</v>
      </c>
      <c r="BW808" s="33">
        <v>-6.7206790000000002E-2</v>
      </c>
      <c r="BX808" s="33">
        <v>-0.19435955999999999</v>
      </c>
      <c r="BY808" s="33">
        <v>0.13339838000000001</v>
      </c>
      <c r="BZ808" s="33">
        <v>-0.12586264</v>
      </c>
      <c r="CA808" s="33">
        <v>-0.18315169000000001</v>
      </c>
      <c r="CB808" s="33">
        <v>-0.23488762999999999</v>
      </c>
      <c r="CC808" s="33">
        <v>-0.1847588</v>
      </c>
      <c r="CD808" s="33">
        <v>-0.2113466</v>
      </c>
      <c r="CE808" s="33">
        <v>4.3021770000000001E-2</v>
      </c>
      <c r="CF808" s="33">
        <v>0.29162577000000001</v>
      </c>
      <c r="CG808" s="33">
        <v>0.28405011000000002</v>
      </c>
      <c r="CH808" s="33">
        <v>0.18791131999999999</v>
      </c>
      <c r="CI808" s="33">
        <v>0.27517512</v>
      </c>
      <c r="CJ808" s="33">
        <v>0.12776235999999999</v>
      </c>
      <c r="CK808" s="33">
        <v>-6.2979250000000001E-2</v>
      </c>
      <c r="CL808" s="33">
        <v>-0.13287091000000001</v>
      </c>
      <c r="CM808" s="33">
        <v>0.14580372999999999</v>
      </c>
      <c r="CN808" s="33">
        <v>0.17960475000000001</v>
      </c>
      <c r="CO808" s="33">
        <v>0.16508138</v>
      </c>
      <c r="CP808" s="33">
        <v>0.24003090999999999</v>
      </c>
      <c r="CQ808" s="33">
        <v>0.14025366</v>
      </c>
      <c r="CR808" s="33">
        <v>0.28891030000000001</v>
      </c>
      <c r="CS808" s="33">
        <v>3.6760250000000001E-2</v>
      </c>
      <c r="CT808" s="33">
        <v>3.6667140000000001E-2</v>
      </c>
      <c r="CU808" s="33">
        <v>-3.1698799999999999E-3</v>
      </c>
      <c r="CV808" s="33">
        <v>-0.13525037000000001</v>
      </c>
      <c r="CW808" s="33">
        <v>0.1742909</v>
      </c>
      <c r="CX808" s="33">
        <v>-8.9976310000000004E-2</v>
      </c>
      <c r="CY808" s="33">
        <v>-0.14867586999999999</v>
      </c>
      <c r="CZ808" s="33">
        <v>-0.20185115000000001</v>
      </c>
      <c r="DA808" s="33">
        <v>-0.14783804</v>
      </c>
      <c r="DB808" s="33">
        <v>-0.17487474</v>
      </c>
      <c r="DC808" s="33">
        <v>8.0192449999999998E-2</v>
      </c>
      <c r="DD808" s="33">
        <v>0.33566899</v>
      </c>
      <c r="DE808" s="33">
        <v>0.33810884000000002</v>
      </c>
      <c r="DF808" s="33">
        <v>0.24622837</v>
      </c>
      <c r="DG808" s="33">
        <v>0.33907841</v>
      </c>
      <c r="DH808" s="33">
        <v>0.19205105</v>
      </c>
      <c r="DI808" s="33">
        <v>4.5759700000000004E-3</v>
      </c>
      <c r="DJ808" s="33">
        <v>-6.5120839999999999E-2</v>
      </c>
      <c r="DK808" s="33">
        <v>0.2170511</v>
      </c>
      <c r="DL808" s="33">
        <v>0.25045319999999999</v>
      </c>
      <c r="DM808" s="33">
        <v>0.23226775999999999</v>
      </c>
      <c r="DN808" s="33">
        <v>0.30644146</v>
      </c>
      <c r="DO808" s="33">
        <v>0.20488692999999999</v>
      </c>
      <c r="DP808" s="33">
        <v>0.35196232</v>
      </c>
      <c r="DQ808" s="33">
        <v>9.9165059999999999E-2</v>
      </c>
      <c r="DR808" s="33">
        <v>9.9745929999999997E-2</v>
      </c>
      <c r="DS808" s="33">
        <v>6.0867030000000003E-2</v>
      </c>
      <c r="DT808" s="33">
        <v>-7.6141180000000003E-2</v>
      </c>
      <c r="DU808" s="33">
        <v>0.23333321000000001</v>
      </c>
      <c r="DV808" s="33">
        <v>-3.8162139999999997E-2</v>
      </c>
      <c r="DW808" s="33">
        <v>-9.8898249999999993E-2</v>
      </c>
      <c r="DX808" s="33">
        <v>-0.15415171999999999</v>
      </c>
      <c r="DY808" s="33">
        <v>-9.4530340000000004E-2</v>
      </c>
      <c r="DZ808" s="33">
        <v>-0.12221517</v>
      </c>
      <c r="EA808" s="33">
        <v>0.13386100000000001</v>
      </c>
      <c r="EB808" s="33">
        <v>0.39926040000000002</v>
      </c>
      <c r="EC808" s="33">
        <v>0.41616106000000003</v>
      </c>
      <c r="ED808" s="33">
        <v>0.33042894</v>
      </c>
      <c r="EE808" s="33">
        <v>0.43134460000000002</v>
      </c>
      <c r="EF808" s="33">
        <v>0.28487371</v>
      </c>
      <c r="EG808" s="33">
        <v>0.10211497999999999</v>
      </c>
      <c r="EH808" s="33">
        <v>3.2699510000000001E-2</v>
      </c>
      <c r="EI808" s="33">
        <v>0.31992098000000002</v>
      </c>
      <c r="EJ808" s="33">
        <v>0.35274709999999998</v>
      </c>
      <c r="EK808" s="33">
        <v>0.32927421000000001</v>
      </c>
      <c r="EL808" s="33">
        <v>0.40232773999999999</v>
      </c>
      <c r="EM808" s="33">
        <v>0.2982071</v>
      </c>
      <c r="EN808" s="33">
        <v>0.44299943000000003</v>
      </c>
      <c r="EO808" s="33">
        <v>0.18926768999999999</v>
      </c>
      <c r="EP808" s="33">
        <v>0.19082167999999999</v>
      </c>
      <c r="EQ808" s="33">
        <v>0.15332615999999999</v>
      </c>
      <c r="ER808" s="33">
        <v>9.2031000000000005E-3</v>
      </c>
      <c r="ES808" s="33">
        <v>83.998525999999998</v>
      </c>
      <c r="ET808" s="33">
        <v>82.997980999999996</v>
      </c>
      <c r="EU808" s="33">
        <v>80.998166999999995</v>
      </c>
      <c r="EV808" s="33">
        <v>78.998475999999997</v>
      </c>
      <c r="EW808" s="33">
        <v>77.998684999999995</v>
      </c>
      <c r="EX808" s="33">
        <v>75.998757999999995</v>
      </c>
      <c r="EY808" s="33">
        <v>75.998887999999994</v>
      </c>
      <c r="EZ808" s="33">
        <v>77.999463000000006</v>
      </c>
      <c r="FA808" s="33">
        <v>82.999799999999993</v>
      </c>
      <c r="FB808" s="33">
        <v>87</v>
      </c>
      <c r="FC808" s="33">
        <v>91.000440999999995</v>
      </c>
      <c r="FD808" s="33">
        <v>95.000206000000006</v>
      </c>
      <c r="FE808" s="33">
        <v>98.999785000000003</v>
      </c>
      <c r="FF808" s="33">
        <v>100.99936</v>
      </c>
      <c r="FG808" s="33">
        <v>101.99915</v>
      </c>
      <c r="FH808" s="33">
        <v>103.99876999999999</v>
      </c>
      <c r="FI808" s="33">
        <v>103.99854999999999</v>
      </c>
      <c r="FJ808" s="33">
        <v>103.9984</v>
      </c>
      <c r="FK808" s="33">
        <v>102.99854999999999</v>
      </c>
      <c r="FL808" s="33">
        <v>100.99814000000001</v>
      </c>
      <c r="FM808" s="33">
        <v>96.997798000000003</v>
      </c>
      <c r="FN808" s="33">
        <v>93.997707000000005</v>
      </c>
      <c r="FO808" s="33">
        <v>90.998716999999999</v>
      </c>
      <c r="FP808" s="33">
        <v>85.998842999999994</v>
      </c>
      <c r="FQ808" s="33">
        <v>1.207341</v>
      </c>
      <c r="FR808" s="82">
        <v>0.120713</v>
      </c>
      <c r="FS808">
        <v>1</v>
      </c>
    </row>
    <row r="809" spans="1:175" x14ac:dyDescent="0.2">
      <c r="A809" s="18" t="s">
        <v>196</v>
      </c>
      <c r="B809" s="27" t="s">
        <v>189</v>
      </c>
      <c r="C809" s="27">
        <v>42923</v>
      </c>
      <c r="D809" s="33">
        <v>5100</v>
      </c>
      <c r="E809" s="33">
        <v>12.310449</v>
      </c>
      <c r="F809" s="33">
        <v>11.539956</v>
      </c>
      <c r="G809" s="33">
        <v>11.007379999999999</v>
      </c>
      <c r="H809" s="33">
        <v>10.824502000000001</v>
      </c>
      <c r="I809" s="33">
        <v>11.185928000000001</v>
      </c>
      <c r="J809" s="33">
        <v>12.005582</v>
      </c>
      <c r="K809" s="33">
        <v>12.960492</v>
      </c>
      <c r="L809" s="33">
        <v>15.540224</v>
      </c>
      <c r="M809" s="33">
        <v>18.082426000000002</v>
      </c>
      <c r="N809" s="33">
        <v>19.676928</v>
      </c>
      <c r="O809" s="33">
        <v>21.285408</v>
      </c>
      <c r="P809" s="33">
        <v>22.403832000000001</v>
      </c>
      <c r="Q809" s="33">
        <v>22.744154999999999</v>
      </c>
      <c r="R809" s="33">
        <v>23.19537</v>
      </c>
      <c r="S809" s="33">
        <v>23.473127999999999</v>
      </c>
      <c r="T809" s="33">
        <v>23.310865</v>
      </c>
      <c r="U809" s="33">
        <v>22.64011</v>
      </c>
      <c r="V809" s="33">
        <v>21.283197000000001</v>
      </c>
      <c r="W809" s="33">
        <v>20.209571</v>
      </c>
      <c r="X809" s="33">
        <v>19.355789999999999</v>
      </c>
      <c r="Y809" s="33">
        <v>19.067758999999999</v>
      </c>
      <c r="Z809" s="33">
        <v>17.724577</v>
      </c>
      <c r="AA809" s="33">
        <v>15.465173999999999</v>
      </c>
      <c r="AB809" s="33">
        <v>13.734536</v>
      </c>
      <c r="AC809" s="33">
        <v>-6.5037940000000002E-2</v>
      </c>
      <c r="AD809" s="33">
        <v>-0.15993478999999999</v>
      </c>
      <c r="AE809" s="33">
        <v>-0.23862660999999999</v>
      </c>
      <c r="AF809" s="33">
        <v>-0.23268834999999999</v>
      </c>
      <c r="AG809" s="33">
        <v>-0.27297570999999998</v>
      </c>
      <c r="AH809" s="33">
        <v>-0.19418488</v>
      </c>
      <c r="AI809" s="33">
        <v>-0.15135665000000001</v>
      </c>
      <c r="AJ809" s="33">
        <v>0.17618445999999999</v>
      </c>
      <c r="AK809" s="33">
        <v>0.33477340999999999</v>
      </c>
      <c r="AL809" s="33">
        <v>-0.13109383999999999</v>
      </c>
      <c r="AM809" s="33">
        <v>-0.23248521999999999</v>
      </c>
      <c r="AN809" s="33">
        <v>-0.28257497999999998</v>
      </c>
      <c r="AO809" s="33">
        <v>-0.49094428000000001</v>
      </c>
      <c r="AP809" s="33">
        <v>-0.65351948999999998</v>
      </c>
      <c r="AQ809" s="33">
        <v>-0.22374279</v>
      </c>
      <c r="AR809" s="33">
        <v>-0.34968563000000003</v>
      </c>
      <c r="AS809" s="33">
        <v>-0.24121583999999999</v>
      </c>
      <c r="AT809" s="33">
        <v>-8.7339199999999992E-3</v>
      </c>
      <c r="AU809" s="33">
        <v>-9.4912590000000005E-2</v>
      </c>
      <c r="AV809" s="33">
        <v>-0.14023419000000001</v>
      </c>
      <c r="AW809" s="33">
        <v>-0.19972077999999999</v>
      </c>
      <c r="AX809" s="33">
        <v>-0.38462791000000002</v>
      </c>
      <c r="AY809" s="33">
        <v>-0.57277186000000002</v>
      </c>
      <c r="AZ809" s="33">
        <v>-0.53221410999999996</v>
      </c>
      <c r="BA809" s="33">
        <v>-9.91767E-3</v>
      </c>
      <c r="BB809" s="33">
        <v>-0.11246589</v>
      </c>
      <c r="BC809" s="33">
        <v>-0.19260108000000001</v>
      </c>
      <c r="BD809" s="33">
        <v>-0.19101615999999999</v>
      </c>
      <c r="BE809" s="33">
        <v>-0.22668557</v>
      </c>
      <c r="BF809" s="33">
        <v>-0.14361011000000001</v>
      </c>
      <c r="BG809" s="33">
        <v>-9.9166569999999996E-2</v>
      </c>
      <c r="BH809" s="33">
        <v>0.24246223</v>
      </c>
      <c r="BI809" s="33">
        <v>0.40450529000000002</v>
      </c>
      <c r="BJ809" s="33">
        <v>-5.4074749999999998E-2</v>
      </c>
      <c r="BK809" s="33">
        <v>-0.15028229000000001</v>
      </c>
      <c r="BL809" s="33">
        <v>-0.1975442</v>
      </c>
      <c r="BM809" s="33">
        <v>-0.40113332000000002</v>
      </c>
      <c r="BN809" s="33">
        <v>-0.55175251000000003</v>
      </c>
      <c r="BO809" s="33">
        <v>-0.11774901</v>
      </c>
      <c r="BP809" s="33">
        <v>-0.25289776000000003</v>
      </c>
      <c r="BQ809" s="33">
        <v>-0.15120796</v>
      </c>
      <c r="BR809" s="33">
        <v>8.0546800000000002E-2</v>
      </c>
      <c r="BS809" s="33">
        <v>-2.3965100000000001E-3</v>
      </c>
      <c r="BT809" s="33">
        <v>-5.1783540000000003E-2</v>
      </c>
      <c r="BU809" s="33">
        <v>-0.10835293</v>
      </c>
      <c r="BV809" s="33">
        <v>-0.29617673999999999</v>
      </c>
      <c r="BW809" s="33">
        <v>-0.48925359000000002</v>
      </c>
      <c r="BX809" s="33">
        <v>-0.45390544999999999</v>
      </c>
      <c r="BY809" s="33">
        <v>2.8258470000000001E-2</v>
      </c>
      <c r="BZ809" s="33">
        <v>-7.9589080000000006E-2</v>
      </c>
      <c r="CA809" s="33">
        <v>-0.16072394000000001</v>
      </c>
      <c r="CB809" s="33">
        <v>-0.16215412000000001</v>
      </c>
      <c r="CC809" s="33">
        <v>-0.19462515</v>
      </c>
      <c r="CD809" s="33">
        <v>-0.10858217000000001</v>
      </c>
      <c r="CE809" s="33">
        <v>-6.301988E-2</v>
      </c>
      <c r="CF809" s="33">
        <v>0.28836602</v>
      </c>
      <c r="CG809" s="33">
        <v>0.45280137999999998</v>
      </c>
      <c r="CH809" s="33">
        <v>-7.3156000000000002E-4</v>
      </c>
      <c r="CI809" s="33">
        <v>-9.3348790000000001E-2</v>
      </c>
      <c r="CJ809" s="33">
        <v>-0.13865215</v>
      </c>
      <c r="CK809" s="33">
        <v>-0.33893052000000001</v>
      </c>
      <c r="CL809" s="33">
        <v>-0.481269</v>
      </c>
      <c r="CM809" s="33">
        <v>-4.4338040000000002E-2</v>
      </c>
      <c r="CN809" s="33">
        <v>-0.18586278000000001</v>
      </c>
      <c r="CO809" s="33">
        <v>-8.8868779999999994E-2</v>
      </c>
      <c r="CP809" s="33">
        <v>0.14238234999999999</v>
      </c>
      <c r="CQ809" s="33">
        <v>6.1679850000000001E-2</v>
      </c>
      <c r="CR809" s="33">
        <v>9.4771100000000004E-3</v>
      </c>
      <c r="CS809" s="33">
        <v>-4.5071840000000002E-2</v>
      </c>
      <c r="CT809" s="33">
        <v>-0.23491572999999999</v>
      </c>
      <c r="CU809" s="33">
        <v>-0.43140909</v>
      </c>
      <c r="CV809" s="33">
        <v>-0.39966910999999999</v>
      </c>
      <c r="CW809" s="33">
        <v>6.6434610000000005E-2</v>
      </c>
      <c r="CX809" s="33">
        <v>-4.6712259999999999E-2</v>
      </c>
      <c r="CY809" s="33">
        <v>-0.12884680000000001</v>
      </c>
      <c r="CZ809" s="33">
        <v>-0.13329209</v>
      </c>
      <c r="DA809" s="33">
        <v>-0.16256474000000001</v>
      </c>
      <c r="DB809" s="33">
        <v>-7.3554229999999998E-2</v>
      </c>
      <c r="DC809" s="33">
        <v>-2.6873190000000002E-2</v>
      </c>
      <c r="DD809" s="33">
        <v>0.33426981</v>
      </c>
      <c r="DE809" s="33">
        <v>0.50109747000000004</v>
      </c>
      <c r="DF809" s="33">
        <v>5.2611640000000001E-2</v>
      </c>
      <c r="DG809" s="33">
        <v>-3.6415290000000003E-2</v>
      </c>
      <c r="DH809" s="33">
        <v>-7.9760090000000006E-2</v>
      </c>
      <c r="DI809" s="33">
        <v>-0.27672772000000001</v>
      </c>
      <c r="DJ809" s="33">
        <v>-0.41078550000000003</v>
      </c>
      <c r="DK809" s="33">
        <v>2.907293E-2</v>
      </c>
      <c r="DL809" s="33">
        <v>-0.1188278</v>
      </c>
      <c r="DM809" s="33">
        <v>-2.65296E-2</v>
      </c>
      <c r="DN809" s="33">
        <v>0.20421791</v>
      </c>
      <c r="DO809" s="33">
        <v>0.12575622</v>
      </c>
      <c r="DP809" s="33">
        <v>7.0737759999999997E-2</v>
      </c>
      <c r="DQ809" s="33">
        <v>1.820925E-2</v>
      </c>
      <c r="DR809" s="33">
        <v>-0.17365473000000001</v>
      </c>
      <c r="DS809" s="33">
        <v>-0.37356458999999997</v>
      </c>
      <c r="DT809" s="33">
        <v>-0.34543277</v>
      </c>
      <c r="DU809" s="33">
        <v>0.12155488</v>
      </c>
      <c r="DV809" s="33">
        <v>7.5664000000000005E-4</v>
      </c>
      <c r="DW809" s="33">
        <v>-8.2821270000000002E-2</v>
      </c>
      <c r="DX809" s="33">
        <v>-9.1619900000000004E-2</v>
      </c>
      <c r="DY809" s="33">
        <v>-0.11627459</v>
      </c>
      <c r="DZ809" s="33">
        <v>-2.2979449999999998E-2</v>
      </c>
      <c r="EA809" s="33">
        <v>2.5316890000000002E-2</v>
      </c>
      <c r="EB809" s="33">
        <v>0.40054758000000001</v>
      </c>
      <c r="EC809" s="33">
        <v>0.57082935000000001</v>
      </c>
      <c r="ED809" s="33">
        <v>0.12963073</v>
      </c>
      <c r="EE809" s="33">
        <v>4.5787649999999999E-2</v>
      </c>
      <c r="EF809" s="33">
        <v>5.2706899999999998E-3</v>
      </c>
      <c r="EG809" s="33">
        <v>-0.18691675999999999</v>
      </c>
      <c r="EH809" s="33">
        <v>-0.30901851000000002</v>
      </c>
      <c r="EI809" s="33">
        <v>0.13506671000000001</v>
      </c>
      <c r="EJ809" s="33">
        <v>-2.2039920000000001E-2</v>
      </c>
      <c r="EK809" s="33">
        <v>6.3478270000000003E-2</v>
      </c>
      <c r="EL809" s="33">
        <v>0.29349861999999999</v>
      </c>
      <c r="EM809" s="33">
        <v>0.2182723</v>
      </c>
      <c r="EN809" s="33">
        <v>0.15918841</v>
      </c>
      <c r="EO809" s="33">
        <v>0.1095771</v>
      </c>
      <c r="EP809" s="33">
        <v>-8.5203559999999998E-2</v>
      </c>
      <c r="EQ809" s="33">
        <v>-0.29004632000000002</v>
      </c>
      <c r="ER809" s="33">
        <v>-0.26712411000000003</v>
      </c>
      <c r="ES809" s="33">
        <v>85.997862999999995</v>
      </c>
      <c r="ET809" s="33">
        <v>84.997546</v>
      </c>
      <c r="EU809" s="33">
        <v>83.997613000000001</v>
      </c>
      <c r="EV809" s="33">
        <v>81.997794999999996</v>
      </c>
      <c r="EW809" s="33">
        <v>80.998216999999997</v>
      </c>
      <c r="EX809" s="33">
        <v>79.998628999999994</v>
      </c>
      <c r="EY809" s="33">
        <v>78.999216000000004</v>
      </c>
      <c r="EZ809" s="33">
        <v>82.000185000000002</v>
      </c>
      <c r="FA809" s="33">
        <v>85.000945000000002</v>
      </c>
      <c r="FB809" s="33">
        <v>90.001008999999996</v>
      </c>
      <c r="FC809" s="33">
        <v>93.001030999999998</v>
      </c>
      <c r="FD809" s="33">
        <v>97</v>
      </c>
      <c r="FE809" s="33">
        <v>98.999757000000002</v>
      </c>
      <c r="FF809" s="33">
        <v>100.99977</v>
      </c>
      <c r="FG809" s="33">
        <v>101.99973</v>
      </c>
      <c r="FH809" s="33">
        <v>103.99951</v>
      </c>
      <c r="FI809" s="33">
        <v>104.99930999999999</v>
      </c>
      <c r="FJ809" s="33">
        <v>103.99948999999999</v>
      </c>
      <c r="FK809" s="33">
        <v>103.99898</v>
      </c>
      <c r="FL809" s="33">
        <v>101.99876999999999</v>
      </c>
      <c r="FM809" s="33">
        <v>98.998501000000005</v>
      </c>
      <c r="FN809" s="33">
        <v>96.998367999999999</v>
      </c>
      <c r="FO809" s="33">
        <v>94.998712999999995</v>
      </c>
      <c r="FP809" s="33">
        <v>91.998973000000007</v>
      </c>
      <c r="FQ809" s="33">
        <v>1.113639</v>
      </c>
      <c r="FR809" s="82">
        <v>0.111788</v>
      </c>
      <c r="FS809">
        <v>1</v>
      </c>
    </row>
    <row r="810" spans="1:175" x14ac:dyDescent="0.2">
      <c r="A810" s="18" t="s">
        <v>196</v>
      </c>
      <c r="B810" s="27" t="s">
        <v>189</v>
      </c>
      <c r="C810" s="27">
        <v>42948</v>
      </c>
      <c r="D810" s="33">
        <v>5072</v>
      </c>
      <c r="E810" s="33">
        <v>12.042980999999999</v>
      </c>
      <c r="F810" s="33">
        <v>11.644747000000001</v>
      </c>
      <c r="G810" s="33">
        <v>11.301621000000001</v>
      </c>
      <c r="H810" s="33">
        <v>11.214067</v>
      </c>
      <c r="I810" s="33">
        <v>11.476493</v>
      </c>
      <c r="J810" s="33">
        <v>12.50409</v>
      </c>
      <c r="K810" s="33">
        <v>13.686356</v>
      </c>
      <c r="L810" s="33">
        <v>15.890606999999999</v>
      </c>
      <c r="M810" s="33">
        <v>18.294713999999999</v>
      </c>
      <c r="N810" s="33">
        <v>20.634065</v>
      </c>
      <c r="O810" s="33">
        <v>22.141045999999999</v>
      </c>
      <c r="P810" s="33">
        <v>23.301811000000001</v>
      </c>
      <c r="Q810" s="33">
        <v>23.711341999999998</v>
      </c>
      <c r="R810" s="33">
        <v>24.27928</v>
      </c>
      <c r="S810" s="33">
        <v>24.592959</v>
      </c>
      <c r="T810" s="33">
        <v>24.337859000000002</v>
      </c>
      <c r="U810" s="33">
        <v>23.708179000000001</v>
      </c>
      <c r="V810" s="33">
        <v>21.823871</v>
      </c>
      <c r="W810" s="33">
        <v>20.628972000000001</v>
      </c>
      <c r="X810" s="33">
        <v>19.629503</v>
      </c>
      <c r="Y810" s="33">
        <v>19.309958999999999</v>
      </c>
      <c r="Z810" s="33">
        <v>17.898261000000002</v>
      </c>
      <c r="AA810" s="33">
        <v>16.013359999999999</v>
      </c>
      <c r="AB810" s="33">
        <v>14.386430000000001</v>
      </c>
      <c r="AC810" s="33">
        <v>-0.35223148999999998</v>
      </c>
      <c r="AD810" s="33">
        <v>-0.15867547000000001</v>
      </c>
      <c r="AE810" s="33">
        <v>-5.507687E-2</v>
      </c>
      <c r="AF810" s="33">
        <v>-5.078042E-2</v>
      </c>
      <c r="AG810" s="33">
        <v>-0.15771423000000001</v>
      </c>
      <c r="AH810" s="33">
        <v>-0.15283666000000001</v>
      </c>
      <c r="AI810" s="33">
        <v>-5.5889149999999999E-2</v>
      </c>
      <c r="AJ810" s="33">
        <v>-3.3581560000000003E-2</v>
      </c>
      <c r="AK810" s="33">
        <v>-0.14970417999999999</v>
      </c>
      <c r="AL810" s="33">
        <v>0.18173002999999999</v>
      </c>
      <c r="AM810" s="33">
        <v>0.10103991</v>
      </c>
      <c r="AN810" s="33">
        <v>8.6257650000000005E-2</v>
      </c>
      <c r="AO810" s="33">
        <v>-0.19490571000000001</v>
      </c>
      <c r="AP810" s="33">
        <v>-0.37516207000000001</v>
      </c>
      <c r="AQ810" s="33">
        <v>-0.13771243999999999</v>
      </c>
      <c r="AR810" s="33">
        <v>-0.33543317</v>
      </c>
      <c r="AS810" s="33">
        <v>-9.1527399999999995E-3</v>
      </c>
      <c r="AT810" s="33">
        <v>-0.22507015</v>
      </c>
      <c r="AU810" s="33">
        <v>-0.23632423</v>
      </c>
      <c r="AV810" s="33">
        <v>-0.51229095999999996</v>
      </c>
      <c r="AW810" s="33">
        <v>-0.58064062999999999</v>
      </c>
      <c r="AX810" s="33">
        <v>-0.31143361000000003</v>
      </c>
      <c r="AY810" s="33">
        <v>-0.11076887000000001</v>
      </c>
      <c r="AZ810" s="33">
        <v>-0.15809085</v>
      </c>
      <c r="BA810" s="33">
        <v>-0.28492627999999998</v>
      </c>
      <c r="BB810" s="33">
        <v>-0.10912903</v>
      </c>
      <c r="BC810" s="33">
        <v>-2.6291299999999999E-3</v>
      </c>
      <c r="BD810" s="33">
        <v>-3.5040200000000001E-3</v>
      </c>
      <c r="BE810" s="33">
        <v>-0.11332586</v>
      </c>
      <c r="BF810" s="33">
        <v>-0.10423134000000001</v>
      </c>
      <c r="BG810" s="33">
        <v>1.69899E-3</v>
      </c>
      <c r="BH810" s="33">
        <v>3.3250660000000001E-2</v>
      </c>
      <c r="BI810" s="33">
        <v>-8.0024150000000002E-2</v>
      </c>
      <c r="BJ810" s="33">
        <v>0.25986436000000002</v>
      </c>
      <c r="BK810" s="33">
        <v>0.18712620999999999</v>
      </c>
      <c r="BL810" s="33">
        <v>0.17817469999999999</v>
      </c>
      <c r="BM810" s="33">
        <v>-0.10209593</v>
      </c>
      <c r="BN810" s="33">
        <v>-0.27814628000000002</v>
      </c>
      <c r="BO810" s="33">
        <v>-3.4856100000000001E-2</v>
      </c>
      <c r="BP810" s="33">
        <v>-0.23191978999999999</v>
      </c>
      <c r="BQ810" s="33">
        <v>8.8131490000000007E-2</v>
      </c>
      <c r="BR810" s="33">
        <v>-0.13131921999999999</v>
      </c>
      <c r="BS810" s="33">
        <v>-0.13718140000000001</v>
      </c>
      <c r="BT810" s="33">
        <v>-0.41271301999999999</v>
      </c>
      <c r="BU810" s="33">
        <v>-0.48223114</v>
      </c>
      <c r="BV810" s="33">
        <v>-0.22531008999999999</v>
      </c>
      <c r="BW810" s="33">
        <v>-2.5148219999999999E-2</v>
      </c>
      <c r="BX810" s="33">
        <v>-7.8050700000000001E-2</v>
      </c>
      <c r="BY810" s="33">
        <v>-0.23831089</v>
      </c>
      <c r="BZ810" s="33">
        <v>-7.4813320000000003E-2</v>
      </c>
      <c r="CA810" s="33">
        <v>3.3696009999999998E-2</v>
      </c>
      <c r="CB810" s="33">
        <v>2.9239459999999998E-2</v>
      </c>
      <c r="CC810" s="33">
        <v>-8.2582610000000001E-2</v>
      </c>
      <c r="CD810" s="33">
        <v>-7.0567439999999995E-2</v>
      </c>
      <c r="CE810" s="33">
        <v>4.1584360000000001E-2</v>
      </c>
      <c r="CF810" s="33">
        <v>7.9538440000000002E-2</v>
      </c>
      <c r="CG810" s="33">
        <v>-3.1763960000000001E-2</v>
      </c>
      <c r="CH810" s="33">
        <v>0.31397995000000001</v>
      </c>
      <c r="CI810" s="33">
        <v>0.24674932999999999</v>
      </c>
      <c r="CJ810" s="33">
        <v>0.24183615999999999</v>
      </c>
      <c r="CK810" s="33">
        <v>-3.7816160000000001E-2</v>
      </c>
      <c r="CL810" s="33">
        <v>-0.21095343999999999</v>
      </c>
      <c r="CM810" s="33">
        <v>3.638189E-2</v>
      </c>
      <c r="CN810" s="33">
        <v>-0.16022675</v>
      </c>
      <c r="CO810" s="33">
        <v>0.15551024999999999</v>
      </c>
      <c r="CP810" s="33">
        <v>-6.6387619999999994E-2</v>
      </c>
      <c r="CQ810" s="33">
        <v>-6.8515380000000001E-2</v>
      </c>
      <c r="CR810" s="33">
        <v>-0.34374565000000001</v>
      </c>
      <c r="CS810" s="33">
        <v>-0.41407302000000001</v>
      </c>
      <c r="CT810" s="33">
        <v>-0.16566120000000001</v>
      </c>
      <c r="CU810" s="33">
        <v>3.4152380000000003E-2</v>
      </c>
      <c r="CV810" s="33">
        <v>-2.2615130000000001E-2</v>
      </c>
      <c r="CW810" s="33">
        <v>-0.19169549999999999</v>
      </c>
      <c r="CX810" s="33">
        <v>-4.0497610000000003E-2</v>
      </c>
      <c r="CY810" s="33">
        <v>7.0021159999999999E-2</v>
      </c>
      <c r="CZ810" s="33">
        <v>6.1982950000000002E-2</v>
      </c>
      <c r="DA810" s="33">
        <v>-5.1839360000000001E-2</v>
      </c>
      <c r="DB810" s="33">
        <v>-3.690355E-2</v>
      </c>
      <c r="DC810" s="33">
        <v>8.1469730000000004E-2</v>
      </c>
      <c r="DD810" s="33">
        <v>0.12582623000000001</v>
      </c>
      <c r="DE810" s="33">
        <v>1.6496219999999999E-2</v>
      </c>
      <c r="DF810" s="33">
        <v>0.36809554999999999</v>
      </c>
      <c r="DG810" s="33">
        <v>0.30637244000000002</v>
      </c>
      <c r="DH810" s="33">
        <v>0.30549762000000003</v>
      </c>
      <c r="DI810" s="33">
        <v>2.64636E-2</v>
      </c>
      <c r="DJ810" s="33">
        <v>-0.14376061000000001</v>
      </c>
      <c r="DK810" s="33">
        <v>0.10761987000000001</v>
      </c>
      <c r="DL810" s="33">
        <v>-8.8533700000000007E-2</v>
      </c>
      <c r="DM810" s="33">
        <v>0.22288901</v>
      </c>
      <c r="DN810" s="33">
        <v>-1.45601E-3</v>
      </c>
      <c r="DO810" s="33">
        <v>1.5065E-4</v>
      </c>
      <c r="DP810" s="33">
        <v>-0.27477826999999999</v>
      </c>
      <c r="DQ810" s="33">
        <v>-0.34591490000000003</v>
      </c>
      <c r="DR810" s="33">
        <v>-0.10601231</v>
      </c>
      <c r="DS810" s="33">
        <v>9.345299E-2</v>
      </c>
      <c r="DT810" s="33">
        <v>3.2820429999999998E-2</v>
      </c>
      <c r="DU810" s="33">
        <v>-0.12439028000000001</v>
      </c>
      <c r="DV810" s="33">
        <v>9.0488200000000008E-3</v>
      </c>
      <c r="DW810" s="33">
        <v>0.12246890000000001</v>
      </c>
      <c r="DX810" s="33">
        <v>0.10925934</v>
      </c>
      <c r="DY810" s="33">
        <v>-7.4509800000000003E-3</v>
      </c>
      <c r="DZ810" s="33">
        <v>1.170177E-2</v>
      </c>
      <c r="EA810" s="33">
        <v>0.13905787</v>
      </c>
      <c r="EB810" s="33">
        <v>0.19265843999999999</v>
      </c>
      <c r="EC810" s="33">
        <v>8.6176260000000005E-2</v>
      </c>
      <c r="ED810" s="33">
        <v>0.44622986999999997</v>
      </c>
      <c r="EE810" s="33">
        <v>0.39245873999999997</v>
      </c>
      <c r="EF810" s="33">
        <v>0.39741467000000003</v>
      </c>
      <c r="EG810" s="33">
        <v>0.11927338</v>
      </c>
      <c r="EH810" s="33">
        <v>-4.6744819999999999E-2</v>
      </c>
      <c r="EI810" s="33">
        <v>0.21047621</v>
      </c>
      <c r="EJ810" s="33">
        <v>1.497967E-2</v>
      </c>
      <c r="EK810" s="33">
        <v>0.32017324000000003</v>
      </c>
      <c r="EL810" s="33">
        <v>9.2294920000000003E-2</v>
      </c>
      <c r="EM810" s="33">
        <v>9.9293480000000003E-2</v>
      </c>
      <c r="EN810" s="33">
        <v>-0.17520034000000001</v>
      </c>
      <c r="EO810" s="33">
        <v>-0.24750541000000001</v>
      </c>
      <c r="EP810" s="33">
        <v>-1.988879E-2</v>
      </c>
      <c r="EQ810" s="33">
        <v>0.17907364000000001</v>
      </c>
      <c r="ER810" s="33">
        <v>0.11286058</v>
      </c>
      <c r="ES810" s="33">
        <v>83.99888</v>
      </c>
      <c r="ET810" s="33">
        <v>82.998514999999998</v>
      </c>
      <c r="EU810" s="33">
        <v>81.998512000000005</v>
      </c>
      <c r="EV810" s="33">
        <v>79.998741999999993</v>
      </c>
      <c r="EW810" s="33">
        <v>79.998810000000006</v>
      </c>
      <c r="EX810" s="33">
        <v>77.999398999999997</v>
      </c>
      <c r="EY810" s="33">
        <v>77.999645000000001</v>
      </c>
      <c r="EZ810" s="33">
        <v>80.000214999999997</v>
      </c>
      <c r="FA810" s="33">
        <v>85.000641999999999</v>
      </c>
      <c r="FB810" s="33">
        <v>88.000721999999996</v>
      </c>
      <c r="FC810" s="33">
        <v>93.000592999999995</v>
      </c>
      <c r="FD810" s="33">
        <v>96.000618000000003</v>
      </c>
      <c r="FE810" s="33">
        <v>98.000547999999995</v>
      </c>
      <c r="FF810" s="33">
        <v>101.00037</v>
      </c>
      <c r="FG810" s="33">
        <v>102.00039</v>
      </c>
      <c r="FH810" s="33">
        <v>104</v>
      </c>
      <c r="FI810" s="33">
        <v>105.99945</v>
      </c>
      <c r="FJ810" s="33">
        <v>105.9996</v>
      </c>
      <c r="FK810" s="33">
        <v>103.99939000000001</v>
      </c>
      <c r="FL810" s="33">
        <v>99.998987999999997</v>
      </c>
      <c r="FM810" s="33">
        <v>97.998609999999999</v>
      </c>
      <c r="FN810" s="33">
        <v>96.998209000000003</v>
      </c>
      <c r="FO810" s="33">
        <v>95.998662999999993</v>
      </c>
      <c r="FP810" s="33">
        <v>91.998389000000003</v>
      </c>
      <c r="FQ810" s="33">
        <v>1.2045459999999999</v>
      </c>
      <c r="FR810" s="82">
        <v>0.1180971</v>
      </c>
      <c r="FS810">
        <v>1</v>
      </c>
    </row>
    <row r="811" spans="1:175" x14ac:dyDescent="0.2">
      <c r="A811" s="18" t="s">
        <v>196</v>
      </c>
      <c r="B811" s="27" t="s">
        <v>189</v>
      </c>
      <c r="C811" s="27">
        <v>42949</v>
      </c>
      <c r="D811" s="33">
        <v>5072</v>
      </c>
      <c r="E811" s="33">
        <v>13.443857</v>
      </c>
      <c r="F811" s="33">
        <v>12.818968</v>
      </c>
      <c r="G811" s="33">
        <v>12.362297999999999</v>
      </c>
      <c r="H811" s="33">
        <v>12.307511</v>
      </c>
      <c r="I811" s="33">
        <v>12.516349999999999</v>
      </c>
      <c r="J811" s="33">
        <v>13.674967000000001</v>
      </c>
      <c r="K811" s="33">
        <v>15.006527</v>
      </c>
      <c r="L811" s="33">
        <v>17.662972</v>
      </c>
      <c r="M811" s="33">
        <v>20.408386</v>
      </c>
      <c r="N811" s="33">
        <v>22.616900000000001</v>
      </c>
      <c r="O811" s="33">
        <v>24.219621</v>
      </c>
      <c r="P811" s="33">
        <v>24.852530000000002</v>
      </c>
      <c r="Q811" s="33">
        <v>24.622727000000001</v>
      </c>
      <c r="R811" s="33">
        <v>24.856826000000002</v>
      </c>
      <c r="S811" s="33">
        <v>24.747754</v>
      </c>
      <c r="T811" s="33">
        <v>24.292494000000001</v>
      </c>
      <c r="U811" s="33">
        <v>23.2803</v>
      </c>
      <c r="V811" s="33">
        <v>21.509519999999998</v>
      </c>
      <c r="W811" s="33">
        <v>20.110377</v>
      </c>
      <c r="X811" s="33">
        <v>19.600224999999998</v>
      </c>
      <c r="Y811" s="33">
        <v>19.384291999999999</v>
      </c>
      <c r="Z811" s="33">
        <v>17.858502999999999</v>
      </c>
      <c r="AA811" s="33">
        <v>15.945822</v>
      </c>
      <c r="AB811" s="33">
        <v>14.395292</v>
      </c>
      <c r="AC811" s="33">
        <v>2.2302510000000001E-2</v>
      </c>
      <c r="AD811" s="33">
        <v>2.7043609999999999E-2</v>
      </c>
      <c r="AE811" s="33">
        <v>-7.3548700000000003E-3</v>
      </c>
      <c r="AF811" s="33">
        <v>-7.19311E-3</v>
      </c>
      <c r="AG811" s="33">
        <v>-0.24584275</v>
      </c>
      <c r="AH811" s="33">
        <v>-0.25331703999999999</v>
      </c>
      <c r="AI811" s="33">
        <v>-0.28637139</v>
      </c>
      <c r="AJ811" s="33">
        <v>-0.20973838</v>
      </c>
      <c r="AK811" s="33">
        <v>-0.14555544000000001</v>
      </c>
      <c r="AL811" s="33">
        <v>8.5998179999999994E-2</v>
      </c>
      <c r="AM811" s="33">
        <v>8.4643640000000006E-2</v>
      </c>
      <c r="AN811" s="33">
        <v>-0.29404414000000001</v>
      </c>
      <c r="AO811" s="33">
        <v>-1.1662600999999999</v>
      </c>
      <c r="AP811" s="33">
        <v>-1.6235440999999999</v>
      </c>
      <c r="AQ811" s="33">
        <v>-1.6433641000000001</v>
      </c>
      <c r="AR811" s="33">
        <v>-1.7082402999999999</v>
      </c>
      <c r="AS811" s="33">
        <v>-1.669438</v>
      </c>
      <c r="AT811" s="33">
        <v>-1.4481858000000001</v>
      </c>
      <c r="AU811" s="33">
        <v>-1.5381665</v>
      </c>
      <c r="AV811" s="33">
        <v>-1.5163812000000001</v>
      </c>
      <c r="AW811" s="33">
        <v>-1.1383726000000001</v>
      </c>
      <c r="AX811" s="33">
        <v>-0.63694333999999997</v>
      </c>
      <c r="AY811" s="33">
        <v>-0.48490364000000002</v>
      </c>
      <c r="AZ811" s="33">
        <v>-0.42190256999999998</v>
      </c>
      <c r="BA811" s="33">
        <v>7.6651650000000002E-2</v>
      </c>
      <c r="BB811" s="33">
        <v>7.9081429999999994E-2</v>
      </c>
      <c r="BC811" s="33">
        <v>4.0026010000000001E-2</v>
      </c>
      <c r="BD811" s="33">
        <v>4.0775600000000002E-2</v>
      </c>
      <c r="BE811" s="33">
        <v>-0.20053095000000001</v>
      </c>
      <c r="BF811" s="33">
        <v>-0.20575539000000001</v>
      </c>
      <c r="BG811" s="33">
        <v>-0.22734103999999999</v>
      </c>
      <c r="BH811" s="33">
        <v>-0.1425352</v>
      </c>
      <c r="BI811" s="33">
        <v>-7.0664569999999996E-2</v>
      </c>
      <c r="BJ811" s="33">
        <v>0.19290499999999999</v>
      </c>
      <c r="BK811" s="33">
        <v>0.21129481</v>
      </c>
      <c r="BL811" s="33">
        <v>-0.15900128999999999</v>
      </c>
      <c r="BM811" s="33">
        <v>-1.0305051999999999</v>
      </c>
      <c r="BN811" s="33">
        <v>-1.4862962</v>
      </c>
      <c r="BO811" s="33">
        <v>-1.5049842</v>
      </c>
      <c r="BP811" s="33">
        <v>-1.5661292</v>
      </c>
      <c r="BQ811" s="33">
        <v>-1.5327632</v>
      </c>
      <c r="BR811" s="33">
        <v>-1.3196783999999999</v>
      </c>
      <c r="BS811" s="33">
        <v>-1.4080169</v>
      </c>
      <c r="BT811" s="33">
        <v>-1.3809450000000001</v>
      </c>
      <c r="BU811" s="33">
        <v>-1.0066151000000001</v>
      </c>
      <c r="BV811" s="33">
        <v>-0.51681725000000001</v>
      </c>
      <c r="BW811" s="33">
        <v>-0.36873507999999999</v>
      </c>
      <c r="BX811" s="33">
        <v>-0.30778824999999999</v>
      </c>
      <c r="BY811" s="33">
        <v>0.11429369</v>
      </c>
      <c r="BZ811" s="33">
        <v>0.11512266</v>
      </c>
      <c r="CA811" s="33">
        <v>7.2841870000000003E-2</v>
      </c>
      <c r="CB811" s="33">
        <v>7.3998579999999994E-2</v>
      </c>
      <c r="CC811" s="33">
        <v>-0.16914813000000001</v>
      </c>
      <c r="CD811" s="33">
        <v>-0.17281434000000001</v>
      </c>
      <c r="CE811" s="33">
        <v>-0.18645680000000001</v>
      </c>
      <c r="CF811" s="33">
        <v>-9.5990480000000003E-2</v>
      </c>
      <c r="CG811" s="33">
        <v>-1.879538E-2</v>
      </c>
      <c r="CH811" s="33">
        <v>0.26694834000000001</v>
      </c>
      <c r="CI811" s="33">
        <v>0.29901302000000002</v>
      </c>
      <c r="CJ811" s="33">
        <v>-6.547103E-2</v>
      </c>
      <c r="CK811" s="33">
        <v>-0.93648182999999996</v>
      </c>
      <c r="CL811" s="33">
        <v>-1.3912388</v>
      </c>
      <c r="CM811" s="33">
        <v>-1.4091427000000001</v>
      </c>
      <c r="CN811" s="33">
        <v>-1.4677035</v>
      </c>
      <c r="CO811" s="33">
        <v>-1.4381025999999999</v>
      </c>
      <c r="CP811" s="33">
        <v>-1.2306746</v>
      </c>
      <c r="CQ811" s="33">
        <v>-1.3178756</v>
      </c>
      <c r="CR811" s="33">
        <v>-1.2871423</v>
      </c>
      <c r="CS811" s="33">
        <v>-0.91536033000000006</v>
      </c>
      <c r="CT811" s="33">
        <v>-0.43361828000000002</v>
      </c>
      <c r="CU811" s="33">
        <v>-0.28827709000000001</v>
      </c>
      <c r="CV811" s="33">
        <v>-0.22875302</v>
      </c>
      <c r="CW811" s="33">
        <v>0.15193574000000001</v>
      </c>
      <c r="CX811" s="33">
        <v>0.15116389</v>
      </c>
      <c r="CY811" s="33">
        <v>0.10565772</v>
      </c>
      <c r="CZ811" s="33">
        <v>0.10722155999999999</v>
      </c>
      <c r="DA811" s="33">
        <v>-0.13776531</v>
      </c>
      <c r="DB811" s="33">
        <v>-0.13987329000000001</v>
      </c>
      <c r="DC811" s="33">
        <v>-0.14557255999999999</v>
      </c>
      <c r="DD811" s="33">
        <v>-4.9445759999999998E-2</v>
      </c>
      <c r="DE811" s="33">
        <v>3.30738E-2</v>
      </c>
      <c r="DF811" s="33">
        <v>0.34099168000000002</v>
      </c>
      <c r="DG811" s="33">
        <v>0.38673122999999998</v>
      </c>
      <c r="DH811" s="33">
        <v>2.8059230000000001E-2</v>
      </c>
      <c r="DI811" s="33">
        <v>-0.84245842999999998</v>
      </c>
      <c r="DJ811" s="33">
        <v>-1.2961814</v>
      </c>
      <c r="DK811" s="33">
        <v>-1.3133013</v>
      </c>
      <c r="DL811" s="33">
        <v>-1.3692778000000001</v>
      </c>
      <c r="DM811" s="33">
        <v>-1.3434421000000001</v>
      </c>
      <c r="DN811" s="33">
        <v>-1.1416708</v>
      </c>
      <c r="DO811" s="33">
        <v>-1.2277343999999999</v>
      </c>
      <c r="DP811" s="33">
        <v>-1.1933396000000001</v>
      </c>
      <c r="DQ811" s="33">
        <v>-0.82410552000000004</v>
      </c>
      <c r="DR811" s="33">
        <v>-0.35041930999999998</v>
      </c>
      <c r="DS811" s="33">
        <v>-0.20781910000000001</v>
      </c>
      <c r="DT811" s="33">
        <v>-0.14971777999999999</v>
      </c>
      <c r="DU811" s="33">
        <v>0.20628488</v>
      </c>
      <c r="DV811" s="33">
        <v>0.20320171000000001</v>
      </c>
      <c r="DW811" s="33">
        <v>0.1530386</v>
      </c>
      <c r="DX811" s="33">
        <v>0.15519026</v>
      </c>
      <c r="DY811" s="33">
        <v>-9.2453510000000003E-2</v>
      </c>
      <c r="DZ811" s="33">
        <v>-9.231164E-2</v>
      </c>
      <c r="EA811" s="33">
        <v>-8.6542209999999994E-2</v>
      </c>
      <c r="EB811" s="33">
        <v>1.7757430000000001E-2</v>
      </c>
      <c r="EC811" s="33">
        <v>0.10796467</v>
      </c>
      <c r="ED811" s="33">
        <v>0.44789849999999998</v>
      </c>
      <c r="EE811" s="33">
        <v>0.51338238999999997</v>
      </c>
      <c r="EF811" s="33">
        <v>0.16310208000000001</v>
      </c>
      <c r="EG811" s="33">
        <v>-0.70670358</v>
      </c>
      <c r="EH811" s="33">
        <v>-1.1589335999999999</v>
      </c>
      <c r="EI811" s="33">
        <v>-1.1749213999999999</v>
      </c>
      <c r="EJ811" s="33">
        <v>-1.2271666999999999</v>
      </c>
      <c r="EK811" s="33">
        <v>-1.2067672</v>
      </c>
      <c r="EL811" s="33">
        <v>-1.0131634</v>
      </c>
      <c r="EM811" s="33">
        <v>-1.0975847000000001</v>
      </c>
      <c r="EN811" s="33">
        <v>-1.0579033</v>
      </c>
      <c r="EO811" s="33">
        <v>-0.69234806000000004</v>
      </c>
      <c r="EP811" s="33">
        <v>-0.23029321</v>
      </c>
      <c r="EQ811" s="33">
        <v>-9.1650540000000003E-2</v>
      </c>
      <c r="ER811" s="33">
        <v>-3.5603460000000003E-2</v>
      </c>
      <c r="ES811" s="33">
        <v>89.998559999999998</v>
      </c>
      <c r="ET811" s="33">
        <v>85.998555999999994</v>
      </c>
      <c r="EU811" s="33">
        <v>86.998244999999997</v>
      </c>
      <c r="EV811" s="33">
        <v>86.998699000000002</v>
      </c>
      <c r="EW811" s="33">
        <v>84.999322000000006</v>
      </c>
      <c r="EX811" s="33">
        <v>82.999471</v>
      </c>
      <c r="EY811" s="33">
        <v>83.999444999999994</v>
      </c>
      <c r="EZ811" s="33">
        <v>85.999737999999994</v>
      </c>
      <c r="FA811" s="33">
        <v>90.000218000000004</v>
      </c>
      <c r="FB811" s="33">
        <v>91.000906000000001</v>
      </c>
      <c r="FC811" s="33">
        <v>95.000574999999998</v>
      </c>
      <c r="FD811" s="33">
        <v>100</v>
      </c>
      <c r="FE811" s="33">
        <v>103.99982</v>
      </c>
      <c r="FF811" s="33">
        <v>104.99946</v>
      </c>
      <c r="FG811" s="33">
        <v>104.99938</v>
      </c>
      <c r="FH811" s="33">
        <v>106.99901</v>
      </c>
      <c r="FI811" s="33">
        <v>105.99930000000001</v>
      </c>
      <c r="FJ811" s="33">
        <v>104.99901</v>
      </c>
      <c r="FK811" s="33">
        <v>103.99862</v>
      </c>
      <c r="FL811" s="33">
        <v>102.99818999999999</v>
      </c>
      <c r="FM811" s="33">
        <v>99.997731000000002</v>
      </c>
      <c r="FN811" s="33">
        <v>96.997159999999994</v>
      </c>
      <c r="FO811" s="33">
        <v>95.997933000000003</v>
      </c>
      <c r="FP811" s="33">
        <v>93.998025999999996</v>
      </c>
      <c r="FQ811" s="33">
        <v>1.9571590000000001</v>
      </c>
      <c r="FR811" s="82">
        <v>0.1694281</v>
      </c>
      <c r="FS811">
        <v>1</v>
      </c>
    </row>
    <row r="812" spans="1:175" x14ac:dyDescent="0.2">
      <c r="A812" s="18" t="s">
        <v>196</v>
      </c>
      <c r="B812" s="27" t="s">
        <v>189</v>
      </c>
      <c r="C812" s="27">
        <v>42975</v>
      </c>
      <c r="D812" s="33">
        <v>5057</v>
      </c>
      <c r="E812" s="33">
        <v>12.056827</v>
      </c>
      <c r="F812" s="33">
        <v>11.062623</v>
      </c>
      <c r="G812" s="33">
        <v>10.752719000000001</v>
      </c>
      <c r="H812" s="33">
        <v>10.592395</v>
      </c>
      <c r="I812" s="33">
        <v>10.99625</v>
      </c>
      <c r="J812" s="33">
        <v>11.800725999999999</v>
      </c>
      <c r="K812" s="33">
        <v>13.446256999999999</v>
      </c>
      <c r="L812" s="33">
        <v>16.059698999999998</v>
      </c>
      <c r="M812" s="33">
        <v>19.600624</v>
      </c>
      <c r="N812" s="33">
        <v>21.670853999999999</v>
      </c>
      <c r="O812" s="33">
        <v>23.598806</v>
      </c>
      <c r="P812" s="33">
        <v>24.675312999999999</v>
      </c>
      <c r="Q812" s="33">
        <v>25.406504000000002</v>
      </c>
      <c r="R812" s="33">
        <v>26.235317999999999</v>
      </c>
      <c r="S812" s="33">
        <v>26.641589</v>
      </c>
      <c r="T812" s="33">
        <v>26.127493000000001</v>
      </c>
      <c r="U812" s="33">
        <v>25.143977</v>
      </c>
      <c r="V812" s="33">
        <v>22.764948</v>
      </c>
      <c r="W812" s="33">
        <v>21.128973999999999</v>
      </c>
      <c r="X812" s="33">
        <v>20.080283999999999</v>
      </c>
      <c r="Y812" s="33">
        <v>19.162538000000001</v>
      </c>
      <c r="Z812" s="33">
        <v>17.323819</v>
      </c>
      <c r="AA812" s="33">
        <v>15.088367</v>
      </c>
      <c r="AB812" s="33">
        <v>13.413256000000001</v>
      </c>
      <c r="AC812" s="33">
        <v>3.7314569999999998E-2</v>
      </c>
      <c r="AD812" s="33">
        <v>-0.17982799999999999</v>
      </c>
      <c r="AE812" s="33">
        <v>-8.3881090000000005E-2</v>
      </c>
      <c r="AF812" s="33">
        <v>-7.3770669999999997E-2</v>
      </c>
      <c r="AG812" s="33">
        <v>-9.1583040000000004E-2</v>
      </c>
      <c r="AH812" s="33">
        <v>-0.42219575999999998</v>
      </c>
      <c r="AI812" s="33">
        <v>-0.48076732999999999</v>
      </c>
      <c r="AJ812" s="33">
        <v>-0.21160327000000001</v>
      </c>
      <c r="AK812" s="33">
        <v>0.14250202000000001</v>
      </c>
      <c r="AL812" s="33">
        <v>1.4206740000000001E-2</v>
      </c>
      <c r="AM812" s="33">
        <v>0.21742005</v>
      </c>
      <c r="AN812" s="33">
        <v>0.13129152999999999</v>
      </c>
      <c r="AO812" s="33">
        <v>0.1127812</v>
      </c>
      <c r="AP812" s="33">
        <v>9.1869069999999997E-2</v>
      </c>
      <c r="AQ812" s="33">
        <v>0.43488154000000001</v>
      </c>
      <c r="AR812" s="33">
        <v>0.22972709999999999</v>
      </c>
      <c r="AS812" s="33">
        <v>0.10651996</v>
      </c>
      <c r="AT812" s="33">
        <v>-0.23349633</v>
      </c>
      <c r="AU812" s="33">
        <v>-0.28065611000000001</v>
      </c>
      <c r="AV812" s="33">
        <v>-0.51368223000000002</v>
      </c>
      <c r="AW812" s="33">
        <v>-0.64547096999999998</v>
      </c>
      <c r="AX812" s="33">
        <v>-0.37136006999999999</v>
      </c>
      <c r="AY812" s="33">
        <v>-0.42566799</v>
      </c>
      <c r="AZ812" s="33">
        <v>-0.49061109000000003</v>
      </c>
      <c r="BA812" s="33">
        <v>0.10689168</v>
      </c>
      <c r="BB812" s="33">
        <v>-0.11594181000000001</v>
      </c>
      <c r="BC812" s="33">
        <v>-2.12975E-2</v>
      </c>
      <c r="BD812" s="33">
        <v>-1.1143119999999999E-2</v>
      </c>
      <c r="BE812" s="33">
        <v>-2.4609659999999998E-2</v>
      </c>
      <c r="BF812" s="33">
        <v>-0.35550679000000002</v>
      </c>
      <c r="BG812" s="33">
        <v>-0.41567937999999999</v>
      </c>
      <c r="BH812" s="33">
        <v>-0.13087594</v>
      </c>
      <c r="BI812" s="33">
        <v>0.26574438</v>
      </c>
      <c r="BJ812" s="33">
        <v>0.15017037999999999</v>
      </c>
      <c r="BK812" s="33">
        <v>0.36268626999999998</v>
      </c>
      <c r="BL812" s="33">
        <v>0.28442045999999999</v>
      </c>
      <c r="BM812" s="33">
        <v>0.27297429000000001</v>
      </c>
      <c r="BN812" s="33">
        <v>0.26224451999999998</v>
      </c>
      <c r="BO812" s="33">
        <v>0.61319931999999999</v>
      </c>
      <c r="BP812" s="33">
        <v>0.40118146999999998</v>
      </c>
      <c r="BQ812" s="33">
        <v>0.25523264000000001</v>
      </c>
      <c r="BR812" s="33">
        <v>-9.8193959999999997E-2</v>
      </c>
      <c r="BS812" s="33">
        <v>-0.15313097000000001</v>
      </c>
      <c r="BT812" s="33">
        <v>-0.39186244999999997</v>
      </c>
      <c r="BU812" s="33">
        <v>-0.53332827000000005</v>
      </c>
      <c r="BV812" s="33">
        <v>-0.26050390000000001</v>
      </c>
      <c r="BW812" s="33">
        <v>-0.31550297999999999</v>
      </c>
      <c r="BX812" s="33">
        <v>-0.38745560000000001</v>
      </c>
      <c r="BY812" s="33">
        <v>0.15508057</v>
      </c>
      <c r="BZ812" s="33">
        <v>-7.1694430000000003E-2</v>
      </c>
      <c r="CA812" s="33">
        <v>2.20477E-2</v>
      </c>
      <c r="CB812" s="33">
        <v>3.2232520000000001E-2</v>
      </c>
      <c r="CC812" s="33">
        <v>2.1775900000000001E-2</v>
      </c>
      <c r="CD812" s="33">
        <v>-0.30931820999999998</v>
      </c>
      <c r="CE812" s="33">
        <v>-0.37059966</v>
      </c>
      <c r="CF812" s="33">
        <v>-7.4964450000000002E-2</v>
      </c>
      <c r="CG812" s="33">
        <v>0.35110166999999998</v>
      </c>
      <c r="CH812" s="33">
        <v>0.24433837999999999</v>
      </c>
      <c r="CI812" s="33">
        <v>0.46329722000000001</v>
      </c>
      <c r="CJ812" s="33">
        <v>0.39047709000000003</v>
      </c>
      <c r="CK812" s="33">
        <v>0.38392353000000001</v>
      </c>
      <c r="CL812" s="33">
        <v>0.38024604000000001</v>
      </c>
      <c r="CM812" s="33">
        <v>0.73670166999999998</v>
      </c>
      <c r="CN812" s="33">
        <v>0.51993023999999999</v>
      </c>
      <c r="CO812" s="33">
        <v>0.35823059000000002</v>
      </c>
      <c r="CP812" s="33">
        <v>-4.4839600000000004E-3</v>
      </c>
      <c r="CQ812" s="33">
        <v>-6.4807439999999994E-2</v>
      </c>
      <c r="CR812" s="33">
        <v>-0.30749043999999998</v>
      </c>
      <c r="CS812" s="33">
        <v>-0.45565857999999998</v>
      </c>
      <c r="CT812" s="33">
        <v>-0.18372525000000001</v>
      </c>
      <c r="CU812" s="33">
        <v>-0.23920304000000001</v>
      </c>
      <c r="CV812" s="33">
        <v>-0.31601042000000001</v>
      </c>
      <c r="CW812" s="33">
        <v>0.20326947000000001</v>
      </c>
      <c r="CX812" s="33">
        <v>-2.7447050000000001E-2</v>
      </c>
      <c r="CY812" s="33">
        <v>6.5392900000000004E-2</v>
      </c>
      <c r="CZ812" s="33">
        <v>7.5608170000000002E-2</v>
      </c>
      <c r="DA812" s="33">
        <v>6.8161459999999993E-2</v>
      </c>
      <c r="DB812" s="33">
        <v>-0.26312964</v>
      </c>
      <c r="DC812" s="33">
        <v>-0.32551994000000001</v>
      </c>
      <c r="DD812" s="33">
        <v>-1.9052949999999999E-2</v>
      </c>
      <c r="DE812" s="33">
        <v>0.43645895000000001</v>
      </c>
      <c r="DF812" s="33">
        <v>0.33850638</v>
      </c>
      <c r="DG812" s="33">
        <v>0.56390815999999999</v>
      </c>
      <c r="DH812" s="33">
        <v>0.49653372000000001</v>
      </c>
      <c r="DI812" s="33">
        <v>0.49487277000000002</v>
      </c>
      <c r="DJ812" s="33">
        <v>0.49824755999999998</v>
      </c>
      <c r="DK812" s="33">
        <v>0.86020401999999996</v>
      </c>
      <c r="DL812" s="33">
        <v>0.63867901999999999</v>
      </c>
      <c r="DM812" s="33">
        <v>0.46122854000000002</v>
      </c>
      <c r="DN812" s="33">
        <v>8.9226050000000001E-2</v>
      </c>
      <c r="DO812" s="33">
        <v>2.351609E-2</v>
      </c>
      <c r="DP812" s="33">
        <v>-0.22311843000000001</v>
      </c>
      <c r="DQ812" s="33">
        <v>-0.37798890000000002</v>
      </c>
      <c r="DR812" s="33">
        <v>-0.10694661</v>
      </c>
      <c r="DS812" s="33">
        <v>-0.16290309</v>
      </c>
      <c r="DT812" s="33">
        <v>-0.24456523999999999</v>
      </c>
      <c r="DU812" s="33">
        <v>0.27284657000000001</v>
      </c>
      <c r="DV812" s="33">
        <v>3.6439140000000002E-2</v>
      </c>
      <c r="DW812" s="33">
        <v>0.12797649</v>
      </c>
      <c r="DX812" s="33">
        <v>0.13823571000000001</v>
      </c>
      <c r="DY812" s="33">
        <v>0.13513483000000001</v>
      </c>
      <c r="DZ812" s="33">
        <v>-0.19644067000000001</v>
      </c>
      <c r="EA812" s="33">
        <v>-0.26043198000000001</v>
      </c>
      <c r="EB812" s="33">
        <v>6.1674369999999999E-2</v>
      </c>
      <c r="EC812" s="33">
        <v>0.55970131000000001</v>
      </c>
      <c r="ED812" s="33">
        <v>0.47447001999999999</v>
      </c>
      <c r="EE812" s="33">
        <v>0.70917439000000004</v>
      </c>
      <c r="EF812" s="33">
        <v>0.64966265000000001</v>
      </c>
      <c r="EG812" s="33">
        <v>0.65506586</v>
      </c>
      <c r="EH812" s="33">
        <v>0.66862301999999996</v>
      </c>
      <c r="EI812" s="33">
        <v>1.0385218000000001</v>
      </c>
      <c r="EJ812" s="33">
        <v>0.81013338999999995</v>
      </c>
      <c r="EK812" s="33">
        <v>0.60994121999999995</v>
      </c>
      <c r="EL812" s="33">
        <v>0.22452841000000001</v>
      </c>
      <c r="EM812" s="33">
        <v>0.15104123999999999</v>
      </c>
      <c r="EN812" s="33">
        <v>-0.10129865</v>
      </c>
      <c r="EO812" s="33">
        <v>-0.26584619999999998</v>
      </c>
      <c r="EP812" s="33">
        <v>3.9095600000000003E-3</v>
      </c>
      <c r="EQ812" s="33">
        <v>-5.273808E-2</v>
      </c>
      <c r="ER812" s="33">
        <v>-0.14140974000000001</v>
      </c>
      <c r="ES812" s="33">
        <v>86.998504999999994</v>
      </c>
      <c r="ET812" s="33">
        <v>81.999420000000001</v>
      </c>
      <c r="EU812" s="33">
        <v>82.999163999999993</v>
      </c>
      <c r="EV812" s="33">
        <v>80</v>
      </c>
      <c r="EW812" s="33">
        <v>79.000158999999996</v>
      </c>
      <c r="EX812" s="33">
        <v>79.000259999999997</v>
      </c>
      <c r="EY812" s="33">
        <v>77.000808000000006</v>
      </c>
      <c r="EZ812" s="33">
        <v>79.001895000000005</v>
      </c>
      <c r="FA812" s="33">
        <v>83.001981000000001</v>
      </c>
      <c r="FB812" s="33">
        <v>89.001197000000005</v>
      </c>
      <c r="FC812" s="33">
        <v>93.000709999999998</v>
      </c>
      <c r="FD812" s="33">
        <v>97.000968999999998</v>
      </c>
      <c r="FE812" s="33">
        <v>100.00105000000001</v>
      </c>
      <c r="FF812" s="33">
        <v>103.00085</v>
      </c>
      <c r="FG812" s="33">
        <v>107.00021</v>
      </c>
      <c r="FH812" s="33">
        <v>108.99982</v>
      </c>
      <c r="FI812" s="33">
        <v>109.99961999999999</v>
      </c>
      <c r="FJ812" s="33">
        <v>108.99941</v>
      </c>
      <c r="FK812" s="33">
        <v>107.99898</v>
      </c>
      <c r="FL812" s="33">
        <v>103.99849</v>
      </c>
      <c r="FM812" s="33">
        <v>100.99683</v>
      </c>
      <c r="FN812" s="33">
        <v>96.997102999999996</v>
      </c>
      <c r="FO812" s="33">
        <v>92.998870999999994</v>
      </c>
      <c r="FP812" s="33">
        <v>90.999154000000004</v>
      </c>
      <c r="FQ812" s="33">
        <v>1.8986940000000001</v>
      </c>
      <c r="FR812" s="82">
        <v>0.19542010000000001</v>
      </c>
      <c r="FS812">
        <v>1</v>
      </c>
    </row>
    <row r="813" spans="1:175" x14ac:dyDescent="0.2">
      <c r="A813" s="18" t="s">
        <v>196</v>
      </c>
      <c r="B813" s="27" t="s">
        <v>189</v>
      </c>
      <c r="C813" s="27">
        <v>42976</v>
      </c>
      <c r="D813" s="33">
        <v>5060</v>
      </c>
      <c r="E813" s="33">
        <v>13.062824000000001</v>
      </c>
      <c r="F813" s="33">
        <v>12.463658000000001</v>
      </c>
      <c r="G813" s="33">
        <v>12.045087000000001</v>
      </c>
      <c r="H813" s="33">
        <v>11.946857</v>
      </c>
      <c r="I813" s="33">
        <v>12.329408000000001</v>
      </c>
      <c r="J813" s="33">
        <v>13.483663999999999</v>
      </c>
      <c r="K813" s="33">
        <v>15.259062999999999</v>
      </c>
      <c r="L813" s="33">
        <v>17.551404000000002</v>
      </c>
      <c r="M813" s="33">
        <v>20.531770999999999</v>
      </c>
      <c r="N813" s="33">
        <v>22.549185000000001</v>
      </c>
      <c r="O813" s="33">
        <v>24.211098</v>
      </c>
      <c r="P813" s="33">
        <v>25.609597000000001</v>
      </c>
      <c r="Q813" s="33">
        <v>26.301147</v>
      </c>
      <c r="R813" s="33">
        <v>27.092241999999999</v>
      </c>
      <c r="S813" s="33">
        <v>27.419072</v>
      </c>
      <c r="T813" s="33">
        <v>27.237639999999999</v>
      </c>
      <c r="U813" s="33">
        <v>26.102426000000001</v>
      </c>
      <c r="V813" s="33">
        <v>23.713159000000001</v>
      </c>
      <c r="W813" s="33">
        <v>21.948589999999999</v>
      </c>
      <c r="X813" s="33">
        <v>21.255051999999999</v>
      </c>
      <c r="Y813" s="33">
        <v>20.404394</v>
      </c>
      <c r="Z813" s="33">
        <v>18.408909000000001</v>
      </c>
      <c r="AA813" s="33">
        <v>16.140066000000001</v>
      </c>
      <c r="AB813" s="33">
        <v>14.513517</v>
      </c>
      <c r="AC813" s="33">
        <v>-0.23171290999999999</v>
      </c>
      <c r="AD813" s="33">
        <v>-0.15382063000000001</v>
      </c>
      <c r="AE813" s="33">
        <v>-0.12715282</v>
      </c>
      <c r="AF813" s="33">
        <v>-0.14074564000000001</v>
      </c>
      <c r="AG813" s="33">
        <v>-0.22112681000000001</v>
      </c>
      <c r="AH813" s="33">
        <v>-0.36279349999999999</v>
      </c>
      <c r="AI813" s="33">
        <v>-0.38514833999999998</v>
      </c>
      <c r="AJ813" s="33">
        <v>-2.5203550000000002E-2</v>
      </c>
      <c r="AK813" s="33">
        <v>0.19338525000000001</v>
      </c>
      <c r="AL813" s="33">
        <v>3.4251480000000001E-2</v>
      </c>
      <c r="AM813" s="33">
        <v>-0.13436583999999999</v>
      </c>
      <c r="AN813" s="33">
        <v>0.11440544</v>
      </c>
      <c r="AO813" s="33">
        <v>0.19344897</v>
      </c>
      <c r="AP813" s="33">
        <v>9.598023E-2</v>
      </c>
      <c r="AQ813" s="33">
        <v>0.53498385999999998</v>
      </c>
      <c r="AR813" s="33">
        <v>0.71139447</v>
      </c>
      <c r="AS813" s="33">
        <v>0.59096035000000002</v>
      </c>
      <c r="AT813" s="33">
        <v>0.43747064000000002</v>
      </c>
      <c r="AU813" s="33">
        <v>9.3893409999999997E-2</v>
      </c>
      <c r="AV813" s="33">
        <v>2.8674700000000001E-2</v>
      </c>
      <c r="AW813" s="33">
        <v>1.108081E-2</v>
      </c>
      <c r="AX813" s="33">
        <v>0.17363315000000001</v>
      </c>
      <c r="AY813" s="33">
        <v>0.19446156000000001</v>
      </c>
      <c r="AZ813" s="33">
        <v>0.19722602</v>
      </c>
      <c r="BA813" s="33">
        <v>-0.14754608999999999</v>
      </c>
      <c r="BB813" s="33">
        <v>-7.9929319999999998E-2</v>
      </c>
      <c r="BC813" s="33">
        <v>-5.8307959999999999E-2</v>
      </c>
      <c r="BD813" s="33">
        <v>-7.3357480000000003E-2</v>
      </c>
      <c r="BE813" s="33">
        <v>-0.1576565</v>
      </c>
      <c r="BF813" s="33">
        <v>-0.29460433000000003</v>
      </c>
      <c r="BG813" s="33">
        <v>-0.30327564000000001</v>
      </c>
      <c r="BH813" s="33">
        <v>5.6529999999999997E-2</v>
      </c>
      <c r="BI813" s="33">
        <v>0.31233014999999997</v>
      </c>
      <c r="BJ813" s="33">
        <v>0.16473708000000001</v>
      </c>
      <c r="BK813" s="33">
        <v>7.4060799999999998E-3</v>
      </c>
      <c r="BL813" s="33">
        <v>0.26327738000000001</v>
      </c>
      <c r="BM813" s="33">
        <v>0.34745619999999999</v>
      </c>
      <c r="BN813" s="33">
        <v>0.26670638000000002</v>
      </c>
      <c r="BO813" s="33">
        <v>0.70821734000000003</v>
      </c>
      <c r="BP813" s="33">
        <v>0.87493494000000005</v>
      </c>
      <c r="BQ813" s="33">
        <v>0.73678953000000003</v>
      </c>
      <c r="BR813" s="33">
        <v>0.56849558</v>
      </c>
      <c r="BS813" s="33">
        <v>0.22865820000000001</v>
      </c>
      <c r="BT813" s="33">
        <v>0.15184578000000001</v>
      </c>
      <c r="BU813" s="33">
        <v>0.12523618</v>
      </c>
      <c r="BV813" s="33">
        <v>0.27441497999999998</v>
      </c>
      <c r="BW813" s="33">
        <v>0.29102314000000001</v>
      </c>
      <c r="BX813" s="33">
        <v>0.29356768999999999</v>
      </c>
      <c r="BY813" s="33">
        <v>-8.9252410000000004E-2</v>
      </c>
      <c r="BZ813" s="33">
        <v>-2.8752420000000001E-2</v>
      </c>
      <c r="CA813" s="33">
        <v>-1.062622E-2</v>
      </c>
      <c r="CB813" s="33">
        <v>-2.6684650000000001E-2</v>
      </c>
      <c r="CC813" s="33">
        <v>-0.11369716000000001</v>
      </c>
      <c r="CD813" s="33">
        <v>-0.24737672999999999</v>
      </c>
      <c r="CE813" s="33">
        <v>-0.24657086</v>
      </c>
      <c r="CF813" s="33">
        <v>0.11313840999999999</v>
      </c>
      <c r="CG813" s="33">
        <v>0.39471102000000002</v>
      </c>
      <c r="CH813" s="33">
        <v>0.25511101000000003</v>
      </c>
      <c r="CI813" s="33">
        <v>0.10559689</v>
      </c>
      <c r="CJ813" s="33">
        <v>0.36638564000000001</v>
      </c>
      <c r="CK813" s="33">
        <v>0.45412113999999998</v>
      </c>
      <c r="CL813" s="33">
        <v>0.38495078999999999</v>
      </c>
      <c r="CM813" s="33">
        <v>0.82819830999999999</v>
      </c>
      <c r="CN813" s="33">
        <v>0.98820257</v>
      </c>
      <c r="CO813" s="33">
        <v>0.83779037000000001</v>
      </c>
      <c r="CP813" s="33">
        <v>0.65924305000000005</v>
      </c>
      <c r="CQ813" s="33">
        <v>0.32199588000000001</v>
      </c>
      <c r="CR813" s="33">
        <v>0.23715369</v>
      </c>
      <c r="CS813" s="33">
        <v>0.20429984000000001</v>
      </c>
      <c r="CT813" s="33">
        <v>0.34421616999999999</v>
      </c>
      <c r="CU813" s="33">
        <v>0.35790138999999999</v>
      </c>
      <c r="CV813" s="33">
        <v>0.36029362999999998</v>
      </c>
      <c r="CW813" s="33">
        <v>-3.095873E-2</v>
      </c>
      <c r="CX813" s="33">
        <v>2.242448E-2</v>
      </c>
      <c r="CY813" s="33">
        <v>3.7055520000000002E-2</v>
      </c>
      <c r="CZ813" s="33">
        <v>1.9988189999999999E-2</v>
      </c>
      <c r="DA813" s="33">
        <v>-6.9737809999999997E-2</v>
      </c>
      <c r="DB813" s="33">
        <v>-0.20014912000000001</v>
      </c>
      <c r="DC813" s="33">
        <v>-0.18986607</v>
      </c>
      <c r="DD813" s="33">
        <v>0.16974682999999999</v>
      </c>
      <c r="DE813" s="33">
        <v>0.47709189000000002</v>
      </c>
      <c r="DF813" s="33">
        <v>0.34548494000000002</v>
      </c>
      <c r="DG813" s="33">
        <v>0.20378768999999999</v>
      </c>
      <c r="DH813" s="33">
        <v>0.46949389000000002</v>
      </c>
      <c r="DI813" s="33">
        <v>0.56078607999999996</v>
      </c>
      <c r="DJ813" s="33">
        <v>0.50319519999999995</v>
      </c>
      <c r="DK813" s="33">
        <v>0.94817929000000001</v>
      </c>
      <c r="DL813" s="33">
        <v>1.1014702000000001</v>
      </c>
      <c r="DM813" s="33">
        <v>0.93879120999999999</v>
      </c>
      <c r="DN813" s="33">
        <v>0.74999051999999999</v>
      </c>
      <c r="DO813" s="33">
        <v>0.41533356999999999</v>
      </c>
      <c r="DP813" s="33">
        <v>0.32246161000000001</v>
      </c>
      <c r="DQ813" s="33">
        <v>0.28336349999999999</v>
      </c>
      <c r="DR813" s="33">
        <v>0.41401736</v>
      </c>
      <c r="DS813" s="33">
        <v>0.42477965000000001</v>
      </c>
      <c r="DT813" s="33">
        <v>0.42701957000000001</v>
      </c>
      <c r="DU813" s="33">
        <v>5.3208079999999998E-2</v>
      </c>
      <c r="DV813" s="33">
        <v>9.6315789999999998E-2</v>
      </c>
      <c r="DW813" s="33">
        <v>0.10590039</v>
      </c>
      <c r="DX813" s="33">
        <v>8.7376350000000005E-2</v>
      </c>
      <c r="DY813" s="33">
        <v>-6.2675099999999996E-3</v>
      </c>
      <c r="DZ813" s="33">
        <v>-0.13195994999999999</v>
      </c>
      <c r="EA813" s="33">
        <v>-0.10799337000000001</v>
      </c>
      <c r="EB813" s="33">
        <v>0.25148038</v>
      </c>
      <c r="EC813" s="33">
        <v>0.59603678000000004</v>
      </c>
      <c r="ED813" s="33">
        <v>0.47597054</v>
      </c>
      <c r="EE813" s="33">
        <v>0.34555961000000002</v>
      </c>
      <c r="EF813" s="33">
        <v>0.61836584000000006</v>
      </c>
      <c r="EG813" s="33">
        <v>0.71479331999999995</v>
      </c>
      <c r="EH813" s="33">
        <v>0.67392134000000004</v>
      </c>
      <c r="EI813" s="33">
        <v>1.1214128000000001</v>
      </c>
      <c r="EJ813" s="33">
        <v>1.2650106999999999</v>
      </c>
      <c r="EK813" s="33">
        <v>1.0846203999999999</v>
      </c>
      <c r="EL813" s="33">
        <v>0.88101545000000003</v>
      </c>
      <c r="EM813" s="33">
        <v>0.55009836000000001</v>
      </c>
      <c r="EN813" s="33">
        <v>0.44563268</v>
      </c>
      <c r="EO813" s="33">
        <v>0.39751885999999997</v>
      </c>
      <c r="EP813" s="33">
        <v>0.51479918000000002</v>
      </c>
      <c r="EQ813" s="33">
        <v>0.52134122999999999</v>
      </c>
      <c r="ER813" s="33">
        <v>0.52336123000000001</v>
      </c>
      <c r="ES813" s="33">
        <v>89.999633000000003</v>
      </c>
      <c r="ET813" s="33">
        <v>87.999684999999999</v>
      </c>
      <c r="EU813" s="33">
        <v>84.999843999999996</v>
      </c>
      <c r="EV813" s="33">
        <v>83.000150000000005</v>
      </c>
      <c r="EW813" s="33">
        <v>82.999583000000001</v>
      </c>
      <c r="EX813" s="33">
        <v>79.999883999999994</v>
      </c>
      <c r="EY813" s="33">
        <v>81.999556999999996</v>
      </c>
      <c r="EZ813" s="33">
        <v>81</v>
      </c>
      <c r="FA813" s="33">
        <v>84.000304999999997</v>
      </c>
      <c r="FB813" s="33">
        <v>90.000456</v>
      </c>
      <c r="FC813" s="33">
        <v>94.000461000000001</v>
      </c>
      <c r="FD813" s="33">
        <v>99.000163999999998</v>
      </c>
      <c r="FE813" s="33">
        <v>102.99972</v>
      </c>
      <c r="FF813" s="33">
        <v>105.99932</v>
      </c>
      <c r="FG813" s="33">
        <v>107.99924</v>
      </c>
      <c r="FH813" s="33">
        <v>109.99921999999999</v>
      </c>
      <c r="FI813" s="33">
        <v>109.99907</v>
      </c>
      <c r="FJ813" s="33">
        <v>109.99826</v>
      </c>
      <c r="FK813" s="33">
        <v>106.99808</v>
      </c>
      <c r="FL813" s="33">
        <v>103.99786</v>
      </c>
      <c r="FM813" s="33">
        <v>98.997696000000005</v>
      </c>
      <c r="FN813" s="33">
        <v>94.997814000000005</v>
      </c>
      <c r="FO813" s="33">
        <v>91.998395000000002</v>
      </c>
      <c r="FP813" s="33">
        <v>87.998425999999995</v>
      </c>
      <c r="FQ813" s="33">
        <v>1.834497</v>
      </c>
      <c r="FR813" s="82">
        <v>0.19017609999999999</v>
      </c>
      <c r="FS813">
        <v>1</v>
      </c>
    </row>
    <row r="814" spans="1:175" x14ac:dyDescent="0.2">
      <c r="A814" s="18" t="s">
        <v>196</v>
      </c>
      <c r="B814" s="27" t="s">
        <v>189</v>
      </c>
      <c r="C814" s="27">
        <v>42978</v>
      </c>
      <c r="D814" s="33">
        <v>5060</v>
      </c>
      <c r="E814" s="33">
        <v>12.059498</v>
      </c>
      <c r="F814" s="33">
        <v>11.444421999999999</v>
      </c>
      <c r="G814" s="33">
        <v>11.128034</v>
      </c>
      <c r="H814" s="33">
        <v>10.981802</v>
      </c>
      <c r="I814" s="33">
        <v>11.314233</v>
      </c>
      <c r="J814" s="33">
        <v>12.10178</v>
      </c>
      <c r="K814" s="33">
        <v>13.345252</v>
      </c>
      <c r="L814" s="33">
        <v>15.62283</v>
      </c>
      <c r="M814" s="33">
        <v>18.013940999999999</v>
      </c>
      <c r="N814" s="33">
        <v>19.985358000000002</v>
      </c>
      <c r="O814" s="33">
        <v>21.559011999999999</v>
      </c>
      <c r="P814" s="33">
        <v>22.820402999999999</v>
      </c>
      <c r="Q814" s="33">
        <v>23.428712000000001</v>
      </c>
      <c r="R814" s="33">
        <v>24.234407999999998</v>
      </c>
      <c r="S814" s="33">
        <v>24.369668000000001</v>
      </c>
      <c r="T814" s="33">
        <v>24.174012999999999</v>
      </c>
      <c r="U814" s="33">
        <v>23.367453000000001</v>
      </c>
      <c r="V814" s="33">
        <v>21.593494</v>
      </c>
      <c r="W814" s="33">
        <v>20.221018000000001</v>
      </c>
      <c r="X814" s="33">
        <v>19.395288999999998</v>
      </c>
      <c r="Y814" s="33">
        <v>18.652396</v>
      </c>
      <c r="Z814" s="33">
        <v>16.87575</v>
      </c>
      <c r="AA814" s="33">
        <v>14.8934</v>
      </c>
      <c r="AB814" s="33">
        <v>13.193949</v>
      </c>
      <c r="AC814" s="33">
        <v>-7.4681150000000002E-2</v>
      </c>
      <c r="AD814" s="33">
        <v>-7.4214799999999997E-2</v>
      </c>
      <c r="AE814" s="33">
        <v>-1.5151690000000001E-2</v>
      </c>
      <c r="AF814" s="33">
        <v>1.313667E-2</v>
      </c>
      <c r="AG814" s="33">
        <v>-1.494303E-2</v>
      </c>
      <c r="AH814" s="33">
        <v>-0.36246108999999999</v>
      </c>
      <c r="AI814" s="33">
        <v>-0.51131746</v>
      </c>
      <c r="AJ814" s="33">
        <v>4.5137240000000002E-2</v>
      </c>
      <c r="AK814" s="33">
        <v>-6.5637630000000002E-2</v>
      </c>
      <c r="AL814" s="33">
        <v>-7.4295999999999997E-3</v>
      </c>
      <c r="AM814" s="33">
        <v>-0.10047251</v>
      </c>
      <c r="AN814" s="33">
        <v>-0.14537433</v>
      </c>
      <c r="AO814" s="33">
        <v>-0.41904633000000002</v>
      </c>
      <c r="AP814" s="33">
        <v>-0.55681126999999997</v>
      </c>
      <c r="AQ814" s="33">
        <v>-0.60179921999999997</v>
      </c>
      <c r="AR814" s="33">
        <v>-0.62497776000000005</v>
      </c>
      <c r="AS814" s="33">
        <v>-0.63185431000000003</v>
      </c>
      <c r="AT814" s="33">
        <v>-0.62429310999999998</v>
      </c>
      <c r="AU814" s="33">
        <v>-0.53528357000000004</v>
      </c>
      <c r="AV814" s="33">
        <v>-0.92020378999999997</v>
      </c>
      <c r="AW814" s="33">
        <v>-0.65504848999999998</v>
      </c>
      <c r="AX814" s="33">
        <v>-0.30600596000000002</v>
      </c>
      <c r="AY814" s="33">
        <v>-0.14759680999999999</v>
      </c>
      <c r="AZ814" s="33">
        <v>-0.27128925999999998</v>
      </c>
      <c r="BA814" s="33">
        <v>-1.7598269999999999E-2</v>
      </c>
      <c r="BB814" s="33">
        <v>-2.1986619999999998E-2</v>
      </c>
      <c r="BC814" s="33">
        <v>3.3541609999999999E-2</v>
      </c>
      <c r="BD814" s="33">
        <v>6.1107880000000003E-2</v>
      </c>
      <c r="BE814" s="33">
        <v>3.4307150000000002E-2</v>
      </c>
      <c r="BF814" s="33">
        <v>-0.31232573000000002</v>
      </c>
      <c r="BG814" s="33">
        <v>-0.44768317000000002</v>
      </c>
      <c r="BH814" s="33">
        <v>0.10733299</v>
      </c>
      <c r="BI814" s="33">
        <v>2.8159500000000001E-2</v>
      </c>
      <c r="BJ814" s="33">
        <v>9.830672E-2</v>
      </c>
      <c r="BK814" s="33">
        <v>1.590975E-2</v>
      </c>
      <c r="BL814" s="33">
        <v>-2.2849700000000001E-2</v>
      </c>
      <c r="BM814" s="33">
        <v>-0.28810603000000001</v>
      </c>
      <c r="BN814" s="33">
        <v>-0.41598052000000002</v>
      </c>
      <c r="BO814" s="33">
        <v>-0.46090343</v>
      </c>
      <c r="BP814" s="33">
        <v>-0.48698424000000001</v>
      </c>
      <c r="BQ814" s="33">
        <v>-0.50417546999999996</v>
      </c>
      <c r="BR814" s="33">
        <v>-0.49923001</v>
      </c>
      <c r="BS814" s="33">
        <v>-0.41025168000000001</v>
      </c>
      <c r="BT814" s="33">
        <v>-0.79894757000000005</v>
      </c>
      <c r="BU814" s="33">
        <v>-0.54833838000000001</v>
      </c>
      <c r="BV814" s="33">
        <v>-0.21368229999999999</v>
      </c>
      <c r="BW814" s="33">
        <v>-5.8934279999999999E-2</v>
      </c>
      <c r="BX814" s="33">
        <v>-0.18603364999999999</v>
      </c>
      <c r="BY814" s="33">
        <v>2.1937160000000001E-2</v>
      </c>
      <c r="BZ814" s="33">
        <v>1.418645E-2</v>
      </c>
      <c r="CA814" s="33">
        <v>6.7266439999999997E-2</v>
      </c>
      <c r="CB814" s="33">
        <v>9.4332589999999994E-2</v>
      </c>
      <c r="CC814" s="33">
        <v>6.841767E-2</v>
      </c>
      <c r="CD814" s="33">
        <v>-0.27760214</v>
      </c>
      <c r="CE814" s="33">
        <v>-0.40361026</v>
      </c>
      <c r="CF814" s="33">
        <v>0.15040957999999999</v>
      </c>
      <c r="CG814" s="33">
        <v>9.31231E-2</v>
      </c>
      <c r="CH814" s="33">
        <v>0.17153937999999999</v>
      </c>
      <c r="CI814" s="33">
        <v>9.6515740000000003E-2</v>
      </c>
      <c r="CJ814" s="33">
        <v>6.2010490000000001E-2</v>
      </c>
      <c r="CK814" s="33">
        <v>-0.19741718</v>
      </c>
      <c r="CL814" s="33">
        <v>-0.31844157000000001</v>
      </c>
      <c r="CM814" s="33">
        <v>-0.36331943</v>
      </c>
      <c r="CN814" s="33">
        <v>-0.39141035000000002</v>
      </c>
      <c r="CO814" s="33">
        <v>-0.41574549999999999</v>
      </c>
      <c r="CP814" s="33">
        <v>-0.41261168999999998</v>
      </c>
      <c r="CQ814" s="33">
        <v>-0.32365497999999998</v>
      </c>
      <c r="CR814" s="33">
        <v>-0.71496588000000005</v>
      </c>
      <c r="CS814" s="33">
        <v>-0.47443128000000001</v>
      </c>
      <c r="CT814" s="33">
        <v>-0.14973921000000001</v>
      </c>
      <c r="CU814" s="33">
        <v>2.4731100000000002E-3</v>
      </c>
      <c r="CV814" s="33">
        <v>-0.12698588</v>
      </c>
      <c r="CW814" s="33">
        <v>6.1472590000000001E-2</v>
      </c>
      <c r="CX814" s="33">
        <v>5.0359519999999998E-2</v>
      </c>
      <c r="CY814" s="33">
        <v>0.10099128</v>
      </c>
      <c r="CZ814" s="33">
        <v>0.12755731000000001</v>
      </c>
      <c r="DA814" s="33">
        <v>0.10252819000000001</v>
      </c>
      <c r="DB814" s="33">
        <v>-0.24287854</v>
      </c>
      <c r="DC814" s="33">
        <v>-0.35953734999999998</v>
      </c>
      <c r="DD814" s="33">
        <v>0.19348617000000001</v>
      </c>
      <c r="DE814" s="33">
        <v>0.1580867</v>
      </c>
      <c r="DF814" s="33">
        <v>0.24477204</v>
      </c>
      <c r="DG814" s="33">
        <v>0.17712174</v>
      </c>
      <c r="DH814" s="33">
        <v>0.14687067000000001</v>
      </c>
      <c r="DI814" s="33">
        <v>-0.10672834</v>
      </c>
      <c r="DJ814" s="33">
        <v>-0.22090261999999999</v>
      </c>
      <c r="DK814" s="33">
        <v>-0.26573542999999999</v>
      </c>
      <c r="DL814" s="33">
        <v>-0.29583646000000002</v>
      </c>
      <c r="DM814" s="33">
        <v>-0.32731552000000003</v>
      </c>
      <c r="DN814" s="33">
        <v>-0.32599337</v>
      </c>
      <c r="DO814" s="33">
        <v>-0.23705826999999999</v>
      </c>
      <c r="DP814" s="33">
        <v>-0.63098418999999994</v>
      </c>
      <c r="DQ814" s="33">
        <v>-0.40052418000000001</v>
      </c>
      <c r="DR814" s="33">
        <v>-8.5796120000000003E-2</v>
      </c>
      <c r="DS814" s="33">
        <v>6.3880500000000007E-2</v>
      </c>
      <c r="DT814" s="33">
        <v>-6.7938100000000001E-2</v>
      </c>
      <c r="DU814" s="33">
        <v>0.11855546</v>
      </c>
      <c r="DV814" s="33">
        <v>0.1025877</v>
      </c>
      <c r="DW814" s="33">
        <v>0.14968458000000001</v>
      </c>
      <c r="DX814" s="33">
        <v>0.17552851999999999</v>
      </c>
      <c r="DY814" s="33">
        <v>0.15177837</v>
      </c>
      <c r="DZ814" s="33">
        <v>-0.19274319000000001</v>
      </c>
      <c r="EA814" s="33">
        <v>-0.29590306</v>
      </c>
      <c r="EB814" s="33">
        <v>0.25568192000000001</v>
      </c>
      <c r="EC814" s="33">
        <v>0.25188382999999998</v>
      </c>
      <c r="ED814" s="33">
        <v>0.35050837000000001</v>
      </c>
      <c r="EE814" s="33">
        <v>0.29350399999999999</v>
      </c>
      <c r="EF814" s="33">
        <v>0.2693953</v>
      </c>
      <c r="EG814" s="33">
        <v>2.4211960000000001E-2</v>
      </c>
      <c r="EH814" s="33">
        <v>-8.0071870000000003E-2</v>
      </c>
      <c r="EI814" s="33">
        <v>-0.12483962999999999</v>
      </c>
      <c r="EJ814" s="33">
        <v>-0.15784295000000001</v>
      </c>
      <c r="EK814" s="33">
        <v>-0.19963669000000001</v>
      </c>
      <c r="EL814" s="33">
        <v>-0.20093027999999999</v>
      </c>
      <c r="EM814" s="33">
        <v>-0.11202639</v>
      </c>
      <c r="EN814" s="33">
        <v>-0.50972797000000003</v>
      </c>
      <c r="EO814" s="33">
        <v>-0.29381405999999999</v>
      </c>
      <c r="EP814" s="33">
        <v>6.52755E-3</v>
      </c>
      <c r="EQ814" s="33">
        <v>0.15254303</v>
      </c>
      <c r="ER814" s="33">
        <v>1.73175E-2</v>
      </c>
      <c r="ES814" s="33">
        <v>82.998082999999994</v>
      </c>
      <c r="ET814" s="33">
        <v>79.998366000000004</v>
      </c>
      <c r="EU814" s="33">
        <v>77.998683</v>
      </c>
      <c r="EV814" s="33">
        <v>75.998425999999995</v>
      </c>
      <c r="EW814" s="33">
        <v>74.998849000000007</v>
      </c>
      <c r="EX814" s="33">
        <v>75.999005999999994</v>
      </c>
      <c r="EY814" s="33">
        <v>72.999088999999998</v>
      </c>
      <c r="EZ814" s="33">
        <v>73.999796000000003</v>
      </c>
      <c r="FA814" s="33">
        <v>80.000175999999996</v>
      </c>
      <c r="FB814" s="33">
        <v>85.000722999999994</v>
      </c>
      <c r="FC814" s="33">
        <v>90.000549000000007</v>
      </c>
      <c r="FD814" s="33">
        <v>94.000367999999995</v>
      </c>
      <c r="FE814" s="33">
        <v>96.000354999999999</v>
      </c>
      <c r="FF814" s="33">
        <v>100</v>
      </c>
      <c r="FG814" s="33">
        <v>102</v>
      </c>
      <c r="FH814" s="33">
        <v>103.99961999999999</v>
      </c>
      <c r="FI814" s="33">
        <v>104.99915</v>
      </c>
      <c r="FJ814" s="33">
        <v>102.99915</v>
      </c>
      <c r="FK814" s="33">
        <v>100.99912999999999</v>
      </c>
      <c r="FL814" s="33">
        <v>97.998784999999998</v>
      </c>
      <c r="FM814" s="33">
        <v>95.997763000000006</v>
      </c>
      <c r="FN814" s="33">
        <v>93.997050000000002</v>
      </c>
      <c r="FO814" s="33">
        <v>90.998399000000006</v>
      </c>
      <c r="FP814" s="33">
        <v>87.998670000000004</v>
      </c>
      <c r="FQ814" s="33">
        <v>1.5456939999999999</v>
      </c>
      <c r="FR814" s="82">
        <v>0.1636677</v>
      </c>
      <c r="FS814">
        <v>1</v>
      </c>
    </row>
    <row r="815" spans="1:175" x14ac:dyDescent="0.2">
      <c r="A815" s="18" t="s">
        <v>196</v>
      </c>
      <c r="B815" s="27" t="s">
        <v>189</v>
      </c>
      <c r="C815" s="27">
        <v>42979</v>
      </c>
      <c r="D815" s="33">
        <v>5059</v>
      </c>
      <c r="E815" s="33">
        <v>12.324674</v>
      </c>
      <c r="F815" s="33">
        <v>11.793430000000001</v>
      </c>
      <c r="G815" s="33">
        <v>11.356024</v>
      </c>
      <c r="H815" s="33">
        <v>11.277675</v>
      </c>
      <c r="I815" s="33">
        <v>11.606400000000001</v>
      </c>
      <c r="J815" s="33">
        <v>12.413487999999999</v>
      </c>
      <c r="K815" s="33">
        <v>13.832354</v>
      </c>
      <c r="L815" s="33">
        <v>15.896978000000001</v>
      </c>
      <c r="M815" s="33">
        <v>18.824341</v>
      </c>
      <c r="N815" s="33">
        <v>20.754559</v>
      </c>
      <c r="O815" s="33">
        <v>22.433036999999999</v>
      </c>
      <c r="P815" s="33">
        <v>23.602171999999999</v>
      </c>
      <c r="Q815" s="33">
        <v>24.096782000000001</v>
      </c>
      <c r="R815" s="33">
        <v>25.042075000000001</v>
      </c>
      <c r="S815" s="33">
        <v>25.286439999999999</v>
      </c>
      <c r="T815" s="33">
        <v>24.714262000000002</v>
      </c>
      <c r="U815" s="33">
        <v>23.295418999999999</v>
      </c>
      <c r="V815" s="33">
        <v>21.557866000000001</v>
      </c>
      <c r="W815" s="33">
        <v>20.161366999999998</v>
      </c>
      <c r="X815" s="33">
        <v>19.697835000000001</v>
      </c>
      <c r="Y815" s="33">
        <v>18.909904999999998</v>
      </c>
      <c r="Z815" s="33">
        <v>17.415692</v>
      </c>
      <c r="AA815" s="33">
        <v>15.484026</v>
      </c>
      <c r="AB815" s="33">
        <v>13.926354999999999</v>
      </c>
      <c r="AC815" s="33">
        <v>-0.20445304</v>
      </c>
      <c r="AD815" s="33">
        <v>-1.8024689999999999E-2</v>
      </c>
      <c r="AE815" s="33">
        <v>-0.10538269</v>
      </c>
      <c r="AF815" s="33">
        <v>-7.6436560000000001E-2</v>
      </c>
      <c r="AG815" s="33">
        <v>-0.11792838</v>
      </c>
      <c r="AH815" s="33">
        <v>-0.36068223999999999</v>
      </c>
      <c r="AI815" s="33">
        <v>-0.42973858999999998</v>
      </c>
      <c r="AJ815" s="33">
        <v>-9.1603019999999993E-2</v>
      </c>
      <c r="AK815" s="33">
        <v>0.1029519</v>
      </c>
      <c r="AL815" s="33">
        <v>0.16367701000000001</v>
      </c>
      <c r="AM815" s="33">
        <v>0.19693988000000001</v>
      </c>
      <c r="AN815" s="33">
        <v>0.27029103999999998</v>
      </c>
      <c r="AO815" s="33">
        <v>-4.6120999999999998E-4</v>
      </c>
      <c r="AP815" s="33">
        <v>3.6709369999999998E-2</v>
      </c>
      <c r="AQ815" s="33">
        <v>0.16675180000000001</v>
      </c>
      <c r="AR815" s="33">
        <v>-7.9792269999999998E-2</v>
      </c>
      <c r="AS815" s="33">
        <v>-0.27299067999999999</v>
      </c>
      <c r="AT815" s="33">
        <v>-0.10815505</v>
      </c>
      <c r="AU815" s="33">
        <v>-0.24442557000000001</v>
      </c>
      <c r="AV815" s="33">
        <v>-0.56892456000000002</v>
      </c>
      <c r="AW815" s="33">
        <v>-0.65337593000000005</v>
      </c>
      <c r="AX815" s="33">
        <v>-0.57006080999999997</v>
      </c>
      <c r="AY815" s="33">
        <v>-0.75460450000000001</v>
      </c>
      <c r="AZ815" s="33">
        <v>-0.54425458999999998</v>
      </c>
      <c r="BA815" s="33">
        <v>-0.14346866999999999</v>
      </c>
      <c r="BB815" s="33">
        <v>3.8951880000000001E-2</v>
      </c>
      <c r="BC815" s="33">
        <v>-5.2100529999999999E-2</v>
      </c>
      <c r="BD815" s="33">
        <v>-2.5069419999999999E-2</v>
      </c>
      <c r="BE815" s="33">
        <v>-6.4535759999999998E-2</v>
      </c>
      <c r="BF815" s="33">
        <v>-0.30374706000000001</v>
      </c>
      <c r="BG815" s="33">
        <v>-0.37112408000000002</v>
      </c>
      <c r="BH815" s="33">
        <v>-2.6234049999999998E-2</v>
      </c>
      <c r="BI815" s="33">
        <v>0.20468427</v>
      </c>
      <c r="BJ815" s="33">
        <v>0.27713842</v>
      </c>
      <c r="BK815" s="33">
        <v>0.31957247</v>
      </c>
      <c r="BL815" s="33">
        <v>0.40422688000000001</v>
      </c>
      <c r="BM815" s="33">
        <v>0.13560198000000001</v>
      </c>
      <c r="BN815" s="33">
        <v>0.18708435000000001</v>
      </c>
      <c r="BO815" s="33">
        <v>0.32357598999999998</v>
      </c>
      <c r="BP815" s="33">
        <v>6.9556679999999996E-2</v>
      </c>
      <c r="BQ815" s="33">
        <v>-0.14980607000000001</v>
      </c>
      <c r="BR815" s="33">
        <v>1.8714599999999999E-3</v>
      </c>
      <c r="BS815" s="33">
        <v>-0.13771601</v>
      </c>
      <c r="BT815" s="33">
        <v>-0.45034658</v>
      </c>
      <c r="BU815" s="33">
        <v>-0.53983334999999999</v>
      </c>
      <c r="BV815" s="33">
        <v>-0.46490988999999999</v>
      </c>
      <c r="BW815" s="33">
        <v>-0.65001978999999999</v>
      </c>
      <c r="BX815" s="33">
        <v>-0.44879594</v>
      </c>
      <c r="BY815" s="33">
        <v>-0.10123108</v>
      </c>
      <c r="BZ815" s="33">
        <v>7.8413670000000005E-2</v>
      </c>
      <c r="CA815" s="33">
        <v>-1.5197469999999999E-2</v>
      </c>
      <c r="CB815" s="33">
        <v>1.0507310000000001E-2</v>
      </c>
      <c r="CC815" s="33">
        <v>-2.7556199999999999E-2</v>
      </c>
      <c r="CD815" s="33">
        <v>-0.26431394000000002</v>
      </c>
      <c r="CE815" s="33">
        <v>-0.33052784000000002</v>
      </c>
      <c r="CF815" s="33">
        <v>1.90403E-2</v>
      </c>
      <c r="CG815" s="33">
        <v>0.27514379999999999</v>
      </c>
      <c r="CH815" s="33">
        <v>0.35572144</v>
      </c>
      <c r="CI815" s="33">
        <v>0.40450743</v>
      </c>
      <c r="CJ815" s="33">
        <v>0.49699043999999998</v>
      </c>
      <c r="CK815" s="33">
        <v>0.22983893999999999</v>
      </c>
      <c r="CL815" s="33">
        <v>0.29123359999999998</v>
      </c>
      <c r="CM815" s="33">
        <v>0.43219194</v>
      </c>
      <c r="CN815" s="33">
        <v>0.17299531000000001</v>
      </c>
      <c r="CO815" s="33">
        <v>-6.4488790000000004E-2</v>
      </c>
      <c r="CP815" s="33">
        <v>7.8075489999999997E-2</v>
      </c>
      <c r="CQ815" s="33">
        <v>-6.3809290000000005E-2</v>
      </c>
      <c r="CR815" s="33">
        <v>-0.36821981999999998</v>
      </c>
      <c r="CS815" s="33">
        <v>-0.4611941</v>
      </c>
      <c r="CT815" s="33">
        <v>-0.39208269000000001</v>
      </c>
      <c r="CU815" s="33">
        <v>-0.57758474000000004</v>
      </c>
      <c r="CV815" s="33">
        <v>-0.38268158000000002</v>
      </c>
      <c r="CW815" s="33">
        <v>-5.8993490000000003E-2</v>
      </c>
      <c r="CX815" s="33">
        <v>0.11787547</v>
      </c>
      <c r="CY815" s="33">
        <v>2.1705579999999999E-2</v>
      </c>
      <c r="CZ815" s="33">
        <v>4.608404E-2</v>
      </c>
      <c r="DA815" s="33">
        <v>9.4233700000000004E-3</v>
      </c>
      <c r="DB815" s="33">
        <v>-0.22488080999999999</v>
      </c>
      <c r="DC815" s="33">
        <v>-0.28993161000000001</v>
      </c>
      <c r="DD815" s="33">
        <v>6.4314650000000001E-2</v>
      </c>
      <c r="DE815" s="33">
        <v>0.34560332999999999</v>
      </c>
      <c r="DF815" s="33">
        <v>0.43430447</v>
      </c>
      <c r="DG815" s="33">
        <v>0.48944239</v>
      </c>
      <c r="DH815" s="33">
        <v>0.589754</v>
      </c>
      <c r="DI815" s="33">
        <v>0.32407588999999998</v>
      </c>
      <c r="DJ815" s="33">
        <v>0.39538285000000001</v>
      </c>
      <c r="DK815" s="33">
        <v>0.54080788999999996</v>
      </c>
      <c r="DL815" s="33">
        <v>0.27643393999999999</v>
      </c>
      <c r="DM815" s="33">
        <v>2.0828490000000002E-2</v>
      </c>
      <c r="DN815" s="33">
        <v>0.15427952</v>
      </c>
      <c r="DO815" s="33">
        <v>1.0097429999999999E-2</v>
      </c>
      <c r="DP815" s="33">
        <v>-0.28609307</v>
      </c>
      <c r="DQ815" s="33">
        <v>-0.38255485</v>
      </c>
      <c r="DR815" s="33">
        <v>-0.31925548999999998</v>
      </c>
      <c r="DS815" s="33">
        <v>-0.50514968999999998</v>
      </c>
      <c r="DT815" s="33">
        <v>-0.31656720999999999</v>
      </c>
      <c r="DU815" s="33">
        <v>1.99088E-3</v>
      </c>
      <c r="DV815" s="33">
        <v>0.17485202999999999</v>
      </c>
      <c r="DW815" s="33">
        <v>7.4987739999999997E-2</v>
      </c>
      <c r="DX815" s="33">
        <v>9.7451179999999998E-2</v>
      </c>
      <c r="DY815" s="33">
        <v>6.2815979999999993E-2</v>
      </c>
      <c r="DZ815" s="33">
        <v>-0.16794563000000001</v>
      </c>
      <c r="EA815" s="33">
        <v>-0.23131709</v>
      </c>
      <c r="EB815" s="33">
        <v>0.12968362999999999</v>
      </c>
      <c r="EC815" s="33">
        <v>0.44733571</v>
      </c>
      <c r="ED815" s="33">
        <v>0.54776586999999999</v>
      </c>
      <c r="EE815" s="33">
        <v>0.61207498000000005</v>
      </c>
      <c r="EF815" s="33">
        <v>0.72368984999999997</v>
      </c>
      <c r="EG815" s="33">
        <v>0.46013907999999998</v>
      </c>
      <c r="EH815" s="33">
        <v>0.54575783</v>
      </c>
      <c r="EI815" s="33">
        <v>0.69763207999999999</v>
      </c>
      <c r="EJ815" s="33">
        <v>0.42578290000000002</v>
      </c>
      <c r="EK815" s="33">
        <v>0.1440131</v>
      </c>
      <c r="EL815" s="33">
        <v>0.26430604000000002</v>
      </c>
      <c r="EM815" s="33">
        <v>0.11680699</v>
      </c>
      <c r="EN815" s="33">
        <v>-0.16751508000000001</v>
      </c>
      <c r="EO815" s="33">
        <v>-0.26901227</v>
      </c>
      <c r="EP815" s="33">
        <v>-0.21410456999999999</v>
      </c>
      <c r="EQ815" s="33">
        <v>-0.40056499000000001</v>
      </c>
      <c r="ER815" s="33">
        <v>-0.22110857</v>
      </c>
      <c r="ES815" s="33">
        <v>84.999448000000001</v>
      </c>
      <c r="ET815" s="33">
        <v>83.999332999999993</v>
      </c>
      <c r="EU815" s="33">
        <v>81.999700000000004</v>
      </c>
      <c r="EV815" s="33">
        <v>80.999709999999993</v>
      </c>
      <c r="EW815" s="33">
        <v>80.000403000000006</v>
      </c>
      <c r="EX815" s="33">
        <v>78.000657000000004</v>
      </c>
      <c r="EY815" s="33">
        <v>77.000698</v>
      </c>
      <c r="EZ815" s="33">
        <v>79.000735000000006</v>
      </c>
      <c r="FA815" s="33">
        <v>81.001721000000003</v>
      </c>
      <c r="FB815" s="33">
        <v>85.00179</v>
      </c>
      <c r="FC815" s="33">
        <v>89.001439000000005</v>
      </c>
      <c r="FD815" s="33">
        <v>93.001686000000007</v>
      </c>
      <c r="FE815" s="33">
        <v>98.000806999999995</v>
      </c>
      <c r="FF815" s="33">
        <v>102.00019</v>
      </c>
      <c r="FG815" s="33">
        <v>103.99979</v>
      </c>
      <c r="FH815" s="33">
        <v>104.9996</v>
      </c>
      <c r="FI815" s="33">
        <v>104.99961</v>
      </c>
      <c r="FJ815" s="33">
        <v>103.99965</v>
      </c>
      <c r="FK815" s="33">
        <v>101.99946</v>
      </c>
      <c r="FL815" s="33">
        <v>100.99785</v>
      </c>
      <c r="FM815" s="33">
        <v>98.997117000000003</v>
      </c>
      <c r="FN815" s="33">
        <v>96.996948000000003</v>
      </c>
      <c r="FO815" s="33">
        <v>94.998455000000007</v>
      </c>
      <c r="FP815" s="33">
        <v>91.998523000000006</v>
      </c>
      <c r="FQ815" s="33">
        <v>1.5072829999999999</v>
      </c>
      <c r="FR815" s="82">
        <v>0.16125800000000001</v>
      </c>
      <c r="FS815">
        <v>1</v>
      </c>
    </row>
    <row r="816" spans="1:175" x14ac:dyDescent="0.2">
      <c r="A816" s="18" t="s">
        <v>196</v>
      </c>
      <c r="B816" s="27" t="s">
        <v>189</v>
      </c>
      <c r="C816" s="27">
        <v>42980</v>
      </c>
      <c r="D816" s="33">
        <v>5059</v>
      </c>
      <c r="E816" s="33">
        <v>13.114456000000001</v>
      </c>
      <c r="F816" s="33">
        <v>12.391714</v>
      </c>
      <c r="G816" s="33">
        <v>11.975521000000001</v>
      </c>
      <c r="H816" s="33">
        <v>11.664282</v>
      </c>
      <c r="I816" s="33">
        <v>11.724323</v>
      </c>
      <c r="J816" s="33">
        <v>12.118575999999999</v>
      </c>
      <c r="K816" s="33">
        <v>12.218237</v>
      </c>
      <c r="L816" s="33">
        <v>12.949496999999999</v>
      </c>
      <c r="M816" s="33">
        <v>14.665692</v>
      </c>
      <c r="N816" s="33">
        <v>16.495524</v>
      </c>
      <c r="O816" s="33">
        <v>17.791177000000001</v>
      </c>
      <c r="P816" s="33">
        <v>18.792446000000002</v>
      </c>
      <c r="Q816" s="33">
        <v>19.531566999999999</v>
      </c>
      <c r="R816" s="33">
        <v>20.13767</v>
      </c>
      <c r="S816" s="33">
        <v>20.397660999999999</v>
      </c>
      <c r="T816" s="33">
        <v>20.481712999999999</v>
      </c>
      <c r="U816" s="33">
        <v>20.396314</v>
      </c>
      <c r="V816" s="33">
        <v>19.970922999999999</v>
      </c>
      <c r="W816" s="33">
        <v>19.702960000000001</v>
      </c>
      <c r="X816" s="33">
        <v>19.656905999999999</v>
      </c>
      <c r="Y816" s="33">
        <v>19.004957000000001</v>
      </c>
      <c r="Z816" s="33">
        <v>17.719408999999999</v>
      </c>
      <c r="AA816" s="33">
        <v>16.154737999999998</v>
      </c>
      <c r="AB816" s="33">
        <v>14.691494</v>
      </c>
      <c r="AC816" s="33">
        <v>-0.18610718000000001</v>
      </c>
      <c r="AD816" s="33">
        <v>-0.25094154000000002</v>
      </c>
      <c r="AE816" s="33">
        <v>-0.16758247000000001</v>
      </c>
      <c r="AF816" s="33">
        <v>-0.13699739999999999</v>
      </c>
      <c r="AG816" s="33">
        <v>-0.1163902</v>
      </c>
      <c r="AH816" s="33">
        <v>-0.12357841</v>
      </c>
      <c r="AI816" s="33">
        <v>-0.27210226999999998</v>
      </c>
      <c r="AJ816" s="33">
        <v>4.1113690000000001E-2</v>
      </c>
      <c r="AK816" s="33">
        <v>2.8842400000000002E-3</v>
      </c>
      <c r="AL816" s="33">
        <v>-2.8012309999999999E-2</v>
      </c>
      <c r="AM816" s="33">
        <v>-0.26128678</v>
      </c>
      <c r="AN816" s="33">
        <v>-0.33149250000000002</v>
      </c>
      <c r="AO816" s="33">
        <v>-0.33275789</v>
      </c>
      <c r="AP816" s="33">
        <v>-0.25032575000000001</v>
      </c>
      <c r="AQ816" s="33">
        <v>-0.20114175000000001</v>
      </c>
      <c r="AR816" s="33">
        <v>-0.34976873000000003</v>
      </c>
      <c r="AS816" s="33">
        <v>-0.29063318999999999</v>
      </c>
      <c r="AT816" s="33">
        <v>-0.26292932000000002</v>
      </c>
      <c r="AU816" s="33">
        <v>-2.498073E-2</v>
      </c>
      <c r="AV816" s="33">
        <v>-2.8048400000000001E-2</v>
      </c>
      <c r="AW816" s="33">
        <v>-0.14082599000000001</v>
      </c>
      <c r="AX816" s="33">
        <v>-0.20939969</v>
      </c>
      <c r="AY816" s="33">
        <v>-0.23425755000000001</v>
      </c>
      <c r="AZ816" s="33">
        <v>-0.21504292</v>
      </c>
      <c r="BA816" s="33">
        <v>-0.11725851</v>
      </c>
      <c r="BB816" s="33">
        <v>-0.18482666</v>
      </c>
      <c r="BC816" s="33">
        <v>-0.10376378</v>
      </c>
      <c r="BD816" s="33">
        <v>-7.663507E-2</v>
      </c>
      <c r="BE816" s="33">
        <v>-5.927702E-2</v>
      </c>
      <c r="BF816" s="33">
        <v>-6.5947130000000007E-2</v>
      </c>
      <c r="BG816" s="33">
        <v>-0.20303785999999999</v>
      </c>
      <c r="BH816" s="33">
        <v>0.12122389</v>
      </c>
      <c r="BI816" s="33">
        <v>0.10076473</v>
      </c>
      <c r="BJ816" s="33">
        <v>8.2294919999999994E-2</v>
      </c>
      <c r="BK816" s="33">
        <v>-0.13010730000000001</v>
      </c>
      <c r="BL816" s="33">
        <v>-0.18960267</v>
      </c>
      <c r="BM816" s="33">
        <v>-0.18633422999999999</v>
      </c>
      <c r="BN816" s="33">
        <v>-0.10588664</v>
      </c>
      <c r="BO816" s="33">
        <v>-5.410015E-2</v>
      </c>
      <c r="BP816" s="33">
        <v>-0.20152890000000001</v>
      </c>
      <c r="BQ816" s="33">
        <v>-0.14760997000000001</v>
      </c>
      <c r="BR816" s="33">
        <v>-0.12998282</v>
      </c>
      <c r="BS816" s="33">
        <v>9.6808389999999994E-2</v>
      </c>
      <c r="BT816" s="33">
        <v>9.3236799999999995E-2</v>
      </c>
      <c r="BU816" s="33">
        <v>-1.978189E-2</v>
      </c>
      <c r="BV816" s="33">
        <v>-9.4943780000000005E-2</v>
      </c>
      <c r="BW816" s="33">
        <v>-0.12556223999999999</v>
      </c>
      <c r="BX816" s="33">
        <v>-0.11201904</v>
      </c>
      <c r="BY816" s="33">
        <v>-6.9574129999999998E-2</v>
      </c>
      <c r="BZ816" s="33">
        <v>-0.13903568999999999</v>
      </c>
      <c r="CA816" s="33">
        <v>-5.9563159999999997E-2</v>
      </c>
      <c r="CB816" s="33">
        <v>-3.4828310000000001E-2</v>
      </c>
      <c r="CC816" s="33">
        <v>-1.9720600000000001E-2</v>
      </c>
      <c r="CD816" s="33">
        <v>-2.603188E-2</v>
      </c>
      <c r="CE816" s="33">
        <v>-0.15520406</v>
      </c>
      <c r="CF816" s="33">
        <v>0.17670796999999999</v>
      </c>
      <c r="CG816" s="33">
        <v>0.16855647000000001</v>
      </c>
      <c r="CH816" s="33">
        <v>0.15869337</v>
      </c>
      <c r="CI816" s="33">
        <v>-3.9252790000000003E-2</v>
      </c>
      <c r="CJ816" s="33">
        <v>-9.13302E-2</v>
      </c>
      <c r="CK816" s="33">
        <v>-8.4921650000000001E-2</v>
      </c>
      <c r="CL816" s="33">
        <v>-5.8485500000000001E-3</v>
      </c>
      <c r="CM816" s="33">
        <v>4.7740409999999997E-2</v>
      </c>
      <c r="CN816" s="33">
        <v>-9.8858440000000006E-2</v>
      </c>
      <c r="CO816" s="33">
        <v>-4.8552520000000002E-2</v>
      </c>
      <c r="CP816" s="33">
        <v>-3.7904479999999997E-2</v>
      </c>
      <c r="CQ816" s="33">
        <v>0.18115917000000001</v>
      </c>
      <c r="CR816" s="33">
        <v>0.17723857000000001</v>
      </c>
      <c r="CS816" s="33">
        <v>6.4052890000000001E-2</v>
      </c>
      <c r="CT816" s="33">
        <v>-1.5671959999999999E-2</v>
      </c>
      <c r="CU816" s="33">
        <v>-5.0280190000000002E-2</v>
      </c>
      <c r="CV816" s="33">
        <v>-4.0665010000000001E-2</v>
      </c>
      <c r="CW816" s="33">
        <v>-2.1889740000000001E-2</v>
      </c>
      <c r="CX816" s="33">
        <v>-9.3244720000000003E-2</v>
      </c>
      <c r="CY816" s="33">
        <v>-1.5362529999999999E-2</v>
      </c>
      <c r="CZ816" s="33">
        <v>6.9784599999999997E-3</v>
      </c>
      <c r="DA816" s="33">
        <v>1.9835809999999999E-2</v>
      </c>
      <c r="DB816" s="33">
        <v>1.3883370000000001E-2</v>
      </c>
      <c r="DC816" s="33">
        <v>-0.10737026</v>
      </c>
      <c r="DD816" s="33">
        <v>0.23219205000000001</v>
      </c>
      <c r="DE816" s="33">
        <v>0.23634820000000001</v>
      </c>
      <c r="DF816" s="33">
        <v>0.23509183</v>
      </c>
      <c r="DG816" s="33">
        <v>5.1601719999999997E-2</v>
      </c>
      <c r="DH816" s="33">
        <v>6.9422700000000004E-3</v>
      </c>
      <c r="DI816" s="33">
        <v>1.6490930000000001E-2</v>
      </c>
      <c r="DJ816" s="33">
        <v>9.4189540000000002E-2</v>
      </c>
      <c r="DK816" s="33">
        <v>0.14958097000000001</v>
      </c>
      <c r="DL816" s="33">
        <v>3.8120200000000002E-3</v>
      </c>
      <c r="DM816" s="33">
        <v>5.0504930000000003E-2</v>
      </c>
      <c r="DN816" s="33">
        <v>5.4173859999999997E-2</v>
      </c>
      <c r="DO816" s="33">
        <v>0.26550994999999999</v>
      </c>
      <c r="DP816" s="33">
        <v>0.26124033000000002</v>
      </c>
      <c r="DQ816" s="33">
        <v>0.14788766</v>
      </c>
      <c r="DR816" s="33">
        <v>6.3599849999999999E-2</v>
      </c>
      <c r="DS816" s="33">
        <v>2.5001849999999999E-2</v>
      </c>
      <c r="DT816" s="33">
        <v>3.0689020000000001E-2</v>
      </c>
      <c r="DU816" s="33">
        <v>4.6958930000000003E-2</v>
      </c>
      <c r="DV816" s="33">
        <v>-2.7129830000000001E-2</v>
      </c>
      <c r="DW816" s="33">
        <v>4.8456159999999998E-2</v>
      </c>
      <c r="DX816" s="33">
        <v>6.7340789999999998E-2</v>
      </c>
      <c r="DY816" s="33">
        <v>7.6948989999999995E-2</v>
      </c>
      <c r="DZ816" s="33">
        <v>7.1514659999999994E-2</v>
      </c>
      <c r="EA816" s="33">
        <v>-3.8305840000000001E-2</v>
      </c>
      <c r="EB816" s="33">
        <v>0.31230225</v>
      </c>
      <c r="EC816" s="33">
        <v>0.33422868999999999</v>
      </c>
      <c r="ED816" s="33">
        <v>0.34539905999999998</v>
      </c>
      <c r="EE816" s="33">
        <v>0.1827812</v>
      </c>
      <c r="EF816" s="33">
        <v>0.14883209999999999</v>
      </c>
      <c r="EG816" s="33">
        <v>0.16291459</v>
      </c>
      <c r="EH816" s="33">
        <v>0.23862865</v>
      </c>
      <c r="EI816" s="33">
        <v>0.29662255999999998</v>
      </c>
      <c r="EJ816" s="33">
        <v>0.15205184999999999</v>
      </c>
      <c r="EK816" s="33">
        <v>0.19352815000000001</v>
      </c>
      <c r="EL816" s="33">
        <v>0.18712036000000001</v>
      </c>
      <c r="EM816" s="33">
        <v>0.38729907000000002</v>
      </c>
      <c r="EN816" s="33">
        <v>0.38252554</v>
      </c>
      <c r="EO816" s="33">
        <v>0.26893177000000001</v>
      </c>
      <c r="EP816" s="33">
        <v>0.17805576000000001</v>
      </c>
      <c r="EQ816" s="33">
        <v>0.13369716000000001</v>
      </c>
      <c r="ER816" s="33">
        <v>0.1337129</v>
      </c>
      <c r="ES816" s="33">
        <v>89.998519999999999</v>
      </c>
      <c r="ET816" s="33">
        <v>86.999095999999994</v>
      </c>
      <c r="EU816" s="33">
        <v>84.999257999999998</v>
      </c>
      <c r="EV816" s="33">
        <v>83.999709999999993</v>
      </c>
      <c r="EW816" s="33">
        <v>82.000148999999993</v>
      </c>
      <c r="EX816" s="33">
        <v>80.000269000000003</v>
      </c>
      <c r="EY816" s="33">
        <v>78.000647000000001</v>
      </c>
      <c r="EZ816" s="33">
        <v>79.000426000000004</v>
      </c>
      <c r="FA816" s="33">
        <v>83.001374999999996</v>
      </c>
      <c r="FB816" s="33">
        <v>90.001598000000001</v>
      </c>
      <c r="FC816" s="33">
        <v>95.000928000000002</v>
      </c>
      <c r="FD816" s="33">
        <v>99.000698999999997</v>
      </c>
      <c r="FE816" s="33">
        <v>103.00042999999999</v>
      </c>
      <c r="FF816" s="33">
        <v>106</v>
      </c>
      <c r="FG816" s="33">
        <v>107.99956</v>
      </c>
      <c r="FH816" s="33">
        <v>109.99925</v>
      </c>
      <c r="FI816" s="33">
        <v>109.99905</v>
      </c>
      <c r="FJ816" s="33">
        <v>108.99887</v>
      </c>
      <c r="FK816" s="33">
        <v>106.99869</v>
      </c>
      <c r="FL816" s="33">
        <v>102.99824</v>
      </c>
      <c r="FM816" s="33">
        <v>97.997592999999995</v>
      </c>
      <c r="FN816" s="33">
        <v>96.997050000000002</v>
      </c>
      <c r="FO816" s="33">
        <v>92.998808999999994</v>
      </c>
      <c r="FP816" s="33">
        <v>89.999330999999998</v>
      </c>
      <c r="FQ816" s="33">
        <v>1.6754659999999999</v>
      </c>
      <c r="FR816" s="82">
        <v>0.1739676</v>
      </c>
      <c r="FS816">
        <v>1</v>
      </c>
    </row>
    <row r="817" spans="1:175" x14ac:dyDescent="0.2">
      <c r="A817" s="18" t="s">
        <v>196</v>
      </c>
      <c r="B817" s="27" t="s">
        <v>189</v>
      </c>
      <c r="C817" t="s">
        <v>1</v>
      </c>
      <c r="D817" s="33">
        <v>5084.7332999999999</v>
      </c>
      <c r="E817" s="33">
        <v>12.608601</v>
      </c>
      <c r="F817" s="33">
        <v>11.890002000000001</v>
      </c>
      <c r="G817" s="33">
        <v>11.434240000000001</v>
      </c>
      <c r="H817" s="33">
        <v>11.269679999999999</v>
      </c>
      <c r="I817" s="33">
        <v>11.595546000000001</v>
      </c>
      <c r="J817" s="33">
        <v>12.426175000000001</v>
      </c>
      <c r="K817" s="33">
        <v>13.709795</v>
      </c>
      <c r="L817" s="33">
        <v>16.074066999999999</v>
      </c>
      <c r="M817" s="33">
        <v>18.720420000000001</v>
      </c>
      <c r="N817" s="33">
        <v>20.668893000000001</v>
      </c>
      <c r="O817" s="33">
        <v>22.25864</v>
      </c>
      <c r="P817" s="33">
        <v>23.281960000000002</v>
      </c>
      <c r="Q817" s="33">
        <v>23.739215999999999</v>
      </c>
      <c r="R817" s="33">
        <v>24.391033</v>
      </c>
      <c r="S817" s="33">
        <v>24.601637</v>
      </c>
      <c r="T817" s="33">
        <v>24.352495000000001</v>
      </c>
      <c r="U817" s="33">
        <v>23.492567999999999</v>
      </c>
      <c r="V817" s="33">
        <v>21.799367</v>
      </c>
      <c r="W817" s="33">
        <v>20.558738999999999</v>
      </c>
      <c r="X817" s="33">
        <v>19.763390000000001</v>
      </c>
      <c r="Y817" s="33">
        <v>19.273372999999999</v>
      </c>
      <c r="Z817" s="33">
        <v>17.685638999999998</v>
      </c>
      <c r="AA817" s="33">
        <v>15.657643999999999</v>
      </c>
      <c r="AB817" s="33">
        <v>13.969099999999999</v>
      </c>
      <c r="AC817" s="33">
        <v>1.158198E-2</v>
      </c>
      <c r="AD817" s="33">
        <v>-3.518255E-2</v>
      </c>
      <c r="AE817" s="33">
        <v>-5.718123E-2</v>
      </c>
      <c r="AF817" s="33">
        <v>-5.5684160000000003E-2</v>
      </c>
      <c r="AG817" s="33">
        <v>-8.4932400000000005E-2</v>
      </c>
      <c r="AH817" s="33">
        <v>-0.17335966999999999</v>
      </c>
      <c r="AI817" s="33">
        <v>-0.11952496</v>
      </c>
      <c r="AJ817" s="33">
        <v>1.2752289999999999E-2</v>
      </c>
      <c r="AK817" s="33">
        <v>3.830865E-2</v>
      </c>
      <c r="AL817" s="33">
        <v>4.3691800000000003E-3</v>
      </c>
      <c r="AM817" s="33">
        <v>-4.8399200000000002E-3</v>
      </c>
      <c r="AN817" s="33">
        <v>-5.709736E-2</v>
      </c>
      <c r="AO817" s="33">
        <v>-0.19512219</v>
      </c>
      <c r="AP817" s="33">
        <v>-0.22966183000000001</v>
      </c>
      <c r="AQ817" s="33">
        <v>-2.8357489999999999E-2</v>
      </c>
      <c r="AR817" s="33">
        <v>-6.0053860000000001E-2</v>
      </c>
      <c r="AS817" s="33">
        <v>-8.580343E-2</v>
      </c>
      <c r="AT817" s="33">
        <v>-2.1866219999999999E-2</v>
      </c>
      <c r="AU817" s="33">
        <v>-9.6602720000000003E-2</v>
      </c>
      <c r="AV817" s="33">
        <v>-0.18006658</v>
      </c>
      <c r="AW817" s="33">
        <v>-0.17316765000000001</v>
      </c>
      <c r="AX817" s="33">
        <v>-0.16349853</v>
      </c>
      <c r="AY817" s="33">
        <v>-0.11621998</v>
      </c>
      <c r="AZ817" s="33">
        <v>-0.13937125</v>
      </c>
      <c r="BA817" s="33">
        <v>3.6385889999999997E-2</v>
      </c>
      <c r="BB817" s="33">
        <v>-1.104842E-2</v>
      </c>
      <c r="BC817" s="33">
        <v>-3.5408040000000002E-2</v>
      </c>
      <c r="BD817" s="33">
        <v>-3.5109729999999999E-2</v>
      </c>
      <c r="BE817" s="33">
        <v>-6.3465090000000002E-2</v>
      </c>
      <c r="BF817" s="33">
        <v>-0.15136016999999999</v>
      </c>
      <c r="BG817" s="33">
        <v>-9.5235829999999994E-2</v>
      </c>
      <c r="BH817" s="33">
        <v>4.0928190000000003E-2</v>
      </c>
      <c r="BI817" s="33">
        <v>7.703277E-2</v>
      </c>
      <c r="BJ817" s="33">
        <v>4.9521559999999999E-2</v>
      </c>
      <c r="BK817" s="33">
        <v>4.5309599999999998E-2</v>
      </c>
      <c r="BL817" s="33">
        <v>-4.9832899999999996E-3</v>
      </c>
      <c r="BM817" s="33">
        <v>-0.14302237000000001</v>
      </c>
      <c r="BN817" s="33">
        <v>-0.17363044999999999</v>
      </c>
      <c r="BO817" s="33">
        <v>3.0002859999999999E-2</v>
      </c>
      <c r="BP817" s="33">
        <v>-1.8179699999999999E-3</v>
      </c>
      <c r="BQ817" s="33">
        <v>-3.27514E-2</v>
      </c>
      <c r="BR817" s="33">
        <v>2.6444990000000002E-2</v>
      </c>
      <c r="BS817" s="33">
        <v>-4.7890639999999998E-2</v>
      </c>
      <c r="BT817" s="33">
        <v>-0.13604232999999999</v>
      </c>
      <c r="BU817" s="33">
        <v>-0.12882637</v>
      </c>
      <c r="BV817" s="33">
        <v>-0.12046761</v>
      </c>
      <c r="BW817" s="33">
        <v>-7.589079E-2</v>
      </c>
      <c r="BX817" s="33">
        <v>-0.10248053999999999</v>
      </c>
      <c r="BY817" s="33">
        <v>5.3565010000000003E-2</v>
      </c>
      <c r="BZ817" s="33">
        <v>5.6667999999999996E-3</v>
      </c>
      <c r="CA817" s="33">
        <v>-2.0327999999999999E-2</v>
      </c>
      <c r="CB817" s="33">
        <v>-2.085994E-2</v>
      </c>
      <c r="CC817" s="33">
        <v>-4.8596899999999998E-2</v>
      </c>
      <c r="CD817" s="33">
        <v>-0.13612337999999999</v>
      </c>
      <c r="CE817" s="33">
        <v>-7.8413259999999999E-2</v>
      </c>
      <c r="CF817" s="33">
        <v>6.044273E-2</v>
      </c>
      <c r="CG817" s="33">
        <v>0.10385297</v>
      </c>
      <c r="CH817" s="33">
        <v>8.0793959999999998E-2</v>
      </c>
      <c r="CI817" s="33">
        <v>8.0043009999999998E-2</v>
      </c>
      <c r="CJ817" s="33">
        <v>3.1110760000000001E-2</v>
      </c>
      <c r="CK817" s="33">
        <v>-0.1069382</v>
      </c>
      <c r="CL817" s="33">
        <v>-0.13482329000000001</v>
      </c>
      <c r="CM817" s="33">
        <v>7.0423070000000004E-2</v>
      </c>
      <c r="CN817" s="33">
        <v>3.851603E-2</v>
      </c>
      <c r="CO817" s="33">
        <v>3.99228E-3</v>
      </c>
      <c r="CP817" s="33">
        <v>5.9905189999999997E-2</v>
      </c>
      <c r="CQ817" s="33">
        <v>-1.41528E-2</v>
      </c>
      <c r="CR817" s="33">
        <v>-0.10555127</v>
      </c>
      <c r="CS817" s="33">
        <v>-9.8115740000000007E-2</v>
      </c>
      <c r="CT817" s="33">
        <v>-9.0664519999999998E-2</v>
      </c>
      <c r="CU817" s="33">
        <v>-4.795891E-2</v>
      </c>
      <c r="CV817" s="33">
        <v>-7.6930150000000003E-2</v>
      </c>
      <c r="CW817" s="33">
        <v>7.0744119999999994E-2</v>
      </c>
      <c r="CX817" s="33">
        <v>2.2382030000000001E-2</v>
      </c>
      <c r="CY817" s="33">
        <v>-5.2479500000000004E-3</v>
      </c>
      <c r="CZ817" s="33">
        <v>-6.6101500000000004E-3</v>
      </c>
      <c r="DA817" s="33">
        <v>-3.3728710000000002E-2</v>
      </c>
      <c r="DB817" s="33">
        <v>-0.12088659</v>
      </c>
      <c r="DC817" s="33">
        <v>-6.1590689999999997E-2</v>
      </c>
      <c r="DD817" s="33">
        <v>7.9957269999999997E-2</v>
      </c>
      <c r="DE817" s="33">
        <v>0.13067317000000001</v>
      </c>
      <c r="DF817" s="33">
        <v>0.11206636</v>
      </c>
      <c r="DG817" s="33">
        <v>0.11477641</v>
      </c>
      <c r="DH817" s="33">
        <v>6.7204810000000004E-2</v>
      </c>
      <c r="DI817" s="33">
        <v>-7.0854029999999998E-2</v>
      </c>
      <c r="DJ817" s="33">
        <v>-9.6016130000000005E-2</v>
      </c>
      <c r="DK817" s="33">
        <v>0.11084326999999999</v>
      </c>
      <c r="DL817" s="33">
        <v>7.8850030000000002E-2</v>
      </c>
      <c r="DM817" s="33">
        <v>4.0735960000000002E-2</v>
      </c>
      <c r="DN817" s="33">
        <v>9.3365379999999998E-2</v>
      </c>
      <c r="DO817" s="33">
        <v>1.9585040000000001E-2</v>
      </c>
      <c r="DP817" s="33">
        <v>-7.5060210000000002E-2</v>
      </c>
      <c r="DQ817" s="33">
        <v>-6.7405110000000004E-2</v>
      </c>
      <c r="DR817" s="33">
        <v>-6.0861430000000001E-2</v>
      </c>
      <c r="DS817" s="33">
        <v>-2.0027030000000001E-2</v>
      </c>
      <c r="DT817" s="33">
        <v>-5.1379759999999997E-2</v>
      </c>
      <c r="DU817" s="33">
        <v>9.5548040000000001E-2</v>
      </c>
      <c r="DV817" s="33">
        <v>4.6516149999999999E-2</v>
      </c>
      <c r="DW817" s="33">
        <v>1.652524E-2</v>
      </c>
      <c r="DX817" s="33">
        <v>1.3964280000000001E-2</v>
      </c>
      <c r="DY817" s="33">
        <v>-1.22614E-2</v>
      </c>
      <c r="DZ817" s="33">
        <v>-9.8887089999999997E-2</v>
      </c>
      <c r="EA817" s="33">
        <v>-3.7301569999999999E-2</v>
      </c>
      <c r="EB817" s="33">
        <v>0.10813317</v>
      </c>
      <c r="EC817" s="33">
        <v>0.16939729000000001</v>
      </c>
      <c r="ED817" s="33">
        <v>0.15721873</v>
      </c>
      <c r="EE817" s="33">
        <v>0.16492593</v>
      </c>
      <c r="EF817" s="33">
        <v>0.11931889</v>
      </c>
      <c r="EG817" s="33">
        <v>-1.8754219999999999E-2</v>
      </c>
      <c r="EH817" s="33">
        <v>-3.9984749999999999E-2</v>
      </c>
      <c r="EI817" s="33">
        <v>0.16920362999999999</v>
      </c>
      <c r="EJ817" s="33">
        <v>0.13708592999999999</v>
      </c>
      <c r="EK817" s="33">
        <v>9.3787990000000002E-2</v>
      </c>
      <c r="EL817" s="33">
        <v>0.14167658999999999</v>
      </c>
      <c r="EM817" s="33">
        <v>6.8297120000000003E-2</v>
      </c>
      <c r="EN817" s="33">
        <v>-3.1035960000000001E-2</v>
      </c>
      <c r="EO817" s="33">
        <v>-2.306383E-2</v>
      </c>
      <c r="EP817" s="33">
        <v>-1.7830499999999999E-2</v>
      </c>
      <c r="EQ817" s="33">
        <v>2.030216E-2</v>
      </c>
      <c r="ER817" s="33">
        <v>-1.448906E-2</v>
      </c>
      <c r="ES817" s="33">
        <v>87.128204999999994</v>
      </c>
      <c r="ET817" s="33">
        <v>85.065118999999996</v>
      </c>
      <c r="EU817" s="33">
        <v>83.645432</v>
      </c>
      <c r="EV817" s="33">
        <v>81.800865999999999</v>
      </c>
      <c r="EW817" s="33">
        <v>80.716466999999994</v>
      </c>
      <c r="EX817" s="33">
        <v>79.141976</v>
      </c>
      <c r="EY817" s="33">
        <v>78.962828999999999</v>
      </c>
      <c r="EZ817" s="33">
        <v>81.242928000000006</v>
      </c>
      <c r="FA817" s="33">
        <v>84.937220999999994</v>
      </c>
      <c r="FB817" s="33">
        <v>89.149546000000001</v>
      </c>
      <c r="FC817" s="33">
        <v>93.052859999999995</v>
      </c>
      <c r="FD817" s="33">
        <v>96.989735999999994</v>
      </c>
      <c r="FE817" s="33">
        <v>100.37932000000001</v>
      </c>
      <c r="FF817" s="33">
        <v>102.67999</v>
      </c>
      <c r="FG817" s="33">
        <v>104.31673000000001</v>
      </c>
      <c r="FH817" s="33">
        <v>106.11628</v>
      </c>
      <c r="FI817" s="33">
        <v>106.51481</v>
      </c>
      <c r="FJ817" s="33">
        <v>105.85169</v>
      </c>
      <c r="FK817" s="33">
        <v>104.37954999999999</v>
      </c>
      <c r="FL817" s="33">
        <v>101.97116</v>
      </c>
      <c r="FM817" s="33">
        <v>98.819885999999997</v>
      </c>
      <c r="FN817" s="33">
        <v>96.272754000000006</v>
      </c>
      <c r="FO817" s="33">
        <v>93.528604999999999</v>
      </c>
      <c r="FP817" s="33">
        <v>90.078214000000003</v>
      </c>
      <c r="FQ817" s="33">
        <v>0.62298149999999997</v>
      </c>
      <c r="FR817" s="82">
        <v>6.7402400000000001E-2</v>
      </c>
      <c r="FS817">
        <v>1</v>
      </c>
    </row>
    <row r="818" spans="1:175" x14ac:dyDescent="0.2">
      <c r="A818" s="18" t="s">
        <v>196</v>
      </c>
      <c r="B818" s="27" t="s">
        <v>190</v>
      </c>
      <c r="C818" s="27">
        <v>42902</v>
      </c>
      <c r="D818" s="33">
        <v>397</v>
      </c>
      <c r="E818" s="33">
        <v>9.8217269999999992</v>
      </c>
      <c r="F818" s="33">
        <v>9.5430872000000004</v>
      </c>
      <c r="G818" s="33">
        <v>9.1230264000000005</v>
      </c>
      <c r="H818" s="33">
        <v>8.8325533000000007</v>
      </c>
      <c r="I818" s="33">
        <v>8.7160016000000002</v>
      </c>
      <c r="J818" s="33">
        <v>9.6125681000000007</v>
      </c>
      <c r="K818" s="33">
        <v>10.609832000000001</v>
      </c>
      <c r="L818" s="33">
        <v>11.913292999999999</v>
      </c>
      <c r="M818" s="33">
        <v>13.865551999999999</v>
      </c>
      <c r="N818" s="33">
        <v>15.275209</v>
      </c>
      <c r="O818" s="33">
        <v>16.48977</v>
      </c>
      <c r="P818" s="33">
        <v>17.632843000000001</v>
      </c>
      <c r="Q818" s="33">
        <v>17.577876</v>
      </c>
      <c r="R818" s="33">
        <v>17.970245999999999</v>
      </c>
      <c r="S818" s="33">
        <v>17.991409999999998</v>
      </c>
      <c r="T818" s="33">
        <v>17.748508999999999</v>
      </c>
      <c r="U818" s="33">
        <v>17.135949</v>
      </c>
      <c r="V818" s="33">
        <v>16.276951</v>
      </c>
      <c r="W818" s="33">
        <v>15.456118999999999</v>
      </c>
      <c r="X818" s="33">
        <v>14.915786000000001</v>
      </c>
      <c r="Y818" s="33">
        <v>13.947228000000001</v>
      </c>
      <c r="Z818" s="33">
        <v>13.321521000000001</v>
      </c>
      <c r="AA818" s="33">
        <v>12.127473999999999</v>
      </c>
      <c r="AB818" s="33">
        <v>11.133101</v>
      </c>
      <c r="AC818" s="33">
        <v>-0.67764953000000006</v>
      </c>
      <c r="AD818" s="33">
        <v>-0.35755323999999999</v>
      </c>
      <c r="AE818" s="33">
        <v>-0.32971023999999999</v>
      </c>
      <c r="AF818" s="33">
        <v>-0.26997153000000002</v>
      </c>
      <c r="AG818" s="33">
        <v>-0.18917439999999999</v>
      </c>
      <c r="AH818" s="33">
        <v>-0.10709359</v>
      </c>
      <c r="AI818" s="33">
        <v>-0.65002610000000005</v>
      </c>
      <c r="AJ818" s="33">
        <v>-0.25150409000000001</v>
      </c>
      <c r="AK818" s="33">
        <v>-0.11786652</v>
      </c>
      <c r="AL818" s="33">
        <v>0.23300989</v>
      </c>
      <c r="AM818" s="33">
        <v>0.58616396999999998</v>
      </c>
      <c r="AN818" s="33">
        <v>1.3606210000000001</v>
      </c>
      <c r="AO818" s="33">
        <v>1.2386838</v>
      </c>
      <c r="AP818" s="33">
        <v>1.3313659</v>
      </c>
      <c r="AQ818" s="33">
        <v>1.5084962</v>
      </c>
      <c r="AR818" s="33">
        <v>1.335331</v>
      </c>
      <c r="AS818" s="33">
        <v>1.4658137</v>
      </c>
      <c r="AT818" s="33">
        <v>1.5574649</v>
      </c>
      <c r="AU818" s="33">
        <v>1.1568780000000001</v>
      </c>
      <c r="AV818" s="33">
        <v>1.2078085000000001</v>
      </c>
      <c r="AW818" s="33">
        <v>0.41327824000000002</v>
      </c>
      <c r="AX818" s="33">
        <v>0.33838784</v>
      </c>
      <c r="AY818" s="33">
        <v>-1.6913399999999999E-2</v>
      </c>
      <c r="AZ818" s="33">
        <v>-0.28324354000000002</v>
      </c>
      <c r="BA818" s="33">
        <v>-0.52000930999999995</v>
      </c>
      <c r="BB818" s="33">
        <v>-0.21239757000000001</v>
      </c>
      <c r="BC818" s="33">
        <v>-0.20224489000000001</v>
      </c>
      <c r="BD818" s="33">
        <v>-0.11901507</v>
      </c>
      <c r="BE818" s="33">
        <v>-4.8032890000000002E-2</v>
      </c>
      <c r="BF818" s="33">
        <v>4.8095880000000001E-2</v>
      </c>
      <c r="BG818" s="33">
        <v>-0.48559577999999998</v>
      </c>
      <c r="BH818" s="33">
        <v>-8.1062120000000001E-2</v>
      </c>
      <c r="BI818" s="33">
        <v>5.5188540000000001E-2</v>
      </c>
      <c r="BJ818" s="33">
        <v>0.45307816000000001</v>
      </c>
      <c r="BK818" s="33">
        <v>0.86440978999999996</v>
      </c>
      <c r="BL818" s="33">
        <v>1.7712143</v>
      </c>
      <c r="BM818" s="33">
        <v>1.6227590999999999</v>
      </c>
      <c r="BN818" s="33">
        <v>1.6670129</v>
      </c>
      <c r="BO818" s="33">
        <v>1.8182681000000001</v>
      </c>
      <c r="BP818" s="33">
        <v>1.6326121</v>
      </c>
      <c r="BQ818" s="33">
        <v>1.7305834</v>
      </c>
      <c r="BR818" s="33">
        <v>1.8009063999999999</v>
      </c>
      <c r="BS818" s="33">
        <v>1.3731696</v>
      </c>
      <c r="BT818" s="33">
        <v>1.4295635</v>
      </c>
      <c r="BU818" s="33">
        <v>0.64376482999999995</v>
      </c>
      <c r="BV818" s="33">
        <v>0.62101054</v>
      </c>
      <c r="BW818" s="33">
        <v>0.17807920999999999</v>
      </c>
      <c r="BX818" s="33">
        <v>-6.3652749999999994E-2</v>
      </c>
      <c r="BY818" s="33">
        <v>-0.41082816999999999</v>
      </c>
      <c r="BZ818" s="33">
        <v>-0.1118632</v>
      </c>
      <c r="CA818" s="33">
        <v>-0.11396278</v>
      </c>
      <c r="CB818" s="33">
        <v>-1.446308E-2</v>
      </c>
      <c r="CC818" s="33">
        <v>4.972128E-2</v>
      </c>
      <c r="CD818" s="33">
        <v>0.15557963999999999</v>
      </c>
      <c r="CE818" s="33">
        <v>-0.37171185000000001</v>
      </c>
      <c r="CF818" s="33">
        <v>3.6985480000000001E-2</v>
      </c>
      <c r="CG818" s="33">
        <v>0.17504595000000001</v>
      </c>
      <c r="CH818" s="33">
        <v>0.60549675999999997</v>
      </c>
      <c r="CI818" s="33">
        <v>1.0571219999999999</v>
      </c>
      <c r="CJ818" s="33">
        <v>2.0555899000000002</v>
      </c>
      <c r="CK818" s="33">
        <v>1.8887685999999999</v>
      </c>
      <c r="CL818" s="33">
        <v>1.8994811</v>
      </c>
      <c r="CM818" s="33">
        <v>2.0328151999999999</v>
      </c>
      <c r="CN818" s="33">
        <v>1.8385081000000001</v>
      </c>
      <c r="CO818" s="33">
        <v>1.9139621</v>
      </c>
      <c r="CP818" s="33">
        <v>1.9695133</v>
      </c>
      <c r="CQ818" s="33">
        <v>1.5229725999999999</v>
      </c>
      <c r="CR818" s="33">
        <v>1.5831503</v>
      </c>
      <c r="CS818" s="33">
        <v>0.80339914999999995</v>
      </c>
      <c r="CT818" s="33">
        <v>0.81675416000000001</v>
      </c>
      <c r="CU818" s="33">
        <v>0.31313049999999998</v>
      </c>
      <c r="CV818" s="33">
        <v>8.8435169999999994E-2</v>
      </c>
      <c r="CW818" s="33">
        <v>-0.30164703999999998</v>
      </c>
      <c r="CX818" s="33">
        <v>-1.132882E-2</v>
      </c>
      <c r="CY818" s="33">
        <v>-2.5680660000000001E-2</v>
      </c>
      <c r="CZ818" s="33">
        <v>9.0088909999999994E-2</v>
      </c>
      <c r="DA818" s="33">
        <v>0.14747546</v>
      </c>
      <c r="DB818" s="33">
        <v>0.2630634</v>
      </c>
      <c r="DC818" s="33">
        <v>-0.25782791999999999</v>
      </c>
      <c r="DD818" s="33">
        <v>0.15503307</v>
      </c>
      <c r="DE818" s="33">
        <v>0.29490336</v>
      </c>
      <c r="DF818" s="33">
        <v>0.75791536999999998</v>
      </c>
      <c r="DG818" s="33">
        <v>1.2498342</v>
      </c>
      <c r="DH818" s="33">
        <v>2.3399656000000002</v>
      </c>
      <c r="DI818" s="33">
        <v>2.1547779999999999</v>
      </c>
      <c r="DJ818" s="33">
        <v>2.1319492000000002</v>
      </c>
      <c r="DK818" s="33">
        <v>2.2473622999999998</v>
      </c>
      <c r="DL818" s="33">
        <v>2.0444040999999999</v>
      </c>
      <c r="DM818" s="33">
        <v>2.0973408</v>
      </c>
      <c r="DN818" s="33">
        <v>2.1381201000000001</v>
      </c>
      <c r="DO818" s="33">
        <v>1.6727755</v>
      </c>
      <c r="DP818" s="33">
        <v>1.7367371</v>
      </c>
      <c r="DQ818" s="33">
        <v>0.96303346000000001</v>
      </c>
      <c r="DR818" s="33">
        <v>1.0124978</v>
      </c>
      <c r="DS818" s="33">
        <v>0.44818179000000002</v>
      </c>
      <c r="DT818" s="33">
        <v>0.24052308</v>
      </c>
      <c r="DU818" s="33">
        <v>-0.14400682000000001</v>
      </c>
      <c r="DV818" s="33">
        <v>0.13382685</v>
      </c>
      <c r="DW818" s="33">
        <v>0.10178469</v>
      </c>
      <c r="DX818" s="33">
        <v>0.24104537000000001</v>
      </c>
      <c r="DY818" s="33">
        <v>0.28861695999999998</v>
      </c>
      <c r="DZ818" s="33">
        <v>0.41825287</v>
      </c>
      <c r="EA818" s="33">
        <v>-9.3397599999999997E-2</v>
      </c>
      <c r="EB818" s="33">
        <v>0.32547503999999999</v>
      </c>
      <c r="EC818" s="33">
        <v>0.46795842999999998</v>
      </c>
      <c r="ED818" s="33">
        <v>0.97798364000000004</v>
      </c>
      <c r="EE818" s="33">
        <v>1.5280800000000001</v>
      </c>
      <c r="EF818" s="33">
        <v>2.7505587999999999</v>
      </c>
      <c r="EG818" s="33">
        <v>2.5388533</v>
      </c>
      <c r="EH818" s="33">
        <v>2.4675962</v>
      </c>
      <c r="EI818" s="33">
        <v>2.5571342000000001</v>
      </c>
      <c r="EJ818" s="33">
        <v>2.3416853</v>
      </c>
      <c r="EK818" s="33">
        <v>2.3621105999999998</v>
      </c>
      <c r="EL818" s="33">
        <v>2.3815616999999998</v>
      </c>
      <c r="EM818" s="33">
        <v>1.8890671999999999</v>
      </c>
      <c r="EN818" s="33">
        <v>1.9584919999999999</v>
      </c>
      <c r="EO818" s="33">
        <v>1.1935201</v>
      </c>
      <c r="EP818" s="33">
        <v>1.2951204999999999</v>
      </c>
      <c r="EQ818" s="33">
        <v>0.64317440000000003</v>
      </c>
      <c r="ER818" s="33">
        <v>0.46011386999999998</v>
      </c>
      <c r="ES818" s="33">
        <v>62.713253999999999</v>
      </c>
      <c r="ET818" s="33">
        <v>62.709336999999998</v>
      </c>
      <c r="EU818" s="33">
        <v>61.688271999999998</v>
      </c>
      <c r="EV818" s="33">
        <v>60.840611000000003</v>
      </c>
      <c r="EW818" s="33">
        <v>59.148063999999998</v>
      </c>
      <c r="EX818" s="33">
        <v>59.142118000000004</v>
      </c>
      <c r="EY818" s="33">
        <v>61.744455000000002</v>
      </c>
      <c r="EZ818" s="33">
        <v>66.045143999999993</v>
      </c>
      <c r="FA818" s="33">
        <v>70.258769999999998</v>
      </c>
      <c r="FB818" s="33">
        <v>74.596185000000006</v>
      </c>
      <c r="FC818" s="33">
        <v>80.093148999999997</v>
      </c>
      <c r="FD818" s="33">
        <v>82.088175000000007</v>
      </c>
      <c r="FE818" s="33">
        <v>83.227119000000002</v>
      </c>
      <c r="FF818" s="33">
        <v>82.937426000000002</v>
      </c>
      <c r="FG818" s="33">
        <v>82.921272000000002</v>
      </c>
      <c r="FH818" s="33">
        <v>82.108984000000007</v>
      </c>
      <c r="FI818" s="33">
        <v>81.891098999999997</v>
      </c>
      <c r="FJ818" s="33">
        <v>80.157625999999993</v>
      </c>
      <c r="FK818" s="33">
        <v>76.504699000000002</v>
      </c>
      <c r="FL818" s="33">
        <v>72.722418000000005</v>
      </c>
      <c r="FM818" s="33">
        <v>69.865639999999999</v>
      </c>
      <c r="FN818" s="33">
        <v>67.281441000000001</v>
      </c>
      <c r="FO818" s="33">
        <v>64.698656999999997</v>
      </c>
      <c r="FP818" s="33">
        <v>63.831595999999998</v>
      </c>
      <c r="FQ818" s="33">
        <v>3.2962820000000002</v>
      </c>
      <c r="FR818" s="82">
        <v>0.31885289999999999</v>
      </c>
      <c r="FS818">
        <v>1</v>
      </c>
    </row>
    <row r="819" spans="1:175" x14ac:dyDescent="0.2">
      <c r="A819" s="18" t="s">
        <v>196</v>
      </c>
      <c r="B819" s="27" t="s">
        <v>190</v>
      </c>
      <c r="C819" s="27">
        <v>42905</v>
      </c>
      <c r="D819" s="33">
        <v>397</v>
      </c>
      <c r="E819" s="33">
        <v>11.040537</v>
      </c>
      <c r="F819" s="33">
        <v>10.499124999999999</v>
      </c>
      <c r="G819" s="33">
        <v>9.9633848999999994</v>
      </c>
      <c r="H819" s="33">
        <v>9.622363</v>
      </c>
      <c r="I819" s="33">
        <v>9.6436422999999998</v>
      </c>
      <c r="J819" s="33">
        <v>10.595026000000001</v>
      </c>
      <c r="K819" s="33">
        <v>11.499013</v>
      </c>
      <c r="L819" s="33">
        <v>13.250097999999999</v>
      </c>
      <c r="M819" s="33">
        <v>15.101118</v>
      </c>
      <c r="N819" s="33">
        <v>17.093183</v>
      </c>
      <c r="O819" s="33">
        <v>17.981864000000002</v>
      </c>
      <c r="P819" s="33">
        <v>18.740283999999999</v>
      </c>
      <c r="Q819" s="33">
        <v>18.972491999999999</v>
      </c>
      <c r="R819" s="33">
        <v>18.846236000000001</v>
      </c>
      <c r="S819" s="33">
        <v>18.786563000000001</v>
      </c>
      <c r="T819" s="33">
        <v>18.568968999999999</v>
      </c>
      <c r="U819" s="33">
        <v>17.438687000000002</v>
      </c>
      <c r="V819" s="33">
        <v>16.201501</v>
      </c>
      <c r="W819" s="33">
        <v>15.254512</v>
      </c>
      <c r="X819" s="33">
        <v>14.618174</v>
      </c>
      <c r="Y819" s="33">
        <v>13.893314999999999</v>
      </c>
      <c r="Z819" s="33">
        <v>13.525175000000001</v>
      </c>
      <c r="AA819" s="33">
        <v>12.577505</v>
      </c>
      <c r="AB819" s="33">
        <v>11.764692</v>
      </c>
      <c r="AC819" s="33">
        <v>0.26357266000000001</v>
      </c>
      <c r="AD819" s="33">
        <v>0.20360183000000001</v>
      </c>
      <c r="AE819" s="33">
        <v>-0.20450178999999999</v>
      </c>
      <c r="AF819" s="33">
        <v>-0.40189380000000002</v>
      </c>
      <c r="AG819" s="33">
        <v>-0.32971117</v>
      </c>
      <c r="AH819" s="33">
        <v>-0.33325265999999998</v>
      </c>
      <c r="AI819" s="33">
        <v>-0.45447676999999997</v>
      </c>
      <c r="AJ819" s="33">
        <v>-0.83519776000000001</v>
      </c>
      <c r="AK819" s="33">
        <v>-0.67604038</v>
      </c>
      <c r="AL819" s="33">
        <v>-8.7267700000000004E-2</v>
      </c>
      <c r="AM819" s="33">
        <v>-5.0548650000000001E-2</v>
      </c>
      <c r="AN819" s="33">
        <v>5.5448619999999997E-2</v>
      </c>
      <c r="AO819" s="33">
        <v>0.24236737</v>
      </c>
      <c r="AP819" s="33">
        <v>-0.24243043</v>
      </c>
      <c r="AQ819" s="33">
        <v>-0.19790642</v>
      </c>
      <c r="AR819" s="33">
        <v>-0.13185060000000001</v>
      </c>
      <c r="AS819" s="33">
        <v>-0.99722250000000001</v>
      </c>
      <c r="AT819" s="33">
        <v>-1.2425035</v>
      </c>
      <c r="AU819" s="33">
        <v>-1.6888418999999999</v>
      </c>
      <c r="AV819" s="33">
        <v>-1.4576384</v>
      </c>
      <c r="AW819" s="33">
        <v>-1.6917857000000001</v>
      </c>
      <c r="AX819" s="33">
        <v>-1.3472854000000001</v>
      </c>
      <c r="AY819" s="33">
        <v>-1.1255377</v>
      </c>
      <c r="AZ819" s="33">
        <v>-1.0989344000000001</v>
      </c>
      <c r="BA819" s="33">
        <v>0.45661882999999998</v>
      </c>
      <c r="BB819" s="33">
        <v>0.35896344000000002</v>
      </c>
      <c r="BC819" s="33">
        <v>-8.1136100000000003E-2</v>
      </c>
      <c r="BD819" s="33">
        <v>-0.26593259000000002</v>
      </c>
      <c r="BE819" s="33">
        <v>-0.19052643</v>
      </c>
      <c r="BF819" s="33">
        <v>-0.18111115</v>
      </c>
      <c r="BG819" s="33">
        <v>-0.30634549</v>
      </c>
      <c r="BH819" s="33">
        <v>-0.64291637000000001</v>
      </c>
      <c r="BI819" s="33">
        <v>-0.47844935999999999</v>
      </c>
      <c r="BJ819" s="33">
        <v>0.1625238</v>
      </c>
      <c r="BK819" s="33">
        <v>0.24006799000000001</v>
      </c>
      <c r="BL819" s="33">
        <v>0.35525278999999998</v>
      </c>
      <c r="BM819" s="33">
        <v>0.54500252999999999</v>
      </c>
      <c r="BN819" s="33">
        <v>7.3668639999999994E-2</v>
      </c>
      <c r="BO819" s="33">
        <v>8.2289429999999997E-2</v>
      </c>
      <c r="BP819" s="33">
        <v>0.10511581</v>
      </c>
      <c r="BQ819" s="33">
        <v>-0.70707180000000003</v>
      </c>
      <c r="BR819" s="33">
        <v>-0.94536463999999998</v>
      </c>
      <c r="BS819" s="33">
        <v>-1.3490184999999999</v>
      </c>
      <c r="BT819" s="33">
        <v>-1.1845003999999999</v>
      </c>
      <c r="BU819" s="33">
        <v>-1.4295884999999999</v>
      </c>
      <c r="BV819" s="33">
        <v>-1.0869753</v>
      </c>
      <c r="BW819" s="33">
        <v>-0.90927577999999998</v>
      </c>
      <c r="BX819" s="33">
        <v>-0.87693284000000005</v>
      </c>
      <c r="BY819" s="33">
        <v>0.59032202</v>
      </c>
      <c r="BZ819" s="33">
        <v>0.46656640999999999</v>
      </c>
      <c r="CA819" s="33">
        <v>4.3066099999999998E-3</v>
      </c>
      <c r="CB819" s="33">
        <v>-0.17176627</v>
      </c>
      <c r="CC819" s="33">
        <v>-9.4127509999999998E-2</v>
      </c>
      <c r="CD819" s="33">
        <v>-7.5738399999999997E-2</v>
      </c>
      <c r="CE819" s="33">
        <v>-0.20375022000000001</v>
      </c>
      <c r="CF819" s="33">
        <v>-0.50974286000000002</v>
      </c>
      <c r="CG819" s="33">
        <v>-0.34159842000000001</v>
      </c>
      <c r="CH819" s="33">
        <v>0.33552863999999999</v>
      </c>
      <c r="CI819" s="33">
        <v>0.44134820000000002</v>
      </c>
      <c r="CJ819" s="33">
        <v>0.56289624999999999</v>
      </c>
      <c r="CK819" s="33">
        <v>0.75460671999999995</v>
      </c>
      <c r="CL819" s="33">
        <v>0.29259789000000003</v>
      </c>
      <c r="CM819" s="33">
        <v>0.27635222999999998</v>
      </c>
      <c r="CN819" s="33">
        <v>0.26923802000000002</v>
      </c>
      <c r="CO819" s="33">
        <v>-0.50611430000000002</v>
      </c>
      <c r="CP819" s="33">
        <v>-0.73956716</v>
      </c>
      <c r="CQ819" s="33">
        <v>-1.1136577999999999</v>
      </c>
      <c r="CR819" s="33">
        <v>-0.99532586000000001</v>
      </c>
      <c r="CS819" s="33">
        <v>-1.2479916</v>
      </c>
      <c r="CT819" s="33">
        <v>-0.90668528999999998</v>
      </c>
      <c r="CU819" s="33">
        <v>-0.75949341000000004</v>
      </c>
      <c r="CV819" s="33">
        <v>-0.72317522999999995</v>
      </c>
      <c r="CW819" s="33">
        <v>0.72402520000000004</v>
      </c>
      <c r="CX819" s="33">
        <v>0.57416939</v>
      </c>
      <c r="CY819" s="33">
        <v>8.9749319999999994E-2</v>
      </c>
      <c r="CZ819" s="33">
        <v>-7.7599950000000001E-2</v>
      </c>
      <c r="DA819" s="33">
        <v>2.2714200000000001E-3</v>
      </c>
      <c r="DB819" s="33">
        <v>2.963435E-2</v>
      </c>
      <c r="DC819" s="33">
        <v>-0.10115494999999999</v>
      </c>
      <c r="DD819" s="33">
        <v>-0.37656935000000002</v>
      </c>
      <c r="DE819" s="33">
        <v>-0.20474748000000001</v>
      </c>
      <c r="DF819" s="33">
        <v>0.50853347999999998</v>
      </c>
      <c r="DG819" s="33">
        <v>0.64262839999999999</v>
      </c>
      <c r="DH819" s="33">
        <v>0.77053970999999999</v>
      </c>
      <c r="DI819" s="33">
        <v>0.96421091000000003</v>
      </c>
      <c r="DJ819" s="33">
        <v>0.51152713999999999</v>
      </c>
      <c r="DK819" s="33">
        <v>0.47041502000000002</v>
      </c>
      <c r="DL819" s="33">
        <v>0.43336024000000001</v>
      </c>
      <c r="DM819" s="33">
        <v>-0.30515681</v>
      </c>
      <c r="DN819" s="33">
        <v>-0.53376968000000002</v>
      </c>
      <c r="DO819" s="33">
        <v>-0.87829718000000001</v>
      </c>
      <c r="DP819" s="33">
        <v>-0.80615133999999999</v>
      </c>
      <c r="DQ819" s="33">
        <v>-1.0663946</v>
      </c>
      <c r="DR819" s="33">
        <v>-0.72639531000000002</v>
      </c>
      <c r="DS819" s="33">
        <v>-0.60971103999999998</v>
      </c>
      <c r="DT819" s="33">
        <v>-0.56941761000000002</v>
      </c>
      <c r="DU819" s="33">
        <v>0.91707137000000005</v>
      </c>
      <c r="DV819" s="33">
        <v>0.72953100000000004</v>
      </c>
      <c r="DW819" s="33">
        <v>0.21311501999999999</v>
      </c>
      <c r="DX819" s="33">
        <v>5.836127E-2</v>
      </c>
      <c r="DY819" s="33">
        <v>0.14145616</v>
      </c>
      <c r="DZ819" s="33">
        <v>0.18177586000000001</v>
      </c>
      <c r="EA819" s="33">
        <v>4.6976320000000002E-2</v>
      </c>
      <c r="EB819" s="33">
        <v>-0.18428795000000001</v>
      </c>
      <c r="EC819" s="33">
        <v>-7.1564599999999999E-3</v>
      </c>
      <c r="ED819" s="33">
        <v>0.75832498999999998</v>
      </c>
      <c r="EE819" s="33">
        <v>0.93324503999999997</v>
      </c>
      <c r="EF819" s="33">
        <v>1.0703438999999999</v>
      </c>
      <c r="EG819" s="33">
        <v>1.2668461</v>
      </c>
      <c r="EH819" s="33">
        <v>0.82762621000000003</v>
      </c>
      <c r="EI819" s="33">
        <v>0.75061087000000004</v>
      </c>
      <c r="EJ819" s="33">
        <v>0.67032665000000002</v>
      </c>
      <c r="EK819" s="33">
        <v>-1.500611E-2</v>
      </c>
      <c r="EL819" s="33">
        <v>-0.2366308</v>
      </c>
      <c r="EM819" s="33">
        <v>-0.53847376999999996</v>
      </c>
      <c r="EN819" s="33">
        <v>-0.53301337000000004</v>
      </c>
      <c r="EO819" s="33">
        <v>-0.80419742999999999</v>
      </c>
      <c r="EP819" s="33">
        <v>-0.46608522000000002</v>
      </c>
      <c r="EQ819" s="33">
        <v>-0.39344909</v>
      </c>
      <c r="ER819" s="33">
        <v>-0.34741603999999998</v>
      </c>
      <c r="ES819" s="33">
        <v>69.333127000000005</v>
      </c>
      <c r="ET819" s="33">
        <v>67.447334999999995</v>
      </c>
      <c r="EU819" s="33">
        <v>65.774011000000002</v>
      </c>
      <c r="EV819" s="33">
        <v>65.699727999999993</v>
      </c>
      <c r="EW819" s="33">
        <v>63.816118000000003</v>
      </c>
      <c r="EX819" s="33">
        <v>64.595973999999998</v>
      </c>
      <c r="EY819" s="33">
        <v>63.899335000000001</v>
      </c>
      <c r="EZ819" s="33">
        <v>71.017506999999995</v>
      </c>
      <c r="FA819" s="33">
        <v>75.420413999999994</v>
      </c>
      <c r="FB819" s="33">
        <v>81.004968000000005</v>
      </c>
      <c r="FC819" s="33">
        <v>85.018068</v>
      </c>
      <c r="FD819" s="33">
        <v>89.663798</v>
      </c>
      <c r="FE819" s="33">
        <v>94.176412999999997</v>
      </c>
      <c r="FF819" s="33">
        <v>97.807699</v>
      </c>
      <c r="FG819" s="33">
        <v>99.441677999999996</v>
      </c>
      <c r="FH819" s="33">
        <v>97.627899999999997</v>
      </c>
      <c r="FI819" s="33">
        <v>97.488484999999997</v>
      </c>
      <c r="FJ819" s="33">
        <v>94.020009000000002</v>
      </c>
      <c r="FK819" s="33">
        <v>91.949201000000002</v>
      </c>
      <c r="FL819" s="33">
        <v>88.987206</v>
      </c>
      <c r="FM819" s="33">
        <v>82.456896999999998</v>
      </c>
      <c r="FN819" s="33">
        <v>76.922353000000001</v>
      </c>
      <c r="FO819" s="33">
        <v>75.232223000000005</v>
      </c>
      <c r="FP819" s="33">
        <v>74.412884000000005</v>
      </c>
      <c r="FQ819" s="33">
        <v>3.6633990000000001</v>
      </c>
      <c r="FR819" s="82">
        <v>0.32088179999999999</v>
      </c>
      <c r="FS819">
        <v>1</v>
      </c>
    </row>
    <row r="820" spans="1:175" x14ac:dyDescent="0.2">
      <c r="A820" s="18" t="s">
        <v>196</v>
      </c>
      <c r="B820" s="27" t="s">
        <v>190</v>
      </c>
      <c r="C820" s="27">
        <v>42906</v>
      </c>
      <c r="D820" s="33">
        <v>397</v>
      </c>
      <c r="E820" s="33">
        <v>11.918511000000001</v>
      </c>
      <c r="F820" s="33">
        <v>11.321083</v>
      </c>
      <c r="G820" s="33">
        <v>11.057205</v>
      </c>
      <c r="H820" s="33">
        <v>10.651185</v>
      </c>
      <c r="I820" s="33">
        <v>10.663224</v>
      </c>
      <c r="J820" s="33">
        <v>11.446268999999999</v>
      </c>
      <c r="K820" s="33">
        <v>12.365220000000001</v>
      </c>
      <c r="L820" s="33">
        <v>14.473357999999999</v>
      </c>
      <c r="M820" s="33">
        <v>15.983105999999999</v>
      </c>
      <c r="N820" s="33">
        <v>17.321272</v>
      </c>
      <c r="O820" s="33">
        <v>18.235796000000001</v>
      </c>
      <c r="P820" s="33">
        <v>19.147653999999999</v>
      </c>
      <c r="Q820" s="33">
        <v>19.168189000000002</v>
      </c>
      <c r="R820" s="33">
        <v>19.383237999999999</v>
      </c>
      <c r="S820" s="33">
        <v>19.723590000000002</v>
      </c>
      <c r="T820" s="33">
        <v>19.506048</v>
      </c>
      <c r="U820" s="33">
        <v>18.767831999999999</v>
      </c>
      <c r="V820" s="33">
        <v>17.480442</v>
      </c>
      <c r="W820" s="33">
        <v>16.587188999999999</v>
      </c>
      <c r="X820" s="33">
        <v>15.615684999999999</v>
      </c>
      <c r="Y820" s="33">
        <v>15.060001</v>
      </c>
      <c r="Z820" s="33">
        <v>14.572676</v>
      </c>
      <c r="AA820" s="33">
        <v>13.186662999999999</v>
      </c>
      <c r="AB820" s="33">
        <v>12.277181000000001</v>
      </c>
      <c r="AC820" s="33">
        <v>-0.10694433</v>
      </c>
      <c r="AD820" s="33">
        <v>-0.14838217000000001</v>
      </c>
      <c r="AE820" s="33">
        <v>-5.4748390000000001E-2</v>
      </c>
      <c r="AF820" s="33">
        <v>-0.22599664999999999</v>
      </c>
      <c r="AG820" s="33">
        <v>-0.16082426999999999</v>
      </c>
      <c r="AH820" s="33">
        <v>-0.39394863000000002</v>
      </c>
      <c r="AI820" s="33">
        <v>-0.84899922999999999</v>
      </c>
      <c r="AJ820" s="33">
        <v>-4.7980969999999998E-2</v>
      </c>
      <c r="AK820" s="33">
        <v>-0.77882399000000002</v>
      </c>
      <c r="AL820" s="33">
        <v>-0.31862628999999998</v>
      </c>
      <c r="AM820" s="33">
        <v>-0.14076975999999999</v>
      </c>
      <c r="AN820" s="33">
        <v>-4.4911180000000002E-2</v>
      </c>
      <c r="AO820" s="33">
        <v>0.13110994000000001</v>
      </c>
      <c r="AP820" s="33">
        <v>3.9938349999999997E-2</v>
      </c>
      <c r="AQ820" s="33">
        <v>0.75145225000000004</v>
      </c>
      <c r="AR820" s="33">
        <v>0.91480366999999996</v>
      </c>
      <c r="AS820" s="33">
        <v>1.1307267000000001</v>
      </c>
      <c r="AT820" s="33">
        <v>0.71903024000000004</v>
      </c>
      <c r="AU820" s="33">
        <v>0.36976659000000001</v>
      </c>
      <c r="AV820" s="33">
        <v>0.22642544000000001</v>
      </c>
      <c r="AW820" s="33">
        <v>0.55589794000000003</v>
      </c>
      <c r="AX820" s="33">
        <v>0.73651990000000001</v>
      </c>
      <c r="AY820" s="33">
        <v>0.26315245999999998</v>
      </c>
      <c r="AZ820" s="33">
        <v>0.10508011</v>
      </c>
      <c r="BA820" s="33">
        <v>6.0665419999999998E-2</v>
      </c>
      <c r="BB820" s="33">
        <v>7.4117200000000001E-3</v>
      </c>
      <c r="BC820" s="33">
        <v>7.7822740000000001E-2</v>
      </c>
      <c r="BD820" s="33">
        <v>-9.0134469999999994E-2</v>
      </c>
      <c r="BE820" s="33">
        <v>5.3646400000000004E-3</v>
      </c>
      <c r="BF820" s="33">
        <v>-0.22224994000000001</v>
      </c>
      <c r="BG820" s="33">
        <v>-0.68615466999999997</v>
      </c>
      <c r="BH820" s="33">
        <v>0.12902232999999999</v>
      </c>
      <c r="BI820" s="33">
        <v>-0.55834841000000002</v>
      </c>
      <c r="BJ820" s="33">
        <v>1.413115E-2</v>
      </c>
      <c r="BK820" s="33">
        <v>0.16726714000000001</v>
      </c>
      <c r="BL820" s="33">
        <v>0.22101055</v>
      </c>
      <c r="BM820" s="33">
        <v>0.37152645000000001</v>
      </c>
      <c r="BN820" s="33">
        <v>0.29957059000000003</v>
      </c>
      <c r="BO820" s="33">
        <v>1.0140487</v>
      </c>
      <c r="BP820" s="33">
        <v>1.1599425999999999</v>
      </c>
      <c r="BQ820" s="33">
        <v>1.3565811000000001</v>
      </c>
      <c r="BR820" s="33">
        <v>0.94714136000000004</v>
      </c>
      <c r="BS820" s="33">
        <v>0.60990376999999996</v>
      </c>
      <c r="BT820" s="33">
        <v>0.47218789999999999</v>
      </c>
      <c r="BU820" s="33">
        <v>0.79598561000000001</v>
      </c>
      <c r="BV820" s="33">
        <v>0.99807456000000006</v>
      </c>
      <c r="BW820" s="33">
        <v>0.48750632999999999</v>
      </c>
      <c r="BX820" s="33">
        <v>0.31798145999999999</v>
      </c>
      <c r="BY820" s="33">
        <v>0.17675141999999999</v>
      </c>
      <c r="BZ820" s="33">
        <v>0.11531408999999999</v>
      </c>
      <c r="CA820" s="33">
        <v>0.16964108999999999</v>
      </c>
      <c r="CB820" s="33">
        <v>3.9632699999999996E-3</v>
      </c>
      <c r="CC820" s="33">
        <v>0.12046658</v>
      </c>
      <c r="CD820" s="33">
        <v>-0.10333195000000001</v>
      </c>
      <c r="CE820" s="33">
        <v>-0.57336902999999995</v>
      </c>
      <c r="CF820" s="33">
        <v>0.25161426999999997</v>
      </c>
      <c r="CG820" s="33">
        <v>-0.4056477</v>
      </c>
      <c r="CH820" s="33">
        <v>0.24459794000000001</v>
      </c>
      <c r="CI820" s="33">
        <v>0.38061254999999999</v>
      </c>
      <c r="CJ820" s="33">
        <v>0.40518713000000001</v>
      </c>
      <c r="CK820" s="33">
        <v>0.53803818999999997</v>
      </c>
      <c r="CL820" s="33">
        <v>0.47939110000000001</v>
      </c>
      <c r="CM820" s="33">
        <v>1.1959223000000001</v>
      </c>
      <c r="CN820" s="33">
        <v>1.3297251000000001</v>
      </c>
      <c r="CO820" s="33">
        <v>1.5130072000000001</v>
      </c>
      <c r="CP820" s="33">
        <v>1.1051304</v>
      </c>
      <c r="CQ820" s="33">
        <v>0.77622205</v>
      </c>
      <c r="CR820" s="33">
        <v>0.64240222999999996</v>
      </c>
      <c r="CS820" s="33">
        <v>0.96226959999999995</v>
      </c>
      <c r="CT820" s="33">
        <v>1.1792265</v>
      </c>
      <c r="CU820" s="33">
        <v>0.64289313999999997</v>
      </c>
      <c r="CV820" s="33">
        <v>0.46543627999999998</v>
      </c>
      <c r="CW820" s="33">
        <v>0.29283742000000001</v>
      </c>
      <c r="CX820" s="33">
        <v>0.22321646000000001</v>
      </c>
      <c r="CY820" s="33">
        <v>0.26145944999999998</v>
      </c>
      <c r="CZ820" s="33">
        <v>9.8060999999999995E-2</v>
      </c>
      <c r="DA820" s="33">
        <v>0.23556852</v>
      </c>
      <c r="DB820" s="33">
        <v>1.5586050000000001E-2</v>
      </c>
      <c r="DC820" s="33">
        <v>-0.46058337999999999</v>
      </c>
      <c r="DD820" s="33">
        <v>0.37420621999999998</v>
      </c>
      <c r="DE820" s="33">
        <v>-0.25294697999999999</v>
      </c>
      <c r="DF820" s="33">
        <v>0.47506472999999999</v>
      </c>
      <c r="DG820" s="33">
        <v>0.59395796999999995</v>
      </c>
      <c r="DH820" s="33">
        <v>0.58936370999999999</v>
      </c>
      <c r="DI820" s="33">
        <v>0.70454994000000004</v>
      </c>
      <c r="DJ820" s="33">
        <v>0.65921160000000001</v>
      </c>
      <c r="DK820" s="33">
        <v>1.3777957999999999</v>
      </c>
      <c r="DL820" s="33">
        <v>1.4995077000000001</v>
      </c>
      <c r="DM820" s="33">
        <v>1.6694332000000001</v>
      </c>
      <c r="DN820" s="33">
        <v>1.2631195</v>
      </c>
      <c r="DO820" s="33">
        <v>0.94254033000000004</v>
      </c>
      <c r="DP820" s="33">
        <v>0.81261656000000004</v>
      </c>
      <c r="DQ820" s="33">
        <v>1.1285536</v>
      </c>
      <c r="DR820" s="33">
        <v>1.3603784999999999</v>
      </c>
      <c r="DS820" s="33">
        <v>0.79827994000000002</v>
      </c>
      <c r="DT820" s="33">
        <v>0.61289110000000002</v>
      </c>
      <c r="DU820" s="33">
        <v>0.46044717000000002</v>
      </c>
      <c r="DV820" s="33">
        <v>0.37901034</v>
      </c>
      <c r="DW820" s="33">
        <v>0.39403057000000002</v>
      </c>
      <c r="DX820" s="33">
        <v>0.23392319</v>
      </c>
      <c r="DY820" s="33">
        <v>0.40175744000000002</v>
      </c>
      <c r="DZ820" s="33">
        <v>0.18728474000000001</v>
      </c>
      <c r="EA820" s="33">
        <v>-0.29773883000000001</v>
      </c>
      <c r="EB820" s="33">
        <v>0.55120950999999996</v>
      </c>
      <c r="EC820" s="33">
        <v>-3.2471399999999997E-2</v>
      </c>
      <c r="ED820" s="33">
        <v>0.80782217999999995</v>
      </c>
      <c r="EE820" s="33">
        <v>0.90199485999999995</v>
      </c>
      <c r="EF820" s="33">
        <v>0.85528543999999995</v>
      </c>
      <c r="EG820" s="33">
        <v>0.94496643999999996</v>
      </c>
      <c r="EH820" s="33">
        <v>0.91884385000000002</v>
      </c>
      <c r="EI820" s="33">
        <v>1.6403923</v>
      </c>
      <c r="EJ820" s="33">
        <v>1.7446466</v>
      </c>
      <c r="EK820" s="33">
        <v>1.8952876000000001</v>
      </c>
      <c r="EL820" s="33">
        <v>1.4912306</v>
      </c>
      <c r="EM820" s="33">
        <v>1.1826775</v>
      </c>
      <c r="EN820" s="33">
        <v>1.058379</v>
      </c>
      <c r="EO820" s="33">
        <v>1.3686412999999999</v>
      </c>
      <c r="EP820" s="33">
        <v>1.6219330999999999</v>
      </c>
      <c r="EQ820" s="33">
        <v>1.0226337999999999</v>
      </c>
      <c r="ER820" s="33">
        <v>0.82579245000000001</v>
      </c>
      <c r="ES820" s="33">
        <v>71.730498999999995</v>
      </c>
      <c r="ET820" s="33">
        <v>69.922646999999998</v>
      </c>
      <c r="EU820" s="33">
        <v>68.123406000000003</v>
      </c>
      <c r="EV820" s="33">
        <v>67.210504999999998</v>
      </c>
      <c r="EW820" s="33">
        <v>66.256950000000003</v>
      </c>
      <c r="EX820" s="33">
        <v>65.449629999999999</v>
      </c>
      <c r="EY820" s="33">
        <v>67.121565000000004</v>
      </c>
      <c r="EZ820" s="33">
        <v>70.709549999999993</v>
      </c>
      <c r="FA820" s="33">
        <v>76.029518999999993</v>
      </c>
      <c r="FB820" s="33">
        <v>79.183605</v>
      </c>
      <c r="FC820" s="33">
        <v>83.748367000000002</v>
      </c>
      <c r="FD820" s="33">
        <v>85.893141999999997</v>
      </c>
      <c r="FE820" s="33">
        <v>86.878908999999993</v>
      </c>
      <c r="FF820" s="33">
        <v>88.966857000000005</v>
      </c>
      <c r="FG820" s="33">
        <v>89.835337999999993</v>
      </c>
      <c r="FH820" s="33">
        <v>88.867425999999995</v>
      </c>
      <c r="FI820" s="33">
        <v>86.996951999999993</v>
      </c>
      <c r="FJ820" s="33">
        <v>85.104658999999998</v>
      </c>
      <c r="FK820" s="33">
        <v>82.957165000000003</v>
      </c>
      <c r="FL820" s="33">
        <v>80.910585999999995</v>
      </c>
      <c r="FM820" s="33">
        <v>75.272328000000002</v>
      </c>
      <c r="FN820" s="33">
        <v>70.733277000000001</v>
      </c>
      <c r="FO820" s="33">
        <v>69.926072000000005</v>
      </c>
      <c r="FP820" s="33">
        <v>68.160816999999994</v>
      </c>
      <c r="FQ820" s="33">
        <v>3.0262540000000002</v>
      </c>
      <c r="FR820" s="82">
        <v>0.27774090000000001</v>
      </c>
      <c r="FS820">
        <v>1</v>
      </c>
    </row>
    <row r="821" spans="1:175" x14ac:dyDescent="0.2">
      <c r="A821" s="18" t="s">
        <v>196</v>
      </c>
      <c r="B821" s="27" t="s">
        <v>190</v>
      </c>
      <c r="C821" s="27">
        <v>42908</v>
      </c>
      <c r="D821" s="33">
        <v>397</v>
      </c>
      <c r="E821" s="33">
        <v>12.208423</v>
      </c>
      <c r="F821" s="33">
        <v>11.489796</v>
      </c>
      <c r="G821" s="33">
        <v>11.095439000000001</v>
      </c>
      <c r="H821" s="33">
        <v>10.620699</v>
      </c>
      <c r="I821" s="33">
        <v>10.663629999999999</v>
      </c>
      <c r="J821" s="33">
        <v>11.739281</v>
      </c>
      <c r="K821" s="33">
        <v>12.648923</v>
      </c>
      <c r="L821" s="33">
        <v>14.269738</v>
      </c>
      <c r="M821" s="33">
        <v>16.378513999999999</v>
      </c>
      <c r="N821" s="33">
        <v>18.064343999999998</v>
      </c>
      <c r="O821" s="33">
        <v>19.267951</v>
      </c>
      <c r="P821" s="33">
        <v>19.942907999999999</v>
      </c>
      <c r="Q821" s="33">
        <v>20.275424999999998</v>
      </c>
      <c r="R821" s="33">
        <v>20.431660999999998</v>
      </c>
      <c r="S821" s="33">
        <v>20.447161999999999</v>
      </c>
      <c r="T821" s="33">
        <v>19.808112999999999</v>
      </c>
      <c r="U821" s="33">
        <v>18.610959999999999</v>
      </c>
      <c r="V821" s="33">
        <v>17.492018999999999</v>
      </c>
      <c r="W821" s="33">
        <v>16.881968000000001</v>
      </c>
      <c r="X821" s="33">
        <v>16.077967999999998</v>
      </c>
      <c r="Y821" s="33">
        <v>15.820245999999999</v>
      </c>
      <c r="Z821" s="33">
        <v>15.062067000000001</v>
      </c>
      <c r="AA821" s="33">
        <v>13.582055</v>
      </c>
      <c r="AB821" s="33">
        <v>12.716262</v>
      </c>
      <c r="AC821" s="33">
        <v>0.22703970000000001</v>
      </c>
      <c r="AD821" s="33">
        <v>-0.12027168000000001</v>
      </c>
      <c r="AE821" s="33">
        <v>0.11896278</v>
      </c>
      <c r="AF821" s="33">
        <v>-8.3821889999999996E-2</v>
      </c>
      <c r="AG821" s="33">
        <v>-0.17029337</v>
      </c>
      <c r="AH821" s="33">
        <v>5.2301559999999997E-2</v>
      </c>
      <c r="AI821" s="33">
        <v>-0.45527074000000001</v>
      </c>
      <c r="AJ821" s="33">
        <v>-0.78298853999999996</v>
      </c>
      <c r="AK821" s="33">
        <v>-0.91327088000000001</v>
      </c>
      <c r="AL821" s="33">
        <v>-0.41451475999999998</v>
      </c>
      <c r="AM821" s="33">
        <v>0.51104355000000001</v>
      </c>
      <c r="AN821" s="33">
        <v>0.61597062000000002</v>
      </c>
      <c r="AO821" s="33">
        <v>0.62832498000000003</v>
      </c>
      <c r="AP821" s="33">
        <v>0.59750086999999996</v>
      </c>
      <c r="AQ821" s="33">
        <v>0.51936274999999998</v>
      </c>
      <c r="AR821" s="33">
        <v>0.24633051</v>
      </c>
      <c r="AS821" s="33">
        <v>6.1460899999999999E-2</v>
      </c>
      <c r="AT821" s="33">
        <v>-0.14410902</v>
      </c>
      <c r="AU821" s="33">
        <v>0.30130162999999999</v>
      </c>
      <c r="AV821" s="33">
        <v>0.40982010000000002</v>
      </c>
      <c r="AW821" s="33">
        <v>0.54048202000000001</v>
      </c>
      <c r="AX821" s="33">
        <v>3.6809460000000002E-2</v>
      </c>
      <c r="AY821" s="33">
        <v>-0.18971488</v>
      </c>
      <c r="AZ821" s="33">
        <v>-0.1094786</v>
      </c>
      <c r="BA821" s="33">
        <v>0.37794174000000003</v>
      </c>
      <c r="BB821" s="33">
        <v>2.219165E-2</v>
      </c>
      <c r="BC821" s="33">
        <v>0.23241803</v>
      </c>
      <c r="BD821" s="33">
        <v>1.189146E-2</v>
      </c>
      <c r="BE821" s="33">
        <v>-4.407589E-2</v>
      </c>
      <c r="BF821" s="33">
        <v>0.19948136</v>
      </c>
      <c r="BG821" s="33">
        <v>-0.32791970999999998</v>
      </c>
      <c r="BH821" s="33">
        <v>-0.59340015000000002</v>
      </c>
      <c r="BI821" s="33">
        <v>-0.70796227</v>
      </c>
      <c r="BJ821" s="33">
        <v>-0.21078436</v>
      </c>
      <c r="BK821" s="33">
        <v>0.78471957999999997</v>
      </c>
      <c r="BL821" s="33">
        <v>0.90309163000000003</v>
      </c>
      <c r="BM821" s="33">
        <v>0.89802899000000003</v>
      </c>
      <c r="BN821" s="33">
        <v>0.86042364000000005</v>
      </c>
      <c r="BO821" s="33">
        <v>0.79142354999999998</v>
      </c>
      <c r="BP821" s="33">
        <v>0.52670839000000003</v>
      </c>
      <c r="BQ821" s="33">
        <v>0.29705326999999998</v>
      </c>
      <c r="BR821" s="33">
        <v>0.10472132000000001</v>
      </c>
      <c r="BS821" s="33">
        <v>0.55268766999999996</v>
      </c>
      <c r="BT821" s="33">
        <v>0.66760531999999995</v>
      </c>
      <c r="BU821" s="33">
        <v>0.80223637999999997</v>
      </c>
      <c r="BV821" s="33">
        <v>0.26631379999999999</v>
      </c>
      <c r="BW821" s="33">
        <v>3.0016149999999998E-2</v>
      </c>
      <c r="BX821" s="33">
        <v>8.5858080000000003E-2</v>
      </c>
      <c r="BY821" s="33">
        <v>0.48245602999999998</v>
      </c>
      <c r="BZ821" s="33">
        <v>0.12086131999999999</v>
      </c>
      <c r="CA821" s="33">
        <v>0.31099680000000002</v>
      </c>
      <c r="CB821" s="33">
        <v>7.8182230000000005E-2</v>
      </c>
      <c r="CC821" s="33">
        <v>4.3341949999999997E-2</v>
      </c>
      <c r="CD821" s="33">
        <v>0.30141764999999998</v>
      </c>
      <c r="CE821" s="33">
        <v>-0.23971677</v>
      </c>
      <c r="CF821" s="33">
        <v>-0.4620918</v>
      </c>
      <c r="CG821" s="33">
        <v>-0.56576616000000002</v>
      </c>
      <c r="CH821" s="33">
        <v>-6.9681300000000002E-2</v>
      </c>
      <c r="CI821" s="33">
        <v>0.97426676999999995</v>
      </c>
      <c r="CJ821" s="33">
        <v>1.1019508</v>
      </c>
      <c r="CK821" s="33">
        <v>1.0848252</v>
      </c>
      <c r="CL821" s="33">
        <v>1.0425230999999999</v>
      </c>
      <c r="CM821" s="33">
        <v>0.97985202000000005</v>
      </c>
      <c r="CN821" s="33">
        <v>0.72089725999999998</v>
      </c>
      <c r="CO821" s="33">
        <v>0.46022382000000001</v>
      </c>
      <c r="CP821" s="33">
        <v>0.27706045000000001</v>
      </c>
      <c r="CQ821" s="33">
        <v>0.72679687000000004</v>
      </c>
      <c r="CR821" s="33">
        <v>0.84614657999999998</v>
      </c>
      <c r="CS821" s="33">
        <v>0.98352664999999995</v>
      </c>
      <c r="CT821" s="33">
        <v>0.42526782000000002</v>
      </c>
      <c r="CU821" s="33">
        <v>0.18220119000000001</v>
      </c>
      <c r="CV821" s="33">
        <v>0.22114766999999999</v>
      </c>
      <c r="CW821" s="33">
        <v>0.58697032000000005</v>
      </c>
      <c r="CX821" s="33">
        <v>0.21953099000000001</v>
      </c>
      <c r="CY821" s="33">
        <v>0.38957556999999998</v>
      </c>
      <c r="CZ821" s="33">
        <v>0.14447299999999999</v>
      </c>
      <c r="DA821" s="33">
        <v>0.13075980000000001</v>
      </c>
      <c r="DB821" s="33">
        <v>0.40335393000000003</v>
      </c>
      <c r="DC821" s="33">
        <v>-0.15151382999999999</v>
      </c>
      <c r="DD821" s="33">
        <v>-0.33078345999999997</v>
      </c>
      <c r="DE821" s="33">
        <v>-0.42357003999999998</v>
      </c>
      <c r="DF821" s="33">
        <v>7.1421750000000006E-2</v>
      </c>
      <c r="DG821" s="33">
        <v>1.1638139999999999</v>
      </c>
      <c r="DH821" s="33">
        <v>1.3008099</v>
      </c>
      <c r="DI821" s="33">
        <v>1.2716213000000001</v>
      </c>
      <c r="DJ821" s="33">
        <v>1.2246227000000001</v>
      </c>
      <c r="DK821" s="33">
        <v>1.1682805000000001</v>
      </c>
      <c r="DL821" s="33">
        <v>0.91508612</v>
      </c>
      <c r="DM821" s="33">
        <v>0.62339438000000003</v>
      </c>
      <c r="DN821" s="33">
        <v>0.44939958000000002</v>
      </c>
      <c r="DO821" s="33">
        <v>0.90090607</v>
      </c>
      <c r="DP821" s="33">
        <v>1.0246877999999999</v>
      </c>
      <c r="DQ821" s="33">
        <v>1.1648168999999999</v>
      </c>
      <c r="DR821" s="33">
        <v>0.58422183000000005</v>
      </c>
      <c r="DS821" s="33">
        <v>0.33438623000000001</v>
      </c>
      <c r="DT821" s="33">
        <v>0.35643725999999998</v>
      </c>
      <c r="DU821" s="33">
        <v>0.73787236</v>
      </c>
      <c r="DV821" s="33">
        <v>0.36199431999999998</v>
      </c>
      <c r="DW821" s="33">
        <v>0.50303081999999999</v>
      </c>
      <c r="DX821" s="33">
        <v>0.24018634</v>
      </c>
      <c r="DY821" s="33">
        <v>0.25697726999999998</v>
      </c>
      <c r="DZ821" s="33">
        <v>0.55053373999999999</v>
      </c>
      <c r="EA821" s="33">
        <v>-2.416279E-2</v>
      </c>
      <c r="EB821" s="33">
        <v>-0.14119506000000001</v>
      </c>
      <c r="EC821" s="33">
        <v>-0.21826143000000001</v>
      </c>
      <c r="ED821" s="33">
        <v>0.27515215999999998</v>
      </c>
      <c r="EE821" s="33">
        <v>1.4374899999999999</v>
      </c>
      <c r="EF821" s="33">
        <v>1.5879308999999999</v>
      </c>
      <c r="EG821" s="33">
        <v>1.5413253</v>
      </c>
      <c r="EH821" s="33">
        <v>1.4875453999999999</v>
      </c>
      <c r="EI821" s="33">
        <v>1.4403413</v>
      </c>
      <c r="EJ821" s="33">
        <v>1.1954640000000001</v>
      </c>
      <c r="EK821" s="33">
        <v>0.85898675000000002</v>
      </c>
      <c r="EL821" s="33">
        <v>0.69822991999999995</v>
      </c>
      <c r="EM821" s="33">
        <v>1.1522920999999999</v>
      </c>
      <c r="EN821" s="33">
        <v>1.2824731</v>
      </c>
      <c r="EO821" s="33">
        <v>1.4265713</v>
      </c>
      <c r="EP821" s="33">
        <v>0.81372617000000003</v>
      </c>
      <c r="EQ821" s="33">
        <v>0.55411727</v>
      </c>
      <c r="ER821" s="33">
        <v>0.55177394000000002</v>
      </c>
      <c r="ES821" s="33">
        <v>69.625451999999996</v>
      </c>
      <c r="ET821" s="33">
        <v>67.801992999999996</v>
      </c>
      <c r="EU821" s="33">
        <v>67.642352000000002</v>
      </c>
      <c r="EV821" s="33">
        <v>67.501019999999997</v>
      </c>
      <c r="EW821" s="33">
        <v>65.743746999999999</v>
      </c>
      <c r="EX821" s="33">
        <v>63.936940999999997</v>
      </c>
      <c r="EY821" s="33">
        <v>65.996060999999997</v>
      </c>
      <c r="EZ821" s="33">
        <v>72.592718000000005</v>
      </c>
      <c r="FA821" s="33">
        <v>77.370081999999996</v>
      </c>
      <c r="FB821" s="33">
        <v>83.008926000000002</v>
      </c>
      <c r="FC821" s="33">
        <v>89.079215000000005</v>
      </c>
      <c r="FD821" s="33">
        <v>94.899244999999993</v>
      </c>
      <c r="FE821" s="33">
        <v>97.740003999999999</v>
      </c>
      <c r="FF821" s="33">
        <v>102.24607</v>
      </c>
      <c r="FG821" s="33">
        <v>104.77692999999999</v>
      </c>
      <c r="FH821" s="33">
        <v>103.18947</v>
      </c>
      <c r="FI821" s="33">
        <v>100.98822</v>
      </c>
      <c r="FJ821" s="33">
        <v>99.311295000000001</v>
      </c>
      <c r="FK821" s="33">
        <v>96.247563</v>
      </c>
      <c r="FL821" s="33">
        <v>92.230879999999999</v>
      </c>
      <c r="FM821" s="33">
        <v>86.514615000000006</v>
      </c>
      <c r="FN821" s="33">
        <v>80.850001000000006</v>
      </c>
      <c r="FO821" s="33">
        <v>77.869551000000001</v>
      </c>
      <c r="FP821" s="33">
        <v>74.286776000000003</v>
      </c>
      <c r="FQ821" s="33">
        <v>2.8288229999999999</v>
      </c>
      <c r="FR821" s="82">
        <v>0.2905586</v>
      </c>
      <c r="FS821">
        <v>1</v>
      </c>
    </row>
    <row r="822" spans="1:175" x14ac:dyDescent="0.2">
      <c r="A822" s="18" t="s">
        <v>196</v>
      </c>
      <c r="B822" s="27" t="s">
        <v>190</v>
      </c>
      <c r="C822" s="27">
        <v>42909</v>
      </c>
      <c r="D822" s="33">
        <v>397</v>
      </c>
      <c r="E822" s="33">
        <v>11.842447</v>
      </c>
      <c r="F822" s="33">
        <v>11.064389</v>
      </c>
      <c r="G822" s="33">
        <v>10.550951</v>
      </c>
      <c r="H822" s="33">
        <v>10.290865999999999</v>
      </c>
      <c r="I822" s="33">
        <v>10.143808</v>
      </c>
      <c r="J822" s="33">
        <v>10.971738999999999</v>
      </c>
      <c r="K822" s="33">
        <v>11.765123000000001</v>
      </c>
      <c r="L822" s="33">
        <v>13.442531000000001</v>
      </c>
      <c r="M822" s="33">
        <v>15.083396</v>
      </c>
      <c r="N822" s="33">
        <v>16.959837</v>
      </c>
      <c r="O822" s="33">
        <v>17.390736</v>
      </c>
      <c r="P822" s="33">
        <v>17.90579</v>
      </c>
      <c r="Q822" s="33">
        <v>17.898827000000001</v>
      </c>
      <c r="R822" s="33">
        <v>18.187297999999998</v>
      </c>
      <c r="S822" s="33">
        <v>17.943459000000001</v>
      </c>
      <c r="T822" s="33">
        <v>17.834022999999998</v>
      </c>
      <c r="U822" s="33">
        <v>17.044927000000001</v>
      </c>
      <c r="V822" s="33">
        <v>16.194557</v>
      </c>
      <c r="W822" s="33">
        <v>15.720777</v>
      </c>
      <c r="X822" s="33">
        <v>15.130642999999999</v>
      </c>
      <c r="Y822" s="33">
        <v>14.687715000000001</v>
      </c>
      <c r="Z822" s="33">
        <v>13.977486000000001</v>
      </c>
      <c r="AA822" s="33">
        <v>12.972092999999999</v>
      </c>
      <c r="AB822" s="33">
        <v>11.979687999999999</v>
      </c>
      <c r="AC822" s="33">
        <v>-0.34436380999999999</v>
      </c>
      <c r="AD822" s="33">
        <v>-0.48233335999999999</v>
      </c>
      <c r="AE822" s="33">
        <v>-0.36219960000000001</v>
      </c>
      <c r="AF822" s="33">
        <v>-0.69169364</v>
      </c>
      <c r="AG822" s="33">
        <v>-0.98337540000000001</v>
      </c>
      <c r="AH822" s="33">
        <v>-0.32586542000000002</v>
      </c>
      <c r="AI822" s="33">
        <v>1.049043E-2</v>
      </c>
      <c r="AJ822" s="33">
        <v>8.1732830000000006E-2</v>
      </c>
      <c r="AK822" s="33">
        <v>-0.52184237</v>
      </c>
      <c r="AL822" s="33">
        <v>0.20233917000000001</v>
      </c>
      <c r="AM822" s="33">
        <v>-0.31917859999999998</v>
      </c>
      <c r="AN822" s="33">
        <v>-0.39643757000000002</v>
      </c>
      <c r="AO822" s="33">
        <v>-0.44649645999999998</v>
      </c>
      <c r="AP822" s="33">
        <v>-0.66337524000000003</v>
      </c>
      <c r="AQ822" s="33">
        <v>-0.95339004000000005</v>
      </c>
      <c r="AR822" s="33">
        <v>-1.0612277000000001</v>
      </c>
      <c r="AS822" s="33">
        <v>-1.2718132</v>
      </c>
      <c r="AT822" s="33">
        <v>-0.58193481000000002</v>
      </c>
      <c r="AU822" s="33">
        <v>-0.31791510000000001</v>
      </c>
      <c r="AV822" s="33">
        <v>-0.45391836000000002</v>
      </c>
      <c r="AW822" s="33">
        <v>-0.49655852</v>
      </c>
      <c r="AX822" s="33">
        <v>-0.79853516999999996</v>
      </c>
      <c r="AY822" s="33">
        <v>-0.62787846000000003</v>
      </c>
      <c r="AZ822" s="33">
        <v>-0.6867953</v>
      </c>
      <c r="BA822" s="33">
        <v>-0.17017166</v>
      </c>
      <c r="BB822" s="33">
        <v>-0.2956992</v>
      </c>
      <c r="BC822" s="33">
        <v>-0.18963323000000001</v>
      </c>
      <c r="BD822" s="33">
        <v>-0.4954056</v>
      </c>
      <c r="BE822" s="33">
        <v>-0.76579870999999999</v>
      </c>
      <c r="BF822" s="33">
        <v>-0.17318602999999999</v>
      </c>
      <c r="BG822" s="33">
        <v>0.23967211999999999</v>
      </c>
      <c r="BH822" s="33">
        <v>0.32483115000000001</v>
      </c>
      <c r="BI822" s="33">
        <v>-0.31639442000000001</v>
      </c>
      <c r="BJ822" s="33">
        <v>0.44353139000000003</v>
      </c>
      <c r="BK822" s="33">
        <v>3.0422499999999998E-3</v>
      </c>
      <c r="BL822" s="33">
        <v>-2.2587650000000001E-2</v>
      </c>
      <c r="BM822" s="33">
        <v>-9.8092860000000004E-2</v>
      </c>
      <c r="BN822" s="33">
        <v>-0.30004101999999999</v>
      </c>
      <c r="BO822" s="33">
        <v>-0.60341663999999995</v>
      </c>
      <c r="BP822" s="33">
        <v>-0.68386365999999998</v>
      </c>
      <c r="BQ822" s="33">
        <v>-0.89502197999999999</v>
      </c>
      <c r="BR822" s="33">
        <v>-0.30300705999999999</v>
      </c>
      <c r="BS822" s="33">
        <v>-5.696884E-2</v>
      </c>
      <c r="BT822" s="33">
        <v>-0.19561643000000001</v>
      </c>
      <c r="BU822" s="33">
        <v>-0.22954973000000001</v>
      </c>
      <c r="BV822" s="33">
        <v>-0.52150057999999999</v>
      </c>
      <c r="BW822" s="33">
        <v>-0.35893868000000001</v>
      </c>
      <c r="BX822" s="33">
        <v>-0.42388323</v>
      </c>
      <c r="BY822" s="33">
        <v>-4.95267E-2</v>
      </c>
      <c r="BZ822" s="33">
        <v>-0.16643695999999999</v>
      </c>
      <c r="CA822" s="33">
        <v>-7.0114289999999996E-2</v>
      </c>
      <c r="CB822" s="33">
        <v>-0.35945711000000002</v>
      </c>
      <c r="CC822" s="33">
        <v>-0.61510575000000001</v>
      </c>
      <c r="CD822" s="33">
        <v>-6.7440749999999994E-2</v>
      </c>
      <c r="CE822" s="33">
        <v>0.39840266000000002</v>
      </c>
      <c r="CF822" s="33">
        <v>0.49320029999999998</v>
      </c>
      <c r="CG822" s="33">
        <v>-0.1741018</v>
      </c>
      <c r="CH822" s="33">
        <v>0.61058038000000003</v>
      </c>
      <c r="CI822" s="33">
        <v>0.22621142999999999</v>
      </c>
      <c r="CJ822" s="33">
        <v>0.23633967</v>
      </c>
      <c r="CK822" s="33">
        <v>0.14321041000000001</v>
      </c>
      <c r="CL822" s="33">
        <v>-4.8396840000000003E-2</v>
      </c>
      <c r="CM822" s="33">
        <v>-0.36102614</v>
      </c>
      <c r="CN822" s="33">
        <v>-0.42250246000000002</v>
      </c>
      <c r="CO822" s="33">
        <v>-0.63405752000000004</v>
      </c>
      <c r="CP822" s="33">
        <v>-0.10982255</v>
      </c>
      <c r="CQ822" s="33">
        <v>0.12376175</v>
      </c>
      <c r="CR822" s="33">
        <v>-1.6717289999999999E-2</v>
      </c>
      <c r="CS822" s="33">
        <v>-4.4620260000000002E-2</v>
      </c>
      <c r="CT822" s="33">
        <v>-0.32962728000000002</v>
      </c>
      <c r="CU822" s="33">
        <v>-0.17267181000000001</v>
      </c>
      <c r="CV822" s="33">
        <v>-0.24179112999999999</v>
      </c>
      <c r="CW822" s="33">
        <v>7.1118249999999994E-2</v>
      </c>
      <c r="CX822" s="33">
        <v>-3.717471E-2</v>
      </c>
      <c r="CY822" s="33">
        <v>4.9404650000000001E-2</v>
      </c>
      <c r="CZ822" s="33">
        <v>-0.22350861</v>
      </c>
      <c r="DA822" s="33">
        <v>-0.46441279000000002</v>
      </c>
      <c r="DB822" s="33">
        <v>3.8304530000000003E-2</v>
      </c>
      <c r="DC822" s="33">
        <v>0.5571332</v>
      </c>
      <c r="DD822" s="33">
        <v>0.66156946000000005</v>
      </c>
      <c r="DE822" s="33">
        <v>-3.1809179999999999E-2</v>
      </c>
      <c r="DF822" s="33">
        <v>0.77762938000000004</v>
      </c>
      <c r="DG822" s="33">
        <v>0.44938061000000001</v>
      </c>
      <c r="DH822" s="33">
        <v>0.49526699000000002</v>
      </c>
      <c r="DI822" s="33">
        <v>0.38451368000000002</v>
      </c>
      <c r="DJ822" s="33">
        <v>0.20324734</v>
      </c>
      <c r="DK822" s="33">
        <v>-0.11863563000000001</v>
      </c>
      <c r="DL822" s="33">
        <v>-0.16114126000000001</v>
      </c>
      <c r="DM822" s="33">
        <v>-0.37309305999999998</v>
      </c>
      <c r="DN822" s="33">
        <v>8.3361959999999999E-2</v>
      </c>
      <c r="DO822" s="33">
        <v>0.30449233999999997</v>
      </c>
      <c r="DP822" s="33">
        <v>0.16218183999999999</v>
      </c>
      <c r="DQ822" s="33">
        <v>0.14030920999999999</v>
      </c>
      <c r="DR822" s="33">
        <v>-0.13775397</v>
      </c>
      <c r="DS822" s="33">
        <v>1.3595060000000001E-2</v>
      </c>
      <c r="DT822" s="33">
        <v>-5.969903E-2</v>
      </c>
      <c r="DU822" s="33">
        <v>0.24531041000000001</v>
      </c>
      <c r="DV822" s="33">
        <v>0.14945944999999999</v>
      </c>
      <c r="DW822" s="33">
        <v>0.22197101999999999</v>
      </c>
      <c r="DX822" s="33">
        <v>-2.7220569999999999E-2</v>
      </c>
      <c r="DY822" s="33">
        <v>-0.2468361</v>
      </c>
      <c r="DZ822" s="33">
        <v>0.19098393</v>
      </c>
      <c r="EA822" s="33">
        <v>0.78631488999999999</v>
      </c>
      <c r="EB822" s="33">
        <v>0.90466778000000003</v>
      </c>
      <c r="EC822" s="33">
        <v>0.17363877</v>
      </c>
      <c r="ED822" s="33">
        <v>1.0188216000000001</v>
      </c>
      <c r="EE822" s="33">
        <v>0.77160145999999996</v>
      </c>
      <c r="EF822" s="33">
        <v>0.86911691999999996</v>
      </c>
      <c r="EG822" s="33">
        <v>0.73291728</v>
      </c>
      <c r="EH822" s="33">
        <v>0.56658156999999998</v>
      </c>
      <c r="EI822" s="33">
        <v>0.23133776</v>
      </c>
      <c r="EJ822" s="33">
        <v>0.21622280999999999</v>
      </c>
      <c r="EK822" s="33">
        <v>3.6981700000000002E-3</v>
      </c>
      <c r="EL822" s="33">
        <v>0.36228970999999999</v>
      </c>
      <c r="EM822" s="33">
        <v>0.56543860999999995</v>
      </c>
      <c r="EN822" s="33">
        <v>0.42048377999999997</v>
      </c>
      <c r="EO822" s="33">
        <v>0.40731800000000001</v>
      </c>
      <c r="EP822" s="33">
        <v>0.13928061999999999</v>
      </c>
      <c r="EQ822" s="33">
        <v>0.28253484000000001</v>
      </c>
      <c r="ER822" s="33">
        <v>0.20321304000000001</v>
      </c>
      <c r="ES822" s="33">
        <v>71.675212000000002</v>
      </c>
      <c r="ET822" s="33">
        <v>69.027839999999998</v>
      </c>
      <c r="EU822" s="33">
        <v>67.290153000000004</v>
      </c>
      <c r="EV822" s="33">
        <v>64.860939000000002</v>
      </c>
      <c r="EW822" s="33">
        <v>63.865709000000003</v>
      </c>
      <c r="EX822" s="33">
        <v>62.115259999999999</v>
      </c>
      <c r="EY822" s="33">
        <v>63.81673</v>
      </c>
      <c r="EZ822" s="33">
        <v>66.892734000000004</v>
      </c>
      <c r="FA822" s="33">
        <v>70.515219999999999</v>
      </c>
      <c r="FB822" s="33">
        <v>75.153644999999997</v>
      </c>
      <c r="FC822" s="33">
        <v>79.774834999999996</v>
      </c>
      <c r="FD822" s="33">
        <v>84.281497000000002</v>
      </c>
      <c r="FE822" s="33">
        <v>89.855796999999995</v>
      </c>
      <c r="FF822" s="33">
        <v>93.515366</v>
      </c>
      <c r="FG822" s="33">
        <v>95.374165000000005</v>
      </c>
      <c r="FH822" s="33">
        <v>97.080701000000005</v>
      </c>
      <c r="FI822" s="33">
        <v>96.086367999999993</v>
      </c>
      <c r="FJ822" s="33">
        <v>93.333432000000002</v>
      </c>
      <c r="FK822" s="33">
        <v>90.323858999999999</v>
      </c>
      <c r="FL822" s="33">
        <v>88.307275000000004</v>
      </c>
      <c r="FM822" s="33">
        <v>81.454929000000007</v>
      </c>
      <c r="FN822" s="33">
        <v>74.322868999999997</v>
      </c>
      <c r="FO822" s="33">
        <v>71.581227999999996</v>
      </c>
      <c r="FP822" s="33">
        <v>70.733052999999998</v>
      </c>
      <c r="FQ822" s="33">
        <v>4.418533</v>
      </c>
      <c r="FR822" s="82">
        <v>0.39981410000000001</v>
      </c>
      <c r="FS822">
        <v>1</v>
      </c>
    </row>
    <row r="823" spans="1:175" x14ac:dyDescent="0.2">
      <c r="A823" s="18" t="s">
        <v>196</v>
      </c>
      <c r="B823" s="27" t="s">
        <v>190</v>
      </c>
      <c r="C823" s="27">
        <v>42943</v>
      </c>
      <c r="D823" s="33">
        <v>393</v>
      </c>
      <c r="E823" s="33">
        <v>10.691105</v>
      </c>
      <c r="F823" s="33">
        <v>10.376329999999999</v>
      </c>
      <c r="G823" s="33">
        <v>9.9111540999999992</v>
      </c>
      <c r="H823" s="33">
        <v>9.5762002000000006</v>
      </c>
      <c r="I823" s="33">
        <v>9.5490375000000007</v>
      </c>
      <c r="J823" s="33">
        <v>10.466203999999999</v>
      </c>
      <c r="K823" s="33">
        <v>11.425803999999999</v>
      </c>
      <c r="L823" s="33">
        <v>12.561987999999999</v>
      </c>
      <c r="M823" s="33">
        <v>14.207369999999999</v>
      </c>
      <c r="N823" s="33">
        <v>14.955009</v>
      </c>
      <c r="O823" s="33">
        <v>15.831149</v>
      </c>
      <c r="P823" s="33">
        <v>16.725438</v>
      </c>
      <c r="Q823" s="33">
        <v>16.950872</v>
      </c>
      <c r="R823" s="33">
        <v>17.742977</v>
      </c>
      <c r="S823" s="33">
        <v>18.263283999999999</v>
      </c>
      <c r="T823" s="33">
        <v>18.059248</v>
      </c>
      <c r="U823" s="33">
        <v>17.435282000000001</v>
      </c>
      <c r="V823" s="33">
        <v>16.350749</v>
      </c>
      <c r="W823" s="33">
        <v>15.819984</v>
      </c>
      <c r="X823" s="33">
        <v>15.263021</v>
      </c>
      <c r="Y823" s="33">
        <v>14.606028999999999</v>
      </c>
      <c r="Z823" s="33">
        <v>13.699875</v>
      </c>
      <c r="AA823" s="33">
        <v>12.43919</v>
      </c>
      <c r="AB823" s="33">
        <v>11.420665</v>
      </c>
      <c r="AC823" s="33">
        <v>-7.2958460000000003E-2</v>
      </c>
      <c r="AD823" s="33">
        <v>4.6355809999999997E-2</v>
      </c>
      <c r="AE823" s="33">
        <v>-0.15017639999999999</v>
      </c>
      <c r="AF823" s="33">
        <v>-0.73150539000000003</v>
      </c>
      <c r="AG823" s="33">
        <v>-1.0237935</v>
      </c>
      <c r="AH823" s="33">
        <v>-0.39412257000000001</v>
      </c>
      <c r="AI823" s="33">
        <v>-6.4286330000000003E-2</v>
      </c>
      <c r="AJ823" s="33">
        <v>-0.17018551000000001</v>
      </c>
      <c r="AK823" s="33">
        <v>0.19380869000000001</v>
      </c>
      <c r="AL823" s="33">
        <v>-0.61185641000000002</v>
      </c>
      <c r="AM823" s="33">
        <v>-0.22798236</v>
      </c>
      <c r="AN823" s="33">
        <v>-0.28786599000000002</v>
      </c>
      <c r="AO823" s="33">
        <v>-0.89596039000000005</v>
      </c>
      <c r="AP823" s="33">
        <v>0.13826459999999999</v>
      </c>
      <c r="AQ823" s="33">
        <v>0.27666849999999998</v>
      </c>
      <c r="AR823" s="33">
        <v>0.27473688000000002</v>
      </c>
      <c r="AS823" s="33">
        <v>0.32480988999999999</v>
      </c>
      <c r="AT823" s="33">
        <v>-1.6003719999999999E-2</v>
      </c>
      <c r="AU823" s="33">
        <v>0.20665117</v>
      </c>
      <c r="AV823" s="33">
        <v>0.16912344000000001</v>
      </c>
      <c r="AW823" s="33">
        <v>-0.11659501</v>
      </c>
      <c r="AX823" s="33">
        <v>0.21056554999999999</v>
      </c>
      <c r="AY823" s="33">
        <v>7.6402810000000002E-2</v>
      </c>
      <c r="AZ823" s="33">
        <v>-0.10005093</v>
      </c>
      <c r="BA823" s="33">
        <v>5.2697349999999997E-2</v>
      </c>
      <c r="BB823" s="33">
        <v>0.18242489000000001</v>
      </c>
      <c r="BC823" s="33">
        <v>6.0472399999999997E-3</v>
      </c>
      <c r="BD823" s="33">
        <v>-0.50871529000000004</v>
      </c>
      <c r="BE823" s="33">
        <v>-0.78115844999999995</v>
      </c>
      <c r="BF823" s="33">
        <v>-0.27033198000000003</v>
      </c>
      <c r="BG823" s="33">
        <v>0.10698961</v>
      </c>
      <c r="BH823" s="33">
        <v>4.6794750000000003E-2</v>
      </c>
      <c r="BI823" s="33">
        <v>0.37734441000000002</v>
      </c>
      <c r="BJ823" s="33">
        <v>-0.43096063000000001</v>
      </c>
      <c r="BK823" s="33">
        <v>7.9118720000000003E-2</v>
      </c>
      <c r="BL823" s="33">
        <v>0.10161148</v>
      </c>
      <c r="BM823" s="33">
        <v>-0.53165216999999998</v>
      </c>
      <c r="BN823" s="33">
        <v>0.44691456000000002</v>
      </c>
      <c r="BO823" s="33">
        <v>0.60613843000000001</v>
      </c>
      <c r="BP823" s="33">
        <v>0.58105298000000005</v>
      </c>
      <c r="BQ823" s="33">
        <v>0.61988381000000004</v>
      </c>
      <c r="BR823" s="33">
        <v>0.27752412999999998</v>
      </c>
      <c r="BS823" s="33">
        <v>0.50324276999999995</v>
      </c>
      <c r="BT823" s="33">
        <v>0.46743612000000001</v>
      </c>
      <c r="BU823" s="33">
        <v>0.20423203000000001</v>
      </c>
      <c r="BV823" s="33">
        <v>0.52391646999999997</v>
      </c>
      <c r="BW823" s="33">
        <v>0.39718390999999997</v>
      </c>
      <c r="BX823" s="33">
        <v>0.13918912</v>
      </c>
      <c r="BY823" s="33">
        <v>0.13972618000000001</v>
      </c>
      <c r="BZ823" s="33">
        <v>0.27666593</v>
      </c>
      <c r="CA823" s="33">
        <v>0.11424724999999999</v>
      </c>
      <c r="CB823" s="33">
        <v>-0.35441154000000002</v>
      </c>
      <c r="CC823" s="33">
        <v>-0.61311013000000003</v>
      </c>
      <c r="CD823" s="33">
        <v>-0.18459500000000001</v>
      </c>
      <c r="CE823" s="33">
        <v>0.2256148</v>
      </c>
      <c r="CF823" s="33">
        <v>0.19707462000000001</v>
      </c>
      <c r="CG823" s="33">
        <v>0.50446069000000004</v>
      </c>
      <c r="CH823" s="33">
        <v>-0.30567275999999999</v>
      </c>
      <c r="CI823" s="33">
        <v>0.29181600000000002</v>
      </c>
      <c r="CJ823" s="33">
        <v>0.37136238999999999</v>
      </c>
      <c r="CK823" s="33">
        <v>-0.27933341</v>
      </c>
      <c r="CL823" s="33">
        <v>0.66068459000000002</v>
      </c>
      <c r="CM823" s="33">
        <v>0.83432828999999997</v>
      </c>
      <c r="CN823" s="33">
        <v>0.79320657000000006</v>
      </c>
      <c r="CO823" s="33">
        <v>0.82425112</v>
      </c>
      <c r="CP823" s="33">
        <v>0.48082063000000003</v>
      </c>
      <c r="CQ823" s="33">
        <v>0.70866119999999999</v>
      </c>
      <c r="CR823" s="33">
        <v>0.67404657999999995</v>
      </c>
      <c r="CS823" s="33">
        <v>0.42643586</v>
      </c>
      <c r="CT823" s="33">
        <v>0.74094236000000002</v>
      </c>
      <c r="CU823" s="33">
        <v>0.61935591999999995</v>
      </c>
      <c r="CV823" s="33">
        <v>0.30488604000000002</v>
      </c>
      <c r="CW823" s="33">
        <v>0.22675501000000001</v>
      </c>
      <c r="CX823" s="33">
        <v>0.37090696000000001</v>
      </c>
      <c r="CY823" s="33">
        <v>0.22244726000000001</v>
      </c>
      <c r="CZ823" s="33">
        <v>-0.2001078</v>
      </c>
      <c r="DA823" s="33">
        <v>-0.44506180000000001</v>
      </c>
      <c r="DB823" s="33">
        <v>-9.8858020000000005E-2</v>
      </c>
      <c r="DC823" s="33">
        <v>0.34423999</v>
      </c>
      <c r="DD823" s="33">
        <v>0.34735449000000002</v>
      </c>
      <c r="DE823" s="33">
        <v>0.63157697000000002</v>
      </c>
      <c r="DF823" s="33">
        <v>-0.18038489999999999</v>
      </c>
      <c r="DG823" s="33">
        <v>0.50451327000000001</v>
      </c>
      <c r="DH823" s="33">
        <v>0.6411133</v>
      </c>
      <c r="DI823" s="33">
        <v>-2.7014650000000001E-2</v>
      </c>
      <c r="DJ823" s="33">
        <v>0.87445461000000002</v>
      </c>
      <c r="DK823" s="33">
        <v>1.0625182</v>
      </c>
      <c r="DL823" s="33">
        <v>1.0053601999999999</v>
      </c>
      <c r="DM823" s="33">
        <v>1.0286184</v>
      </c>
      <c r="DN823" s="33">
        <v>0.68411712000000002</v>
      </c>
      <c r="DO823" s="33">
        <v>0.91407963000000003</v>
      </c>
      <c r="DP823" s="33">
        <v>0.88065702999999995</v>
      </c>
      <c r="DQ823" s="33">
        <v>0.64863968999999999</v>
      </c>
      <c r="DR823" s="33">
        <v>0.95796824999999997</v>
      </c>
      <c r="DS823" s="33">
        <v>0.84152793000000004</v>
      </c>
      <c r="DT823" s="33">
        <v>0.47058296999999999</v>
      </c>
      <c r="DU823" s="33">
        <v>0.35241081000000002</v>
      </c>
      <c r="DV823" s="33">
        <v>0.50697603999999996</v>
      </c>
      <c r="DW823" s="33">
        <v>0.37867088999999998</v>
      </c>
      <c r="DX823" s="33">
        <v>2.2682310000000001E-2</v>
      </c>
      <c r="DY823" s="33">
        <v>-0.20242672</v>
      </c>
      <c r="DZ823" s="33">
        <v>2.4932559999999999E-2</v>
      </c>
      <c r="EA823" s="33">
        <v>0.51551592999999996</v>
      </c>
      <c r="EB823" s="33">
        <v>0.56433475</v>
      </c>
      <c r="EC823" s="33">
        <v>0.81511268999999997</v>
      </c>
      <c r="ED823" s="33">
        <v>5.1088000000000001E-4</v>
      </c>
      <c r="EE823" s="33">
        <v>0.81161435999999998</v>
      </c>
      <c r="EF823" s="33">
        <v>1.0305907999999999</v>
      </c>
      <c r="EG823" s="33">
        <v>0.33729356999999999</v>
      </c>
      <c r="EH823" s="33">
        <v>1.1831046000000001</v>
      </c>
      <c r="EI823" s="33">
        <v>1.3919881000000001</v>
      </c>
      <c r="EJ823" s="33">
        <v>1.3116763</v>
      </c>
      <c r="EK823" s="33">
        <v>1.3236923</v>
      </c>
      <c r="EL823" s="33">
        <v>0.97764496999999995</v>
      </c>
      <c r="EM823" s="33">
        <v>1.2106711999999999</v>
      </c>
      <c r="EN823" s="33">
        <v>1.1789696999999999</v>
      </c>
      <c r="EO823" s="33">
        <v>0.96946673000000005</v>
      </c>
      <c r="EP823" s="33">
        <v>1.2713192</v>
      </c>
      <c r="EQ823" s="33">
        <v>1.162309</v>
      </c>
      <c r="ER823" s="33">
        <v>0.70982301000000003</v>
      </c>
      <c r="ES823" s="33">
        <v>61.811380999999997</v>
      </c>
      <c r="ET823" s="33">
        <v>60.998550999999999</v>
      </c>
      <c r="EU823" s="33">
        <v>59.273966000000001</v>
      </c>
      <c r="EV823" s="33">
        <v>58.441530999999998</v>
      </c>
      <c r="EW823" s="33">
        <v>57.429020999999999</v>
      </c>
      <c r="EX823" s="33">
        <v>56.548577000000002</v>
      </c>
      <c r="EY823" s="33">
        <v>58.108077999999999</v>
      </c>
      <c r="EZ823" s="33">
        <v>62.626910000000002</v>
      </c>
      <c r="FA823" s="33">
        <v>68.958326999999997</v>
      </c>
      <c r="FB823" s="33">
        <v>74.493116000000001</v>
      </c>
      <c r="FC823" s="33">
        <v>79.829564000000005</v>
      </c>
      <c r="FD823" s="33">
        <v>85.360771999999997</v>
      </c>
      <c r="FE823" s="33">
        <v>89.857225999999997</v>
      </c>
      <c r="FF823" s="33">
        <v>93.695527999999996</v>
      </c>
      <c r="FG823" s="33">
        <v>94.737325999999996</v>
      </c>
      <c r="FH823" s="33">
        <v>94.460999000000001</v>
      </c>
      <c r="FI823" s="33">
        <v>93.287802999999997</v>
      </c>
      <c r="FJ823" s="33">
        <v>90.412300000000002</v>
      </c>
      <c r="FK823" s="33">
        <v>87.173374999999993</v>
      </c>
      <c r="FL823" s="33">
        <v>83.474799000000004</v>
      </c>
      <c r="FM823" s="33">
        <v>78.013656999999995</v>
      </c>
      <c r="FN823" s="33">
        <v>73.146580999999998</v>
      </c>
      <c r="FO823" s="33">
        <v>68.858710000000002</v>
      </c>
      <c r="FP823" s="33">
        <v>68.891827000000006</v>
      </c>
      <c r="FQ823" s="33">
        <v>4.0742459999999996</v>
      </c>
      <c r="FR823" s="82">
        <v>0.37543070000000001</v>
      </c>
      <c r="FS823">
        <v>1</v>
      </c>
    </row>
    <row r="824" spans="1:175" x14ac:dyDescent="0.2">
      <c r="A824" s="18" t="s">
        <v>196</v>
      </c>
      <c r="B824" s="27" t="s">
        <v>190</v>
      </c>
      <c r="C824" s="27">
        <v>42947</v>
      </c>
      <c r="D824" s="33">
        <v>393</v>
      </c>
      <c r="E824" s="33">
        <v>10.221641</v>
      </c>
      <c r="F824" s="33">
        <v>9.7976834999999998</v>
      </c>
      <c r="G824" s="33">
        <v>9.4438885999999993</v>
      </c>
      <c r="H824" s="33">
        <v>9.2981020999999995</v>
      </c>
      <c r="I824" s="33">
        <v>9.3775483000000008</v>
      </c>
      <c r="J824" s="33">
        <v>10.383036000000001</v>
      </c>
      <c r="K824" s="33">
        <v>11.307577999999999</v>
      </c>
      <c r="L824" s="33">
        <v>12.050443</v>
      </c>
      <c r="M824" s="33">
        <v>13.910833</v>
      </c>
      <c r="N824" s="33">
        <v>14.613388</v>
      </c>
      <c r="O824" s="33">
        <v>15.296905000000001</v>
      </c>
      <c r="P824" s="33">
        <v>15.261932</v>
      </c>
      <c r="Q824" s="33">
        <v>15.298261</v>
      </c>
      <c r="R824" s="33">
        <v>16.17878</v>
      </c>
      <c r="S824" s="33">
        <v>16.358820000000001</v>
      </c>
      <c r="T824" s="33">
        <v>16.310203999999999</v>
      </c>
      <c r="U824" s="33">
        <v>15.771515000000001</v>
      </c>
      <c r="V824" s="33">
        <v>14.623106999999999</v>
      </c>
      <c r="W824" s="33">
        <v>14.232994</v>
      </c>
      <c r="X824" s="33">
        <v>14.008879</v>
      </c>
      <c r="Y824" s="33">
        <v>13.638641</v>
      </c>
      <c r="Z824" s="33">
        <v>12.967378999999999</v>
      </c>
      <c r="AA824" s="33">
        <v>11.805239</v>
      </c>
      <c r="AB824" s="33">
        <v>10.954758</v>
      </c>
      <c r="AC824" s="33">
        <v>2.4268359999999999E-2</v>
      </c>
      <c r="AD824" s="33">
        <v>0.15331823</v>
      </c>
      <c r="AE824" s="33">
        <v>1.9706749999999999E-2</v>
      </c>
      <c r="AF824" s="33">
        <v>1.51342E-2</v>
      </c>
      <c r="AG824" s="33">
        <v>1.3936209999999999E-2</v>
      </c>
      <c r="AH824" s="33">
        <v>-0.25392007</v>
      </c>
      <c r="AI824" s="33">
        <v>-0.16785132</v>
      </c>
      <c r="AJ824" s="33">
        <v>-1.0786070999999999</v>
      </c>
      <c r="AK824" s="33">
        <v>-0.64878785000000005</v>
      </c>
      <c r="AL824" s="33">
        <v>-1.2449764000000001</v>
      </c>
      <c r="AM824" s="33">
        <v>-1.0280560000000001</v>
      </c>
      <c r="AN824" s="33">
        <v>-1.9354214000000001</v>
      </c>
      <c r="AO824" s="33">
        <v>-2.5047413000000001</v>
      </c>
      <c r="AP824" s="33">
        <v>-2.1094284000000001</v>
      </c>
      <c r="AQ824" s="33">
        <v>-1.8981300000000001</v>
      </c>
      <c r="AR824" s="33">
        <v>-1.4750086</v>
      </c>
      <c r="AS824" s="33">
        <v>-1.5526169000000001</v>
      </c>
      <c r="AT824" s="33">
        <v>-2.0240168999999999</v>
      </c>
      <c r="AU824" s="33">
        <v>-1.4191176000000001</v>
      </c>
      <c r="AV824" s="33">
        <v>-0.74279532999999998</v>
      </c>
      <c r="AW824" s="33">
        <v>-0.98315213999999995</v>
      </c>
      <c r="AX824" s="33">
        <v>-1.263595</v>
      </c>
      <c r="AY824" s="33">
        <v>-1.1273192999999999</v>
      </c>
      <c r="AZ824" s="33">
        <v>-1.109534</v>
      </c>
      <c r="BA824" s="33">
        <v>0.23448914000000001</v>
      </c>
      <c r="BB824" s="33">
        <v>0.36689136</v>
      </c>
      <c r="BC824" s="33">
        <v>0.18468242000000001</v>
      </c>
      <c r="BD824" s="33">
        <v>0.18732528000000001</v>
      </c>
      <c r="BE824" s="33">
        <v>0.16837395999999999</v>
      </c>
      <c r="BF824" s="33">
        <v>-0.11769995</v>
      </c>
      <c r="BG824" s="33">
        <v>-1.324964E-2</v>
      </c>
      <c r="BH824" s="33">
        <v>-0.87057505000000002</v>
      </c>
      <c r="BI824" s="33">
        <v>-0.42975622000000002</v>
      </c>
      <c r="BJ824" s="33">
        <v>-1.0067108</v>
      </c>
      <c r="BK824" s="33">
        <v>-0.79282112999999999</v>
      </c>
      <c r="BL824" s="33">
        <v>-1.6403802000000001</v>
      </c>
      <c r="BM824" s="33">
        <v>-2.2040019000000002</v>
      </c>
      <c r="BN824" s="33">
        <v>-1.7931583</v>
      </c>
      <c r="BO824" s="33">
        <v>-1.5694117000000001</v>
      </c>
      <c r="BP824" s="33">
        <v>-1.1719766</v>
      </c>
      <c r="BQ824" s="33">
        <v>-1.247187</v>
      </c>
      <c r="BR824" s="33">
        <v>-1.7118192999999999</v>
      </c>
      <c r="BS824" s="33">
        <v>-1.1640454</v>
      </c>
      <c r="BT824" s="33">
        <v>-0.44353271</v>
      </c>
      <c r="BU824" s="33">
        <v>-0.68546854000000002</v>
      </c>
      <c r="BV824" s="33">
        <v>-1.0279050999999999</v>
      </c>
      <c r="BW824" s="33">
        <v>-0.89203622000000005</v>
      </c>
      <c r="BX824" s="33">
        <v>-0.86779434</v>
      </c>
      <c r="BY824" s="33">
        <v>0.38008741000000001</v>
      </c>
      <c r="BZ824" s="33">
        <v>0.51481146</v>
      </c>
      <c r="CA824" s="33">
        <v>0.29894406000000001</v>
      </c>
      <c r="CB824" s="33">
        <v>0.30658429999999998</v>
      </c>
      <c r="CC824" s="33">
        <v>0.27533707000000002</v>
      </c>
      <c r="CD824" s="33">
        <v>-2.335431E-2</v>
      </c>
      <c r="CE824" s="33">
        <v>9.3827019999999997E-2</v>
      </c>
      <c r="CF824" s="33">
        <v>-0.72649269999999999</v>
      </c>
      <c r="CG824" s="33">
        <v>-0.27805558000000002</v>
      </c>
      <c r="CH824" s="33">
        <v>-0.84168869000000002</v>
      </c>
      <c r="CI824" s="33">
        <v>-0.62989819000000002</v>
      </c>
      <c r="CJ824" s="33">
        <v>-1.4360356000000001</v>
      </c>
      <c r="CK824" s="33">
        <v>-1.9957107000000001</v>
      </c>
      <c r="CL824" s="33">
        <v>-1.5741105</v>
      </c>
      <c r="CM824" s="33">
        <v>-1.3417424</v>
      </c>
      <c r="CN824" s="33">
        <v>-0.96209758999999995</v>
      </c>
      <c r="CO824" s="33">
        <v>-1.0356472000000001</v>
      </c>
      <c r="CP824" s="33">
        <v>-1.4955921000000001</v>
      </c>
      <c r="CQ824" s="33">
        <v>-0.98738313</v>
      </c>
      <c r="CR824" s="33">
        <v>-0.23626432999999999</v>
      </c>
      <c r="CS824" s="33">
        <v>-0.47929379</v>
      </c>
      <c r="CT824" s="33">
        <v>-0.86466699999999996</v>
      </c>
      <c r="CU824" s="33">
        <v>-0.7290799</v>
      </c>
      <c r="CV824" s="33">
        <v>-0.70036620000000005</v>
      </c>
      <c r="CW824" s="33">
        <v>0.52568568000000004</v>
      </c>
      <c r="CX824" s="33">
        <v>0.66273154999999995</v>
      </c>
      <c r="CY824" s="33">
        <v>0.41320570000000001</v>
      </c>
      <c r="CZ824" s="33">
        <v>0.42584332000000003</v>
      </c>
      <c r="DA824" s="33">
        <v>0.38230017999999999</v>
      </c>
      <c r="DB824" s="33">
        <v>7.0991330000000005E-2</v>
      </c>
      <c r="DC824" s="33">
        <v>0.20090367000000001</v>
      </c>
      <c r="DD824" s="33">
        <v>-0.58241034999999997</v>
      </c>
      <c r="DE824" s="33">
        <v>-0.12635494</v>
      </c>
      <c r="DF824" s="33">
        <v>-0.67666663000000005</v>
      </c>
      <c r="DG824" s="33">
        <v>-0.46697525000000001</v>
      </c>
      <c r="DH824" s="33">
        <v>-1.2316910000000001</v>
      </c>
      <c r="DI824" s="33">
        <v>-1.7874194999999999</v>
      </c>
      <c r="DJ824" s="33">
        <v>-1.3550628</v>
      </c>
      <c r="DK824" s="33">
        <v>-1.1140730999999999</v>
      </c>
      <c r="DL824" s="33">
        <v>-0.75221855000000004</v>
      </c>
      <c r="DM824" s="33">
        <v>-0.82410731000000004</v>
      </c>
      <c r="DN824" s="33">
        <v>-1.2793650000000001</v>
      </c>
      <c r="DO824" s="33">
        <v>-0.81072089999999997</v>
      </c>
      <c r="DP824" s="33">
        <v>-2.8995960000000001E-2</v>
      </c>
      <c r="DQ824" s="33">
        <v>-0.27311903999999998</v>
      </c>
      <c r="DR824" s="33">
        <v>-0.70142890999999996</v>
      </c>
      <c r="DS824" s="33">
        <v>-0.56612357999999996</v>
      </c>
      <c r="DT824" s="33">
        <v>-0.53293805999999999</v>
      </c>
      <c r="DU824" s="33">
        <v>0.73590644999999999</v>
      </c>
      <c r="DV824" s="33">
        <v>0.87630467999999995</v>
      </c>
      <c r="DW824" s="33">
        <v>0.57818135999999998</v>
      </c>
      <c r="DX824" s="33">
        <v>0.59803439999999997</v>
      </c>
      <c r="DY824" s="33">
        <v>0.53673793000000003</v>
      </c>
      <c r="DZ824" s="33">
        <v>0.20721144999999999</v>
      </c>
      <c r="EA824" s="33">
        <v>0.35550535</v>
      </c>
      <c r="EB824" s="33">
        <v>-0.37437831999999999</v>
      </c>
      <c r="EC824" s="33">
        <v>9.2676700000000001E-2</v>
      </c>
      <c r="ED824" s="33">
        <v>-0.43840098</v>
      </c>
      <c r="EE824" s="33">
        <v>-0.23174040000000001</v>
      </c>
      <c r="EF824" s="33">
        <v>-0.93664990000000004</v>
      </c>
      <c r="EG824" s="33">
        <v>-1.4866801000000001</v>
      </c>
      <c r="EH824" s="33">
        <v>-1.0387926000000001</v>
      </c>
      <c r="EI824" s="33">
        <v>-0.78535474999999999</v>
      </c>
      <c r="EJ824" s="33">
        <v>-0.44918657000000001</v>
      </c>
      <c r="EK824" s="33">
        <v>-0.51867737999999997</v>
      </c>
      <c r="EL824" s="33">
        <v>-0.96716727999999996</v>
      </c>
      <c r="EM824" s="33">
        <v>-0.55564868999999995</v>
      </c>
      <c r="EN824" s="33">
        <v>0.27026665999999999</v>
      </c>
      <c r="EO824" s="33">
        <v>2.4564550000000001E-2</v>
      </c>
      <c r="EP824" s="33">
        <v>-0.46573903999999999</v>
      </c>
      <c r="EQ824" s="33">
        <v>-0.33084053000000002</v>
      </c>
      <c r="ER824" s="33">
        <v>-0.29119841000000002</v>
      </c>
      <c r="ES824" s="33">
        <v>64.444531999999995</v>
      </c>
      <c r="ET824" s="33">
        <v>64.359853000000001</v>
      </c>
      <c r="EU824" s="33">
        <v>62.690677999999998</v>
      </c>
      <c r="EV824" s="33">
        <v>59.811906999999998</v>
      </c>
      <c r="EW824" s="33">
        <v>59.817878999999998</v>
      </c>
      <c r="EX824" s="33">
        <v>57.965581</v>
      </c>
      <c r="EY824" s="33">
        <v>57.247709999999998</v>
      </c>
      <c r="EZ824" s="33">
        <v>58.932926000000002</v>
      </c>
      <c r="FA824" s="33">
        <v>64.549064999999999</v>
      </c>
      <c r="FB824" s="33">
        <v>70.302628999999996</v>
      </c>
      <c r="FC824" s="33">
        <v>76.100008000000003</v>
      </c>
      <c r="FD824" s="33">
        <v>81.846638999999996</v>
      </c>
      <c r="FE824" s="33">
        <v>86.563636000000002</v>
      </c>
      <c r="FF824" s="33">
        <v>91.927598000000003</v>
      </c>
      <c r="FG824" s="33">
        <v>95.642447000000004</v>
      </c>
      <c r="FH824" s="33">
        <v>96.454853999999997</v>
      </c>
      <c r="FI824" s="33">
        <v>95.347635999999994</v>
      </c>
      <c r="FJ824" s="33">
        <v>93.419248999999994</v>
      </c>
      <c r="FK824" s="33">
        <v>88.509045999999998</v>
      </c>
      <c r="FL824" s="33">
        <v>86.208629000000002</v>
      </c>
      <c r="FM824" s="33">
        <v>82.110944000000003</v>
      </c>
      <c r="FN824" s="33">
        <v>74.800517999999997</v>
      </c>
      <c r="FO824" s="33">
        <v>70.583761999999993</v>
      </c>
      <c r="FP824" s="33">
        <v>67.915460999999993</v>
      </c>
      <c r="FQ824" s="33">
        <v>3.1273260000000001</v>
      </c>
      <c r="FR824" s="82">
        <v>0.36989050000000001</v>
      </c>
      <c r="FS824">
        <v>1</v>
      </c>
    </row>
    <row r="825" spans="1:175" x14ac:dyDescent="0.2">
      <c r="A825" s="18" t="s">
        <v>196</v>
      </c>
      <c r="B825" s="27" t="s">
        <v>190</v>
      </c>
      <c r="C825" s="27">
        <v>42923</v>
      </c>
      <c r="D825" s="33">
        <v>394</v>
      </c>
      <c r="E825" s="33">
        <v>10.460991999999999</v>
      </c>
      <c r="F825" s="33">
        <v>9.6948989999999995</v>
      </c>
      <c r="G825" s="33">
        <v>9.2473147000000004</v>
      </c>
      <c r="H825" s="33">
        <v>8.9365758</v>
      </c>
      <c r="I825" s="33">
        <v>8.9005246000000007</v>
      </c>
      <c r="J825" s="33">
        <v>9.7555782999999998</v>
      </c>
      <c r="K825" s="33">
        <v>10.697006</v>
      </c>
      <c r="L825" s="33">
        <v>11.980359999999999</v>
      </c>
      <c r="M825" s="33">
        <v>13.903461</v>
      </c>
      <c r="N825" s="33">
        <v>15.391306</v>
      </c>
      <c r="O825" s="33">
        <v>16.006643</v>
      </c>
      <c r="P825" s="33">
        <v>17.094231000000001</v>
      </c>
      <c r="Q825" s="33">
        <v>17.419122999999999</v>
      </c>
      <c r="R825" s="33">
        <v>17.998911</v>
      </c>
      <c r="S825" s="33">
        <v>18.409694999999999</v>
      </c>
      <c r="T825" s="33">
        <v>17.957906999999999</v>
      </c>
      <c r="U825" s="33">
        <v>17.492875999999999</v>
      </c>
      <c r="V825" s="33">
        <v>16.437569</v>
      </c>
      <c r="W825" s="33">
        <v>15.68031</v>
      </c>
      <c r="X825" s="33">
        <v>15.186083</v>
      </c>
      <c r="Y825" s="33">
        <v>14.535710999999999</v>
      </c>
      <c r="Z825" s="33">
        <v>13.656846</v>
      </c>
      <c r="AA825" s="33">
        <v>12.448149000000001</v>
      </c>
      <c r="AB825" s="33">
        <v>11.402949</v>
      </c>
      <c r="AC825" s="33">
        <v>0.29041846999999998</v>
      </c>
      <c r="AD825" s="33">
        <v>-4.8221069999999998E-2</v>
      </c>
      <c r="AE825" s="33">
        <v>-0.15915947</v>
      </c>
      <c r="AF825" s="33">
        <v>-0.64894523000000004</v>
      </c>
      <c r="AG825" s="33">
        <v>-0.75124583</v>
      </c>
      <c r="AH825" s="33">
        <v>-0.37152296000000001</v>
      </c>
      <c r="AI825" s="33">
        <v>-0.68339833999999999</v>
      </c>
      <c r="AJ825" s="33">
        <v>-0.61958964000000005</v>
      </c>
      <c r="AK825" s="33">
        <v>-0.2185039</v>
      </c>
      <c r="AL825" s="33">
        <v>0.12907256</v>
      </c>
      <c r="AM825" s="33">
        <v>6.6018900000000005E-2</v>
      </c>
      <c r="AN825" s="33">
        <v>0.48908162999999999</v>
      </c>
      <c r="AO825" s="33">
        <v>0.59893598000000003</v>
      </c>
      <c r="AP825" s="33">
        <v>0.28432244000000001</v>
      </c>
      <c r="AQ825" s="33">
        <v>5.3733530000000002E-2</v>
      </c>
      <c r="AR825" s="33">
        <v>-0.39600233000000001</v>
      </c>
      <c r="AS825" s="33">
        <v>-8.0457299999999992E-3</v>
      </c>
      <c r="AT825" s="33">
        <v>3.2712539999999998E-2</v>
      </c>
      <c r="AU825" s="33">
        <v>-0.2198291</v>
      </c>
      <c r="AV825" s="33">
        <v>-0.32875754000000001</v>
      </c>
      <c r="AW825" s="33">
        <v>-0.77317047000000005</v>
      </c>
      <c r="AX825" s="33">
        <v>-1.0201013999999999</v>
      </c>
      <c r="AY825" s="33">
        <v>-0.91246757000000001</v>
      </c>
      <c r="AZ825" s="33">
        <v>-0.92209346000000003</v>
      </c>
      <c r="BA825" s="33">
        <v>0.42882610999999998</v>
      </c>
      <c r="BB825" s="33">
        <v>0.10547376</v>
      </c>
      <c r="BC825" s="33">
        <v>-3.2945299999999997E-2</v>
      </c>
      <c r="BD825" s="33">
        <v>-0.43569381000000001</v>
      </c>
      <c r="BE825" s="33">
        <v>-0.54391498000000005</v>
      </c>
      <c r="BF825" s="33">
        <v>-0.22561976</v>
      </c>
      <c r="BG825" s="33">
        <v>-0.46586042999999999</v>
      </c>
      <c r="BH825" s="33">
        <v>-0.41516898000000002</v>
      </c>
      <c r="BI825" s="33">
        <v>-3.0316249999999999E-2</v>
      </c>
      <c r="BJ825" s="33">
        <v>0.35446035999999997</v>
      </c>
      <c r="BK825" s="33">
        <v>0.31933149</v>
      </c>
      <c r="BL825" s="33">
        <v>0.72278732999999995</v>
      </c>
      <c r="BM825" s="33">
        <v>0.83851657999999996</v>
      </c>
      <c r="BN825" s="33">
        <v>0.57346006999999999</v>
      </c>
      <c r="BO825" s="33">
        <v>0.38769752000000002</v>
      </c>
      <c r="BP825" s="33">
        <v>-4.0072459999999997E-2</v>
      </c>
      <c r="BQ825" s="33">
        <v>0.29382817999999999</v>
      </c>
      <c r="BR825" s="33">
        <v>0.33925329999999998</v>
      </c>
      <c r="BS825" s="33">
        <v>6.7873669999999997E-2</v>
      </c>
      <c r="BT825" s="33">
        <v>-3.1701930000000003E-2</v>
      </c>
      <c r="BU825" s="33">
        <v>-0.40264150999999998</v>
      </c>
      <c r="BV825" s="33">
        <v>-0.67865845000000002</v>
      </c>
      <c r="BW825" s="33">
        <v>-0.61355276999999997</v>
      </c>
      <c r="BX825" s="33">
        <v>-0.63686284999999998</v>
      </c>
      <c r="BY825" s="33">
        <v>0.52468680999999995</v>
      </c>
      <c r="BZ825" s="33">
        <v>0.21192232999999999</v>
      </c>
      <c r="CA825" s="33">
        <v>5.447026E-2</v>
      </c>
      <c r="CB825" s="33">
        <v>-0.28799652999999997</v>
      </c>
      <c r="CC825" s="33">
        <v>-0.40031825999999998</v>
      </c>
      <c r="CD825" s="33">
        <v>-0.12456765</v>
      </c>
      <c r="CE825" s="33">
        <v>-0.31519434000000002</v>
      </c>
      <c r="CF825" s="33">
        <v>-0.27358785000000002</v>
      </c>
      <c r="CG825" s="33">
        <v>0.10002194</v>
      </c>
      <c r="CH825" s="33">
        <v>0.51056325000000002</v>
      </c>
      <c r="CI825" s="33">
        <v>0.49477503</v>
      </c>
      <c r="CJ825" s="33">
        <v>0.88465117999999998</v>
      </c>
      <c r="CK825" s="33">
        <v>1.0044493999999999</v>
      </c>
      <c r="CL825" s="33">
        <v>0.77371590999999995</v>
      </c>
      <c r="CM825" s="33">
        <v>0.61899996000000002</v>
      </c>
      <c r="CN825" s="33">
        <v>0.20644346999999999</v>
      </c>
      <c r="CO825" s="33">
        <v>0.50290513000000003</v>
      </c>
      <c r="CP825" s="33">
        <v>0.55156249000000002</v>
      </c>
      <c r="CQ825" s="33">
        <v>0.26713574000000001</v>
      </c>
      <c r="CR825" s="33">
        <v>0.17403789</v>
      </c>
      <c r="CS825" s="33">
        <v>-0.14601427</v>
      </c>
      <c r="CT825" s="33">
        <v>-0.44217613</v>
      </c>
      <c r="CU825" s="33">
        <v>-0.40652527999999999</v>
      </c>
      <c r="CV825" s="33">
        <v>-0.43931299000000001</v>
      </c>
      <c r="CW825" s="33">
        <v>0.62054752000000002</v>
      </c>
      <c r="CX825" s="33">
        <v>0.31837091000000001</v>
      </c>
      <c r="CY825" s="33">
        <v>0.14188581</v>
      </c>
      <c r="CZ825" s="33">
        <v>-0.14029924999999999</v>
      </c>
      <c r="DA825" s="33">
        <v>-0.25672155000000002</v>
      </c>
      <c r="DB825" s="33">
        <v>-2.3515540000000001E-2</v>
      </c>
      <c r="DC825" s="33">
        <v>-0.16452824999999999</v>
      </c>
      <c r="DD825" s="33">
        <v>-0.13200672999999999</v>
      </c>
      <c r="DE825" s="33">
        <v>0.23036013</v>
      </c>
      <c r="DF825" s="33">
        <v>0.66666614999999996</v>
      </c>
      <c r="DG825" s="33">
        <v>0.67021856000000002</v>
      </c>
      <c r="DH825" s="33">
        <v>1.0465150000000001</v>
      </c>
      <c r="DI825" s="33">
        <v>1.1703821999999999</v>
      </c>
      <c r="DJ825" s="33">
        <v>0.97397175000000002</v>
      </c>
      <c r="DK825" s="33">
        <v>0.85030240000000001</v>
      </c>
      <c r="DL825" s="33">
        <v>0.45295941000000001</v>
      </c>
      <c r="DM825" s="33">
        <v>0.71198207999999996</v>
      </c>
      <c r="DN825" s="33">
        <v>0.76387168000000005</v>
      </c>
      <c r="DO825" s="33">
        <v>0.46639779999999997</v>
      </c>
      <c r="DP825" s="33">
        <v>0.3797777</v>
      </c>
      <c r="DQ825" s="33">
        <v>0.11061296</v>
      </c>
      <c r="DR825" s="33">
        <v>-0.20569382</v>
      </c>
      <c r="DS825" s="33">
        <v>-0.1994978</v>
      </c>
      <c r="DT825" s="33">
        <v>-0.24176313999999999</v>
      </c>
      <c r="DU825" s="33">
        <v>0.75895515999999996</v>
      </c>
      <c r="DV825" s="33">
        <v>0.47206574000000001</v>
      </c>
      <c r="DW825" s="33">
        <v>0.26809998000000002</v>
      </c>
      <c r="DX825" s="33">
        <v>7.2952169999999997E-2</v>
      </c>
      <c r="DY825" s="33">
        <v>-4.9390700000000003E-2</v>
      </c>
      <c r="DZ825" s="33">
        <v>0.12238766</v>
      </c>
      <c r="EA825" s="33">
        <v>5.300966E-2</v>
      </c>
      <c r="EB825" s="33">
        <v>7.2413930000000001E-2</v>
      </c>
      <c r="EC825" s="33">
        <v>0.41854777999999998</v>
      </c>
      <c r="ED825" s="33">
        <v>0.89205394999999998</v>
      </c>
      <c r="EE825" s="33">
        <v>0.92353116000000002</v>
      </c>
      <c r="EF825" s="33">
        <v>1.2802207000000001</v>
      </c>
      <c r="EG825" s="33">
        <v>1.4099628</v>
      </c>
      <c r="EH825" s="33">
        <v>1.2631094</v>
      </c>
      <c r="EI825" s="33">
        <v>1.1842664000000001</v>
      </c>
      <c r="EJ825" s="33">
        <v>0.80888926999999999</v>
      </c>
      <c r="EK825" s="33">
        <v>1.0138560000000001</v>
      </c>
      <c r="EL825" s="33">
        <v>1.0704123999999999</v>
      </c>
      <c r="EM825" s="33">
        <v>0.75410058000000002</v>
      </c>
      <c r="EN825" s="33">
        <v>0.67683331999999996</v>
      </c>
      <c r="EO825" s="33">
        <v>0.48114192</v>
      </c>
      <c r="EP825" s="33">
        <v>0.13574908999999999</v>
      </c>
      <c r="EQ825" s="33">
        <v>9.9417000000000005E-2</v>
      </c>
      <c r="ER825" s="33">
        <v>4.3467470000000001E-2</v>
      </c>
      <c r="ES825" s="33">
        <v>64.277771000000001</v>
      </c>
      <c r="ET825" s="33">
        <v>61.727488999999998</v>
      </c>
      <c r="EU825" s="33">
        <v>60.844541999999997</v>
      </c>
      <c r="EV825" s="33">
        <v>56.662042999999997</v>
      </c>
      <c r="EW825" s="33">
        <v>55</v>
      </c>
      <c r="EX825" s="33">
        <v>55.844994999999997</v>
      </c>
      <c r="EY825" s="33">
        <v>57.719484999999999</v>
      </c>
      <c r="EZ825" s="33">
        <v>62.860889</v>
      </c>
      <c r="FA825" s="33">
        <v>67.973826000000003</v>
      </c>
      <c r="FB825" s="33">
        <v>75.131969999999995</v>
      </c>
      <c r="FC825" s="33">
        <v>80.584598999999997</v>
      </c>
      <c r="FD825" s="33">
        <v>86.286991</v>
      </c>
      <c r="FE825" s="33">
        <v>92.161852999999994</v>
      </c>
      <c r="FF825" s="33">
        <v>95.798112000000003</v>
      </c>
      <c r="FG825" s="33">
        <v>96.878185000000002</v>
      </c>
      <c r="FH825" s="33">
        <v>96.820510999999996</v>
      </c>
      <c r="FI825" s="33">
        <v>96.608206999999993</v>
      </c>
      <c r="FJ825" s="33">
        <v>94.665360000000007</v>
      </c>
      <c r="FK825" s="33">
        <v>91.657599000000005</v>
      </c>
      <c r="FL825" s="33">
        <v>86.164321999999999</v>
      </c>
      <c r="FM825" s="33">
        <v>81.423484000000002</v>
      </c>
      <c r="FN825" s="33">
        <v>74.293659000000005</v>
      </c>
      <c r="FO825" s="33">
        <v>71.51643</v>
      </c>
      <c r="FP825" s="33">
        <v>65.361401000000001</v>
      </c>
      <c r="FQ825" s="33">
        <v>4.0392530000000004</v>
      </c>
      <c r="FR825" s="82">
        <v>0.36100850000000001</v>
      </c>
      <c r="FS825">
        <v>1</v>
      </c>
    </row>
    <row r="826" spans="1:175" x14ac:dyDescent="0.2">
      <c r="A826" s="18" t="s">
        <v>196</v>
      </c>
      <c r="B826" s="27" t="s">
        <v>190</v>
      </c>
      <c r="C826" s="27">
        <v>42948</v>
      </c>
      <c r="D826" s="33">
        <v>393</v>
      </c>
      <c r="E826" s="33">
        <v>10.647123000000001</v>
      </c>
      <c r="F826" s="33">
        <v>10.179842000000001</v>
      </c>
      <c r="G826" s="33">
        <v>9.8381033000000002</v>
      </c>
      <c r="H826" s="33">
        <v>9.6524295000000002</v>
      </c>
      <c r="I826" s="33">
        <v>9.6598836000000006</v>
      </c>
      <c r="J826" s="33">
        <v>10.523217000000001</v>
      </c>
      <c r="K826" s="33">
        <v>11.594116</v>
      </c>
      <c r="L826" s="33">
        <v>12.600451</v>
      </c>
      <c r="M826" s="33">
        <v>14.469849</v>
      </c>
      <c r="N826" s="33">
        <v>15.513021</v>
      </c>
      <c r="O826" s="33">
        <v>16.501871999999999</v>
      </c>
      <c r="P826" s="33">
        <v>17.110838999999999</v>
      </c>
      <c r="Q826" s="33">
        <v>17.339863000000001</v>
      </c>
      <c r="R826" s="33">
        <v>17.511579999999999</v>
      </c>
      <c r="S826" s="33">
        <v>17.946981999999998</v>
      </c>
      <c r="T826" s="33">
        <v>17.665558999999998</v>
      </c>
      <c r="U826" s="33">
        <v>17.421195999999998</v>
      </c>
      <c r="V826" s="33">
        <v>16.125246000000001</v>
      </c>
      <c r="W826" s="33">
        <v>15.381826</v>
      </c>
      <c r="X826" s="33">
        <v>15.262072</v>
      </c>
      <c r="Y826" s="33">
        <v>14.789984</v>
      </c>
      <c r="Z826" s="33">
        <v>14.006271</v>
      </c>
      <c r="AA826" s="33">
        <v>12.603479999999999</v>
      </c>
      <c r="AB826" s="33">
        <v>11.880684</v>
      </c>
      <c r="AC826" s="33">
        <v>-0.73671576000000005</v>
      </c>
      <c r="AD826" s="33">
        <v>-0.42460450999999999</v>
      </c>
      <c r="AE826" s="33">
        <v>6.2865169999999998E-2</v>
      </c>
      <c r="AF826" s="33">
        <v>0.17579483000000001</v>
      </c>
      <c r="AG826" s="33">
        <v>-3.7641870000000001E-2</v>
      </c>
      <c r="AH826" s="33">
        <v>-0.31491021000000002</v>
      </c>
      <c r="AI826" s="33">
        <v>-0.3395281</v>
      </c>
      <c r="AJ826" s="33">
        <v>-0.22063215999999999</v>
      </c>
      <c r="AK826" s="33">
        <v>-0.62266558000000005</v>
      </c>
      <c r="AL826" s="33">
        <v>-0.92105572000000002</v>
      </c>
      <c r="AM826" s="33">
        <v>-0.75121397000000001</v>
      </c>
      <c r="AN826" s="33">
        <v>-1.0359651000000001</v>
      </c>
      <c r="AO826" s="33">
        <v>-0.92190530999999998</v>
      </c>
      <c r="AP826" s="33">
        <v>-1.8113617</v>
      </c>
      <c r="AQ826" s="33">
        <v>-1.4854848</v>
      </c>
      <c r="AR826" s="33">
        <v>-1.5888119000000001</v>
      </c>
      <c r="AS826" s="33">
        <v>-0.90416543999999999</v>
      </c>
      <c r="AT826" s="33">
        <v>-1.2537554</v>
      </c>
      <c r="AU826" s="33">
        <v>-1.2103427</v>
      </c>
      <c r="AV826" s="33">
        <v>-0.19727955</v>
      </c>
      <c r="AW826" s="33">
        <v>-0.29850363000000002</v>
      </c>
      <c r="AX826" s="33">
        <v>-0.43213833000000001</v>
      </c>
      <c r="AY826" s="33">
        <v>-0.38827282000000002</v>
      </c>
      <c r="AZ826" s="33">
        <v>-0.5236343</v>
      </c>
      <c r="BA826" s="33">
        <v>-0.50607221000000002</v>
      </c>
      <c r="BB826" s="33">
        <v>-0.22628657999999999</v>
      </c>
      <c r="BC826" s="33">
        <v>0.24129598999999999</v>
      </c>
      <c r="BD826" s="33">
        <v>0.35568737</v>
      </c>
      <c r="BE826" s="33">
        <v>0.11020748</v>
      </c>
      <c r="BF826" s="33">
        <v>-0.16285342</v>
      </c>
      <c r="BG826" s="33">
        <v>-0.14188123</v>
      </c>
      <c r="BH826" s="33">
        <v>1.079632E-2</v>
      </c>
      <c r="BI826" s="33">
        <v>-0.38145684000000002</v>
      </c>
      <c r="BJ826" s="33">
        <v>-0.68213469999999998</v>
      </c>
      <c r="BK826" s="33">
        <v>-0.46980707999999999</v>
      </c>
      <c r="BL826" s="33">
        <v>-0.74103087999999995</v>
      </c>
      <c r="BM826" s="33">
        <v>-0.60293662000000003</v>
      </c>
      <c r="BN826" s="33">
        <v>-1.4467257</v>
      </c>
      <c r="BO826" s="33">
        <v>-1.12862</v>
      </c>
      <c r="BP826" s="33">
        <v>-1.2433658999999999</v>
      </c>
      <c r="BQ826" s="33">
        <v>-0.61020640000000004</v>
      </c>
      <c r="BR826" s="33">
        <v>-0.96556644999999997</v>
      </c>
      <c r="BS826" s="33">
        <v>-0.98854823000000003</v>
      </c>
      <c r="BT826" s="33">
        <v>2.9158280000000002E-2</v>
      </c>
      <c r="BU826" s="33">
        <v>-6.122578E-2</v>
      </c>
      <c r="BV826" s="33">
        <v>-0.21318155</v>
      </c>
      <c r="BW826" s="33">
        <v>-0.16193125999999999</v>
      </c>
      <c r="BX826" s="33">
        <v>-0.27358881000000002</v>
      </c>
      <c r="BY826" s="33">
        <v>-0.34632918000000001</v>
      </c>
      <c r="BZ826" s="33">
        <v>-8.8932189999999994E-2</v>
      </c>
      <c r="CA826" s="33">
        <v>0.36487662999999998</v>
      </c>
      <c r="CB826" s="33">
        <v>0.4802804</v>
      </c>
      <c r="CC826" s="33">
        <v>0.21260749000000001</v>
      </c>
      <c r="CD826" s="33">
        <v>-5.7539340000000001E-2</v>
      </c>
      <c r="CE826" s="33">
        <v>-4.9916099999999996E-3</v>
      </c>
      <c r="CF826" s="33">
        <v>0.17108297</v>
      </c>
      <c r="CG826" s="33">
        <v>-0.21439639999999999</v>
      </c>
      <c r="CH826" s="33">
        <v>-0.51665872000000002</v>
      </c>
      <c r="CI826" s="33">
        <v>-0.27490553000000001</v>
      </c>
      <c r="CJ826" s="33">
        <v>-0.53676033000000001</v>
      </c>
      <c r="CK826" s="33">
        <v>-0.38201987999999998</v>
      </c>
      <c r="CL826" s="33">
        <v>-1.1941799</v>
      </c>
      <c r="CM826" s="33">
        <v>-0.88145649000000004</v>
      </c>
      <c r="CN826" s="33">
        <v>-1.0041111</v>
      </c>
      <c r="CO826" s="33">
        <v>-0.40661125999999997</v>
      </c>
      <c r="CP826" s="33">
        <v>-0.76596766999999999</v>
      </c>
      <c r="CQ826" s="33">
        <v>-0.83493406000000003</v>
      </c>
      <c r="CR826" s="33">
        <v>0.18598843000000001</v>
      </c>
      <c r="CS826" s="33">
        <v>0.10311213</v>
      </c>
      <c r="CT826" s="33">
        <v>-6.1532740000000002E-2</v>
      </c>
      <c r="CU826" s="33">
        <v>-5.1677800000000003E-3</v>
      </c>
      <c r="CV826" s="33">
        <v>-0.10040805</v>
      </c>
      <c r="CW826" s="33">
        <v>-0.18658616</v>
      </c>
      <c r="CX826" s="33">
        <v>4.842221E-2</v>
      </c>
      <c r="CY826" s="33">
        <v>0.48845727</v>
      </c>
      <c r="CZ826" s="33">
        <v>0.60487343000000005</v>
      </c>
      <c r="DA826" s="33">
        <v>0.3150075</v>
      </c>
      <c r="DB826" s="33">
        <v>4.7774730000000001E-2</v>
      </c>
      <c r="DC826" s="33">
        <v>0.13189801000000001</v>
      </c>
      <c r="DD826" s="33">
        <v>0.33136963000000003</v>
      </c>
      <c r="DE826" s="33">
        <v>-4.7335960000000003E-2</v>
      </c>
      <c r="DF826" s="33">
        <v>-0.35118274999999999</v>
      </c>
      <c r="DG826" s="33">
        <v>-8.0003980000000002E-2</v>
      </c>
      <c r="DH826" s="33">
        <v>-0.33248978000000001</v>
      </c>
      <c r="DI826" s="33">
        <v>-0.16110313000000001</v>
      </c>
      <c r="DJ826" s="33">
        <v>-0.94163408000000004</v>
      </c>
      <c r="DK826" s="33">
        <v>-0.634293</v>
      </c>
      <c r="DL826" s="33">
        <v>-0.76485621999999998</v>
      </c>
      <c r="DM826" s="33">
        <v>-0.20301612999999999</v>
      </c>
      <c r="DN826" s="33">
        <v>-0.56636889000000001</v>
      </c>
      <c r="DO826" s="33">
        <v>-0.68131987999999999</v>
      </c>
      <c r="DP826" s="33">
        <v>0.34281856999999999</v>
      </c>
      <c r="DQ826" s="33">
        <v>0.26745004999999999</v>
      </c>
      <c r="DR826" s="33">
        <v>9.0116059999999998E-2</v>
      </c>
      <c r="DS826" s="33">
        <v>0.1515957</v>
      </c>
      <c r="DT826" s="33">
        <v>7.2772699999999996E-2</v>
      </c>
      <c r="DU826" s="33">
        <v>4.4057399999999997E-2</v>
      </c>
      <c r="DV826" s="33">
        <v>0.24674013</v>
      </c>
      <c r="DW826" s="33">
        <v>0.66688807999999999</v>
      </c>
      <c r="DX826" s="33">
        <v>0.78476597000000003</v>
      </c>
      <c r="DY826" s="33">
        <v>0.46285684999999999</v>
      </c>
      <c r="DZ826" s="33">
        <v>0.19983152000000001</v>
      </c>
      <c r="EA826" s="33">
        <v>0.32954487999999998</v>
      </c>
      <c r="EB826" s="33">
        <v>0.56279809999999997</v>
      </c>
      <c r="EC826" s="33">
        <v>0.19387277</v>
      </c>
      <c r="ED826" s="33">
        <v>-0.11226173</v>
      </c>
      <c r="EE826" s="33">
        <v>0.2014029</v>
      </c>
      <c r="EF826" s="33">
        <v>-3.7555560000000002E-2</v>
      </c>
      <c r="EG826" s="33">
        <v>0.15786554999999999</v>
      </c>
      <c r="EH826" s="33">
        <v>-0.57699803999999999</v>
      </c>
      <c r="EI826" s="33">
        <v>-0.27742815999999998</v>
      </c>
      <c r="EJ826" s="33">
        <v>-0.41941023999999999</v>
      </c>
      <c r="EK826" s="33">
        <v>9.0942910000000002E-2</v>
      </c>
      <c r="EL826" s="33">
        <v>-0.27817995000000001</v>
      </c>
      <c r="EM826" s="33">
        <v>-0.45952539999999997</v>
      </c>
      <c r="EN826" s="33">
        <v>0.5692564</v>
      </c>
      <c r="EO826" s="33">
        <v>0.50472790000000001</v>
      </c>
      <c r="EP826" s="33">
        <v>0.30907284000000002</v>
      </c>
      <c r="EQ826" s="33">
        <v>0.37793726</v>
      </c>
      <c r="ER826" s="33">
        <v>0.32281819</v>
      </c>
      <c r="ES826" s="33">
        <v>65.403146000000007</v>
      </c>
      <c r="ET826" s="33">
        <v>65.489632999999998</v>
      </c>
      <c r="EU826" s="33">
        <v>63.567746</v>
      </c>
      <c r="EV826" s="33">
        <v>62.589812000000002</v>
      </c>
      <c r="EW826" s="33">
        <v>61.688733999999997</v>
      </c>
      <c r="EX826" s="33">
        <v>60.020873999999999</v>
      </c>
      <c r="EY826" s="33">
        <v>60.040089999999999</v>
      </c>
      <c r="EZ826" s="33">
        <v>65.232624000000001</v>
      </c>
      <c r="FA826" s="33">
        <v>70.818579</v>
      </c>
      <c r="FB826" s="33">
        <v>76.269513000000003</v>
      </c>
      <c r="FC826" s="33">
        <v>82.196888999999999</v>
      </c>
      <c r="FD826" s="33">
        <v>88.182661999999993</v>
      </c>
      <c r="FE826" s="33">
        <v>94.354433999999998</v>
      </c>
      <c r="FF826" s="33">
        <v>99.121294000000006</v>
      </c>
      <c r="FG826" s="33">
        <v>102.57737</v>
      </c>
      <c r="FH826" s="33">
        <v>104.24032</v>
      </c>
      <c r="FI826" s="33">
        <v>105.09086000000001</v>
      </c>
      <c r="FJ826" s="33">
        <v>100.37051</v>
      </c>
      <c r="FK826" s="33">
        <v>94.450828999999999</v>
      </c>
      <c r="FL826" s="33">
        <v>90.153909999999996</v>
      </c>
      <c r="FM826" s="33">
        <v>84.596417000000002</v>
      </c>
      <c r="FN826" s="33">
        <v>76.272779999999997</v>
      </c>
      <c r="FO826" s="33">
        <v>70.802879000000004</v>
      </c>
      <c r="FP826" s="33">
        <v>68.269542999999999</v>
      </c>
      <c r="FQ826" s="33">
        <v>3.633051</v>
      </c>
      <c r="FR826" s="82">
        <v>0.38510830000000001</v>
      </c>
      <c r="FS826">
        <v>1</v>
      </c>
    </row>
    <row r="827" spans="1:175" x14ac:dyDescent="0.2">
      <c r="A827" s="18" t="s">
        <v>196</v>
      </c>
      <c r="B827" s="27" t="s">
        <v>190</v>
      </c>
      <c r="C827" s="27">
        <v>42949</v>
      </c>
      <c r="D827" s="33">
        <v>393</v>
      </c>
      <c r="E827" s="33">
        <v>11.295828</v>
      </c>
      <c r="F827" s="33">
        <v>10.488341</v>
      </c>
      <c r="G827" s="33">
        <v>10.254818999999999</v>
      </c>
      <c r="H827" s="33">
        <v>9.8914776</v>
      </c>
      <c r="I827" s="33">
        <v>9.8978403000000004</v>
      </c>
      <c r="J827" s="33">
        <v>10.72357</v>
      </c>
      <c r="K827" s="33">
        <v>11.502052000000001</v>
      </c>
      <c r="L827" s="33">
        <v>12.552152</v>
      </c>
      <c r="M827" s="33">
        <v>14.624128000000001</v>
      </c>
      <c r="N827" s="33">
        <v>16.144949</v>
      </c>
      <c r="O827" s="33">
        <v>16.892987000000002</v>
      </c>
      <c r="P827" s="33">
        <v>17.422781000000001</v>
      </c>
      <c r="Q827" s="33">
        <v>17.70233</v>
      </c>
      <c r="R827" s="33">
        <v>18.057448999999998</v>
      </c>
      <c r="S827" s="33">
        <v>18.04701</v>
      </c>
      <c r="T827" s="33">
        <v>18.275784999999999</v>
      </c>
      <c r="U827" s="33">
        <v>17.739894</v>
      </c>
      <c r="V827" s="33">
        <v>16.776679000000001</v>
      </c>
      <c r="W827" s="33">
        <v>15.714153</v>
      </c>
      <c r="X827" s="33">
        <v>15.095361</v>
      </c>
      <c r="Y827" s="33">
        <v>14.536229000000001</v>
      </c>
      <c r="Z827" s="33">
        <v>13.764720000000001</v>
      </c>
      <c r="AA827" s="33">
        <v>12.514431</v>
      </c>
      <c r="AB827" s="33">
        <v>11.691800000000001</v>
      </c>
      <c r="AC827" s="33">
        <v>-0.16528495000000001</v>
      </c>
      <c r="AD827" s="33">
        <v>-0.28137635</v>
      </c>
      <c r="AE827" s="33">
        <v>-7.29724E-3</v>
      </c>
      <c r="AF827" s="33">
        <v>1.4145710000000001E-2</v>
      </c>
      <c r="AG827" s="33">
        <v>0.19904853</v>
      </c>
      <c r="AH827" s="33">
        <v>-0.58658937</v>
      </c>
      <c r="AI827" s="33">
        <v>-0.30691970000000002</v>
      </c>
      <c r="AJ827" s="33">
        <v>-1.097666</v>
      </c>
      <c r="AK827" s="33">
        <v>-0.45459669000000003</v>
      </c>
      <c r="AL827" s="33">
        <v>-5.9964799999999999E-2</v>
      </c>
      <c r="AM827" s="33">
        <v>-0.36328048000000002</v>
      </c>
      <c r="AN827" s="33">
        <v>-0.97660659999999999</v>
      </c>
      <c r="AO827" s="33">
        <v>-1.2832197000000001</v>
      </c>
      <c r="AP827" s="33">
        <v>-1.5169085</v>
      </c>
      <c r="AQ827" s="33">
        <v>-1.1422509999999999</v>
      </c>
      <c r="AR827" s="33">
        <v>-0.54559891000000005</v>
      </c>
      <c r="AS827" s="33">
        <v>-0.25564131000000001</v>
      </c>
      <c r="AT827" s="33">
        <v>-1.0258824</v>
      </c>
      <c r="AU827" s="33">
        <v>-1.2852469</v>
      </c>
      <c r="AV827" s="33">
        <v>-0.87011404999999997</v>
      </c>
      <c r="AW827" s="33">
        <v>-0.93539046999999997</v>
      </c>
      <c r="AX827" s="33">
        <v>-0.70218727000000003</v>
      </c>
      <c r="AY827" s="33">
        <v>-0.60864425</v>
      </c>
      <c r="AZ827" s="33">
        <v>-0.36287623000000002</v>
      </c>
      <c r="BA827" s="33">
        <v>1.151722E-2</v>
      </c>
      <c r="BB827" s="33">
        <v>-0.14097493999999999</v>
      </c>
      <c r="BC827" s="33">
        <v>0.15199070000000001</v>
      </c>
      <c r="BD827" s="33">
        <v>0.19055502999999999</v>
      </c>
      <c r="BE827" s="33">
        <v>0.31148150000000002</v>
      </c>
      <c r="BF827" s="33">
        <v>-0.44094624999999998</v>
      </c>
      <c r="BG827" s="33">
        <v>-0.15743945000000001</v>
      </c>
      <c r="BH827" s="33">
        <v>-0.91225100000000003</v>
      </c>
      <c r="BI827" s="33">
        <v>-0.26887147</v>
      </c>
      <c r="BJ827" s="33">
        <v>0.13109280000000001</v>
      </c>
      <c r="BK827" s="33">
        <v>-0.14354159999999999</v>
      </c>
      <c r="BL827" s="33">
        <v>-0.7136072</v>
      </c>
      <c r="BM827" s="33">
        <v>-0.91346115000000006</v>
      </c>
      <c r="BN827" s="33">
        <v>-1.1506008000000001</v>
      </c>
      <c r="BO827" s="33">
        <v>-0.83927797999999998</v>
      </c>
      <c r="BP827" s="33">
        <v>-0.26037651000000001</v>
      </c>
      <c r="BQ827" s="33">
        <v>5.7699930000000003E-2</v>
      </c>
      <c r="BR827" s="33">
        <v>-0.64152383999999996</v>
      </c>
      <c r="BS827" s="33">
        <v>-1.0275038000000001</v>
      </c>
      <c r="BT827" s="33">
        <v>-0.64757843000000004</v>
      </c>
      <c r="BU827" s="33">
        <v>-0.71530501000000002</v>
      </c>
      <c r="BV827" s="33">
        <v>-0.49786713999999999</v>
      </c>
      <c r="BW827" s="33">
        <v>-0.43223558000000001</v>
      </c>
      <c r="BX827" s="33">
        <v>-0.16590887000000001</v>
      </c>
      <c r="BY827" s="33">
        <v>0.13396986</v>
      </c>
      <c r="BZ827" s="33">
        <v>-4.3733349999999997E-2</v>
      </c>
      <c r="CA827" s="33">
        <v>0.26231304</v>
      </c>
      <c r="CB827" s="33">
        <v>0.31273559000000001</v>
      </c>
      <c r="CC827" s="33">
        <v>0.38935223000000002</v>
      </c>
      <c r="CD827" s="33">
        <v>-0.34007427000000001</v>
      </c>
      <c r="CE827" s="33">
        <v>-5.3909890000000002E-2</v>
      </c>
      <c r="CF827" s="33">
        <v>-0.78383314999999998</v>
      </c>
      <c r="CG827" s="33">
        <v>-0.14023875</v>
      </c>
      <c r="CH827" s="33">
        <v>0.26341870000000001</v>
      </c>
      <c r="CI827" s="33">
        <v>8.6488799999999994E-3</v>
      </c>
      <c r="CJ827" s="33">
        <v>-0.53145461999999999</v>
      </c>
      <c r="CK827" s="33">
        <v>-0.65736746999999995</v>
      </c>
      <c r="CL827" s="33">
        <v>-0.89689713999999998</v>
      </c>
      <c r="CM827" s="33">
        <v>-0.62943976999999995</v>
      </c>
      <c r="CN827" s="33">
        <v>-6.2832349999999995E-2</v>
      </c>
      <c r="CO827" s="33">
        <v>0.27471911999999998</v>
      </c>
      <c r="CP827" s="33">
        <v>-0.37531829</v>
      </c>
      <c r="CQ827" s="33">
        <v>-0.84899175000000004</v>
      </c>
      <c r="CR827" s="33">
        <v>-0.49345094</v>
      </c>
      <c r="CS827" s="33">
        <v>-0.56287450000000006</v>
      </c>
      <c r="CT827" s="33">
        <v>-0.35635563999999997</v>
      </c>
      <c r="CU827" s="33">
        <v>-0.31005546</v>
      </c>
      <c r="CV827" s="33">
        <v>-2.9489890000000001E-2</v>
      </c>
      <c r="CW827" s="33">
        <v>0.2564225</v>
      </c>
      <c r="CX827" s="33">
        <v>5.3508239999999999E-2</v>
      </c>
      <c r="CY827" s="33">
        <v>0.37263538000000002</v>
      </c>
      <c r="CZ827" s="33">
        <v>0.43491615</v>
      </c>
      <c r="DA827" s="33">
        <v>0.46722296000000002</v>
      </c>
      <c r="DB827" s="33">
        <v>-0.23920229000000001</v>
      </c>
      <c r="DC827" s="33">
        <v>4.9619679999999999E-2</v>
      </c>
      <c r="DD827" s="33">
        <v>-0.65541528999999998</v>
      </c>
      <c r="DE827" s="33">
        <v>-1.160602E-2</v>
      </c>
      <c r="DF827" s="33">
        <v>0.39574461</v>
      </c>
      <c r="DG827" s="33">
        <v>0.16083935999999999</v>
      </c>
      <c r="DH827" s="33">
        <v>-0.34930203999999998</v>
      </c>
      <c r="DI827" s="33">
        <v>-0.40127379000000002</v>
      </c>
      <c r="DJ827" s="33">
        <v>-0.64319351999999996</v>
      </c>
      <c r="DK827" s="33">
        <v>-0.41960155999999998</v>
      </c>
      <c r="DL827" s="33">
        <v>0.13471182000000001</v>
      </c>
      <c r="DM827" s="33">
        <v>0.49173831000000001</v>
      </c>
      <c r="DN827" s="33">
        <v>-0.10911274</v>
      </c>
      <c r="DO827" s="33">
        <v>-0.67047966999999997</v>
      </c>
      <c r="DP827" s="33">
        <v>-0.33932345000000003</v>
      </c>
      <c r="DQ827" s="33">
        <v>-0.41044397999999999</v>
      </c>
      <c r="DR827" s="33">
        <v>-0.21484412999999999</v>
      </c>
      <c r="DS827" s="33">
        <v>-0.18787535</v>
      </c>
      <c r="DT827" s="33">
        <v>0.1069291</v>
      </c>
      <c r="DU827" s="33">
        <v>0.43322465999999998</v>
      </c>
      <c r="DV827" s="33">
        <v>0.19390964999999999</v>
      </c>
      <c r="DW827" s="33">
        <v>0.53192331999999998</v>
      </c>
      <c r="DX827" s="33">
        <v>0.61132547000000004</v>
      </c>
      <c r="DY827" s="33">
        <v>0.57965593000000004</v>
      </c>
      <c r="DZ827" s="33">
        <v>-9.3559180000000006E-2</v>
      </c>
      <c r="EA827" s="33">
        <v>0.19909993000000001</v>
      </c>
      <c r="EB827" s="33">
        <v>-0.47000029999999998</v>
      </c>
      <c r="EC827" s="33">
        <v>0.1741192</v>
      </c>
      <c r="ED827" s="33">
        <v>0.58680220000000005</v>
      </c>
      <c r="EE827" s="33">
        <v>0.38057825000000001</v>
      </c>
      <c r="EF827" s="33">
        <v>-8.630264E-2</v>
      </c>
      <c r="EG827" s="33">
        <v>-3.1515189999999998E-2</v>
      </c>
      <c r="EH827" s="33">
        <v>-0.27688578000000003</v>
      </c>
      <c r="EI827" s="33">
        <v>-0.11662851</v>
      </c>
      <c r="EJ827" s="33">
        <v>0.41993422000000002</v>
      </c>
      <c r="EK827" s="33">
        <v>0.80507954999999998</v>
      </c>
      <c r="EL827" s="33">
        <v>0.27524579999999998</v>
      </c>
      <c r="EM827" s="33">
        <v>-0.41273658000000002</v>
      </c>
      <c r="EN827" s="33">
        <v>-0.11678783</v>
      </c>
      <c r="EO827" s="33">
        <v>-0.19035852</v>
      </c>
      <c r="EP827" s="33">
        <v>-1.0524E-2</v>
      </c>
      <c r="EQ827" s="33">
        <v>-1.146667E-2</v>
      </c>
      <c r="ER827" s="33">
        <v>0.30389644999999998</v>
      </c>
      <c r="ES827" s="33">
        <v>67.401259999999994</v>
      </c>
      <c r="ET827" s="33">
        <v>64.861290999999994</v>
      </c>
      <c r="EU827" s="33">
        <v>63.052939000000002</v>
      </c>
      <c r="EV827" s="33">
        <v>60.607075000000002</v>
      </c>
      <c r="EW827" s="33">
        <v>59.587741000000001</v>
      </c>
      <c r="EX827" s="33">
        <v>59.608924999999999</v>
      </c>
      <c r="EY827" s="33">
        <v>58.603690999999998</v>
      </c>
      <c r="EZ827" s="33">
        <v>64.981846000000004</v>
      </c>
      <c r="FA827" s="33">
        <v>69.798525999999995</v>
      </c>
      <c r="FB827" s="33">
        <v>75.332936000000004</v>
      </c>
      <c r="FC827" s="33">
        <v>80.789703000000003</v>
      </c>
      <c r="FD827" s="33">
        <v>86.340182999999996</v>
      </c>
      <c r="FE827" s="33">
        <v>92.145151999999996</v>
      </c>
      <c r="FF827" s="33">
        <v>97.444787000000005</v>
      </c>
      <c r="FG827" s="33">
        <v>100.90855999999999</v>
      </c>
      <c r="FH827" s="33">
        <v>101.46745</v>
      </c>
      <c r="FI827" s="33">
        <v>102.10005</v>
      </c>
      <c r="FJ827" s="33">
        <v>100.30465</v>
      </c>
      <c r="FK827" s="33">
        <v>95.355242000000004</v>
      </c>
      <c r="FL827" s="33">
        <v>85.985974999999996</v>
      </c>
      <c r="FM827" s="33">
        <v>81.273067999999995</v>
      </c>
      <c r="FN827" s="33">
        <v>76.802299000000005</v>
      </c>
      <c r="FO827" s="33">
        <v>74.046778000000003</v>
      </c>
      <c r="FP827" s="33">
        <v>70.537345000000002</v>
      </c>
      <c r="FQ827" s="33">
        <v>2.8747199999999999</v>
      </c>
      <c r="FR827" s="82">
        <v>0.35000920000000002</v>
      </c>
      <c r="FS827">
        <v>1</v>
      </c>
    </row>
    <row r="828" spans="1:175" x14ac:dyDescent="0.2">
      <c r="A828" s="18" t="s">
        <v>196</v>
      </c>
      <c r="B828" s="27" t="s">
        <v>190</v>
      </c>
      <c r="C828" s="27">
        <v>42975</v>
      </c>
      <c r="D828" s="33">
        <v>392</v>
      </c>
      <c r="E828" s="33">
        <v>11.134323999999999</v>
      </c>
      <c r="F828" s="33">
        <v>10.574012</v>
      </c>
      <c r="G828" s="33">
        <v>10.196213999999999</v>
      </c>
      <c r="H828" s="33">
        <v>9.9824827999999997</v>
      </c>
      <c r="I828" s="33">
        <v>9.8939959000000002</v>
      </c>
      <c r="J828" s="33">
        <v>10.953325</v>
      </c>
      <c r="K828" s="33">
        <v>12.008756</v>
      </c>
      <c r="L828" s="33">
        <v>13.485010000000001</v>
      </c>
      <c r="M828" s="33">
        <v>15.897379000000001</v>
      </c>
      <c r="N828" s="33">
        <v>17.388826999999999</v>
      </c>
      <c r="O828" s="33">
        <v>19.021076000000001</v>
      </c>
      <c r="P828" s="33">
        <v>20.237112</v>
      </c>
      <c r="Q828" s="33">
        <v>20.251854999999999</v>
      </c>
      <c r="R828" s="33">
        <v>20.908280000000001</v>
      </c>
      <c r="S828" s="33">
        <v>21.675301999999999</v>
      </c>
      <c r="T828" s="33">
        <v>20.552658999999998</v>
      </c>
      <c r="U828" s="33">
        <v>19.238164000000001</v>
      </c>
      <c r="V828" s="33">
        <v>17.215028</v>
      </c>
      <c r="W828" s="33">
        <v>15.551309</v>
      </c>
      <c r="X828" s="33">
        <v>15.040011</v>
      </c>
      <c r="Y828" s="33">
        <v>14.541790000000001</v>
      </c>
      <c r="Z828" s="33">
        <v>13.398026</v>
      </c>
      <c r="AA828" s="33">
        <v>12.430077000000001</v>
      </c>
      <c r="AB828" s="33">
        <v>11.476388</v>
      </c>
      <c r="AC828" s="33">
        <v>-0.28528091</v>
      </c>
      <c r="AD828" s="33">
        <v>-0.1212801</v>
      </c>
      <c r="AE828" s="33">
        <v>-0.26478848999999999</v>
      </c>
      <c r="AF828" s="33">
        <v>-0.17212032999999999</v>
      </c>
      <c r="AG828" s="33">
        <v>-0.47082923999999998</v>
      </c>
      <c r="AH828" s="33">
        <v>-0.72681176999999997</v>
      </c>
      <c r="AI828" s="33">
        <v>-0.62803511999999995</v>
      </c>
      <c r="AJ828" s="33">
        <v>-0.37123798000000002</v>
      </c>
      <c r="AK828" s="33">
        <v>-0.19567603</v>
      </c>
      <c r="AL828" s="33">
        <v>-4.2749820000000001E-2</v>
      </c>
      <c r="AM828" s="33">
        <v>0.53210762</v>
      </c>
      <c r="AN828" s="33">
        <v>0.85435795999999997</v>
      </c>
      <c r="AO828" s="33">
        <v>0.42685810000000002</v>
      </c>
      <c r="AP828" s="33">
        <v>9.6253560000000002E-2</v>
      </c>
      <c r="AQ828" s="33">
        <v>0.99305849999999996</v>
      </c>
      <c r="AR828" s="33">
        <v>0.27876474000000001</v>
      </c>
      <c r="AS828" s="33">
        <v>-1.3171739999999999E-2</v>
      </c>
      <c r="AT828" s="33">
        <v>-0.56551180000000001</v>
      </c>
      <c r="AU828" s="33">
        <v>-1.2016863</v>
      </c>
      <c r="AV828" s="33">
        <v>-0.72903079999999998</v>
      </c>
      <c r="AW828" s="33">
        <v>-1.1278656</v>
      </c>
      <c r="AX828" s="33">
        <v>-1.3403592</v>
      </c>
      <c r="AY828" s="33">
        <v>-1.3248066999999999</v>
      </c>
      <c r="AZ828" s="33">
        <v>-1.4889399999999999</v>
      </c>
      <c r="BA828" s="33">
        <v>-0.13056472999999999</v>
      </c>
      <c r="BB828" s="33">
        <v>6.7994940000000004E-2</v>
      </c>
      <c r="BC828" s="33">
        <v>-0.11883955</v>
      </c>
      <c r="BD828" s="33">
        <v>-1.8132180000000001E-2</v>
      </c>
      <c r="BE828" s="33">
        <v>-0.32414975000000001</v>
      </c>
      <c r="BF828" s="33">
        <v>-0.52559588000000002</v>
      </c>
      <c r="BG828" s="33">
        <v>-0.46450132</v>
      </c>
      <c r="BH828" s="33">
        <v>-0.1861739</v>
      </c>
      <c r="BI828" s="33">
        <v>8.0106860000000002E-2</v>
      </c>
      <c r="BJ828" s="33">
        <v>0.27819314000000001</v>
      </c>
      <c r="BK828" s="33">
        <v>0.92763116000000001</v>
      </c>
      <c r="BL828" s="33">
        <v>1.3146555</v>
      </c>
      <c r="BM828" s="33">
        <v>0.86496744999999997</v>
      </c>
      <c r="BN828" s="33">
        <v>0.60560106999999996</v>
      </c>
      <c r="BO828" s="33">
        <v>1.4768227</v>
      </c>
      <c r="BP828" s="33">
        <v>0.62290122000000003</v>
      </c>
      <c r="BQ828" s="33">
        <v>0.30119762</v>
      </c>
      <c r="BR828" s="33">
        <v>-0.27379543000000001</v>
      </c>
      <c r="BS828" s="33">
        <v>-0.90651177000000005</v>
      </c>
      <c r="BT828" s="33">
        <v>-0.42355875999999998</v>
      </c>
      <c r="BU828" s="33">
        <v>-0.80284502999999996</v>
      </c>
      <c r="BV828" s="33">
        <v>-1.0832989</v>
      </c>
      <c r="BW828" s="33">
        <v>-1.0930146999999999</v>
      </c>
      <c r="BX828" s="33">
        <v>-1.2347075999999999</v>
      </c>
      <c r="BY828" s="33">
        <v>-2.3408780000000001E-2</v>
      </c>
      <c r="BZ828" s="33">
        <v>0.19908624999999999</v>
      </c>
      <c r="CA828" s="33">
        <v>-1.7755750000000001E-2</v>
      </c>
      <c r="CB828" s="33">
        <v>8.8519539999999994E-2</v>
      </c>
      <c r="CC828" s="33">
        <v>-0.22255997</v>
      </c>
      <c r="CD828" s="33">
        <v>-0.38623436999999999</v>
      </c>
      <c r="CE828" s="33">
        <v>-0.35123831</v>
      </c>
      <c r="CF828" s="33">
        <v>-5.7999090000000003E-2</v>
      </c>
      <c r="CG828" s="33">
        <v>0.27111324999999997</v>
      </c>
      <c r="CH828" s="33">
        <v>0.50047724999999998</v>
      </c>
      <c r="CI828" s="33">
        <v>1.2015696</v>
      </c>
      <c r="CJ828" s="33">
        <v>1.6334561000000001</v>
      </c>
      <c r="CK828" s="33">
        <v>1.1684006</v>
      </c>
      <c r="CL828" s="33">
        <v>0.95837360999999999</v>
      </c>
      <c r="CM828" s="33">
        <v>1.8118763</v>
      </c>
      <c r="CN828" s="33">
        <v>0.86124909000000005</v>
      </c>
      <c r="CO828" s="33">
        <v>0.51892888999999998</v>
      </c>
      <c r="CP828" s="33">
        <v>-7.1753570000000003E-2</v>
      </c>
      <c r="CQ828" s="33">
        <v>-0.70207476999999996</v>
      </c>
      <c r="CR828" s="33">
        <v>-0.21198976</v>
      </c>
      <c r="CS828" s="33">
        <v>-0.57773679</v>
      </c>
      <c r="CT828" s="33">
        <v>-0.90525966999999996</v>
      </c>
      <c r="CU828" s="33">
        <v>-0.93247621999999997</v>
      </c>
      <c r="CV828" s="33">
        <v>-1.058627</v>
      </c>
      <c r="CW828" s="33">
        <v>8.3747169999999996E-2</v>
      </c>
      <c r="CX828" s="33">
        <v>0.33017755999999998</v>
      </c>
      <c r="CY828" s="33">
        <v>8.3328050000000001E-2</v>
      </c>
      <c r="CZ828" s="33">
        <v>0.19517124999999999</v>
      </c>
      <c r="DA828" s="33">
        <v>-0.1209702</v>
      </c>
      <c r="DB828" s="33">
        <v>-0.24687286</v>
      </c>
      <c r="DC828" s="33">
        <v>-0.2379753</v>
      </c>
      <c r="DD828" s="33">
        <v>7.0175719999999997E-2</v>
      </c>
      <c r="DE828" s="33">
        <v>0.46211963</v>
      </c>
      <c r="DF828" s="33">
        <v>0.72276136999999996</v>
      </c>
      <c r="DG828" s="33">
        <v>1.475508</v>
      </c>
      <c r="DH828" s="33">
        <v>1.9522568</v>
      </c>
      <c r="DI828" s="33">
        <v>1.4718338</v>
      </c>
      <c r="DJ828" s="33">
        <v>1.3111461</v>
      </c>
      <c r="DK828" s="33">
        <v>2.1469298999999999</v>
      </c>
      <c r="DL828" s="33">
        <v>1.0995969999999999</v>
      </c>
      <c r="DM828" s="33">
        <v>0.73666014999999996</v>
      </c>
      <c r="DN828" s="33">
        <v>0.1302883</v>
      </c>
      <c r="DO828" s="33">
        <v>-0.49763775999999998</v>
      </c>
      <c r="DP828" s="33">
        <v>-4.2076E-4</v>
      </c>
      <c r="DQ828" s="33">
        <v>-0.35262855999999998</v>
      </c>
      <c r="DR828" s="33">
        <v>-0.72722049</v>
      </c>
      <c r="DS828" s="33">
        <v>-0.77193776000000003</v>
      </c>
      <c r="DT828" s="33">
        <v>-0.88254642999999999</v>
      </c>
      <c r="DU828" s="33">
        <v>0.23846334999999999</v>
      </c>
      <c r="DV828" s="33">
        <v>0.51945260000000004</v>
      </c>
      <c r="DW828" s="33">
        <v>0.22927700000000001</v>
      </c>
      <c r="DX828" s="33">
        <v>0.34915940000000001</v>
      </c>
      <c r="DY828" s="33">
        <v>2.5709300000000001E-2</v>
      </c>
      <c r="DZ828" s="33">
        <v>-4.565698E-2</v>
      </c>
      <c r="EA828" s="33">
        <v>-7.4441499999999994E-2</v>
      </c>
      <c r="EB828" s="33">
        <v>0.25523980000000002</v>
      </c>
      <c r="EC828" s="33">
        <v>0.73790252000000001</v>
      </c>
      <c r="ED828" s="33">
        <v>1.0437042999999999</v>
      </c>
      <c r="EE828" s="33">
        <v>1.8710315</v>
      </c>
      <c r="EF828" s="33">
        <v>2.4125543</v>
      </c>
      <c r="EG828" s="33">
        <v>1.9099432000000001</v>
      </c>
      <c r="EH828" s="33">
        <v>1.8204936</v>
      </c>
      <c r="EI828" s="33">
        <v>2.6306940999999999</v>
      </c>
      <c r="EJ828" s="33">
        <v>1.4437333999999999</v>
      </c>
      <c r="EK828" s="33">
        <v>1.0510295000000001</v>
      </c>
      <c r="EL828" s="33">
        <v>0.42200465999999998</v>
      </c>
      <c r="EM828" s="33">
        <v>-0.20246320000000001</v>
      </c>
      <c r="EN828" s="33">
        <v>0.30505127999999998</v>
      </c>
      <c r="EO828" s="33">
        <v>-2.760802E-2</v>
      </c>
      <c r="EP828" s="33">
        <v>-0.47016017999999998</v>
      </c>
      <c r="EQ828" s="33">
        <v>-0.54014572000000005</v>
      </c>
      <c r="ER828" s="33">
        <v>-0.62831404999999996</v>
      </c>
      <c r="ES828" s="33">
        <v>66.985652999999999</v>
      </c>
      <c r="ET828" s="33">
        <v>64.339265999999995</v>
      </c>
      <c r="EU828" s="33">
        <v>61.584601999999997</v>
      </c>
      <c r="EV828" s="33">
        <v>60.712429999999998</v>
      </c>
      <c r="EW828" s="33">
        <v>59.727074000000002</v>
      </c>
      <c r="EX828" s="33">
        <v>58.748451000000003</v>
      </c>
      <c r="EY828" s="33">
        <v>57.877524000000001</v>
      </c>
      <c r="EZ828" s="33">
        <v>64.267244000000005</v>
      </c>
      <c r="FA828" s="33">
        <v>70.695087000000001</v>
      </c>
      <c r="FB828" s="33">
        <v>78.352723999999995</v>
      </c>
      <c r="FC828" s="33">
        <v>85.101457999999994</v>
      </c>
      <c r="FD828" s="33">
        <v>92.473404000000002</v>
      </c>
      <c r="FE828" s="33">
        <v>97.270150999999998</v>
      </c>
      <c r="FF828" s="33">
        <v>101.70596999999999</v>
      </c>
      <c r="FG828" s="33">
        <v>103.05826999999999</v>
      </c>
      <c r="FH828" s="33">
        <v>102.27225</v>
      </c>
      <c r="FI828" s="33">
        <v>100.05106000000001</v>
      </c>
      <c r="FJ828" s="33">
        <v>96.961322999999993</v>
      </c>
      <c r="FK828" s="33">
        <v>91.701795000000004</v>
      </c>
      <c r="FL828" s="33">
        <v>87.579820999999995</v>
      </c>
      <c r="FM828" s="33">
        <v>79.523137000000006</v>
      </c>
      <c r="FN828" s="33">
        <v>76.830258000000001</v>
      </c>
      <c r="FO828" s="33">
        <v>73.264103000000006</v>
      </c>
      <c r="FP828" s="33">
        <v>67.106759999999994</v>
      </c>
      <c r="FQ828" s="33">
        <v>4.2755210000000003</v>
      </c>
      <c r="FR828" s="82">
        <v>0.41390579999999999</v>
      </c>
      <c r="FS828">
        <v>1</v>
      </c>
    </row>
    <row r="829" spans="1:175" x14ac:dyDescent="0.2">
      <c r="A829" s="18" t="s">
        <v>196</v>
      </c>
      <c r="B829" s="27" t="s">
        <v>190</v>
      </c>
      <c r="C829" s="27">
        <v>42976</v>
      </c>
      <c r="D829" s="33">
        <v>392</v>
      </c>
      <c r="E829" s="33">
        <v>11.504984</v>
      </c>
      <c r="F829" s="33">
        <v>11.168571999999999</v>
      </c>
      <c r="G829" s="33">
        <v>10.735300000000001</v>
      </c>
      <c r="H829" s="33">
        <v>10.404451999999999</v>
      </c>
      <c r="I829" s="33">
        <v>10.325530000000001</v>
      </c>
      <c r="J829" s="33">
        <v>11.286440000000001</v>
      </c>
      <c r="K829" s="33">
        <v>12.327985999999999</v>
      </c>
      <c r="L829" s="33">
        <v>13.651265</v>
      </c>
      <c r="M829" s="33">
        <v>15.924595</v>
      </c>
      <c r="N829" s="33">
        <v>16.901047999999999</v>
      </c>
      <c r="O829" s="33">
        <v>17.847725000000001</v>
      </c>
      <c r="P829" s="33">
        <v>18.406336</v>
      </c>
      <c r="Q829" s="33">
        <v>18.420743000000002</v>
      </c>
      <c r="R829" s="33">
        <v>19.137549</v>
      </c>
      <c r="S829" s="33">
        <v>19.666837000000001</v>
      </c>
      <c r="T829" s="33">
        <v>19.372574</v>
      </c>
      <c r="U829" s="33">
        <v>17.964314999999999</v>
      </c>
      <c r="V829" s="33">
        <v>16.508417000000001</v>
      </c>
      <c r="W829" s="33">
        <v>15.969849999999999</v>
      </c>
      <c r="X829" s="33">
        <v>15.355408000000001</v>
      </c>
      <c r="Y829" s="33">
        <v>14.820781999999999</v>
      </c>
      <c r="Z829" s="33">
        <v>13.817596</v>
      </c>
      <c r="AA829" s="33">
        <v>12.691184</v>
      </c>
      <c r="AB829" s="33">
        <v>11.711268</v>
      </c>
      <c r="AC829" s="33">
        <v>-0.46123810999999998</v>
      </c>
      <c r="AD829" s="33">
        <v>-8.3920980000000006E-2</v>
      </c>
      <c r="AE829" s="33">
        <v>0.18758685999999999</v>
      </c>
      <c r="AF829" s="33">
        <v>-0.10510238</v>
      </c>
      <c r="AG829" s="33">
        <v>-4.8606700000000003E-2</v>
      </c>
      <c r="AH829" s="33">
        <v>-0.30831428999999999</v>
      </c>
      <c r="AI829" s="33">
        <v>-0.57728151999999999</v>
      </c>
      <c r="AJ829" s="33">
        <v>-0.34919210000000001</v>
      </c>
      <c r="AK829" s="33">
        <v>-0.42521826000000001</v>
      </c>
      <c r="AL829" s="33">
        <v>-0.88730597</v>
      </c>
      <c r="AM829" s="33">
        <v>-1.0095666999999999</v>
      </c>
      <c r="AN829" s="33">
        <v>-1.0604258</v>
      </c>
      <c r="AO829" s="33">
        <v>-1.5998994</v>
      </c>
      <c r="AP829" s="33">
        <v>-1.6941009</v>
      </c>
      <c r="AQ829" s="33">
        <v>-0.87144297999999998</v>
      </c>
      <c r="AR829" s="33">
        <v>-0.38069157999999997</v>
      </c>
      <c r="AS829" s="33">
        <v>-0.86122235999999996</v>
      </c>
      <c r="AT829" s="33">
        <v>-0.74764998000000005</v>
      </c>
      <c r="AU829" s="33">
        <v>-0.73130245000000005</v>
      </c>
      <c r="AV829" s="33">
        <v>-0.37733793999999998</v>
      </c>
      <c r="AW829" s="33">
        <v>8.536784E-2</v>
      </c>
      <c r="AX829" s="33">
        <v>-8.8379800000000005E-3</v>
      </c>
      <c r="AY829" s="33">
        <v>-4.0871000000000001E-4</v>
      </c>
      <c r="AZ829" s="33">
        <v>8.2191059999999996E-2</v>
      </c>
      <c r="BA829" s="33">
        <v>-0.27677537000000002</v>
      </c>
      <c r="BB829" s="33">
        <v>0.11144553</v>
      </c>
      <c r="BC829" s="33">
        <v>0.31505059000000002</v>
      </c>
      <c r="BD829" s="33">
        <v>6.1939059999999997E-2</v>
      </c>
      <c r="BE829" s="33">
        <v>9.8044210000000007E-2</v>
      </c>
      <c r="BF829" s="33">
        <v>-0.16365468</v>
      </c>
      <c r="BG829" s="33">
        <v>-0.44077748999999999</v>
      </c>
      <c r="BH829" s="33">
        <v>-0.19078671</v>
      </c>
      <c r="BI829" s="33">
        <v>-0.15919829999999999</v>
      </c>
      <c r="BJ829" s="33">
        <v>-0.60683847999999996</v>
      </c>
      <c r="BK829" s="33">
        <v>-0.69519492999999999</v>
      </c>
      <c r="BL829" s="33">
        <v>-0.70460623</v>
      </c>
      <c r="BM829" s="33">
        <v>-1.2812984000000001</v>
      </c>
      <c r="BN829" s="33">
        <v>-1.2779438999999999</v>
      </c>
      <c r="BO829" s="33">
        <v>-0.45399113000000002</v>
      </c>
      <c r="BP829" s="33">
        <v>-7.7881839999999994E-2</v>
      </c>
      <c r="BQ829" s="33">
        <v>-0.59984844000000004</v>
      </c>
      <c r="BR829" s="33">
        <v>-0.49254287000000002</v>
      </c>
      <c r="BS829" s="33">
        <v>-0.46237518999999999</v>
      </c>
      <c r="BT829" s="33">
        <v>-0.14341903</v>
      </c>
      <c r="BU829" s="33">
        <v>0.31512978000000003</v>
      </c>
      <c r="BV829" s="33">
        <v>0.24505294</v>
      </c>
      <c r="BW829" s="33">
        <v>0.27326668999999998</v>
      </c>
      <c r="BX829" s="33">
        <v>0.30506208000000001</v>
      </c>
      <c r="BY829" s="33">
        <v>-0.14901703999999999</v>
      </c>
      <c r="BZ829" s="33">
        <v>0.24675578000000001</v>
      </c>
      <c r="CA829" s="33">
        <v>0.40333158000000002</v>
      </c>
      <c r="CB829" s="33">
        <v>0.17763145</v>
      </c>
      <c r="CC829" s="33">
        <v>0.19961418</v>
      </c>
      <c r="CD829" s="33">
        <v>-6.3463870000000006E-2</v>
      </c>
      <c r="CE829" s="33">
        <v>-0.34623522000000001</v>
      </c>
      <c r="CF829" s="33">
        <v>-8.1075620000000001E-2</v>
      </c>
      <c r="CG829" s="33">
        <v>2.5046309999999999E-2</v>
      </c>
      <c r="CH829" s="33">
        <v>-0.41258755000000003</v>
      </c>
      <c r="CI829" s="33">
        <v>-0.47746201999999999</v>
      </c>
      <c r="CJ829" s="33">
        <v>-0.45816672000000003</v>
      </c>
      <c r="CK829" s="33">
        <v>-1.0606363000000001</v>
      </c>
      <c r="CL829" s="33">
        <v>-0.98971492000000005</v>
      </c>
      <c r="CM829" s="33">
        <v>-0.16486526000000001</v>
      </c>
      <c r="CN829" s="33">
        <v>0.13184327000000001</v>
      </c>
      <c r="CO829" s="33">
        <v>-0.41882165999999998</v>
      </c>
      <c r="CP829" s="33">
        <v>-0.31585646000000001</v>
      </c>
      <c r="CQ829" s="33">
        <v>-0.276117</v>
      </c>
      <c r="CR829" s="33">
        <v>1.8592500000000001E-2</v>
      </c>
      <c r="CS829" s="33">
        <v>0.47426221000000002</v>
      </c>
      <c r="CT829" s="33">
        <v>0.42089701000000002</v>
      </c>
      <c r="CU829" s="33">
        <v>0.46281344000000002</v>
      </c>
      <c r="CV829" s="33">
        <v>0.45942187000000001</v>
      </c>
      <c r="CW829" s="33">
        <v>-2.1258699999999998E-2</v>
      </c>
      <c r="CX829" s="33">
        <v>0.38206603</v>
      </c>
      <c r="CY829" s="33">
        <v>0.49161257000000003</v>
      </c>
      <c r="CZ829" s="33">
        <v>0.29332385</v>
      </c>
      <c r="DA829" s="33">
        <v>0.30118414999999998</v>
      </c>
      <c r="DB829" s="33">
        <v>3.672694E-2</v>
      </c>
      <c r="DC829" s="33">
        <v>-0.25169293999999998</v>
      </c>
      <c r="DD829" s="33">
        <v>2.8635480000000001E-2</v>
      </c>
      <c r="DE829" s="33">
        <v>0.20929091</v>
      </c>
      <c r="DF829" s="33">
        <v>-0.21833663</v>
      </c>
      <c r="DG829" s="33">
        <v>-0.25972911999999998</v>
      </c>
      <c r="DH829" s="33">
        <v>-0.2117272</v>
      </c>
      <c r="DI829" s="33">
        <v>-0.8399742</v>
      </c>
      <c r="DJ829" s="33">
        <v>-0.70148588999999995</v>
      </c>
      <c r="DK829" s="33">
        <v>0.12426062</v>
      </c>
      <c r="DL829" s="33">
        <v>0.34156838</v>
      </c>
      <c r="DM829" s="33">
        <v>-0.23779487999999999</v>
      </c>
      <c r="DN829" s="33">
        <v>-0.13917004999999999</v>
      </c>
      <c r="DO829" s="33">
        <v>-8.9858800000000003E-2</v>
      </c>
      <c r="DP829" s="33">
        <v>0.18060402</v>
      </c>
      <c r="DQ829" s="33">
        <v>0.63339462999999996</v>
      </c>
      <c r="DR829" s="33">
        <v>0.59674108000000003</v>
      </c>
      <c r="DS829" s="33">
        <v>0.65236017999999996</v>
      </c>
      <c r="DT829" s="33">
        <v>0.61378166000000001</v>
      </c>
      <c r="DU829" s="33">
        <v>0.16320403999999999</v>
      </c>
      <c r="DV829" s="33">
        <v>0.57743253999999999</v>
      </c>
      <c r="DW829" s="33">
        <v>0.61907628999999997</v>
      </c>
      <c r="DX829" s="33">
        <v>0.46036528999999998</v>
      </c>
      <c r="DY829" s="33">
        <v>0.44783506000000001</v>
      </c>
      <c r="DZ829" s="33">
        <v>0.18138656</v>
      </c>
      <c r="EA829" s="33">
        <v>-0.11518891000000001</v>
      </c>
      <c r="EB829" s="33">
        <v>0.18704087</v>
      </c>
      <c r="EC829" s="33">
        <v>0.47531087</v>
      </c>
      <c r="ED829" s="33">
        <v>6.2130860000000003E-2</v>
      </c>
      <c r="EE829" s="33">
        <v>5.4642610000000001E-2</v>
      </c>
      <c r="EF829" s="33">
        <v>0.14409232</v>
      </c>
      <c r="EG829" s="33">
        <v>-0.52137321000000003</v>
      </c>
      <c r="EH829" s="33">
        <v>-0.28532895000000003</v>
      </c>
      <c r="EI829" s="33">
        <v>0.54171247</v>
      </c>
      <c r="EJ829" s="33">
        <v>0.64437812000000005</v>
      </c>
      <c r="EK829" s="33">
        <v>2.3579030000000001E-2</v>
      </c>
      <c r="EL829" s="33">
        <v>0.11593705999999999</v>
      </c>
      <c r="EM829" s="33">
        <v>0.17906844999999999</v>
      </c>
      <c r="EN829" s="33">
        <v>0.41452293000000001</v>
      </c>
      <c r="EO829" s="33">
        <v>0.86315657999999995</v>
      </c>
      <c r="EP829" s="33">
        <v>0.85063199</v>
      </c>
      <c r="EQ829" s="33">
        <v>0.92603557999999997</v>
      </c>
      <c r="ER829" s="33">
        <v>0.83665268999999998</v>
      </c>
      <c r="ES829" s="33">
        <v>64.594385000000003</v>
      </c>
      <c r="ET829" s="33">
        <v>62.922871999999998</v>
      </c>
      <c r="EU829" s="33">
        <v>61.025260000000003</v>
      </c>
      <c r="EV829" s="33">
        <v>59.322676000000001</v>
      </c>
      <c r="EW829" s="33">
        <v>58.461466000000001</v>
      </c>
      <c r="EX829" s="33">
        <v>57.608922</v>
      </c>
      <c r="EY829" s="33">
        <v>56.881461999999999</v>
      </c>
      <c r="EZ829" s="33">
        <v>62.984600999999998</v>
      </c>
      <c r="FA829" s="33">
        <v>67.326091000000005</v>
      </c>
      <c r="FB829" s="33">
        <v>72.898785000000004</v>
      </c>
      <c r="FC829" s="33">
        <v>79.548283999999995</v>
      </c>
      <c r="FD829" s="33">
        <v>86.077190000000002</v>
      </c>
      <c r="FE829" s="33">
        <v>91.801800999999998</v>
      </c>
      <c r="FF829" s="33">
        <v>92.777427000000003</v>
      </c>
      <c r="FG829" s="33">
        <v>93.580070000000006</v>
      </c>
      <c r="FH829" s="33">
        <v>91.683857000000003</v>
      </c>
      <c r="FI829" s="33">
        <v>89.773729000000003</v>
      </c>
      <c r="FJ829" s="33">
        <v>86.889234000000002</v>
      </c>
      <c r="FK829" s="33">
        <v>83.853487999999999</v>
      </c>
      <c r="FL829" s="33">
        <v>79.124410999999995</v>
      </c>
      <c r="FM829" s="33">
        <v>72.908417</v>
      </c>
      <c r="FN829" s="33">
        <v>68.587450000000004</v>
      </c>
      <c r="FO829" s="33">
        <v>67.669985999999994</v>
      </c>
      <c r="FP829" s="33">
        <v>64.905163000000002</v>
      </c>
      <c r="FQ829" s="33">
        <v>3.2544650000000002</v>
      </c>
      <c r="FR829" s="82">
        <v>0.36238740000000003</v>
      </c>
      <c r="FS829">
        <v>1</v>
      </c>
    </row>
    <row r="830" spans="1:175" x14ac:dyDescent="0.2">
      <c r="A830" s="18" t="s">
        <v>196</v>
      </c>
      <c r="B830" s="27" t="s">
        <v>190</v>
      </c>
      <c r="C830" s="27">
        <v>42978</v>
      </c>
      <c r="D830" s="33">
        <v>392</v>
      </c>
      <c r="E830" s="33">
        <v>10.739589</v>
      </c>
      <c r="F830" s="33">
        <v>10.262971</v>
      </c>
      <c r="G830" s="33">
        <v>9.9402615000000001</v>
      </c>
      <c r="H830" s="33">
        <v>9.7734989999999993</v>
      </c>
      <c r="I830" s="33">
        <v>9.5373544999999993</v>
      </c>
      <c r="J830" s="33">
        <v>10.558062</v>
      </c>
      <c r="K830" s="33">
        <v>11.593769</v>
      </c>
      <c r="L830" s="33">
        <v>12.901251999999999</v>
      </c>
      <c r="M830" s="33">
        <v>15.033897</v>
      </c>
      <c r="N830" s="33">
        <v>16.14838</v>
      </c>
      <c r="O830" s="33">
        <v>16.771463000000001</v>
      </c>
      <c r="P830" s="33">
        <v>18.661695000000002</v>
      </c>
      <c r="Q830" s="33">
        <v>18.98226</v>
      </c>
      <c r="R830" s="33">
        <v>20.470012000000001</v>
      </c>
      <c r="S830" s="33">
        <v>20.811644999999999</v>
      </c>
      <c r="T830" s="33">
        <v>20.302572999999999</v>
      </c>
      <c r="U830" s="33">
        <v>19.466449999999998</v>
      </c>
      <c r="V830" s="33">
        <v>18.050871000000001</v>
      </c>
      <c r="W830" s="33">
        <v>16.801013000000001</v>
      </c>
      <c r="X830" s="33">
        <v>15.768756</v>
      </c>
      <c r="Y830" s="33">
        <v>15.013590000000001</v>
      </c>
      <c r="Z830" s="33">
        <v>13.933667</v>
      </c>
      <c r="AA830" s="33">
        <v>12.948459</v>
      </c>
      <c r="AB830" s="33">
        <v>12.047749</v>
      </c>
      <c r="AC830" s="33">
        <v>-0.13358713</v>
      </c>
      <c r="AD830" s="33">
        <v>-0.31582228000000001</v>
      </c>
      <c r="AE830" s="33">
        <v>-0.49520701</v>
      </c>
      <c r="AF830" s="33">
        <v>-0.49460763000000002</v>
      </c>
      <c r="AG830" s="33">
        <v>-0.52297678999999997</v>
      </c>
      <c r="AH830" s="33">
        <v>-0.84891048000000002</v>
      </c>
      <c r="AI830" s="33">
        <v>-0.25897969999999998</v>
      </c>
      <c r="AJ830" s="33">
        <v>-0.28668690000000002</v>
      </c>
      <c r="AK830" s="33">
        <v>0.31475059</v>
      </c>
      <c r="AL830" s="33">
        <v>-0.26382212999999999</v>
      </c>
      <c r="AM830" s="33">
        <v>-0.47942569000000002</v>
      </c>
      <c r="AN830" s="33">
        <v>0.48633419999999999</v>
      </c>
      <c r="AO830" s="33">
        <v>0.51007252000000003</v>
      </c>
      <c r="AP830" s="33">
        <v>1.1779495</v>
      </c>
      <c r="AQ830" s="33">
        <v>1.2303961999999999</v>
      </c>
      <c r="AR830" s="33">
        <v>1.0360805</v>
      </c>
      <c r="AS830" s="33">
        <v>0.87023678000000004</v>
      </c>
      <c r="AT830" s="33">
        <v>0.95287882999999995</v>
      </c>
      <c r="AU830" s="33">
        <v>0.78355996000000006</v>
      </c>
      <c r="AV830" s="33">
        <v>0.34552927</v>
      </c>
      <c r="AW830" s="33">
        <v>0.12813517999999999</v>
      </c>
      <c r="AX830" s="33">
        <v>0.19254599999999999</v>
      </c>
      <c r="AY830" s="33">
        <v>0.38502610999999998</v>
      </c>
      <c r="AZ830" s="33">
        <v>0.59130766999999995</v>
      </c>
      <c r="BA830" s="33">
        <v>9.5117750000000001E-2</v>
      </c>
      <c r="BB830" s="33">
        <v>-0.18755072</v>
      </c>
      <c r="BC830" s="33">
        <v>-0.34113832999999999</v>
      </c>
      <c r="BD830" s="33">
        <v>-0.33609291000000002</v>
      </c>
      <c r="BE830" s="33">
        <v>-0.31874111999999999</v>
      </c>
      <c r="BF830" s="33">
        <v>-0.63574648</v>
      </c>
      <c r="BG830" s="33">
        <v>-9.4930039999999993E-2</v>
      </c>
      <c r="BH830" s="33">
        <v>-6.6625229999999994E-2</v>
      </c>
      <c r="BI830" s="33">
        <v>0.53347292999999996</v>
      </c>
      <c r="BJ830" s="33">
        <v>-4.9266000000000002E-4</v>
      </c>
      <c r="BK830" s="33">
        <v>-0.21321407000000001</v>
      </c>
      <c r="BL830" s="33">
        <v>0.85475312999999997</v>
      </c>
      <c r="BM830" s="33">
        <v>0.91194938000000003</v>
      </c>
      <c r="BN830" s="33">
        <v>1.6301593999999999</v>
      </c>
      <c r="BO830" s="33">
        <v>1.6557213</v>
      </c>
      <c r="BP830" s="33">
        <v>1.4050338</v>
      </c>
      <c r="BQ830" s="33">
        <v>1.1999563</v>
      </c>
      <c r="BR830" s="33">
        <v>1.2748280000000001</v>
      </c>
      <c r="BS830" s="33">
        <v>1.0384024999999999</v>
      </c>
      <c r="BT830" s="33">
        <v>0.61238353000000001</v>
      </c>
      <c r="BU830" s="33">
        <v>0.38569900000000001</v>
      </c>
      <c r="BV830" s="33">
        <v>0.39638609000000002</v>
      </c>
      <c r="BW830" s="33">
        <v>0.64894194000000005</v>
      </c>
      <c r="BX830" s="33">
        <v>0.86481374</v>
      </c>
      <c r="BY830" s="33">
        <v>0.25351804</v>
      </c>
      <c r="BZ830" s="33">
        <v>-9.8710229999999996E-2</v>
      </c>
      <c r="CA830" s="33">
        <v>-0.23443083000000001</v>
      </c>
      <c r="CB830" s="33">
        <v>-0.22630610000000001</v>
      </c>
      <c r="CC830" s="33">
        <v>-0.17728811999999999</v>
      </c>
      <c r="CD830" s="33">
        <v>-0.48810974000000001</v>
      </c>
      <c r="CE830" s="33">
        <v>1.8690249999999999E-2</v>
      </c>
      <c r="CF830" s="33">
        <v>8.5788820000000002E-2</v>
      </c>
      <c r="CG830" s="33">
        <v>0.68495934999999997</v>
      </c>
      <c r="CH830" s="33">
        <v>0.18188853999999999</v>
      </c>
      <c r="CI830" s="33">
        <v>-2.8836710000000002E-2</v>
      </c>
      <c r="CJ830" s="33">
        <v>1.1099190000000001</v>
      </c>
      <c r="CK830" s="33">
        <v>1.1902881000000001</v>
      </c>
      <c r="CL830" s="33">
        <v>1.9433585</v>
      </c>
      <c r="CM830" s="33">
        <v>1.9503001</v>
      </c>
      <c r="CN830" s="33">
        <v>1.6605696999999999</v>
      </c>
      <c r="CO830" s="33">
        <v>1.4283191</v>
      </c>
      <c r="CP830" s="33">
        <v>1.4978091</v>
      </c>
      <c r="CQ830" s="33">
        <v>1.2149057000000001</v>
      </c>
      <c r="CR830" s="33">
        <v>0.79720597999999998</v>
      </c>
      <c r="CS830" s="33">
        <v>0.56408691</v>
      </c>
      <c r="CT830" s="33">
        <v>0.53756510999999996</v>
      </c>
      <c r="CU830" s="33">
        <v>0.83172922999999999</v>
      </c>
      <c r="CV830" s="33">
        <v>1.0542431999999999</v>
      </c>
      <c r="CW830" s="33">
        <v>0.41191833999999999</v>
      </c>
      <c r="CX830" s="33">
        <v>-9.8697400000000001E-3</v>
      </c>
      <c r="CY830" s="33">
        <v>-0.12772333999999999</v>
      </c>
      <c r="CZ830" s="33">
        <v>-0.11651928</v>
      </c>
      <c r="DA830" s="33">
        <v>-3.5835110000000003E-2</v>
      </c>
      <c r="DB830" s="33">
        <v>-0.34047300000000003</v>
      </c>
      <c r="DC830" s="33">
        <v>0.13231054</v>
      </c>
      <c r="DD830" s="33">
        <v>0.23820285999999999</v>
      </c>
      <c r="DE830" s="33">
        <v>0.83644578000000003</v>
      </c>
      <c r="DF830" s="33">
        <v>0.36426973000000001</v>
      </c>
      <c r="DG830" s="33">
        <v>0.15554064000000001</v>
      </c>
      <c r="DH830" s="33">
        <v>1.3650848</v>
      </c>
      <c r="DI830" s="33">
        <v>1.4686268</v>
      </c>
      <c r="DJ830" s="33">
        <v>2.2565577000000001</v>
      </c>
      <c r="DK830" s="33">
        <v>2.2448788999999998</v>
      </c>
      <c r="DL830" s="33">
        <v>1.9161056000000001</v>
      </c>
      <c r="DM830" s="33">
        <v>1.6566818999999999</v>
      </c>
      <c r="DN830" s="33">
        <v>1.7207901000000001</v>
      </c>
      <c r="DO830" s="33">
        <v>1.3914089000000001</v>
      </c>
      <c r="DP830" s="33">
        <v>0.98202844</v>
      </c>
      <c r="DQ830" s="33">
        <v>0.74247483000000003</v>
      </c>
      <c r="DR830" s="33">
        <v>0.67874414000000005</v>
      </c>
      <c r="DS830" s="33">
        <v>1.0145165</v>
      </c>
      <c r="DT830" s="33">
        <v>1.2436727000000001</v>
      </c>
      <c r="DU830" s="33">
        <v>0.64062322000000005</v>
      </c>
      <c r="DV830" s="33">
        <v>0.11840182</v>
      </c>
      <c r="DW830" s="33">
        <v>2.6345339999999998E-2</v>
      </c>
      <c r="DX830" s="33">
        <v>4.1995440000000002E-2</v>
      </c>
      <c r="DY830" s="33">
        <v>0.16840056</v>
      </c>
      <c r="DZ830" s="33">
        <v>-0.12730900000000001</v>
      </c>
      <c r="EA830" s="33">
        <v>0.29636020000000002</v>
      </c>
      <c r="EB830" s="33">
        <v>0.45826453</v>
      </c>
      <c r="EC830" s="33">
        <v>1.0551680999999999</v>
      </c>
      <c r="ED830" s="33">
        <v>0.62759920999999996</v>
      </c>
      <c r="EE830" s="33">
        <v>0.42175225999999999</v>
      </c>
      <c r="EF830" s="33">
        <v>1.7335037</v>
      </c>
      <c r="EG830" s="33">
        <v>1.8705035999999999</v>
      </c>
      <c r="EH830" s="33">
        <v>2.7087675999999998</v>
      </c>
      <c r="EI830" s="33">
        <v>2.670204</v>
      </c>
      <c r="EJ830" s="33">
        <v>2.2850587999999998</v>
      </c>
      <c r="EK830" s="33">
        <v>1.9864014000000001</v>
      </c>
      <c r="EL830" s="33">
        <v>2.0427393</v>
      </c>
      <c r="EM830" s="33">
        <v>1.6462515</v>
      </c>
      <c r="EN830" s="33">
        <v>1.2488827</v>
      </c>
      <c r="EO830" s="33">
        <v>1.0000386000000001</v>
      </c>
      <c r="EP830" s="33">
        <v>0.88258422999999997</v>
      </c>
      <c r="EQ830" s="33">
        <v>1.2784324</v>
      </c>
      <c r="ER830" s="33">
        <v>1.5171787000000001</v>
      </c>
      <c r="ES830" s="33">
        <v>61.395404999999997</v>
      </c>
      <c r="ET830" s="33">
        <v>59.721715000000003</v>
      </c>
      <c r="EU830" s="33">
        <v>56.279169000000003</v>
      </c>
      <c r="EV830" s="33">
        <v>55.434567000000001</v>
      </c>
      <c r="EW830" s="33">
        <v>54.410733</v>
      </c>
      <c r="EX830" s="33">
        <v>54.396459999999998</v>
      </c>
      <c r="EY830" s="33">
        <v>52.676242999999999</v>
      </c>
      <c r="EZ830" s="33">
        <v>57.866339000000004</v>
      </c>
      <c r="FA830" s="33">
        <v>63.920060999999997</v>
      </c>
      <c r="FB830" s="33">
        <v>70.246278000000004</v>
      </c>
      <c r="FC830" s="33">
        <v>76.532465999999999</v>
      </c>
      <c r="FD830" s="33">
        <v>82.366645000000005</v>
      </c>
      <c r="FE830" s="33">
        <v>87.981943999999999</v>
      </c>
      <c r="FF830" s="33">
        <v>92.638602000000006</v>
      </c>
      <c r="FG830" s="33">
        <v>97.303161000000003</v>
      </c>
      <c r="FH830" s="33">
        <v>98.066744</v>
      </c>
      <c r="FI830" s="33">
        <v>96.188834999999997</v>
      </c>
      <c r="FJ830" s="33">
        <v>94.156881999999996</v>
      </c>
      <c r="FK830" s="33">
        <v>91.233711999999997</v>
      </c>
      <c r="FL830" s="33">
        <v>83.590449000000007</v>
      </c>
      <c r="FM830" s="33">
        <v>74.562569999999994</v>
      </c>
      <c r="FN830" s="33">
        <v>69.351364000000004</v>
      </c>
      <c r="FO830" s="33">
        <v>67.515386000000007</v>
      </c>
      <c r="FP830" s="33">
        <v>63.910041999999997</v>
      </c>
      <c r="FQ830" s="33">
        <v>3.6090970000000002</v>
      </c>
      <c r="FR830" s="82">
        <v>0.40513510000000003</v>
      </c>
      <c r="FS830">
        <v>1</v>
      </c>
    </row>
    <row r="831" spans="1:175" x14ac:dyDescent="0.2">
      <c r="A831" s="18" t="s">
        <v>196</v>
      </c>
      <c r="B831" s="27" t="s">
        <v>190</v>
      </c>
      <c r="C831" s="27">
        <v>42979</v>
      </c>
      <c r="D831" s="33">
        <v>392</v>
      </c>
      <c r="E831" s="33">
        <v>10.996240999999999</v>
      </c>
      <c r="F831" s="33">
        <v>10.341606000000001</v>
      </c>
      <c r="G831" s="33">
        <v>9.7744102000000002</v>
      </c>
      <c r="H831" s="33">
        <v>9.4591370999999995</v>
      </c>
      <c r="I831" s="33">
        <v>9.4567391000000001</v>
      </c>
      <c r="J831" s="33">
        <v>10.358943</v>
      </c>
      <c r="K831" s="33">
        <v>11.442914999999999</v>
      </c>
      <c r="L831" s="33">
        <v>12.904268</v>
      </c>
      <c r="M831" s="33">
        <v>15.051717</v>
      </c>
      <c r="N831" s="33">
        <v>17.08315</v>
      </c>
      <c r="O831" s="33">
        <v>18.719664999999999</v>
      </c>
      <c r="P831" s="33">
        <v>20.645147999999999</v>
      </c>
      <c r="Q831" s="33">
        <v>21.261783000000001</v>
      </c>
      <c r="R831" s="33">
        <v>22.674386999999999</v>
      </c>
      <c r="S831" s="33">
        <v>22.524438</v>
      </c>
      <c r="T831" s="33">
        <v>22.255915999999999</v>
      </c>
      <c r="U831" s="33">
        <v>21.411159000000001</v>
      </c>
      <c r="V831" s="33">
        <v>19.650569999999998</v>
      </c>
      <c r="W831" s="33">
        <v>18.205223</v>
      </c>
      <c r="X831" s="33">
        <v>16.688413000000001</v>
      </c>
      <c r="Y831" s="33">
        <v>15.817075000000001</v>
      </c>
      <c r="Z831" s="33">
        <v>14.517226000000001</v>
      </c>
      <c r="AA831" s="33">
        <v>13.090115000000001</v>
      </c>
      <c r="AB831" s="33">
        <v>12.125833999999999</v>
      </c>
      <c r="AC831" s="33">
        <v>-0.19701821999999999</v>
      </c>
      <c r="AD831" s="33">
        <v>-0.54335447999999997</v>
      </c>
      <c r="AE831" s="33">
        <v>-1.2660617000000001</v>
      </c>
      <c r="AF831" s="33">
        <v>-1.0344351000000001</v>
      </c>
      <c r="AG831" s="33">
        <v>-0.81829932000000005</v>
      </c>
      <c r="AH831" s="33">
        <v>-0.82055146999999995</v>
      </c>
      <c r="AI831" s="33">
        <v>-0.49340693000000002</v>
      </c>
      <c r="AJ831" s="33">
        <v>3.7221539999999997E-2</v>
      </c>
      <c r="AK831" s="33">
        <v>0.42013805999999998</v>
      </c>
      <c r="AL831" s="33">
        <v>0.97157251</v>
      </c>
      <c r="AM831" s="33">
        <v>1.2336346</v>
      </c>
      <c r="AN831" s="33">
        <v>2.0865659999999999</v>
      </c>
      <c r="AO831" s="33">
        <v>2.4724965000000001</v>
      </c>
      <c r="AP831" s="33">
        <v>2.7657517</v>
      </c>
      <c r="AQ831" s="33">
        <v>2.1689104000000001</v>
      </c>
      <c r="AR831" s="33">
        <v>2.2538939999999998</v>
      </c>
      <c r="AS831" s="33">
        <v>1.8812800000000001</v>
      </c>
      <c r="AT831" s="33">
        <v>1.3650249000000001</v>
      </c>
      <c r="AU831" s="33">
        <v>0.83401241000000004</v>
      </c>
      <c r="AV831" s="33">
        <v>0.12913094999999999</v>
      </c>
      <c r="AW831" s="33">
        <v>-0.52217203999999995</v>
      </c>
      <c r="AX831" s="33">
        <v>-0.73046745000000002</v>
      </c>
      <c r="AY831" s="33">
        <v>-0.88197471999999999</v>
      </c>
      <c r="AZ831" s="33">
        <v>-0.72181996000000004</v>
      </c>
      <c r="BA831" s="33">
        <v>9.4544230000000007E-2</v>
      </c>
      <c r="BB831" s="33">
        <v>-0.31955588000000001</v>
      </c>
      <c r="BC831" s="33">
        <v>-1.0529046</v>
      </c>
      <c r="BD831" s="33">
        <v>-0.85042971000000001</v>
      </c>
      <c r="BE831" s="33">
        <v>-0.62963959000000003</v>
      </c>
      <c r="BF831" s="33">
        <v>-0.65311693999999998</v>
      </c>
      <c r="BG831" s="33">
        <v>-0.28708488999999998</v>
      </c>
      <c r="BH831" s="33">
        <v>0.22755845</v>
      </c>
      <c r="BI831" s="33">
        <v>0.64436587999999995</v>
      </c>
      <c r="BJ831" s="33">
        <v>1.2941688</v>
      </c>
      <c r="BK831" s="33">
        <v>1.6208583000000001</v>
      </c>
      <c r="BL831" s="33">
        <v>2.5718435999999998</v>
      </c>
      <c r="BM831" s="33">
        <v>2.9780481000000001</v>
      </c>
      <c r="BN831" s="33">
        <v>3.3490517999999998</v>
      </c>
      <c r="BO831" s="33">
        <v>2.7395475</v>
      </c>
      <c r="BP831" s="33">
        <v>2.719093</v>
      </c>
      <c r="BQ831" s="33">
        <v>2.3101644000000001</v>
      </c>
      <c r="BR831" s="33">
        <v>1.7345997</v>
      </c>
      <c r="BS831" s="33">
        <v>1.1899355</v>
      </c>
      <c r="BT831" s="33">
        <v>0.48051988000000001</v>
      </c>
      <c r="BU831" s="33">
        <v>-0.17641330999999999</v>
      </c>
      <c r="BV831" s="33">
        <v>-0.40819269000000002</v>
      </c>
      <c r="BW831" s="33">
        <v>-0.60901645999999998</v>
      </c>
      <c r="BX831" s="33">
        <v>-0.43600878999999998</v>
      </c>
      <c r="BY831" s="33">
        <v>0.29647949000000001</v>
      </c>
      <c r="BZ831" s="33">
        <v>-0.16455365999999999</v>
      </c>
      <c r="CA831" s="33">
        <v>-0.90527272000000003</v>
      </c>
      <c r="CB831" s="33">
        <v>-0.72298812999999995</v>
      </c>
      <c r="CC831" s="33">
        <v>-0.49897444000000002</v>
      </c>
      <c r="CD831" s="33">
        <v>-0.53715228999999998</v>
      </c>
      <c r="CE831" s="33">
        <v>-0.14418686999999999</v>
      </c>
      <c r="CF831" s="33">
        <v>0.35938522000000001</v>
      </c>
      <c r="CG831" s="33">
        <v>0.79966539000000003</v>
      </c>
      <c r="CH831" s="33">
        <v>1.517598</v>
      </c>
      <c r="CI831" s="33">
        <v>1.8890482</v>
      </c>
      <c r="CJ831" s="33">
        <v>2.9079454</v>
      </c>
      <c r="CK831" s="33">
        <v>3.3281915</v>
      </c>
      <c r="CL831" s="33">
        <v>3.7530437000000001</v>
      </c>
      <c r="CM831" s="33">
        <v>3.1347689999999999</v>
      </c>
      <c r="CN831" s="33">
        <v>3.0412884</v>
      </c>
      <c r="CO831" s="33">
        <v>2.6072085</v>
      </c>
      <c r="CP831" s="33">
        <v>1.9905660000000001</v>
      </c>
      <c r="CQ831" s="33">
        <v>1.4364467999999999</v>
      </c>
      <c r="CR831" s="33">
        <v>0.72389077999999996</v>
      </c>
      <c r="CS831" s="33">
        <v>6.3058130000000004E-2</v>
      </c>
      <c r="CT831" s="33">
        <v>-0.18498617000000001</v>
      </c>
      <c r="CU831" s="33">
        <v>-0.41996640000000002</v>
      </c>
      <c r="CV831" s="33">
        <v>-0.23805684999999999</v>
      </c>
      <c r="CW831" s="33">
        <v>0.49841476000000001</v>
      </c>
      <c r="CX831" s="33">
        <v>-9.5514299999999996E-3</v>
      </c>
      <c r="CY831" s="33">
        <v>-0.7576408</v>
      </c>
      <c r="CZ831" s="33">
        <v>-0.59554653999999996</v>
      </c>
      <c r="DA831" s="33">
        <v>-0.36830929000000001</v>
      </c>
      <c r="DB831" s="33">
        <v>-0.42118763999999997</v>
      </c>
      <c r="DC831" s="33">
        <v>-1.28885E-3</v>
      </c>
      <c r="DD831" s="33">
        <v>0.49121198999999999</v>
      </c>
      <c r="DE831" s="33">
        <v>0.95496490000000001</v>
      </c>
      <c r="DF831" s="33">
        <v>1.7410273000000001</v>
      </c>
      <c r="DG831" s="33">
        <v>2.1572382000000001</v>
      </c>
      <c r="DH831" s="33">
        <v>3.2440471999999998</v>
      </c>
      <c r="DI831" s="33">
        <v>3.6783350000000001</v>
      </c>
      <c r="DJ831" s="33">
        <v>4.1570355000000001</v>
      </c>
      <c r="DK831" s="33">
        <v>3.5299904</v>
      </c>
      <c r="DL831" s="33">
        <v>3.3634838</v>
      </c>
      <c r="DM831" s="33">
        <v>2.9042525000000001</v>
      </c>
      <c r="DN831" s="33">
        <v>2.2465324</v>
      </c>
      <c r="DO831" s="33">
        <v>1.6829581</v>
      </c>
      <c r="DP831" s="33">
        <v>0.96726168999999995</v>
      </c>
      <c r="DQ831" s="33">
        <v>0.30252957000000003</v>
      </c>
      <c r="DR831" s="33">
        <v>3.8220339999999998E-2</v>
      </c>
      <c r="DS831" s="33">
        <v>-0.23091634</v>
      </c>
      <c r="DT831" s="33">
        <v>-4.0104910000000001E-2</v>
      </c>
      <c r="DU831" s="33">
        <v>0.78997720999999999</v>
      </c>
      <c r="DV831" s="33">
        <v>0.21424715999999999</v>
      </c>
      <c r="DW831" s="33">
        <v>-0.54448373999999999</v>
      </c>
      <c r="DX831" s="33">
        <v>-0.41154112999999998</v>
      </c>
      <c r="DY831" s="33">
        <v>-0.17964956000000001</v>
      </c>
      <c r="DZ831" s="33">
        <v>-0.25375311</v>
      </c>
      <c r="EA831" s="33">
        <v>0.20503319</v>
      </c>
      <c r="EB831" s="33">
        <v>0.68154890999999995</v>
      </c>
      <c r="EC831" s="33">
        <v>1.1791927</v>
      </c>
      <c r="ED831" s="33">
        <v>2.0636236000000001</v>
      </c>
      <c r="EE831" s="33">
        <v>2.5444618999999999</v>
      </c>
      <c r="EF831" s="33">
        <v>3.7293248000000001</v>
      </c>
      <c r="EG831" s="33">
        <v>4.1838864999999998</v>
      </c>
      <c r="EH831" s="33">
        <v>4.7403355999999999</v>
      </c>
      <c r="EI831" s="33">
        <v>4.1006274999999999</v>
      </c>
      <c r="EJ831" s="33">
        <v>3.8286826999999999</v>
      </c>
      <c r="EK831" s="33">
        <v>3.3331369999999998</v>
      </c>
      <c r="EL831" s="33">
        <v>2.6161070999999998</v>
      </c>
      <c r="EM831" s="33">
        <v>2.0388812000000001</v>
      </c>
      <c r="EN831" s="33">
        <v>1.3186506</v>
      </c>
      <c r="EO831" s="33">
        <v>0.64828830000000004</v>
      </c>
      <c r="EP831" s="33">
        <v>0.36049510000000001</v>
      </c>
      <c r="EQ831" s="33">
        <v>4.2041929999999998E-2</v>
      </c>
      <c r="ER831" s="33">
        <v>0.24570624999999999</v>
      </c>
      <c r="ES831" s="33">
        <v>62.114075999999997</v>
      </c>
      <c r="ET831" s="33">
        <v>59.524881000000001</v>
      </c>
      <c r="EU831" s="33">
        <v>57.739925999999997</v>
      </c>
      <c r="EV831" s="33">
        <v>57.592950999999999</v>
      </c>
      <c r="EW831" s="33">
        <v>56</v>
      </c>
      <c r="EX831" s="33">
        <v>56</v>
      </c>
      <c r="EY831" s="33">
        <v>54.121586000000001</v>
      </c>
      <c r="EZ831" s="33">
        <v>58.742435</v>
      </c>
      <c r="FA831" s="33">
        <v>65.889686999999995</v>
      </c>
      <c r="FB831" s="33">
        <v>74.538075000000006</v>
      </c>
      <c r="FC831" s="33">
        <v>80.674824000000001</v>
      </c>
      <c r="FD831" s="33">
        <v>87.653306000000001</v>
      </c>
      <c r="FE831" s="33">
        <v>94.445845000000006</v>
      </c>
      <c r="FF831" s="33">
        <v>100.94723</v>
      </c>
      <c r="FG831" s="33">
        <v>104.80710000000001</v>
      </c>
      <c r="FH831" s="33">
        <v>105.70032</v>
      </c>
      <c r="FI831" s="33">
        <v>103.72976</v>
      </c>
      <c r="FJ831" s="33">
        <v>100.73354</v>
      </c>
      <c r="FK831" s="33">
        <v>93.697965999999994</v>
      </c>
      <c r="FL831" s="33">
        <v>91.365543000000002</v>
      </c>
      <c r="FM831" s="33">
        <v>78.966145999999995</v>
      </c>
      <c r="FN831" s="33">
        <v>73.705207999999999</v>
      </c>
      <c r="FO831" s="33">
        <v>70.860072000000002</v>
      </c>
      <c r="FP831" s="33">
        <v>68.053030000000007</v>
      </c>
      <c r="FQ831" s="33">
        <v>5.3493149999999998</v>
      </c>
      <c r="FR831" s="82">
        <v>0.54485050000000002</v>
      </c>
      <c r="FS831">
        <v>1</v>
      </c>
    </row>
    <row r="832" spans="1:175" x14ac:dyDescent="0.2">
      <c r="A832" s="18" t="s">
        <v>196</v>
      </c>
      <c r="B832" s="27" t="s">
        <v>190</v>
      </c>
      <c r="C832" s="27">
        <v>42980</v>
      </c>
      <c r="D832" s="33">
        <v>392</v>
      </c>
      <c r="E832" s="33">
        <v>11.409338999999999</v>
      </c>
      <c r="F832" s="33">
        <v>11.134537</v>
      </c>
      <c r="G832" s="33">
        <v>10.501792</v>
      </c>
      <c r="H832" s="33">
        <v>10.223768</v>
      </c>
      <c r="I832" s="33">
        <v>10.009604</v>
      </c>
      <c r="J832" s="33">
        <v>10.996226</v>
      </c>
      <c r="K832" s="33">
        <v>11.616369000000001</v>
      </c>
      <c r="L832" s="33">
        <v>11.973554</v>
      </c>
      <c r="M832" s="33">
        <v>13.14611</v>
      </c>
      <c r="N832" s="33">
        <v>14.479445999999999</v>
      </c>
      <c r="O832" s="33">
        <v>15.555315999999999</v>
      </c>
      <c r="P832" s="33">
        <v>16.851862000000001</v>
      </c>
      <c r="Q832" s="33">
        <v>17.443681000000002</v>
      </c>
      <c r="R832" s="33">
        <v>17.709968</v>
      </c>
      <c r="S832" s="33">
        <v>18.215382999999999</v>
      </c>
      <c r="T832" s="33">
        <v>18.384270999999998</v>
      </c>
      <c r="U832" s="33">
        <v>17.992872999999999</v>
      </c>
      <c r="V832" s="33">
        <v>17.823716000000001</v>
      </c>
      <c r="W832" s="33">
        <v>17.374334999999999</v>
      </c>
      <c r="X832" s="33">
        <v>16.476116999999999</v>
      </c>
      <c r="Y832" s="33">
        <v>16.012338</v>
      </c>
      <c r="Z832" s="33">
        <v>14.879301999999999</v>
      </c>
      <c r="AA832" s="33">
        <v>13.493513</v>
      </c>
      <c r="AB832" s="33">
        <v>12.401501</v>
      </c>
      <c r="AC832" s="33">
        <v>-0.90964369</v>
      </c>
      <c r="AD832" s="33">
        <v>-0.79550887000000003</v>
      </c>
      <c r="AE832" s="33">
        <v>-0.89938967999999997</v>
      </c>
      <c r="AF832" s="33">
        <v>-0.33270525000000001</v>
      </c>
      <c r="AG832" s="33">
        <v>-0.48840773999999998</v>
      </c>
      <c r="AH832" s="33">
        <v>-0.16904076000000001</v>
      </c>
      <c r="AI832" s="33">
        <v>-0.10811361</v>
      </c>
      <c r="AJ832" s="33">
        <v>-0.16376466000000001</v>
      </c>
      <c r="AK832" s="33">
        <v>0.1207593</v>
      </c>
      <c r="AL832" s="33">
        <v>0.17539711999999999</v>
      </c>
      <c r="AM832" s="33">
        <v>0.49731050999999998</v>
      </c>
      <c r="AN832" s="33">
        <v>0.78079620999999999</v>
      </c>
      <c r="AO832" s="33">
        <v>0.33681914000000002</v>
      </c>
      <c r="AP832" s="33">
        <v>0.22758796000000001</v>
      </c>
      <c r="AQ832" s="33">
        <v>0.44018028999999997</v>
      </c>
      <c r="AR832" s="33">
        <v>0.75067304999999995</v>
      </c>
      <c r="AS832" s="33">
        <v>0.36736074000000002</v>
      </c>
      <c r="AT832" s="33">
        <v>0.44322447999999998</v>
      </c>
      <c r="AU832" s="33">
        <v>0.55720740000000002</v>
      </c>
      <c r="AV832" s="33">
        <v>-0.31772704000000002</v>
      </c>
      <c r="AW832" s="33">
        <v>-0.17199505000000001</v>
      </c>
      <c r="AX832" s="33">
        <v>-0.33337376000000002</v>
      </c>
      <c r="AY832" s="33">
        <v>-0.50315980999999999</v>
      </c>
      <c r="AZ832" s="33">
        <v>-0.64451934</v>
      </c>
      <c r="BA832" s="33">
        <v>-0.64346250999999999</v>
      </c>
      <c r="BB832" s="33">
        <v>-0.61396046999999998</v>
      </c>
      <c r="BC832" s="33">
        <v>-0.70416687</v>
      </c>
      <c r="BD832" s="33">
        <v>-0.15513362999999999</v>
      </c>
      <c r="BE832" s="33">
        <v>-0.29447674000000001</v>
      </c>
      <c r="BF832" s="33">
        <v>1.5303560000000001E-2</v>
      </c>
      <c r="BG832" s="33">
        <v>8.9083789999999996E-2</v>
      </c>
      <c r="BH832" s="33">
        <v>7.7526979999999995E-2</v>
      </c>
      <c r="BI832" s="33">
        <v>0.33236204000000003</v>
      </c>
      <c r="BJ832" s="33">
        <v>0.43593779999999999</v>
      </c>
      <c r="BK832" s="33">
        <v>0.80251333000000002</v>
      </c>
      <c r="BL832" s="33">
        <v>1.1482174999999999</v>
      </c>
      <c r="BM832" s="33">
        <v>0.73761233999999998</v>
      </c>
      <c r="BN832" s="33">
        <v>0.66533365</v>
      </c>
      <c r="BO832" s="33">
        <v>0.86951248999999997</v>
      </c>
      <c r="BP832" s="33">
        <v>1.1623996999999999</v>
      </c>
      <c r="BQ832" s="33">
        <v>0.76253627999999996</v>
      </c>
      <c r="BR832" s="33">
        <v>0.82693446000000004</v>
      </c>
      <c r="BS832" s="33">
        <v>0.89954853000000001</v>
      </c>
      <c r="BT832" s="33">
        <v>6.3478419999999994E-2</v>
      </c>
      <c r="BU832" s="33">
        <v>0.23137587000000001</v>
      </c>
      <c r="BV832" s="33">
        <v>3.1440900000000001E-2</v>
      </c>
      <c r="BW832" s="33">
        <v>-0.24054681</v>
      </c>
      <c r="BX832" s="33">
        <v>-0.39059980999999999</v>
      </c>
      <c r="BY832" s="33">
        <v>-0.45910624</v>
      </c>
      <c r="BZ832" s="33">
        <v>-0.4882206</v>
      </c>
      <c r="CA832" s="33">
        <v>-0.56895614000000005</v>
      </c>
      <c r="CB832" s="33">
        <v>-3.2148059999999999E-2</v>
      </c>
      <c r="CC832" s="33">
        <v>-0.16016072000000001</v>
      </c>
      <c r="CD832" s="33">
        <v>0.14297988</v>
      </c>
      <c r="CE832" s="33">
        <v>0.22566211</v>
      </c>
      <c r="CF832" s="33">
        <v>0.24464484</v>
      </c>
      <c r="CG832" s="33">
        <v>0.47891745000000002</v>
      </c>
      <c r="CH832" s="33">
        <v>0.61638749000000004</v>
      </c>
      <c r="CI832" s="33">
        <v>1.0138959000000001</v>
      </c>
      <c r="CJ832" s="33">
        <v>1.4026924000000001</v>
      </c>
      <c r="CK832" s="33">
        <v>1.0152005</v>
      </c>
      <c r="CL832" s="33">
        <v>0.96851498000000003</v>
      </c>
      <c r="CM832" s="33">
        <v>1.1668666999999999</v>
      </c>
      <c r="CN832" s="33">
        <v>1.4475602999999999</v>
      </c>
      <c r="CO832" s="33">
        <v>1.0362336999999999</v>
      </c>
      <c r="CP832" s="33">
        <v>1.0926908</v>
      </c>
      <c r="CQ832" s="33">
        <v>1.1366529000000001</v>
      </c>
      <c r="CR832" s="33">
        <v>0.32750015999999998</v>
      </c>
      <c r="CS832" s="33">
        <v>0.51074934000000005</v>
      </c>
      <c r="CT832" s="33">
        <v>0.28411043000000002</v>
      </c>
      <c r="CU832" s="33">
        <v>-5.8661850000000001E-2</v>
      </c>
      <c r="CV832" s="33">
        <v>-0.21473592999999999</v>
      </c>
      <c r="CW832" s="33">
        <v>-0.27474996000000002</v>
      </c>
      <c r="CX832" s="33">
        <v>-0.36248072999999997</v>
      </c>
      <c r="CY832" s="33">
        <v>-0.43374541</v>
      </c>
      <c r="CZ832" s="33">
        <v>9.0837509999999996E-2</v>
      </c>
      <c r="DA832" s="33">
        <v>-2.5844700000000002E-2</v>
      </c>
      <c r="DB832" s="33">
        <v>0.27065619000000002</v>
      </c>
      <c r="DC832" s="33">
        <v>0.36224043</v>
      </c>
      <c r="DD832" s="33">
        <v>0.41176268999999999</v>
      </c>
      <c r="DE832" s="33">
        <v>0.62547286000000002</v>
      </c>
      <c r="DF832" s="33">
        <v>0.79683716999999998</v>
      </c>
      <c r="DG832" s="33">
        <v>1.2252784000000001</v>
      </c>
      <c r="DH832" s="33">
        <v>1.6571673</v>
      </c>
      <c r="DI832" s="33">
        <v>1.2927886</v>
      </c>
      <c r="DJ832" s="33">
        <v>1.2716962999999999</v>
      </c>
      <c r="DK832" s="33">
        <v>1.4642208000000001</v>
      </c>
      <c r="DL832" s="33">
        <v>1.7327208999999999</v>
      </c>
      <c r="DM832" s="33">
        <v>1.309931</v>
      </c>
      <c r="DN832" s="33">
        <v>1.3584472000000001</v>
      </c>
      <c r="DO832" s="33">
        <v>1.3737573999999999</v>
      </c>
      <c r="DP832" s="33">
        <v>0.59152190999999998</v>
      </c>
      <c r="DQ832" s="33">
        <v>0.79012280999999995</v>
      </c>
      <c r="DR832" s="33">
        <v>0.53677995000000001</v>
      </c>
      <c r="DS832" s="33">
        <v>0.12322311</v>
      </c>
      <c r="DT832" s="33">
        <v>-3.8872039999999997E-2</v>
      </c>
      <c r="DU832" s="33">
        <v>-8.5687899999999997E-3</v>
      </c>
      <c r="DV832" s="33">
        <v>-0.18093233</v>
      </c>
      <c r="DW832" s="33">
        <v>-0.23852259000000001</v>
      </c>
      <c r="DX832" s="33">
        <v>0.26840913</v>
      </c>
      <c r="DY832" s="33">
        <v>0.16808629999999999</v>
      </c>
      <c r="DZ832" s="33">
        <v>0.45500051000000002</v>
      </c>
      <c r="EA832" s="33">
        <v>0.55943783000000002</v>
      </c>
      <c r="EB832" s="33">
        <v>0.65305433000000002</v>
      </c>
      <c r="EC832" s="33">
        <v>0.83707560000000003</v>
      </c>
      <c r="ED832" s="33">
        <v>1.0573779000000001</v>
      </c>
      <c r="EE832" s="33">
        <v>1.5304812000000001</v>
      </c>
      <c r="EF832" s="33">
        <v>2.0245886999999998</v>
      </c>
      <c r="EG832" s="33">
        <v>1.6935819000000001</v>
      </c>
      <c r="EH832" s="33">
        <v>1.7094419999999999</v>
      </c>
      <c r="EI832" s="33">
        <v>1.893553</v>
      </c>
      <c r="EJ832" s="33">
        <v>2.1444475999999999</v>
      </c>
      <c r="EK832" s="33">
        <v>1.7051065999999999</v>
      </c>
      <c r="EL832" s="33">
        <v>1.7421572000000001</v>
      </c>
      <c r="EM832" s="33">
        <v>1.7160985</v>
      </c>
      <c r="EN832" s="33">
        <v>0.97272736999999998</v>
      </c>
      <c r="EO832" s="33">
        <v>1.1934937000000001</v>
      </c>
      <c r="EP832" s="33">
        <v>0.90159460999999996</v>
      </c>
      <c r="EQ832" s="33">
        <v>0.38583611000000001</v>
      </c>
      <c r="ER832" s="33">
        <v>0.21504749000000001</v>
      </c>
      <c r="ES832" s="33">
        <v>65.465040000000002</v>
      </c>
      <c r="ET832" s="33">
        <v>64.511553000000006</v>
      </c>
      <c r="EU832" s="33">
        <v>62.749189000000001</v>
      </c>
      <c r="EV832" s="33">
        <v>62</v>
      </c>
      <c r="EW832" s="33">
        <v>61.283951000000002</v>
      </c>
      <c r="EX832" s="33">
        <v>59.558337000000002</v>
      </c>
      <c r="EY832" s="33">
        <v>59.565106</v>
      </c>
      <c r="EZ832" s="33">
        <v>63.269424000000001</v>
      </c>
      <c r="FA832" s="33">
        <v>72</v>
      </c>
      <c r="FB832" s="33">
        <v>78.878472000000002</v>
      </c>
      <c r="FC832" s="33">
        <v>85.754941000000002</v>
      </c>
      <c r="FD832" s="33">
        <v>94.370716999999999</v>
      </c>
      <c r="FE832" s="33">
        <v>99.128388000000001</v>
      </c>
      <c r="FF832" s="33">
        <v>104.33472</v>
      </c>
      <c r="FG832" s="33">
        <v>106.44711</v>
      </c>
      <c r="FH832" s="33">
        <v>107.19687999999999</v>
      </c>
      <c r="FI832" s="33">
        <v>105.61865</v>
      </c>
      <c r="FJ832" s="33">
        <v>101.77297</v>
      </c>
      <c r="FK832" s="33">
        <v>96.725969000000006</v>
      </c>
      <c r="FL832" s="33">
        <v>92.551077000000006</v>
      </c>
      <c r="FM832" s="33">
        <v>84.042773999999994</v>
      </c>
      <c r="FN832" s="33">
        <v>77.748457000000002</v>
      </c>
      <c r="FO832" s="33">
        <v>73.944663000000006</v>
      </c>
      <c r="FP832" s="33">
        <v>70.472786999999997</v>
      </c>
      <c r="FQ832" s="33">
        <v>4.5444800000000001</v>
      </c>
      <c r="FR832" s="82">
        <v>0.48053249999999997</v>
      </c>
      <c r="FS832">
        <v>1</v>
      </c>
    </row>
    <row r="833" spans="1:175" x14ac:dyDescent="0.2">
      <c r="A833" s="18" t="s">
        <v>196</v>
      </c>
      <c r="B833" s="27" t="s">
        <v>190</v>
      </c>
      <c r="C833" t="s">
        <v>1</v>
      </c>
      <c r="D833" s="33">
        <v>394.06666999999999</v>
      </c>
      <c r="E833" s="33">
        <v>11.063034999999999</v>
      </c>
      <c r="F833" s="33">
        <v>10.529662999999999</v>
      </c>
      <c r="G833" s="33">
        <v>10.109479</v>
      </c>
      <c r="H833" s="33">
        <v>9.8147470000000006</v>
      </c>
      <c r="I833" s="33">
        <v>9.7630309000000004</v>
      </c>
      <c r="J833" s="33">
        <v>10.691637999999999</v>
      </c>
      <c r="K833" s="33">
        <v>11.627172</v>
      </c>
      <c r="L833" s="33">
        <v>12.935594</v>
      </c>
      <c r="M833" s="33">
        <v>14.839931999999999</v>
      </c>
      <c r="N833" s="33">
        <v>16.224305000000001</v>
      </c>
      <c r="O833" s="33">
        <v>17.189181000000001</v>
      </c>
      <c r="P833" s="33">
        <v>18.120115999999999</v>
      </c>
      <c r="Q833" s="33">
        <v>18.331469999999999</v>
      </c>
      <c r="R833" s="33">
        <v>18.879605000000002</v>
      </c>
      <c r="S833" s="33">
        <v>19.118936999999999</v>
      </c>
      <c r="T833" s="33">
        <v>18.838383</v>
      </c>
      <c r="U833" s="33">
        <v>18.060179999999999</v>
      </c>
      <c r="V833" s="33">
        <v>16.879087999999999</v>
      </c>
      <c r="W833" s="33">
        <v>16.041208999999998</v>
      </c>
      <c r="X833" s="33">
        <v>15.36605</v>
      </c>
      <c r="Y833" s="33">
        <v>14.780609999999999</v>
      </c>
      <c r="Z833" s="33">
        <v>13.940312</v>
      </c>
      <c r="AA833" s="33">
        <v>12.727637</v>
      </c>
      <c r="AB833" s="33">
        <v>11.799364000000001</v>
      </c>
      <c r="AC833" s="33">
        <v>-1.240786E-2</v>
      </c>
      <c r="AD833" s="33">
        <v>-4.2967289999999998E-2</v>
      </c>
      <c r="AE833" s="33">
        <v>-8.0263689999999999E-2</v>
      </c>
      <c r="AF833" s="33">
        <v>-0.14695068999999999</v>
      </c>
      <c r="AG833" s="33">
        <v>-0.19071109999999999</v>
      </c>
      <c r="AH833" s="33">
        <v>-0.21306634999999999</v>
      </c>
      <c r="AI833" s="33">
        <v>-0.21410249000000001</v>
      </c>
      <c r="AJ833" s="33">
        <v>-0.18285777</v>
      </c>
      <c r="AK833" s="33">
        <v>-8.2589839999999998E-2</v>
      </c>
      <c r="AL833" s="33">
        <v>4.95728E-2</v>
      </c>
      <c r="AM833" s="33">
        <v>0.24995255</v>
      </c>
      <c r="AN833" s="33">
        <v>0.39491846000000003</v>
      </c>
      <c r="AO833" s="33">
        <v>0.27089260999999998</v>
      </c>
      <c r="AP833" s="33">
        <v>0.27692624999999998</v>
      </c>
      <c r="AQ833" s="33">
        <v>0.41128490000000001</v>
      </c>
      <c r="AR833" s="33">
        <v>0.39206669</v>
      </c>
      <c r="AS833" s="33">
        <v>0.30218183999999998</v>
      </c>
      <c r="AT833" s="33">
        <v>0.12352903</v>
      </c>
      <c r="AU833" s="33">
        <v>3.9369260000000003E-2</v>
      </c>
      <c r="AV833" s="33">
        <v>0.10893006</v>
      </c>
      <c r="AW833" s="33">
        <v>-5.9841699999999998E-2</v>
      </c>
      <c r="AX833" s="33">
        <v>-0.12379244</v>
      </c>
      <c r="AY833" s="33">
        <v>-0.16574704000000001</v>
      </c>
      <c r="AZ833" s="33">
        <v>-0.18997296</v>
      </c>
      <c r="BA833" s="33">
        <v>5.5782430000000001E-2</v>
      </c>
      <c r="BB833" s="33">
        <v>2.150902E-2</v>
      </c>
      <c r="BC833" s="33">
        <v>-2.9732140000000001E-2</v>
      </c>
      <c r="BD833" s="33">
        <v>-8.8620089999999999E-2</v>
      </c>
      <c r="BE833" s="33">
        <v>-0.13676511999999999</v>
      </c>
      <c r="BF833" s="33">
        <v>-0.15971310999999999</v>
      </c>
      <c r="BG833" s="33">
        <v>-0.15247960999999999</v>
      </c>
      <c r="BH833" s="33">
        <v>-0.11642514</v>
      </c>
      <c r="BI833" s="33">
        <v>1.5800600000000001E-3</v>
      </c>
      <c r="BJ833" s="33">
        <v>0.14806469</v>
      </c>
      <c r="BK833" s="33">
        <v>0.36120285000000002</v>
      </c>
      <c r="BL833" s="33">
        <v>0.54416830000000005</v>
      </c>
      <c r="BM833" s="33">
        <v>0.41621408999999998</v>
      </c>
      <c r="BN833" s="33">
        <v>0.43112675</v>
      </c>
      <c r="BO833" s="33">
        <v>0.58651498999999996</v>
      </c>
      <c r="BP833" s="33">
        <v>0.54810486000000003</v>
      </c>
      <c r="BQ833" s="33">
        <v>0.44161050000000002</v>
      </c>
      <c r="BR833" s="33">
        <v>0.25117181</v>
      </c>
      <c r="BS833" s="33">
        <v>0.14041893999999999</v>
      </c>
      <c r="BT833" s="33">
        <v>0.20312579</v>
      </c>
      <c r="BU833" s="33">
        <v>4.7954160000000003E-2</v>
      </c>
      <c r="BV833" s="33">
        <v>-3.6355890000000002E-2</v>
      </c>
      <c r="BW833" s="33">
        <v>-9.6914150000000004E-2</v>
      </c>
      <c r="BX833" s="33">
        <v>-0.12312215</v>
      </c>
      <c r="BY833" s="33">
        <v>0.10301080999999999</v>
      </c>
      <c r="BZ833" s="33">
        <v>6.6165109999999999E-2</v>
      </c>
      <c r="CA833" s="33">
        <v>5.2658599999999998E-3</v>
      </c>
      <c r="CB833" s="33">
        <v>-4.8220499999999999E-2</v>
      </c>
      <c r="CC833" s="33">
        <v>-9.9402299999999999E-2</v>
      </c>
      <c r="CD833" s="33">
        <v>-0.12276082000000001</v>
      </c>
      <c r="CE833" s="33">
        <v>-0.1097998</v>
      </c>
      <c r="CF833" s="33">
        <v>-7.0414099999999993E-2</v>
      </c>
      <c r="CG833" s="33">
        <v>5.9875869999999998E-2</v>
      </c>
      <c r="CH833" s="33">
        <v>0.21627987000000001</v>
      </c>
      <c r="CI833" s="33">
        <v>0.43825446000000001</v>
      </c>
      <c r="CJ833" s="33">
        <v>0.64753828999999996</v>
      </c>
      <c r="CK833" s="33">
        <v>0.51686330000000003</v>
      </c>
      <c r="CL833" s="33">
        <v>0.53792554999999997</v>
      </c>
      <c r="CM833" s="33">
        <v>0.70787880999999997</v>
      </c>
      <c r="CN833" s="33">
        <v>0.65617641999999998</v>
      </c>
      <c r="CO833" s="33">
        <v>0.53817835999999997</v>
      </c>
      <c r="CP833" s="33">
        <v>0.33957682</v>
      </c>
      <c r="CQ833" s="33">
        <v>0.21040565</v>
      </c>
      <c r="CR833" s="33">
        <v>0.26836546</v>
      </c>
      <c r="CS833" s="33">
        <v>0.12261324</v>
      </c>
      <c r="CT833" s="33">
        <v>2.4202390000000001E-2</v>
      </c>
      <c r="CU833" s="33">
        <v>-4.9240699999999998E-2</v>
      </c>
      <c r="CV833" s="33">
        <v>-7.6821490000000006E-2</v>
      </c>
      <c r="CW833" s="33">
        <v>0.15023919999999999</v>
      </c>
      <c r="CX833" s="33">
        <v>0.11082119999999999</v>
      </c>
      <c r="CY833" s="33">
        <v>4.0263859999999999E-2</v>
      </c>
      <c r="CZ833" s="33">
        <v>-7.8209200000000003E-3</v>
      </c>
      <c r="DA833" s="33">
        <v>-6.2039480000000001E-2</v>
      </c>
      <c r="DB833" s="33">
        <v>-8.5808519999999999E-2</v>
      </c>
      <c r="DC833" s="33">
        <v>-6.7119990000000004E-2</v>
      </c>
      <c r="DD833" s="33">
        <v>-2.4403069999999999E-2</v>
      </c>
      <c r="DE833" s="33">
        <v>0.11817169</v>
      </c>
      <c r="DF833" s="33">
        <v>0.28449506000000002</v>
      </c>
      <c r="DG833" s="33">
        <v>0.51530608</v>
      </c>
      <c r="DH833" s="33">
        <v>0.75090827000000004</v>
      </c>
      <c r="DI833" s="33">
        <v>0.61751250999999996</v>
      </c>
      <c r="DJ833" s="33">
        <v>0.64472434000000001</v>
      </c>
      <c r="DK833" s="33">
        <v>0.82924262999999998</v>
      </c>
      <c r="DL833" s="33">
        <v>0.76424798999999999</v>
      </c>
      <c r="DM833" s="33">
        <v>0.63474622000000003</v>
      </c>
      <c r="DN833" s="33">
        <v>0.42798183000000001</v>
      </c>
      <c r="DO833" s="33">
        <v>0.28039235000000001</v>
      </c>
      <c r="DP833" s="33">
        <v>0.33360514000000002</v>
      </c>
      <c r="DQ833" s="33">
        <v>0.19727232</v>
      </c>
      <c r="DR833" s="33">
        <v>8.4760669999999996E-2</v>
      </c>
      <c r="DS833" s="33">
        <v>-1.5672500000000001E-3</v>
      </c>
      <c r="DT833" s="33">
        <v>-3.0520820000000001E-2</v>
      </c>
      <c r="DU833" s="33">
        <v>0.21842949</v>
      </c>
      <c r="DV833" s="33">
        <v>0.17529750999999999</v>
      </c>
      <c r="DW833" s="33">
        <v>9.0795409999999993E-2</v>
      </c>
      <c r="DX833" s="33">
        <v>5.0509680000000001E-2</v>
      </c>
      <c r="DY833" s="33">
        <v>-8.0935E-3</v>
      </c>
      <c r="DZ833" s="33">
        <v>-3.2455280000000003E-2</v>
      </c>
      <c r="EA833" s="33">
        <v>-5.4971100000000004E-3</v>
      </c>
      <c r="EB833" s="33">
        <v>4.2029560000000001E-2</v>
      </c>
      <c r="EC833" s="33">
        <v>0.20234158999999999</v>
      </c>
      <c r="ED833" s="33">
        <v>0.38298694999999999</v>
      </c>
      <c r="EE833" s="33">
        <v>0.62655638000000002</v>
      </c>
      <c r="EF833" s="33">
        <v>0.90015811000000001</v>
      </c>
      <c r="EG833" s="33">
        <v>0.76283398999999996</v>
      </c>
      <c r="EH833" s="33">
        <v>0.79892483999999997</v>
      </c>
      <c r="EI833" s="33">
        <v>1.0044727</v>
      </c>
      <c r="EJ833" s="33">
        <v>0.92028615999999996</v>
      </c>
      <c r="EK833" s="33">
        <v>0.77417486999999996</v>
      </c>
      <c r="EL833" s="33">
        <v>0.55562462000000001</v>
      </c>
      <c r="EM833" s="33">
        <v>0.38144202999999999</v>
      </c>
      <c r="EN833" s="33">
        <v>0.42780086000000001</v>
      </c>
      <c r="EO833" s="33">
        <v>0.30506817000000003</v>
      </c>
      <c r="EP833" s="33">
        <v>0.17219720999999999</v>
      </c>
      <c r="EQ833" s="33">
        <v>6.7265640000000002E-2</v>
      </c>
      <c r="ER833" s="33">
        <v>3.6329979999999998E-2</v>
      </c>
      <c r="ES833" s="33">
        <v>66.069074999999998</v>
      </c>
      <c r="ET833" s="33">
        <v>64.460556999999994</v>
      </c>
      <c r="EU833" s="33">
        <v>62.694353</v>
      </c>
      <c r="EV833" s="33">
        <v>61.387089000000003</v>
      </c>
      <c r="EW833" s="33">
        <v>60.261763000000002</v>
      </c>
      <c r="EX833" s="33">
        <v>59.505648999999998</v>
      </c>
      <c r="EY833" s="33">
        <v>59.798853000000001</v>
      </c>
      <c r="EZ833" s="33">
        <v>64.786467000000002</v>
      </c>
      <c r="FA833" s="33">
        <v>70.268503999999993</v>
      </c>
      <c r="FB833" s="33">
        <v>76.060353000000006</v>
      </c>
      <c r="FC833" s="33">
        <v>81.728486000000004</v>
      </c>
      <c r="FD833" s="33">
        <v>87.248444000000006</v>
      </c>
      <c r="FE833" s="33">
        <v>91.922702999999998</v>
      </c>
      <c r="FF833" s="33">
        <v>95.833195000000003</v>
      </c>
      <c r="FG833" s="33">
        <v>98.045697000000004</v>
      </c>
      <c r="FH833" s="33">
        <v>97.968326000000005</v>
      </c>
      <c r="FI833" s="33">
        <v>96.916717000000006</v>
      </c>
      <c r="FJ833" s="33">
        <v>94.310382000000004</v>
      </c>
      <c r="FK833" s="33">
        <v>90.318754999999996</v>
      </c>
      <c r="FL833" s="33">
        <v>86.120350000000002</v>
      </c>
      <c r="FM833" s="33">
        <v>79.653122999999994</v>
      </c>
      <c r="FN833" s="33">
        <v>74.245474999999999</v>
      </c>
      <c r="FO833" s="33">
        <v>71.348614999999995</v>
      </c>
      <c r="FP833" s="33">
        <v>68.565416999999997</v>
      </c>
      <c r="FQ833" s="33">
        <v>1.527344</v>
      </c>
      <c r="FR833" s="82">
        <v>0.17908969999999999</v>
      </c>
      <c r="FS833">
        <v>1</v>
      </c>
    </row>
    <row r="834" spans="1:175" x14ac:dyDescent="0.2">
      <c r="A834" s="18" t="s">
        <v>196</v>
      </c>
      <c r="B834" s="27" t="s">
        <v>191</v>
      </c>
      <c r="C834" s="27">
        <v>42902</v>
      </c>
      <c r="D834" s="33">
        <v>3203</v>
      </c>
      <c r="E834" s="33">
        <v>11.311188</v>
      </c>
      <c r="F834" s="33">
        <v>10.794339000000001</v>
      </c>
      <c r="G834" s="33">
        <v>10.303884999999999</v>
      </c>
      <c r="H834" s="33">
        <v>10.188323</v>
      </c>
      <c r="I834" s="33">
        <v>10.761094999999999</v>
      </c>
      <c r="J834" s="33">
        <v>11.608613999999999</v>
      </c>
      <c r="K834" s="33">
        <v>12.366362000000001</v>
      </c>
      <c r="L834" s="33">
        <v>14.457739999999999</v>
      </c>
      <c r="M834" s="33">
        <v>17.099418</v>
      </c>
      <c r="N834" s="33">
        <v>18.535404</v>
      </c>
      <c r="O834" s="33">
        <v>20.097519999999999</v>
      </c>
      <c r="P834" s="33">
        <v>21.074300000000001</v>
      </c>
      <c r="Q834" s="33">
        <v>21.324162999999999</v>
      </c>
      <c r="R834" s="33">
        <v>21.834409000000001</v>
      </c>
      <c r="S834" s="33">
        <v>22.096442</v>
      </c>
      <c r="T834" s="33">
        <v>21.84572</v>
      </c>
      <c r="U834" s="33">
        <v>20.919653</v>
      </c>
      <c r="V834" s="33">
        <v>19.593855999999999</v>
      </c>
      <c r="W834" s="33">
        <v>18.598800000000001</v>
      </c>
      <c r="X834" s="33">
        <v>17.915581</v>
      </c>
      <c r="Y834" s="33">
        <v>17.870539000000001</v>
      </c>
      <c r="Z834" s="33">
        <v>16.543022000000001</v>
      </c>
      <c r="AA834" s="33">
        <v>14.740157</v>
      </c>
      <c r="AB834" s="33">
        <v>13.193898000000001</v>
      </c>
      <c r="AC834" s="33">
        <v>-0.23774933000000001</v>
      </c>
      <c r="AD834" s="33">
        <v>-5.5559299999999999E-2</v>
      </c>
      <c r="AE834" s="33">
        <v>-0.17162036</v>
      </c>
      <c r="AF834" s="33">
        <v>-7.2484649999999998E-2</v>
      </c>
      <c r="AG834" s="33">
        <v>-9.7821619999999998E-2</v>
      </c>
      <c r="AH834" s="33">
        <v>-1.939859E-2</v>
      </c>
      <c r="AI834" s="33">
        <v>-5.0540460000000002E-2</v>
      </c>
      <c r="AJ834" s="33">
        <v>-0.18652046999999999</v>
      </c>
      <c r="AK834" s="33">
        <v>-2.637109E-2</v>
      </c>
      <c r="AL834" s="33">
        <v>-0.45419526999999998</v>
      </c>
      <c r="AM834" s="33">
        <v>-0.32733063000000001</v>
      </c>
      <c r="AN834" s="33">
        <v>-0.33952768</v>
      </c>
      <c r="AO834" s="33">
        <v>-0.60250864999999998</v>
      </c>
      <c r="AP834" s="33">
        <v>-0.73950786999999996</v>
      </c>
      <c r="AQ834" s="33">
        <v>-0.47283426000000001</v>
      </c>
      <c r="AR834" s="33">
        <v>-0.26303907999999998</v>
      </c>
      <c r="AS834" s="33">
        <v>-0.31145154000000003</v>
      </c>
      <c r="AT834" s="33">
        <v>-0.31379769000000002</v>
      </c>
      <c r="AU834" s="33">
        <v>-0.20987566999999999</v>
      </c>
      <c r="AV834" s="33">
        <v>-0.1276331</v>
      </c>
      <c r="AW834" s="33">
        <v>-0.33639764999999999</v>
      </c>
      <c r="AX834" s="33">
        <v>-0.50420606999999995</v>
      </c>
      <c r="AY834" s="33">
        <v>-0.37741628999999999</v>
      </c>
      <c r="AZ834" s="33">
        <v>-0.48469142999999998</v>
      </c>
      <c r="BA834" s="33">
        <v>-0.16446953</v>
      </c>
      <c r="BB834" s="33">
        <v>1.544011E-2</v>
      </c>
      <c r="BC834" s="33">
        <v>-0.1060717</v>
      </c>
      <c r="BD834" s="33">
        <v>-8.8942199999999996E-3</v>
      </c>
      <c r="BE834" s="33">
        <v>-2.9116489999999998E-2</v>
      </c>
      <c r="BF834" s="33">
        <v>5.6049839999999997E-2</v>
      </c>
      <c r="BG834" s="33">
        <v>3.1386249999999997E-2</v>
      </c>
      <c r="BH834" s="33">
        <v>-0.10002705000000001</v>
      </c>
      <c r="BI834" s="33">
        <v>7.731064E-2</v>
      </c>
      <c r="BJ834" s="33">
        <v>-0.33312596999999999</v>
      </c>
      <c r="BK834" s="33">
        <v>-0.20018637</v>
      </c>
      <c r="BL834" s="33">
        <v>-0.21048296</v>
      </c>
      <c r="BM834" s="33">
        <v>-0.47561841999999999</v>
      </c>
      <c r="BN834" s="33">
        <v>-0.60987572999999995</v>
      </c>
      <c r="BO834" s="33">
        <v>-0.33741647000000002</v>
      </c>
      <c r="BP834" s="33">
        <v>-0.12914195000000001</v>
      </c>
      <c r="BQ834" s="33">
        <v>-0.180815</v>
      </c>
      <c r="BR834" s="33">
        <v>-0.18641416999999999</v>
      </c>
      <c r="BS834" s="33">
        <v>-8.1621449999999998E-2</v>
      </c>
      <c r="BT834" s="33">
        <v>-1.8550800000000001E-3</v>
      </c>
      <c r="BU834" s="33">
        <v>-0.21303815000000001</v>
      </c>
      <c r="BV834" s="33">
        <v>-0.38387070000000001</v>
      </c>
      <c r="BW834" s="33">
        <v>-0.26035871999999999</v>
      </c>
      <c r="BX834" s="33">
        <v>-0.36821352000000002</v>
      </c>
      <c r="BY834" s="33">
        <v>-0.11371617000000001</v>
      </c>
      <c r="BZ834" s="33">
        <v>6.4614089999999999E-2</v>
      </c>
      <c r="CA834" s="33">
        <v>-6.0672900000000002E-2</v>
      </c>
      <c r="CB834" s="33">
        <v>3.5148310000000002E-2</v>
      </c>
      <c r="CC834" s="33">
        <v>1.8468470000000001E-2</v>
      </c>
      <c r="CD834" s="33">
        <v>0.10830519</v>
      </c>
      <c r="CE834" s="33">
        <v>8.8128440000000002E-2</v>
      </c>
      <c r="CF834" s="33">
        <v>-4.0121980000000002E-2</v>
      </c>
      <c r="CG834" s="33">
        <v>0.14912028999999999</v>
      </c>
      <c r="CH834" s="33">
        <v>-0.24927374999999999</v>
      </c>
      <c r="CI834" s="33">
        <v>-0.11212664</v>
      </c>
      <c r="CJ834" s="33">
        <v>-0.12110698</v>
      </c>
      <c r="CK834" s="33">
        <v>-0.38773461999999997</v>
      </c>
      <c r="CL834" s="33">
        <v>-0.52009289999999997</v>
      </c>
      <c r="CM834" s="33">
        <v>-0.24362652000000001</v>
      </c>
      <c r="CN834" s="33">
        <v>-3.6405199999999999E-2</v>
      </c>
      <c r="CO834" s="33">
        <v>-9.0336529999999998E-2</v>
      </c>
      <c r="CP834" s="33">
        <v>-9.8188739999999997E-2</v>
      </c>
      <c r="CQ834" s="33">
        <v>7.2070299999999997E-3</v>
      </c>
      <c r="CR834" s="33">
        <v>8.5258390000000003E-2</v>
      </c>
      <c r="CS834" s="33">
        <v>-0.12759972999999999</v>
      </c>
      <c r="CT834" s="33">
        <v>-0.30052679999999998</v>
      </c>
      <c r="CU834" s="33">
        <v>-0.179285</v>
      </c>
      <c r="CV834" s="33">
        <v>-0.28754127000000002</v>
      </c>
      <c r="CW834" s="33">
        <v>-6.2962809999999994E-2</v>
      </c>
      <c r="CX834" s="33">
        <v>0.11378806</v>
      </c>
      <c r="CY834" s="33">
        <v>-1.5274100000000001E-2</v>
      </c>
      <c r="CZ834" s="33">
        <v>7.9190849999999993E-2</v>
      </c>
      <c r="DA834" s="33">
        <v>6.6053440000000005E-2</v>
      </c>
      <c r="DB834" s="33">
        <v>0.16056053000000001</v>
      </c>
      <c r="DC834" s="33">
        <v>0.14487063</v>
      </c>
      <c r="DD834" s="33">
        <v>1.9783100000000001E-2</v>
      </c>
      <c r="DE834" s="33">
        <v>0.22092993999999999</v>
      </c>
      <c r="DF834" s="33">
        <v>-0.16542151999999999</v>
      </c>
      <c r="DG834" s="33">
        <v>-2.406691E-2</v>
      </c>
      <c r="DH834" s="33">
        <v>-3.1731000000000002E-2</v>
      </c>
      <c r="DI834" s="33">
        <v>-0.29985083000000001</v>
      </c>
      <c r="DJ834" s="33">
        <v>-0.43031007999999998</v>
      </c>
      <c r="DK834" s="33">
        <v>-0.14983657</v>
      </c>
      <c r="DL834" s="33">
        <v>5.6331550000000001E-2</v>
      </c>
      <c r="DM834" s="33">
        <v>1.4194000000000001E-4</v>
      </c>
      <c r="DN834" s="33">
        <v>-9.9632999999999996E-3</v>
      </c>
      <c r="DO834" s="33">
        <v>9.6035510000000004E-2</v>
      </c>
      <c r="DP834" s="33">
        <v>0.17237185999999999</v>
      </c>
      <c r="DQ834" s="33">
        <v>-4.216131E-2</v>
      </c>
      <c r="DR834" s="33">
        <v>-0.21718288999999999</v>
      </c>
      <c r="DS834" s="33">
        <v>-9.8211290000000007E-2</v>
      </c>
      <c r="DT834" s="33">
        <v>-0.20686901999999999</v>
      </c>
      <c r="DU834" s="33">
        <v>1.031699E-2</v>
      </c>
      <c r="DV834" s="33">
        <v>0.18478748</v>
      </c>
      <c r="DW834" s="33">
        <v>5.0274550000000001E-2</v>
      </c>
      <c r="DX834" s="33">
        <v>0.14278126999999999</v>
      </c>
      <c r="DY834" s="33">
        <v>0.13475856999999999</v>
      </c>
      <c r="DZ834" s="33">
        <v>0.23600895999999999</v>
      </c>
      <c r="EA834" s="33">
        <v>0.22679733999999999</v>
      </c>
      <c r="EB834" s="33">
        <v>0.10627651</v>
      </c>
      <c r="EC834" s="33">
        <v>0.32461166000000002</v>
      </c>
      <c r="ED834" s="33">
        <v>-4.4352229999999999E-2</v>
      </c>
      <c r="EE834" s="33">
        <v>0.10307735</v>
      </c>
      <c r="EF834" s="33">
        <v>9.7313720000000006E-2</v>
      </c>
      <c r="EG834" s="33">
        <v>-0.17296059</v>
      </c>
      <c r="EH834" s="33">
        <v>-0.30067793999999998</v>
      </c>
      <c r="EI834" s="33">
        <v>-1.4418780000000001E-2</v>
      </c>
      <c r="EJ834" s="33">
        <v>0.19022869000000001</v>
      </c>
      <c r="EK834" s="33">
        <v>0.13077847000000001</v>
      </c>
      <c r="EL834" s="33">
        <v>0.11742022000000001</v>
      </c>
      <c r="EM834" s="33">
        <v>0.22428972</v>
      </c>
      <c r="EN834" s="33">
        <v>0.29814987999999998</v>
      </c>
      <c r="EO834" s="33">
        <v>8.1198190000000003E-2</v>
      </c>
      <c r="EP834" s="33">
        <v>-9.6847530000000001E-2</v>
      </c>
      <c r="EQ834" s="33">
        <v>1.884628E-2</v>
      </c>
      <c r="ER834" s="33">
        <v>-9.0391109999999997E-2</v>
      </c>
      <c r="ES834" s="33">
        <v>78</v>
      </c>
      <c r="ET834" s="33">
        <v>76</v>
      </c>
      <c r="EU834" s="33">
        <v>72</v>
      </c>
      <c r="EV834" s="33">
        <v>71</v>
      </c>
      <c r="EW834" s="33">
        <v>70</v>
      </c>
      <c r="EX834" s="33">
        <v>69</v>
      </c>
      <c r="EY834" s="33">
        <v>71</v>
      </c>
      <c r="EZ834" s="33">
        <v>74</v>
      </c>
      <c r="FA834" s="33">
        <v>78</v>
      </c>
      <c r="FB834" s="33">
        <v>82</v>
      </c>
      <c r="FC834" s="33">
        <v>85</v>
      </c>
      <c r="FD834" s="33">
        <v>88</v>
      </c>
      <c r="FE834" s="33">
        <v>90</v>
      </c>
      <c r="FF834" s="33">
        <v>92</v>
      </c>
      <c r="FG834" s="33">
        <v>94</v>
      </c>
      <c r="FH834" s="33">
        <v>95</v>
      </c>
      <c r="FI834" s="33">
        <v>96</v>
      </c>
      <c r="FJ834" s="33">
        <v>95</v>
      </c>
      <c r="FK834" s="33">
        <v>95</v>
      </c>
      <c r="FL834" s="33">
        <v>94</v>
      </c>
      <c r="FM834" s="33">
        <v>92</v>
      </c>
      <c r="FN834" s="33">
        <v>90</v>
      </c>
      <c r="FO834" s="33">
        <v>86</v>
      </c>
      <c r="FP834" s="33">
        <v>83</v>
      </c>
      <c r="FQ834" s="33">
        <v>1.6490309999999999</v>
      </c>
      <c r="FR834" s="82">
        <v>0.15420929999999999</v>
      </c>
      <c r="FS834">
        <v>1</v>
      </c>
    </row>
    <row r="835" spans="1:175" x14ac:dyDescent="0.2">
      <c r="A835" s="18" t="s">
        <v>196</v>
      </c>
      <c r="B835" s="27" t="s">
        <v>191</v>
      </c>
      <c r="C835" s="27">
        <v>42905</v>
      </c>
      <c r="D835" s="33">
        <v>3203</v>
      </c>
      <c r="E835" s="33">
        <v>13.610231000000001</v>
      </c>
      <c r="F835" s="33">
        <v>12.639296</v>
      </c>
      <c r="G835" s="33">
        <v>12.117470000000001</v>
      </c>
      <c r="H835" s="33">
        <v>12.092323</v>
      </c>
      <c r="I835" s="33">
        <v>12.619095</v>
      </c>
      <c r="J835" s="33">
        <v>13.597899</v>
      </c>
      <c r="K835" s="33">
        <v>15.486597</v>
      </c>
      <c r="L835" s="33">
        <v>18.544832</v>
      </c>
      <c r="M835" s="33">
        <v>22.072825999999999</v>
      </c>
      <c r="N835" s="33">
        <v>24.064067999999999</v>
      </c>
      <c r="O835" s="33">
        <v>25.628118000000001</v>
      </c>
      <c r="P835" s="33">
        <v>26.324432999999999</v>
      </c>
      <c r="Q835" s="33">
        <v>26.570212000000001</v>
      </c>
      <c r="R835" s="33">
        <v>26.941347</v>
      </c>
      <c r="S835" s="33">
        <v>26.822728999999999</v>
      </c>
      <c r="T835" s="33">
        <v>26.401084999999998</v>
      </c>
      <c r="U835" s="33">
        <v>25.302455999999999</v>
      </c>
      <c r="V835" s="33">
        <v>23.177696000000001</v>
      </c>
      <c r="W835" s="33">
        <v>21.793807999999999</v>
      </c>
      <c r="X835" s="33">
        <v>20.704042999999999</v>
      </c>
      <c r="Y835" s="33">
        <v>20.280184999999999</v>
      </c>
      <c r="Z835" s="33">
        <v>18.775188</v>
      </c>
      <c r="AA835" s="33">
        <v>16.648187</v>
      </c>
      <c r="AB835" s="33">
        <v>14.988804999999999</v>
      </c>
      <c r="AC835" s="33">
        <v>-0.16435749999999999</v>
      </c>
      <c r="AD835" s="33">
        <v>-0.35980073000000001</v>
      </c>
      <c r="AE835" s="33">
        <v>-0.41159407999999997</v>
      </c>
      <c r="AF835" s="33">
        <v>-0.25548112000000001</v>
      </c>
      <c r="AG835" s="33">
        <v>-0.32365836999999997</v>
      </c>
      <c r="AH835" s="33">
        <v>-0.46254782999999999</v>
      </c>
      <c r="AI835" s="33">
        <v>1.9936809999999999E-2</v>
      </c>
      <c r="AJ835" s="33">
        <v>-3.4786850000000001E-2</v>
      </c>
      <c r="AK835" s="33">
        <v>0.22113726</v>
      </c>
      <c r="AL835" s="33">
        <v>0.22509476</v>
      </c>
      <c r="AM835" s="33">
        <v>0.16324309000000001</v>
      </c>
      <c r="AN835" s="33">
        <v>-8.1400399999999994E-3</v>
      </c>
      <c r="AO835" s="33">
        <v>5.0542299999999998E-3</v>
      </c>
      <c r="AP835" s="33">
        <v>4.072278E-2</v>
      </c>
      <c r="AQ835" s="33">
        <v>7.7179860000000003E-2</v>
      </c>
      <c r="AR835" s="33">
        <v>0.35333962000000002</v>
      </c>
      <c r="AS835" s="33">
        <v>0.24742211</v>
      </c>
      <c r="AT835" s="33">
        <v>1.5770269999999999E-2</v>
      </c>
      <c r="AU835" s="33">
        <v>8.5256200000000004E-2</v>
      </c>
      <c r="AV835" s="33">
        <v>-7.8533080000000005E-2</v>
      </c>
      <c r="AW835" s="33">
        <v>-0.45995861999999998</v>
      </c>
      <c r="AX835" s="33">
        <v>-0.62515007</v>
      </c>
      <c r="AY835" s="33">
        <v>-0.48996072000000002</v>
      </c>
      <c r="AZ835" s="33">
        <v>-0.58401236000000001</v>
      </c>
      <c r="BA835" s="33">
        <v>-7.2786580000000003E-2</v>
      </c>
      <c r="BB835" s="33">
        <v>-0.27719838000000002</v>
      </c>
      <c r="BC835" s="33">
        <v>-0.33406139000000001</v>
      </c>
      <c r="BD835" s="33">
        <v>-0.18151436000000001</v>
      </c>
      <c r="BE835" s="33">
        <v>-0.24769780999999999</v>
      </c>
      <c r="BF835" s="33">
        <v>-0.38305293000000001</v>
      </c>
      <c r="BG835" s="33">
        <v>0.11000087</v>
      </c>
      <c r="BH835" s="33">
        <v>6.2232410000000002E-2</v>
      </c>
      <c r="BI835" s="33">
        <v>0.34055698000000001</v>
      </c>
      <c r="BJ835" s="33">
        <v>0.35088693999999998</v>
      </c>
      <c r="BK835" s="33">
        <v>0.29842851999999997</v>
      </c>
      <c r="BL835" s="33">
        <v>0.13487208000000001</v>
      </c>
      <c r="BM835" s="33">
        <v>0.15269272</v>
      </c>
      <c r="BN835" s="33">
        <v>0.19231437000000001</v>
      </c>
      <c r="BO835" s="33">
        <v>0.24214039000000001</v>
      </c>
      <c r="BP835" s="33">
        <v>0.51908920999999997</v>
      </c>
      <c r="BQ835" s="33">
        <v>0.40612565</v>
      </c>
      <c r="BR835" s="33">
        <v>0.16643657000000001</v>
      </c>
      <c r="BS835" s="33">
        <v>0.23631571000000001</v>
      </c>
      <c r="BT835" s="33">
        <v>6.5146079999999995E-2</v>
      </c>
      <c r="BU835" s="33">
        <v>-0.31882206000000002</v>
      </c>
      <c r="BV835" s="33">
        <v>-0.48442182</v>
      </c>
      <c r="BW835" s="33">
        <v>-0.35757223999999999</v>
      </c>
      <c r="BX835" s="33">
        <v>-0.45584707000000002</v>
      </c>
      <c r="BY835" s="33">
        <v>-9.3648399999999993E-3</v>
      </c>
      <c r="BZ835" s="33">
        <v>-0.21998824</v>
      </c>
      <c r="CA835" s="33">
        <v>-0.28036249000000002</v>
      </c>
      <c r="CB835" s="33">
        <v>-0.13028519999999999</v>
      </c>
      <c r="CC835" s="33">
        <v>-0.19508776</v>
      </c>
      <c r="CD835" s="33">
        <v>-0.32799499999999998</v>
      </c>
      <c r="CE835" s="33">
        <v>0.17237896</v>
      </c>
      <c r="CF835" s="33">
        <v>0.12942766</v>
      </c>
      <c r="CG835" s="33">
        <v>0.42326670999999999</v>
      </c>
      <c r="CH835" s="33">
        <v>0.43801022000000001</v>
      </c>
      <c r="CI835" s="33">
        <v>0.39205753999999998</v>
      </c>
      <c r="CJ835" s="33">
        <v>0.23392183999999999</v>
      </c>
      <c r="CK835" s="33">
        <v>0.25494667999999998</v>
      </c>
      <c r="CL835" s="33">
        <v>0.29730624</v>
      </c>
      <c r="CM835" s="33">
        <v>0.35639155</v>
      </c>
      <c r="CN835" s="33">
        <v>0.63388686999999999</v>
      </c>
      <c r="CO835" s="33">
        <v>0.51604324999999995</v>
      </c>
      <c r="CP835" s="33">
        <v>0.27078760000000002</v>
      </c>
      <c r="CQ835" s="33">
        <v>0.34093907000000001</v>
      </c>
      <c r="CR835" s="33">
        <v>0.16465783000000001</v>
      </c>
      <c r="CS835" s="33">
        <v>-0.2210713</v>
      </c>
      <c r="CT835" s="33">
        <v>-0.38695385999999998</v>
      </c>
      <c r="CU835" s="33">
        <v>-0.26588038000000003</v>
      </c>
      <c r="CV835" s="33">
        <v>-0.36708017999999998</v>
      </c>
      <c r="CW835" s="33">
        <v>5.4056899999999998E-2</v>
      </c>
      <c r="CX835" s="33">
        <v>-0.16277810000000001</v>
      </c>
      <c r="CY835" s="33">
        <v>-0.22666358</v>
      </c>
      <c r="CZ835" s="33">
        <v>-7.9056050000000003E-2</v>
      </c>
      <c r="DA835" s="33">
        <v>-0.14247771000000001</v>
      </c>
      <c r="DB835" s="33">
        <v>-0.27293708</v>
      </c>
      <c r="DC835" s="33">
        <v>0.23475704999999999</v>
      </c>
      <c r="DD835" s="33">
        <v>0.19662289999999999</v>
      </c>
      <c r="DE835" s="33">
        <v>0.50597643999999997</v>
      </c>
      <c r="DF835" s="33">
        <v>0.52513348999999998</v>
      </c>
      <c r="DG835" s="33">
        <v>0.48568655999999999</v>
      </c>
      <c r="DH835" s="33">
        <v>0.33297159999999998</v>
      </c>
      <c r="DI835" s="33">
        <v>0.35720064000000001</v>
      </c>
      <c r="DJ835" s="33">
        <v>0.40229810999999999</v>
      </c>
      <c r="DK835" s="33">
        <v>0.47064271000000002</v>
      </c>
      <c r="DL835" s="33">
        <v>0.74868453999999995</v>
      </c>
      <c r="DM835" s="33">
        <v>0.62596083999999996</v>
      </c>
      <c r="DN835" s="33">
        <v>0.37513861999999998</v>
      </c>
      <c r="DO835" s="33">
        <v>0.44556244</v>
      </c>
      <c r="DP835" s="33">
        <v>0.26416958000000001</v>
      </c>
      <c r="DQ835" s="33">
        <v>-0.12332055</v>
      </c>
      <c r="DR835" s="33">
        <v>-0.28948590000000002</v>
      </c>
      <c r="DS835" s="33">
        <v>-0.17418852000000001</v>
      </c>
      <c r="DT835" s="33">
        <v>-0.27831328999999999</v>
      </c>
      <c r="DU835" s="33">
        <v>0.14562781999999999</v>
      </c>
      <c r="DV835" s="33">
        <v>-8.0175750000000004E-2</v>
      </c>
      <c r="DW835" s="33">
        <v>-0.14913088999999999</v>
      </c>
      <c r="DX835" s="33">
        <v>-5.0892799999999998E-3</v>
      </c>
      <c r="DY835" s="33">
        <v>-6.6517160000000006E-2</v>
      </c>
      <c r="DZ835" s="33">
        <v>-0.19344217999999999</v>
      </c>
      <c r="EA835" s="33">
        <v>0.32482109999999997</v>
      </c>
      <c r="EB835" s="33">
        <v>0.29364215999999999</v>
      </c>
      <c r="EC835" s="33">
        <v>0.62539615000000004</v>
      </c>
      <c r="ED835" s="33">
        <v>0.65092567000000001</v>
      </c>
      <c r="EE835" s="33">
        <v>0.62087199000000004</v>
      </c>
      <c r="EF835" s="33">
        <v>0.47598372</v>
      </c>
      <c r="EG835" s="33">
        <v>0.50483911999999997</v>
      </c>
      <c r="EH835" s="33">
        <v>0.55388970000000004</v>
      </c>
      <c r="EI835" s="33">
        <v>0.63560324000000001</v>
      </c>
      <c r="EJ835" s="33">
        <v>0.91443412999999996</v>
      </c>
      <c r="EK835" s="33">
        <v>0.78466438000000005</v>
      </c>
      <c r="EL835" s="33">
        <v>0.52580492000000001</v>
      </c>
      <c r="EM835" s="33">
        <v>0.59662194999999996</v>
      </c>
      <c r="EN835" s="33">
        <v>0.40784873999999999</v>
      </c>
      <c r="EO835" s="33">
        <v>1.7816019999999998E-2</v>
      </c>
      <c r="EP835" s="33">
        <v>-0.14875764999999999</v>
      </c>
      <c r="EQ835" s="33">
        <v>-4.1800030000000002E-2</v>
      </c>
      <c r="ER835" s="33">
        <v>-0.150148</v>
      </c>
      <c r="ES835" s="33">
        <v>90</v>
      </c>
      <c r="ET835" s="33">
        <v>89</v>
      </c>
      <c r="EU835" s="33">
        <v>87</v>
      </c>
      <c r="EV835" s="33">
        <v>85</v>
      </c>
      <c r="EW835" s="33">
        <v>83</v>
      </c>
      <c r="EX835" s="33">
        <v>82</v>
      </c>
      <c r="EY835" s="33">
        <v>84</v>
      </c>
      <c r="EZ835" s="33">
        <v>86</v>
      </c>
      <c r="FA835" s="33">
        <v>91</v>
      </c>
      <c r="FB835" s="33">
        <v>96</v>
      </c>
      <c r="FC835" s="33">
        <v>98</v>
      </c>
      <c r="FD835" s="33">
        <v>101</v>
      </c>
      <c r="FE835" s="33">
        <v>103</v>
      </c>
      <c r="FF835" s="33">
        <v>104</v>
      </c>
      <c r="FG835" s="33">
        <v>106</v>
      </c>
      <c r="FH835" s="33">
        <v>107</v>
      </c>
      <c r="FI835" s="33">
        <v>108</v>
      </c>
      <c r="FJ835" s="33">
        <v>108</v>
      </c>
      <c r="FK835" s="33">
        <v>107</v>
      </c>
      <c r="FL835" s="33">
        <v>105</v>
      </c>
      <c r="FM835" s="33">
        <v>101</v>
      </c>
      <c r="FN835" s="33">
        <v>99</v>
      </c>
      <c r="FO835" s="33">
        <v>96</v>
      </c>
      <c r="FP835" s="33">
        <v>95</v>
      </c>
      <c r="FQ835" s="33">
        <v>2.0490699999999999</v>
      </c>
      <c r="FR835" s="82">
        <v>0.1973183</v>
      </c>
      <c r="FS835">
        <v>1</v>
      </c>
    </row>
    <row r="836" spans="1:175" x14ac:dyDescent="0.2">
      <c r="A836" s="18" t="s">
        <v>196</v>
      </c>
      <c r="B836" s="27" t="s">
        <v>191</v>
      </c>
      <c r="C836" s="27">
        <v>42906</v>
      </c>
      <c r="D836" s="33">
        <v>3202</v>
      </c>
      <c r="E836" s="33">
        <v>14.198117</v>
      </c>
      <c r="F836" s="33">
        <v>13.517872000000001</v>
      </c>
      <c r="G836" s="33">
        <v>13.188332000000001</v>
      </c>
      <c r="H836" s="33">
        <v>13.061992</v>
      </c>
      <c r="I836" s="33">
        <v>13.493517000000001</v>
      </c>
      <c r="J836" s="33">
        <v>14.518551</v>
      </c>
      <c r="K836" s="33">
        <v>15.927566000000001</v>
      </c>
      <c r="L836" s="33">
        <v>18.96481</v>
      </c>
      <c r="M836" s="33">
        <v>22.123491000000001</v>
      </c>
      <c r="N836" s="33">
        <v>24.176082000000001</v>
      </c>
      <c r="O836" s="33">
        <v>25.845258999999999</v>
      </c>
      <c r="P836" s="33">
        <v>26.62445</v>
      </c>
      <c r="Q836" s="33">
        <v>26.767336</v>
      </c>
      <c r="R836" s="33">
        <v>27.239668000000002</v>
      </c>
      <c r="S836" s="33">
        <v>27.281407999999999</v>
      </c>
      <c r="T836" s="33">
        <v>26.946950000000001</v>
      </c>
      <c r="U836" s="33">
        <v>26.015948999999999</v>
      </c>
      <c r="V836" s="33">
        <v>23.931865999999999</v>
      </c>
      <c r="W836" s="33">
        <v>22.483281999999999</v>
      </c>
      <c r="X836" s="33">
        <v>21.608263000000001</v>
      </c>
      <c r="Y836" s="33">
        <v>21.278209</v>
      </c>
      <c r="Z836" s="33">
        <v>19.561889000000001</v>
      </c>
      <c r="AA836" s="33">
        <v>17.613388</v>
      </c>
      <c r="AB836" s="33">
        <v>15.917389</v>
      </c>
      <c r="AC836" s="33">
        <v>-0.18924125</v>
      </c>
      <c r="AD836" s="33">
        <v>-3.3986620000000002E-2</v>
      </c>
      <c r="AE836" s="33">
        <v>2.5233749999999999E-2</v>
      </c>
      <c r="AF836" s="33">
        <v>0.15286353</v>
      </c>
      <c r="AG836" s="33">
        <v>-0.12947796</v>
      </c>
      <c r="AH836" s="33">
        <v>-0.35304703999999998</v>
      </c>
      <c r="AI836" s="33">
        <v>-0.36761544000000002</v>
      </c>
      <c r="AJ836" s="33">
        <v>-0.21568097999999999</v>
      </c>
      <c r="AK836" s="33">
        <v>-0.1432754</v>
      </c>
      <c r="AL836" s="33">
        <v>-0.12740003999999999</v>
      </c>
      <c r="AM836" s="33">
        <v>-0.12596399999999999</v>
      </c>
      <c r="AN836" s="33">
        <v>-0.19213752000000001</v>
      </c>
      <c r="AO836" s="33">
        <v>-0.34342340999999998</v>
      </c>
      <c r="AP836" s="33">
        <v>-0.25942374000000001</v>
      </c>
      <c r="AQ836" s="33">
        <v>7.4450530000000001E-2</v>
      </c>
      <c r="AR836" s="33">
        <v>0.31314460999999999</v>
      </c>
      <c r="AS836" s="33">
        <v>0.20603120999999999</v>
      </c>
      <c r="AT836" s="33">
        <v>6.4674480000000006E-2</v>
      </c>
      <c r="AU836" s="33">
        <v>3.9327099999999999E-3</v>
      </c>
      <c r="AV836" s="33">
        <v>4.2220769999999998E-2</v>
      </c>
      <c r="AW836" s="33">
        <v>0.13566159</v>
      </c>
      <c r="AX836" s="33">
        <v>-0.16075740999999999</v>
      </c>
      <c r="AY836" s="33">
        <v>6.3607049999999998E-2</v>
      </c>
      <c r="AZ836" s="33">
        <v>-8.8017040000000005E-2</v>
      </c>
      <c r="BA836" s="33">
        <v>-0.10827304</v>
      </c>
      <c r="BB836" s="33">
        <v>3.8319930000000002E-2</v>
      </c>
      <c r="BC836" s="33">
        <v>9.2302350000000005E-2</v>
      </c>
      <c r="BD836" s="33">
        <v>0.21859922000000001</v>
      </c>
      <c r="BE836" s="33">
        <v>-6.2992759999999995E-2</v>
      </c>
      <c r="BF836" s="33">
        <v>-0.27613652999999999</v>
      </c>
      <c r="BG836" s="33">
        <v>-0.28714961999999999</v>
      </c>
      <c r="BH836" s="33">
        <v>-0.12417251999999999</v>
      </c>
      <c r="BI836" s="33">
        <v>-3.8485749999999999E-2</v>
      </c>
      <c r="BJ836" s="33">
        <v>-1.7362030000000001E-2</v>
      </c>
      <c r="BK836" s="33">
        <v>-2.0600699999999998E-3</v>
      </c>
      <c r="BL836" s="33">
        <v>-5.9637790000000003E-2</v>
      </c>
      <c r="BM836" s="33">
        <v>-0.20806469999999999</v>
      </c>
      <c r="BN836" s="33">
        <v>-0.12745411000000001</v>
      </c>
      <c r="BO836" s="33">
        <v>0.21440940999999999</v>
      </c>
      <c r="BP836" s="33">
        <v>0.45146222000000003</v>
      </c>
      <c r="BQ836" s="33">
        <v>0.33704088999999998</v>
      </c>
      <c r="BR836" s="33">
        <v>0.19120354000000001</v>
      </c>
      <c r="BS836" s="33">
        <v>0.12963921</v>
      </c>
      <c r="BT836" s="33">
        <v>0.17818269</v>
      </c>
      <c r="BU836" s="33">
        <v>0.26445099999999999</v>
      </c>
      <c r="BV836" s="33">
        <v>-4.2232449999999998E-2</v>
      </c>
      <c r="BW836" s="33">
        <v>0.17896709999999999</v>
      </c>
      <c r="BX836" s="33">
        <v>2.8613699999999999E-2</v>
      </c>
      <c r="BY836" s="33">
        <v>-5.2194709999999998E-2</v>
      </c>
      <c r="BZ836" s="33">
        <v>8.8399220000000001E-2</v>
      </c>
      <c r="CA836" s="33">
        <v>0.13875386000000001</v>
      </c>
      <c r="CB836" s="33">
        <v>0.26412754999999999</v>
      </c>
      <c r="CC836" s="33">
        <v>-1.6945310000000002E-2</v>
      </c>
      <c r="CD836" s="33">
        <v>-0.22286855</v>
      </c>
      <c r="CE836" s="33">
        <v>-0.23141924</v>
      </c>
      <c r="CF836" s="33">
        <v>-6.0794040000000001E-2</v>
      </c>
      <c r="CG836" s="33">
        <v>3.4091240000000002E-2</v>
      </c>
      <c r="CH836" s="33">
        <v>5.884996E-2</v>
      </c>
      <c r="CI836" s="33">
        <v>8.3755410000000002E-2</v>
      </c>
      <c r="CJ836" s="33">
        <v>3.2131119999999999E-2</v>
      </c>
      <c r="CK836" s="33">
        <v>-0.11431566999999999</v>
      </c>
      <c r="CL836" s="33">
        <v>-3.6052349999999997E-2</v>
      </c>
      <c r="CM836" s="33">
        <v>0.31134450000000002</v>
      </c>
      <c r="CN836" s="33">
        <v>0.54726058</v>
      </c>
      <c r="CO836" s="33">
        <v>0.42777779999999999</v>
      </c>
      <c r="CP836" s="33">
        <v>0.27883717000000002</v>
      </c>
      <c r="CQ836" s="33">
        <v>0.21670315000000001</v>
      </c>
      <c r="CR836" s="33">
        <v>0.27234951000000002</v>
      </c>
      <c r="CS836" s="33">
        <v>0.35365015</v>
      </c>
      <c r="CT836" s="33">
        <v>3.9857570000000002E-2</v>
      </c>
      <c r="CU836" s="33">
        <v>0.25886512</v>
      </c>
      <c r="CV836" s="33">
        <v>0.1093918</v>
      </c>
      <c r="CW836" s="33">
        <v>3.8836299999999999E-3</v>
      </c>
      <c r="CX836" s="33">
        <v>0.13847851999999999</v>
      </c>
      <c r="CY836" s="33">
        <v>0.18520537000000001</v>
      </c>
      <c r="CZ836" s="33">
        <v>0.30965588999999999</v>
      </c>
      <c r="DA836" s="33">
        <v>2.9102139999999999E-2</v>
      </c>
      <c r="DB836" s="33">
        <v>-0.16960056000000001</v>
      </c>
      <c r="DC836" s="33">
        <v>-0.17568885000000001</v>
      </c>
      <c r="DD836" s="33">
        <v>2.5844399999999999E-3</v>
      </c>
      <c r="DE836" s="33">
        <v>0.10666824</v>
      </c>
      <c r="DF836" s="33">
        <v>0.13506196000000001</v>
      </c>
      <c r="DG836" s="33">
        <v>0.16957089</v>
      </c>
      <c r="DH836" s="33">
        <v>0.12390002999999999</v>
      </c>
      <c r="DI836" s="33">
        <v>-2.0566649999999999E-2</v>
      </c>
      <c r="DJ836" s="33">
        <v>5.5349410000000002E-2</v>
      </c>
      <c r="DK836" s="33">
        <v>0.40827960000000002</v>
      </c>
      <c r="DL836" s="33">
        <v>0.64305893999999997</v>
      </c>
      <c r="DM836" s="33">
        <v>0.5185147</v>
      </c>
      <c r="DN836" s="33">
        <v>0.36647080999999998</v>
      </c>
      <c r="DO836" s="33">
        <v>0.30376708000000002</v>
      </c>
      <c r="DP836" s="33">
        <v>0.36651632000000001</v>
      </c>
      <c r="DQ836" s="33">
        <v>0.44284931</v>
      </c>
      <c r="DR836" s="33">
        <v>0.1219476</v>
      </c>
      <c r="DS836" s="33">
        <v>0.33876314000000002</v>
      </c>
      <c r="DT836" s="33">
        <v>0.1901699</v>
      </c>
      <c r="DU836" s="33">
        <v>8.4851830000000003E-2</v>
      </c>
      <c r="DV836" s="33">
        <v>0.21078506999999999</v>
      </c>
      <c r="DW836" s="33">
        <v>0.25227397000000001</v>
      </c>
      <c r="DX836" s="33">
        <v>0.37539157000000001</v>
      </c>
      <c r="DY836" s="33">
        <v>9.5587350000000001E-2</v>
      </c>
      <c r="DZ836" s="33">
        <v>-9.2690060000000005E-2</v>
      </c>
      <c r="EA836" s="33">
        <v>-9.522303E-2</v>
      </c>
      <c r="EB836" s="33">
        <v>9.4092899999999993E-2</v>
      </c>
      <c r="EC836" s="33">
        <v>0.21145789000000001</v>
      </c>
      <c r="ED836" s="33">
        <v>0.24509997</v>
      </c>
      <c r="EE836" s="33">
        <v>0.29347482000000003</v>
      </c>
      <c r="EF836" s="33">
        <v>0.25639974999999998</v>
      </c>
      <c r="EG836" s="33">
        <v>0.11479206</v>
      </c>
      <c r="EH836" s="33">
        <v>0.18731903</v>
      </c>
      <c r="EI836" s="33">
        <v>0.54823847999999997</v>
      </c>
      <c r="EJ836" s="33">
        <v>0.78137656</v>
      </c>
      <c r="EK836" s="33">
        <v>0.64952438000000001</v>
      </c>
      <c r="EL836" s="33">
        <v>0.49299987000000001</v>
      </c>
      <c r="EM836" s="33">
        <v>0.42947358000000002</v>
      </c>
      <c r="EN836" s="33">
        <v>0.50247823999999996</v>
      </c>
      <c r="EO836" s="33">
        <v>0.57163872000000004</v>
      </c>
      <c r="EP836" s="33">
        <v>0.24047256</v>
      </c>
      <c r="EQ836" s="33">
        <v>0.45412318000000002</v>
      </c>
      <c r="ER836" s="33">
        <v>0.30680064000000001</v>
      </c>
      <c r="ES836" s="33">
        <v>93</v>
      </c>
      <c r="ET836" s="33">
        <v>91</v>
      </c>
      <c r="EU836" s="33">
        <v>90</v>
      </c>
      <c r="EV836" s="33">
        <v>90</v>
      </c>
      <c r="EW836" s="33">
        <v>86</v>
      </c>
      <c r="EX836" s="33">
        <v>84</v>
      </c>
      <c r="EY836" s="33">
        <v>84</v>
      </c>
      <c r="EZ836" s="33">
        <v>87</v>
      </c>
      <c r="FA836" s="33">
        <v>92</v>
      </c>
      <c r="FB836" s="33">
        <v>96</v>
      </c>
      <c r="FC836" s="33">
        <v>100</v>
      </c>
      <c r="FD836" s="33">
        <v>103</v>
      </c>
      <c r="FE836" s="33">
        <v>104</v>
      </c>
      <c r="FF836" s="33">
        <v>106</v>
      </c>
      <c r="FG836" s="33">
        <v>107</v>
      </c>
      <c r="FH836" s="33">
        <v>108</v>
      </c>
      <c r="FI836" s="33">
        <v>108</v>
      </c>
      <c r="FJ836" s="33">
        <v>109</v>
      </c>
      <c r="FK836" s="33">
        <v>107</v>
      </c>
      <c r="FL836" s="33">
        <v>105</v>
      </c>
      <c r="FM836" s="33">
        <v>103</v>
      </c>
      <c r="FN836" s="33">
        <v>100</v>
      </c>
      <c r="FO836" s="33">
        <v>97</v>
      </c>
      <c r="FP836" s="33">
        <v>94</v>
      </c>
      <c r="FQ836" s="33">
        <v>1.5654950000000001</v>
      </c>
      <c r="FR836" s="82">
        <v>0.15874959999999999</v>
      </c>
      <c r="FS836">
        <v>1</v>
      </c>
    </row>
    <row r="837" spans="1:175" x14ac:dyDescent="0.2">
      <c r="A837" s="18" t="s">
        <v>196</v>
      </c>
      <c r="B837" s="27" t="s">
        <v>191</v>
      </c>
      <c r="C837" s="27">
        <v>42908</v>
      </c>
      <c r="D837" s="33">
        <v>3201</v>
      </c>
      <c r="E837" s="33">
        <v>14.436724999999999</v>
      </c>
      <c r="F837" s="33">
        <v>13.679311</v>
      </c>
      <c r="G837" s="33">
        <v>13.088763</v>
      </c>
      <c r="H837" s="33">
        <v>12.801014</v>
      </c>
      <c r="I837" s="33">
        <v>13.336441000000001</v>
      </c>
      <c r="J837" s="33">
        <v>14.538430999999999</v>
      </c>
      <c r="K837" s="33">
        <v>15.788568</v>
      </c>
      <c r="L837" s="33">
        <v>18.589003000000002</v>
      </c>
      <c r="M837" s="33">
        <v>21.798753999999999</v>
      </c>
      <c r="N837" s="33">
        <v>23.706392999999998</v>
      </c>
      <c r="O837" s="33">
        <v>25.449172999999998</v>
      </c>
      <c r="P837" s="33">
        <v>26.223676000000001</v>
      </c>
      <c r="Q837" s="33">
        <v>26.432456999999999</v>
      </c>
      <c r="R837" s="33">
        <v>27.161695000000002</v>
      </c>
      <c r="S837" s="33">
        <v>27.221032999999998</v>
      </c>
      <c r="T837" s="33">
        <v>26.711437</v>
      </c>
      <c r="U837" s="33">
        <v>25.687308000000002</v>
      </c>
      <c r="V837" s="33">
        <v>23.636016000000001</v>
      </c>
      <c r="W837" s="33">
        <v>22.379237</v>
      </c>
      <c r="X837" s="33">
        <v>21.344923999999999</v>
      </c>
      <c r="Y837" s="33">
        <v>21.235973000000001</v>
      </c>
      <c r="Z837" s="33">
        <v>19.592283999999999</v>
      </c>
      <c r="AA837" s="33">
        <v>17.141310000000001</v>
      </c>
      <c r="AB837" s="33">
        <v>15.471152999999999</v>
      </c>
      <c r="AC837" s="33">
        <v>1.0968800000000001E-2</v>
      </c>
      <c r="AD837" s="33">
        <v>2.1465000000000001E-2</v>
      </c>
      <c r="AE837" s="33">
        <v>-0.13787530000000001</v>
      </c>
      <c r="AF837" s="33">
        <v>-0.24328683000000001</v>
      </c>
      <c r="AG837" s="33">
        <v>-0.39696618</v>
      </c>
      <c r="AH837" s="33">
        <v>-0.21086782000000001</v>
      </c>
      <c r="AI837" s="33">
        <v>-0.20408821999999999</v>
      </c>
      <c r="AJ837" s="33">
        <v>-0.10041368000000001</v>
      </c>
      <c r="AK837" s="33">
        <v>0.12302826</v>
      </c>
      <c r="AL837" s="33">
        <v>-0.20745448999999999</v>
      </c>
      <c r="AM837" s="33">
        <v>-0.23502261999999999</v>
      </c>
      <c r="AN837" s="33">
        <v>-0.59630172999999997</v>
      </c>
      <c r="AO837" s="33">
        <v>-0.66082684999999997</v>
      </c>
      <c r="AP837" s="33">
        <v>-0.42755463999999999</v>
      </c>
      <c r="AQ837" s="33">
        <v>-0.28470642000000002</v>
      </c>
      <c r="AR837" s="33">
        <v>-0.19331662999999999</v>
      </c>
      <c r="AS837" s="33">
        <v>-0.28290282</v>
      </c>
      <c r="AT837" s="33">
        <v>-0.31483324000000001</v>
      </c>
      <c r="AU837" s="33">
        <v>-0.29771849</v>
      </c>
      <c r="AV837" s="33">
        <v>-0.22878425999999999</v>
      </c>
      <c r="AW837" s="33">
        <v>-2.2413280000000001E-2</v>
      </c>
      <c r="AX837" s="33">
        <v>-0.10840107</v>
      </c>
      <c r="AY837" s="33">
        <v>-5.5175389999999998E-2</v>
      </c>
      <c r="AZ837" s="33">
        <v>-4.7356740000000001E-2</v>
      </c>
      <c r="BA837" s="33">
        <v>8.6759240000000001E-2</v>
      </c>
      <c r="BB837" s="33">
        <v>8.8719850000000003E-2</v>
      </c>
      <c r="BC837" s="33">
        <v>-7.0922860000000004E-2</v>
      </c>
      <c r="BD837" s="33">
        <v>-0.17737025000000001</v>
      </c>
      <c r="BE837" s="33">
        <v>-0.32927313000000002</v>
      </c>
      <c r="BF837" s="33">
        <v>-0.13637615</v>
      </c>
      <c r="BG837" s="33">
        <v>-0.12826898</v>
      </c>
      <c r="BH837" s="33">
        <v>-1.4133929999999999E-2</v>
      </c>
      <c r="BI837" s="33">
        <v>0.2247846</v>
      </c>
      <c r="BJ837" s="33">
        <v>-9.4482170000000004E-2</v>
      </c>
      <c r="BK837" s="33">
        <v>-0.11382346</v>
      </c>
      <c r="BL837" s="33">
        <v>-0.47430475999999999</v>
      </c>
      <c r="BM837" s="33">
        <v>-0.53347032999999999</v>
      </c>
      <c r="BN837" s="33">
        <v>-0.28819895000000001</v>
      </c>
      <c r="BO837" s="33">
        <v>-0.14762216</v>
      </c>
      <c r="BP837" s="33">
        <v>-5.5521670000000002E-2</v>
      </c>
      <c r="BQ837" s="33">
        <v>-0.14681295</v>
      </c>
      <c r="BR837" s="33">
        <v>-0.18392086999999999</v>
      </c>
      <c r="BS837" s="33">
        <v>-0.15892648000000001</v>
      </c>
      <c r="BT837" s="33">
        <v>-9.8518380000000003E-2</v>
      </c>
      <c r="BU837" s="33">
        <v>9.9908399999999994E-2</v>
      </c>
      <c r="BV837" s="33">
        <v>2.4463900000000001E-3</v>
      </c>
      <c r="BW837" s="33">
        <v>4.6663879999999998E-2</v>
      </c>
      <c r="BX837" s="33">
        <v>5.3220150000000001E-2</v>
      </c>
      <c r="BY837" s="33">
        <v>0.13925146999999999</v>
      </c>
      <c r="BZ837" s="33">
        <v>0.13530035000000001</v>
      </c>
      <c r="CA837" s="33">
        <v>-2.4551799999999999E-2</v>
      </c>
      <c r="CB837" s="33">
        <v>-0.13171662000000001</v>
      </c>
      <c r="CC837" s="33">
        <v>-0.28238912999999999</v>
      </c>
      <c r="CD837" s="33">
        <v>-8.4783449999999996E-2</v>
      </c>
      <c r="CE837" s="33">
        <v>-7.5756799999999999E-2</v>
      </c>
      <c r="CF837" s="33">
        <v>4.5623160000000003E-2</v>
      </c>
      <c r="CG837" s="33">
        <v>0.29526073000000003</v>
      </c>
      <c r="CH837" s="33">
        <v>-1.6237890000000001E-2</v>
      </c>
      <c r="CI837" s="33">
        <v>-2.98813E-2</v>
      </c>
      <c r="CJ837" s="33">
        <v>-0.38981002999999997</v>
      </c>
      <c r="CK837" s="33">
        <v>-0.44526358999999999</v>
      </c>
      <c r="CL837" s="33">
        <v>-0.19168162</v>
      </c>
      <c r="CM837" s="33">
        <v>-5.2678019999999999E-2</v>
      </c>
      <c r="CN837" s="33">
        <v>3.9914690000000003E-2</v>
      </c>
      <c r="CO837" s="33">
        <v>-5.2557529999999998E-2</v>
      </c>
      <c r="CP837" s="33">
        <v>-9.3251360000000005E-2</v>
      </c>
      <c r="CQ837" s="33">
        <v>-6.2799560000000004E-2</v>
      </c>
      <c r="CR837" s="33">
        <v>-8.2966199999999993E-3</v>
      </c>
      <c r="CS837" s="33">
        <v>0.18462802</v>
      </c>
      <c r="CT837" s="33">
        <v>7.9219010000000006E-2</v>
      </c>
      <c r="CU837" s="33">
        <v>0.11719744</v>
      </c>
      <c r="CV837" s="33">
        <v>0.1228794</v>
      </c>
      <c r="CW837" s="33">
        <v>0.19174369999999999</v>
      </c>
      <c r="CX837" s="33">
        <v>0.18188086000000001</v>
      </c>
      <c r="CY837" s="33">
        <v>2.181926E-2</v>
      </c>
      <c r="CZ837" s="33">
        <v>-8.6063000000000001E-2</v>
      </c>
      <c r="DA837" s="33">
        <v>-0.23550514</v>
      </c>
      <c r="DB837" s="33">
        <v>-3.3190749999999998E-2</v>
      </c>
      <c r="DC837" s="33">
        <v>-2.3244629999999999E-2</v>
      </c>
      <c r="DD837" s="33">
        <v>0.10538024999999999</v>
      </c>
      <c r="DE837" s="33">
        <v>0.36573686</v>
      </c>
      <c r="DF837" s="33">
        <v>6.2006390000000002E-2</v>
      </c>
      <c r="DG837" s="33">
        <v>5.4060869999999997E-2</v>
      </c>
      <c r="DH837" s="33">
        <v>-0.30531530000000001</v>
      </c>
      <c r="DI837" s="33">
        <v>-0.35705685999999998</v>
      </c>
      <c r="DJ837" s="33">
        <v>-9.5164299999999993E-2</v>
      </c>
      <c r="DK837" s="33">
        <v>4.2266129999999999E-2</v>
      </c>
      <c r="DL837" s="33">
        <v>0.13535106</v>
      </c>
      <c r="DM837" s="33">
        <v>4.1697900000000003E-2</v>
      </c>
      <c r="DN837" s="33">
        <v>-2.5818500000000001E-3</v>
      </c>
      <c r="DO837" s="33">
        <v>3.332736E-2</v>
      </c>
      <c r="DP837" s="33">
        <v>8.1925139999999994E-2</v>
      </c>
      <c r="DQ837" s="33">
        <v>0.26934764999999999</v>
      </c>
      <c r="DR837" s="33">
        <v>0.15599162</v>
      </c>
      <c r="DS837" s="33">
        <v>0.18773100000000001</v>
      </c>
      <c r="DT837" s="33">
        <v>0.19253865000000001</v>
      </c>
      <c r="DU837" s="33">
        <v>0.26753413999999998</v>
      </c>
      <c r="DV837" s="33">
        <v>0.24913571000000001</v>
      </c>
      <c r="DW837" s="33">
        <v>8.8771699999999995E-2</v>
      </c>
      <c r="DX837" s="33">
        <v>-2.0146420000000002E-2</v>
      </c>
      <c r="DY837" s="33">
        <v>-0.16781209</v>
      </c>
      <c r="DZ837" s="33">
        <v>4.1300919999999998E-2</v>
      </c>
      <c r="EA837" s="33">
        <v>5.2574620000000002E-2</v>
      </c>
      <c r="EB837" s="33">
        <v>0.19166</v>
      </c>
      <c r="EC837" s="33">
        <v>0.46749319</v>
      </c>
      <c r="ED837" s="33">
        <v>0.17497869999999999</v>
      </c>
      <c r="EE837" s="33">
        <v>0.17526003000000001</v>
      </c>
      <c r="EF837" s="33">
        <v>-0.18331832000000001</v>
      </c>
      <c r="EG837" s="33">
        <v>-0.22970034</v>
      </c>
      <c r="EH837" s="33">
        <v>4.4191389999999997E-2</v>
      </c>
      <c r="EI837" s="33">
        <v>0.17935039</v>
      </c>
      <c r="EJ837" s="33">
        <v>0.27314601999999999</v>
      </c>
      <c r="EK837" s="33">
        <v>0.17778775999999999</v>
      </c>
      <c r="EL837" s="33">
        <v>0.12833052</v>
      </c>
      <c r="EM837" s="33">
        <v>0.17211936999999999</v>
      </c>
      <c r="EN837" s="33">
        <v>0.21219102000000001</v>
      </c>
      <c r="EO837" s="33">
        <v>0.39166932999999998</v>
      </c>
      <c r="EP837" s="33">
        <v>0.26683908000000001</v>
      </c>
      <c r="EQ837" s="33">
        <v>0.28957026000000002</v>
      </c>
      <c r="ER837" s="33">
        <v>0.29311555</v>
      </c>
      <c r="ES837" s="33">
        <v>89</v>
      </c>
      <c r="ET837" s="33">
        <v>88</v>
      </c>
      <c r="EU837" s="33">
        <v>86</v>
      </c>
      <c r="EV837" s="33">
        <v>83</v>
      </c>
      <c r="EW837" s="33">
        <v>82</v>
      </c>
      <c r="EX837" s="33">
        <v>82</v>
      </c>
      <c r="EY837" s="33">
        <v>84</v>
      </c>
      <c r="EZ837" s="33">
        <v>87</v>
      </c>
      <c r="FA837" s="33">
        <v>93</v>
      </c>
      <c r="FB837" s="33">
        <v>96</v>
      </c>
      <c r="FC837" s="33">
        <v>99</v>
      </c>
      <c r="FD837" s="33">
        <v>101</v>
      </c>
      <c r="FE837" s="33">
        <v>103</v>
      </c>
      <c r="FF837" s="33">
        <v>105</v>
      </c>
      <c r="FG837" s="33">
        <v>107</v>
      </c>
      <c r="FH837" s="33">
        <v>108</v>
      </c>
      <c r="FI837" s="33">
        <v>108</v>
      </c>
      <c r="FJ837" s="33">
        <v>108</v>
      </c>
      <c r="FK837" s="33">
        <v>107</v>
      </c>
      <c r="FL837" s="33">
        <v>105</v>
      </c>
      <c r="FM837" s="33">
        <v>103</v>
      </c>
      <c r="FN837" s="33">
        <v>99</v>
      </c>
      <c r="FO837" s="33">
        <v>94</v>
      </c>
      <c r="FP837" s="33">
        <v>91</v>
      </c>
      <c r="FQ837" s="33">
        <v>1.6609560000000001</v>
      </c>
      <c r="FR837" s="82">
        <v>0.15982250000000001</v>
      </c>
      <c r="FS837">
        <v>1</v>
      </c>
    </row>
    <row r="838" spans="1:175" x14ac:dyDescent="0.2">
      <c r="A838" s="18" t="s">
        <v>196</v>
      </c>
      <c r="B838" s="27" t="s">
        <v>191</v>
      </c>
      <c r="C838" s="27">
        <v>42909</v>
      </c>
      <c r="D838" s="33">
        <v>3200</v>
      </c>
      <c r="E838" s="33">
        <v>14.337209</v>
      </c>
      <c r="F838" s="33">
        <v>13.4329</v>
      </c>
      <c r="G838" s="33">
        <v>12.840011000000001</v>
      </c>
      <c r="H838" s="33">
        <v>12.695788</v>
      </c>
      <c r="I838" s="33">
        <v>13.256030000000001</v>
      </c>
      <c r="J838" s="33">
        <v>14.527533</v>
      </c>
      <c r="K838" s="33">
        <v>16.127502</v>
      </c>
      <c r="L838" s="33">
        <v>18.567685999999998</v>
      </c>
      <c r="M838" s="33">
        <v>20.913022000000002</v>
      </c>
      <c r="N838" s="33">
        <v>22.665970000000002</v>
      </c>
      <c r="O838" s="33">
        <v>24.157761000000001</v>
      </c>
      <c r="P838" s="33">
        <v>25.068598000000001</v>
      </c>
      <c r="Q838" s="33">
        <v>25.527048000000001</v>
      </c>
      <c r="R838" s="33">
        <v>26.132795000000002</v>
      </c>
      <c r="S838" s="33">
        <v>26.223596000000001</v>
      </c>
      <c r="T838" s="33">
        <v>25.838148</v>
      </c>
      <c r="U838" s="33">
        <v>24.685859000000001</v>
      </c>
      <c r="V838" s="33">
        <v>22.764797999999999</v>
      </c>
      <c r="W838" s="33">
        <v>21.644324000000001</v>
      </c>
      <c r="X838" s="33">
        <v>20.810672</v>
      </c>
      <c r="Y838" s="33">
        <v>20.644879</v>
      </c>
      <c r="Z838" s="33">
        <v>18.941441999999999</v>
      </c>
      <c r="AA838" s="33">
        <v>16.794675000000002</v>
      </c>
      <c r="AB838" s="33">
        <v>15.322405</v>
      </c>
      <c r="AC838" s="33">
        <v>-0.10460172</v>
      </c>
      <c r="AD838" s="33">
        <v>-0.20880907000000001</v>
      </c>
      <c r="AE838" s="33">
        <v>-0.33166639999999997</v>
      </c>
      <c r="AF838" s="33">
        <v>-0.26308955000000001</v>
      </c>
      <c r="AG838" s="33">
        <v>-0.29909442000000003</v>
      </c>
      <c r="AH838" s="33">
        <v>-0.12469608</v>
      </c>
      <c r="AI838" s="33">
        <v>0.46039736999999997</v>
      </c>
      <c r="AJ838" s="33">
        <v>3.0636989999999999E-2</v>
      </c>
      <c r="AK838" s="33">
        <v>-0.26992927</v>
      </c>
      <c r="AL838" s="33">
        <v>-0.34159223</v>
      </c>
      <c r="AM838" s="33">
        <v>-0.41029642</v>
      </c>
      <c r="AN838" s="33">
        <v>-0.54393274999999996</v>
      </c>
      <c r="AO838" s="33">
        <v>-0.32186726999999998</v>
      </c>
      <c r="AP838" s="33">
        <v>-0.16339556999999999</v>
      </c>
      <c r="AQ838" s="33">
        <v>6.3257850000000004E-2</v>
      </c>
      <c r="AR838" s="33">
        <v>0.18127035</v>
      </c>
      <c r="AS838" s="33">
        <v>3.2509669999999997E-2</v>
      </c>
      <c r="AT838" s="33">
        <v>-0.25167419000000002</v>
      </c>
      <c r="AU838" s="33">
        <v>-0.26745047</v>
      </c>
      <c r="AV838" s="33">
        <v>-0.33435253999999998</v>
      </c>
      <c r="AW838" s="33">
        <v>-0.40356325999999998</v>
      </c>
      <c r="AX838" s="33">
        <v>-0.84827295000000003</v>
      </c>
      <c r="AY838" s="33">
        <v>-0.96277007999999997</v>
      </c>
      <c r="AZ838" s="33">
        <v>-0.82144360999999999</v>
      </c>
      <c r="BA838" s="33">
        <v>-2.3099149999999999E-2</v>
      </c>
      <c r="BB838" s="33">
        <v>-0.13660321</v>
      </c>
      <c r="BC838" s="33">
        <v>-0.25902956999999999</v>
      </c>
      <c r="BD838" s="33">
        <v>-0.18976380000000001</v>
      </c>
      <c r="BE838" s="33">
        <v>-0.22998362</v>
      </c>
      <c r="BF838" s="33">
        <v>-4.3709749999999999E-2</v>
      </c>
      <c r="BG838" s="33">
        <v>0.54766630999999999</v>
      </c>
      <c r="BH838" s="33">
        <v>0.13312762</v>
      </c>
      <c r="BI838" s="33">
        <v>-0.16045029</v>
      </c>
      <c r="BJ838" s="33">
        <v>-0.23248300999999999</v>
      </c>
      <c r="BK838" s="33">
        <v>-0.29006486999999997</v>
      </c>
      <c r="BL838" s="33">
        <v>-0.42280553999999998</v>
      </c>
      <c r="BM838" s="33">
        <v>-0.19755734999999999</v>
      </c>
      <c r="BN838" s="33">
        <v>-3.2935529999999998E-2</v>
      </c>
      <c r="BO838" s="33">
        <v>0.19821530000000001</v>
      </c>
      <c r="BP838" s="33">
        <v>0.31847474999999997</v>
      </c>
      <c r="BQ838" s="33">
        <v>0.16206762999999999</v>
      </c>
      <c r="BR838" s="33">
        <v>-0.13433125000000001</v>
      </c>
      <c r="BS838" s="33">
        <v>-0.14181757</v>
      </c>
      <c r="BT838" s="33">
        <v>-0.20388590000000001</v>
      </c>
      <c r="BU838" s="33">
        <v>-0.27448584999999998</v>
      </c>
      <c r="BV838" s="33">
        <v>-0.72851692999999995</v>
      </c>
      <c r="BW838" s="33">
        <v>-0.84519266000000004</v>
      </c>
      <c r="BX838" s="33">
        <v>-0.70340895000000003</v>
      </c>
      <c r="BY838" s="33">
        <v>3.3349280000000002E-2</v>
      </c>
      <c r="BZ838" s="33">
        <v>-8.6593660000000003E-2</v>
      </c>
      <c r="CA838" s="33">
        <v>-0.20872151999999999</v>
      </c>
      <c r="CB838" s="33">
        <v>-0.13897862</v>
      </c>
      <c r="CC838" s="33">
        <v>-0.18211769</v>
      </c>
      <c r="CD838" s="33">
        <v>1.2381140000000001E-2</v>
      </c>
      <c r="CE838" s="33">
        <v>0.60810852000000004</v>
      </c>
      <c r="CF838" s="33">
        <v>0.20411232000000001</v>
      </c>
      <c r="CG838" s="33">
        <v>-8.4625480000000003E-2</v>
      </c>
      <c r="CH838" s="33">
        <v>-0.15691429000000001</v>
      </c>
      <c r="CI838" s="33">
        <v>-0.20679286</v>
      </c>
      <c r="CJ838" s="33">
        <v>-0.33891320000000003</v>
      </c>
      <c r="CK838" s="33">
        <v>-0.11146067</v>
      </c>
      <c r="CL838" s="33">
        <v>5.7420699999999998E-2</v>
      </c>
      <c r="CM838" s="33">
        <v>0.29168642</v>
      </c>
      <c r="CN838" s="33">
        <v>0.41350209999999998</v>
      </c>
      <c r="CO838" s="33">
        <v>0.25179908000000001</v>
      </c>
      <c r="CP838" s="33">
        <v>-5.3059879999999997E-2</v>
      </c>
      <c r="CQ838" s="33">
        <v>-5.4804600000000002E-2</v>
      </c>
      <c r="CR838" s="33">
        <v>-0.11352511</v>
      </c>
      <c r="CS838" s="33">
        <v>-0.18508722999999999</v>
      </c>
      <c r="CT838" s="33">
        <v>-0.64557427000000001</v>
      </c>
      <c r="CU838" s="33">
        <v>-0.76375890000000002</v>
      </c>
      <c r="CV838" s="33">
        <v>-0.6216585</v>
      </c>
      <c r="CW838" s="33">
        <v>8.9797710000000003E-2</v>
      </c>
      <c r="CX838" s="33">
        <v>-3.6584100000000001E-2</v>
      </c>
      <c r="CY838" s="33">
        <v>-0.15841347</v>
      </c>
      <c r="CZ838" s="33">
        <v>-8.8193430000000003E-2</v>
      </c>
      <c r="DA838" s="33">
        <v>-0.13425176</v>
      </c>
      <c r="DB838" s="33">
        <v>6.8472030000000003E-2</v>
      </c>
      <c r="DC838" s="33">
        <v>0.66855072999999998</v>
      </c>
      <c r="DD838" s="33">
        <v>0.27509702000000003</v>
      </c>
      <c r="DE838" s="33">
        <v>-8.80067E-3</v>
      </c>
      <c r="DF838" s="33">
        <v>-8.1345580000000001E-2</v>
      </c>
      <c r="DG838" s="33">
        <v>-0.12352085</v>
      </c>
      <c r="DH838" s="33">
        <v>-0.25502087000000001</v>
      </c>
      <c r="DI838" s="33">
        <v>-2.5364000000000001E-2</v>
      </c>
      <c r="DJ838" s="33">
        <v>0.14777693</v>
      </c>
      <c r="DK838" s="33">
        <v>0.38515753000000003</v>
      </c>
      <c r="DL838" s="33">
        <v>0.50852945000000005</v>
      </c>
      <c r="DM838" s="33">
        <v>0.34153052</v>
      </c>
      <c r="DN838" s="33">
        <v>2.8211489999999999E-2</v>
      </c>
      <c r="DO838" s="33">
        <v>3.220837E-2</v>
      </c>
      <c r="DP838" s="33">
        <v>-2.316431E-2</v>
      </c>
      <c r="DQ838" s="33">
        <v>-9.5688620000000002E-2</v>
      </c>
      <c r="DR838" s="33">
        <v>-0.56263162</v>
      </c>
      <c r="DS838" s="33">
        <v>-0.68232514</v>
      </c>
      <c r="DT838" s="33">
        <v>-0.53990806000000002</v>
      </c>
      <c r="DU838" s="33">
        <v>0.17130028</v>
      </c>
      <c r="DV838" s="33">
        <v>3.5621750000000001E-2</v>
      </c>
      <c r="DW838" s="33">
        <v>-8.5776640000000001E-2</v>
      </c>
      <c r="DX838" s="33">
        <v>-1.4867679999999999E-2</v>
      </c>
      <c r="DY838" s="33">
        <v>-6.5140950000000003E-2</v>
      </c>
      <c r="DZ838" s="33">
        <v>0.14945837000000001</v>
      </c>
      <c r="EA838" s="33">
        <v>0.75581967000000005</v>
      </c>
      <c r="EB838" s="33">
        <v>0.37758765</v>
      </c>
      <c r="EC838" s="33">
        <v>0.1006783</v>
      </c>
      <c r="ED838" s="33">
        <v>2.7763639999999999E-2</v>
      </c>
      <c r="EE838" s="33">
        <v>-3.2893000000000002E-3</v>
      </c>
      <c r="EF838" s="33">
        <v>-0.13389366</v>
      </c>
      <c r="EG838" s="33">
        <v>9.8945930000000001E-2</v>
      </c>
      <c r="EH838" s="33">
        <v>0.27823698000000002</v>
      </c>
      <c r="EI838" s="33">
        <v>0.52011498</v>
      </c>
      <c r="EJ838" s="33">
        <v>0.64573385000000005</v>
      </c>
      <c r="EK838" s="33">
        <v>0.47108847999999998</v>
      </c>
      <c r="EL838" s="33">
        <v>0.14555443000000001</v>
      </c>
      <c r="EM838" s="33">
        <v>0.15784127000000001</v>
      </c>
      <c r="EN838" s="33">
        <v>0.10730232000000001</v>
      </c>
      <c r="EO838" s="33">
        <v>3.3388790000000002E-2</v>
      </c>
      <c r="EP838" s="33">
        <v>-0.44287559999999998</v>
      </c>
      <c r="EQ838" s="33">
        <v>-0.56474771999999995</v>
      </c>
      <c r="ER838" s="33">
        <v>-0.42187340000000001</v>
      </c>
      <c r="ES838" s="33">
        <v>90</v>
      </c>
      <c r="ET838" s="33">
        <v>88</v>
      </c>
      <c r="EU838" s="33">
        <v>88</v>
      </c>
      <c r="EV838" s="33">
        <v>86</v>
      </c>
      <c r="EW838" s="33">
        <v>85</v>
      </c>
      <c r="EX838" s="33">
        <v>84</v>
      </c>
      <c r="EY838" s="33">
        <v>85</v>
      </c>
      <c r="EZ838" s="33">
        <v>88</v>
      </c>
      <c r="FA838" s="33">
        <v>90</v>
      </c>
      <c r="FB838" s="33">
        <v>92</v>
      </c>
      <c r="FC838" s="33">
        <v>96</v>
      </c>
      <c r="FD838" s="33">
        <v>99</v>
      </c>
      <c r="FE838" s="33">
        <v>101</v>
      </c>
      <c r="FF838" s="33">
        <v>103</v>
      </c>
      <c r="FG838" s="33">
        <v>105</v>
      </c>
      <c r="FH838" s="33">
        <v>105</v>
      </c>
      <c r="FI838" s="33">
        <v>106</v>
      </c>
      <c r="FJ838" s="33">
        <v>106</v>
      </c>
      <c r="FK838" s="33">
        <v>105</v>
      </c>
      <c r="FL838" s="33">
        <v>103</v>
      </c>
      <c r="FM838" s="33">
        <v>100</v>
      </c>
      <c r="FN838" s="33">
        <v>99</v>
      </c>
      <c r="FO838" s="33">
        <v>96</v>
      </c>
      <c r="FP838" s="33">
        <v>92</v>
      </c>
      <c r="FQ838" s="33">
        <v>1.577782</v>
      </c>
      <c r="FR838" s="82">
        <v>0.1504779</v>
      </c>
      <c r="FS838">
        <v>1</v>
      </c>
    </row>
    <row r="839" spans="1:175" x14ac:dyDescent="0.2">
      <c r="A839" s="18" t="s">
        <v>196</v>
      </c>
      <c r="B839" s="27" t="s">
        <v>191</v>
      </c>
      <c r="C839" s="27">
        <v>42943</v>
      </c>
      <c r="D839" s="33">
        <v>3165</v>
      </c>
      <c r="E839" s="33">
        <v>13.471209999999999</v>
      </c>
      <c r="F839" s="33">
        <v>12.762252</v>
      </c>
      <c r="G839" s="33">
        <v>12.297737</v>
      </c>
      <c r="H839" s="33">
        <v>11.995094999999999</v>
      </c>
      <c r="I839" s="33">
        <v>12.610115</v>
      </c>
      <c r="J839" s="33">
        <v>13.877043</v>
      </c>
      <c r="K839" s="33">
        <v>14.815595</v>
      </c>
      <c r="L839" s="33">
        <v>16.88449</v>
      </c>
      <c r="M839" s="33">
        <v>19.683954</v>
      </c>
      <c r="N839" s="33">
        <v>21.399815</v>
      </c>
      <c r="O839" s="33">
        <v>22.893498000000001</v>
      </c>
      <c r="P839" s="33">
        <v>23.696235000000001</v>
      </c>
      <c r="Q839" s="33">
        <v>24.039411000000001</v>
      </c>
      <c r="R839" s="33">
        <v>24.712629</v>
      </c>
      <c r="S839" s="33">
        <v>24.911697</v>
      </c>
      <c r="T839" s="33">
        <v>24.363894999999999</v>
      </c>
      <c r="U839" s="33">
        <v>23.691230999999998</v>
      </c>
      <c r="V839" s="33">
        <v>21.802427999999999</v>
      </c>
      <c r="W839" s="33">
        <v>20.430682999999998</v>
      </c>
      <c r="X839" s="33">
        <v>19.361363999999998</v>
      </c>
      <c r="Y839" s="33">
        <v>19.228294000000002</v>
      </c>
      <c r="Z839" s="33">
        <v>17.679638000000001</v>
      </c>
      <c r="AA839" s="33">
        <v>15.723672000000001</v>
      </c>
      <c r="AB839" s="33">
        <v>14.197989</v>
      </c>
      <c r="AC839" s="33">
        <v>5.9368249999999997E-2</v>
      </c>
      <c r="AD839" s="33">
        <v>3.513579E-2</v>
      </c>
      <c r="AE839" s="33">
        <v>-0.10736308</v>
      </c>
      <c r="AF839" s="33">
        <v>-5.2347459999999998E-2</v>
      </c>
      <c r="AG839" s="33">
        <v>-0.11735808</v>
      </c>
      <c r="AH839" s="33">
        <v>-8.784662E-2</v>
      </c>
      <c r="AI839" s="33">
        <v>-5.8844349999999997E-2</v>
      </c>
      <c r="AJ839" s="33">
        <v>-0.46081520999999998</v>
      </c>
      <c r="AK839" s="33">
        <v>-0.25510317999999998</v>
      </c>
      <c r="AL839" s="33">
        <v>-0.22773794</v>
      </c>
      <c r="AM839" s="33">
        <v>-0.15581073000000001</v>
      </c>
      <c r="AN839" s="33">
        <v>-9.222002E-2</v>
      </c>
      <c r="AO839" s="33">
        <v>-0.12717011</v>
      </c>
      <c r="AP839" s="33">
        <v>-4.5062310000000001E-2</v>
      </c>
      <c r="AQ839" s="33">
        <v>5.6237420000000003E-2</v>
      </c>
      <c r="AR839" s="33">
        <v>-0.14401084</v>
      </c>
      <c r="AS839" s="33">
        <v>-3.9558790000000003E-2</v>
      </c>
      <c r="AT839" s="33">
        <v>-0.25360265999999998</v>
      </c>
      <c r="AU839" s="33">
        <v>-0.36651232</v>
      </c>
      <c r="AV839" s="33">
        <v>-0.56957422000000002</v>
      </c>
      <c r="AW839" s="33">
        <v>-0.58576172999999998</v>
      </c>
      <c r="AX839" s="33">
        <v>-0.44606021000000001</v>
      </c>
      <c r="AY839" s="33">
        <v>-0.24595965</v>
      </c>
      <c r="AZ839" s="33">
        <v>-0.37584653000000001</v>
      </c>
      <c r="BA839" s="33">
        <v>0.12286408</v>
      </c>
      <c r="BB839" s="33">
        <v>0.10319424000000001</v>
      </c>
      <c r="BC839" s="33">
        <v>-4.099469E-2</v>
      </c>
      <c r="BD839" s="33">
        <v>9.7647600000000008E-3</v>
      </c>
      <c r="BE839" s="33">
        <v>-5.2308939999999998E-2</v>
      </c>
      <c r="BF839" s="33">
        <v>-1.713456E-2</v>
      </c>
      <c r="BG839" s="33">
        <v>8.5504299999999995E-3</v>
      </c>
      <c r="BH839" s="33">
        <v>-0.38128524000000003</v>
      </c>
      <c r="BI839" s="33">
        <v>-0.15268799999999999</v>
      </c>
      <c r="BJ839" s="33">
        <v>-0.12082729</v>
      </c>
      <c r="BK839" s="33">
        <v>-3.8639119999999999E-2</v>
      </c>
      <c r="BL839" s="33">
        <v>2.7773619999999999E-2</v>
      </c>
      <c r="BM839" s="33">
        <v>-9.5459900000000007E-3</v>
      </c>
      <c r="BN839" s="33">
        <v>7.1831770000000003E-2</v>
      </c>
      <c r="BO839" s="33">
        <v>0.16994102</v>
      </c>
      <c r="BP839" s="33">
        <v>-3.2084660000000001E-2</v>
      </c>
      <c r="BQ839" s="33">
        <v>6.862625E-2</v>
      </c>
      <c r="BR839" s="33">
        <v>-0.15084154</v>
      </c>
      <c r="BS839" s="33">
        <v>-0.26575620999999999</v>
      </c>
      <c r="BT839" s="33">
        <v>-0.4604935</v>
      </c>
      <c r="BU839" s="33">
        <v>-0.47314478999999998</v>
      </c>
      <c r="BV839" s="33">
        <v>-0.33692643</v>
      </c>
      <c r="BW839" s="33">
        <v>-0.14742604000000001</v>
      </c>
      <c r="BX839" s="33">
        <v>-0.27734905999999998</v>
      </c>
      <c r="BY839" s="33">
        <v>0.16684109</v>
      </c>
      <c r="BZ839" s="33">
        <v>0.15033131999999999</v>
      </c>
      <c r="CA839" s="33">
        <v>4.9718499999999999E-3</v>
      </c>
      <c r="CB839" s="33">
        <v>5.2783490000000002E-2</v>
      </c>
      <c r="CC839" s="33">
        <v>-7.2560999999999997E-3</v>
      </c>
      <c r="CD839" s="33">
        <v>3.1840390000000003E-2</v>
      </c>
      <c r="CE839" s="33">
        <v>5.522784E-2</v>
      </c>
      <c r="CF839" s="33">
        <v>-0.32620302000000001</v>
      </c>
      <c r="CG839" s="33">
        <v>-8.1755560000000005E-2</v>
      </c>
      <c r="CH839" s="33">
        <v>-4.6781299999999998E-2</v>
      </c>
      <c r="CI839" s="33">
        <v>4.2513580000000002E-2</v>
      </c>
      <c r="CJ839" s="33">
        <v>0.11088085</v>
      </c>
      <c r="CK839" s="33">
        <v>7.1920109999999995E-2</v>
      </c>
      <c r="CL839" s="33">
        <v>0.15279224999999999</v>
      </c>
      <c r="CM839" s="33">
        <v>0.24869178</v>
      </c>
      <c r="CN839" s="33">
        <v>4.5435080000000003E-2</v>
      </c>
      <c r="CO839" s="33">
        <v>0.14355488</v>
      </c>
      <c r="CP839" s="33">
        <v>-7.9669509999999999E-2</v>
      </c>
      <c r="CQ839" s="33">
        <v>-0.19597282999999999</v>
      </c>
      <c r="CR839" s="33">
        <v>-0.38494453000000001</v>
      </c>
      <c r="CS839" s="33">
        <v>-0.39514663999999999</v>
      </c>
      <c r="CT839" s="33">
        <v>-0.26134070999999998</v>
      </c>
      <c r="CU839" s="33">
        <v>-7.9181959999999996E-2</v>
      </c>
      <c r="CV839" s="33">
        <v>-0.20913002</v>
      </c>
      <c r="CW839" s="33">
        <v>0.21081810000000001</v>
      </c>
      <c r="CX839" s="33">
        <v>0.19746838999999999</v>
      </c>
      <c r="CY839" s="33">
        <v>5.093839E-2</v>
      </c>
      <c r="CZ839" s="33">
        <v>9.5802230000000002E-2</v>
      </c>
      <c r="DA839" s="33">
        <v>3.7796740000000002E-2</v>
      </c>
      <c r="DB839" s="33">
        <v>8.0815339999999999E-2</v>
      </c>
      <c r="DC839" s="33">
        <v>0.10190525</v>
      </c>
      <c r="DD839" s="33">
        <v>-0.2711208</v>
      </c>
      <c r="DE839" s="33">
        <v>-1.082313E-2</v>
      </c>
      <c r="DF839" s="33">
        <v>2.7264690000000001E-2</v>
      </c>
      <c r="DG839" s="33">
        <v>0.12366628</v>
      </c>
      <c r="DH839" s="33">
        <v>0.19398808000000001</v>
      </c>
      <c r="DI839" s="33">
        <v>0.15338621999999999</v>
      </c>
      <c r="DJ839" s="33">
        <v>0.23375272</v>
      </c>
      <c r="DK839" s="33">
        <v>0.32744255</v>
      </c>
      <c r="DL839" s="33">
        <v>0.12295481</v>
      </c>
      <c r="DM839" s="33">
        <v>0.21848350999999999</v>
      </c>
      <c r="DN839" s="33">
        <v>-8.49747E-3</v>
      </c>
      <c r="DO839" s="33">
        <v>-0.12618945000000001</v>
      </c>
      <c r="DP839" s="33">
        <v>-0.30939555000000002</v>
      </c>
      <c r="DQ839" s="33">
        <v>-0.31714849000000001</v>
      </c>
      <c r="DR839" s="33">
        <v>-0.18575497999999999</v>
      </c>
      <c r="DS839" s="33">
        <v>-1.0937880000000001E-2</v>
      </c>
      <c r="DT839" s="33">
        <v>-0.14091097999999999</v>
      </c>
      <c r="DU839" s="33">
        <v>0.27431392999999998</v>
      </c>
      <c r="DV839" s="33">
        <v>0.26552683999999999</v>
      </c>
      <c r="DW839" s="33">
        <v>0.11730678</v>
      </c>
      <c r="DX839" s="33">
        <v>0.15791445000000001</v>
      </c>
      <c r="DY839" s="33">
        <v>0.10284588</v>
      </c>
      <c r="DZ839" s="33">
        <v>0.15152740000000001</v>
      </c>
      <c r="EA839" s="33">
        <v>0.16930002</v>
      </c>
      <c r="EB839" s="33">
        <v>-0.19159082999999999</v>
      </c>
      <c r="EC839" s="33">
        <v>9.1592049999999994E-2</v>
      </c>
      <c r="ED839" s="33">
        <v>0.13417533000000001</v>
      </c>
      <c r="EE839" s="33">
        <v>0.24083789</v>
      </c>
      <c r="EF839" s="33">
        <v>0.31398172000000002</v>
      </c>
      <c r="EG839" s="33">
        <v>0.27101033000000002</v>
      </c>
      <c r="EH839" s="33">
        <v>0.35064679999999998</v>
      </c>
      <c r="EI839" s="33">
        <v>0.44114614000000002</v>
      </c>
      <c r="EJ839" s="33">
        <v>0.23488100000000001</v>
      </c>
      <c r="EK839" s="33">
        <v>0.32666855</v>
      </c>
      <c r="EL839" s="33">
        <v>9.4263650000000004E-2</v>
      </c>
      <c r="EM839" s="33">
        <v>-2.5433339999999999E-2</v>
      </c>
      <c r="EN839" s="33">
        <v>-0.20031483</v>
      </c>
      <c r="EO839" s="33">
        <v>-0.20453155000000001</v>
      </c>
      <c r="EP839" s="33">
        <v>-7.66212E-2</v>
      </c>
      <c r="EQ839" s="33">
        <v>8.7595729999999997E-2</v>
      </c>
      <c r="ER839" s="33">
        <v>-4.2413510000000001E-2</v>
      </c>
      <c r="ES839" s="33">
        <v>85</v>
      </c>
      <c r="ET839" s="33">
        <v>83</v>
      </c>
      <c r="EU839" s="33">
        <v>82</v>
      </c>
      <c r="EV839" s="33">
        <v>81</v>
      </c>
      <c r="EW839" s="33">
        <v>80</v>
      </c>
      <c r="EX839" s="33">
        <v>78</v>
      </c>
      <c r="EY839" s="33">
        <v>78</v>
      </c>
      <c r="EZ839" s="33">
        <v>81</v>
      </c>
      <c r="FA839" s="33">
        <v>85</v>
      </c>
      <c r="FB839" s="33">
        <v>88</v>
      </c>
      <c r="FC839" s="33">
        <v>91</v>
      </c>
      <c r="FD839" s="33">
        <v>93</v>
      </c>
      <c r="FE839" s="33">
        <v>96</v>
      </c>
      <c r="FF839" s="33">
        <v>98</v>
      </c>
      <c r="FG839" s="33">
        <v>99</v>
      </c>
      <c r="FH839" s="33">
        <v>100</v>
      </c>
      <c r="FI839" s="33">
        <v>101</v>
      </c>
      <c r="FJ839" s="33">
        <v>101</v>
      </c>
      <c r="FK839" s="33">
        <v>100</v>
      </c>
      <c r="FL839" s="33">
        <v>98</v>
      </c>
      <c r="FM839" s="33">
        <v>96</v>
      </c>
      <c r="FN839" s="33">
        <v>94</v>
      </c>
      <c r="FO839" s="33">
        <v>92</v>
      </c>
      <c r="FP839" s="33">
        <v>87</v>
      </c>
      <c r="FQ839" s="33">
        <v>1.362927</v>
      </c>
      <c r="FR839" s="82">
        <v>0.1258367</v>
      </c>
      <c r="FS839">
        <v>1</v>
      </c>
    </row>
    <row r="840" spans="1:175" x14ac:dyDescent="0.2">
      <c r="A840" s="18" t="s">
        <v>196</v>
      </c>
      <c r="B840" s="27" t="s">
        <v>191</v>
      </c>
      <c r="C840" s="27">
        <v>42947</v>
      </c>
      <c r="D840" s="33">
        <v>3164</v>
      </c>
      <c r="E840" s="33">
        <v>13.071235</v>
      </c>
      <c r="F840" s="33">
        <v>12.078569</v>
      </c>
      <c r="G840" s="33">
        <v>11.644097</v>
      </c>
      <c r="H840" s="33">
        <v>11.544468</v>
      </c>
      <c r="I840" s="33">
        <v>12.12378</v>
      </c>
      <c r="J840" s="33">
        <v>13.466037999999999</v>
      </c>
      <c r="K840" s="33">
        <v>14.574557</v>
      </c>
      <c r="L840" s="33">
        <v>17.088792000000002</v>
      </c>
      <c r="M840" s="33">
        <v>19.908058</v>
      </c>
      <c r="N840" s="33">
        <v>21.740697999999998</v>
      </c>
      <c r="O840" s="33">
        <v>23.504579</v>
      </c>
      <c r="P840" s="33">
        <v>24.205155999999999</v>
      </c>
      <c r="Q840" s="33">
        <v>24.550775999999999</v>
      </c>
      <c r="R840" s="33">
        <v>25.077687000000001</v>
      </c>
      <c r="S840" s="33">
        <v>25.303075</v>
      </c>
      <c r="T840" s="33">
        <v>25.068504999999998</v>
      </c>
      <c r="U840" s="33">
        <v>24.066476999999999</v>
      </c>
      <c r="V840" s="33">
        <v>22.084741000000001</v>
      </c>
      <c r="W840" s="33">
        <v>20.432901999999999</v>
      </c>
      <c r="X840" s="33">
        <v>19.486497</v>
      </c>
      <c r="Y840" s="33">
        <v>19.319635000000002</v>
      </c>
      <c r="Z840" s="33">
        <v>17.622627999999999</v>
      </c>
      <c r="AA840" s="33">
        <v>15.444145000000001</v>
      </c>
      <c r="AB840" s="33">
        <v>13.806361000000001</v>
      </c>
      <c r="AC840" s="33">
        <v>7.2192220000000001E-2</v>
      </c>
      <c r="AD840" s="33">
        <v>-0.31700431000000001</v>
      </c>
      <c r="AE840" s="33">
        <v>-0.482265</v>
      </c>
      <c r="AF840" s="33">
        <v>-0.36937551000000002</v>
      </c>
      <c r="AG840" s="33">
        <v>-0.37666003999999997</v>
      </c>
      <c r="AH840" s="33">
        <v>-0.34487876000000001</v>
      </c>
      <c r="AI840" s="33">
        <v>-0.20876083000000001</v>
      </c>
      <c r="AJ840" s="33">
        <v>0.11091268</v>
      </c>
      <c r="AK840" s="33">
        <v>0.25339152999999998</v>
      </c>
      <c r="AL840" s="33">
        <v>0.33374927999999998</v>
      </c>
      <c r="AM840" s="33">
        <v>0.66114497999999999</v>
      </c>
      <c r="AN840" s="33">
        <v>0.75882837999999997</v>
      </c>
      <c r="AO840" s="33">
        <v>0.73081817999999998</v>
      </c>
      <c r="AP840" s="33">
        <v>0.58339136999999996</v>
      </c>
      <c r="AQ840" s="33">
        <v>0.59802856000000004</v>
      </c>
      <c r="AR840" s="33">
        <v>0.56826454000000004</v>
      </c>
      <c r="AS840" s="33">
        <v>0.52786845000000004</v>
      </c>
      <c r="AT840" s="33">
        <v>0.47728811999999998</v>
      </c>
      <c r="AU840" s="33">
        <v>0.16128780000000001</v>
      </c>
      <c r="AV840" s="33">
        <v>0.22546873000000001</v>
      </c>
      <c r="AW840" s="33">
        <v>-9.2732629999999996E-2</v>
      </c>
      <c r="AX840" s="33">
        <v>-4.0383860000000001E-2</v>
      </c>
      <c r="AY840" s="33">
        <v>-0.14069519</v>
      </c>
      <c r="AZ840" s="33">
        <v>-0.34833652999999998</v>
      </c>
      <c r="BA840" s="33">
        <v>0.14694287</v>
      </c>
      <c r="BB840" s="33">
        <v>-0.24472614000000001</v>
      </c>
      <c r="BC840" s="33">
        <v>-0.40939289000000001</v>
      </c>
      <c r="BD840" s="33">
        <v>-0.30655852</v>
      </c>
      <c r="BE840" s="33">
        <v>-0.31060560999999998</v>
      </c>
      <c r="BF840" s="33">
        <v>-0.27855271999999998</v>
      </c>
      <c r="BG840" s="33">
        <v>-0.12971179999999999</v>
      </c>
      <c r="BH840" s="33">
        <v>0.19446405</v>
      </c>
      <c r="BI840" s="33">
        <v>0.35196744000000002</v>
      </c>
      <c r="BJ840" s="33">
        <v>0.4424806</v>
      </c>
      <c r="BK840" s="33">
        <v>0.77791010999999999</v>
      </c>
      <c r="BL840" s="33">
        <v>0.88839168000000002</v>
      </c>
      <c r="BM840" s="33">
        <v>0.86547335000000003</v>
      </c>
      <c r="BN840" s="33">
        <v>0.71934239</v>
      </c>
      <c r="BO840" s="33">
        <v>0.73762696000000005</v>
      </c>
      <c r="BP840" s="33">
        <v>0.69792277000000003</v>
      </c>
      <c r="BQ840" s="33">
        <v>0.65070280000000003</v>
      </c>
      <c r="BR840" s="33">
        <v>0.59330380999999999</v>
      </c>
      <c r="BS840" s="33">
        <v>0.27616931</v>
      </c>
      <c r="BT840" s="33">
        <v>0.34033583000000001</v>
      </c>
      <c r="BU840" s="33">
        <v>1.8518779999999999E-2</v>
      </c>
      <c r="BV840" s="33">
        <v>6.9688399999999998E-2</v>
      </c>
      <c r="BW840" s="33">
        <v>-3.1850219999999999E-2</v>
      </c>
      <c r="BX840" s="33">
        <v>-0.24035761999999999</v>
      </c>
      <c r="BY840" s="33">
        <v>0.19871494000000001</v>
      </c>
      <c r="BZ840" s="33">
        <v>-0.19466649999999999</v>
      </c>
      <c r="CA840" s="33">
        <v>-0.35892189000000002</v>
      </c>
      <c r="CB840" s="33">
        <v>-0.26305166000000002</v>
      </c>
      <c r="CC840" s="33">
        <v>-0.26485651999999998</v>
      </c>
      <c r="CD840" s="33">
        <v>-0.2326155</v>
      </c>
      <c r="CE840" s="33">
        <v>-7.4962689999999998E-2</v>
      </c>
      <c r="CF840" s="33">
        <v>0.25233147</v>
      </c>
      <c r="CG840" s="33">
        <v>0.42024082000000001</v>
      </c>
      <c r="CH840" s="33">
        <v>0.51778758000000003</v>
      </c>
      <c r="CI840" s="33">
        <v>0.85878127999999998</v>
      </c>
      <c r="CJ840" s="33">
        <v>0.97812681999999995</v>
      </c>
      <c r="CK840" s="33">
        <v>0.95873511</v>
      </c>
      <c r="CL840" s="33">
        <v>0.81350166000000002</v>
      </c>
      <c r="CM840" s="33">
        <v>0.83431237999999996</v>
      </c>
      <c r="CN840" s="33">
        <v>0.78772366000000005</v>
      </c>
      <c r="CO840" s="33">
        <v>0.73577749999999997</v>
      </c>
      <c r="CP840" s="33">
        <v>0.67365593000000001</v>
      </c>
      <c r="CQ840" s="33">
        <v>0.35573589999999999</v>
      </c>
      <c r="CR840" s="33">
        <v>0.41989242999999998</v>
      </c>
      <c r="CS840" s="33">
        <v>9.5571180000000006E-2</v>
      </c>
      <c r="CT840" s="33">
        <v>0.14592411</v>
      </c>
      <c r="CU840" s="33">
        <v>4.353547E-2</v>
      </c>
      <c r="CV840" s="33">
        <v>-0.16557174999999999</v>
      </c>
      <c r="CW840" s="33">
        <v>0.25048701000000001</v>
      </c>
      <c r="CX840" s="33">
        <v>-0.14460687</v>
      </c>
      <c r="CY840" s="33">
        <v>-0.30845087999999998</v>
      </c>
      <c r="CZ840" s="33">
        <v>-0.21954480000000001</v>
      </c>
      <c r="DA840" s="33">
        <v>-0.21910742</v>
      </c>
      <c r="DB840" s="33">
        <v>-0.18667829</v>
      </c>
      <c r="DC840" s="33">
        <v>-2.0213579999999998E-2</v>
      </c>
      <c r="DD840" s="33">
        <v>0.31019889</v>
      </c>
      <c r="DE840" s="33">
        <v>0.48851419000000001</v>
      </c>
      <c r="DF840" s="33">
        <v>0.59309455</v>
      </c>
      <c r="DG840" s="33">
        <v>0.93965244999999997</v>
      </c>
      <c r="DH840" s="33">
        <v>1.0678620000000001</v>
      </c>
      <c r="DI840" s="33">
        <v>1.0519969</v>
      </c>
      <c r="DJ840" s="33">
        <v>0.90766091999999998</v>
      </c>
      <c r="DK840" s="33">
        <v>0.93099779999999999</v>
      </c>
      <c r="DL840" s="33">
        <v>0.87752454999999996</v>
      </c>
      <c r="DM840" s="33">
        <v>0.82085220000000003</v>
      </c>
      <c r="DN840" s="33">
        <v>0.75400803999999999</v>
      </c>
      <c r="DO840" s="33">
        <v>0.43530248999999999</v>
      </c>
      <c r="DP840" s="33">
        <v>0.49944903000000002</v>
      </c>
      <c r="DQ840" s="33">
        <v>0.17262357</v>
      </c>
      <c r="DR840" s="33">
        <v>0.22215981000000001</v>
      </c>
      <c r="DS840" s="33">
        <v>0.11892116</v>
      </c>
      <c r="DT840" s="33">
        <v>-9.0785879999999999E-2</v>
      </c>
      <c r="DU840" s="33">
        <v>0.32523765999999998</v>
      </c>
      <c r="DV840" s="33">
        <v>-7.2328699999999996E-2</v>
      </c>
      <c r="DW840" s="33">
        <v>-0.23557876999999999</v>
      </c>
      <c r="DX840" s="33">
        <v>-0.15672781</v>
      </c>
      <c r="DY840" s="33">
        <v>-0.15305299</v>
      </c>
      <c r="DZ840" s="33">
        <v>-0.12035224</v>
      </c>
      <c r="EA840" s="33">
        <v>5.8835449999999997E-2</v>
      </c>
      <c r="EB840" s="33">
        <v>0.39375025000000002</v>
      </c>
      <c r="EC840" s="33">
        <v>0.58709009999999995</v>
      </c>
      <c r="ED840" s="33">
        <v>0.70182586999999996</v>
      </c>
      <c r="EE840" s="33">
        <v>1.0564176000000001</v>
      </c>
      <c r="EF840" s="33">
        <v>1.1974252999999999</v>
      </c>
      <c r="EG840" s="33">
        <v>1.186652</v>
      </c>
      <c r="EH840" s="33">
        <v>1.0436118999999999</v>
      </c>
      <c r="EI840" s="33">
        <v>1.0705962</v>
      </c>
      <c r="EJ840" s="33">
        <v>1.0071828</v>
      </c>
      <c r="EK840" s="33">
        <v>0.94368655000000001</v>
      </c>
      <c r="EL840" s="33">
        <v>0.87002373</v>
      </c>
      <c r="EM840" s="33">
        <v>0.55018400000000001</v>
      </c>
      <c r="EN840" s="33">
        <v>0.61431612999999996</v>
      </c>
      <c r="EO840" s="33">
        <v>0.28387498</v>
      </c>
      <c r="EP840" s="33">
        <v>0.33223206999999999</v>
      </c>
      <c r="EQ840" s="33">
        <v>0.22776611999999999</v>
      </c>
      <c r="ER840" s="33">
        <v>1.7193030000000002E-2</v>
      </c>
      <c r="ES840" s="33">
        <v>86</v>
      </c>
      <c r="ET840" s="33">
        <v>84</v>
      </c>
      <c r="EU840" s="33">
        <v>82</v>
      </c>
      <c r="EV840" s="33">
        <v>80</v>
      </c>
      <c r="EW840" s="33">
        <v>79</v>
      </c>
      <c r="EX840" s="33">
        <v>77</v>
      </c>
      <c r="EY840" s="33">
        <v>77</v>
      </c>
      <c r="EZ840" s="33">
        <v>80</v>
      </c>
      <c r="FA840" s="33">
        <v>84</v>
      </c>
      <c r="FB840" s="33">
        <v>89</v>
      </c>
      <c r="FC840" s="33">
        <v>92</v>
      </c>
      <c r="FD840" s="33">
        <v>95</v>
      </c>
      <c r="FE840" s="33">
        <v>96</v>
      </c>
      <c r="FF840" s="33">
        <v>98</v>
      </c>
      <c r="FG840" s="33">
        <v>100</v>
      </c>
      <c r="FH840" s="33">
        <v>101</v>
      </c>
      <c r="FI840" s="33">
        <v>102</v>
      </c>
      <c r="FJ840" s="33">
        <v>103</v>
      </c>
      <c r="FK840" s="33">
        <v>102</v>
      </c>
      <c r="FL840" s="33">
        <v>100</v>
      </c>
      <c r="FM840" s="33">
        <v>97</v>
      </c>
      <c r="FN840" s="33">
        <v>94</v>
      </c>
      <c r="FO840" s="33">
        <v>91</v>
      </c>
      <c r="FP840" s="33">
        <v>89</v>
      </c>
      <c r="FQ840" s="33">
        <v>1.606749</v>
      </c>
      <c r="FR840" s="82">
        <v>0.1494769</v>
      </c>
      <c r="FS840">
        <v>1</v>
      </c>
    </row>
    <row r="841" spans="1:175" x14ac:dyDescent="0.2">
      <c r="A841" s="18" t="s">
        <v>196</v>
      </c>
      <c r="B841" s="27" t="s">
        <v>191</v>
      </c>
      <c r="C841" s="27">
        <v>42923</v>
      </c>
      <c r="D841" s="33">
        <v>3187</v>
      </c>
      <c r="E841" s="33">
        <v>13.447226000000001</v>
      </c>
      <c r="F841" s="33">
        <v>12.601915</v>
      </c>
      <c r="G841" s="33">
        <v>12.04678</v>
      </c>
      <c r="H841" s="33">
        <v>11.933294999999999</v>
      </c>
      <c r="I841" s="33">
        <v>12.47775</v>
      </c>
      <c r="J841" s="33">
        <v>13.659013</v>
      </c>
      <c r="K841" s="33">
        <v>14.502641000000001</v>
      </c>
      <c r="L841" s="33">
        <v>17.196732000000001</v>
      </c>
      <c r="M841" s="33">
        <v>20.037012000000001</v>
      </c>
      <c r="N841" s="33">
        <v>21.569725999999999</v>
      </c>
      <c r="O841" s="33">
        <v>23.255184</v>
      </c>
      <c r="P841" s="33">
        <v>24.202176000000001</v>
      </c>
      <c r="Q841" s="33">
        <v>24.305568000000001</v>
      </c>
      <c r="R841" s="33">
        <v>24.754460000000002</v>
      </c>
      <c r="S841" s="33">
        <v>24.855467000000001</v>
      </c>
      <c r="T841" s="33">
        <v>24.566846999999999</v>
      </c>
      <c r="U841" s="33">
        <v>23.859794000000001</v>
      </c>
      <c r="V841" s="33">
        <v>22.186112999999999</v>
      </c>
      <c r="W841" s="33">
        <v>20.979313999999999</v>
      </c>
      <c r="X841" s="33">
        <v>20.080947999999999</v>
      </c>
      <c r="Y841" s="33">
        <v>20.003278000000002</v>
      </c>
      <c r="Z841" s="33">
        <v>18.484570000000001</v>
      </c>
      <c r="AA841" s="33">
        <v>16.121155000000002</v>
      </c>
      <c r="AB841" s="33">
        <v>14.638356999999999</v>
      </c>
      <c r="AC841" s="33">
        <v>-0.10621223</v>
      </c>
      <c r="AD841" s="33">
        <v>-0.27653501000000003</v>
      </c>
      <c r="AE841" s="33">
        <v>-0.37243880000000001</v>
      </c>
      <c r="AF841" s="33">
        <v>-0.26837326</v>
      </c>
      <c r="AG841" s="33">
        <v>-0.22809309999999999</v>
      </c>
      <c r="AH841" s="33">
        <v>-8.9054099999999997E-2</v>
      </c>
      <c r="AI841" s="33">
        <v>-0.23213600000000001</v>
      </c>
      <c r="AJ841" s="33">
        <v>-0.1401713</v>
      </c>
      <c r="AK841" s="33">
        <v>0.26889239999999998</v>
      </c>
      <c r="AL841" s="33">
        <v>0.24020443</v>
      </c>
      <c r="AM841" s="33">
        <v>0.66538580000000003</v>
      </c>
      <c r="AN841" s="33">
        <v>0.74633978000000001</v>
      </c>
      <c r="AO841" s="33">
        <v>0.50368756999999997</v>
      </c>
      <c r="AP841" s="33">
        <v>0.35466636000000001</v>
      </c>
      <c r="AQ841" s="33">
        <v>0.48628485999999999</v>
      </c>
      <c r="AR841" s="33">
        <v>0.32794844000000001</v>
      </c>
      <c r="AS841" s="33">
        <v>0.25763060999999998</v>
      </c>
      <c r="AT841" s="33">
        <v>0.31896278</v>
      </c>
      <c r="AU841" s="33">
        <v>0.12299941</v>
      </c>
      <c r="AV841" s="33">
        <v>-0.16184355</v>
      </c>
      <c r="AW841" s="33">
        <v>-0.40912416000000001</v>
      </c>
      <c r="AX841" s="33">
        <v>-0.56893353000000002</v>
      </c>
      <c r="AY841" s="33">
        <v>-0.85871275999999996</v>
      </c>
      <c r="AZ841" s="33">
        <v>-0.77451899000000002</v>
      </c>
      <c r="BA841" s="33">
        <v>-4.0127839999999998E-2</v>
      </c>
      <c r="BB841" s="33">
        <v>-0.21112700000000001</v>
      </c>
      <c r="BC841" s="33">
        <v>-0.31177158999999999</v>
      </c>
      <c r="BD841" s="33">
        <v>-0.20796550999999999</v>
      </c>
      <c r="BE841" s="33">
        <v>-0.16846184</v>
      </c>
      <c r="BF841" s="33">
        <v>-2.9201299999999999E-2</v>
      </c>
      <c r="BG841" s="33">
        <v>-0.15784329999999999</v>
      </c>
      <c r="BH841" s="33">
        <v>-6.0039540000000002E-2</v>
      </c>
      <c r="BI841" s="33">
        <v>0.35592349000000001</v>
      </c>
      <c r="BJ841" s="33">
        <v>0.33798136000000001</v>
      </c>
      <c r="BK841" s="33">
        <v>0.76538671999999996</v>
      </c>
      <c r="BL841" s="33">
        <v>0.85451962999999997</v>
      </c>
      <c r="BM841" s="33">
        <v>0.62168078000000004</v>
      </c>
      <c r="BN841" s="33">
        <v>0.47912748999999999</v>
      </c>
      <c r="BO841" s="33">
        <v>0.61032041999999997</v>
      </c>
      <c r="BP841" s="33">
        <v>0.44980277000000002</v>
      </c>
      <c r="BQ841" s="33">
        <v>0.37045525000000001</v>
      </c>
      <c r="BR841" s="33">
        <v>0.42825339000000001</v>
      </c>
      <c r="BS841" s="33">
        <v>0.23229204000000001</v>
      </c>
      <c r="BT841" s="33">
        <v>-5.5048569999999998E-2</v>
      </c>
      <c r="BU841" s="33">
        <v>-0.30128134000000001</v>
      </c>
      <c r="BV841" s="33">
        <v>-0.46748459999999997</v>
      </c>
      <c r="BW841" s="33">
        <v>-0.75518655000000001</v>
      </c>
      <c r="BX841" s="33">
        <v>-0.67090671999999996</v>
      </c>
      <c r="BY841" s="33">
        <v>5.6420100000000003E-3</v>
      </c>
      <c r="BZ841" s="33">
        <v>-0.16582562000000001</v>
      </c>
      <c r="CA841" s="33">
        <v>-0.26975366000000001</v>
      </c>
      <c r="CB841" s="33">
        <v>-0.16612727999999999</v>
      </c>
      <c r="CC841" s="33">
        <v>-0.12716141</v>
      </c>
      <c r="CD841" s="33">
        <v>1.2252570000000001E-2</v>
      </c>
      <c r="CE841" s="33">
        <v>-0.10638839999999999</v>
      </c>
      <c r="CF841" s="33">
        <v>-4.5405200000000001E-3</v>
      </c>
      <c r="CG841" s="33">
        <v>0.41620097</v>
      </c>
      <c r="CH841" s="33">
        <v>0.40570137000000001</v>
      </c>
      <c r="CI841" s="33">
        <v>0.83464706</v>
      </c>
      <c r="CJ841" s="33">
        <v>0.92944466999999997</v>
      </c>
      <c r="CK841" s="33">
        <v>0.70340252000000003</v>
      </c>
      <c r="CL841" s="33">
        <v>0.56532890000000002</v>
      </c>
      <c r="CM841" s="33">
        <v>0.69622706999999995</v>
      </c>
      <c r="CN841" s="33">
        <v>0.53419870000000003</v>
      </c>
      <c r="CO841" s="33">
        <v>0.44859725</v>
      </c>
      <c r="CP841" s="33">
        <v>0.50394773000000004</v>
      </c>
      <c r="CQ841" s="33">
        <v>0.30798777999999999</v>
      </c>
      <c r="CR841" s="33">
        <v>1.891731E-2</v>
      </c>
      <c r="CS841" s="33">
        <v>-0.22658974000000001</v>
      </c>
      <c r="CT841" s="33">
        <v>-0.39722139000000001</v>
      </c>
      <c r="CU841" s="33">
        <v>-0.68348461000000005</v>
      </c>
      <c r="CV841" s="33">
        <v>-0.59914517</v>
      </c>
      <c r="CW841" s="33">
        <v>5.1411850000000002E-2</v>
      </c>
      <c r="CX841" s="33">
        <v>-0.12052424</v>
      </c>
      <c r="CY841" s="33">
        <v>-0.22773573999999999</v>
      </c>
      <c r="CZ841" s="33">
        <v>-0.12428905</v>
      </c>
      <c r="DA841" s="33">
        <v>-8.5860989999999998E-2</v>
      </c>
      <c r="DB841" s="33">
        <v>5.3706440000000001E-2</v>
      </c>
      <c r="DC841" s="33">
        <v>-5.4933500000000003E-2</v>
      </c>
      <c r="DD841" s="33">
        <v>5.0958490000000002E-2</v>
      </c>
      <c r="DE841" s="33">
        <v>0.47647844</v>
      </c>
      <c r="DF841" s="33">
        <v>0.47342138</v>
      </c>
      <c r="DG841" s="33">
        <v>0.90390740000000003</v>
      </c>
      <c r="DH841" s="33">
        <v>1.0043697</v>
      </c>
      <c r="DI841" s="33">
        <v>0.78512426000000002</v>
      </c>
      <c r="DJ841" s="33">
        <v>0.65153030000000001</v>
      </c>
      <c r="DK841" s="33">
        <v>0.78213372000000003</v>
      </c>
      <c r="DL841" s="33">
        <v>0.61859463999999997</v>
      </c>
      <c r="DM841" s="33">
        <v>0.52673924999999999</v>
      </c>
      <c r="DN841" s="33">
        <v>0.57964207999999995</v>
      </c>
      <c r="DO841" s="33">
        <v>0.38368352</v>
      </c>
      <c r="DP841" s="33">
        <v>9.2883179999999996E-2</v>
      </c>
      <c r="DQ841" s="33">
        <v>-0.15189813999999999</v>
      </c>
      <c r="DR841" s="33">
        <v>-0.32695816999999999</v>
      </c>
      <c r="DS841" s="33">
        <v>-0.61178268000000002</v>
      </c>
      <c r="DT841" s="33">
        <v>-0.52738362999999999</v>
      </c>
      <c r="DU841" s="33">
        <v>0.11749624</v>
      </c>
      <c r="DV841" s="33">
        <v>-5.5116230000000002E-2</v>
      </c>
      <c r="DW841" s="33">
        <v>-0.16706852999999999</v>
      </c>
      <c r="DX841" s="33">
        <v>-6.3881300000000002E-2</v>
      </c>
      <c r="DY841" s="33">
        <v>-2.622973E-2</v>
      </c>
      <c r="DZ841" s="33">
        <v>0.11355925</v>
      </c>
      <c r="EA841" s="33">
        <v>1.93592E-2</v>
      </c>
      <c r="EB841" s="33">
        <v>0.13109024999999999</v>
      </c>
      <c r="EC841" s="33">
        <v>0.56350953000000004</v>
      </c>
      <c r="ED841" s="33">
        <v>0.57119830999999999</v>
      </c>
      <c r="EE841" s="33">
        <v>1.0039083</v>
      </c>
      <c r="EF841" s="33">
        <v>1.1125495999999999</v>
      </c>
      <c r="EG841" s="33">
        <v>0.90311746000000004</v>
      </c>
      <c r="EH841" s="33">
        <v>0.77599143000000004</v>
      </c>
      <c r="EI841" s="33">
        <v>0.90616927999999997</v>
      </c>
      <c r="EJ841" s="33">
        <v>0.74044896000000004</v>
      </c>
      <c r="EK841" s="33">
        <v>0.63956389000000002</v>
      </c>
      <c r="EL841" s="33">
        <v>0.68893267999999996</v>
      </c>
      <c r="EM841" s="33">
        <v>0.49297615</v>
      </c>
      <c r="EN841" s="33">
        <v>0.19967815999999999</v>
      </c>
      <c r="EO841" s="33">
        <v>-4.4055320000000002E-2</v>
      </c>
      <c r="EP841" s="33">
        <v>-0.22550924999999999</v>
      </c>
      <c r="EQ841" s="33">
        <v>-0.50825646000000002</v>
      </c>
      <c r="ER841" s="33">
        <v>-0.42377134999999999</v>
      </c>
      <c r="ES841" s="33">
        <v>85</v>
      </c>
      <c r="ET841" s="33">
        <v>84</v>
      </c>
      <c r="EU841" s="33">
        <v>83</v>
      </c>
      <c r="EV841" s="33">
        <v>81</v>
      </c>
      <c r="EW841" s="33">
        <v>79</v>
      </c>
      <c r="EX841" s="33">
        <v>78</v>
      </c>
      <c r="EY841" s="33">
        <v>78</v>
      </c>
      <c r="EZ841" s="33">
        <v>84</v>
      </c>
      <c r="FA841" s="33">
        <v>86</v>
      </c>
      <c r="FB841" s="33">
        <v>89</v>
      </c>
      <c r="FC841" s="33">
        <v>91</v>
      </c>
      <c r="FD841" s="33">
        <v>94</v>
      </c>
      <c r="FE841" s="33">
        <v>96</v>
      </c>
      <c r="FF841" s="33">
        <v>98</v>
      </c>
      <c r="FG841" s="33">
        <v>100</v>
      </c>
      <c r="FH841" s="33">
        <v>102</v>
      </c>
      <c r="FI841" s="33">
        <v>102</v>
      </c>
      <c r="FJ841" s="33">
        <v>103</v>
      </c>
      <c r="FK841" s="33">
        <v>103</v>
      </c>
      <c r="FL841" s="33">
        <v>101</v>
      </c>
      <c r="FM841" s="33">
        <v>99</v>
      </c>
      <c r="FN841" s="33">
        <v>96</v>
      </c>
      <c r="FO841" s="33">
        <v>93</v>
      </c>
      <c r="FP841" s="33">
        <v>91</v>
      </c>
      <c r="FQ841" s="33">
        <v>1.293741</v>
      </c>
      <c r="FR841" s="82">
        <v>0.1357477</v>
      </c>
      <c r="FS841">
        <v>1</v>
      </c>
    </row>
    <row r="842" spans="1:175" x14ac:dyDescent="0.2">
      <c r="A842" s="18" t="s">
        <v>196</v>
      </c>
      <c r="B842" s="27" t="s">
        <v>191</v>
      </c>
      <c r="C842" s="27">
        <v>42948</v>
      </c>
      <c r="D842" s="33">
        <v>3159</v>
      </c>
      <c r="E842" s="33">
        <v>12.94603</v>
      </c>
      <c r="F842" s="33">
        <v>12.489843</v>
      </c>
      <c r="G842" s="33">
        <v>12.186393000000001</v>
      </c>
      <c r="H842" s="33">
        <v>12.104691000000001</v>
      </c>
      <c r="I842" s="33">
        <v>12.590806000000001</v>
      </c>
      <c r="J842" s="33">
        <v>13.849641</v>
      </c>
      <c r="K842" s="33">
        <v>14.872861</v>
      </c>
      <c r="L842" s="33">
        <v>17.160692000000001</v>
      </c>
      <c r="M842" s="33">
        <v>19.736473</v>
      </c>
      <c r="N842" s="33">
        <v>22.043509</v>
      </c>
      <c r="O842" s="33">
        <v>23.611167999999999</v>
      </c>
      <c r="P842" s="33">
        <v>24.713961999999999</v>
      </c>
      <c r="Q842" s="33">
        <v>24.939775999999998</v>
      </c>
      <c r="R842" s="33">
        <v>25.553702999999999</v>
      </c>
      <c r="S842" s="33">
        <v>25.724312999999999</v>
      </c>
      <c r="T842" s="33">
        <v>25.283237</v>
      </c>
      <c r="U842" s="33">
        <v>24.800069000000001</v>
      </c>
      <c r="V842" s="33">
        <v>22.634308000000001</v>
      </c>
      <c r="W842" s="33">
        <v>21.231085</v>
      </c>
      <c r="X842" s="33">
        <v>20.311527999999999</v>
      </c>
      <c r="Y842" s="33">
        <v>20.075015</v>
      </c>
      <c r="Z842" s="33">
        <v>18.537555000000001</v>
      </c>
      <c r="AA842" s="33">
        <v>16.767818999999999</v>
      </c>
      <c r="AB842" s="33">
        <v>15.241978</v>
      </c>
      <c r="AC842" s="33">
        <v>-0.2914004</v>
      </c>
      <c r="AD842" s="33">
        <v>-0.17954988</v>
      </c>
      <c r="AE842" s="33">
        <v>-0.14301035000000001</v>
      </c>
      <c r="AF842" s="33">
        <v>-2.0376120000000001E-2</v>
      </c>
      <c r="AG842" s="33">
        <v>-0.13826266000000001</v>
      </c>
      <c r="AH842" s="33">
        <v>-0.28480895000000001</v>
      </c>
      <c r="AI842" s="33">
        <v>-0.18646208</v>
      </c>
      <c r="AJ842" s="33">
        <v>-3.3578950000000003E-2</v>
      </c>
      <c r="AK842" s="33">
        <v>-6.0227330000000003E-2</v>
      </c>
      <c r="AL842" s="33">
        <v>0.11348192999999999</v>
      </c>
      <c r="AM842" s="33">
        <v>0.37004828000000001</v>
      </c>
      <c r="AN842" s="33">
        <v>0.49969394</v>
      </c>
      <c r="AO842" s="33">
        <v>0.50741733</v>
      </c>
      <c r="AP842" s="33">
        <v>0.50172804000000004</v>
      </c>
      <c r="AQ842" s="33">
        <v>0.82938155000000002</v>
      </c>
      <c r="AR842" s="33">
        <v>1.0472463000000001</v>
      </c>
      <c r="AS842" s="33">
        <v>1.6788517999999999</v>
      </c>
      <c r="AT842" s="33">
        <v>1.2042625</v>
      </c>
      <c r="AU842" s="33">
        <v>0.99601899000000005</v>
      </c>
      <c r="AV842" s="33">
        <v>0.86323780000000006</v>
      </c>
      <c r="AW842" s="33">
        <v>0.38518678000000001</v>
      </c>
      <c r="AX842" s="33">
        <v>0.52263999999999999</v>
      </c>
      <c r="AY842" s="33">
        <v>0.64348338000000005</v>
      </c>
      <c r="AZ842" s="33">
        <v>0.37293588999999999</v>
      </c>
      <c r="BA842" s="33">
        <v>-0.21389004</v>
      </c>
      <c r="BB842" s="33">
        <v>-0.11191135000000001</v>
      </c>
      <c r="BC842" s="33">
        <v>-7.6732620000000001E-2</v>
      </c>
      <c r="BD842" s="33">
        <v>3.6412590000000002E-2</v>
      </c>
      <c r="BE842" s="33">
        <v>-7.7113920000000002E-2</v>
      </c>
      <c r="BF842" s="33">
        <v>-0.22098963999999999</v>
      </c>
      <c r="BG842" s="33">
        <v>-0.11133779000000001</v>
      </c>
      <c r="BH842" s="33">
        <v>4.2384070000000003E-2</v>
      </c>
      <c r="BI842" s="33">
        <v>2.3269169999999999E-2</v>
      </c>
      <c r="BJ842" s="33">
        <v>0.20897895</v>
      </c>
      <c r="BK842" s="33">
        <v>0.47831454000000001</v>
      </c>
      <c r="BL842" s="33">
        <v>0.60896273000000001</v>
      </c>
      <c r="BM842" s="33">
        <v>0.62200283000000001</v>
      </c>
      <c r="BN842" s="33">
        <v>0.61875740000000001</v>
      </c>
      <c r="BO842" s="33">
        <v>0.95220764999999996</v>
      </c>
      <c r="BP842" s="33">
        <v>1.1680330000000001</v>
      </c>
      <c r="BQ842" s="33">
        <v>1.7965005999999999</v>
      </c>
      <c r="BR842" s="33">
        <v>1.3174604999999999</v>
      </c>
      <c r="BS842" s="33">
        <v>1.1098083000000001</v>
      </c>
      <c r="BT842" s="33">
        <v>0.97961014999999996</v>
      </c>
      <c r="BU842" s="33">
        <v>0.49823339999999999</v>
      </c>
      <c r="BV842" s="33">
        <v>0.62783323000000002</v>
      </c>
      <c r="BW842" s="33">
        <v>0.75315694</v>
      </c>
      <c r="BX842" s="33">
        <v>0.48500934000000001</v>
      </c>
      <c r="BY842" s="33">
        <v>-0.1602066</v>
      </c>
      <c r="BZ842" s="33">
        <v>-6.5065120000000004E-2</v>
      </c>
      <c r="CA842" s="33">
        <v>-3.0828870000000001E-2</v>
      </c>
      <c r="CB842" s="33">
        <v>7.5744290000000006E-2</v>
      </c>
      <c r="CC842" s="33">
        <v>-3.476249E-2</v>
      </c>
      <c r="CD842" s="33">
        <v>-0.17678858</v>
      </c>
      <c r="CE842" s="33">
        <v>-5.9306930000000001E-2</v>
      </c>
      <c r="CF842" s="33">
        <v>9.4995830000000003E-2</v>
      </c>
      <c r="CG842" s="33">
        <v>8.1098589999999998E-2</v>
      </c>
      <c r="CH842" s="33">
        <v>0.27511989999999997</v>
      </c>
      <c r="CI842" s="33">
        <v>0.55329943000000004</v>
      </c>
      <c r="CJ842" s="33">
        <v>0.68464195999999999</v>
      </c>
      <c r="CK842" s="33">
        <v>0.7013644</v>
      </c>
      <c r="CL842" s="33">
        <v>0.69981157999999999</v>
      </c>
      <c r="CM842" s="33">
        <v>1.0372766</v>
      </c>
      <c r="CN842" s="33">
        <v>1.2516896</v>
      </c>
      <c r="CO842" s="33">
        <v>1.8779838</v>
      </c>
      <c r="CP842" s="33">
        <v>1.395861</v>
      </c>
      <c r="CQ842" s="33">
        <v>1.1886184</v>
      </c>
      <c r="CR842" s="33">
        <v>1.0602092999999999</v>
      </c>
      <c r="CS842" s="33">
        <v>0.57652915000000005</v>
      </c>
      <c r="CT842" s="33">
        <v>0.70068973000000001</v>
      </c>
      <c r="CU842" s="33">
        <v>0.82911652000000002</v>
      </c>
      <c r="CV842" s="33">
        <v>0.56263107000000001</v>
      </c>
      <c r="CW842" s="33">
        <v>-0.10652316000000001</v>
      </c>
      <c r="CX842" s="33">
        <v>-1.821888E-2</v>
      </c>
      <c r="CY842" s="33">
        <v>1.5074880000000001E-2</v>
      </c>
      <c r="CZ842" s="33">
        <v>0.11507597999999999</v>
      </c>
      <c r="DA842" s="33">
        <v>7.5889399999999997E-3</v>
      </c>
      <c r="DB842" s="33">
        <v>-0.13258753000000001</v>
      </c>
      <c r="DC842" s="33">
        <v>-7.2760799999999999E-3</v>
      </c>
      <c r="DD842" s="33">
        <v>0.14760759000000001</v>
      </c>
      <c r="DE842" s="33">
        <v>0.13892800999999999</v>
      </c>
      <c r="DF842" s="33">
        <v>0.34126085</v>
      </c>
      <c r="DG842" s="33">
        <v>0.62828430999999996</v>
      </c>
      <c r="DH842" s="33">
        <v>0.76032118999999998</v>
      </c>
      <c r="DI842" s="33">
        <v>0.78072596000000005</v>
      </c>
      <c r="DJ842" s="33">
        <v>0.78086575999999996</v>
      </c>
      <c r="DK842" s="33">
        <v>1.1223456000000001</v>
      </c>
      <c r="DL842" s="33">
        <v>1.3353461</v>
      </c>
      <c r="DM842" s="33">
        <v>1.9594670000000001</v>
      </c>
      <c r="DN842" s="33">
        <v>1.4742615999999999</v>
      </c>
      <c r="DO842" s="33">
        <v>1.2674285000000001</v>
      </c>
      <c r="DP842" s="33">
        <v>1.1408084000000001</v>
      </c>
      <c r="DQ842" s="33">
        <v>0.65482488999999999</v>
      </c>
      <c r="DR842" s="33">
        <v>0.77354624000000005</v>
      </c>
      <c r="DS842" s="33">
        <v>0.90507610000000005</v>
      </c>
      <c r="DT842" s="33">
        <v>0.64025279999999996</v>
      </c>
      <c r="DU842" s="33">
        <v>-2.9012799999999998E-2</v>
      </c>
      <c r="DV842" s="33">
        <v>4.9419650000000002E-2</v>
      </c>
      <c r="DW842" s="33">
        <v>8.1352610000000006E-2</v>
      </c>
      <c r="DX842" s="33">
        <v>0.17186470000000001</v>
      </c>
      <c r="DY842" s="33">
        <v>6.8737679999999995E-2</v>
      </c>
      <c r="DZ842" s="33">
        <v>-6.8768220000000005E-2</v>
      </c>
      <c r="EA842" s="33">
        <v>6.7848210000000006E-2</v>
      </c>
      <c r="EB842" s="33">
        <v>0.22357062</v>
      </c>
      <c r="EC842" s="33">
        <v>0.2224245</v>
      </c>
      <c r="ED842" s="33">
        <v>0.43675786999999999</v>
      </c>
      <c r="EE842" s="33">
        <v>0.73655057999999995</v>
      </c>
      <c r="EF842" s="33">
        <v>0.86958997000000005</v>
      </c>
      <c r="EG842" s="33">
        <v>0.89531145999999995</v>
      </c>
      <c r="EH842" s="33">
        <v>0.89789512000000005</v>
      </c>
      <c r="EI842" s="33">
        <v>1.2451717</v>
      </c>
      <c r="EJ842" s="33">
        <v>1.4561328</v>
      </c>
      <c r="EK842" s="33">
        <v>2.0771158000000001</v>
      </c>
      <c r="EL842" s="33">
        <v>1.5874596000000001</v>
      </c>
      <c r="EM842" s="33">
        <v>1.3812179</v>
      </c>
      <c r="EN842" s="33">
        <v>1.2571806999999999</v>
      </c>
      <c r="EO842" s="33">
        <v>0.76787150999999998</v>
      </c>
      <c r="EP842" s="33">
        <v>0.87873946000000003</v>
      </c>
      <c r="EQ842" s="33">
        <v>1.0147497000000001</v>
      </c>
      <c r="ER842" s="33">
        <v>0.75232626000000002</v>
      </c>
      <c r="ES842" s="33">
        <v>87</v>
      </c>
      <c r="ET842" s="33">
        <v>86</v>
      </c>
      <c r="EU842" s="33">
        <v>84</v>
      </c>
      <c r="EV842" s="33">
        <v>82</v>
      </c>
      <c r="EW842" s="33">
        <v>80</v>
      </c>
      <c r="EX842" s="33">
        <v>80</v>
      </c>
      <c r="EY842" s="33">
        <v>78</v>
      </c>
      <c r="EZ842" s="33">
        <v>83</v>
      </c>
      <c r="FA842" s="33">
        <v>87</v>
      </c>
      <c r="FB842" s="33">
        <v>90</v>
      </c>
      <c r="FC842" s="33">
        <v>93</v>
      </c>
      <c r="FD842" s="33">
        <v>96</v>
      </c>
      <c r="FE842" s="33">
        <v>98</v>
      </c>
      <c r="FF842" s="33">
        <v>100</v>
      </c>
      <c r="FG842" s="33">
        <v>101</v>
      </c>
      <c r="FH842" s="33">
        <v>101</v>
      </c>
      <c r="FI842" s="33">
        <v>101</v>
      </c>
      <c r="FJ842" s="33">
        <v>100</v>
      </c>
      <c r="FK842" s="33">
        <v>99</v>
      </c>
      <c r="FL842" s="33">
        <v>97</v>
      </c>
      <c r="FM842" s="33">
        <v>96</v>
      </c>
      <c r="FN842" s="33">
        <v>95</v>
      </c>
      <c r="FO842" s="33">
        <v>94</v>
      </c>
      <c r="FP842" s="33">
        <v>91</v>
      </c>
      <c r="FQ842" s="33">
        <v>1.389113</v>
      </c>
      <c r="FR842" s="82">
        <v>0.1366879</v>
      </c>
      <c r="FS842">
        <v>1</v>
      </c>
    </row>
    <row r="843" spans="1:175" x14ac:dyDescent="0.2">
      <c r="A843" s="18" t="s">
        <v>196</v>
      </c>
      <c r="B843" s="27" t="s">
        <v>191</v>
      </c>
      <c r="C843" s="27">
        <v>42949</v>
      </c>
      <c r="D843" s="33">
        <v>3158</v>
      </c>
      <c r="E843" s="33">
        <v>14.108416</v>
      </c>
      <c r="F843" s="33">
        <v>13.470566</v>
      </c>
      <c r="G843" s="33">
        <v>12.941696</v>
      </c>
      <c r="H843" s="33">
        <v>12.966058</v>
      </c>
      <c r="I843" s="33">
        <v>13.370950000000001</v>
      </c>
      <c r="J843" s="33">
        <v>14.819467</v>
      </c>
      <c r="K843" s="33">
        <v>15.974372000000001</v>
      </c>
      <c r="L843" s="33">
        <v>18.757324000000001</v>
      </c>
      <c r="M843" s="33">
        <v>21.716481000000002</v>
      </c>
      <c r="N843" s="33">
        <v>23.977126999999999</v>
      </c>
      <c r="O843" s="33">
        <v>25.671240999999998</v>
      </c>
      <c r="P843" s="33">
        <v>26.083532999999999</v>
      </c>
      <c r="Q843" s="33">
        <v>25.732422</v>
      </c>
      <c r="R843" s="33">
        <v>25.834423000000001</v>
      </c>
      <c r="S843" s="33">
        <v>25.810386999999999</v>
      </c>
      <c r="T843" s="33">
        <v>25.237853000000001</v>
      </c>
      <c r="U843" s="33">
        <v>24.159291</v>
      </c>
      <c r="V843" s="33">
        <v>22.310032</v>
      </c>
      <c r="W843" s="33">
        <v>20.808506999999999</v>
      </c>
      <c r="X843" s="33">
        <v>20.199636999999999</v>
      </c>
      <c r="Y843" s="33">
        <v>20.121556000000002</v>
      </c>
      <c r="Z843" s="33">
        <v>18.499469000000001</v>
      </c>
      <c r="AA843" s="33">
        <v>16.691908999999999</v>
      </c>
      <c r="AB843" s="33">
        <v>15.187143000000001</v>
      </c>
      <c r="AC843" s="33">
        <v>9.294972E-2</v>
      </c>
      <c r="AD843" s="33">
        <v>0.11157472</v>
      </c>
      <c r="AE843" s="33">
        <v>-9.9888539999999998E-2</v>
      </c>
      <c r="AF843" s="33">
        <v>7.0085270000000005E-2</v>
      </c>
      <c r="AG843" s="33">
        <v>-0.23787231</v>
      </c>
      <c r="AH843" s="33">
        <v>-0.41434794000000003</v>
      </c>
      <c r="AI843" s="33">
        <v>-0.3940787</v>
      </c>
      <c r="AJ843" s="33">
        <v>-0.16781456</v>
      </c>
      <c r="AK843" s="33">
        <v>-0.14288307</v>
      </c>
      <c r="AL843" s="33">
        <v>-0.16433144999999999</v>
      </c>
      <c r="AM843" s="33">
        <v>-0.30998741000000002</v>
      </c>
      <c r="AN843" s="33">
        <v>0.32191963000000001</v>
      </c>
      <c r="AO843" s="33">
        <v>0.93541494000000003</v>
      </c>
      <c r="AP843" s="33">
        <v>1.1775599999999999</v>
      </c>
      <c r="AQ843" s="33">
        <v>1.8071428</v>
      </c>
      <c r="AR843" s="33">
        <v>1.8775683000000001</v>
      </c>
      <c r="AS843" s="33">
        <v>1.8050111</v>
      </c>
      <c r="AT843" s="33">
        <v>1.1927696999999999</v>
      </c>
      <c r="AU843" s="33">
        <v>0.54861073999999999</v>
      </c>
      <c r="AV843" s="33">
        <v>0.15048479000000001</v>
      </c>
      <c r="AW843" s="33">
        <v>0.31055737999999999</v>
      </c>
      <c r="AX843" s="33">
        <v>0.64591929000000003</v>
      </c>
      <c r="AY843" s="33">
        <v>0.82553717999999998</v>
      </c>
      <c r="AZ843" s="33">
        <v>0.53836684999999995</v>
      </c>
      <c r="BA843" s="33">
        <v>0.17706337</v>
      </c>
      <c r="BB843" s="33">
        <v>0.19005155000000001</v>
      </c>
      <c r="BC843" s="33">
        <v>-3.6670420000000002E-2</v>
      </c>
      <c r="BD843" s="33">
        <v>0.13507443</v>
      </c>
      <c r="BE843" s="33">
        <v>-0.17536502000000001</v>
      </c>
      <c r="BF843" s="33">
        <v>-0.34939720000000002</v>
      </c>
      <c r="BG843" s="33">
        <v>-0.31860126999999999</v>
      </c>
      <c r="BH843" s="33">
        <v>-7.1669679999999999E-2</v>
      </c>
      <c r="BI843" s="33">
        <v>-4.6901989999999998E-2</v>
      </c>
      <c r="BJ843" s="33">
        <v>-5.4604369999999999E-2</v>
      </c>
      <c r="BK843" s="33">
        <v>-0.18396808000000001</v>
      </c>
      <c r="BL843" s="33">
        <v>0.44816514000000002</v>
      </c>
      <c r="BM843" s="33">
        <v>1.0632132000000001</v>
      </c>
      <c r="BN843" s="33">
        <v>1.3050774999999999</v>
      </c>
      <c r="BO843" s="33">
        <v>1.9455853999999999</v>
      </c>
      <c r="BP843" s="33">
        <v>2.0269235999999999</v>
      </c>
      <c r="BQ843" s="33">
        <v>1.9512518999999999</v>
      </c>
      <c r="BR843" s="33">
        <v>1.3330388</v>
      </c>
      <c r="BS843" s="33">
        <v>0.68870202000000003</v>
      </c>
      <c r="BT843" s="33">
        <v>0.28666077000000001</v>
      </c>
      <c r="BU843" s="33">
        <v>0.43520212000000003</v>
      </c>
      <c r="BV843" s="33">
        <v>0.75908527000000003</v>
      </c>
      <c r="BW843" s="33">
        <v>0.93856240000000002</v>
      </c>
      <c r="BX843" s="33">
        <v>0.64502428000000001</v>
      </c>
      <c r="BY843" s="33">
        <v>0.23532022999999999</v>
      </c>
      <c r="BZ843" s="33">
        <v>0.24440435999999999</v>
      </c>
      <c r="CA843" s="33">
        <v>7.1142599999999999E-3</v>
      </c>
      <c r="CB843" s="33">
        <v>0.18008572</v>
      </c>
      <c r="CC843" s="33">
        <v>-0.13207266000000001</v>
      </c>
      <c r="CD843" s="33">
        <v>-0.30441251000000003</v>
      </c>
      <c r="CE843" s="33">
        <v>-0.26632582999999999</v>
      </c>
      <c r="CF843" s="33">
        <v>-5.0800200000000002E-3</v>
      </c>
      <c r="CG843" s="33">
        <v>1.9574210000000002E-2</v>
      </c>
      <c r="CH843" s="33">
        <v>2.1392270000000001E-2</v>
      </c>
      <c r="CI843" s="33">
        <v>-9.6687469999999998E-2</v>
      </c>
      <c r="CJ843" s="33">
        <v>0.53560238999999998</v>
      </c>
      <c r="CK843" s="33">
        <v>1.1517259</v>
      </c>
      <c r="CL843" s="33">
        <v>1.3933956999999999</v>
      </c>
      <c r="CM843" s="33">
        <v>2.0414702999999998</v>
      </c>
      <c r="CN843" s="33">
        <v>2.1303665999999999</v>
      </c>
      <c r="CO843" s="33">
        <v>2.0525378999999999</v>
      </c>
      <c r="CP843" s="33">
        <v>1.4301888</v>
      </c>
      <c r="CQ843" s="33">
        <v>0.78572881000000006</v>
      </c>
      <c r="CR843" s="33">
        <v>0.38097584000000001</v>
      </c>
      <c r="CS843" s="33">
        <v>0.52153068999999996</v>
      </c>
      <c r="CT843" s="33">
        <v>0.83746368000000004</v>
      </c>
      <c r="CU843" s="33">
        <v>1.0168432999999999</v>
      </c>
      <c r="CV843" s="33">
        <v>0.7188949</v>
      </c>
      <c r="CW843" s="33">
        <v>0.29357707999999999</v>
      </c>
      <c r="CX843" s="33">
        <v>0.29875717000000002</v>
      </c>
      <c r="CY843" s="33">
        <v>5.0898930000000002E-2</v>
      </c>
      <c r="CZ843" s="33">
        <v>0.22509700999999999</v>
      </c>
      <c r="DA843" s="33">
        <v>-8.8780300000000006E-2</v>
      </c>
      <c r="DB843" s="33">
        <v>-0.25942783000000003</v>
      </c>
      <c r="DC843" s="33">
        <v>-0.21405039000000001</v>
      </c>
      <c r="DD843" s="33">
        <v>6.1509630000000003E-2</v>
      </c>
      <c r="DE843" s="33">
        <v>8.6050409999999994E-2</v>
      </c>
      <c r="DF843" s="33">
        <v>9.7388909999999995E-2</v>
      </c>
      <c r="DG843" s="33">
        <v>-9.4068599999999995E-3</v>
      </c>
      <c r="DH843" s="33">
        <v>0.62303964000000001</v>
      </c>
      <c r="DI843" s="33">
        <v>1.2402386000000001</v>
      </c>
      <c r="DJ843" s="33">
        <v>1.4817138999999999</v>
      </c>
      <c r="DK843" s="33">
        <v>2.1373552</v>
      </c>
      <c r="DL843" s="33">
        <v>2.2338095</v>
      </c>
      <c r="DM843" s="33">
        <v>2.1538238999999999</v>
      </c>
      <c r="DN843" s="33">
        <v>1.5273387</v>
      </c>
      <c r="DO843" s="33">
        <v>0.88275561000000002</v>
      </c>
      <c r="DP843" s="33">
        <v>0.47529091000000001</v>
      </c>
      <c r="DQ843" s="33">
        <v>0.60785926000000001</v>
      </c>
      <c r="DR843" s="33">
        <v>0.91584209000000005</v>
      </c>
      <c r="DS843" s="33">
        <v>1.0951242000000001</v>
      </c>
      <c r="DT843" s="33">
        <v>0.79276550999999995</v>
      </c>
      <c r="DU843" s="33">
        <v>0.37769074000000002</v>
      </c>
      <c r="DV843" s="33">
        <v>0.37723401000000001</v>
      </c>
      <c r="DW843" s="33">
        <v>0.11411705</v>
      </c>
      <c r="DX843" s="33">
        <v>0.29008615999999998</v>
      </c>
      <c r="DY843" s="33">
        <v>-2.6273009999999999E-2</v>
      </c>
      <c r="DZ843" s="33">
        <v>-0.19447708</v>
      </c>
      <c r="EA843" s="33">
        <v>-0.13857296</v>
      </c>
      <c r="EB843" s="33">
        <v>0.15765451999999999</v>
      </c>
      <c r="EC843" s="33">
        <v>0.18203148</v>
      </c>
      <c r="ED843" s="33">
        <v>0.20711599</v>
      </c>
      <c r="EE843" s="33">
        <v>0.11661248</v>
      </c>
      <c r="EF843" s="33">
        <v>0.74928514999999996</v>
      </c>
      <c r="EG843" s="33">
        <v>1.3680368000000001</v>
      </c>
      <c r="EH843" s="33">
        <v>1.6092313</v>
      </c>
      <c r="EI843" s="33">
        <v>2.2757977</v>
      </c>
      <c r="EJ843" s="33">
        <v>2.3831647999999999</v>
      </c>
      <c r="EK843" s="33">
        <v>2.3000647999999999</v>
      </c>
      <c r="EL843" s="33">
        <v>1.6676078999999999</v>
      </c>
      <c r="EM843" s="33">
        <v>1.0228469</v>
      </c>
      <c r="EN843" s="33">
        <v>0.61146690000000004</v>
      </c>
      <c r="EO843" s="33">
        <v>0.73250400000000004</v>
      </c>
      <c r="EP843" s="33">
        <v>1.0290081</v>
      </c>
      <c r="EQ843" s="33">
        <v>1.2081495</v>
      </c>
      <c r="ER843" s="33">
        <v>0.89942295000000005</v>
      </c>
      <c r="ES843" s="33">
        <v>91</v>
      </c>
      <c r="ET843" s="33">
        <v>88</v>
      </c>
      <c r="EU843" s="33">
        <v>88</v>
      </c>
      <c r="EV843" s="33">
        <v>88</v>
      </c>
      <c r="EW843" s="33">
        <v>87</v>
      </c>
      <c r="EX843" s="33">
        <v>86</v>
      </c>
      <c r="EY843" s="33">
        <v>86</v>
      </c>
      <c r="EZ843" s="33">
        <v>91</v>
      </c>
      <c r="FA843" s="33">
        <v>95</v>
      </c>
      <c r="FB843" s="33">
        <v>97</v>
      </c>
      <c r="FC843" s="33">
        <v>100</v>
      </c>
      <c r="FD843" s="33">
        <v>94</v>
      </c>
      <c r="FE843" s="33">
        <v>95</v>
      </c>
      <c r="FF843" s="33">
        <v>95</v>
      </c>
      <c r="FG843" s="33">
        <v>96</v>
      </c>
      <c r="FH843" s="33">
        <v>96</v>
      </c>
      <c r="FI843" s="33">
        <v>98</v>
      </c>
      <c r="FJ843" s="33">
        <v>99</v>
      </c>
      <c r="FK843" s="33">
        <v>97</v>
      </c>
      <c r="FL843" s="33">
        <v>96</v>
      </c>
      <c r="FM843" s="33">
        <v>94</v>
      </c>
      <c r="FN843" s="33">
        <v>92</v>
      </c>
      <c r="FO843" s="33">
        <v>90</v>
      </c>
      <c r="FP843" s="33">
        <v>90</v>
      </c>
      <c r="FQ843" s="33">
        <v>1.644053</v>
      </c>
      <c r="FR843" s="82">
        <v>0.17024110000000001</v>
      </c>
      <c r="FS843">
        <v>1</v>
      </c>
    </row>
    <row r="844" spans="1:175" x14ac:dyDescent="0.2">
      <c r="A844" s="18" t="s">
        <v>196</v>
      </c>
      <c r="B844" s="27" t="s">
        <v>191</v>
      </c>
      <c r="C844" s="27">
        <v>42975</v>
      </c>
      <c r="D844" s="33">
        <v>3139</v>
      </c>
      <c r="E844" s="33">
        <v>13.124798999999999</v>
      </c>
      <c r="F844" s="33">
        <v>12.156381</v>
      </c>
      <c r="G844" s="33">
        <v>11.980876</v>
      </c>
      <c r="H844" s="33">
        <v>11.863635</v>
      </c>
      <c r="I844" s="33">
        <v>12.408033</v>
      </c>
      <c r="J844" s="33">
        <v>13.650370000000001</v>
      </c>
      <c r="K844" s="33">
        <v>15.278394</v>
      </c>
      <c r="L844" s="33">
        <v>17.978393000000001</v>
      </c>
      <c r="M844" s="33">
        <v>21.751555</v>
      </c>
      <c r="N844" s="33">
        <v>23.806182</v>
      </c>
      <c r="O844" s="33">
        <v>25.849857</v>
      </c>
      <c r="P844" s="33">
        <v>26.677409000000001</v>
      </c>
      <c r="Q844" s="33">
        <v>27.183443</v>
      </c>
      <c r="R844" s="33">
        <v>27.911657999999999</v>
      </c>
      <c r="S844" s="33">
        <v>28.190124999999998</v>
      </c>
      <c r="T844" s="33">
        <v>27.546066</v>
      </c>
      <c r="U844" s="33">
        <v>26.314913000000001</v>
      </c>
      <c r="V844" s="33">
        <v>23.613365999999999</v>
      </c>
      <c r="W844" s="33">
        <v>21.848174</v>
      </c>
      <c r="X844" s="33">
        <v>20.846502000000001</v>
      </c>
      <c r="Y844" s="33">
        <v>20.298874000000001</v>
      </c>
      <c r="Z844" s="33">
        <v>18.310072000000002</v>
      </c>
      <c r="AA844" s="33">
        <v>16.128920000000001</v>
      </c>
      <c r="AB844" s="33">
        <v>14.57061</v>
      </c>
      <c r="AC844" s="33">
        <v>-2.3972250000000001E-2</v>
      </c>
      <c r="AD844" s="33">
        <v>-0.38051446</v>
      </c>
      <c r="AE844" s="33">
        <v>-0.24293936999999999</v>
      </c>
      <c r="AF844" s="33">
        <v>-0.25316053999999999</v>
      </c>
      <c r="AG844" s="33">
        <v>-0.30135298999999999</v>
      </c>
      <c r="AH844" s="33">
        <v>-0.60734783000000003</v>
      </c>
      <c r="AI844" s="33">
        <v>-0.48683555000000001</v>
      </c>
      <c r="AJ844" s="33">
        <v>0.11960967</v>
      </c>
      <c r="AK844" s="33">
        <v>0.27961193000000001</v>
      </c>
      <c r="AL844" s="33">
        <v>1.4572079999999999E-2</v>
      </c>
      <c r="AM844" s="33">
        <v>0.10309732000000001</v>
      </c>
      <c r="AN844" s="33">
        <v>-2.5992339999999999E-2</v>
      </c>
      <c r="AO844" s="33">
        <v>6.3793580000000003E-2</v>
      </c>
      <c r="AP844" s="33">
        <v>8.2262169999999996E-2</v>
      </c>
      <c r="AQ844" s="33">
        <v>0.33066146000000002</v>
      </c>
      <c r="AR844" s="33">
        <v>0.38473246</v>
      </c>
      <c r="AS844" s="33">
        <v>0.64293316</v>
      </c>
      <c r="AT844" s="33">
        <v>4.6320100000000003E-2</v>
      </c>
      <c r="AU844" s="33">
        <v>-0.1776655</v>
      </c>
      <c r="AV844" s="33">
        <v>-0.53660772999999995</v>
      </c>
      <c r="AW844" s="33">
        <v>-0.35451379999999999</v>
      </c>
      <c r="AX844" s="33">
        <v>-0.20960382999999999</v>
      </c>
      <c r="AY844" s="33">
        <v>-0.20326954999999999</v>
      </c>
      <c r="AZ844" s="33">
        <v>-0.25729318000000001</v>
      </c>
      <c r="BA844" s="33">
        <v>7.0578650000000007E-2</v>
      </c>
      <c r="BB844" s="33">
        <v>-0.29026587999999998</v>
      </c>
      <c r="BC844" s="33">
        <v>-0.15002957</v>
      </c>
      <c r="BD844" s="33">
        <v>-0.16672561999999999</v>
      </c>
      <c r="BE844" s="33">
        <v>-0.21183725</v>
      </c>
      <c r="BF844" s="33">
        <v>-0.51698626999999997</v>
      </c>
      <c r="BG844" s="33">
        <v>-0.39307342000000001</v>
      </c>
      <c r="BH844" s="33">
        <v>0.23292362999999999</v>
      </c>
      <c r="BI844" s="33">
        <v>0.45296732000000001</v>
      </c>
      <c r="BJ844" s="33">
        <v>0.20221449999999999</v>
      </c>
      <c r="BK844" s="33">
        <v>0.31093915</v>
      </c>
      <c r="BL844" s="33">
        <v>0.18730632999999999</v>
      </c>
      <c r="BM844" s="33">
        <v>0.28647009000000001</v>
      </c>
      <c r="BN844" s="33">
        <v>0.31194973999999998</v>
      </c>
      <c r="BO844" s="33">
        <v>0.566384</v>
      </c>
      <c r="BP844" s="33">
        <v>0.60459677999999994</v>
      </c>
      <c r="BQ844" s="33">
        <v>0.82219043999999997</v>
      </c>
      <c r="BR844" s="33">
        <v>0.20890871999999999</v>
      </c>
      <c r="BS844" s="33">
        <v>-2.3040419999999999E-2</v>
      </c>
      <c r="BT844" s="33">
        <v>-0.38737380999999999</v>
      </c>
      <c r="BU844" s="33">
        <v>-0.21650330000000001</v>
      </c>
      <c r="BV844" s="33">
        <v>-7.8977629999999993E-2</v>
      </c>
      <c r="BW844" s="33">
        <v>-7.6788629999999997E-2</v>
      </c>
      <c r="BX844" s="33">
        <v>-0.13030855999999999</v>
      </c>
      <c r="BY844" s="33">
        <v>0.13606430999999999</v>
      </c>
      <c r="BZ844" s="33">
        <v>-0.22775999</v>
      </c>
      <c r="CA844" s="33">
        <v>-8.5680530000000005E-2</v>
      </c>
      <c r="CB844" s="33">
        <v>-0.10686105</v>
      </c>
      <c r="CC844" s="33">
        <v>-0.14983891999999999</v>
      </c>
      <c r="CD844" s="33">
        <v>-0.45440212000000002</v>
      </c>
      <c r="CE844" s="33">
        <v>-0.32813406000000001</v>
      </c>
      <c r="CF844" s="33">
        <v>0.31140453000000001</v>
      </c>
      <c r="CG844" s="33">
        <v>0.57303274000000004</v>
      </c>
      <c r="CH844" s="33">
        <v>0.33217508000000001</v>
      </c>
      <c r="CI844" s="33">
        <v>0.45488977000000003</v>
      </c>
      <c r="CJ844" s="33">
        <v>0.33503633999999999</v>
      </c>
      <c r="CK844" s="33">
        <v>0.44069517000000002</v>
      </c>
      <c r="CL844" s="33">
        <v>0.47103065</v>
      </c>
      <c r="CM844" s="33">
        <v>0.72964472000000002</v>
      </c>
      <c r="CN844" s="33">
        <v>0.75687413999999997</v>
      </c>
      <c r="CO844" s="33">
        <v>0.94634348000000001</v>
      </c>
      <c r="CP844" s="33">
        <v>0.32151710999999999</v>
      </c>
      <c r="CQ844" s="33">
        <v>8.4052440000000006E-2</v>
      </c>
      <c r="CR844" s="33">
        <v>-0.28401484999999999</v>
      </c>
      <c r="CS844" s="33">
        <v>-0.12091764000000001</v>
      </c>
      <c r="CT844" s="33">
        <v>1.1493679999999999E-2</v>
      </c>
      <c r="CU844" s="33">
        <v>1.0811670000000001E-2</v>
      </c>
      <c r="CV844" s="33">
        <v>-4.2359399999999998E-2</v>
      </c>
      <c r="CW844" s="33">
        <v>0.20154996999999999</v>
      </c>
      <c r="CX844" s="33">
        <v>-0.16525409999999999</v>
      </c>
      <c r="CY844" s="33">
        <v>-2.133148E-2</v>
      </c>
      <c r="CZ844" s="33">
        <v>-4.6996490000000002E-2</v>
      </c>
      <c r="DA844" s="33">
        <v>-8.7840600000000005E-2</v>
      </c>
      <c r="DB844" s="33">
        <v>-0.39181797000000002</v>
      </c>
      <c r="DC844" s="33">
        <v>-0.2631947</v>
      </c>
      <c r="DD844" s="33">
        <v>0.38988542999999998</v>
      </c>
      <c r="DE844" s="33">
        <v>0.69309814999999997</v>
      </c>
      <c r="DF844" s="33">
        <v>0.46213565000000001</v>
      </c>
      <c r="DG844" s="33">
        <v>0.59884039</v>
      </c>
      <c r="DH844" s="33">
        <v>0.48276635000000001</v>
      </c>
      <c r="DI844" s="33">
        <v>0.59492023999999999</v>
      </c>
      <c r="DJ844" s="33">
        <v>0.63011156999999995</v>
      </c>
      <c r="DK844" s="33">
        <v>0.89290543</v>
      </c>
      <c r="DL844" s="33">
        <v>0.9091515</v>
      </c>
      <c r="DM844" s="33">
        <v>1.0704965</v>
      </c>
      <c r="DN844" s="33">
        <v>0.4341255</v>
      </c>
      <c r="DO844" s="33">
        <v>0.19114529999999999</v>
      </c>
      <c r="DP844" s="33">
        <v>-0.18065589000000001</v>
      </c>
      <c r="DQ844" s="33">
        <v>-2.533198E-2</v>
      </c>
      <c r="DR844" s="33">
        <v>0.10196499000000001</v>
      </c>
      <c r="DS844" s="33">
        <v>9.8411979999999996E-2</v>
      </c>
      <c r="DT844" s="33">
        <v>4.558976E-2</v>
      </c>
      <c r="DU844" s="33">
        <v>0.29610086000000002</v>
      </c>
      <c r="DV844" s="33">
        <v>-7.5005520000000006E-2</v>
      </c>
      <c r="DW844" s="33">
        <v>7.1578320000000001E-2</v>
      </c>
      <c r="DX844" s="33">
        <v>3.9438429999999997E-2</v>
      </c>
      <c r="DY844" s="33">
        <v>1.67515E-3</v>
      </c>
      <c r="DZ844" s="33">
        <v>-0.30145640000000001</v>
      </c>
      <c r="EA844" s="33">
        <v>-0.16943257</v>
      </c>
      <c r="EB844" s="33">
        <v>0.50319937999999997</v>
      </c>
      <c r="EC844" s="33">
        <v>0.86645355000000002</v>
      </c>
      <c r="ED844" s="33">
        <v>0.64977806999999999</v>
      </c>
      <c r="EE844" s="33">
        <v>0.80668222999999994</v>
      </c>
      <c r="EF844" s="33">
        <v>0.69606502000000003</v>
      </c>
      <c r="EG844" s="33">
        <v>0.81759674999999998</v>
      </c>
      <c r="EH844" s="33">
        <v>0.85979914000000002</v>
      </c>
      <c r="EI844" s="33">
        <v>1.128628</v>
      </c>
      <c r="EJ844" s="33">
        <v>1.1290157999999999</v>
      </c>
      <c r="EK844" s="33">
        <v>1.2497537999999999</v>
      </c>
      <c r="EL844" s="33">
        <v>0.59671412000000001</v>
      </c>
      <c r="EM844" s="33">
        <v>0.34577037999999999</v>
      </c>
      <c r="EN844" s="33">
        <v>-3.142197E-2</v>
      </c>
      <c r="EO844" s="33">
        <v>0.11267852</v>
      </c>
      <c r="EP844" s="33">
        <v>0.23259119</v>
      </c>
      <c r="EQ844" s="33">
        <v>0.22489290000000001</v>
      </c>
      <c r="ER844" s="33">
        <v>0.17257438</v>
      </c>
      <c r="ES844" s="33">
        <v>87</v>
      </c>
      <c r="ET844" s="33">
        <v>84</v>
      </c>
      <c r="EU844" s="33">
        <v>82</v>
      </c>
      <c r="EV844" s="33">
        <v>80</v>
      </c>
      <c r="EW844" s="33">
        <v>79</v>
      </c>
      <c r="EX844" s="33">
        <v>80</v>
      </c>
      <c r="EY844" s="33">
        <v>80</v>
      </c>
      <c r="EZ844" s="33">
        <v>85</v>
      </c>
      <c r="FA844" s="33">
        <v>91</v>
      </c>
      <c r="FB844" s="33">
        <v>95</v>
      </c>
      <c r="FC844" s="33">
        <v>97</v>
      </c>
      <c r="FD844" s="33">
        <v>99</v>
      </c>
      <c r="FE844" s="33">
        <v>102</v>
      </c>
      <c r="FF844" s="33">
        <v>105</v>
      </c>
      <c r="FG844" s="33">
        <v>107</v>
      </c>
      <c r="FH844" s="33">
        <v>108</v>
      </c>
      <c r="FI844" s="33">
        <v>109</v>
      </c>
      <c r="FJ844" s="33">
        <v>109</v>
      </c>
      <c r="FK844" s="33">
        <v>107</v>
      </c>
      <c r="FL844" s="33">
        <v>103</v>
      </c>
      <c r="FM844" s="33">
        <v>100</v>
      </c>
      <c r="FN844" s="33">
        <v>97</v>
      </c>
      <c r="FO844" s="33">
        <v>93</v>
      </c>
      <c r="FP844" s="33">
        <v>92</v>
      </c>
      <c r="FQ844" s="33">
        <v>2.5032719999999999</v>
      </c>
      <c r="FR844" s="82">
        <v>0.24153259999999999</v>
      </c>
      <c r="FS844">
        <v>1</v>
      </c>
    </row>
    <row r="845" spans="1:175" x14ac:dyDescent="0.2">
      <c r="A845" s="18" t="s">
        <v>196</v>
      </c>
      <c r="B845" s="27" t="s">
        <v>191</v>
      </c>
      <c r="C845" s="27">
        <v>42976</v>
      </c>
      <c r="D845" s="33">
        <v>3138</v>
      </c>
      <c r="E845" s="33">
        <v>13.669287000000001</v>
      </c>
      <c r="F845" s="33">
        <v>12.99957</v>
      </c>
      <c r="G845" s="33">
        <v>12.721334000000001</v>
      </c>
      <c r="H845" s="33">
        <v>12.675185000000001</v>
      </c>
      <c r="I845" s="33">
        <v>13.13785</v>
      </c>
      <c r="J845" s="33">
        <v>14.506717999999999</v>
      </c>
      <c r="K845" s="33">
        <v>16.102329000000001</v>
      </c>
      <c r="L845" s="33">
        <v>18.374535999999999</v>
      </c>
      <c r="M845" s="33">
        <v>21.815619999999999</v>
      </c>
      <c r="N845" s="33">
        <v>23.901337999999999</v>
      </c>
      <c r="O845" s="33">
        <v>25.815708999999998</v>
      </c>
      <c r="P845" s="33">
        <v>26.929653999999999</v>
      </c>
      <c r="Q845" s="33">
        <v>27.434518000000001</v>
      </c>
      <c r="R845" s="33">
        <v>28.267378000000001</v>
      </c>
      <c r="S845" s="33">
        <v>28.451252</v>
      </c>
      <c r="T845" s="33">
        <v>28.152643000000001</v>
      </c>
      <c r="U845" s="33">
        <v>26.887723000000001</v>
      </c>
      <c r="V845" s="33">
        <v>24.36299</v>
      </c>
      <c r="W845" s="33">
        <v>22.488685</v>
      </c>
      <c r="X845" s="33">
        <v>21.827493</v>
      </c>
      <c r="Y845" s="33">
        <v>21.214444</v>
      </c>
      <c r="Z845" s="33">
        <v>18.956537000000001</v>
      </c>
      <c r="AA845" s="33">
        <v>16.656424999999999</v>
      </c>
      <c r="AB845" s="33">
        <v>15.181727</v>
      </c>
      <c r="AC845" s="33">
        <v>-0.24828903999999999</v>
      </c>
      <c r="AD845" s="33">
        <v>-0.20474348000000001</v>
      </c>
      <c r="AE845" s="33">
        <v>-3.2503879999999999E-2</v>
      </c>
      <c r="AF845" s="33">
        <v>2.0094649999999999E-2</v>
      </c>
      <c r="AG845" s="33">
        <v>-0.11281500999999999</v>
      </c>
      <c r="AH845" s="33">
        <v>-0.42047526000000002</v>
      </c>
      <c r="AI845" s="33">
        <v>-0.42274582999999999</v>
      </c>
      <c r="AJ845" s="33">
        <v>-4.8917420000000003E-2</v>
      </c>
      <c r="AK845" s="33">
        <v>-0.11794704</v>
      </c>
      <c r="AL845" s="33">
        <v>-0.23755021000000001</v>
      </c>
      <c r="AM845" s="33">
        <v>-0.19901413000000001</v>
      </c>
      <c r="AN845" s="33">
        <v>-0.22649664</v>
      </c>
      <c r="AO845" s="33">
        <v>-0.29082729000000002</v>
      </c>
      <c r="AP845" s="33">
        <v>-0.28573780999999998</v>
      </c>
      <c r="AQ845" s="33">
        <v>-1.529139E-2</v>
      </c>
      <c r="AR845" s="33">
        <v>0.34254822000000001</v>
      </c>
      <c r="AS845" s="33">
        <v>0.37031216</v>
      </c>
      <c r="AT845" s="33">
        <v>0.26885468000000001</v>
      </c>
      <c r="AU845" s="33">
        <v>-0.15682731</v>
      </c>
      <c r="AV845" s="33">
        <v>-0.26672166000000003</v>
      </c>
      <c r="AW845" s="33">
        <v>-0.11872919</v>
      </c>
      <c r="AX845" s="33">
        <v>-0.16053365999999999</v>
      </c>
      <c r="AY845" s="33">
        <v>-0.27421592</v>
      </c>
      <c r="AZ845" s="33">
        <v>-0.29025993</v>
      </c>
      <c r="BA845" s="33">
        <v>-0.14937781</v>
      </c>
      <c r="BB845" s="33">
        <v>-0.11502103</v>
      </c>
      <c r="BC845" s="33">
        <v>5.953278E-2</v>
      </c>
      <c r="BD845" s="33">
        <v>0.10712993</v>
      </c>
      <c r="BE845" s="33">
        <v>-2.629507E-2</v>
      </c>
      <c r="BF845" s="33">
        <v>-0.33137136</v>
      </c>
      <c r="BG845" s="33">
        <v>-0.32217933999999998</v>
      </c>
      <c r="BH845" s="33">
        <v>5.6532409999999998E-2</v>
      </c>
      <c r="BI845" s="33">
        <v>4.0326800000000003E-2</v>
      </c>
      <c r="BJ845" s="33">
        <v>-6.6417740000000003E-2</v>
      </c>
      <c r="BK845" s="33">
        <v>-1.1333360000000001E-2</v>
      </c>
      <c r="BL845" s="33">
        <v>-2.902675E-2</v>
      </c>
      <c r="BM845" s="33">
        <v>-7.7472890000000003E-2</v>
      </c>
      <c r="BN845" s="33">
        <v>-5.8768529999999999E-2</v>
      </c>
      <c r="BO845" s="33">
        <v>0.21855764</v>
      </c>
      <c r="BP845" s="33">
        <v>0.55521845999999997</v>
      </c>
      <c r="BQ845" s="33">
        <v>0.55909706000000003</v>
      </c>
      <c r="BR845" s="33">
        <v>0.45359670000000002</v>
      </c>
      <c r="BS845" s="33">
        <v>1.498158E-2</v>
      </c>
      <c r="BT845" s="33">
        <v>-0.1021002</v>
      </c>
      <c r="BU845" s="33">
        <v>3.36908E-2</v>
      </c>
      <c r="BV845" s="33">
        <v>-2.8025709999999999E-2</v>
      </c>
      <c r="BW845" s="33">
        <v>-0.15297511999999999</v>
      </c>
      <c r="BX845" s="33">
        <v>-0.17933789999999999</v>
      </c>
      <c r="BY845" s="33">
        <v>-8.0872189999999997E-2</v>
      </c>
      <c r="BZ845" s="33">
        <v>-5.2879530000000001E-2</v>
      </c>
      <c r="CA845" s="33">
        <v>0.12327708</v>
      </c>
      <c r="CB845" s="33">
        <v>0.16741030000000001</v>
      </c>
      <c r="CC845" s="33">
        <v>3.3628369999999998E-2</v>
      </c>
      <c r="CD845" s="33">
        <v>-0.26965826999999998</v>
      </c>
      <c r="CE845" s="33">
        <v>-0.25252730000000001</v>
      </c>
      <c r="CF845" s="33">
        <v>0.12956664000000001</v>
      </c>
      <c r="CG845" s="33">
        <v>0.14994678</v>
      </c>
      <c r="CH845" s="33">
        <v>5.2108090000000003E-2</v>
      </c>
      <c r="CI845" s="33">
        <v>0.11865376</v>
      </c>
      <c r="CJ845" s="33">
        <v>0.1077403</v>
      </c>
      <c r="CK845" s="33">
        <v>7.0295720000000006E-2</v>
      </c>
      <c r="CL845" s="33">
        <v>9.842969E-2</v>
      </c>
      <c r="CM845" s="33">
        <v>0.38052076000000001</v>
      </c>
      <c r="CN845" s="33">
        <v>0.70251322000000005</v>
      </c>
      <c r="CO845" s="33">
        <v>0.68984889999999999</v>
      </c>
      <c r="CP845" s="33">
        <v>0.58154844999999999</v>
      </c>
      <c r="CQ845" s="33">
        <v>0.13397588999999999</v>
      </c>
      <c r="CR845" s="33">
        <v>1.1916120000000001E-2</v>
      </c>
      <c r="CS845" s="33">
        <v>0.13925641999999999</v>
      </c>
      <c r="CT845" s="33">
        <v>6.3748899999999997E-2</v>
      </c>
      <c r="CU845" s="33">
        <v>-6.9004109999999994E-2</v>
      </c>
      <c r="CV845" s="33">
        <v>-0.10251362999999999</v>
      </c>
      <c r="CW845" s="33">
        <v>-1.236657E-2</v>
      </c>
      <c r="CX845" s="33">
        <v>9.2619699999999996E-3</v>
      </c>
      <c r="CY845" s="33">
        <v>0.18702139000000001</v>
      </c>
      <c r="CZ845" s="33">
        <v>0.22769067000000001</v>
      </c>
      <c r="DA845" s="33">
        <v>9.3551819999999994E-2</v>
      </c>
      <c r="DB845" s="33">
        <v>-0.20794518000000001</v>
      </c>
      <c r="DC845" s="33">
        <v>-0.18287524999999999</v>
      </c>
      <c r="DD845" s="33">
        <v>0.20260086999999999</v>
      </c>
      <c r="DE845" s="33">
        <v>0.25956676000000001</v>
      </c>
      <c r="DF845" s="33">
        <v>0.17063391999999999</v>
      </c>
      <c r="DG845" s="33">
        <v>0.24864088000000001</v>
      </c>
      <c r="DH845" s="33">
        <v>0.24450735000000001</v>
      </c>
      <c r="DI845" s="33">
        <v>0.21806433</v>
      </c>
      <c r="DJ845" s="33">
        <v>0.25562792000000001</v>
      </c>
      <c r="DK845" s="33">
        <v>0.54248388999999997</v>
      </c>
      <c r="DL845" s="33">
        <v>0.84980798000000002</v>
      </c>
      <c r="DM845" s="33">
        <v>0.82060074000000005</v>
      </c>
      <c r="DN845" s="33">
        <v>0.70950020999999996</v>
      </c>
      <c r="DO845" s="33">
        <v>0.25297020999999997</v>
      </c>
      <c r="DP845" s="33">
        <v>0.12593244000000001</v>
      </c>
      <c r="DQ845" s="33">
        <v>0.24482203999999999</v>
      </c>
      <c r="DR845" s="33">
        <v>0.15552350000000001</v>
      </c>
      <c r="DS845" s="33">
        <v>1.49669E-2</v>
      </c>
      <c r="DT845" s="33">
        <v>-2.568937E-2</v>
      </c>
      <c r="DU845" s="33">
        <v>8.6544670000000004E-2</v>
      </c>
      <c r="DV845" s="33">
        <v>9.8984420000000004E-2</v>
      </c>
      <c r="DW845" s="33">
        <v>0.27905804000000001</v>
      </c>
      <c r="DX845" s="33">
        <v>0.31472594999999998</v>
      </c>
      <c r="DY845" s="33">
        <v>0.18007176</v>
      </c>
      <c r="DZ845" s="33">
        <v>-0.11884127</v>
      </c>
      <c r="EA845" s="33">
        <v>-8.2308759999999995E-2</v>
      </c>
      <c r="EB845" s="33">
        <v>0.30805070000000001</v>
      </c>
      <c r="EC845" s="33">
        <v>0.41784060000000001</v>
      </c>
      <c r="ED845" s="33">
        <v>0.34176638999999998</v>
      </c>
      <c r="EE845" s="33">
        <v>0.43632164000000001</v>
      </c>
      <c r="EF845" s="33">
        <v>0.44197723999999999</v>
      </c>
      <c r="EG845" s="33">
        <v>0.43141874000000002</v>
      </c>
      <c r="EH845" s="33">
        <v>0.4825972</v>
      </c>
      <c r="EI845" s="33">
        <v>0.77633291000000004</v>
      </c>
      <c r="EJ845" s="33">
        <v>1.0624781999999999</v>
      </c>
      <c r="EK845" s="33">
        <v>1.0093856000000001</v>
      </c>
      <c r="EL845" s="33">
        <v>0.89424223000000003</v>
      </c>
      <c r="EM845" s="33">
        <v>0.42477909000000003</v>
      </c>
      <c r="EN845" s="33">
        <v>0.29055389999999998</v>
      </c>
      <c r="EO845" s="33">
        <v>0.39724201999999997</v>
      </c>
      <c r="EP845" s="33">
        <v>0.28803145000000002</v>
      </c>
      <c r="EQ845" s="33">
        <v>0.13620769999999999</v>
      </c>
      <c r="ER845" s="33">
        <v>8.5232669999999996E-2</v>
      </c>
      <c r="ES845" s="33">
        <v>90</v>
      </c>
      <c r="ET845" s="33">
        <v>88</v>
      </c>
      <c r="EU845" s="33">
        <v>86</v>
      </c>
      <c r="EV845" s="33">
        <v>84</v>
      </c>
      <c r="EW845" s="33">
        <v>83</v>
      </c>
      <c r="EX845" s="33">
        <v>82</v>
      </c>
      <c r="EY845" s="33">
        <v>82</v>
      </c>
      <c r="EZ845" s="33">
        <v>86</v>
      </c>
      <c r="FA845" s="33">
        <v>92</v>
      </c>
      <c r="FB845" s="33">
        <v>95</v>
      </c>
      <c r="FC845" s="33">
        <v>97</v>
      </c>
      <c r="FD845" s="33">
        <v>101</v>
      </c>
      <c r="FE845" s="33">
        <v>104</v>
      </c>
      <c r="FF845" s="33">
        <v>107</v>
      </c>
      <c r="FG845" s="33">
        <v>109</v>
      </c>
      <c r="FH845" s="33">
        <v>109</v>
      </c>
      <c r="FI845" s="33">
        <v>110</v>
      </c>
      <c r="FJ845" s="33">
        <v>109</v>
      </c>
      <c r="FK845" s="33">
        <v>108</v>
      </c>
      <c r="FL845" s="33">
        <v>104</v>
      </c>
      <c r="FM845" s="33">
        <v>101</v>
      </c>
      <c r="FN845" s="33">
        <v>98</v>
      </c>
      <c r="FO845" s="33">
        <v>94</v>
      </c>
      <c r="FP845" s="33">
        <v>92</v>
      </c>
      <c r="FQ845" s="33">
        <v>2.4336730000000002</v>
      </c>
      <c r="FR845" s="82">
        <v>0.25210369999999999</v>
      </c>
      <c r="FS845">
        <v>1</v>
      </c>
    </row>
    <row r="846" spans="1:175" x14ac:dyDescent="0.2">
      <c r="A846" s="18" t="s">
        <v>196</v>
      </c>
      <c r="B846" s="27" t="s">
        <v>191</v>
      </c>
      <c r="C846" s="27">
        <v>42978</v>
      </c>
      <c r="D846" s="33">
        <v>3138</v>
      </c>
      <c r="E846" s="33">
        <v>13.251711999999999</v>
      </c>
      <c r="F846" s="33">
        <v>12.570040000000001</v>
      </c>
      <c r="G846" s="33">
        <v>12.246911000000001</v>
      </c>
      <c r="H846" s="33">
        <v>12.229832</v>
      </c>
      <c r="I846" s="33">
        <v>12.735018</v>
      </c>
      <c r="J846" s="33">
        <v>13.907681</v>
      </c>
      <c r="K846" s="33">
        <v>14.986948999999999</v>
      </c>
      <c r="L846" s="33">
        <v>17.241188999999999</v>
      </c>
      <c r="M846" s="33">
        <v>20.134374000000001</v>
      </c>
      <c r="N846" s="33">
        <v>22.171530000000001</v>
      </c>
      <c r="O846" s="33">
        <v>23.789740999999999</v>
      </c>
      <c r="P846" s="33">
        <v>24.866309999999999</v>
      </c>
      <c r="Q846" s="33">
        <v>25.257943999999998</v>
      </c>
      <c r="R846" s="33">
        <v>26.037996</v>
      </c>
      <c r="S846" s="33">
        <v>26.053332000000001</v>
      </c>
      <c r="T846" s="33">
        <v>25.651662999999999</v>
      </c>
      <c r="U846" s="33">
        <v>24.728978999999999</v>
      </c>
      <c r="V846" s="33">
        <v>22.767765000000001</v>
      </c>
      <c r="W846" s="33">
        <v>21.187725</v>
      </c>
      <c r="X846" s="33">
        <v>20.286286</v>
      </c>
      <c r="Y846" s="33">
        <v>19.774425000000001</v>
      </c>
      <c r="Z846" s="33">
        <v>17.889347999999998</v>
      </c>
      <c r="AA846" s="33">
        <v>15.821642000000001</v>
      </c>
      <c r="AB846" s="33">
        <v>14.251238000000001</v>
      </c>
      <c r="AC846" s="33">
        <v>-1.1423E-3</v>
      </c>
      <c r="AD846" s="33">
        <v>2.3257679999999999E-2</v>
      </c>
      <c r="AE846" s="33">
        <v>-1.655011E-2</v>
      </c>
      <c r="AF846" s="33">
        <v>2.398289E-2</v>
      </c>
      <c r="AG846" s="33">
        <v>-0.13337589999999999</v>
      </c>
      <c r="AH846" s="33">
        <v>-0.45320697999999998</v>
      </c>
      <c r="AI846" s="33">
        <v>-0.66288837</v>
      </c>
      <c r="AJ846" s="33">
        <v>-0.19491631000000001</v>
      </c>
      <c r="AK846" s="33">
        <v>-0.17460800000000001</v>
      </c>
      <c r="AL846" s="33">
        <v>-2.0827269999999998E-2</v>
      </c>
      <c r="AM846" s="33">
        <v>-5.6025980000000003E-2</v>
      </c>
      <c r="AN846" s="33">
        <v>0.20896614999999999</v>
      </c>
      <c r="AO846" s="33">
        <v>0.17564265000000001</v>
      </c>
      <c r="AP846" s="33">
        <v>5.9764970000000001E-2</v>
      </c>
      <c r="AQ846" s="33">
        <v>-7.0300479999999999E-2</v>
      </c>
      <c r="AR846" s="33">
        <v>0.14997289</v>
      </c>
      <c r="AS846" s="33">
        <v>0.40700322999999999</v>
      </c>
      <c r="AT846" s="33">
        <v>0.26913756</v>
      </c>
      <c r="AU846" s="33">
        <v>1.0375189999999999E-2</v>
      </c>
      <c r="AV846" s="33">
        <v>-0.63428755999999997</v>
      </c>
      <c r="AW846" s="33">
        <v>-0.37376632999999998</v>
      </c>
      <c r="AX846" s="33">
        <v>-0.20000403</v>
      </c>
      <c r="AY846" s="33">
        <v>-0.25402720000000001</v>
      </c>
      <c r="AZ846" s="33">
        <v>-0.42822955000000001</v>
      </c>
      <c r="BA846" s="33">
        <v>8.6535189999999998E-2</v>
      </c>
      <c r="BB846" s="33">
        <v>0.10278833</v>
      </c>
      <c r="BC846" s="33">
        <v>6.108011E-2</v>
      </c>
      <c r="BD846" s="33">
        <v>0.10276268</v>
      </c>
      <c r="BE846" s="33">
        <v>-5.250229E-2</v>
      </c>
      <c r="BF846" s="33">
        <v>-0.37625760000000003</v>
      </c>
      <c r="BG846" s="33">
        <v>-0.56890505000000002</v>
      </c>
      <c r="BH846" s="33">
        <v>-0.10008251</v>
      </c>
      <c r="BI846" s="33">
        <v>-3.9591960000000002E-2</v>
      </c>
      <c r="BJ846" s="33">
        <v>0.12526174000000001</v>
      </c>
      <c r="BK846" s="33">
        <v>0.10448304999999999</v>
      </c>
      <c r="BL846" s="33">
        <v>0.37292152000000001</v>
      </c>
      <c r="BM846" s="33">
        <v>0.34980454</v>
      </c>
      <c r="BN846" s="33">
        <v>0.24363488</v>
      </c>
      <c r="BO846" s="33">
        <v>0.11740415</v>
      </c>
      <c r="BP846" s="33">
        <v>0.31846868</v>
      </c>
      <c r="BQ846" s="33">
        <v>0.55876148000000003</v>
      </c>
      <c r="BR846" s="33">
        <v>0.42077563000000001</v>
      </c>
      <c r="BS846" s="33">
        <v>0.16587805999999999</v>
      </c>
      <c r="BT846" s="33">
        <v>-0.49226038</v>
      </c>
      <c r="BU846" s="33">
        <v>-0.25331173000000001</v>
      </c>
      <c r="BV846" s="33">
        <v>-9.4202350000000004E-2</v>
      </c>
      <c r="BW846" s="33">
        <v>-0.13551408000000001</v>
      </c>
      <c r="BX846" s="33">
        <v>-0.30811232999999999</v>
      </c>
      <c r="BY846" s="33">
        <v>0.14726035000000001</v>
      </c>
      <c r="BZ846" s="33">
        <v>0.15787101000000001</v>
      </c>
      <c r="CA846" s="33">
        <v>0.11484657</v>
      </c>
      <c r="CB846" s="33">
        <v>0.15732533000000001</v>
      </c>
      <c r="CC846" s="33">
        <v>3.51052E-3</v>
      </c>
      <c r="CD846" s="33">
        <v>-0.32296269999999999</v>
      </c>
      <c r="CE846" s="33">
        <v>-0.50381248999999995</v>
      </c>
      <c r="CF846" s="33">
        <v>-3.440091E-2</v>
      </c>
      <c r="CG846" s="33">
        <v>5.3919740000000001E-2</v>
      </c>
      <c r="CH846" s="33">
        <v>0.22644254999999999</v>
      </c>
      <c r="CI846" s="33">
        <v>0.21565111000000001</v>
      </c>
      <c r="CJ846" s="33">
        <v>0.48647650999999997</v>
      </c>
      <c r="CK846" s="33">
        <v>0.47042853000000001</v>
      </c>
      <c r="CL846" s="33">
        <v>0.37098261999999999</v>
      </c>
      <c r="CM846" s="33">
        <v>0.24740781000000001</v>
      </c>
      <c r="CN846" s="33">
        <v>0.43516835999999998</v>
      </c>
      <c r="CO846" s="33">
        <v>0.66386878000000005</v>
      </c>
      <c r="CP846" s="33">
        <v>0.52579969000000004</v>
      </c>
      <c r="CQ846" s="33">
        <v>0.27357888000000002</v>
      </c>
      <c r="CR846" s="33">
        <v>-0.39389278999999999</v>
      </c>
      <c r="CS846" s="33">
        <v>-0.16988524999999999</v>
      </c>
      <c r="CT846" s="33">
        <v>-2.0924430000000001E-2</v>
      </c>
      <c r="CU846" s="33">
        <v>-5.3432250000000001E-2</v>
      </c>
      <c r="CV846" s="33">
        <v>-0.22491950999999999</v>
      </c>
      <c r="CW846" s="33">
        <v>0.20798551000000001</v>
      </c>
      <c r="CX846" s="33">
        <v>0.21295369</v>
      </c>
      <c r="CY846" s="33">
        <v>0.16861303</v>
      </c>
      <c r="CZ846" s="33">
        <v>0.21188797000000001</v>
      </c>
      <c r="DA846" s="33">
        <v>5.9523329999999999E-2</v>
      </c>
      <c r="DB846" s="33">
        <v>-0.26966780000000001</v>
      </c>
      <c r="DC846" s="33">
        <v>-0.43871992999999998</v>
      </c>
      <c r="DD846" s="33">
        <v>3.128069E-2</v>
      </c>
      <c r="DE846" s="33">
        <v>0.14743143</v>
      </c>
      <c r="DF846" s="33">
        <v>0.32762334999999998</v>
      </c>
      <c r="DG846" s="33">
        <v>0.32681916999999999</v>
      </c>
      <c r="DH846" s="33">
        <v>0.60003150000000005</v>
      </c>
      <c r="DI846" s="33">
        <v>0.59105251999999997</v>
      </c>
      <c r="DJ846" s="33">
        <v>0.49833034999999998</v>
      </c>
      <c r="DK846" s="33">
        <v>0.37741147000000003</v>
      </c>
      <c r="DL846" s="33">
        <v>0.55186802999999995</v>
      </c>
      <c r="DM846" s="33">
        <v>0.76897609</v>
      </c>
      <c r="DN846" s="33">
        <v>0.63082375999999996</v>
      </c>
      <c r="DO846" s="33">
        <v>0.3812797</v>
      </c>
      <c r="DP846" s="33">
        <v>-0.29552520999999998</v>
      </c>
      <c r="DQ846" s="33">
        <v>-8.6458759999999996E-2</v>
      </c>
      <c r="DR846" s="33">
        <v>5.2353480000000001E-2</v>
      </c>
      <c r="DS846" s="33">
        <v>2.8649580000000001E-2</v>
      </c>
      <c r="DT846" s="33">
        <v>-0.14172668999999999</v>
      </c>
      <c r="DU846" s="33">
        <v>0.29566300000000001</v>
      </c>
      <c r="DV846" s="33">
        <v>0.29248433000000001</v>
      </c>
      <c r="DW846" s="33">
        <v>0.24624325999999999</v>
      </c>
      <c r="DX846" s="33">
        <v>0.29066776</v>
      </c>
      <c r="DY846" s="33">
        <v>0.14039693</v>
      </c>
      <c r="DZ846" s="33">
        <v>-0.19271842</v>
      </c>
      <c r="EA846" s="33">
        <v>-0.34473661</v>
      </c>
      <c r="EB846" s="33">
        <v>0.12611449</v>
      </c>
      <c r="EC846" s="33">
        <v>0.28244746999999998</v>
      </c>
      <c r="ED846" s="33">
        <v>0.47371236</v>
      </c>
      <c r="EE846" s="33">
        <v>0.48732819999999999</v>
      </c>
      <c r="EF846" s="33">
        <v>0.76398686999999998</v>
      </c>
      <c r="EG846" s="33">
        <v>0.76521439999999996</v>
      </c>
      <c r="EH846" s="33">
        <v>0.68220026</v>
      </c>
      <c r="EI846" s="33">
        <v>0.56511610000000001</v>
      </c>
      <c r="EJ846" s="33">
        <v>0.72036381999999999</v>
      </c>
      <c r="EK846" s="33">
        <v>0.92073433999999998</v>
      </c>
      <c r="EL846" s="33">
        <v>0.78246183000000002</v>
      </c>
      <c r="EM846" s="33">
        <v>0.53678258000000001</v>
      </c>
      <c r="EN846" s="33">
        <v>-0.15349803000000001</v>
      </c>
      <c r="EO846" s="33">
        <v>3.3995829999999998E-2</v>
      </c>
      <c r="EP846" s="33">
        <v>0.15815515999999999</v>
      </c>
      <c r="EQ846" s="33">
        <v>0.14716271</v>
      </c>
      <c r="ER846" s="33">
        <v>-2.160948E-2</v>
      </c>
      <c r="ES846" s="33">
        <v>86</v>
      </c>
      <c r="ET846" s="33">
        <v>85</v>
      </c>
      <c r="EU846" s="33">
        <v>84</v>
      </c>
      <c r="EV846" s="33">
        <v>81</v>
      </c>
      <c r="EW846" s="33">
        <v>78</v>
      </c>
      <c r="EX846" s="33">
        <v>77</v>
      </c>
      <c r="EY846" s="33">
        <v>77</v>
      </c>
      <c r="EZ846" s="33">
        <v>79</v>
      </c>
      <c r="FA846" s="33">
        <v>82</v>
      </c>
      <c r="FB846" s="33">
        <v>86</v>
      </c>
      <c r="FC846" s="33">
        <v>90</v>
      </c>
      <c r="FD846" s="33">
        <v>93</v>
      </c>
      <c r="FE846" s="33">
        <v>96</v>
      </c>
      <c r="FF846" s="33">
        <v>99</v>
      </c>
      <c r="FG846" s="33">
        <v>100</v>
      </c>
      <c r="FH846" s="33">
        <v>101</v>
      </c>
      <c r="FI846" s="33">
        <v>102</v>
      </c>
      <c r="FJ846" s="33">
        <v>101</v>
      </c>
      <c r="FK846" s="33">
        <v>100</v>
      </c>
      <c r="FL846" s="33">
        <v>98</v>
      </c>
      <c r="FM846" s="33">
        <v>95</v>
      </c>
      <c r="FN846" s="33">
        <v>93</v>
      </c>
      <c r="FO846" s="33">
        <v>90</v>
      </c>
      <c r="FP846" s="33">
        <v>89</v>
      </c>
      <c r="FQ846" s="33">
        <v>1.912574</v>
      </c>
      <c r="FR846" s="82">
        <v>0.19867679999999999</v>
      </c>
      <c r="FS846">
        <v>1</v>
      </c>
    </row>
    <row r="847" spans="1:175" x14ac:dyDescent="0.2">
      <c r="A847" s="18" t="s">
        <v>196</v>
      </c>
      <c r="B847" s="27" t="s">
        <v>191</v>
      </c>
      <c r="C847" s="27">
        <v>42979</v>
      </c>
      <c r="D847" s="33">
        <v>3134</v>
      </c>
      <c r="E847" s="33">
        <v>13.796309000000001</v>
      </c>
      <c r="F847" s="33">
        <v>13.268520000000001</v>
      </c>
      <c r="G847" s="33">
        <v>12.767053000000001</v>
      </c>
      <c r="H847" s="33">
        <v>12.859189000000001</v>
      </c>
      <c r="I847" s="33">
        <v>13.292306</v>
      </c>
      <c r="J847" s="33">
        <v>14.550031000000001</v>
      </c>
      <c r="K847" s="33">
        <v>16.021415999999999</v>
      </c>
      <c r="L847" s="33">
        <v>18.115615999999999</v>
      </c>
      <c r="M847" s="33">
        <v>21.344850999999998</v>
      </c>
      <c r="N847" s="33">
        <v>23.361884</v>
      </c>
      <c r="O847" s="33">
        <v>25.153276999999999</v>
      </c>
      <c r="P847" s="33">
        <v>26.187149000000002</v>
      </c>
      <c r="Q847" s="33">
        <v>26.347460999999999</v>
      </c>
      <c r="R847" s="33">
        <v>27.221388999999999</v>
      </c>
      <c r="S847" s="33">
        <v>27.269023000000001</v>
      </c>
      <c r="T847" s="33">
        <v>26.348393999999999</v>
      </c>
      <c r="U847" s="33">
        <v>24.66976</v>
      </c>
      <c r="V847" s="33">
        <v>22.707806999999999</v>
      </c>
      <c r="W847" s="33">
        <v>21.185096999999999</v>
      </c>
      <c r="X847" s="33">
        <v>20.666022999999999</v>
      </c>
      <c r="Y847" s="33">
        <v>20.197029000000001</v>
      </c>
      <c r="Z847" s="33">
        <v>18.522093000000002</v>
      </c>
      <c r="AA847" s="33">
        <v>16.565908</v>
      </c>
      <c r="AB847" s="33">
        <v>15.110671999999999</v>
      </c>
      <c r="AC847" s="33">
        <v>4.0242010000000002E-2</v>
      </c>
      <c r="AD847" s="33">
        <v>-6.6260910000000006E-2</v>
      </c>
      <c r="AE847" s="33">
        <v>-0.25189124000000002</v>
      </c>
      <c r="AF847" s="33">
        <v>1.2259050000000001E-2</v>
      </c>
      <c r="AG847" s="33">
        <v>-0.33244217999999998</v>
      </c>
      <c r="AH847" s="33">
        <v>-0.68106197999999996</v>
      </c>
      <c r="AI847" s="33">
        <v>-0.48099764</v>
      </c>
      <c r="AJ847" s="33">
        <v>-4.2165609999999999E-2</v>
      </c>
      <c r="AK847" s="33">
        <v>6.0706969999999999E-2</v>
      </c>
      <c r="AL847" s="33">
        <v>0.13706666000000001</v>
      </c>
      <c r="AM847" s="33">
        <v>0.31762605999999999</v>
      </c>
      <c r="AN847" s="33">
        <v>0.63592214999999996</v>
      </c>
      <c r="AO847" s="33">
        <v>0.13411294000000001</v>
      </c>
      <c r="AP847" s="33">
        <v>0.12731535999999999</v>
      </c>
      <c r="AQ847" s="33">
        <v>0.32455415999999998</v>
      </c>
      <c r="AR847" s="33">
        <v>0.19888276999999999</v>
      </c>
      <c r="AS847" s="33">
        <v>-0.15576267999999999</v>
      </c>
      <c r="AT847" s="33">
        <v>-0.15830527</v>
      </c>
      <c r="AU847" s="33">
        <v>-0.35236435999999999</v>
      </c>
      <c r="AV847" s="33">
        <v>-0.57620391000000004</v>
      </c>
      <c r="AW847" s="33">
        <v>-0.48247470999999997</v>
      </c>
      <c r="AX847" s="33">
        <v>-0.30427016000000001</v>
      </c>
      <c r="AY847" s="33">
        <v>-0.21425725000000001</v>
      </c>
      <c r="AZ847" s="33">
        <v>-0.14227016000000001</v>
      </c>
      <c r="BA847" s="33">
        <v>0.12052734</v>
      </c>
      <c r="BB847" s="33">
        <v>1.464741E-2</v>
      </c>
      <c r="BC847" s="33">
        <v>-0.17140570999999999</v>
      </c>
      <c r="BD847" s="33">
        <v>9.0729370000000004E-2</v>
      </c>
      <c r="BE847" s="33">
        <v>-0.25656999000000003</v>
      </c>
      <c r="BF847" s="33">
        <v>-0.60385226999999997</v>
      </c>
      <c r="BG847" s="33">
        <v>-0.39539141999999999</v>
      </c>
      <c r="BH847" s="33">
        <v>4.6640969999999997E-2</v>
      </c>
      <c r="BI847" s="33">
        <v>0.20648262000000001</v>
      </c>
      <c r="BJ847" s="33">
        <v>0.29162492000000001</v>
      </c>
      <c r="BK847" s="33">
        <v>0.49300890000000003</v>
      </c>
      <c r="BL847" s="33">
        <v>0.81826761000000003</v>
      </c>
      <c r="BM847" s="33">
        <v>0.33437609000000001</v>
      </c>
      <c r="BN847" s="33">
        <v>0.34610821000000003</v>
      </c>
      <c r="BO847" s="33">
        <v>0.54545233000000004</v>
      </c>
      <c r="BP847" s="33">
        <v>0.39417375999999998</v>
      </c>
      <c r="BQ847" s="33">
        <v>-1.3368000000000001E-4</v>
      </c>
      <c r="BR847" s="33">
        <v>-1.5480270000000001E-2</v>
      </c>
      <c r="BS847" s="33">
        <v>-0.22462989</v>
      </c>
      <c r="BT847" s="33">
        <v>-0.43820817000000001</v>
      </c>
      <c r="BU847" s="33">
        <v>-0.34841551999999998</v>
      </c>
      <c r="BV847" s="33">
        <v>-0.18434237000000001</v>
      </c>
      <c r="BW847" s="33">
        <v>-9.4147369999999994E-2</v>
      </c>
      <c r="BX847" s="33">
        <v>-2.124204E-2</v>
      </c>
      <c r="BY847" s="33">
        <v>0.17613271</v>
      </c>
      <c r="BZ847" s="33">
        <v>7.0684259999999999E-2</v>
      </c>
      <c r="CA847" s="33">
        <v>-0.11566166999999999</v>
      </c>
      <c r="CB847" s="33">
        <v>0.14507767999999999</v>
      </c>
      <c r="CC847" s="33">
        <v>-0.20402113999999999</v>
      </c>
      <c r="CD847" s="33">
        <v>-0.55037707000000002</v>
      </c>
      <c r="CE847" s="33">
        <v>-0.33610082000000002</v>
      </c>
      <c r="CF847" s="33">
        <v>0.10814814</v>
      </c>
      <c r="CG847" s="33">
        <v>0.30744639000000001</v>
      </c>
      <c r="CH847" s="33">
        <v>0.39867151000000001</v>
      </c>
      <c r="CI847" s="33">
        <v>0.61447852999999997</v>
      </c>
      <c r="CJ847" s="33">
        <v>0.94455951000000005</v>
      </c>
      <c r="CK847" s="33">
        <v>0.47307774000000002</v>
      </c>
      <c r="CL847" s="33">
        <v>0.49764346999999998</v>
      </c>
      <c r="CM847" s="33">
        <v>0.69844574000000004</v>
      </c>
      <c r="CN847" s="33">
        <v>0.52943169999999995</v>
      </c>
      <c r="CO847" s="33">
        <v>0.1076545</v>
      </c>
      <c r="CP847" s="33">
        <v>8.3439890000000003E-2</v>
      </c>
      <c r="CQ847" s="33">
        <v>-0.13616138999999999</v>
      </c>
      <c r="CR847" s="33">
        <v>-0.34263273999999999</v>
      </c>
      <c r="CS847" s="33">
        <v>-0.25556654000000001</v>
      </c>
      <c r="CT847" s="33">
        <v>-0.10128076</v>
      </c>
      <c r="CU847" s="33">
        <v>-1.095963E-2</v>
      </c>
      <c r="CV847" s="33">
        <v>6.2581670000000006E-2</v>
      </c>
      <c r="CW847" s="33">
        <v>0.23173808000000001</v>
      </c>
      <c r="CX847" s="33">
        <v>0.12672111999999999</v>
      </c>
      <c r="CY847" s="33">
        <v>-5.9917640000000001E-2</v>
      </c>
      <c r="CZ847" s="33">
        <v>0.19942598</v>
      </c>
      <c r="DA847" s="33">
        <v>-0.15147229000000001</v>
      </c>
      <c r="DB847" s="33">
        <v>-0.49690187000000002</v>
      </c>
      <c r="DC847" s="33">
        <v>-0.27681021</v>
      </c>
      <c r="DD847" s="33">
        <v>0.16965531</v>
      </c>
      <c r="DE847" s="33">
        <v>0.40841016000000002</v>
      </c>
      <c r="DF847" s="33">
        <v>0.50571809000000001</v>
      </c>
      <c r="DG847" s="33">
        <v>0.73594815000000002</v>
      </c>
      <c r="DH847" s="33">
        <v>1.0708514</v>
      </c>
      <c r="DI847" s="33">
        <v>0.61177939000000003</v>
      </c>
      <c r="DJ847" s="33">
        <v>0.64917873000000004</v>
      </c>
      <c r="DK847" s="33">
        <v>0.85143913999999998</v>
      </c>
      <c r="DL847" s="33">
        <v>0.66468963999999997</v>
      </c>
      <c r="DM847" s="33">
        <v>0.21544267</v>
      </c>
      <c r="DN847" s="33">
        <v>0.18236005999999999</v>
      </c>
      <c r="DO847" s="33">
        <v>-4.769288E-2</v>
      </c>
      <c r="DP847" s="33">
        <v>-0.24705731</v>
      </c>
      <c r="DQ847" s="33">
        <v>-0.16271754999999999</v>
      </c>
      <c r="DR847" s="33">
        <v>-1.8219140000000002E-2</v>
      </c>
      <c r="DS847" s="33">
        <v>7.2228109999999998E-2</v>
      </c>
      <c r="DT847" s="33">
        <v>0.14640538</v>
      </c>
      <c r="DU847" s="33">
        <v>0.31202341</v>
      </c>
      <c r="DV847" s="33">
        <v>0.20762944</v>
      </c>
      <c r="DW847" s="33">
        <v>2.0567889999999998E-2</v>
      </c>
      <c r="DX847" s="33">
        <v>0.27789629999999998</v>
      </c>
      <c r="DY847" s="33">
        <v>-7.5600100000000003E-2</v>
      </c>
      <c r="DZ847" s="33">
        <v>-0.41969216999999998</v>
      </c>
      <c r="EA847" s="33">
        <v>-0.19120400000000001</v>
      </c>
      <c r="EB847" s="33">
        <v>0.25846190000000002</v>
      </c>
      <c r="EC847" s="33">
        <v>0.55418581</v>
      </c>
      <c r="ED847" s="33">
        <v>0.66027636000000001</v>
      </c>
      <c r="EE847" s="33">
        <v>0.911331</v>
      </c>
      <c r="EF847" s="33">
        <v>1.2531969000000001</v>
      </c>
      <c r="EG847" s="33">
        <v>0.81204255000000003</v>
      </c>
      <c r="EH847" s="33">
        <v>0.86797159000000002</v>
      </c>
      <c r="EI847" s="33">
        <v>1.0723373</v>
      </c>
      <c r="EJ847" s="33">
        <v>0.85998063000000002</v>
      </c>
      <c r="EK847" s="33">
        <v>0.37107167000000002</v>
      </c>
      <c r="EL847" s="33">
        <v>0.32518506000000003</v>
      </c>
      <c r="EM847" s="33">
        <v>8.0041589999999996E-2</v>
      </c>
      <c r="EN847" s="33">
        <v>-0.10906157</v>
      </c>
      <c r="EO847" s="33">
        <v>-2.8658369999999999E-2</v>
      </c>
      <c r="EP847" s="33">
        <v>0.10170865</v>
      </c>
      <c r="EQ847" s="33">
        <v>0.19233798999999999</v>
      </c>
      <c r="ER847" s="33">
        <v>0.26743350999999999</v>
      </c>
      <c r="ES847" s="33">
        <v>88</v>
      </c>
      <c r="ET847" s="33">
        <v>87</v>
      </c>
      <c r="EU847" s="33">
        <v>83</v>
      </c>
      <c r="EV847" s="33">
        <v>82</v>
      </c>
      <c r="EW847" s="33">
        <v>83</v>
      </c>
      <c r="EX847" s="33">
        <v>83</v>
      </c>
      <c r="EY847" s="33">
        <v>82</v>
      </c>
      <c r="EZ847" s="33">
        <v>82</v>
      </c>
      <c r="FA847" s="33">
        <v>84</v>
      </c>
      <c r="FB847" s="33">
        <v>89</v>
      </c>
      <c r="FC847" s="33">
        <v>93</v>
      </c>
      <c r="FD847" s="33">
        <v>97</v>
      </c>
      <c r="FE847" s="33">
        <v>100</v>
      </c>
      <c r="FF847" s="33">
        <v>104</v>
      </c>
      <c r="FG847" s="33">
        <v>105</v>
      </c>
      <c r="FH847" s="33">
        <v>106</v>
      </c>
      <c r="FI847" s="33">
        <v>106</v>
      </c>
      <c r="FJ847" s="33">
        <v>104</v>
      </c>
      <c r="FK847" s="33">
        <v>102</v>
      </c>
      <c r="FL847" s="33">
        <v>99</v>
      </c>
      <c r="FM847" s="33">
        <v>96</v>
      </c>
      <c r="FN847" s="33">
        <v>94</v>
      </c>
      <c r="FO847" s="33">
        <v>91</v>
      </c>
      <c r="FP847" s="33">
        <v>89</v>
      </c>
      <c r="FQ847" s="33">
        <v>2.0487470000000001</v>
      </c>
      <c r="FR847" s="82">
        <v>0.21081639999999999</v>
      </c>
      <c r="FS847">
        <v>1</v>
      </c>
    </row>
    <row r="848" spans="1:175" x14ac:dyDescent="0.2">
      <c r="A848" s="18" t="s">
        <v>196</v>
      </c>
      <c r="B848" s="27" t="s">
        <v>191</v>
      </c>
      <c r="C848" s="27">
        <v>42980</v>
      </c>
      <c r="D848" s="33">
        <v>3134</v>
      </c>
      <c r="E848" s="33">
        <v>13.985673</v>
      </c>
      <c r="F848" s="33">
        <v>13.143639</v>
      </c>
      <c r="G848" s="33">
        <v>12.816770999999999</v>
      </c>
      <c r="H848" s="33">
        <v>12.496843999999999</v>
      </c>
      <c r="I848" s="33">
        <v>12.738295000000001</v>
      </c>
      <c r="J848" s="33">
        <v>13.387755</v>
      </c>
      <c r="K848" s="33">
        <v>13.264269000000001</v>
      </c>
      <c r="L848" s="33">
        <v>13.713086000000001</v>
      </c>
      <c r="M848" s="33">
        <v>15.523735</v>
      </c>
      <c r="N848" s="33">
        <v>17.516918</v>
      </c>
      <c r="O848" s="33">
        <v>18.942094000000001</v>
      </c>
      <c r="P848" s="33">
        <v>19.767544999999998</v>
      </c>
      <c r="Q848" s="33">
        <v>20.366911000000002</v>
      </c>
      <c r="R848" s="33">
        <v>20.889361000000001</v>
      </c>
      <c r="S848" s="33">
        <v>20.994626</v>
      </c>
      <c r="T848" s="33">
        <v>20.960507</v>
      </c>
      <c r="U848" s="33">
        <v>21.023326000000001</v>
      </c>
      <c r="V848" s="33">
        <v>20.785726</v>
      </c>
      <c r="W848" s="33">
        <v>20.367813999999999</v>
      </c>
      <c r="X848" s="33">
        <v>20.302368000000001</v>
      </c>
      <c r="Y848" s="33">
        <v>19.911912000000001</v>
      </c>
      <c r="Z848" s="33">
        <v>18.57311</v>
      </c>
      <c r="AA848" s="33">
        <v>16.741053000000001</v>
      </c>
      <c r="AB848" s="33">
        <v>15.381092000000001</v>
      </c>
      <c r="AC848" s="33">
        <v>-0.19275793999999999</v>
      </c>
      <c r="AD848" s="33">
        <v>-0.17318421000000001</v>
      </c>
      <c r="AE848" s="33">
        <v>9.3785930000000003E-2</v>
      </c>
      <c r="AF848" s="33">
        <v>-3.8561099999999998E-3</v>
      </c>
      <c r="AG848" s="33">
        <v>-1.3067570000000001E-2</v>
      </c>
      <c r="AH848" s="33">
        <v>0.10290204999999999</v>
      </c>
      <c r="AI848" s="33">
        <v>-0.32158866000000003</v>
      </c>
      <c r="AJ848" s="33">
        <v>-0.30469870999999998</v>
      </c>
      <c r="AK848" s="33">
        <v>-0.47689524</v>
      </c>
      <c r="AL848" s="33">
        <v>-0.58533725999999997</v>
      </c>
      <c r="AM848" s="33">
        <v>-0.72557516</v>
      </c>
      <c r="AN848" s="33">
        <v>-0.81767878000000005</v>
      </c>
      <c r="AO848" s="33">
        <v>-0.72683706999999997</v>
      </c>
      <c r="AP848" s="33">
        <v>-0.48428169999999998</v>
      </c>
      <c r="AQ848" s="33">
        <v>-0.46648047999999998</v>
      </c>
      <c r="AR848" s="33">
        <v>-0.54580415000000004</v>
      </c>
      <c r="AS848" s="33">
        <v>-0.32768473999999997</v>
      </c>
      <c r="AT848" s="33">
        <v>-0.20305337000000001</v>
      </c>
      <c r="AU848" s="33">
        <v>-9.3962500000000004E-2</v>
      </c>
      <c r="AV848" s="33">
        <v>-0.50145850000000003</v>
      </c>
      <c r="AW848" s="33">
        <v>-0.38466159999999999</v>
      </c>
      <c r="AX848" s="33">
        <v>-0.13600191</v>
      </c>
      <c r="AY848" s="33">
        <v>-0.21262044999999999</v>
      </c>
      <c r="AZ848" s="33">
        <v>-0.14395361000000001</v>
      </c>
      <c r="BA848" s="33">
        <v>-8.7144159999999998E-2</v>
      </c>
      <c r="BB848" s="33">
        <v>-7.6038410000000001E-2</v>
      </c>
      <c r="BC848" s="33">
        <v>0.18806930999999999</v>
      </c>
      <c r="BD848" s="33">
        <v>8.6301160000000002E-2</v>
      </c>
      <c r="BE848" s="33">
        <v>7.8797679999999995E-2</v>
      </c>
      <c r="BF848" s="33">
        <v>0.18621821</v>
      </c>
      <c r="BG848" s="33">
        <v>-0.21994403000000001</v>
      </c>
      <c r="BH848" s="33">
        <v>-0.17766535</v>
      </c>
      <c r="BI848" s="33">
        <v>-0.32617389000000002</v>
      </c>
      <c r="BJ848" s="33">
        <v>-0.41953164999999998</v>
      </c>
      <c r="BK848" s="33">
        <v>-0.54619587000000003</v>
      </c>
      <c r="BL848" s="33">
        <v>-0.63536302</v>
      </c>
      <c r="BM848" s="33">
        <v>-0.53987684999999996</v>
      </c>
      <c r="BN848" s="33">
        <v>-0.29750979</v>
      </c>
      <c r="BO848" s="33">
        <v>-0.27678752000000001</v>
      </c>
      <c r="BP848" s="33">
        <v>-0.35600278000000002</v>
      </c>
      <c r="BQ848" s="33">
        <v>-0.14309495</v>
      </c>
      <c r="BR848" s="33">
        <v>-3.0846970000000001E-2</v>
      </c>
      <c r="BS848" s="33">
        <v>6.5662479999999995E-2</v>
      </c>
      <c r="BT848" s="33">
        <v>-0.34243910999999999</v>
      </c>
      <c r="BU848" s="33">
        <v>-0.23101339000000001</v>
      </c>
      <c r="BV848" s="33">
        <v>9.6973400000000005E-3</v>
      </c>
      <c r="BW848" s="33">
        <v>-5.856037E-2</v>
      </c>
      <c r="BX848" s="33">
        <v>1.044318E-2</v>
      </c>
      <c r="BY848" s="33">
        <v>-1.3996369999999999E-2</v>
      </c>
      <c r="BZ848" s="33">
        <v>-8.7555199999999993E-3</v>
      </c>
      <c r="CA848" s="33">
        <v>0.25336968999999998</v>
      </c>
      <c r="CB848" s="33">
        <v>0.14874381</v>
      </c>
      <c r="CC848" s="33">
        <v>0.14242326999999999</v>
      </c>
      <c r="CD848" s="33">
        <v>0.24392274</v>
      </c>
      <c r="CE848" s="33">
        <v>-0.14954527000000001</v>
      </c>
      <c r="CF848" s="33">
        <v>-8.9682440000000002E-2</v>
      </c>
      <c r="CG848" s="33">
        <v>-0.22178474000000001</v>
      </c>
      <c r="CH848" s="33">
        <v>-0.30469519</v>
      </c>
      <c r="CI848" s="33">
        <v>-0.42195832999999999</v>
      </c>
      <c r="CJ848" s="33">
        <v>-0.50909168000000005</v>
      </c>
      <c r="CK848" s="33">
        <v>-0.41038877000000001</v>
      </c>
      <c r="CL848" s="33">
        <v>-0.16815214000000001</v>
      </c>
      <c r="CM848" s="33">
        <v>-0.14540675</v>
      </c>
      <c r="CN848" s="33">
        <v>-0.22454694</v>
      </c>
      <c r="CO848" s="33">
        <v>-1.5248619999999999E-2</v>
      </c>
      <c r="CP848" s="33">
        <v>8.842266E-2</v>
      </c>
      <c r="CQ848" s="33">
        <v>0.17621825999999999</v>
      </c>
      <c r="CR848" s="33">
        <v>-0.23230276999999999</v>
      </c>
      <c r="CS848" s="33">
        <v>-0.1245971</v>
      </c>
      <c r="CT848" s="33">
        <v>0.11060821</v>
      </c>
      <c r="CU848" s="33">
        <v>4.8141169999999997E-2</v>
      </c>
      <c r="CV848" s="33">
        <v>0.11737793000000001</v>
      </c>
      <c r="CW848" s="33">
        <v>5.9151420000000003E-2</v>
      </c>
      <c r="CX848" s="33">
        <v>5.8527370000000002E-2</v>
      </c>
      <c r="CY848" s="33">
        <v>0.31867007000000003</v>
      </c>
      <c r="CZ848" s="33">
        <v>0.21118645999999999</v>
      </c>
      <c r="DA848" s="33">
        <v>0.20604886</v>
      </c>
      <c r="DB848" s="33">
        <v>0.30162727</v>
      </c>
      <c r="DC848" s="33">
        <v>-7.9146510000000003E-2</v>
      </c>
      <c r="DD848" s="33">
        <v>-1.6995199999999999E-3</v>
      </c>
      <c r="DE848" s="33">
        <v>-0.11739558999999999</v>
      </c>
      <c r="DF848" s="33">
        <v>-0.18985873</v>
      </c>
      <c r="DG848" s="33">
        <v>-0.29772078000000002</v>
      </c>
      <c r="DH848" s="33">
        <v>-0.38282032999999999</v>
      </c>
      <c r="DI848" s="33">
        <v>-0.28090069000000001</v>
      </c>
      <c r="DJ848" s="33">
        <v>-3.8794490000000001E-2</v>
      </c>
      <c r="DK848" s="33">
        <v>-1.402599E-2</v>
      </c>
      <c r="DL848" s="33">
        <v>-9.3091090000000001E-2</v>
      </c>
      <c r="DM848" s="33">
        <v>0.11259771</v>
      </c>
      <c r="DN848" s="33">
        <v>0.20769229</v>
      </c>
      <c r="DO848" s="33">
        <v>0.28677403000000001</v>
      </c>
      <c r="DP848" s="33">
        <v>-0.12216643000000001</v>
      </c>
      <c r="DQ848" s="33">
        <v>-1.818082E-2</v>
      </c>
      <c r="DR848" s="33">
        <v>0.21151907</v>
      </c>
      <c r="DS848" s="33">
        <v>0.15484270999999999</v>
      </c>
      <c r="DT848" s="33">
        <v>0.22431267999999999</v>
      </c>
      <c r="DU848" s="33">
        <v>0.16476521</v>
      </c>
      <c r="DV848" s="33">
        <v>0.15567317</v>
      </c>
      <c r="DW848" s="33">
        <v>0.41295345</v>
      </c>
      <c r="DX848" s="33">
        <v>0.30134372999999998</v>
      </c>
      <c r="DY848" s="33">
        <v>0.29791412</v>
      </c>
      <c r="DZ848" s="33">
        <v>0.38494344000000003</v>
      </c>
      <c r="EA848" s="33">
        <v>2.249812E-2</v>
      </c>
      <c r="EB848" s="33">
        <v>0.12533384</v>
      </c>
      <c r="EC848" s="33">
        <v>3.3325760000000003E-2</v>
      </c>
      <c r="ED848" s="33">
        <v>-2.4053120000000001E-2</v>
      </c>
      <c r="EE848" s="33">
        <v>-0.1183415</v>
      </c>
      <c r="EF848" s="33">
        <v>-0.20050456999999999</v>
      </c>
      <c r="EG848" s="33">
        <v>-9.3940469999999998E-2</v>
      </c>
      <c r="EH848" s="33">
        <v>0.14797742</v>
      </c>
      <c r="EI848" s="33">
        <v>0.17566697000000001</v>
      </c>
      <c r="EJ848" s="33">
        <v>9.6710270000000001E-2</v>
      </c>
      <c r="EK848" s="33">
        <v>0.29718749999999999</v>
      </c>
      <c r="EL848" s="33">
        <v>0.37989868999999998</v>
      </c>
      <c r="EM848" s="33">
        <v>0.44639900999999998</v>
      </c>
      <c r="EN848" s="33">
        <v>3.6852959999999997E-2</v>
      </c>
      <c r="EO848" s="33">
        <v>0.13546739999999999</v>
      </c>
      <c r="EP848" s="33">
        <v>0.35721831999999998</v>
      </c>
      <c r="EQ848" s="33">
        <v>0.30890278999999998</v>
      </c>
      <c r="ER848" s="33">
        <v>0.37870946999999999</v>
      </c>
      <c r="ES848" s="33">
        <v>87</v>
      </c>
      <c r="ET848" s="33">
        <v>86</v>
      </c>
      <c r="EU848" s="33">
        <v>84</v>
      </c>
      <c r="EV848" s="33">
        <v>83</v>
      </c>
      <c r="EW848" s="33">
        <v>82</v>
      </c>
      <c r="EX848" s="33">
        <v>82</v>
      </c>
      <c r="EY848" s="33">
        <v>80</v>
      </c>
      <c r="EZ848" s="33">
        <v>85</v>
      </c>
      <c r="FA848" s="33">
        <v>89</v>
      </c>
      <c r="FB848" s="33">
        <v>93</v>
      </c>
      <c r="FC848" s="33">
        <v>97</v>
      </c>
      <c r="FD848" s="33">
        <v>100</v>
      </c>
      <c r="FE848" s="33">
        <v>103</v>
      </c>
      <c r="FF848" s="33">
        <v>105</v>
      </c>
      <c r="FG848" s="33">
        <v>107</v>
      </c>
      <c r="FH848" s="33">
        <v>108</v>
      </c>
      <c r="FI848" s="33">
        <v>107</v>
      </c>
      <c r="FJ848" s="33">
        <v>108</v>
      </c>
      <c r="FK848" s="33">
        <v>106</v>
      </c>
      <c r="FL848" s="33">
        <v>104</v>
      </c>
      <c r="FM848" s="33">
        <v>101</v>
      </c>
      <c r="FN848" s="33">
        <v>98</v>
      </c>
      <c r="FO848" s="33">
        <v>95</v>
      </c>
      <c r="FP848" s="33">
        <v>93</v>
      </c>
      <c r="FQ848" s="33">
        <v>2.2065730000000001</v>
      </c>
      <c r="FR848" s="82">
        <v>0.22143450000000001</v>
      </c>
      <c r="FS848">
        <v>1</v>
      </c>
    </row>
    <row r="849" spans="1:175" x14ac:dyDescent="0.2">
      <c r="A849" s="18" t="s">
        <v>196</v>
      </c>
      <c r="B849" s="27" t="s">
        <v>191</v>
      </c>
      <c r="C849" t="s">
        <v>1</v>
      </c>
      <c r="D849" s="33">
        <v>3168.3332999999998</v>
      </c>
      <c r="E849" s="33">
        <v>13.517585</v>
      </c>
      <c r="F849" s="33">
        <v>12.773358</v>
      </c>
      <c r="G849" s="33">
        <v>12.34491</v>
      </c>
      <c r="H849" s="33">
        <v>12.232673</v>
      </c>
      <c r="I849" s="33">
        <v>12.729239</v>
      </c>
      <c r="J849" s="33">
        <v>13.896475000000001</v>
      </c>
      <c r="K849" s="33">
        <v>15.072368000000001</v>
      </c>
      <c r="L849" s="33">
        <v>17.444725999999999</v>
      </c>
      <c r="M849" s="33">
        <v>20.379714</v>
      </c>
      <c r="N849" s="33">
        <v>22.310521000000001</v>
      </c>
      <c r="O849" s="33">
        <v>23.978559000000001</v>
      </c>
      <c r="P849" s="33">
        <v>24.843523999999999</v>
      </c>
      <c r="Q849" s="33">
        <v>25.118677000000002</v>
      </c>
      <c r="R849" s="33">
        <v>25.704087000000001</v>
      </c>
      <c r="S849" s="33">
        <v>25.813084</v>
      </c>
      <c r="T849" s="33">
        <v>25.394404000000002</v>
      </c>
      <c r="U849" s="33">
        <v>24.453631999999999</v>
      </c>
      <c r="V849" s="33">
        <v>22.556666</v>
      </c>
      <c r="W849" s="33">
        <v>21.190694000000001</v>
      </c>
      <c r="X849" s="33">
        <v>20.38252</v>
      </c>
      <c r="Y849" s="33">
        <v>20.096968</v>
      </c>
      <c r="Z849" s="33">
        <v>18.433430999999999</v>
      </c>
      <c r="AA849" s="33">
        <v>16.373856</v>
      </c>
      <c r="AB849" s="33">
        <v>14.830791</v>
      </c>
      <c r="AC849" s="33">
        <v>-4.5795999999999999E-4</v>
      </c>
      <c r="AD849" s="33">
        <v>-5.756294E-2</v>
      </c>
      <c r="AE849" s="33">
        <v>-0.10534167999999999</v>
      </c>
      <c r="AF849" s="33">
        <v>-2.904992E-2</v>
      </c>
      <c r="AG849" s="33">
        <v>-0.14003895999999999</v>
      </c>
      <c r="AH849" s="33">
        <v>-0.21471594999999999</v>
      </c>
      <c r="AI849" s="33">
        <v>-0.14906926000000001</v>
      </c>
      <c r="AJ849" s="33">
        <v>-1.5908780000000001E-2</v>
      </c>
      <c r="AK849" s="33">
        <v>8.5692069999999995E-2</v>
      </c>
      <c r="AL849" s="33">
        <v>3.8169929999999998E-2</v>
      </c>
      <c r="AM849" s="33">
        <v>0.11450478</v>
      </c>
      <c r="AN849" s="33">
        <v>0.15754546999999999</v>
      </c>
      <c r="AO849" s="33">
        <v>0.14162868000000001</v>
      </c>
      <c r="AP849" s="33">
        <v>0.18530472000000001</v>
      </c>
      <c r="AQ849" s="33">
        <v>0.36825532</v>
      </c>
      <c r="AR849" s="33">
        <v>0.44553994000000002</v>
      </c>
      <c r="AS849" s="33">
        <v>0.46859277999999999</v>
      </c>
      <c r="AT849" s="33">
        <v>0.28502532000000003</v>
      </c>
      <c r="AU849" s="33">
        <v>0.12949322999999999</v>
      </c>
      <c r="AV849" s="33">
        <v>-4.5642130000000003E-2</v>
      </c>
      <c r="AW849" s="33">
        <v>-7.9570849999999999E-2</v>
      </c>
      <c r="AX849" s="33">
        <v>-8.7385829999999998E-2</v>
      </c>
      <c r="AY849" s="33">
        <v>-6.5121070000000003E-2</v>
      </c>
      <c r="AZ849" s="33">
        <v>-0.13960906000000001</v>
      </c>
      <c r="BA849" s="33">
        <v>3.1469339999999998E-2</v>
      </c>
      <c r="BB849" s="33">
        <v>-2.7934250000000001E-2</v>
      </c>
      <c r="BC849" s="33">
        <v>-7.4671169999999995E-2</v>
      </c>
      <c r="BD849" s="33">
        <v>-7.9334999999999996E-4</v>
      </c>
      <c r="BE849" s="33">
        <v>-0.11258156</v>
      </c>
      <c r="BF849" s="33">
        <v>-0.18745498999999999</v>
      </c>
      <c r="BG849" s="33">
        <v>-0.11766609</v>
      </c>
      <c r="BH849" s="33">
        <v>2.1586810000000001E-2</v>
      </c>
      <c r="BI849" s="33">
        <v>0.13500292999999999</v>
      </c>
      <c r="BJ849" s="33">
        <v>9.2321520000000004E-2</v>
      </c>
      <c r="BK849" s="33">
        <v>0.17666457999999999</v>
      </c>
      <c r="BL849" s="33">
        <v>0.22203713</v>
      </c>
      <c r="BM849" s="33">
        <v>0.20786317000000001</v>
      </c>
      <c r="BN849" s="33">
        <v>0.25229826999999999</v>
      </c>
      <c r="BO849" s="33">
        <v>0.44265848000000002</v>
      </c>
      <c r="BP849" s="33">
        <v>0.51844544000000004</v>
      </c>
      <c r="BQ849" s="33">
        <v>0.53367883999999999</v>
      </c>
      <c r="BR849" s="33">
        <v>0.34551346999999999</v>
      </c>
      <c r="BS849" s="33">
        <v>0.1875453</v>
      </c>
      <c r="BT849" s="33">
        <v>7.5975799999999996E-3</v>
      </c>
      <c r="BU849" s="33">
        <v>-3.0756439999999999E-2</v>
      </c>
      <c r="BV849" s="33">
        <v>-4.1477750000000001E-2</v>
      </c>
      <c r="BW849" s="33">
        <v>-1.869529E-2</v>
      </c>
      <c r="BX849" s="33">
        <v>-9.4253980000000001E-2</v>
      </c>
      <c r="BY849" s="33">
        <v>5.3582089999999999E-2</v>
      </c>
      <c r="BZ849" s="33">
        <v>-7.4135099999999999E-3</v>
      </c>
      <c r="CA849" s="33">
        <v>-5.3428879999999998E-2</v>
      </c>
      <c r="CB849" s="33">
        <v>1.877707E-2</v>
      </c>
      <c r="CC849" s="33">
        <v>-9.3564649999999999E-2</v>
      </c>
      <c r="CD849" s="33">
        <v>-0.16857414000000001</v>
      </c>
      <c r="CE849" s="33">
        <v>-9.5916349999999997E-2</v>
      </c>
      <c r="CF849" s="33">
        <v>4.7556149999999998E-2</v>
      </c>
      <c r="CG849" s="33">
        <v>0.16915548</v>
      </c>
      <c r="CH849" s="33">
        <v>0.12982674999999999</v>
      </c>
      <c r="CI849" s="33">
        <v>0.21971626999999999</v>
      </c>
      <c r="CJ849" s="33">
        <v>0.26670386000000001</v>
      </c>
      <c r="CK849" s="33">
        <v>0.25373698</v>
      </c>
      <c r="CL849" s="33">
        <v>0.29869780000000001</v>
      </c>
      <c r="CM849" s="33">
        <v>0.49418988000000003</v>
      </c>
      <c r="CN849" s="33">
        <v>0.56893956999999995</v>
      </c>
      <c r="CO849" s="33">
        <v>0.57875723999999995</v>
      </c>
      <c r="CP849" s="33">
        <v>0.38740736999999997</v>
      </c>
      <c r="CQ849" s="33">
        <v>0.22775200000000001</v>
      </c>
      <c r="CR849" s="33">
        <v>4.4471249999999997E-2</v>
      </c>
      <c r="CS849" s="33">
        <v>3.0522700000000002E-3</v>
      </c>
      <c r="CT849" s="33">
        <v>-9.6819599999999999E-3</v>
      </c>
      <c r="CU849" s="33">
        <v>1.345905E-2</v>
      </c>
      <c r="CV849" s="33">
        <v>-6.2841190000000005E-2</v>
      </c>
      <c r="CW849" s="33">
        <v>7.5694839999999999E-2</v>
      </c>
      <c r="CX849" s="33">
        <v>1.3107229999999999E-2</v>
      </c>
      <c r="CY849" s="33">
        <v>-3.2186579999999999E-2</v>
      </c>
      <c r="CZ849" s="33">
        <v>3.8347480000000003E-2</v>
      </c>
      <c r="DA849" s="33">
        <v>-7.4547740000000001E-2</v>
      </c>
      <c r="DB849" s="33">
        <v>-0.14969329000000001</v>
      </c>
      <c r="DC849" s="33">
        <v>-7.4166609999999994E-2</v>
      </c>
      <c r="DD849" s="33">
        <v>7.3525480000000004E-2</v>
      </c>
      <c r="DE849" s="33">
        <v>0.20330803</v>
      </c>
      <c r="DF849" s="33">
        <v>0.16733197999999999</v>
      </c>
      <c r="DG849" s="33">
        <v>0.26276796000000002</v>
      </c>
      <c r="DH849" s="33">
        <v>0.31137059</v>
      </c>
      <c r="DI849" s="33">
        <v>0.29961079000000002</v>
      </c>
      <c r="DJ849" s="33">
        <v>0.34509732999999998</v>
      </c>
      <c r="DK849" s="33">
        <v>0.54572127999999998</v>
      </c>
      <c r="DL849" s="33">
        <v>0.61943369999999998</v>
      </c>
      <c r="DM849" s="33">
        <v>0.62383564999999996</v>
      </c>
      <c r="DN849" s="33">
        <v>0.42930128000000001</v>
      </c>
      <c r="DO849" s="33">
        <v>0.26795869</v>
      </c>
      <c r="DP849" s="33">
        <v>8.1344910000000006E-2</v>
      </c>
      <c r="DQ849" s="33">
        <v>3.6860980000000002E-2</v>
      </c>
      <c r="DR849" s="33">
        <v>2.2113839999999999E-2</v>
      </c>
      <c r="DS849" s="33">
        <v>4.5613399999999998E-2</v>
      </c>
      <c r="DT849" s="33">
        <v>-3.1428400000000002E-2</v>
      </c>
      <c r="DU849" s="33">
        <v>0.10762214000000001</v>
      </c>
      <c r="DV849" s="33">
        <v>4.2735919999999997E-2</v>
      </c>
      <c r="DW849" s="33">
        <v>-1.51607E-3</v>
      </c>
      <c r="DX849" s="33">
        <v>6.6604049999999998E-2</v>
      </c>
      <c r="DY849" s="33">
        <v>-4.7090340000000001E-2</v>
      </c>
      <c r="DZ849" s="33">
        <v>-0.12243233000000001</v>
      </c>
      <c r="EA849" s="33">
        <v>-4.276344E-2</v>
      </c>
      <c r="EB849" s="33">
        <v>0.11102107</v>
      </c>
      <c r="EC849" s="33">
        <v>0.25261888999999998</v>
      </c>
      <c r="ED849" s="33">
        <v>0.22148358000000001</v>
      </c>
      <c r="EE849" s="33">
        <v>0.32492776000000001</v>
      </c>
      <c r="EF849" s="33">
        <v>0.37586225000000001</v>
      </c>
      <c r="EG849" s="33">
        <v>0.36584527999999999</v>
      </c>
      <c r="EH849" s="33">
        <v>0.41209087999999999</v>
      </c>
      <c r="EI849" s="33">
        <v>0.62012444</v>
      </c>
      <c r="EJ849" s="33">
        <v>0.69233920999999998</v>
      </c>
      <c r="EK849" s="33">
        <v>0.68892171000000002</v>
      </c>
      <c r="EL849" s="33">
        <v>0.48978943000000003</v>
      </c>
      <c r="EM849" s="33">
        <v>0.32601077000000001</v>
      </c>
      <c r="EN849" s="33">
        <v>0.13458463000000001</v>
      </c>
      <c r="EO849" s="33">
        <v>8.5675390000000004E-2</v>
      </c>
      <c r="EP849" s="33">
        <v>6.802192E-2</v>
      </c>
      <c r="EQ849" s="33">
        <v>9.2039170000000003E-2</v>
      </c>
      <c r="ER849" s="33">
        <v>1.392668E-2</v>
      </c>
      <c r="ES849" s="33">
        <v>87.624780000000001</v>
      </c>
      <c r="ET849" s="33">
        <v>85.966172</v>
      </c>
      <c r="EU849" s="33">
        <v>84.264324000000002</v>
      </c>
      <c r="EV849" s="33">
        <v>82.669443000000001</v>
      </c>
      <c r="EW849" s="33">
        <v>81.263233</v>
      </c>
      <c r="EX849" s="33">
        <v>80.47466</v>
      </c>
      <c r="EY849" s="33">
        <v>80.621173999999996</v>
      </c>
      <c r="EZ849" s="33">
        <v>84.076363000000001</v>
      </c>
      <c r="FA849" s="33">
        <v>88.170409000000006</v>
      </c>
      <c r="FB849" s="33">
        <v>91.764188000000004</v>
      </c>
      <c r="FC849" s="33">
        <v>94.824064000000007</v>
      </c>
      <c r="FD849" s="33">
        <v>97.118295000000003</v>
      </c>
      <c r="FE849" s="33">
        <v>99.317347999999996</v>
      </c>
      <c r="FF849" s="33">
        <v>101.4622</v>
      </c>
      <c r="FG849" s="33">
        <v>103.06314</v>
      </c>
      <c r="FH849" s="33">
        <v>103.85744</v>
      </c>
      <c r="FI849" s="33">
        <v>104.46576</v>
      </c>
      <c r="FJ849" s="33">
        <v>104.38009</v>
      </c>
      <c r="FK849" s="33">
        <v>103.16862999999999</v>
      </c>
      <c r="FL849" s="33">
        <v>100.94277</v>
      </c>
      <c r="FM849" s="33">
        <v>98.381197</v>
      </c>
      <c r="FN849" s="33">
        <v>95.987074000000007</v>
      </c>
      <c r="FO849" s="33">
        <v>92.911884999999998</v>
      </c>
      <c r="FP849" s="33">
        <v>90.635495000000006</v>
      </c>
      <c r="FQ849" s="33">
        <v>0.78072200000000003</v>
      </c>
      <c r="FR849" s="82">
        <v>8.2937200000000003E-2</v>
      </c>
      <c r="FS849">
        <v>1</v>
      </c>
    </row>
    <row r="850" spans="1:175" x14ac:dyDescent="0.2">
      <c r="A850" s="18" t="s">
        <v>196</v>
      </c>
      <c r="B850" s="27" t="s">
        <v>250</v>
      </c>
      <c r="C850" s="27">
        <v>42902</v>
      </c>
      <c r="D850" s="33">
        <v>12694</v>
      </c>
      <c r="E850" s="33">
        <v>10.845235000000001</v>
      </c>
      <c r="F850" s="33">
        <v>10.386905</v>
      </c>
      <c r="G850" s="33">
        <v>10.067308000000001</v>
      </c>
      <c r="H850" s="33">
        <v>10.019315000000001</v>
      </c>
      <c r="I850" s="33">
        <v>10.355608</v>
      </c>
      <c r="J850" s="33">
        <v>11.107950000000001</v>
      </c>
      <c r="K850" s="33">
        <v>12.21979</v>
      </c>
      <c r="L850" s="33">
        <v>14.065191</v>
      </c>
      <c r="M850" s="33">
        <v>16.043205</v>
      </c>
      <c r="N850" s="33">
        <v>17.468848000000001</v>
      </c>
      <c r="O850" s="33">
        <v>18.617204000000001</v>
      </c>
      <c r="P850" s="33">
        <v>19.364146000000002</v>
      </c>
      <c r="Q850" s="33">
        <v>19.728147</v>
      </c>
      <c r="R850" s="33">
        <v>20.112382</v>
      </c>
      <c r="S850" s="33">
        <v>20.303383</v>
      </c>
      <c r="T850" s="33">
        <v>20.065208999999999</v>
      </c>
      <c r="U850" s="33">
        <v>19.324504999999998</v>
      </c>
      <c r="V850" s="33">
        <v>18.113599000000001</v>
      </c>
      <c r="W850" s="33">
        <v>17.105376</v>
      </c>
      <c r="X850" s="33">
        <v>16.501017999999998</v>
      </c>
      <c r="Y850" s="33">
        <v>16.186592999999998</v>
      </c>
      <c r="Z850" s="33">
        <v>15.301622999999999</v>
      </c>
      <c r="AA850" s="33">
        <v>13.81917</v>
      </c>
      <c r="AB850" s="33">
        <v>12.485810000000001</v>
      </c>
      <c r="AC850" s="33">
        <v>-0.16035984</v>
      </c>
      <c r="AD850" s="33">
        <v>-0.14352901000000001</v>
      </c>
      <c r="AE850" s="33">
        <v>-0.14177671999999999</v>
      </c>
      <c r="AF850" s="33">
        <v>-6.5892149999999997E-2</v>
      </c>
      <c r="AG850" s="33">
        <v>-1.9532790000000001E-2</v>
      </c>
      <c r="AH850" s="33">
        <v>-1.6797510000000002E-2</v>
      </c>
      <c r="AI850" s="33">
        <v>4.2538060000000003E-2</v>
      </c>
      <c r="AJ850" s="33">
        <v>-5.7352889999999997E-2</v>
      </c>
      <c r="AK850" s="33">
        <v>-7.8553500000000005E-3</v>
      </c>
      <c r="AL850" s="33">
        <v>-3.9281000000000003E-3</v>
      </c>
      <c r="AM850" s="33">
        <v>4.3695100000000001E-3</v>
      </c>
      <c r="AN850" s="33">
        <v>-2.0773099999999999E-2</v>
      </c>
      <c r="AO850" s="33">
        <v>7.4157799999999996E-2</v>
      </c>
      <c r="AP850" s="33">
        <v>-5.4779399999999997E-3</v>
      </c>
      <c r="AQ850" s="33">
        <v>0.17332849</v>
      </c>
      <c r="AR850" s="33">
        <v>0.25103636000000001</v>
      </c>
      <c r="AS850" s="33">
        <v>0.12325604</v>
      </c>
      <c r="AT850" s="33">
        <v>-2.60334E-3</v>
      </c>
      <c r="AU850" s="33">
        <v>-0.12265899</v>
      </c>
      <c r="AV850" s="33">
        <v>-0.13543585</v>
      </c>
      <c r="AW850" s="33">
        <v>-0.15585093999999999</v>
      </c>
      <c r="AX850" s="33">
        <v>-0.35486463000000001</v>
      </c>
      <c r="AY850" s="33">
        <v>-0.23734789000000001</v>
      </c>
      <c r="AZ850" s="33">
        <v>-0.25669511</v>
      </c>
      <c r="BA850" s="33">
        <v>-0.12685495999999999</v>
      </c>
      <c r="BB850" s="33">
        <v>-0.11412728</v>
      </c>
      <c r="BC850" s="33">
        <v>-0.11255925999999999</v>
      </c>
      <c r="BD850" s="33">
        <v>-3.8281349999999999E-2</v>
      </c>
      <c r="BE850" s="33">
        <v>1.029064E-2</v>
      </c>
      <c r="BF850" s="33">
        <v>1.358818E-2</v>
      </c>
      <c r="BG850" s="33">
        <v>7.4234339999999996E-2</v>
      </c>
      <c r="BH850" s="33">
        <v>-2.003769E-2</v>
      </c>
      <c r="BI850" s="33">
        <v>3.4715259999999998E-2</v>
      </c>
      <c r="BJ850" s="33">
        <v>4.3957000000000003E-2</v>
      </c>
      <c r="BK850" s="33">
        <v>6.0294029999999998E-2</v>
      </c>
      <c r="BL850" s="33">
        <v>3.6717130000000001E-2</v>
      </c>
      <c r="BM850" s="33">
        <v>0.13213675999999999</v>
      </c>
      <c r="BN850" s="33">
        <v>5.36774E-2</v>
      </c>
      <c r="BO850" s="33">
        <v>0.23277159</v>
      </c>
      <c r="BP850" s="33">
        <v>0.30998854999999997</v>
      </c>
      <c r="BQ850" s="33">
        <v>0.18096824</v>
      </c>
      <c r="BR850" s="33">
        <v>5.4073499999999997E-2</v>
      </c>
      <c r="BS850" s="33">
        <v>-6.3609399999999997E-2</v>
      </c>
      <c r="BT850" s="33">
        <v>-7.5113009999999994E-2</v>
      </c>
      <c r="BU850" s="33">
        <v>-9.6529309999999993E-2</v>
      </c>
      <c r="BV850" s="33">
        <v>-0.29616242999999998</v>
      </c>
      <c r="BW850" s="33">
        <v>-0.18020365999999999</v>
      </c>
      <c r="BX850" s="33">
        <v>-0.20270495999999999</v>
      </c>
      <c r="BY850" s="33">
        <v>-0.10364959</v>
      </c>
      <c r="BZ850" s="33">
        <v>-9.3763739999999998E-2</v>
      </c>
      <c r="CA850" s="33">
        <v>-9.2323329999999995E-2</v>
      </c>
      <c r="CB850" s="33">
        <v>-1.91582E-2</v>
      </c>
      <c r="CC850" s="33">
        <v>3.0946250000000002E-2</v>
      </c>
      <c r="CD850" s="33">
        <v>3.4633219999999999E-2</v>
      </c>
      <c r="CE850" s="33">
        <v>9.6187079999999994E-2</v>
      </c>
      <c r="CF850" s="33">
        <v>5.8066999999999997E-3</v>
      </c>
      <c r="CG850" s="33">
        <v>6.4199530000000005E-2</v>
      </c>
      <c r="CH850" s="33">
        <v>7.7122079999999996E-2</v>
      </c>
      <c r="CI850" s="33">
        <v>9.9027169999999998E-2</v>
      </c>
      <c r="CJ850" s="33">
        <v>7.6534690000000002E-2</v>
      </c>
      <c r="CK850" s="33">
        <v>0.17229280999999999</v>
      </c>
      <c r="CL850" s="33">
        <v>9.4648200000000002E-2</v>
      </c>
      <c r="CM850" s="33">
        <v>0.27394170000000001</v>
      </c>
      <c r="CN850" s="33">
        <v>0.35081866</v>
      </c>
      <c r="CO850" s="33">
        <v>0.22093953</v>
      </c>
      <c r="CP850" s="33">
        <v>9.3327720000000003E-2</v>
      </c>
      <c r="CQ850" s="33">
        <v>-2.2711829999999999E-2</v>
      </c>
      <c r="CR850" s="33">
        <v>-3.3333599999999998E-2</v>
      </c>
      <c r="CS850" s="33">
        <v>-5.5443340000000001E-2</v>
      </c>
      <c r="CT850" s="33">
        <v>-0.25550547000000001</v>
      </c>
      <c r="CU850" s="33">
        <v>-0.14062574999999999</v>
      </c>
      <c r="CV850" s="33">
        <v>-0.16531155</v>
      </c>
      <c r="CW850" s="33">
        <v>-8.0444210000000002E-2</v>
      </c>
      <c r="CX850" s="33">
        <v>-7.3400190000000004E-2</v>
      </c>
      <c r="CY850" s="33">
        <v>-7.2087410000000005E-2</v>
      </c>
      <c r="CZ850" s="33">
        <v>-3.5049999999999998E-5</v>
      </c>
      <c r="DA850" s="33">
        <v>5.1601859999999999E-2</v>
      </c>
      <c r="DB850" s="33">
        <v>5.5678249999999999E-2</v>
      </c>
      <c r="DC850" s="33">
        <v>0.11813982000000001</v>
      </c>
      <c r="DD850" s="33">
        <v>3.165109E-2</v>
      </c>
      <c r="DE850" s="33">
        <v>9.3683799999999998E-2</v>
      </c>
      <c r="DF850" s="33">
        <v>0.11028717</v>
      </c>
      <c r="DG850" s="33">
        <v>0.13776031999999999</v>
      </c>
      <c r="DH850" s="33">
        <v>0.11635225</v>
      </c>
      <c r="DI850" s="33">
        <v>0.21244887000000001</v>
      </c>
      <c r="DJ850" s="33">
        <v>0.13561899999999999</v>
      </c>
      <c r="DK850" s="33">
        <v>0.3151118</v>
      </c>
      <c r="DL850" s="33">
        <v>0.39164877999999997</v>
      </c>
      <c r="DM850" s="33">
        <v>0.26091082999999998</v>
      </c>
      <c r="DN850" s="33">
        <v>0.13258192999999999</v>
      </c>
      <c r="DO850" s="33">
        <v>1.8185739999999999E-2</v>
      </c>
      <c r="DP850" s="33">
        <v>8.4458199999999997E-3</v>
      </c>
      <c r="DQ850" s="33">
        <v>-1.435736E-2</v>
      </c>
      <c r="DR850" s="33">
        <v>-0.21484850999999999</v>
      </c>
      <c r="DS850" s="33">
        <v>-0.10104783000000001</v>
      </c>
      <c r="DT850" s="33">
        <v>-0.12791812999999999</v>
      </c>
      <c r="DU850" s="33">
        <v>-4.6939330000000001E-2</v>
      </c>
      <c r="DV850" s="33">
        <v>-4.3998469999999998E-2</v>
      </c>
      <c r="DW850" s="33">
        <v>-4.2869940000000002E-2</v>
      </c>
      <c r="DX850" s="33">
        <v>2.757575E-2</v>
      </c>
      <c r="DY850" s="33">
        <v>8.1425280000000003E-2</v>
      </c>
      <c r="DZ850" s="33">
        <v>8.6063940000000005E-2</v>
      </c>
      <c r="EA850" s="33">
        <v>0.14983609000000001</v>
      </c>
      <c r="EB850" s="33">
        <v>6.896629E-2</v>
      </c>
      <c r="EC850" s="33">
        <v>0.13625440999999999</v>
      </c>
      <c r="ED850" s="33">
        <v>0.15817227</v>
      </c>
      <c r="EE850" s="33">
        <v>0.19368483</v>
      </c>
      <c r="EF850" s="33">
        <v>0.17384247999999999</v>
      </c>
      <c r="EG850" s="33">
        <v>0.27042782999999998</v>
      </c>
      <c r="EH850" s="33">
        <v>0.19477433</v>
      </c>
      <c r="EI850" s="33">
        <v>0.37455490000000002</v>
      </c>
      <c r="EJ850" s="33">
        <v>0.45060096999999999</v>
      </c>
      <c r="EK850" s="33">
        <v>0.31862302999999997</v>
      </c>
      <c r="EL850" s="33">
        <v>0.18925876999999999</v>
      </c>
      <c r="EM850" s="33">
        <v>7.7235330000000005E-2</v>
      </c>
      <c r="EN850" s="33">
        <v>6.8768650000000001E-2</v>
      </c>
      <c r="EO850" s="33">
        <v>4.4964270000000001E-2</v>
      </c>
      <c r="EP850" s="33">
        <v>-0.15614632000000001</v>
      </c>
      <c r="EQ850" s="33">
        <v>-4.3903600000000001E-2</v>
      </c>
      <c r="ER850" s="33">
        <v>-7.3927980000000004E-2</v>
      </c>
      <c r="ES850" s="33">
        <v>67.454240999999996</v>
      </c>
      <c r="ET850" s="33">
        <v>66.648994000000002</v>
      </c>
      <c r="EU850" s="33">
        <v>65.593328999999997</v>
      </c>
      <c r="EV850" s="33">
        <v>64.815094999999999</v>
      </c>
      <c r="EW850" s="33">
        <v>63.204008000000002</v>
      </c>
      <c r="EX850" s="33">
        <v>62.909900999999998</v>
      </c>
      <c r="EY850" s="33">
        <v>64.979489000000001</v>
      </c>
      <c r="EZ850" s="33">
        <v>68.680558000000005</v>
      </c>
      <c r="FA850" s="33">
        <v>72.808026999999996</v>
      </c>
      <c r="FB850" s="33">
        <v>76.541493000000003</v>
      </c>
      <c r="FC850" s="33">
        <v>80.140998999999994</v>
      </c>
      <c r="FD850" s="33">
        <v>82.623818</v>
      </c>
      <c r="FE850" s="33">
        <v>84.633589999999998</v>
      </c>
      <c r="FF850" s="33">
        <v>85.744294999999994</v>
      </c>
      <c r="FG850" s="33">
        <v>87.838256999999999</v>
      </c>
      <c r="FH850" s="33">
        <v>88.218091999999999</v>
      </c>
      <c r="FI850" s="33">
        <v>87.857890999999995</v>
      </c>
      <c r="FJ850" s="33">
        <v>87.496343999999993</v>
      </c>
      <c r="FK850" s="33">
        <v>86.039558999999997</v>
      </c>
      <c r="FL850" s="33">
        <v>83.133037999999999</v>
      </c>
      <c r="FM850" s="33">
        <v>79.750265999999996</v>
      </c>
      <c r="FN850" s="33">
        <v>77.976038000000003</v>
      </c>
      <c r="FO850" s="33">
        <v>76.145275999999996</v>
      </c>
      <c r="FP850" s="33">
        <v>73.912434000000005</v>
      </c>
      <c r="FQ850" s="33">
        <v>0.73304570000000002</v>
      </c>
      <c r="FR850" s="82">
        <v>6.7510600000000004E-2</v>
      </c>
      <c r="FS850">
        <v>1</v>
      </c>
    </row>
    <row r="851" spans="1:175" x14ac:dyDescent="0.2">
      <c r="A851" s="18" t="s">
        <v>196</v>
      </c>
      <c r="B851" s="27" t="s">
        <v>250</v>
      </c>
      <c r="C851" s="27">
        <v>42905</v>
      </c>
      <c r="D851" s="33">
        <v>12693</v>
      </c>
      <c r="E851" s="33">
        <v>11.798401999999999</v>
      </c>
      <c r="F851" s="33">
        <v>11.28382</v>
      </c>
      <c r="G851" s="33">
        <v>10.845108</v>
      </c>
      <c r="H851" s="33">
        <v>10.824975999999999</v>
      </c>
      <c r="I851" s="33">
        <v>11.148038</v>
      </c>
      <c r="J851" s="33">
        <v>12.074733</v>
      </c>
      <c r="K851" s="33">
        <v>13.409202000000001</v>
      </c>
      <c r="L851" s="33">
        <v>15.650912</v>
      </c>
      <c r="M851" s="33">
        <v>17.846651000000001</v>
      </c>
      <c r="N851" s="33">
        <v>19.628782000000001</v>
      </c>
      <c r="O851" s="33">
        <v>20.840678</v>
      </c>
      <c r="P851" s="33">
        <v>21.727333000000002</v>
      </c>
      <c r="Q851" s="33">
        <v>21.981871999999999</v>
      </c>
      <c r="R851" s="33">
        <v>22.464635000000001</v>
      </c>
      <c r="S851" s="33">
        <v>22.363056</v>
      </c>
      <c r="T851" s="33">
        <v>21.836963999999998</v>
      </c>
      <c r="U851" s="33">
        <v>20.951405000000001</v>
      </c>
      <c r="V851" s="33">
        <v>19.568988999999998</v>
      </c>
      <c r="W851" s="33">
        <v>18.28192</v>
      </c>
      <c r="X851" s="33">
        <v>17.521414</v>
      </c>
      <c r="Y851" s="33">
        <v>17.008959000000001</v>
      </c>
      <c r="Z851" s="33">
        <v>15.985044</v>
      </c>
      <c r="AA851" s="33">
        <v>14.184400999999999</v>
      </c>
      <c r="AB851" s="33">
        <v>12.884903</v>
      </c>
      <c r="AC851" s="33">
        <v>-0.14263961999999999</v>
      </c>
      <c r="AD851" s="33">
        <v>-7.5357250000000001E-2</v>
      </c>
      <c r="AE851" s="33">
        <v>-0.19281543000000001</v>
      </c>
      <c r="AF851" s="33">
        <v>-0.10669401000000001</v>
      </c>
      <c r="AG851" s="33">
        <v>-9.3001180000000003E-2</v>
      </c>
      <c r="AH851" s="33">
        <v>-2.2833490000000001E-2</v>
      </c>
      <c r="AI851" s="33">
        <v>9.5186999999999995E-4</v>
      </c>
      <c r="AJ851" s="33">
        <v>-5.1331540000000002E-2</v>
      </c>
      <c r="AK851" s="33">
        <v>-0.10406714</v>
      </c>
      <c r="AL851" s="33">
        <v>0.11083524</v>
      </c>
      <c r="AM851" s="33">
        <v>0.13675177999999999</v>
      </c>
      <c r="AN851" s="33">
        <v>0.17485514999999999</v>
      </c>
      <c r="AO851" s="33">
        <v>0.20977439000000001</v>
      </c>
      <c r="AP851" s="33">
        <v>0.45473169000000002</v>
      </c>
      <c r="AQ851" s="33">
        <v>0.52284719999999996</v>
      </c>
      <c r="AR851" s="33">
        <v>0.56543184000000002</v>
      </c>
      <c r="AS851" s="33">
        <v>0.47283446000000001</v>
      </c>
      <c r="AT851" s="33">
        <v>0.43416833999999999</v>
      </c>
      <c r="AU851" s="33">
        <v>0.24142466000000001</v>
      </c>
      <c r="AV851" s="33">
        <v>0.19331325999999999</v>
      </c>
      <c r="AW851" s="33">
        <v>0.15642998</v>
      </c>
      <c r="AX851" s="33">
        <v>5.2512219999999998E-2</v>
      </c>
      <c r="AY851" s="33">
        <v>-7.3299799999999998E-3</v>
      </c>
      <c r="AZ851" s="33">
        <v>-6.5621589999999994E-2</v>
      </c>
      <c r="BA851" s="33">
        <v>-0.10430132</v>
      </c>
      <c r="BB851" s="33">
        <v>-4.04389E-2</v>
      </c>
      <c r="BC851" s="33">
        <v>-0.15855121</v>
      </c>
      <c r="BD851" s="33">
        <v>-7.2334170000000003E-2</v>
      </c>
      <c r="BE851" s="33">
        <v>-6.0011429999999998E-2</v>
      </c>
      <c r="BF851" s="33">
        <v>1.082939E-2</v>
      </c>
      <c r="BG851" s="33">
        <v>3.7853879999999999E-2</v>
      </c>
      <c r="BH851" s="33">
        <v>-7.7478E-3</v>
      </c>
      <c r="BI851" s="33">
        <v>-5.2932819999999998E-2</v>
      </c>
      <c r="BJ851" s="33">
        <v>0.17063088000000001</v>
      </c>
      <c r="BK851" s="33">
        <v>0.19981023000000001</v>
      </c>
      <c r="BL851" s="33">
        <v>0.23972396000000001</v>
      </c>
      <c r="BM851" s="33">
        <v>0.27452550999999997</v>
      </c>
      <c r="BN851" s="33">
        <v>0.52078071000000004</v>
      </c>
      <c r="BO851" s="33">
        <v>0.58940318000000003</v>
      </c>
      <c r="BP851" s="33">
        <v>0.62887811000000005</v>
      </c>
      <c r="BQ851" s="33">
        <v>0.53370530000000005</v>
      </c>
      <c r="BR851" s="33">
        <v>0.49251349</v>
      </c>
      <c r="BS851" s="33">
        <v>0.29995472000000001</v>
      </c>
      <c r="BT851" s="33">
        <v>0.25224446</v>
      </c>
      <c r="BU851" s="33">
        <v>0.21552871000000001</v>
      </c>
      <c r="BV851" s="33">
        <v>0.1090907</v>
      </c>
      <c r="BW851" s="33">
        <v>4.7347409999999999E-2</v>
      </c>
      <c r="BX851" s="33">
        <v>-1.4282110000000001E-2</v>
      </c>
      <c r="BY851" s="33">
        <v>-7.7748339999999999E-2</v>
      </c>
      <c r="BZ851" s="33">
        <v>-1.6254560000000001E-2</v>
      </c>
      <c r="CA851" s="33">
        <v>-0.13481990999999999</v>
      </c>
      <c r="CB851" s="33">
        <v>-4.8536650000000001E-2</v>
      </c>
      <c r="CC851" s="33">
        <v>-3.7162819999999999E-2</v>
      </c>
      <c r="CD851" s="33">
        <v>3.41442E-2</v>
      </c>
      <c r="CE851" s="33">
        <v>6.3412090000000004E-2</v>
      </c>
      <c r="CF851" s="33">
        <v>2.243817E-2</v>
      </c>
      <c r="CG851" s="33">
        <v>-1.7517350000000001E-2</v>
      </c>
      <c r="CH851" s="33">
        <v>0.21204516000000001</v>
      </c>
      <c r="CI851" s="33">
        <v>0.24348432</v>
      </c>
      <c r="CJ851" s="33">
        <v>0.28465191000000001</v>
      </c>
      <c r="CK851" s="33">
        <v>0.31937194000000002</v>
      </c>
      <c r="CL851" s="33">
        <v>0.56652606000000005</v>
      </c>
      <c r="CM851" s="33">
        <v>0.63549966000000002</v>
      </c>
      <c r="CN851" s="33">
        <v>0.67282081000000005</v>
      </c>
      <c r="CO851" s="33">
        <v>0.57586426000000002</v>
      </c>
      <c r="CP851" s="33">
        <v>0.53292315999999995</v>
      </c>
      <c r="CQ851" s="33">
        <v>0.34049246</v>
      </c>
      <c r="CR851" s="33">
        <v>0.29306003000000003</v>
      </c>
      <c r="CS851" s="33">
        <v>0.25646031000000002</v>
      </c>
      <c r="CT851" s="33">
        <v>0.14827678999999999</v>
      </c>
      <c r="CU851" s="33">
        <v>8.5216799999999995E-2</v>
      </c>
      <c r="CV851" s="33">
        <v>2.127546E-2</v>
      </c>
      <c r="CW851" s="33">
        <v>-5.1195350000000001E-2</v>
      </c>
      <c r="CX851" s="33">
        <v>7.9297800000000009E-3</v>
      </c>
      <c r="CY851" s="33">
        <v>-0.11108861</v>
      </c>
      <c r="CZ851" s="33">
        <v>-2.4739130000000002E-2</v>
      </c>
      <c r="DA851" s="33">
        <v>-1.4314220000000001E-2</v>
      </c>
      <c r="DB851" s="33">
        <v>5.745902E-2</v>
      </c>
      <c r="DC851" s="33">
        <v>8.8970309999999997E-2</v>
      </c>
      <c r="DD851" s="33">
        <v>5.262414E-2</v>
      </c>
      <c r="DE851" s="33">
        <v>1.789812E-2</v>
      </c>
      <c r="DF851" s="33">
        <v>0.25345943999999998</v>
      </c>
      <c r="DG851" s="33">
        <v>0.28715840999999998</v>
      </c>
      <c r="DH851" s="33">
        <v>0.32957985000000001</v>
      </c>
      <c r="DI851" s="33">
        <v>0.36421837000000001</v>
      </c>
      <c r="DJ851" s="33">
        <v>0.61227140999999996</v>
      </c>
      <c r="DK851" s="33">
        <v>0.68159612999999997</v>
      </c>
      <c r="DL851" s="33">
        <v>0.7167635</v>
      </c>
      <c r="DM851" s="33">
        <v>0.61802321000000005</v>
      </c>
      <c r="DN851" s="33">
        <v>0.57333283999999995</v>
      </c>
      <c r="DO851" s="33">
        <v>0.38103019999999999</v>
      </c>
      <c r="DP851" s="33">
        <v>0.33387559999999999</v>
      </c>
      <c r="DQ851" s="33">
        <v>0.29739190999999998</v>
      </c>
      <c r="DR851" s="33">
        <v>0.18746288</v>
      </c>
      <c r="DS851" s="33">
        <v>0.12308619</v>
      </c>
      <c r="DT851" s="33">
        <v>5.683303E-2</v>
      </c>
      <c r="DU851" s="33">
        <v>-1.285705E-2</v>
      </c>
      <c r="DV851" s="33">
        <v>4.2848129999999998E-2</v>
      </c>
      <c r="DW851" s="33">
        <v>-7.6824390000000006E-2</v>
      </c>
      <c r="DX851" s="33">
        <v>9.6206999999999994E-3</v>
      </c>
      <c r="DY851" s="33">
        <v>1.8675540000000001E-2</v>
      </c>
      <c r="DZ851" s="33">
        <v>9.1121900000000006E-2</v>
      </c>
      <c r="EA851" s="33">
        <v>0.12587230999999999</v>
      </c>
      <c r="EB851" s="33">
        <v>9.6207879999999996E-2</v>
      </c>
      <c r="EC851" s="33">
        <v>6.903244E-2</v>
      </c>
      <c r="ED851" s="33">
        <v>0.31325509000000001</v>
      </c>
      <c r="EE851" s="33">
        <v>0.35021686000000002</v>
      </c>
      <c r="EF851" s="33">
        <v>0.39444867</v>
      </c>
      <c r="EG851" s="33">
        <v>0.42896948000000001</v>
      </c>
      <c r="EH851" s="33">
        <v>0.67832042999999997</v>
      </c>
      <c r="EI851" s="33">
        <v>0.74815211000000004</v>
      </c>
      <c r="EJ851" s="33">
        <v>0.78020977000000002</v>
      </c>
      <c r="EK851" s="33">
        <v>0.67889405000000003</v>
      </c>
      <c r="EL851" s="33">
        <v>0.63167799000000002</v>
      </c>
      <c r="EM851" s="33">
        <v>0.43956025999999998</v>
      </c>
      <c r="EN851" s="33">
        <v>0.39280680000000001</v>
      </c>
      <c r="EO851" s="33">
        <v>0.35649062999999998</v>
      </c>
      <c r="EP851" s="33">
        <v>0.24404136000000001</v>
      </c>
      <c r="EQ851" s="33">
        <v>0.17776357000000001</v>
      </c>
      <c r="ER851" s="33">
        <v>0.10817251999999999</v>
      </c>
      <c r="ES851" s="33">
        <v>75.731554000000003</v>
      </c>
      <c r="ET851" s="33">
        <v>74.595033000000001</v>
      </c>
      <c r="EU851" s="33">
        <v>72.670167000000006</v>
      </c>
      <c r="EV851" s="33">
        <v>72.414299999999997</v>
      </c>
      <c r="EW851" s="33">
        <v>71.376937999999996</v>
      </c>
      <c r="EX851" s="33">
        <v>70.879829000000001</v>
      </c>
      <c r="EY851" s="33">
        <v>71.984978999999996</v>
      </c>
      <c r="EZ851" s="33">
        <v>75.268496999999996</v>
      </c>
      <c r="FA851" s="33">
        <v>79.210708999999994</v>
      </c>
      <c r="FB851" s="33">
        <v>83.797274000000002</v>
      </c>
      <c r="FC851" s="33">
        <v>87.346885999999998</v>
      </c>
      <c r="FD851" s="33">
        <v>90.55659</v>
      </c>
      <c r="FE851" s="33">
        <v>91.701533999999995</v>
      </c>
      <c r="FF851" s="33">
        <v>93.236394000000004</v>
      </c>
      <c r="FG851" s="33">
        <v>92.251525999999998</v>
      </c>
      <c r="FH851" s="33">
        <v>92.293991000000005</v>
      </c>
      <c r="FI851" s="33">
        <v>92.065517</v>
      </c>
      <c r="FJ851" s="33">
        <v>91.032193000000007</v>
      </c>
      <c r="FK851" s="33">
        <v>88.245422000000005</v>
      </c>
      <c r="FL851" s="33">
        <v>83.818665999999993</v>
      </c>
      <c r="FM851" s="33">
        <v>79.753867999999997</v>
      </c>
      <c r="FN851" s="33">
        <v>77.035872999999995</v>
      </c>
      <c r="FO851" s="33">
        <v>75.076531000000003</v>
      </c>
      <c r="FP851" s="33">
        <v>73.679309000000003</v>
      </c>
      <c r="FQ851" s="33">
        <v>0.77510730000000005</v>
      </c>
      <c r="FR851" s="82">
        <v>7.3408299999999996E-2</v>
      </c>
      <c r="FS851">
        <v>1</v>
      </c>
    </row>
    <row r="852" spans="1:175" x14ac:dyDescent="0.2">
      <c r="A852" s="18" t="s">
        <v>196</v>
      </c>
      <c r="B852" s="27" t="s">
        <v>250</v>
      </c>
      <c r="C852" s="27">
        <v>42906</v>
      </c>
      <c r="D852" s="33">
        <v>12689</v>
      </c>
      <c r="E852" s="33">
        <v>12.212073</v>
      </c>
      <c r="F852" s="33">
        <v>11.662395</v>
      </c>
      <c r="G852" s="33">
        <v>11.280575000000001</v>
      </c>
      <c r="H852" s="33">
        <v>11.179936</v>
      </c>
      <c r="I852" s="33">
        <v>11.425439000000001</v>
      </c>
      <c r="J852" s="33">
        <v>12.271023</v>
      </c>
      <c r="K852" s="33">
        <v>13.575176000000001</v>
      </c>
      <c r="L852" s="33">
        <v>15.565333000000001</v>
      </c>
      <c r="M852" s="33">
        <v>17.460311999999998</v>
      </c>
      <c r="N852" s="33">
        <v>18.976579000000001</v>
      </c>
      <c r="O852" s="33">
        <v>20.190059999999999</v>
      </c>
      <c r="P852" s="33">
        <v>21.106342000000001</v>
      </c>
      <c r="Q852" s="33">
        <v>21.495514</v>
      </c>
      <c r="R852" s="33">
        <v>21.953029000000001</v>
      </c>
      <c r="S852" s="33">
        <v>21.889320999999999</v>
      </c>
      <c r="T852" s="33">
        <v>21.545173999999999</v>
      </c>
      <c r="U852" s="33">
        <v>20.678207</v>
      </c>
      <c r="V852" s="33">
        <v>19.333046</v>
      </c>
      <c r="W852" s="33">
        <v>18.149235000000001</v>
      </c>
      <c r="X852" s="33">
        <v>17.310517999999998</v>
      </c>
      <c r="Y852" s="33">
        <v>16.903704000000001</v>
      </c>
      <c r="Z852" s="33">
        <v>15.866168999999999</v>
      </c>
      <c r="AA852" s="33">
        <v>14.113193000000001</v>
      </c>
      <c r="AB852" s="33">
        <v>12.900739</v>
      </c>
      <c r="AC852" s="33">
        <v>7.4067649999999999E-2</v>
      </c>
      <c r="AD852" s="33">
        <v>4.4151379999999997E-2</v>
      </c>
      <c r="AE852" s="33">
        <v>2.7181440000000001E-2</v>
      </c>
      <c r="AF852" s="33">
        <v>3.3696860000000002E-2</v>
      </c>
      <c r="AG852" s="33">
        <v>-4.4971539999999997E-2</v>
      </c>
      <c r="AH852" s="33">
        <v>-0.19464690000000001</v>
      </c>
      <c r="AI852" s="33">
        <v>-0.14716177999999999</v>
      </c>
      <c r="AJ852" s="33">
        <v>-0.19616003000000001</v>
      </c>
      <c r="AK852" s="33">
        <v>-0.20629347000000001</v>
      </c>
      <c r="AL852" s="33">
        <v>-3.5892540000000001E-2</v>
      </c>
      <c r="AM852" s="33">
        <v>-7.0131810000000003E-2</v>
      </c>
      <c r="AN852" s="33">
        <v>0.1199577</v>
      </c>
      <c r="AO852" s="33">
        <v>0.28185771999999998</v>
      </c>
      <c r="AP852" s="33">
        <v>0.34400744</v>
      </c>
      <c r="AQ852" s="33">
        <v>0.37787536999999999</v>
      </c>
      <c r="AR852" s="33">
        <v>0.46158904000000001</v>
      </c>
      <c r="AS852" s="33">
        <v>0.36818901999999998</v>
      </c>
      <c r="AT852" s="33">
        <v>0.30853989999999998</v>
      </c>
      <c r="AU852" s="33">
        <v>0.14332602</v>
      </c>
      <c r="AV852" s="33">
        <v>-3.728654E-2</v>
      </c>
      <c r="AW852" s="33">
        <v>-9.4225260000000005E-2</v>
      </c>
      <c r="AX852" s="33">
        <v>-0.10454865000000001</v>
      </c>
      <c r="AY852" s="33">
        <v>-0.10308615</v>
      </c>
      <c r="AZ852" s="33">
        <v>-7.0789389999999994E-2</v>
      </c>
      <c r="BA852" s="33">
        <v>0.11109529</v>
      </c>
      <c r="BB852" s="33">
        <v>7.8265979999999999E-2</v>
      </c>
      <c r="BC852" s="33">
        <v>5.9664910000000002E-2</v>
      </c>
      <c r="BD852" s="33">
        <v>6.4928159999999999E-2</v>
      </c>
      <c r="BE852" s="33">
        <v>-1.3346800000000001E-2</v>
      </c>
      <c r="BF852" s="33">
        <v>-0.16014675</v>
      </c>
      <c r="BG852" s="33">
        <v>-0.10993642000000001</v>
      </c>
      <c r="BH852" s="33">
        <v>-0.15364564999999999</v>
      </c>
      <c r="BI852" s="33">
        <v>-0.15934508</v>
      </c>
      <c r="BJ852" s="33">
        <v>1.8116569999999999E-2</v>
      </c>
      <c r="BK852" s="33">
        <v>-9.45994E-3</v>
      </c>
      <c r="BL852" s="33">
        <v>0.18325701</v>
      </c>
      <c r="BM852" s="33">
        <v>0.34340367999999999</v>
      </c>
      <c r="BN852" s="33">
        <v>0.40912871000000001</v>
      </c>
      <c r="BO852" s="33">
        <v>0.44118256</v>
      </c>
      <c r="BP852" s="33">
        <v>0.52342856999999998</v>
      </c>
      <c r="BQ852" s="33">
        <v>0.42751349</v>
      </c>
      <c r="BR852" s="33">
        <v>0.36741065000000001</v>
      </c>
      <c r="BS852" s="33">
        <v>0.20298762000000001</v>
      </c>
      <c r="BT852" s="33">
        <v>2.3431E-2</v>
      </c>
      <c r="BU852" s="33">
        <v>-3.2551980000000001E-2</v>
      </c>
      <c r="BV852" s="33">
        <v>-4.5488180000000003E-2</v>
      </c>
      <c r="BW852" s="33">
        <v>-4.6578410000000001E-2</v>
      </c>
      <c r="BX852" s="33">
        <v>-1.774761E-2</v>
      </c>
      <c r="BY852" s="33">
        <v>0.13674052</v>
      </c>
      <c r="BZ852" s="33">
        <v>0.10189365</v>
      </c>
      <c r="CA852" s="33">
        <v>8.2162860000000004E-2</v>
      </c>
      <c r="CB852" s="33">
        <v>8.6558860000000001E-2</v>
      </c>
      <c r="CC852" s="33">
        <v>8.5563900000000005E-3</v>
      </c>
      <c r="CD852" s="33">
        <v>-0.13625205000000001</v>
      </c>
      <c r="CE852" s="33">
        <v>-8.415425E-2</v>
      </c>
      <c r="CF852" s="33">
        <v>-0.12420033</v>
      </c>
      <c r="CG852" s="33">
        <v>-0.12682876000000001</v>
      </c>
      <c r="CH852" s="33">
        <v>5.5523120000000002E-2</v>
      </c>
      <c r="CI852" s="33">
        <v>3.256121E-2</v>
      </c>
      <c r="CJ852" s="33">
        <v>0.22709793</v>
      </c>
      <c r="CK852" s="33">
        <v>0.38603022999999997</v>
      </c>
      <c r="CL852" s="33">
        <v>0.45423150000000001</v>
      </c>
      <c r="CM852" s="33">
        <v>0.48502891999999997</v>
      </c>
      <c r="CN852" s="33">
        <v>0.56625842999999998</v>
      </c>
      <c r="CO852" s="33">
        <v>0.46860143999999998</v>
      </c>
      <c r="CP852" s="33">
        <v>0.40818434999999997</v>
      </c>
      <c r="CQ852" s="33">
        <v>0.24430906999999999</v>
      </c>
      <c r="CR852" s="33">
        <v>6.548379E-2</v>
      </c>
      <c r="CS852" s="33">
        <v>1.016275E-2</v>
      </c>
      <c r="CT852" s="33">
        <v>-4.5830699999999999E-3</v>
      </c>
      <c r="CU852" s="33">
        <v>-7.4413200000000004E-3</v>
      </c>
      <c r="CV852" s="33">
        <v>1.8988959999999999E-2</v>
      </c>
      <c r="CW852" s="33">
        <v>0.16238575</v>
      </c>
      <c r="CX852" s="33">
        <v>0.12552131999999999</v>
      </c>
      <c r="CY852" s="33">
        <v>0.10466081000000001</v>
      </c>
      <c r="CZ852" s="33">
        <v>0.10818956</v>
      </c>
      <c r="DA852" s="33">
        <v>3.0459590000000002E-2</v>
      </c>
      <c r="DB852" s="33">
        <v>-0.11235734</v>
      </c>
      <c r="DC852" s="33">
        <v>-5.837208E-2</v>
      </c>
      <c r="DD852" s="33">
        <v>-9.4755000000000006E-2</v>
      </c>
      <c r="DE852" s="33">
        <v>-9.4312439999999997E-2</v>
      </c>
      <c r="DF852" s="33">
        <v>9.2929659999999997E-2</v>
      </c>
      <c r="DG852" s="33">
        <v>7.4582369999999995E-2</v>
      </c>
      <c r="DH852" s="33">
        <v>0.27093884000000001</v>
      </c>
      <c r="DI852" s="33">
        <v>0.42865677000000002</v>
      </c>
      <c r="DJ852" s="33">
        <v>0.49933429000000001</v>
      </c>
      <c r="DK852" s="33">
        <v>0.52887529</v>
      </c>
      <c r="DL852" s="33">
        <v>0.60908830000000003</v>
      </c>
      <c r="DM852" s="33">
        <v>0.50968937999999997</v>
      </c>
      <c r="DN852" s="33">
        <v>0.44895805</v>
      </c>
      <c r="DO852" s="33">
        <v>0.28563051</v>
      </c>
      <c r="DP852" s="33">
        <v>0.10753657</v>
      </c>
      <c r="DQ852" s="33">
        <v>5.2877470000000003E-2</v>
      </c>
      <c r="DR852" s="33">
        <v>3.6322029999999998E-2</v>
      </c>
      <c r="DS852" s="33">
        <v>3.1695769999999998E-2</v>
      </c>
      <c r="DT852" s="33">
        <v>5.5725530000000002E-2</v>
      </c>
      <c r="DU852" s="33">
        <v>0.19941339</v>
      </c>
      <c r="DV852" s="33">
        <v>0.15963591999999999</v>
      </c>
      <c r="DW852" s="33">
        <v>0.13714428000000001</v>
      </c>
      <c r="DX852" s="33">
        <v>0.13942085000000001</v>
      </c>
      <c r="DY852" s="33">
        <v>6.208433E-2</v>
      </c>
      <c r="DZ852" s="33">
        <v>-7.7857190000000007E-2</v>
      </c>
      <c r="EA852" s="33">
        <v>-2.1146720000000001E-2</v>
      </c>
      <c r="EB852" s="33">
        <v>-5.2240630000000003E-2</v>
      </c>
      <c r="EC852" s="33">
        <v>-4.7364049999999998E-2</v>
      </c>
      <c r="ED852" s="33">
        <v>0.14693877</v>
      </c>
      <c r="EE852" s="33">
        <v>0.13525424</v>
      </c>
      <c r="EF852" s="33">
        <v>0.33423816000000001</v>
      </c>
      <c r="EG852" s="33">
        <v>0.49020272999999998</v>
      </c>
      <c r="EH852" s="33">
        <v>0.56445555999999997</v>
      </c>
      <c r="EI852" s="33">
        <v>0.59218247000000002</v>
      </c>
      <c r="EJ852" s="33">
        <v>0.67092781999999995</v>
      </c>
      <c r="EK852" s="33">
        <v>0.56901385999999998</v>
      </c>
      <c r="EL852" s="33">
        <v>0.50782879999999997</v>
      </c>
      <c r="EM852" s="33">
        <v>0.34529210999999999</v>
      </c>
      <c r="EN852" s="33">
        <v>0.16825411000000001</v>
      </c>
      <c r="EO852" s="33">
        <v>0.11455076</v>
      </c>
      <c r="EP852" s="33">
        <v>9.5382510000000004E-2</v>
      </c>
      <c r="EQ852" s="33">
        <v>8.8203509999999999E-2</v>
      </c>
      <c r="ER852" s="33">
        <v>0.1087673</v>
      </c>
      <c r="ES852" s="33">
        <v>72.877129999999994</v>
      </c>
      <c r="ET852" s="33">
        <v>72.212794000000002</v>
      </c>
      <c r="EU852" s="33">
        <v>70.926837000000006</v>
      </c>
      <c r="EV852" s="33">
        <v>70.157593000000006</v>
      </c>
      <c r="EW852" s="33">
        <v>69.262309999999999</v>
      </c>
      <c r="EX852" s="33">
        <v>68.793082999999996</v>
      </c>
      <c r="EY852" s="33">
        <v>68.981947000000005</v>
      </c>
      <c r="EZ852" s="33">
        <v>71.832639</v>
      </c>
      <c r="FA852" s="33">
        <v>74.854241000000002</v>
      </c>
      <c r="FB852" s="33">
        <v>78.664518000000001</v>
      </c>
      <c r="FC852" s="33">
        <v>83.148516000000001</v>
      </c>
      <c r="FD852" s="33">
        <v>86.422537000000005</v>
      </c>
      <c r="FE852" s="33">
        <v>88.815002000000007</v>
      </c>
      <c r="FF852" s="33">
        <v>90.804392000000007</v>
      </c>
      <c r="FG852" s="33">
        <v>92.005700000000004</v>
      </c>
      <c r="FH852" s="33">
        <v>92.503410000000002</v>
      </c>
      <c r="FI852" s="33">
        <v>92.08793</v>
      </c>
      <c r="FJ852" s="33">
        <v>89.952635000000001</v>
      </c>
      <c r="FK852" s="33">
        <v>86.517415</v>
      </c>
      <c r="FL852" s="33">
        <v>83.012546999999998</v>
      </c>
      <c r="FM852" s="33">
        <v>79.492416000000006</v>
      </c>
      <c r="FN852" s="33">
        <v>76.937899999999999</v>
      </c>
      <c r="FO852" s="33">
        <v>75.044922</v>
      </c>
      <c r="FP852" s="33">
        <v>73.371633000000003</v>
      </c>
      <c r="FQ852" s="33">
        <v>0.77507239999999999</v>
      </c>
      <c r="FR852" s="82">
        <v>7.0770200000000005E-2</v>
      </c>
      <c r="FS852">
        <v>1</v>
      </c>
    </row>
    <row r="853" spans="1:175" x14ac:dyDescent="0.2">
      <c r="A853" s="18" t="s">
        <v>196</v>
      </c>
      <c r="B853" s="27" t="s">
        <v>250</v>
      </c>
      <c r="C853" s="27">
        <v>42908</v>
      </c>
      <c r="D853" s="33">
        <v>12684</v>
      </c>
      <c r="E853" s="33">
        <v>12.255459999999999</v>
      </c>
      <c r="F853" s="33">
        <v>11.731684</v>
      </c>
      <c r="G853" s="33">
        <v>11.241315999999999</v>
      </c>
      <c r="H853" s="33">
        <v>11.205692000000001</v>
      </c>
      <c r="I853" s="33">
        <v>11.623213</v>
      </c>
      <c r="J853" s="33">
        <v>12.465203000000001</v>
      </c>
      <c r="K853" s="33">
        <v>13.795821999999999</v>
      </c>
      <c r="L853" s="33">
        <v>15.81575</v>
      </c>
      <c r="M853" s="33">
        <v>17.844260999999999</v>
      </c>
      <c r="N853" s="33">
        <v>19.514330999999999</v>
      </c>
      <c r="O853" s="33">
        <v>20.862468</v>
      </c>
      <c r="P853" s="33">
        <v>21.628504</v>
      </c>
      <c r="Q853" s="33">
        <v>22.139989</v>
      </c>
      <c r="R853" s="33">
        <v>22.43336</v>
      </c>
      <c r="S853" s="33">
        <v>22.393367000000001</v>
      </c>
      <c r="T853" s="33">
        <v>22.098172000000002</v>
      </c>
      <c r="U853" s="33">
        <v>21.117478999999999</v>
      </c>
      <c r="V853" s="33">
        <v>19.736398000000001</v>
      </c>
      <c r="W853" s="33">
        <v>18.472940999999999</v>
      </c>
      <c r="X853" s="33">
        <v>17.585834999999999</v>
      </c>
      <c r="Y853" s="33">
        <v>17.082045999999998</v>
      </c>
      <c r="Z853" s="33">
        <v>16.046734000000001</v>
      </c>
      <c r="AA853" s="33">
        <v>14.276381000000001</v>
      </c>
      <c r="AB853" s="33">
        <v>12.949935</v>
      </c>
      <c r="AC853" s="33">
        <v>-0.12556980000000001</v>
      </c>
      <c r="AD853" s="33">
        <v>-9.1681280000000004E-2</v>
      </c>
      <c r="AE853" s="33">
        <v>-0.19172790000000001</v>
      </c>
      <c r="AF853" s="33">
        <v>-0.11578923000000001</v>
      </c>
      <c r="AG853" s="33">
        <v>-6.9997359999999995E-2</v>
      </c>
      <c r="AH853" s="33">
        <v>-0.17891793</v>
      </c>
      <c r="AI853" s="33">
        <v>-4.515516E-2</v>
      </c>
      <c r="AJ853" s="33">
        <v>-9.1119549999999994E-2</v>
      </c>
      <c r="AK853" s="33">
        <v>-2.56091E-3</v>
      </c>
      <c r="AL853" s="33">
        <v>0.28416374999999999</v>
      </c>
      <c r="AM853" s="33">
        <v>0.50258285999999996</v>
      </c>
      <c r="AN853" s="33">
        <v>0.52388727000000002</v>
      </c>
      <c r="AO853" s="33">
        <v>0.74924630000000003</v>
      </c>
      <c r="AP853" s="33">
        <v>0.76220520999999997</v>
      </c>
      <c r="AQ853" s="33">
        <v>0.85385412999999999</v>
      </c>
      <c r="AR853" s="33">
        <v>0.89949869000000005</v>
      </c>
      <c r="AS853" s="33">
        <v>0.68974166999999997</v>
      </c>
      <c r="AT853" s="33">
        <v>0.61950044999999998</v>
      </c>
      <c r="AU853" s="33">
        <v>0.33278472999999997</v>
      </c>
      <c r="AV853" s="33">
        <v>0.11464703</v>
      </c>
      <c r="AW853" s="33">
        <v>-5.183045E-2</v>
      </c>
      <c r="AX853" s="33">
        <v>-9.2297439999999994E-2</v>
      </c>
      <c r="AY853" s="33">
        <v>-8.8032529999999998E-2</v>
      </c>
      <c r="AZ853" s="33">
        <v>-0.10438443</v>
      </c>
      <c r="BA853" s="33">
        <v>-9.0829569999999998E-2</v>
      </c>
      <c r="BB853" s="33">
        <v>-5.9661970000000002E-2</v>
      </c>
      <c r="BC853" s="33">
        <v>-0.16115509</v>
      </c>
      <c r="BD853" s="33">
        <v>-8.4260580000000002E-2</v>
      </c>
      <c r="BE853" s="33">
        <v>-3.7698740000000001E-2</v>
      </c>
      <c r="BF853" s="33">
        <v>-0.14629501</v>
      </c>
      <c r="BG853" s="33">
        <v>-9.3859400000000006E-3</v>
      </c>
      <c r="BH853" s="33">
        <v>-5.0251619999999997E-2</v>
      </c>
      <c r="BI853" s="33">
        <v>4.4913519999999998E-2</v>
      </c>
      <c r="BJ853" s="33">
        <v>0.33750706000000003</v>
      </c>
      <c r="BK853" s="33">
        <v>0.55939872999999996</v>
      </c>
      <c r="BL853" s="33">
        <v>0.58401669</v>
      </c>
      <c r="BM853" s="33">
        <v>0.80840230999999996</v>
      </c>
      <c r="BN853" s="33">
        <v>0.82285494999999997</v>
      </c>
      <c r="BO853" s="33">
        <v>0.91452049999999996</v>
      </c>
      <c r="BP853" s="33">
        <v>0.95934889999999995</v>
      </c>
      <c r="BQ853" s="33">
        <v>0.74730406000000005</v>
      </c>
      <c r="BR853" s="33">
        <v>0.67639225000000003</v>
      </c>
      <c r="BS853" s="33">
        <v>0.39143101000000002</v>
      </c>
      <c r="BT853" s="33">
        <v>0.17260900000000001</v>
      </c>
      <c r="BU853" s="33">
        <v>6.7364299999999998E-3</v>
      </c>
      <c r="BV853" s="33">
        <v>-3.7349519999999997E-2</v>
      </c>
      <c r="BW853" s="33">
        <v>-3.38766E-2</v>
      </c>
      <c r="BX853" s="33">
        <v>-5.2895869999999998E-2</v>
      </c>
      <c r="BY853" s="33">
        <v>-6.6768590000000003E-2</v>
      </c>
      <c r="BZ853" s="33">
        <v>-3.7485490000000003E-2</v>
      </c>
      <c r="CA853" s="33">
        <v>-0.13998045000000001</v>
      </c>
      <c r="CB853" s="33">
        <v>-6.2423930000000002E-2</v>
      </c>
      <c r="CC853" s="33">
        <v>-1.532881E-2</v>
      </c>
      <c r="CD853" s="33">
        <v>-0.12370048</v>
      </c>
      <c r="CE853" s="33">
        <v>1.5387710000000001E-2</v>
      </c>
      <c r="CF853" s="33">
        <v>-2.1946609999999998E-2</v>
      </c>
      <c r="CG853" s="33">
        <v>7.7794160000000001E-2</v>
      </c>
      <c r="CH853" s="33">
        <v>0.37445246999999998</v>
      </c>
      <c r="CI853" s="33">
        <v>0.59874921999999997</v>
      </c>
      <c r="CJ853" s="33">
        <v>0.62566215000000003</v>
      </c>
      <c r="CK853" s="33">
        <v>0.84937357999999996</v>
      </c>
      <c r="CL853" s="33">
        <v>0.86486076999999995</v>
      </c>
      <c r="CM853" s="33">
        <v>0.95653783999999997</v>
      </c>
      <c r="CN853" s="33">
        <v>1.0008010000000001</v>
      </c>
      <c r="CO853" s="33">
        <v>0.78717159999999997</v>
      </c>
      <c r="CP853" s="33">
        <v>0.71579534</v>
      </c>
      <c r="CQ853" s="33">
        <v>0.43204924</v>
      </c>
      <c r="CR853" s="33">
        <v>0.21275327999999999</v>
      </c>
      <c r="CS853" s="33">
        <v>4.7299679999999997E-2</v>
      </c>
      <c r="CT853" s="33">
        <v>7.0724000000000004E-4</v>
      </c>
      <c r="CU853" s="33">
        <v>3.6316299999999998E-3</v>
      </c>
      <c r="CV853" s="33">
        <v>-1.7235049999999998E-2</v>
      </c>
      <c r="CW853" s="33">
        <v>-4.270761E-2</v>
      </c>
      <c r="CX853" s="33">
        <v>-1.530901E-2</v>
      </c>
      <c r="CY853" s="33">
        <v>-0.11880581</v>
      </c>
      <c r="CZ853" s="33">
        <v>-4.0587280000000003E-2</v>
      </c>
      <c r="DA853" s="33">
        <v>7.0411199999999997E-3</v>
      </c>
      <c r="DB853" s="33">
        <v>-0.10110594000000001</v>
      </c>
      <c r="DC853" s="33">
        <v>4.016136E-2</v>
      </c>
      <c r="DD853" s="33">
        <v>6.3584000000000002E-3</v>
      </c>
      <c r="DE853" s="33">
        <v>0.11067481</v>
      </c>
      <c r="DF853" s="33">
        <v>0.41139787999999999</v>
      </c>
      <c r="DG853" s="33">
        <v>0.63809970999999999</v>
      </c>
      <c r="DH853" s="33">
        <v>0.6673076</v>
      </c>
      <c r="DI853" s="33">
        <v>0.89034484999999997</v>
      </c>
      <c r="DJ853" s="33">
        <v>0.90686659999999997</v>
      </c>
      <c r="DK853" s="33">
        <v>0.99855519000000004</v>
      </c>
      <c r="DL853" s="33">
        <v>1.0422530000000001</v>
      </c>
      <c r="DM853" s="33">
        <v>0.82703914000000001</v>
      </c>
      <c r="DN853" s="33">
        <v>0.75519842999999998</v>
      </c>
      <c r="DO853" s="33">
        <v>0.47266747999999997</v>
      </c>
      <c r="DP853" s="33">
        <v>0.25289756000000002</v>
      </c>
      <c r="DQ853" s="33">
        <v>8.7862919999999997E-2</v>
      </c>
      <c r="DR853" s="33">
        <v>3.8764E-2</v>
      </c>
      <c r="DS853" s="33">
        <v>4.113986E-2</v>
      </c>
      <c r="DT853" s="33">
        <v>1.8425770000000001E-2</v>
      </c>
      <c r="DU853" s="33">
        <v>-7.9673799999999996E-3</v>
      </c>
      <c r="DV853" s="33">
        <v>1.6710300000000001E-2</v>
      </c>
      <c r="DW853" s="33">
        <v>-8.8233000000000006E-2</v>
      </c>
      <c r="DX853" s="33">
        <v>-9.0586199999999999E-3</v>
      </c>
      <c r="DY853" s="33">
        <v>3.9339739999999998E-2</v>
      </c>
      <c r="DZ853" s="33">
        <v>-6.848303E-2</v>
      </c>
      <c r="EA853" s="33">
        <v>7.5930579999999998E-2</v>
      </c>
      <c r="EB853" s="33">
        <v>4.7226339999999999E-2</v>
      </c>
      <c r="EC853" s="33">
        <v>0.15814924</v>
      </c>
      <c r="ED853" s="33">
        <v>0.46474119000000003</v>
      </c>
      <c r="EE853" s="33">
        <v>0.69491557999999998</v>
      </c>
      <c r="EF853" s="33">
        <v>0.72743703000000004</v>
      </c>
      <c r="EG853" s="33">
        <v>0.94950086</v>
      </c>
      <c r="EH853" s="33">
        <v>0.96751633999999997</v>
      </c>
      <c r="EI853" s="33">
        <v>1.0592216000000001</v>
      </c>
      <c r="EJ853" s="33">
        <v>1.1021031999999999</v>
      </c>
      <c r="EK853" s="33">
        <v>0.88460152999999997</v>
      </c>
      <c r="EL853" s="33">
        <v>0.81209021999999997</v>
      </c>
      <c r="EM853" s="33">
        <v>0.53131375999999997</v>
      </c>
      <c r="EN853" s="33">
        <v>0.31085953</v>
      </c>
      <c r="EO853" s="33">
        <v>0.1464298</v>
      </c>
      <c r="EP853" s="33">
        <v>9.3711929999999999E-2</v>
      </c>
      <c r="EQ853" s="33">
        <v>9.5295790000000005E-2</v>
      </c>
      <c r="ER853" s="33">
        <v>6.9914329999999997E-2</v>
      </c>
      <c r="ES853" s="33">
        <v>74.169048000000004</v>
      </c>
      <c r="ET853" s="33">
        <v>73.277805000000001</v>
      </c>
      <c r="EU853" s="33">
        <v>72.088543999999999</v>
      </c>
      <c r="EV853" s="33">
        <v>71.377279999999999</v>
      </c>
      <c r="EW853" s="33">
        <v>70.518050000000002</v>
      </c>
      <c r="EX853" s="33">
        <v>70.246904999999998</v>
      </c>
      <c r="EY853" s="33">
        <v>71.353753999999995</v>
      </c>
      <c r="EZ853" s="33">
        <v>74.395595999999998</v>
      </c>
      <c r="FA853" s="33">
        <v>78.258087000000003</v>
      </c>
      <c r="FB853" s="33">
        <v>82.389550999999997</v>
      </c>
      <c r="FC853" s="33">
        <v>85.710470999999998</v>
      </c>
      <c r="FD853" s="33">
        <v>88.225875000000002</v>
      </c>
      <c r="FE853" s="33">
        <v>90.056854000000001</v>
      </c>
      <c r="FF853" s="33">
        <v>91.551927000000006</v>
      </c>
      <c r="FG853" s="33">
        <v>92.110316999999995</v>
      </c>
      <c r="FH853" s="33">
        <v>92.213063000000005</v>
      </c>
      <c r="FI853" s="33">
        <v>91.936992000000004</v>
      </c>
      <c r="FJ853" s="33">
        <v>91.056425000000004</v>
      </c>
      <c r="FK853" s="33">
        <v>89.096384999999998</v>
      </c>
      <c r="FL853" s="33">
        <v>84.630617000000001</v>
      </c>
      <c r="FM853" s="33">
        <v>79.922471999999999</v>
      </c>
      <c r="FN853" s="33">
        <v>76.863945999999999</v>
      </c>
      <c r="FO853" s="33">
        <v>74.871262000000002</v>
      </c>
      <c r="FP853" s="33">
        <v>73.151746000000003</v>
      </c>
      <c r="FQ853" s="33">
        <v>0.73822339999999997</v>
      </c>
      <c r="FR853" s="82">
        <v>6.8426799999999996E-2</v>
      </c>
      <c r="FS853">
        <v>1</v>
      </c>
    </row>
    <row r="854" spans="1:175" x14ac:dyDescent="0.2">
      <c r="A854" s="18" t="s">
        <v>196</v>
      </c>
      <c r="B854" s="27" t="s">
        <v>250</v>
      </c>
      <c r="C854" s="27">
        <v>42909</v>
      </c>
      <c r="D854" s="33">
        <v>12683</v>
      </c>
      <c r="E854" s="33">
        <v>12.173629999999999</v>
      </c>
      <c r="F854" s="33">
        <v>11.723038000000001</v>
      </c>
      <c r="G854" s="33">
        <v>11.247059</v>
      </c>
      <c r="H854" s="33">
        <v>11.143212999999999</v>
      </c>
      <c r="I854" s="33">
        <v>11.305873</v>
      </c>
      <c r="J854" s="33">
        <v>12.105643000000001</v>
      </c>
      <c r="K854" s="33">
        <v>13.250315000000001</v>
      </c>
      <c r="L854" s="33">
        <v>14.898054</v>
      </c>
      <c r="M854" s="33">
        <v>16.766241999999998</v>
      </c>
      <c r="N854" s="33">
        <v>18.173175000000001</v>
      </c>
      <c r="O854" s="33">
        <v>19.280984</v>
      </c>
      <c r="P854" s="33">
        <v>20.005953000000002</v>
      </c>
      <c r="Q854" s="33">
        <v>20.225344</v>
      </c>
      <c r="R854" s="33">
        <v>20.707550000000001</v>
      </c>
      <c r="S854" s="33">
        <v>20.739529999999998</v>
      </c>
      <c r="T854" s="33">
        <v>20.337976000000001</v>
      </c>
      <c r="U854" s="33">
        <v>19.522300999999999</v>
      </c>
      <c r="V854" s="33">
        <v>18.326156999999998</v>
      </c>
      <c r="W854" s="33">
        <v>17.451338</v>
      </c>
      <c r="X854" s="33">
        <v>16.766297999999999</v>
      </c>
      <c r="Y854" s="33">
        <v>16.423926999999999</v>
      </c>
      <c r="Z854" s="33">
        <v>15.591735</v>
      </c>
      <c r="AA854" s="33">
        <v>13.979891</v>
      </c>
      <c r="AB854" s="33">
        <v>12.671953999999999</v>
      </c>
      <c r="AC854" s="33">
        <v>-2.396361E-2</v>
      </c>
      <c r="AD854" s="33">
        <v>0.12745379000000001</v>
      </c>
      <c r="AE854" s="33">
        <v>4.6539009999999999E-2</v>
      </c>
      <c r="AF854" s="33">
        <v>7.0547670000000007E-2</v>
      </c>
      <c r="AG854" s="33">
        <v>-8.2072790000000007E-2</v>
      </c>
      <c r="AH854" s="33">
        <v>-0.14659361000000001</v>
      </c>
      <c r="AI854" s="33">
        <v>-0.12954684999999999</v>
      </c>
      <c r="AJ854" s="33">
        <v>-0.33330907999999998</v>
      </c>
      <c r="AK854" s="33">
        <v>-0.15847141000000001</v>
      </c>
      <c r="AL854" s="33">
        <v>1.5990270000000001E-2</v>
      </c>
      <c r="AM854" s="33">
        <v>-1.8134310000000001E-2</v>
      </c>
      <c r="AN854" s="33">
        <v>-0.11583222999999999</v>
      </c>
      <c r="AO854" s="33">
        <v>-0.21548217</v>
      </c>
      <c r="AP854" s="33">
        <v>-0.10790493</v>
      </c>
      <c r="AQ854" s="33">
        <v>9.1730400000000004E-3</v>
      </c>
      <c r="AR854" s="33">
        <v>2.1555319999999999E-2</v>
      </c>
      <c r="AS854" s="33">
        <v>-1.412184E-2</v>
      </c>
      <c r="AT854" s="33">
        <v>-6.2189540000000001E-2</v>
      </c>
      <c r="AU854" s="33">
        <v>-2.5406990000000001E-2</v>
      </c>
      <c r="AV854" s="33">
        <v>-1.6148550000000001E-2</v>
      </c>
      <c r="AW854" s="33">
        <v>-2.9419710000000002E-2</v>
      </c>
      <c r="AX854" s="33">
        <v>-0.11059149</v>
      </c>
      <c r="AY854" s="33">
        <v>-0.10499517999999999</v>
      </c>
      <c r="AZ854" s="33">
        <v>-0.14848932000000001</v>
      </c>
      <c r="BA854" s="33">
        <v>1.384875E-2</v>
      </c>
      <c r="BB854" s="33">
        <v>0.16126188999999999</v>
      </c>
      <c r="BC854" s="33">
        <v>7.9157210000000006E-2</v>
      </c>
      <c r="BD854" s="33">
        <v>9.9826940000000003E-2</v>
      </c>
      <c r="BE854" s="33">
        <v>-5.0416019999999999E-2</v>
      </c>
      <c r="BF854" s="33">
        <v>-0.11434163</v>
      </c>
      <c r="BG854" s="33">
        <v>-9.1921210000000003E-2</v>
      </c>
      <c r="BH854" s="33">
        <v>-0.29294593000000002</v>
      </c>
      <c r="BI854" s="33">
        <v>-0.11808544</v>
      </c>
      <c r="BJ854" s="33">
        <v>6.2606239999999994E-2</v>
      </c>
      <c r="BK854" s="33">
        <v>3.2216359999999999E-2</v>
      </c>
      <c r="BL854" s="33">
        <v>-6.2862879999999996E-2</v>
      </c>
      <c r="BM854" s="33">
        <v>-0.16032605</v>
      </c>
      <c r="BN854" s="33">
        <v>-5.1180200000000002E-2</v>
      </c>
      <c r="BO854" s="33">
        <v>6.6081870000000001E-2</v>
      </c>
      <c r="BP854" s="33">
        <v>7.6847200000000004E-2</v>
      </c>
      <c r="BQ854" s="33">
        <v>3.9395319999999998E-2</v>
      </c>
      <c r="BR854" s="33">
        <v>-5.9404899999999997E-3</v>
      </c>
      <c r="BS854" s="33">
        <v>3.0376549999999999E-2</v>
      </c>
      <c r="BT854" s="33">
        <v>3.9349549999999997E-2</v>
      </c>
      <c r="BU854" s="33">
        <v>2.4806310000000002E-2</v>
      </c>
      <c r="BV854" s="33">
        <v>-5.7814419999999998E-2</v>
      </c>
      <c r="BW854" s="33">
        <v>-5.4447620000000002E-2</v>
      </c>
      <c r="BX854" s="33">
        <v>-9.9128090000000002E-2</v>
      </c>
      <c r="BY854" s="33">
        <v>4.003748E-2</v>
      </c>
      <c r="BZ854" s="33">
        <v>0.18467728999999999</v>
      </c>
      <c r="CA854" s="33">
        <v>0.10174848</v>
      </c>
      <c r="CB854" s="33">
        <v>0.12010567</v>
      </c>
      <c r="CC854" s="33">
        <v>-2.8490640000000001E-2</v>
      </c>
      <c r="CD854" s="33">
        <v>-9.2004009999999997E-2</v>
      </c>
      <c r="CE854" s="33">
        <v>-6.5861810000000007E-2</v>
      </c>
      <c r="CF854" s="33">
        <v>-0.26499054</v>
      </c>
      <c r="CG854" s="33">
        <v>-9.0114239999999998E-2</v>
      </c>
      <c r="CH854" s="33">
        <v>9.4892320000000002E-2</v>
      </c>
      <c r="CI854" s="33">
        <v>6.7089070000000001E-2</v>
      </c>
      <c r="CJ854" s="33">
        <v>-2.6176479999999998E-2</v>
      </c>
      <c r="CK854" s="33">
        <v>-0.12212509000000001</v>
      </c>
      <c r="CL854" s="33">
        <v>-1.189282E-2</v>
      </c>
      <c r="CM854" s="33">
        <v>0.10549675999999999</v>
      </c>
      <c r="CN854" s="33">
        <v>0.11514218</v>
      </c>
      <c r="CO854" s="33">
        <v>7.6461150000000005E-2</v>
      </c>
      <c r="CP854" s="33">
        <v>3.3017440000000002E-2</v>
      </c>
      <c r="CQ854" s="33">
        <v>6.9012050000000005E-2</v>
      </c>
      <c r="CR854" s="33">
        <v>7.7787369999999995E-2</v>
      </c>
      <c r="CS854" s="33">
        <v>6.2363080000000001E-2</v>
      </c>
      <c r="CT854" s="33">
        <v>-2.1261180000000001E-2</v>
      </c>
      <c r="CU854" s="33">
        <v>-1.9438529999999999E-2</v>
      </c>
      <c r="CV854" s="33">
        <v>-6.4940650000000003E-2</v>
      </c>
      <c r="CW854" s="33">
        <v>6.6226209999999994E-2</v>
      </c>
      <c r="CX854" s="33">
        <v>0.20809268</v>
      </c>
      <c r="CY854" s="33">
        <v>0.12433975</v>
      </c>
      <c r="CZ854" s="33">
        <v>0.14038439999999999</v>
      </c>
      <c r="DA854" s="33">
        <v>-6.5652599999999998E-3</v>
      </c>
      <c r="DB854" s="33">
        <v>-6.9666389999999995E-2</v>
      </c>
      <c r="DC854" s="33">
        <v>-3.9802410000000003E-2</v>
      </c>
      <c r="DD854" s="33">
        <v>-0.23703515</v>
      </c>
      <c r="DE854" s="33">
        <v>-6.2143030000000002E-2</v>
      </c>
      <c r="DF854" s="33">
        <v>0.1271784</v>
      </c>
      <c r="DG854" s="33">
        <v>0.10196179</v>
      </c>
      <c r="DH854" s="33">
        <v>1.0509930000000001E-2</v>
      </c>
      <c r="DI854" s="33">
        <v>-8.392413E-2</v>
      </c>
      <c r="DJ854" s="33">
        <v>2.739455E-2</v>
      </c>
      <c r="DK854" s="33">
        <v>0.14491164000000001</v>
      </c>
      <c r="DL854" s="33">
        <v>0.15343717000000001</v>
      </c>
      <c r="DM854" s="33">
        <v>0.11352698</v>
      </c>
      <c r="DN854" s="33">
        <v>7.1975360000000002E-2</v>
      </c>
      <c r="DO854" s="33">
        <v>0.10764756</v>
      </c>
      <c r="DP854" s="33">
        <v>0.11622519000000001</v>
      </c>
      <c r="DQ854" s="33">
        <v>9.9919859999999999E-2</v>
      </c>
      <c r="DR854" s="33">
        <v>1.529207E-2</v>
      </c>
      <c r="DS854" s="33">
        <v>1.5570560000000001E-2</v>
      </c>
      <c r="DT854" s="33">
        <v>-3.0753220000000001E-2</v>
      </c>
      <c r="DU854" s="33">
        <v>0.10403858000000001</v>
      </c>
      <c r="DV854" s="33">
        <v>0.24190079</v>
      </c>
      <c r="DW854" s="33">
        <v>0.15695795000000001</v>
      </c>
      <c r="DX854" s="33">
        <v>0.16966366999999999</v>
      </c>
      <c r="DY854" s="33">
        <v>2.5091499999999999E-2</v>
      </c>
      <c r="DZ854" s="33">
        <v>-3.7414410000000002E-2</v>
      </c>
      <c r="EA854" s="33">
        <v>-2.1767800000000001E-3</v>
      </c>
      <c r="EB854" s="33">
        <v>-0.19667200000000001</v>
      </c>
      <c r="EC854" s="33">
        <v>-2.1757060000000002E-2</v>
      </c>
      <c r="ED854" s="33">
        <v>0.17379437</v>
      </c>
      <c r="EE854" s="33">
        <v>0.15231244999999999</v>
      </c>
      <c r="EF854" s="33">
        <v>6.3479270000000004E-2</v>
      </c>
      <c r="EG854" s="33">
        <v>-2.876801E-2</v>
      </c>
      <c r="EH854" s="33">
        <v>8.4119280000000005E-2</v>
      </c>
      <c r="EI854" s="33">
        <v>0.20182047</v>
      </c>
      <c r="EJ854" s="33">
        <v>0.20872904</v>
      </c>
      <c r="EK854" s="33">
        <v>0.16704415</v>
      </c>
      <c r="EL854" s="33">
        <v>0.12822442000000001</v>
      </c>
      <c r="EM854" s="33">
        <v>0.1634311</v>
      </c>
      <c r="EN854" s="33">
        <v>0.17172329</v>
      </c>
      <c r="EO854" s="33">
        <v>0.15414588000000001</v>
      </c>
      <c r="EP854" s="33">
        <v>6.806914E-2</v>
      </c>
      <c r="EQ854" s="33">
        <v>6.6118129999999997E-2</v>
      </c>
      <c r="ER854" s="33">
        <v>1.8608010000000001E-2</v>
      </c>
      <c r="ES854" s="33">
        <v>71.996285</v>
      </c>
      <c r="ET854" s="33">
        <v>71.079721000000006</v>
      </c>
      <c r="EU854" s="33">
        <v>70.040177</v>
      </c>
      <c r="EV854" s="33">
        <v>69.280489000000003</v>
      </c>
      <c r="EW854" s="33">
        <v>68.228144999999998</v>
      </c>
      <c r="EX854" s="33">
        <v>67.123392999999993</v>
      </c>
      <c r="EY854" s="33">
        <v>67.570258999999993</v>
      </c>
      <c r="EZ854" s="33">
        <v>70.263290999999995</v>
      </c>
      <c r="FA854" s="33">
        <v>73.072163000000003</v>
      </c>
      <c r="FB854" s="33">
        <v>76.646854000000005</v>
      </c>
      <c r="FC854" s="33">
        <v>80.144789000000003</v>
      </c>
      <c r="FD854" s="33">
        <v>83.391064999999998</v>
      </c>
      <c r="FE854" s="33">
        <v>86.147114999999999</v>
      </c>
      <c r="FF854" s="33">
        <v>87.727542</v>
      </c>
      <c r="FG854" s="33">
        <v>88.398358999999999</v>
      </c>
      <c r="FH854" s="33">
        <v>88.822062000000003</v>
      </c>
      <c r="FI854" s="33">
        <v>88.105416000000005</v>
      </c>
      <c r="FJ854" s="33">
        <v>86.290991000000005</v>
      </c>
      <c r="FK854" s="33">
        <v>84.153274999999994</v>
      </c>
      <c r="FL854" s="33">
        <v>80.637854000000004</v>
      </c>
      <c r="FM854" s="33">
        <v>77.093109999999996</v>
      </c>
      <c r="FN854" s="33">
        <v>74.580995999999999</v>
      </c>
      <c r="FO854" s="33">
        <v>72.198243000000005</v>
      </c>
      <c r="FP854" s="33">
        <v>70.585289000000003</v>
      </c>
      <c r="FQ854" s="33">
        <v>0.66953300000000004</v>
      </c>
      <c r="FR854" s="82">
        <v>6.3664700000000005E-2</v>
      </c>
      <c r="FS854">
        <v>1</v>
      </c>
    </row>
    <row r="855" spans="1:175" x14ac:dyDescent="0.2">
      <c r="A855" s="18" t="s">
        <v>196</v>
      </c>
      <c r="B855" s="27" t="s">
        <v>250</v>
      </c>
      <c r="C855" s="27">
        <v>42943</v>
      </c>
      <c r="D855" s="33">
        <v>12573</v>
      </c>
      <c r="E855" s="33">
        <v>11.440141000000001</v>
      </c>
      <c r="F855" s="33">
        <v>10.861147000000001</v>
      </c>
      <c r="G855" s="33">
        <v>10.53898</v>
      </c>
      <c r="H855" s="33">
        <v>10.38373</v>
      </c>
      <c r="I855" s="33">
        <v>10.741365</v>
      </c>
      <c r="J855" s="33">
        <v>11.636482000000001</v>
      </c>
      <c r="K855" s="33">
        <v>12.666043999999999</v>
      </c>
      <c r="L855" s="33">
        <v>14.336929</v>
      </c>
      <c r="M855" s="33">
        <v>15.988512999999999</v>
      </c>
      <c r="N855" s="33">
        <v>17.317036999999999</v>
      </c>
      <c r="O855" s="33">
        <v>18.498954000000001</v>
      </c>
      <c r="P855" s="33">
        <v>19.418089999999999</v>
      </c>
      <c r="Q855" s="33">
        <v>19.924014</v>
      </c>
      <c r="R855" s="33">
        <v>20.529919</v>
      </c>
      <c r="S855" s="33">
        <v>20.721114</v>
      </c>
      <c r="T855" s="33">
        <v>20.687138999999998</v>
      </c>
      <c r="U855" s="33">
        <v>19.871473999999999</v>
      </c>
      <c r="V855" s="33">
        <v>18.596177000000001</v>
      </c>
      <c r="W855" s="33">
        <v>17.575989</v>
      </c>
      <c r="X855" s="33">
        <v>16.911557999999999</v>
      </c>
      <c r="Y855" s="33">
        <v>16.479868</v>
      </c>
      <c r="Z855" s="33">
        <v>15.393749</v>
      </c>
      <c r="AA855" s="33">
        <v>13.61458</v>
      </c>
      <c r="AB855" s="33">
        <v>12.38963</v>
      </c>
      <c r="AC855" s="33">
        <v>3.1671959999999999E-2</v>
      </c>
      <c r="AD855" s="33">
        <v>-0.11476893000000001</v>
      </c>
      <c r="AE855" s="33">
        <v>-8.7722750000000002E-2</v>
      </c>
      <c r="AF855" s="33">
        <v>-0.15986148</v>
      </c>
      <c r="AG855" s="33">
        <v>-0.1488564</v>
      </c>
      <c r="AH855" s="33">
        <v>-0.14516456</v>
      </c>
      <c r="AI855" s="33">
        <v>-0.12352157</v>
      </c>
      <c r="AJ855" s="33">
        <v>5.9386950000000001E-2</v>
      </c>
      <c r="AK855" s="33">
        <v>6.9763210000000006E-2</v>
      </c>
      <c r="AL855" s="33">
        <v>7.1806999999999996E-2</v>
      </c>
      <c r="AM855" s="33">
        <v>0.13508174000000001</v>
      </c>
      <c r="AN855" s="33">
        <v>6.9434759999999998E-2</v>
      </c>
      <c r="AO855" s="33">
        <v>2.668676E-2</v>
      </c>
      <c r="AP855" s="33">
        <v>3.339205E-2</v>
      </c>
      <c r="AQ855" s="33">
        <v>5.8413430000000002E-2</v>
      </c>
      <c r="AR855" s="33">
        <v>0.25265327999999998</v>
      </c>
      <c r="AS855" s="33">
        <v>0.14679834</v>
      </c>
      <c r="AT855" s="33">
        <v>0.13974202999999999</v>
      </c>
      <c r="AU855" s="33">
        <v>0.1058775</v>
      </c>
      <c r="AV855" s="33">
        <v>7.984927E-2</v>
      </c>
      <c r="AW855" s="33">
        <v>-9.1903059999999995E-2</v>
      </c>
      <c r="AX855" s="33">
        <v>-5.504498E-2</v>
      </c>
      <c r="AY855" s="33">
        <v>-8.2368960000000005E-2</v>
      </c>
      <c r="AZ855" s="33">
        <v>-8.3121619999999993E-2</v>
      </c>
      <c r="BA855" s="33">
        <v>6.5320000000000003E-2</v>
      </c>
      <c r="BB855" s="33">
        <v>-8.4017889999999998E-2</v>
      </c>
      <c r="BC855" s="33">
        <v>-5.887162E-2</v>
      </c>
      <c r="BD855" s="33">
        <v>-0.13198491000000001</v>
      </c>
      <c r="BE855" s="33">
        <v>-0.12037876</v>
      </c>
      <c r="BF855" s="33">
        <v>-0.11600099</v>
      </c>
      <c r="BG855" s="33">
        <v>-9.3840950000000006E-2</v>
      </c>
      <c r="BH855" s="33">
        <v>9.4357330000000003E-2</v>
      </c>
      <c r="BI855" s="33">
        <v>0.10793597000000001</v>
      </c>
      <c r="BJ855" s="33">
        <v>0.1135448</v>
      </c>
      <c r="BK855" s="33">
        <v>0.18378396999999999</v>
      </c>
      <c r="BL855" s="33">
        <v>0.12159941</v>
      </c>
      <c r="BM855" s="33">
        <v>7.9687670000000002E-2</v>
      </c>
      <c r="BN855" s="33">
        <v>8.9179700000000001E-2</v>
      </c>
      <c r="BO855" s="33">
        <v>0.11660871</v>
      </c>
      <c r="BP855" s="33">
        <v>0.30981499000000001</v>
      </c>
      <c r="BQ855" s="33">
        <v>0.19905727000000001</v>
      </c>
      <c r="BR855" s="33">
        <v>0.18893819000000001</v>
      </c>
      <c r="BS855" s="33">
        <v>0.15656577999999999</v>
      </c>
      <c r="BT855" s="33">
        <v>0.13117861</v>
      </c>
      <c r="BU855" s="33">
        <v>-4.0196139999999998E-2</v>
      </c>
      <c r="BV855" s="33">
        <v>-6.7929399999999999E-3</v>
      </c>
      <c r="BW855" s="33">
        <v>-3.5234359999999999E-2</v>
      </c>
      <c r="BX855" s="33">
        <v>-3.9000109999999998E-2</v>
      </c>
      <c r="BY855" s="33">
        <v>8.8624530000000007E-2</v>
      </c>
      <c r="BZ855" s="33">
        <v>-6.2719810000000001E-2</v>
      </c>
      <c r="CA855" s="33">
        <v>-3.8889420000000001E-2</v>
      </c>
      <c r="CB855" s="33">
        <v>-0.11267769</v>
      </c>
      <c r="CC855" s="33">
        <v>-0.10065524000000001</v>
      </c>
      <c r="CD855" s="33">
        <v>-9.5802399999999996E-2</v>
      </c>
      <c r="CE855" s="33">
        <v>-7.328424E-2</v>
      </c>
      <c r="CF855" s="33">
        <v>0.11857769999999999</v>
      </c>
      <c r="CG855" s="33">
        <v>0.13437431</v>
      </c>
      <c r="CH855" s="33">
        <v>0.14245226999999999</v>
      </c>
      <c r="CI855" s="33">
        <v>0.21751498</v>
      </c>
      <c r="CJ855" s="33">
        <v>0.15772848</v>
      </c>
      <c r="CK855" s="33">
        <v>0.11639592999999999</v>
      </c>
      <c r="CL855" s="33">
        <v>0.12781804999999999</v>
      </c>
      <c r="CM855" s="33">
        <v>0.15691458</v>
      </c>
      <c r="CN855" s="33">
        <v>0.34940502000000001</v>
      </c>
      <c r="CO855" s="33">
        <v>0.23525165000000001</v>
      </c>
      <c r="CP855" s="33">
        <v>0.2230113</v>
      </c>
      <c r="CQ855" s="33">
        <v>0.19167233</v>
      </c>
      <c r="CR855" s="33">
        <v>0.16672914999999999</v>
      </c>
      <c r="CS855" s="33">
        <v>-4.3840800000000003E-3</v>
      </c>
      <c r="CT855" s="33">
        <v>2.6626279999999999E-2</v>
      </c>
      <c r="CU855" s="33">
        <v>-2.5890700000000002E-3</v>
      </c>
      <c r="CV855" s="33">
        <v>-8.44169E-3</v>
      </c>
      <c r="CW855" s="33">
        <v>0.11192906</v>
      </c>
      <c r="CX855" s="33">
        <v>-4.1421739999999999E-2</v>
      </c>
      <c r="CY855" s="33">
        <v>-1.8907219999999999E-2</v>
      </c>
      <c r="CZ855" s="33">
        <v>-9.3370460000000002E-2</v>
      </c>
      <c r="DA855" s="33">
        <v>-8.0931719999999999E-2</v>
      </c>
      <c r="DB855" s="33">
        <v>-7.5603799999999999E-2</v>
      </c>
      <c r="DC855" s="33">
        <v>-5.2727530000000002E-2</v>
      </c>
      <c r="DD855" s="33">
        <v>0.14279807999999999</v>
      </c>
      <c r="DE855" s="33">
        <v>0.16081264000000001</v>
      </c>
      <c r="DF855" s="33">
        <v>0.17135974000000001</v>
      </c>
      <c r="DG855" s="33">
        <v>0.25124598999999997</v>
      </c>
      <c r="DH855" s="33">
        <v>0.19385754999999999</v>
      </c>
      <c r="DI855" s="33">
        <v>0.15310419</v>
      </c>
      <c r="DJ855" s="33">
        <v>0.1664564</v>
      </c>
      <c r="DK855" s="33">
        <v>0.19722044999999999</v>
      </c>
      <c r="DL855" s="33">
        <v>0.38899505000000001</v>
      </c>
      <c r="DM855" s="33">
        <v>0.27144603</v>
      </c>
      <c r="DN855" s="33">
        <v>0.25708440999999999</v>
      </c>
      <c r="DO855" s="33">
        <v>0.22677886999999999</v>
      </c>
      <c r="DP855" s="33">
        <v>0.20227969000000001</v>
      </c>
      <c r="DQ855" s="33">
        <v>3.142797E-2</v>
      </c>
      <c r="DR855" s="33">
        <v>6.004549E-2</v>
      </c>
      <c r="DS855" s="33">
        <v>3.005621E-2</v>
      </c>
      <c r="DT855" s="33">
        <v>2.2116730000000001E-2</v>
      </c>
      <c r="DU855" s="33">
        <v>0.14557709999999999</v>
      </c>
      <c r="DV855" s="33">
        <v>-1.06707E-2</v>
      </c>
      <c r="DW855" s="33">
        <v>9.9439000000000003E-3</v>
      </c>
      <c r="DX855" s="33">
        <v>-6.5493899999999994E-2</v>
      </c>
      <c r="DY855" s="33">
        <v>-5.2454090000000002E-2</v>
      </c>
      <c r="DZ855" s="33">
        <v>-4.6440229999999999E-2</v>
      </c>
      <c r="EA855" s="33">
        <v>-2.304691E-2</v>
      </c>
      <c r="EB855" s="33">
        <v>0.17776845999999999</v>
      </c>
      <c r="EC855" s="33">
        <v>0.19898540000000001</v>
      </c>
      <c r="ED855" s="33">
        <v>0.21309754</v>
      </c>
      <c r="EE855" s="33">
        <v>0.29994820999999999</v>
      </c>
      <c r="EF855" s="33">
        <v>0.24602219</v>
      </c>
      <c r="EG855" s="33">
        <v>0.20610508999999999</v>
      </c>
      <c r="EH855" s="33">
        <v>0.22224404</v>
      </c>
      <c r="EI855" s="33">
        <v>0.25541572000000001</v>
      </c>
      <c r="EJ855" s="33">
        <v>0.44615675999999999</v>
      </c>
      <c r="EK855" s="33">
        <v>0.32370495999999999</v>
      </c>
      <c r="EL855" s="33">
        <v>0.30628056999999997</v>
      </c>
      <c r="EM855" s="33">
        <v>0.27746715</v>
      </c>
      <c r="EN855" s="33">
        <v>0.25360903000000001</v>
      </c>
      <c r="EO855" s="33">
        <v>8.3134890000000003E-2</v>
      </c>
      <c r="EP855" s="33">
        <v>0.10829754</v>
      </c>
      <c r="EQ855" s="33">
        <v>7.7190809999999999E-2</v>
      </c>
      <c r="ER855" s="33">
        <v>6.6238240000000004E-2</v>
      </c>
      <c r="ES855" s="33">
        <v>67.859908000000004</v>
      </c>
      <c r="ET855" s="33">
        <v>67.030528000000004</v>
      </c>
      <c r="EU855" s="33">
        <v>66.254012000000003</v>
      </c>
      <c r="EV855" s="33">
        <v>64.977737000000005</v>
      </c>
      <c r="EW855" s="33">
        <v>64.568292</v>
      </c>
      <c r="EX855" s="33">
        <v>64.037064999999998</v>
      </c>
      <c r="EY855" s="33">
        <v>64.105874</v>
      </c>
      <c r="EZ855" s="33">
        <v>66.626302999999993</v>
      </c>
      <c r="FA855" s="33">
        <v>69.860595000000004</v>
      </c>
      <c r="FB855" s="33">
        <v>73.841401000000005</v>
      </c>
      <c r="FC855" s="33">
        <v>77.963054</v>
      </c>
      <c r="FD855" s="33">
        <v>81.361934000000005</v>
      </c>
      <c r="FE855" s="33">
        <v>84.760979000000006</v>
      </c>
      <c r="FF855" s="33">
        <v>86.396995000000004</v>
      </c>
      <c r="FG855" s="33">
        <v>88.513486</v>
      </c>
      <c r="FH855" s="33">
        <v>89.236069999999998</v>
      </c>
      <c r="FI855" s="33">
        <v>89.166736</v>
      </c>
      <c r="FJ855" s="33">
        <v>87.682000000000002</v>
      </c>
      <c r="FK855" s="33">
        <v>85.432884000000001</v>
      </c>
      <c r="FL855" s="33">
        <v>81.225470999999999</v>
      </c>
      <c r="FM855" s="33">
        <v>77.472578999999996</v>
      </c>
      <c r="FN855" s="33">
        <v>74.757323</v>
      </c>
      <c r="FO855" s="33">
        <v>72.779088999999999</v>
      </c>
      <c r="FP855" s="33">
        <v>70.947856000000002</v>
      </c>
      <c r="FQ855" s="33">
        <v>0.64699479999999998</v>
      </c>
      <c r="FR855" s="82">
        <v>6.2598000000000001E-2</v>
      </c>
      <c r="FS855">
        <v>1</v>
      </c>
    </row>
    <row r="856" spans="1:175" x14ac:dyDescent="0.2">
      <c r="A856" s="18" t="s">
        <v>196</v>
      </c>
      <c r="B856" s="27" t="s">
        <v>250</v>
      </c>
      <c r="C856" s="27">
        <v>42947</v>
      </c>
      <c r="D856" s="33">
        <v>12562</v>
      </c>
      <c r="E856" s="33">
        <v>11.00935</v>
      </c>
      <c r="F856" s="33">
        <v>10.568904</v>
      </c>
      <c r="G856" s="33">
        <v>10.273540000000001</v>
      </c>
      <c r="H856" s="33">
        <v>10.154897</v>
      </c>
      <c r="I856" s="33">
        <v>10.553512</v>
      </c>
      <c r="J856" s="33">
        <v>11.466276000000001</v>
      </c>
      <c r="K856" s="33">
        <v>12.507504000000001</v>
      </c>
      <c r="L856" s="33">
        <v>14.008049</v>
      </c>
      <c r="M856" s="33">
        <v>15.871233999999999</v>
      </c>
      <c r="N856" s="33">
        <v>17.247002999999999</v>
      </c>
      <c r="O856" s="33">
        <v>18.248629000000001</v>
      </c>
      <c r="P856" s="33">
        <v>19.021281999999999</v>
      </c>
      <c r="Q856" s="33">
        <v>19.435362999999999</v>
      </c>
      <c r="R856" s="33">
        <v>19.908422999999999</v>
      </c>
      <c r="S856" s="33">
        <v>20.220856999999999</v>
      </c>
      <c r="T856" s="33">
        <v>20.132324000000001</v>
      </c>
      <c r="U856" s="33">
        <v>19.423670999999999</v>
      </c>
      <c r="V856" s="33">
        <v>18.156117999999999</v>
      </c>
      <c r="W856" s="33">
        <v>17.104583999999999</v>
      </c>
      <c r="X856" s="33">
        <v>16.406509</v>
      </c>
      <c r="Y856" s="33">
        <v>16.024153999999999</v>
      </c>
      <c r="Z856" s="33">
        <v>14.978123</v>
      </c>
      <c r="AA856" s="33">
        <v>13.377071000000001</v>
      </c>
      <c r="AB856" s="33">
        <v>12.278067999999999</v>
      </c>
      <c r="AC856" s="33">
        <v>-0.10065350000000001</v>
      </c>
      <c r="AD856" s="33">
        <v>-8.0913089999999993E-2</v>
      </c>
      <c r="AE856" s="33">
        <v>-7.9054819999999998E-2</v>
      </c>
      <c r="AF856" s="33">
        <v>-0.14458683</v>
      </c>
      <c r="AG856" s="33">
        <v>-0.1241107</v>
      </c>
      <c r="AH856" s="33">
        <v>-0.11895318000000001</v>
      </c>
      <c r="AI856" s="33">
        <v>-0.16978515</v>
      </c>
      <c r="AJ856" s="33">
        <v>-0.15239543999999999</v>
      </c>
      <c r="AK856" s="33">
        <v>0.10076876</v>
      </c>
      <c r="AL856" s="33">
        <v>0.26704783999999998</v>
      </c>
      <c r="AM856" s="33">
        <v>0.32289708</v>
      </c>
      <c r="AN856" s="33">
        <v>0.24683408000000001</v>
      </c>
      <c r="AO856" s="33">
        <v>0.17242726</v>
      </c>
      <c r="AP856" s="33">
        <v>-4.6257340000000001E-2</v>
      </c>
      <c r="AQ856" s="33">
        <v>9.8498000000000002E-2</v>
      </c>
      <c r="AR856" s="33">
        <v>0.16553714</v>
      </c>
      <c r="AS856" s="33">
        <v>0.11764474</v>
      </c>
      <c r="AT856" s="33">
        <v>0.1013343</v>
      </c>
      <c r="AU856" s="33">
        <v>0.12339674</v>
      </c>
      <c r="AV856" s="33">
        <v>0.1586632</v>
      </c>
      <c r="AW856" s="33">
        <v>-3.4002829999999998E-2</v>
      </c>
      <c r="AX856" s="33">
        <v>-5.9515640000000002E-2</v>
      </c>
      <c r="AY856" s="33">
        <v>-7.7066770000000007E-2</v>
      </c>
      <c r="AZ856" s="33">
        <v>4.8959969999999998E-2</v>
      </c>
      <c r="BA856" s="33">
        <v>-6.6539340000000002E-2</v>
      </c>
      <c r="BB856" s="33">
        <v>-4.8928899999999997E-2</v>
      </c>
      <c r="BC856" s="33">
        <v>-4.7586860000000002E-2</v>
      </c>
      <c r="BD856" s="33">
        <v>-0.11464940999999999</v>
      </c>
      <c r="BE856" s="33">
        <v>-9.2791040000000005E-2</v>
      </c>
      <c r="BF856" s="33">
        <v>-8.8500590000000004E-2</v>
      </c>
      <c r="BG856" s="33">
        <v>-0.13573883</v>
      </c>
      <c r="BH856" s="33">
        <v>-0.11195945</v>
      </c>
      <c r="BI856" s="33">
        <v>0.14530578999999999</v>
      </c>
      <c r="BJ856" s="33">
        <v>0.31479481999999998</v>
      </c>
      <c r="BK856" s="33">
        <v>0.37647247</v>
      </c>
      <c r="BL856" s="33">
        <v>0.30359605000000001</v>
      </c>
      <c r="BM856" s="33">
        <v>0.23067117000000001</v>
      </c>
      <c r="BN856" s="33">
        <v>1.302473E-2</v>
      </c>
      <c r="BO856" s="33">
        <v>0.16207778</v>
      </c>
      <c r="BP856" s="33">
        <v>0.22534705999999999</v>
      </c>
      <c r="BQ856" s="33">
        <v>0.17416308</v>
      </c>
      <c r="BR856" s="33">
        <v>0.15674087</v>
      </c>
      <c r="BS856" s="33">
        <v>0.18080665000000001</v>
      </c>
      <c r="BT856" s="33">
        <v>0.21653621000000001</v>
      </c>
      <c r="BU856" s="33">
        <v>2.5333410000000001E-2</v>
      </c>
      <c r="BV856" s="33">
        <v>-2.99599E-3</v>
      </c>
      <c r="BW856" s="33">
        <v>-2.343514E-2</v>
      </c>
      <c r="BX856" s="33">
        <v>0.10141919000000001</v>
      </c>
      <c r="BY856" s="33">
        <v>-4.2911980000000002E-2</v>
      </c>
      <c r="BZ856" s="33">
        <v>-2.6776749999999998E-2</v>
      </c>
      <c r="CA856" s="33">
        <v>-2.5792249999999999E-2</v>
      </c>
      <c r="CB856" s="33">
        <v>-9.3914839999999999E-2</v>
      </c>
      <c r="CC856" s="33">
        <v>-7.1099140000000005E-2</v>
      </c>
      <c r="CD856" s="33">
        <v>-6.7409220000000006E-2</v>
      </c>
      <c r="CE856" s="33">
        <v>-0.11215846</v>
      </c>
      <c r="CF856" s="33">
        <v>-8.3953609999999998E-2</v>
      </c>
      <c r="CG856" s="33">
        <v>0.17615201</v>
      </c>
      <c r="CH856" s="33">
        <v>0.34786423999999999</v>
      </c>
      <c r="CI856" s="33">
        <v>0.41357863</v>
      </c>
      <c r="CJ856" s="33">
        <v>0.34290922000000001</v>
      </c>
      <c r="CK856" s="33">
        <v>0.27101072999999998</v>
      </c>
      <c r="CL856" s="33">
        <v>5.4083319999999997E-2</v>
      </c>
      <c r="CM856" s="33">
        <v>0.20611294999999999</v>
      </c>
      <c r="CN856" s="33">
        <v>0.26677123000000003</v>
      </c>
      <c r="CO856" s="33">
        <v>0.21330751000000001</v>
      </c>
      <c r="CP856" s="33">
        <v>0.19511528</v>
      </c>
      <c r="CQ856" s="33">
        <v>0.22056857999999999</v>
      </c>
      <c r="CR856" s="33">
        <v>0.25661888999999999</v>
      </c>
      <c r="CS856" s="33">
        <v>6.6429509999999997E-2</v>
      </c>
      <c r="CT856" s="33">
        <v>3.6149349999999997E-2</v>
      </c>
      <c r="CU856" s="33">
        <v>1.370997E-2</v>
      </c>
      <c r="CV856" s="33">
        <v>0.13775228</v>
      </c>
      <c r="CW856" s="33">
        <v>-1.9284630000000001E-2</v>
      </c>
      <c r="CX856" s="33">
        <v>-4.6246000000000004E-3</v>
      </c>
      <c r="CY856" s="33">
        <v>-3.9976300000000003E-3</v>
      </c>
      <c r="CZ856" s="33">
        <v>-7.3180270000000006E-2</v>
      </c>
      <c r="DA856" s="33">
        <v>-4.9407239999999998E-2</v>
      </c>
      <c r="DB856" s="33">
        <v>-4.6317850000000001E-2</v>
      </c>
      <c r="DC856" s="33">
        <v>-8.8578089999999998E-2</v>
      </c>
      <c r="DD856" s="33">
        <v>-5.5947770000000001E-2</v>
      </c>
      <c r="DE856" s="33">
        <v>0.20699822000000001</v>
      </c>
      <c r="DF856" s="33">
        <v>0.38093366000000001</v>
      </c>
      <c r="DG856" s="33">
        <v>0.45068479</v>
      </c>
      <c r="DH856" s="33">
        <v>0.38222239000000002</v>
      </c>
      <c r="DI856" s="33">
        <v>0.31135027999999998</v>
      </c>
      <c r="DJ856" s="33">
        <v>9.5141900000000001E-2</v>
      </c>
      <c r="DK856" s="33">
        <v>0.25014811999999997</v>
      </c>
      <c r="DL856" s="33">
        <v>0.30819540000000001</v>
      </c>
      <c r="DM856" s="33">
        <v>0.25245194999999998</v>
      </c>
      <c r="DN856" s="33">
        <v>0.23348969999999999</v>
      </c>
      <c r="DO856" s="33">
        <v>0.26033051000000001</v>
      </c>
      <c r="DP856" s="33">
        <v>0.29670155999999998</v>
      </c>
      <c r="DQ856" s="33">
        <v>0.10752560999999999</v>
      </c>
      <c r="DR856" s="33">
        <v>7.5294689999999997E-2</v>
      </c>
      <c r="DS856" s="33">
        <v>5.0855079999999997E-2</v>
      </c>
      <c r="DT856" s="33">
        <v>0.17408536999999999</v>
      </c>
      <c r="DU856" s="33">
        <v>1.482953E-2</v>
      </c>
      <c r="DV856" s="33">
        <v>2.735959E-2</v>
      </c>
      <c r="DW856" s="33">
        <v>2.7470330000000001E-2</v>
      </c>
      <c r="DX856" s="33">
        <v>-4.3242839999999998E-2</v>
      </c>
      <c r="DY856" s="33">
        <v>-1.8087579999999999E-2</v>
      </c>
      <c r="DZ856" s="33">
        <v>-1.5865259999999999E-2</v>
      </c>
      <c r="EA856" s="33">
        <v>-5.4531780000000002E-2</v>
      </c>
      <c r="EB856" s="33">
        <v>-1.5511779999999999E-2</v>
      </c>
      <c r="EC856" s="33">
        <v>0.25153524999999999</v>
      </c>
      <c r="ED856" s="33">
        <v>0.42868064</v>
      </c>
      <c r="EE856" s="33">
        <v>0.50426017999999995</v>
      </c>
      <c r="EF856" s="33">
        <v>0.43898436000000002</v>
      </c>
      <c r="EG856" s="33">
        <v>0.36959419999999998</v>
      </c>
      <c r="EH856" s="33">
        <v>0.15442396999999999</v>
      </c>
      <c r="EI856" s="33">
        <v>0.3137279</v>
      </c>
      <c r="EJ856" s="33">
        <v>0.36800532000000002</v>
      </c>
      <c r="EK856" s="33">
        <v>0.30897028999999998</v>
      </c>
      <c r="EL856" s="33">
        <v>0.28889626000000002</v>
      </c>
      <c r="EM856" s="33">
        <v>0.31774042000000002</v>
      </c>
      <c r="EN856" s="33">
        <v>0.35457457999999997</v>
      </c>
      <c r="EO856" s="33">
        <v>0.16686185000000001</v>
      </c>
      <c r="EP856" s="33">
        <v>0.13181435</v>
      </c>
      <c r="EQ856" s="33">
        <v>0.10448671</v>
      </c>
      <c r="ER856" s="33">
        <v>0.22654458999999999</v>
      </c>
      <c r="ES856" s="33">
        <v>68.062003000000004</v>
      </c>
      <c r="ET856" s="33">
        <v>66.960361000000006</v>
      </c>
      <c r="EU856" s="33">
        <v>65.662991000000005</v>
      </c>
      <c r="EV856" s="33">
        <v>64.889291</v>
      </c>
      <c r="EW856" s="33">
        <v>63.893040999999997</v>
      </c>
      <c r="EX856" s="33">
        <v>62.995403000000003</v>
      </c>
      <c r="EY856" s="33">
        <v>63.016531999999998</v>
      </c>
      <c r="EZ856" s="33">
        <v>64.945404999999994</v>
      </c>
      <c r="FA856" s="33">
        <v>67.687906999999996</v>
      </c>
      <c r="FB856" s="33">
        <v>71.491971000000007</v>
      </c>
      <c r="FC856" s="33">
        <v>75.859303999999995</v>
      </c>
      <c r="FD856" s="33">
        <v>78.865503000000004</v>
      </c>
      <c r="FE856" s="33">
        <v>82.024604999999994</v>
      </c>
      <c r="FF856" s="33">
        <v>85.043657999999994</v>
      </c>
      <c r="FG856" s="33">
        <v>86.892356000000007</v>
      </c>
      <c r="FH856" s="33">
        <v>87.408923999999999</v>
      </c>
      <c r="FI856" s="33">
        <v>87.812427999999997</v>
      </c>
      <c r="FJ856" s="33">
        <v>86.943656000000004</v>
      </c>
      <c r="FK856" s="33">
        <v>84.190647999999996</v>
      </c>
      <c r="FL856" s="33">
        <v>79.515696000000005</v>
      </c>
      <c r="FM856" s="33">
        <v>76.052477999999994</v>
      </c>
      <c r="FN856" s="33">
        <v>73.669275999999996</v>
      </c>
      <c r="FO856" s="33">
        <v>72.049659000000005</v>
      </c>
      <c r="FP856" s="33">
        <v>70.631518999999997</v>
      </c>
      <c r="FQ856" s="33">
        <v>0.77835489999999996</v>
      </c>
      <c r="FR856" s="82">
        <v>7.06402E-2</v>
      </c>
      <c r="FS856">
        <v>1</v>
      </c>
    </row>
    <row r="857" spans="1:175" x14ac:dyDescent="0.2">
      <c r="A857" s="18" t="s">
        <v>196</v>
      </c>
      <c r="B857" s="27" t="s">
        <v>250</v>
      </c>
      <c r="C857" s="27">
        <v>42923</v>
      </c>
      <c r="D857" s="33">
        <v>12633</v>
      </c>
      <c r="E857" s="33">
        <v>11.518247000000001</v>
      </c>
      <c r="F857" s="33">
        <v>10.991070000000001</v>
      </c>
      <c r="G857" s="33">
        <v>10.604400999999999</v>
      </c>
      <c r="H857" s="33">
        <v>10.487296000000001</v>
      </c>
      <c r="I857" s="33">
        <v>10.678442</v>
      </c>
      <c r="J857" s="33">
        <v>11.579319999999999</v>
      </c>
      <c r="K857" s="33">
        <v>12.605126</v>
      </c>
      <c r="L857" s="33">
        <v>14.382542000000001</v>
      </c>
      <c r="M857" s="33">
        <v>16.311807000000002</v>
      </c>
      <c r="N857" s="33">
        <v>17.801038999999999</v>
      </c>
      <c r="O857" s="33">
        <v>19.206641999999999</v>
      </c>
      <c r="P857" s="33">
        <v>20.250561000000001</v>
      </c>
      <c r="Q857" s="33">
        <v>20.745812000000001</v>
      </c>
      <c r="R857" s="33">
        <v>21.321603</v>
      </c>
      <c r="S857" s="33">
        <v>21.531048999999999</v>
      </c>
      <c r="T857" s="33">
        <v>21.318995999999999</v>
      </c>
      <c r="U857" s="33">
        <v>20.583863000000001</v>
      </c>
      <c r="V857" s="33">
        <v>19.403026000000001</v>
      </c>
      <c r="W857" s="33">
        <v>18.293547</v>
      </c>
      <c r="X857" s="33">
        <v>17.549122000000001</v>
      </c>
      <c r="Y857" s="33">
        <v>17.126971999999999</v>
      </c>
      <c r="Z857" s="33">
        <v>16.309574999999999</v>
      </c>
      <c r="AA857" s="33">
        <v>14.428656999999999</v>
      </c>
      <c r="AB857" s="33">
        <v>13.10275</v>
      </c>
      <c r="AC857" s="33">
        <v>-5.9072500000000002E-3</v>
      </c>
      <c r="AD857" s="33">
        <v>1.75285E-3</v>
      </c>
      <c r="AE857" s="33">
        <v>-2.505375E-2</v>
      </c>
      <c r="AF857" s="33">
        <v>1.68323E-3</v>
      </c>
      <c r="AG857" s="33">
        <v>-0.10211887</v>
      </c>
      <c r="AH857" s="33">
        <v>-4.9734239999999999E-2</v>
      </c>
      <c r="AI857" s="33">
        <v>-5.7443609999999999E-2</v>
      </c>
      <c r="AJ857" s="33">
        <v>-8.1698660000000006E-2</v>
      </c>
      <c r="AK857" s="33">
        <v>-8.2608760000000003E-2</v>
      </c>
      <c r="AL857" s="33">
        <v>-0.13742277</v>
      </c>
      <c r="AM857" s="33">
        <v>-0.11522207</v>
      </c>
      <c r="AN857" s="33">
        <v>-8.4506709999999999E-2</v>
      </c>
      <c r="AO857" s="33">
        <v>-7.3876129999999998E-2</v>
      </c>
      <c r="AP857" s="33">
        <v>-3.2914310000000002E-2</v>
      </c>
      <c r="AQ857" s="33">
        <v>0.1064635</v>
      </c>
      <c r="AR857" s="33">
        <v>0.17213461999999999</v>
      </c>
      <c r="AS857" s="33">
        <v>0.13545660000000001</v>
      </c>
      <c r="AT857" s="33">
        <v>0.17275762</v>
      </c>
      <c r="AU857" s="33">
        <v>-1.034498E-2</v>
      </c>
      <c r="AV857" s="33">
        <v>-0.11641287</v>
      </c>
      <c r="AW857" s="33">
        <v>-5.0218480000000003E-2</v>
      </c>
      <c r="AX857" s="33">
        <v>-8.9437950000000002E-2</v>
      </c>
      <c r="AY857" s="33">
        <v>-0.23162857000000001</v>
      </c>
      <c r="AZ857" s="33">
        <v>-0.2107233</v>
      </c>
      <c r="BA857" s="33">
        <v>2.7127680000000001E-2</v>
      </c>
      <c r="BB857" s="33">
        <v>3.0526939999999999E-2</v>
      </c>
      <c r="BC857" s="33">
        <v>3.2213699999999999E-3</v>
      </c>
      <c r="BD857" s="33">
        <v>2.8071120000000001E-2</v>
      </c>
      <c r="BE857" s="33">
        <v>-7.3847549999999998E-2</v>
      </c>
      <c r="BF857" s="33">
        <v>-2.385549E-2</v>
      </c>
      <c r="BG857" s="33">
        <v>-2.6594260000000002E-2</v>
      </c>
      <c r="BH857" s="33">
        <v>-4.6935449999999997E-2</v>
      </c>
      <c r="BI857" s="33">
        <v>-4.362104E-2</v>
      </c>
      <c r="BJ857" s="33">
        <v>-9.4464350000000002E-2</v>
      </c>
      <c r="BK857" s="33">
        <v>-6.6309859999999998E-2</v>
      </c>
      <c r="BL857" s="33">
        <v>-3.1521059999999997E-2</v>
      </c>
      <c r="BM857" s="33">
        <v>-1.8190990000000001E-2</v>
      </c>
      <c r="BN857" s="33">
        <v>2.5636929999999999E-2</v>
      </c>
      <c r="BO857" s="33">
        <v>0.16742905999999999</v>
      </c>
      <c r="BP857" s="33">
        <v>0.23256953999999999</v>
      </c>
      <c r="BQ857" s="33">
        <v>0.19581223</v>
      </c>
      <c r="BR857" s="33">
        <v>0.23026478</v>
      </c>
      <c r="BS857" s="33">
        <v>4.6834149999999998E-2</v>
      </c>
      <c r="BT857" s="33">
        <v>-5.7541229999999999E-2</v>
      </c>
      <c r="BU857" s="33">
        <v>8.9476399999999998E-3</v>
      </c>
      <c r="BV857" s="33">
        <v>-3.1430590000000001E-2</v>
      </c>
      <c r="BW857" s="33">
        <v>-0.17698143</v>
      </c>
      <c r="BX857" s="33">
        <v>-0.15783374999999999</v>
      </c>
      <c r="BY857" s="33">
        <v>5.0007580000000003E-2</v>
      </c>
      <c r="BZ857" s="33">
        <v>5.045579E-2</v>
      </c>
      <c r="CA857" s="33">
        <v>2.2804629999999999E-2</v>
      </c>
      <c r="CB857" s="33">
        <v>4.6347289999999999E-2</v>
      </c>
      <c r="CC857" s="33">
        <v>-5.4266929999999998E-2</v>
      </c>
      <c r="CD857" s="33">
        <v>-5.9319500000000001E-3</v>
      </c>
      <c r="CE857" s="33">
        <v>-5.2280900000000003E-3</v>
      </c>
      <c r="CF857" s="33">
        <v>-2.2858570000000002E-2</v>
      </c>
      <c r="CG857" s="33">
        <v>-1.6618259999999999E-2</v>
      </c>
      <c r="CH857" s="33">
        <v>-6.4711480000000002E-2</v>
      </c>
      <c r="CI857" s="33">
        <v>-3.2433419999999998E-2</v>
      </c>
      <c r="CJ857" s="33">
        <v>5.1766399999999997E-3</v>
      </c>
      <c r="CK857" s="33">
        <v>2.0376370000000001E-2</v>
      </c>
      <c r="CL857" s="33">
        <v>6.6189339999999999E-2</v>
      </c>
      <c r="CM857" s="33">
        <v>0.20965362000000001</v>
      </c>
      <c r="CN857" s="33">
        <v>0.27442657999999998</v>
      </c>
      <c r="CO857" s="33">
        <v>0.23761436</v>
      </c>
      <c r="CP857" s="33">
        <v>0.27009407000000002</v>
      </c>
      <c r="CQ857" s="33">
        <v>8.6436230000000003E-2</v>
      </c>
      <c r="CR857" s="33">
        <v>-1.6766909999999999E-2</v>
      </c>
      <c r="CS857" s="33">
        <v>4.9925909999999997E-2</v>
      </c>
      <c r="CT857" s="33">
        <v>8.7451200000000003E-3</v>
      </c>
      <c r="CU857" s="33">
        <v>-0.13913299000000001</v>
      </c>
      <c r="CV857" s="33">
        <v>-0.12120261</v>
      </c>
      <c r="CW857" s="33">
        <v>7.2887469999999996E-2</v>
      </c>
      <c r="CX857" s="33">
        <v>7.0384630000000004E-2</v>
      </c>
      <c r="CY857" s="33">
        <v>4.2387889999999998E-2</v>
      </c>
      <c r="CZ857" s="33">
        <v>6.4623459999999994E-2</v>
      </c>
      <c r="DA857" s="33">
        <v>-3.4686300000000003E-2</v>
      </c>
      <c r="DB857" s="33">
        <v>1.199159E-2</v>
      </c>
      <c r="DC857" s="33">
        <v>1.6138070000000001E-2</v>
      </c>
      <c r="DD857" s="33">
        <v>1.2183199999999999E-3</v>
      </c>
      <c r="DE857" s="33">
        <v>1.038452E-2</v>
      </c>
      <c r="DF857" s="33">
        <v>-3.4958610000000001E-2</v>
      </c>
      <c r="DG857" s="33">
        <v>1.4430300000000001E-3</v>
      </c>
      <c r="DH857" s="33">
        <v>4.1874340000000003E-2</v>
      </c>
      <c r="DI857" s="33">
        <v>5.8943719999999998E-2</v>
      </c>
      <c r="DJ857" s="33">
        <v>0.10674175</v>
      </c>
      <c r="DK857" s="33">
        <v>0.25187818000000001</v>
      </c>
      <c r="DL857" s="33">
        <v>0.31628361999999999</v>
      </c>
      <c r="DM857" s="33">
        <v>0.27941649000000002</v>
      </c>
      <c r="DN857" s="33">
        <v>0.30992334999999999</v>
      </c>
      <c r="DO857" s="33">
        <v>0.12603832000000001</v>
      </c>
      <c r="DP857" s="33">
        <v>2.400741E-2</v>
      </c>
      <c r="DQ857" s="33">
        <v>9.0904180000000001E-2</v>
      </c>
      <c r="DR857" s="33">
        <v>4.892084E-2</v>
      </c>
      <c r="DS857" s="33">
        <v>-0.10128455</v>
      </c>
      <c r="DT857" s="33">
        <v>-8.4571469999999996E-2</v>
      </c>
      <c r="DU857" s="33">
        <v>0.10592240999999999</v>
      </c>
      <c r="DV857" s="33">
        <v>9.915873E-2</v>
      </c>
      <c r="DW857" s="33">
        <v>7.0663009999999998E-2</v>
      </c>
      <c r="DX857" s="33">
        <v>9.1011350000000005E-2</v>
      </c>
      <c r="DY857" s="33">
        <v>-6.4149799999999998E-3</v>
      </c>
      <c r="DZ857" s="33">
        <v>3.7870340000000002E-2</v>
      </c>
      <c r="EA857" s="33">
        <v>4.6987420000000002E-2</v>
      </c>
      <c r="EB857" s="33">
        <v>3.5981529999999998E-2</v>
      </c>
      <c r="EC857" s="33">
        <v>4.9372249999999999E-2</v>
      </c>
      <c r="ED857" s="33">
        <v>7.9998099999999996E-3</v>
      </c>
      <c r="EE857" s="33">
        <v>5.0355230000000001E-2</v>
      </c>
      <c r="EF857" s="33">
        <v>9.4859979999999997E-2</v>
      </c>
      <c r="EG857" s="33">
        <v>0.11462886</v>
      </c>
      <c r="EH857" s="33">
        <v>0.16529299</v>
      </c>
      <c r="EI857" s="33">
        <v>0.31284372999999999</v>
      </c>
      <c r="EJ857" s="33">
        <v>0.37671853999999999</v>
      </c>
      <c r="EK857" s="33">
        <v>0.33977213000000001</v>
      </c>
      <c r="EL857" s="33">
        <v>0.36743050999999999</v>
      </c>
      <c r="EM857" s="33">
        <v>0.18321744000000001</v>
      </c>
      <c r="EN857" s="33">
        <v>8.2879049999999996E-2</v>
      </c>
      <c r="EO857" s="33">
        <v>0.15007029999999999</v>
      </c>
      <c r="EP857" s="33">
        <v>0.1069282</v>
      </c>
      <c r="EQ857" s="33">
        <v>-4.6637409999999997E-2</v>
      </c>
      <c r="ER857" s="33">
        <v>-3.1681920000000002E-2</v>
      </c>
      <c r="ES857" s="33">
        <v>70.182579000000004</v>
      </c>
      <c r="ET857" s="33">
        <v>69.882563000000005</v>
      </c>
      <c r="EU857" s="33">
        <v>68.686530000000005</v>
      </c>
      <c r="EV857" s="33">
        <v>67.282053000000005</v>
      </c>
      <c r="EW857" s="33">
        <v>66.387713000000005</v>
      </c>
      <c r="EX857" s="33">
        <v>65.609755000000007</v>
      </c>
      <c r="EY857" s="33">
        <v>66.728093000000001</v>
      </c>
      <c r="EZ857" s="33">
        <v>70.573552000000007</v>
      </c>
      <c r="FA857" s="33">
        <v>74.994028999999998</v>
      </c>
      <c r="FB857" s="33">
        <v>79.076687000000007</v>
      </c>
      <c r="FC857" s="33">
        <v>83.658919999999995</v>
      </c>
      <c r="FD857" s="33">
        <v>87.132306</v>
      </c>
      <c r="FE857" s="33">
        <v>89.895821999999995</v>
      </c>
      <c r="FF857" s="33">
        <v>91.707858999999999</v>
      </c>
      <c r="FG857" s="33">
        <v>93.010520999999997</v>
      </c>
      <c r="FH857" s="33">
        <v>93.821093000000005</v>
      </c>
      <c r="FI857" s="33">
        <v>93.344224999999994</v>
      </c>
      <c r="FJ857" s="33">
        <v>92.682608999999999</v>
      </c>
      <c r="FK857" s="33">
        <v>91.007856000000004</v>
      </c>
      <c r="FL857" s="33">
        <v>87.789405000000002</v>
      </c>
      <c r="FM857" s="33">
        <v>83.790864999999997</v>
      </c>
      <c r="FN857" s="33">
        <v>81.198843999999994</v>
      </c>
      <c r="FO857" s="33">
        <v>78.687870000000004</v>
      </c>
      <c r="FP857" s="33">
        <v>76.763397999999995</v>
      </c>
      <c r="FQ857" s="33">
        <v>0.75367119999999999</v>
      </c>
      <c r="FR857" s="82">
        <v>7.1078600000000006E-2</v>
      </c>
      <c r="FS857">
        <v>1</v>
      </c>
    </row>
    <row r="858" spans="1:175" x14ac:dyDescent="0.2">
      <c r="A858" s="18" t="s">
        <v>196</v>
      </c>
      <c r="B858" s="27" t="s">
        <v>250</v>
      </c>
      <c r="C858" s="27">
        <v>42948</v>
      </c>
      <c r="D858" s="33">
        <v>12552</v>
      </c>
      <c r="E858" s="33">
        <v>11.595630999999999</v>
      </c>
      <c r="F858" s="33">
        <v>11.147783</v>
      </c>
      <c r="G858" s="33">
        <v>10.812317999999999</v>
      </c>
      <c r="H858" s="33">
        <v>10.627409999999999</v>
      </c>
      <c r="I858" s="33">
        <v>10.908344</v>
      </c>
      <c r="J858" s="33">
        <v>11.910263</v>
      </c>
      <c r="K858" s="33">
        <v>12.892747999999999</v>
      </c>
      <c r="L858" s="33">
        <v>14.435912</v>
      </c>
      <c r="M858" s="33">
        <v>16.269639000000002</v>
      </c>
      <c r="N858" s="33">
        <v>17.508192000000001</v>
      </c>
      <c r="O858" s="33">
        <v>18.878684</v>
      </c>
      <c r="P858" s="33">
        <v>19.933534999999999</v>
      </c>
      <c r="Q858" s="33">
        <v>20.394107999999999</v>
      </c>
      <c r="R858" s="33">
        <v>20.938386000000001</v>
      </c>
      <c r="S858" s="33">
        <v>21.249731000000001</v>
      </c>
      <c r="T858" s="33">
        <v>21.137143999999999</v>
      </c>
      <c r="U858" s="33">
        <v>20.378454000000001</v>
      </c>
      <c r="V858" s="33">
        <v>19.058598</v>
      </c>
      <c r="W858" s="33">
        <v>17.899245000000001</v>
      </c>
      <c r="X858" s="33">
        <v>17.220186000000002</v>
      </c>
      <c r="Y858" s="33">
        <v>16.770254000000001</v>
      </c>
      <c r="Z858" s="33">
        <v>15.684341999999999</v>
      </c>
      <c r="AA858" s="33">
        <v>14.072205</v>
      </c>
      <c r="AB858" s="33">
        <v>12.756339000000001</v>
      </c>
      <c r="AC858" s="33">
        <v>7.2144860000000005E-2</v>
      </c>
      <c r="AD858" s="33">
        <v>4.6351089999999998E-2</v>
      </c>
      <c r="AE858" s="33">
        <v>9.8372970000000004E-2</v>
      </c>
      <c r="AF858" s="33">
        <v>-5.7836100000000001E-2</v>
      </c>
      <c r="AG858" s="33">
        <v>-0.14103080000000001</v>
      </c>
      <c r="AH858" s="33">
        <v>-0.11364941000000001</v>
      </c>
      <c r="AI858" s="33">
        <v>-0.19242369000000001</v>
      </c>
      <c r="AJ858" s="33">
        <v>-0.14047615999999999</v>
      </c>
      <c r="AK858" s="33">
        <v>8.7209799999999997E-3</v>
      </c>
      <c r="AL858" s="33">
        <v>-0.16333437000000001</v>
      </c>
      <c r="AM858" s="33">
        <v>2.8243839999999999E-2</v>
      </c>
      <c r="AN858" s="33">
        <v>0.16768801</v>
      </c>
      <c r="AO858" s="33">
        <v>0.15612930999999999</v>
      </c>
      <c r="AP858" s="33">
        <v>1.0845850000000001E-2</v>
      </c>
      <c r="AQ858" s="33">
        <v>0.21244535000000001</v>
      </c>
      <c r="AR858" s="33">
        <v>0.30448571000000002</v>
      </c>
      <c r="AS858" s="33">
        <v>0.18834437000000001</v>
      </c>
      <c r="AT858" s="33">
        <v>0.17610263000000001</v>
      </c>
      <c r="AU858" s="33">
        <v>1.344974E-2</v>
      </c>
      <c r="AV858" s="33">
        <v>-5.1105600000000001E-3</v>
      </c>
      <c r="AW858" s="33">
        <v>-0.1951513</v>
      </c>
      <c r="AX858" s="33">
        <v>-0.10390485000000001</v>
      </c>
      <c r="AY858" s="33">
        <v>-5.1151460000000003E-2</v>
      </c>
      <c r="AZ858" s="33">
        <v>-0.10321081</v>
      </c>
      <c r="BA858" s="33">
        <v>0.10755902000000001</v>
      </c>
      <c r="BB858" s="33">
        <v>7.8029730000000005E-2</v>
      </c>
      <c r="BC858" s="33">
        <v>0.12837947999999999</v>
      </c>
      <c r="BD858" s="33">
        <v>-2.8492239999999999E-2</v>
      </c>
      <c r="BE858" s="33">
        <v>-0.11270476</v>
      </c>
      <c r="BF858" s="33">
        <v>-8.4089880000000006E-2</v>
      </c>
      <c r="BG858" s="33">
        <v>-0.16025555999999999</v>
      </c>
      <c r="BH858" s="33">
        <v>-0.10336024000000001</v>
      </c>
      <c r="BI858" s="33">
        <v>5.1742389999999999E-2</v>
      </c>
      <c r="BJ858" s="33">
        <v>-0.11543252</v>
      </c>
      <c r="BK858" s="33">
        <v>8.1363930000000001E-2</v>
      </c>
      <c r="BL858" s="33">
        <v>0.22469256000000001</v>
      </c>
      <c r="BM858" s="33">
        <v>0.21495423999999999</v>
      </c>
      <c r="BN858" s="33">
        <v>7.4907349999999998E-2</v>
      </c>
      <c r="BO858" s="33">
        <v>0.27790456000000002</v>
      </c>
      <c r="BP858" s="33">
        <v>0.36666457000000002</v>
      </c>
      <c r="BQ858" s="33">
        <v>0.24516719000000001</v>
      </c>
      <c r="BR858" s="33">
        <v>0.23193636000000001</v>
      </c>
      <c r="BS858" s="33">
        <v>6.8184480000000006E-2</v>
      </c>
      <c r="BT858" s="33">
        <v>5.0399890000000003E-2</v>
      </c>
      <c r="BU858" s="33">
        <v>-0.14099059999999999</v>
      </c>
      <c r="BV858" s="33">
        <v>-5.3706299999999998E-2</v>
      </c>
      <c r="BW858" s="33">
        <v>-7.0058000000000002E-4</v>
      </c>
      <c r="BX858" s="33">
        <v>-5.6753959999999999E-2</v>
      </c>
      <c r="BY858" s="33">
        <v>0.13208675</v>
      </c>
      <c r="BZ858" s="33">
        <v>9.9970249999999997E-2</v>
      </c>
      <c r="CA858" s="33">
        <v>0.14916188999999999</v>
      </c>
      <c r="CB858" s="33">
        <v>-8.1687700000000005E-3</v>
      </c>
      <c r="CC858" s="33">
        <v>-9.3086230000000006E-2</v>
      </c>
      <c r="CD858" s="33">
        <v>-6.361704E-2</v>
      </c>
      <c r="CE858" s="33">
        <v>-0.13797602</v>
      </c>
      <c r="CF858" s="33">
        <v>-7.765387E-2</v>
      </c>
      <c r="CG858" s="33">
        <v>8.1538890000000003E-2</v>
      </c>
      <c r="CH858" s="33">
        <v>-8.2255839999999997E-2</v>
      </c>
      <c r="CI858" s="33">
        <v>0.11815473999999999</v>
      </c>
      <c r="CJ858" s="33">
        <v>0.26417374999999998</v>
      </c>
      <c r="CK858" s="33">
        <v>0.25569620999999998</v>
      </c>
      <c r="CL858" s="33">
        <v>0.11927616000000001</v>
      </c>
      <c r="CM858" s="33">
        <v>0.32324141000000001</v>
      </c>
      <c r="CN858" s="33">
        <v>0.40972945</v>
      </c>
      <c r="CO858" s="33">
        <v>0.28452250000000001</v>
      </c>
      <c r="CP858" s="33">
        <v>0.27060664000000001</v>
      </c>
      <c r="CQ858" s="33">
        <v>0.10609359</v>
      </c>
      <c r="CR858" s="33">
        <v>8.8846259999999996E-2</v>
      </c>
      <c r="CS858" s="33">
        <v>-0.10347907000000001</v>
      </c>
      <c r="CT858" s="33">
        <v>-1.893893E-2</v>
      </c>
      <c r="CU858" s="33">
        <v>3.4241550000000003E-2</v>
      </c>
      <c r="CV858" s="33">
        <v>-2.4578099999999999E-2</v>
      </c>
      <c r="CW858" s="33">
        <v>0.15661449</v>
      </c>
      <c r="CX858" s="33">
        <v>0.12191078</v>
      </c>
      <c r="CY858" s="33">
        <v>0.16994429999999999</v>
      </c>
      <c r="CZ858" s="33">
        <v>1.2154689999999999E-2</v>
      </c>
      <c r="DA858" s="33">
        <v>-7.3467699999999997E-2</v>
      </c>
      <c r="DB858" s="33">
        <v>-4.3144200000000001E-2</v>
      </c>
      <c r="DC858" s="33">
        <v>-0.11569648</v>
      </c>
      <c r="DD858" s="33">
        <v>-5.1947500000000001E-2</v>
      </c>
      <c r="DE858" s="33">
        <v>0.11133539000000001</v>
      </c>
      <c r="DF858" s="33">
        <v>-4.9079159999999997E-2</v>
      </c>
      <c r="DG858" s="33">
        <v>0.15494554999999999</v>
      </c>
      <c r="DH858" s="33">
        <v>0.30365492999999999</v>
      </c>
      <c r="DI858" s="33">
        <v>0.29643818</v>
      </c>
      <c r="DJ858" s="33">
        <v>0.16364496000000001</v>
      </c>
      <c r="DK858" s="33">
        <v>0.36857825999999999</v>
      </c>
      <c r="DL858" s="33">
        <v>0.45279434000000002</v>
      </c>
      <c r="DM858" s="33">
        <v>0.32387780999999999</v>
      </c>
      <c r="DN858" s="33">
        <v>0.30927691000000002</v>
      </c>
      <c r="DO858" s="33">
        <v>0.14400271000000001</v>
      </c>
      <c r="DP858" s="33">
        <v>0.12729262999999999</v>
      </c>
      <c r="DQ858" s="33">
        <v>-6.5967529999999996E-2</v>
      </c>
      <c r="DR858" s="33">
        <v>1.5828439999999999E-2</v>
      </c>
      <c r="DS858" s="33">
        <v>6.9183679999999997E-2</v>
      </c>
      <c r="DT858" s="33">
        <v>7.5977700000000002E-3</v>
      </c>
      <c r="DU858" s="33">
        <v>0.19202864</v>
      </c>
      <c r="DV858" s="33">
        <v>0.15358941000000001</v>
      </c>
      <c r="DW858" s="33">
        <v>0.19995081000000001</v>
      </c>
      <c r="DX858" s="33">
        <v>4.1498550000000002E-2</v>
      </c>
      <c r="DY858" s="33">
        <v>-4.5141649999999998E-2</v>
      </c>
      <c r="DZ858" s="33">
        <v>-1.358467E-2</v>
      </c>
      <c r="EA858" s="33">
        <v>-8.3528350000000001E-2</v>
      </c>
      <c r="EB858" s="33">
        <v>-1.483158E-2</v>
      </c>
      <c r="EC858" s="33">
        <v>0.15435679999999999</v>
      </c>
      <c r="ED858" s="33">
        <v>-1.17731E-3</v>
      </c>
      <c r="EE858" s="33">
        <v>0.20806564</v>
      </c>
      <c r="EF858" s="33">
        <v>0.36065947999999998</v>
      </c>
      <c r="EG858" s="33">
        <v>0.35526310999999999</v>
      </c>
      <c r="EH858" s="33">
        <v>0.22770646999999999</v>
      </c>
      <c r="EI858" s="33">
        <v>0.43403747999999998</v>
      </c>
      <c r="EJ858" s="33">
        <v>0.51497318999999997</v>
      </c>
      <c r="EK858" s="33">
        <v>0.38070062999999998</v>
      </c>
      <c r="EL858" s="33">
        <v>0.36511063999999999</v>
      </c>
      <c r="EM858" s="33">
        <v>0.19873745000000001</v>
      </c>
      <c r="EN858" s="33">
        <v>0.18280308000000001</v>
      </c>
      <c r="EO858" s="33">
        <v>-1.1806830000000001E-2</v>
      </c>
      <c r="EP858" s="33">
        <v>6.6026989999999994E-2</v>
      </c>
      <c r="EQ858" s="33">
        <v>0.11963456</v>
      </c>
      <c r="ER858" s="33">
        <v>5.4054610000000003E-2</v>
      </c>
      <c r="ES858" s="33">
        <v>69.332790000000003</v>
      </c>
      <c r="ET858" s="33">
        <v>67.908872000000002</v>
      </c>
      <c r="EU858" s="33">
        <v>67.012260999999995</v>
      </c>
      <c r="EV858" s="33">
        <v>66.164989000000006</v>
      </c>
      <c r="EW858" s="33">
        <v>65.526707999999999</v>
      </c>
      <c r="EX858" s="33">
        <v>64.824850999999995</v>
      </c>
      <c r="EY858" s="33">
        <v>65.211866999999998</v>
      </c>
      <c r="EZ858" s="33">
        <v>67.063400999999999</v>
      </c>
      <c r="FA858" s="33">
        <v>70.905760000000001</v>
      </c>
      <c r="FB858" s="33">
        <v>75.278163000000006</v>
      </c>
      <c r="FC858" s="33">
        <v>80.087526999999994</v>
      </c>
      <c r="FD858" s="33">
        <v>83.894835</v>
      </c>
      <c r="FE858" s="33">
        <v>85.555244999999999</v>
      </c>
      <c r="FF858" s="33">
        <v>88.049729999999997</v>
      </c>
      <c r="FG858" s="33">
        <v>89.346324999999993</v>
      </c>
      <c r="FH858" s="33">
        <v>91.092000999999996</v>
      </c>
      <c r="FI858" s="33">
        <v>90.844646999999995</v>
      </c>
      <c r="FJ858" s="33">
        <v>90.128836000000007</v>
      </c>
      <c r="FK858" s="33">
        <v>87.543908999999999</v>
      </c>
      <c r="FL858" s="33">
        <v>83.357710999999995</v>
      </c>
      <c r="FM858" s="33">
        <v>79.191772999999998</v>
      </c>
      <c r="FN858" s="33">
        <v>76.765061000000003</v>
      </c>
      <c r="FO858" s="33">
        <v>75.346332000000004</v>
      </c>
      <c r="FP858" s="33">
        <v>74.146867999999998</v>
      </c>
      <c r="FQ858" s="33">
        <v>0.73374070000000002</v>
      </c>
      <c r="FR858" s="82">
        <v>7.0769700000000005E-2</v>
      </c>
      <c r="FS858">
        <v>1</v>
      </c>
    </row>
    <row r="859" spans="1:175" x14ac:dyDescent="0.2">
      <c r="A859" s="18" t="s">
        <v>196</v>
      </c>
      <c r="B859" s="27" t="s">
        <v>250</v>
      </c>
      <c r="C859" s="27">
        <v>42949</v>
      </c>
      <c r="D859" s="33">
        <v>12549</v>
      </c>
      <c r="E859" s="33">
        <v>12.094509</v>
      </c>
      <c r="F859" s="33">
        <v>11.697104</v>
      </c>
      <c r="G859" s="33">
        <v>11.297719000000001</v>
      </c>
      <c r="H859" s="33">
        <v>11.242031000000001</v>
      </c>
      <c r="I859" s="33">
        <v>11.523699000000001</v>
      </c>
      <c r="J859" s="33">
        <v>12.442119</v>
      </c>
      <c r="K859" s="33">
        <v>13.547829</v>
      </c>
      <c r="L859" s="33">
        <v>15.233984</v>
      </c>
      <c r="M859" s="33">
        <v>17.207042999999999</v>
      </c>
      <c r="N859" s="33">
        <v>18.744458000000002</v>
      </c>
      <c r="O859" s="33">
        <v>20.062404999999998</v>
      </c>
      <c r="P859" s="33">
        <v>21.042974999999998</v>
      </c>
      <c r="Q859" s="33">
        <v>21.439703999999999</v>
      </c>
      <c r="R859" s="33">
        <v>21.949978999999999</v>
      </c>
      <c r="S859" s="33">
        <v>22.263169999999999</v>
      </c>
      <c r="T859" s="33">
        <v>21.850815999999998</v>
      </c>
      <c r="U859" s="33">
        <v>21.044986999999999</v>
      </c>
      <c r="V859" s="33">
        <v>19.70966</v>
      </c>
      <c r="W859" s="33">
        <v>18.622709</v>
      </c>
      <c r="X859" s="33">
        <v>17.731210000000001</v>
      </c>
      <c r="Y859" s="33">
        <v>17.343245</v>
      </c>
      <c r="Z859" s="33">
        <v>16.176515999999999</v>
      </c>
      <c r="AA859" s="33">
        <v>14.463656</v>
      </c>
      <c r="AB859" s="33">
        <v>13.112378</v>
      </c>
      <c r="AC859" s="33">
        <v>4.4826000000000002E-4</v>
      </c>
      <c r="AD859" s="33">
        <v>3.0672080000000001E-2</v>
      </c>
      <c r="AE859" s="33">
        <v>-1.1284000000000001E-3</v>
      </c>
      <c r="AF859" s="33">
        <v>3.9795879999999999E-2</v>
      </c>
      <c r="AG859" s="33">
        <v>-6.4607579999999998E-2</v>
      </c>
      <c r="AH859" s="33">
        <v>-0.15491785999999999</v>
      </c>
      <c r="AI859" s="33">
        <v>-0.23950172</v>
      </c>
      <c r="AJ859" s="33">
        <v>-0.19704906999999999</v>
      </c>
      <c r="AK859" s="33">
        <v>-5.7141999999999998E-2</v>
      </c>
      <c r="AL859" s="33">
        <v>7.2544590000000006E-2</v>
      </c>
      <c r="AM859" s="33">
        <v>0.20155964000000001</v>
      </c>
      <c r="AN859" s="33">
        <v>0.17574849000000001</v>
      </c>
      <c r="AO859" s="33">
        <v>-3.8550830000000001E-2</v>
      </c>
      <c r="AP859" s="33">
        <v>6.3488700000000004E-3</v>
      </c>
      <c r="AQ859" s="33">
        <v>0.29087842000000003</v>
      </c>
      <c r="AR859" s="33">
        <v>0.24892550999999999</v>
      </c>
      <c r="AS859" s="33">
        <v>0.21208627999999999</v>
      </c>
      <c r="AT859" s="33">
        <v>0.2258366</v>
      </c>
      <c r="AU859" s="33">
        <v>0.1067227</v>
      </c>
      <c r="AV859" s="33">
        <v>-0.12261573000000001</v>
      </c>
      <c r="AW859" s="33">
        <v>-0.25522345000000002</v>
      </c>
      <c r="AX859" s="33">
        <v>-0.14867722999999999</v>
      </c>
      <c r="AY859" s="33">
        <v>-8.1795909999999999E-2</v>
      </c>
      <c r="AZ859" s="33">
        <v>-0.20663607000000001</v>
      </c>
      <c r="BA859" s="33">
        <v>3.274444E-2</v>
      </c>
      <c r="BB859" s="33">
        <v>6.0952729999999997E-2</v>
      </c>
      <c r="BC859" s="33">
        <v>2.7793439999999999E-2</v>
      </c>
      <c r="BD859" s="33">
        <v>6.7761509999999997E-2</v>
      </c>
      <c r="BE859" s="33">
        <v>-3.6577060000000002E-2</v>
      </c>
      <c r="BF859" s="33">
        <v>-0.12656712000000001</v>
      </c>
      <c r="BG859" s="33">
        <v>-0.20715739999999999</v>
      </c>
      <c r="BH859" s="33">
        <v>-0.1588444</v>
      </c>
      <c r="BI859" s="33">
        <v>-1.431609E-2</v>
      </c>
      <c r="BJ859" s="33">
        <v>0.1206081</v>
      </c>
      <c r="BK859" s="33">
        <v>0.25381583000000002</v>
      </c>
      <c r="BL859" s="33">
        <v>0.23166988999999999</v>
      </c>
      <c r="BM859" s="33">
        <v>2.0391050000000001E-2</v>
      </c>
      <c r="BN859" s="33">
        <v>6.6503930000000003E-2</v>
      </c>
      <c r="BO859" s="33">
        <v>0.35378472999999999</v>
      </c>
      <c r="BP859" s="33">
        <v>0.30958321999999999</v>
      </c>
      <c r="BQ859" s="33">
        <v>0.26909432</v>
      </c>
      <c r="BR859" s="33">
        <v>0.28056987999999999</v>
      </c>
      <c r="BS859" s="33">
        <v>0.16182177</v>
      </c>
      <c r="BT859" s="33">
        <v>-6.7014019999999994E-2</v>
      </c>
      <c r="BU859" s="33">
        <v>-0.19667188999999999</v>
      </c>
      <c r="BV859" s="33">
        <v>-9.1100139999999996E-2</v>
      </c>
      <c r="BW859" s="33">
        <v>-2.7770820000000002E-2</v>
      </c>
      <c r="BX859" s="33">
        <v>-0.15507493</v>
      </c>
      <c r="BY859" s="33">
        <v>5.5112670000000002E-2</v>
      </c>
      <c r="BZ859" s="33">
        <v>8.1925020000000001E-2</v>
      </c>
      <c r="CA859" s="33">
        <v>4.7824619999999998E-2</v>
      </c>
      <c r="CB859" s="33">
        <v>8.7130410000000005E-2</v>
      </c>
      <c r="CC859" s="33">
        <v>-1.7163210000000002E-2</v>
      </c>
      <c r="CD859" s="33">
        <v>-0.10693148</v>
      </c>
      <c r="CE859" s="33">
        <v>-0.18475581999999999</v>
      </c>
      <c r="CF859" s="33">
        <v>-0.13238395999999999</v>
      </c>
      <c r="CG859" s="33">
        <v>1.5345009999999999E-2</v>
      </c>
      <c r="CH859" s="33">
        <v>0.15389673000000001</v>
      </c>
      <c r="CI859" s="33">
        <v>0.29000830999999999</v>
      </c>
      <c r="CJ859" s="33">
        <v>0.27040088000000001</v>
      </c>
      <c r="CK859" s="33">
        <v>6.1214009999999999E-2</v>
      </c>
      <c r="CL859" s="33">
        <v>0.10816713</v>
      </c>
      <c r="CM859" s="33">
        <v>0.39735344</v>
      </c>
      <c r="CN859" s="33">
        <v>0.35159457</v>
      </c>
      <c r="CO859" s="33">
        <v>0.30857792000000001</v>
      </c>
      <c r="CP859" s="33">
        <v>0.31847798999999999</v>
      </c>
      <c r="CQ859" s="33">
        <v>0.19998321999999999</v>
      </c>
      <c r="CR859" s="33">
        <v>-2.8504439999999999E-2</v>
      </c>
      <c r="CS859" s="33">
        <v>-0.15611926000000001</v>
      </c>
      <c r="CT859" s="33">
        <v>-5.1222419999999998E-2</v>
      </c>
      <c r="CU859" s="33">
        <v>9.6467900000000006E-3</v>
      </c>
      <c r="CV859" s="33">
        <v>-0.11936384</v>
      </c>
      <c r="CW859" s="33">
        <v>7.748091E-2</v>
      </c>
      <c r="CX859" s="33">
        <v>0.10289731000000001</v>
      </c>
      <c r="CY859" s="33">
        <v>6.7855799999999994E-2</v>
      </c>
      <c r="CZ859" s="33">
        <v>0.10649931999999999</v>
      </c>
      <c r="DA859" s="33">
        <v>2.2506399999999999E-3</v>
      </c>
      <c r="DB859" s="33">
        <v>-8.729584E-2</v>
      </c>
      <c r="DC859" s="33">
        <v>-0.16235424000000001</v>
      </c>
      <c r="DD859" s="33">
        <v>-0.10592351999999999</v>
      </c>
      <c r="DE859" s="33">
        <v>4.5006110000000002E-2</v>
      </c>
      <c r="DF859" s="33">
        <v>0.18718536999999999</v>
      </c>
      <c r="DG859" s="33">
        <v>0.32620078000000002</v>
      </c>
      <c r="DH859" s="33">
        <v>0.30913188000000003</v>
      </c>
      <c r="DI859" s="33">
        <v>0.10203698</v>
      </c>
      <c r="DJ859" s="33">
        <v>0.14983034000000001</v>
      </c>
      <c r="DK859" s="33">
        <v>0.44092216000000001</v>
      </c>
      <c r="DL859" s="33">
        <v>0.39360591</v>
      </c>
      <c r="DM859" s="33">
        <v>0.34806153000000001</v>
      </c>
      <c r="DN859" s="33">
        <v>0.35638608999999999</v>
      </c>
      <c r="DO859" s="33">
        <v>0.23814467</v>
      </c>
      <c r="DP859" s="33">
        <v>1.0005139999999999E-2</v>
      </c>
      <c r="DQ859" s="33">
        <v>-0.11556661999999999</v>
      </c>
      <c r="DR859" s="33">
        <v>-1.1344709999999999E-2</v>
      </c>
      <c r="DS859" s="33">
        <v>4.7064399999999999E-2</v>
      </c>
      <c r="DT859" s="33">
        <v>-8.3652760000000007E-2</v>
      </c>
      <c r="DU859" s="33">
        <v>0.10977708999999999</v>
      </c>
      <c r="DV859" s="33">
        <v>0.13317796000000001</v>
      </c>
      <c r="DW859" s="33">
        <v>9.6777650000000007E-2</v>
      </c>
      <c r="DX859" s="33">
        <v>0.13446494000000001</v>
      </c>
      <c r="DY859" s="33">
        <v>3.0281160000000001E-2</v>
      </c>
      <c r="DZ859" s="33">
        <v>-5.8945089999999999E-2</v>
      </c>
      <c r="EA859" s="33">
        <v>-0.13000991000000001</v>
      </c>
      <c r="EB859" s="33">
        <v>-6.7718849999999997E-2</v>
      </c>
      <c r="EC859" s="33">
        <v>8.7832019999999997E-2</v>
      </c>
      <c r="ED859" s="33">
        <v>0.23524887999999999</v>
      </c>
      <c r="EE859" s="33">
        <v>0.37845697</v>
      </c>
      <c r="EF859" s="33">
        <v>0.36505327999999998</v>
      </c>
      <c r="EG859" s="33">
        <v>0.16097886</v>
      </c>
      <c r="EH859" s="33">
        <v>0.20998539999999999</v>
      </c>
      <c r="EI859" s="33">
        <v>0.50382846000000003</v>
      </c>
      <c r="EJ859" s="33">
        <v>0.45426361999999998</v>
      </c>
      <c r="EK859" s="33">
        <v>0.40506956999999999</v>
      </c>
      <c r="EL859" s="33">
        <v>0.41111937999999998</v>
      </c>
      <c r="EM859" s="33">
        <v>0.29324375000000003</v>
      </c>
      <c r="EN859" s="33">
        <v>6.5606860000000003E-2</v>
      </c>
      <c r="EO859" s="33">
        <v>-5.7015059999999999E-2</v>
      </c>
      <c r="EP859" s="33">
        <v>4.6232379999999997E-2</v>
      </c>
      <c r="EQ859" s="33">
        <v>0.10108949</v>
      </c>
      <c r="ER859" s="33">
        <v>-3.2091620000000001E-2</v>
      </c>
      <c r="ES859" s="33">
        <v>73.491212000000004</v>
      </c>
      <c r="ET859" s="33">
        <v>72.660678000000004</v>
      </c>
      <c r="EU859" s="33">
        <v>71.859200999999999</v>
      </c>
      <c r="EV859" s="33">
        <v>71.128398000000004</v>
      </c>
      <c r="EW859" s="33">
        <v>69.788717000000005</v>
      </c>
      <c r="EX859" s="33">
        <v>69.698526000000001</v>
      </c>
      <c r="EY859" s="33">
        <v>70.160034999999993</v>
      </c>
      <c r="EZ859" s="33">
        <v>71.719838999999993</v>
      </c>
      <c r="FA859" s="33">
        <v>75.157966999999999</v>
      </c>
      <c r="FB859" s="33">
        <v>79.452629000000002</v>
      </c>
      <c r="FC859" s="33">
        <v>83.276455999999996</v>
      </c>
      <c r="FD859" s="33">
        <v>86.662724999999995</v>
      </c>
      <c r="FE859" s="33">
        <v>89.528372000000005</v>
      </c>
      <c r="FF859" s="33">
        <v>90.962146000000004</v>
      </c>
      <c r="FG859" s="33">
        <v>92.375643999999994</v>
      </c>
      <c r="FH859" s="33">
        <v>93.143209999999996</v>
      </c>
      <c r="FI859" s="33">
        <v>92.034789000000004</v>
      </c>
      <c r="FJ859" s="33">
        <v>90.939229999999995</v>
      </c>
      <c r="FK859" s="33">
        <v>89.078841999999995</v>
      </c>
      <c r="FL859" s="33">
        <v>86.495104999999995</v>
      </c>
      <c r="FM859" s="33">
        <v>83.751789000000002</v>
      </c>
      <c r="FN859" s="33">
        <v>80.401872999999995</v>
      </c>
      <c r="FO859" s="33">
        <v>79.064645999999996</v>
      </c>
      <c r="FP859" s="33">
        <v>76.907364999999999</v>
      </c>
      <c r="FQ859" s="33">
        <v>0.73432770000000003</v>
      </c>
      <c r="FR859" s="82">
        <v>6.9466E-2</v>
      </c>
      <c r="FS859">
        <v>1</v>
      </c>
    </row>
    <row r="860" spans="1:175" x14ac:dyDescent="0.2">
      <c r="A860" s="18" t="s">
        <v>196</v>
      </c>
      <c r="B860" s="27" t="s">
        <v>250</v>
      </c>
      <c r="C860" s="27">
        <v>42975</v>
      </c>
      <c r="D860" s="33">
        <v>12481</v>
      </c>
      <c r="E860" s="33">
        <v>11.289346999999999</v>
      </c>
      <c r="F860" s="33">
        <v>10.729429</v>
      </c>
      <c r="G860" s="33">
        <v>10.424856999999999</v>
      </c>
      <c r="H860" s="33">
        <v>10.334123</v>
      </c>
      <c r="I860" s="33">
        <v>10.692880000000001</v>
      </c>
      <c r="J860" s="33">
        <v>11.895232999999999</v>
      </c>
      <c r="K860" s="33">
        <v>13.355433</v>
      </c>
      <c r="L860" s="33">
        <v>15.346054000000001</v>
      </c>
      <c r="M860" s="33">
        <v>17.735721000000002</v>
      </c>
      <c r="N860" s="33">
        <v>19.556640000000002</v>
      </c>
      <c r="O860" s="33">
        <v>20.954360999999999</v>
      </c>
      <c r="P860" s="33">
        <v>22.110268999999999</v>
      </c>
      <c r="Q860" s="33">
        <v>22.667165000000001</v>
      </c>
      <c r="R860" s="33">
        <v>23.472553999999999</v>
      </c>
      <c r="S860" s="33">
        <v>23.675654999999999</v>
      </c>
      <c r="T860" s="33">
        <v>23.193403</v>
      </c>
      <c r="U860" s="33">
        <v>21.610721000000002</v>
      </c>
      <c r="V860" s="33">
        <v>19.921862000000001</v>
      </c>
      <c r="W860" s="33">
        <v>18.243131999999999</v>
      </c>
      <c r="X860" s="33">
        <v>17.559678999999999</v>
      </c>
      <c r="Y860" s="33">
        <v>16.995388999999999</v>
      </c>
      <c r="Z860" s="33">
        <v>15.533953</v>
      </c>
      <c r="AA860" s="33">
        <v>13.826534000000001</v>
      </c>
      <c r="AB860" s="33">
        <v>12.505993</v>
      </c>
      <c r="AC860" s="33">
        <v>-3.9846020000000003E-2</v>
      </c>
      <c r="AD860" s="33">
        <v>-0.22274778000000001</v>
      </c>
      <c r="AE860" s="33">
        <v>-0.28612512000000001</v>
      </c>
      <c r="AF860" s="33">
        <v>-0.31443145</v>
      </c>
      <c r="AG860" s="33">
        <v>-0.28740490000000002</v>
      </c>
      <c r="AH860" s="33">
        <v>-4.9525569999999998E-2</v>
      </c>
      <c r="AI860" s="33">
        <v>-0.13257912999999999</v>
      </c>
      <c r="AJ860" s="33">
        <v>8.5925199999999993E-2</v>
      </c>
      <c r="AK860" s="33">
        <v>0.10943334</v>
      </c>
      <c r="AL860" s="33">
        <v>0.32174834000000002</v>
      </c>
      <c r="AM860" s="33">
        <v>0.26413474999999997</v>
      </c>
      <c r="AN860" s="33">
        <v>0.29410251999999998</v>
      </c>
      <c r="AO860" s="33">
        <v>0.31111095</v>
      </c>
      <c r="AP860" s="33">
        <v>0.33869354000000002</v>
      </c>
      <c r="AQ860" s="33">
        <v>0.52765039999999996</v>
      </c>
      <c r="AR860" s="33">
        <v>0.82041949999999997</v>
      </c>
      <c r="AS860" s="33">
        <v>0.40751308000000003</v>
      </c>
      <c r="AT860" s="33">
        <v>0.35548347000000002</v>
      </c>
      <c r="AU860" s="33">
        <v>-1.0216039999999999E-2</v>
      </c>
      <c r="AV860" s="33">
        <v>-7.2577600000000006E-2</v>
      </c>
      <c r="AW860" s="33">
        <v>-8.2681649999999995E-2</v>
      </c>
      <c r="AX860" s="33">
        <v>1.8784060000000002E-2</v>
      </c>
      <c r="AY860" s="33">
        <v>2.1680959999999999E-2</v>
      </c>
      <c r="AZ860" s="33">
        <v>-0.10334786</v>
      </c>
      <c r="BA860" s="33">
        <v>5.0191300000000001E-3</v>
      </c>
      <c r="BB860" s="33">
        <v>-0.18053369999999999</v>
      </c>
      <c r="BC860" s="33">
        <v>-0.24660037000000001</v>
      </c>
      <c r="BD860" s="33">
        <v>-0.27557252999999998</v>
      </c>
      <c r="BE860" s="33">
        <v>-0.24809036000000001</v>
      </c>
      <c r="BF860" s="33">
        <v>-1.0828269999999999E-2</v>
      </c>
      <c r="BG860" s="33">
        <v>-9.3003100000000005E-2</v>
      </c>
      <c r="BH860" s="33">
        <v>0.13406819</v>
      </c>
      <c r="BI860" s="33">
        <v>0.17911489</v>
      </c>
      <c r="BJ860" s="33">
        <v>0.40270837999999998</v>
      </c>
      <c r="BK860" s="33">
        <v>0.35804754999999999</v>
      </c>
      <c r="BL860" s="33">
        <v>0.39705447999999999</v>
      </c>
      <c r="BM860" s="33">
        <v>0.42229818000000002</v>
      </c>
      <c r="BN860" s="33">
        <v>0.46101640999999999</v>
      </c>
      <c r="BO860" s="33">
        <v>0.65392424000000005</v>
      </c>
      <c r="BP860" s="33">
        <v>0.92970596000000005</v>
      </c>
      <c r="BQ860" s="33">
        <v>0.49011130000000003</v>
      </c>
      <c r="BR860" s="33">
        <v>0.42929225999999998</v>
      </c>
      <c r="BS860" s="33">
        <v>6.12778E-2</v>
      </c>
      <c r="BT860" s="33">
        <v>-2.8072599999999998E-3</v>
      </c>
      <c r="BU860" s="33">
        <v>-1.6312980000000001E-2</v>
      </c>
      <c r="BV860" s="33">
        <v>8.0041509999999996E-2</v>
      </c>
      <c r="BW860" s="33">
        <v>8.2051700000000005E-2</v>
      </c>
      <c r="BX860" s="33">
        <v>-4.5210750000000001E-2</v>
      </c>
      <c r="BY860" s="33">
        <v>3.6092590000000001E-2</v>
      </c>
      <c r="BZ860" s="33">
        <v>-0.15129635999999999</v>
      </c>
      <c r="CA860" s="33">
        <v>-0.21922564999999999</v>
      </c>
      <c r="CB860" s="33">
        <v>-0.24865896000000001</v>
      </c>
      <c r="CC860" s="33">
        <v>-0.22086122999999999</v>
      </c>
      <c r="CD860" s="33">
        <v>1.5973370000000001E-2</v>
      </c>
      <c r="CE860" s="33">
        <v>-6.5592860000000003E-2</v>
      </c>
      <c r="CF860" s="33">
        <v>0.16741188000000001</v>
      </c>
      <c r="CG860" s="33">
        <v>0.22737611999999999</v>
      </c>
      <c r="CH860" s="33">
        <v>0.45878106000000002</v>
      </c>
      <c r="CI860" s="33">
        <v>0.42309126000000002</v>
      </c>
      <c r="CJ860" s="33">
        <v>0.46835870000000002</v>
      </c>
      <c r="CK860" s="33">
        <v>0.49930611000000003</v>
      </c>
      <c r="CL860" s="33">
        <v>0.54573685000000005</v>
      </c>
      <c r="CM860" s="33">
        <v>0.74138110999999995</v>
      </c>
      <c r="CN860" s="33">
        <v>1.0053974000000001</v>
      </c>
      <c r="CO860" s="33">
        <v>0.54731858</v>
      </c>
      <c r="CP860" s="33">
        <v>0.48041201</v>
      </c>
      <c r="CQ860" s="33">
        <v>0.11079422</v>
      </c>
      <c r="CR860" s="33">
        <v>4.5515460000000001E-2</v>
      </c>
      <c r="CS860" s="33">
        <v>2.9653760000000001E-2</v>
      </c>
      <c r="CT860" s="33">
        <v>0.12246824000000001</v>
      </c>
      <c r="CU860" s="33">
        <v>0.1238643</v>
      </c>
      <c r="CV860" s="33">
        <v>-4.9451599999999997E-3</v>
      </c>
      <c r="CW860" s="33">
        <v>6.716606E-2</v>
      </c>
      <c r="CX860" s="33">
        <v>-0.12205902</v>
      </c>
      <c r="CY860" s="33">
        <v>-0.19185092000000001</v>
      </c>
      <c r="CZ860" s="33">
        <v>-0.22174537999999999</v>
      </c>
      <c r="DA860" s="33">
        <v>-0.19363209000000001</v>
      </c>
      <c r="DB860" s="33">
        <v>4.2775010000000002E-2</v>
      </c>
      <c r="DC860" s="33">
        <v>-3.8182609999999999E-2</v>
      </c>
      <c r="DD860" s="33">
        <v>0.20075556999999999</v>
      </c>
      <c r="DE860" s="33">
        <v>0.27563735</v>
      </c>
      <c r="DF860" s="33">
        <v>0.51485373999999995</v>
      </c>
      <c r="DG860" s="33">
        <v>0.48813498</v>
      </c>
      <c r="DH860" s="33">
        <v>0.53966291</v>
      </c>
      <c r="DI860" s="33">
        <v>0.57631405000000002</v>
      </c>
      <c r="DJ860" s="33">
        <v>0.63045728999999995</v>
      </c>
      <c r="DK860" s="33">
        <v>0.82883797999999997</v>
      </c>
      <c r="DL860" s="33">
        <v>1.0810888999999999</v>
      </c>
      <c r="DM860" s="33">
        <v>0.60452585999999997</v>
      </c>
      <c r="DN860" s="33">
        <v>0.53153174999999997</v>
      </c>
      <c r="DO860" s="33">
        <v>0.16031064</v>
      </c>
      <c r="DP860" s="33">
        <v>9.3838179999999993E-2</v>
      </c>
      <c r="DQ860" s="33">
        <v>7.5620489999999999E-2</v>
      </c>
      <c r="DR860" s="33">
        <v>0.16489497</v>
      </c>
      <c r="DS860" s="33">
        <v>0.16567689999999999</v>
      </c>
      <c r="DT860" s="33">
        <v>3.5320419999999998E-2</v>
      </c>
      <c r="DU860" s="33">
        <v>0.11203121000000001</v>
      </c>
      <c r="DV860" s="33">
        <v>-7.9844940000000003E-2</v>
      </c>
      <c r="DW860" s="33">
        <v>-0.15232617000000001</v>
      </c>
      <c r="DX860" s="33">
        <v>-0.18288646</v>
      </c>
      <c r="DY860" s="33">
        <v>-0.15431755</v>
      </c>
      <c r="DZ860" s="33">
        <v>8.1472310000000006E-2</v>
      </c>
      <c r="EA860" s="33">
        <v>1.39342E-3</v>
      </c>
      <c r="EB860" s="33">
        <v>0.24889855999999999</v>
      </c>
      <c r="EC860" s="33">
        <v>0.34531889999999998</v>
      </c>
      <c r="ED860" s="33">
        <v>0.59581379000000001</v>
      </c>
      <c r="EE860" s="33">
        <v>0.58204778000000001</v>
      </c>
      <c r="EF860" s="33">
        <v>0.64261486999999995</v>
      </c>
      <c r="EG860" s="33">
        <v>0.68750127999999999</v>
      </c>
      <c r="EH860" s="33">
        <v>0.75278016000000003</v>
      </c>
      <c r="EI860" s="33">
        <v>0.95511181999999994</v>
      </c>
      <c r="EJ860" s="33">
        <v>1.1903754</v>
      </c>
      <c r="EK860" s="33">
        <v>0.68712408000000003</v>
      </c>
      <c r="EL860" s="33">
        <v>0.60534054000000004</v>
      </c>
      <c r="EM860" s="33">
        <v>0.23180449</v>
      </c>
      <c r="EN860" s="33">
        <v>0.16360852000000001</v>
      </c>
      <c r="EO860" s="33">
        <v>0.14198916</v>
      </c>
      <c r="EP860" s="33">
        <v>0.22615242999999999</v>
      </c>
      <c r="EQ860" s="33">
        <v>0.22604763999999999</v>
      </c>
      <c r="ER860" s="33">
        <v>9.3457529999999997E-2</v>
      </c>
      <c r="ES860" s="33">
        <v>72.109955999999997</v>
      </c>
      <c r="ET860" s="33">
        <v>70.421419</v>
      </c>
      <c r="EU860" s="33">
        <v>70.348455000000001</v>
      </c>
      <c r="EV860" s="33">
        <v>69.034381999999994</v>
      </c>
      <c r="EW860" s="33">
        <v>68.259730000000005</v>
      </c>
      <c r="EX860" s="33">
        <v>67.373185000000007</v>
      </c>
      <c r="EY860" s="33">
        <v>66.894717</v>
      </c>
      <c r="EZ860" s="33">
        <v>69.314259000000007</v>
      </c>
      <c r="FA860" s="33">
        <v>73.407017999999994</v>
      </c>
      <c r="FB860" s="33">
        <v>78.213845000000006</v>
      </c>
      <c r="FC860" s="33">
        <v>82.864507000000003</v>
      </c>
      <c r="FD860" s="33">
        <v>86.828747000000007</v>
      </c>
      <c r="FE860" s="33">
        <v>90.164164999999997</v>
      </c>
      <c r="FF860" s="33">
        <v>92.318263999999999</v>
      </c>
      <c r="FG860" s="33">
        <v>93.981720999999993</v>
      </c>
      <c r="FH860" s="33">
        <v>94.808327000000006</v>
      </c>
      <c r="FI860" s="33">
        <v>94.466836999999998</v>
      </c>
      <c r="FJ860" s="33">
        <v>92.895454000000001</v>
      </c>
      <c r="FK860" s="33">
        <v>89.674642000000006</v>
      </c>
      <c r="FL860" s="33">
        <v>84.522758999999994</v>
      </c>
      <c r="FM860" s="33">
        <v>81.026550999999998</v>
      </c>
      <c r="FN860" s="33">
        <v>77.130995999999996</v>
      </c>
      <c r="FO860" s="33">
        <v>74.310689999999994</v>
      </c>
      <c r="FP860" s="33">
        <v>72.737876999999997</v>
      </c>
      <c r="FQ860" s="33">
        <v>1.1814830000000001</v>
      </c>
      <c r="FR860" s="82">
        <v>0.1170428</v>
      </c>
      <c r="FS860">
        <v>1</v>
      </c>
    </row>
    <row r="861" spans="1:175" x14ac:dyDescent="0.2">
      <c r="A861" s="18" t="s">
        <v>196</v>
      </c>
      <c r="B861" s="27" t="s">
        <v>250</v>
      </c>
      <c r="C861" s="27">
        <v>42976</v>
      </c>
      <c r="D861" s="33">
        <v>12480</v>
      </c>
      <c r="E861" s="33">
        <v>11.89118</v>
      </c>
      <c r="F861" s="33">
        <v>11.445069</v>
      </c>
      <c r="G861" s="33">
        <v>11.032721</v>
      </c>
      <c r="H861" s="33">
        <v>10.940471000000001</v>
      </c>
      <c r="I861" s="33">
        <v>11.210395999999999</v>
      </c>
      <c r="J861" s="33">
        <v>12.273483000000001</v>
      </c>
      <c r="K861" s="33">
        <v>13.756853</v>
      </c>
      <c r="L861" s="33">
        <v>15.527654999999999</v>
      </c>
      <c r="M861" s="33">
        <v>17.623463000000001</v>
      </c>
      <c r="N861" s="33">
        <v>19.062971000000001</v>
      </c>
      <c r="O861" s="33">
        <v>20.137457999999999</v>
      </c>
      <c r="P861" s="33">
        <v>21.151994999999999</v>
      </c>
      <c r="Q861" s="33">
        <v>21.511240000000001</v>
      </c>
      <c r="R861" s="33">
        <v>22.134694</v>
      </c>
      <c r="S861" s="33">
        <v>22.272811000000001</v>
      </c>
      <c r="T861" s="33">
        <v>21.564468999999999</v>
      </c>
      <c r="U861" s="33">
        <v>20.420978999999999</v>
      </c>
      <c r="V861" s="33">
        <v>18.945771000000001</v>
      </c>
      <c r="W861" s="33">
        <v>17.568173000000002</v>
      </c>
      <c r="X861" s="33">
        <v>16.784913</v>
      </c>
      <c r="Y861" s="33">
        <v>16.387309999999999</v>
      </c>
      <c r="Z861" s="33">
        <v>15.109472999999999</v>
      </c>
      <c r="AA861" s="33">
        <v>13.55641</v>
      </c>
      <c r="AB861" s="33">
        <v>12.244979000000001</v>
      </c>
      <c r="AC861" s="33">
        <v>1.2293999999999999E-2</v>
      </c>
      <c r="AD861" s="33">
        <v>5.7447320000000003E-2</v>
      </c>
      <c r="AE861" s="33">
        <v>-5.651511E-2</v>
      </c>
      <c r="AF861" s="33">
        <v>-6.4192340000000001E-2</v>
      </c>
      <c r="AG861" s="33">
        <v>-0.15283056</v>
      </c>
      <c r="AH861" s="33">
        <v>-0.10943079</v>
      </c>
      <c r="AI861" s="33">
        <v>-0.25502627</v>
      </c>
      <c r="AJ861" s="33">
        <v>-9.4418580000000002E-2</v>
      </c>
      <c r="AK861" s="33">
        <v>-7.449662E-2</v>
      </c>
      <c r="AL861" s="33">
        <v>-9.5317700000000002E-3</v>
      </c>
      <c r="AM861" s="33">
        <v>-3.489867E-2</v>
      </c>
      <c r="AN861" s="33">
        <v>-6.6560899999999999E-3</v>
      </c>
      <c r="AO861" s="33">
        <v>-0.25232606000000002</v>
      </c>
      <c r="AP861" s="33">
        <v>-0.40756937999999998</v>
      </c>
      <c r="AQ861" s="33">
        <v>-0.31455728999999999</v>
      </c>
      <c r="AR861" s="33">
        <v>-0.25932398000000001</v>
      </c>
      <c r="AS861" s="33">
        <v>-0.22538521</v>
      </c>
      <c r="AT861" s="33">
        <v>-0.13957844</v>
      </c>
      <c r="AU861" s="33">
        <v>-0.27883326000000003</v>
      </c>
      <c r="AV861" s="33">
        <v>-0.47628217</v>
      </c>
      <c r="AW861" s="33">
        <v>-0.37896116000000002</v>
      </c>
      <c r="AX861" s="33">
        <v>-7.6928499999999997E-2</v>
      </c>
      <c r="AY861" s="33">
        <v>0.1024419</v>
      </c>
      <c r="AZ861" s="33">
        <v>-1.7116139999999998E-2</v>
      </c>
      <c r="BA861" s="33">
        <v>5.2062570000000002E-2</v>
      </c>
      <c r="BB861" s="33">
        <v>9.4977919999999993E-2</v>
      </c>
      <c r="BC861" s="33">
        <v>-2.0756610000000002E-2</v>
      </c>
      <c r="BD861" s="33">
        <v>-2.819663E-2</v>
      </c>
      <c r="BE861" s="33">
        <v>-0.11703214000000001</v>
      </c>
      <c r="BF861" s="33">
        <v>-7.317013E-2</v>
      </c>
      <c r="BG861" s="33">
        <v>-0.21563008</v>
      </c>
      <c r="BH861" s="33">
        <v>-5.0765459999999998E-2</v>
      </c>
      <c r="BI861" s="33">
        <v>-1.0681960000000001E-2</v>
      </c>
      <c r="BJ861" s="33">
        <v>6.3648650000000001E-2</v>
      </c>
      <c r="BK861" s="33">
        <v>4.637397E-2</v>
      </c>
      <c r="BL861" s="33">
        <v>8.3129510000000004E-2</v>
      </c>
      <c r="BM861" s="33">
        <v>-0.15893773999999999</v>
      </c>
      <c r="BN861" s="33">
        <v>-0.30530872999999997</v>
      </c>
      <c r="BO861" s="33">
        <v>-0.20824182999999999</v>
      </c>
      <c r="BP861" s="33">
        <v>-0.16843530000000001</v>
      </c>
      <c r="BQ861" s="33">
        <v>-0.15057075</v>
      </c>
      <c r="BR861" s="33">
        <v>-6.7627690000000004E-2</v>
      </c>
      <c r="BS861" s="33">
        <v>-0.2019553</v>
      </c>
      <c r="BT861" s="33">
        <v>-0.40410035</v>
      </c>
      <c r="BU861" s="33">
        <v>-0.31033516999999999</v>
      </c>
      <c r="BV861" s="33">
        <v>-1.486666E-2</v>
      </c>
      <c r="BW861" s="33">
        <v>0.16062418000000001</v>
      </c>
      <c r="BX861" s="33">
        <v>3.9341889999999997E-2</v>
      </c>
      <c r="BY861" s="33">
        <v>7.9606150000000001E-2</v>
      </c>
      <c r="BZ861" s="33">
        <v>0.12097149</v>
      </c>
      <c r="CA861" s="33">
        <v>4.0096100000000003E-3</v>
      </c>
      <c r="CB861" s="33">
        <v>-3.26611E-3</v>
      </c>
      <c r="CC861" s="33">
        <v>-9.2238269999999997E-2</v>
      </c>
      <c r="CD861" s="33">
        <v>-4.8056109999999999E-2</v>
      </c>
      <c r="CE861" s="33">
        <v>-0.18834439</v>
      </c>
      <c r="CF861" s="33">
        <v>-2.053145E-2</v>
      </c>
      <c r="CG861" s="33">
        <v>3.3515879999999998E-2</v>
      </c>
      <c r="CH861" s="33">
        <v>0.11433318000000001</v>
      </c>
      <c r="CI861" s="33">
        <v>0.10266314999999999</v>
      </c>
      <c r="CJ861" s="33">
        <v>0.14531474</v>
      </c>
      <c r="CK861" s="33">
        <v>-9.4257270000000004E-2</v>
      </c>
      <c r="CL861" s="33">
        <v>-0.23448332</v>
      </c>
      <c r="CM861" s="33">
        <v>-0.13460806</v>
      </c>
      <c r="CN861" s="33">
        <v>-0.10548607</v>
      </c>
      <c r="CO861" s="33">
        <v>-9.8754480000000006E-2</v>
      </c>
      <c r="CP861" s="33">
        <v>-1.7794819999999999E-2</v>
      </c>
      <c r="CQ861" s="33">
        <v>-0.14870986</v>
      </c>
      <c r="CR861" s="33">
        <v>-0.35410744</v>
      </c>
      <c r="CS861" s="33">
        <v>-0.26280501000000001</v>
      </c>
      <c r="CT861" s="33">
        <v>2.811719E-2</v>
      </c>
      <c r="CU861" s="33">
        <v>0.20092104</v>
      </c>
      <c r="CV861" s="33">
        <v>7.8444550000000002E-2</v>
      </c>
      <c r="CW861" s="33">
        <v>0.10714973999999999</v>
      </c>
      <c r="CX861" s="33">
        <v>0.14696507</v>
      </c>
      <c r="CY861" s="33">
        <v>2.877584E-2</v>
      </c>
      <c r="CZ861" s="33">
        <v>2.166442E-2</v>
      </c>
      <c r="DA861" s="33">
        <v>-6.7444400000000002E-2</v>
      </c>
      <c r="DB861" s="33">
        <v>-2.2942089999999998E-2</v>
      </c>
      <c r="DC861" s="33">
        <v>-0.1610587</v>
      </c>
      <c r="DD861" s="33">
        <v>9.7025700000000006E-3</v>
      </c>
      <c r="DE861" s="33">
        <v>7.771372E-2</v>
      </c>
      <c r="DF861" s="33">
        <v>0.16501772000000001</v>
      </c>
      <c r="DG861" s="33">
        <v>0.15895233</v>
      </c>
      <c r="DH861" s="33">
        <v>0.20749997000000001</v>
      </c>
      <c r="DI861" s="33">
        <v>-2.9576789999999999E-2</v>
      </c>
      <c r="DJ861" s="33">
        <v>-0.1636579</v>
      </c>
      <c r="DK861" s="33">
        <v>-6.097429E-2</v>
      </c>
      <c r="DL861" s="33">
        <v>-4.2536850000000001E-2</v>
      </c>
      <c r="DM861" s="33">
        <v>-4.6938210000000001E-2</v>
      </c>
      <c r="DN861" s="33">
        <v>3.2038039999999997E-2</v>
      </c>
      <c r="DO861" s="33">
        <v>-9.5464419999999994E-2</v>
      </c>
      <c r="DP861" s="33">
        <v>-0.30411452999999999</v>
      </c>
      <c r="DQ861" s="33">
        <v>-0.21527486000000001</v>
      </c>
      <c r="DR861" s="33">
        <v>7.1101029999999996E-2</v>
      </c>
      <c r="DS861" s="33">
        <v>0.24121791000000001</v>
      </c>
      <c r="DT861" s="33">
        <v>0.11754721</v>
      </c>
      <c r="DU861" s="33">
        <v>0.14691831</v>
      </c>
      <c r="DV861" s="33">
        <v>0.18449567</v>
      </c>
      <c r="DW861" s="33">
        <v>6.4534339999999996E-2</v>
      </c>
      <c r="DX861" s="33">
        <v>5.7660129999999997E-2</v>
      </c>
      <c r="DY861" s="33">
        <v>-3.1645979999999997E-2</v>
      </c>
      <c r="DZ861" s="33">
        <v>1.331857E-2</v>
      </c>
      <c r="EA861" s="33">
        <v>-0.12166251</v>
      </c>
      <c r="EB861" s="33">
        <v>5.3355689999999997E-2</v>
      </c>
      <c r="EC861" s="33">
        <v>0.14152838000000001</v>
      </c>
      <c r="ED861" s="33">
        <v>0.23819814</v>
      </c>
      <c r="EE861" s="33">
        <v>0.24022497000000001</v>
      </c>
      <c r="EF861" s="33">
        <v>0.29728557</v>
      </c>
      <c r="EG861" s="33">
        <v>6.3811530000000005E-2</v>
      </c>
      <c r="EH861" s="33">
        <v>-6.139725E-2</v>
      </c>
      <c r="EI861" s="33">
        <v>4.534117E-2</v>
      </c>
      <c r="EJ861" s="33">
        <v>4.8351829999999998E-2</v>
      </c>
      <c r="EK861" s="33">
        <v>2.7876250000000002E-2</v>
      </c>
      <c r="EL861" s="33">
        <v>0.10398879</v>
      </c>
      <c r="EM861" s="33">
        <v>-1.8586470000000001E-2</v>
      </c>
      <c r="EN861" s="33">
        <v>-0.23193270999999999</v>
      </c>
      <c r="EO861" s="33">
        <v>-0.14664886999999999</v>
      </c>
      <c r="EP861" s="33">
        <v>0.13316286999999999</v>
      </c>
      <c r="EQ861" s="33">
        <v>0.29940019000000001</v>
      </c>
      <c r="ER861" s="33">
        <v>0.17400524000000001</v>
      </c>
      <c r="ES861" s="33">
        <v>72.188810000000004</v>
      </c>
      <c r="ET861" s="33">
        <v>71.026923999999994</v>
      </c>
      <c r="EU861" s="33">
        <v>69.521502999999996</v>
      </c>
      <c r="EV861" s="33">
        <v>68.407253999999995</v>
      </c>
      <c r="EW861" s="33">
        <v>67.747862999999995</v>
      </c>
      <c r="EX861" s="33">
        <v>66.475486000000004</v>
      </c>
      <c r="EY861" s="33">
        <v>66.283041999999995</v>
      </c>
      <c r="EZ861" s="33">
        <v>67.832741999999996</v>
      </c>
      <c r="FA861" s="33">
        <v>70.433881999999997</v>
      </c>
      <c r="FB861" s="33">
        <v>74.527080999999995</v>
      </c>
      <c r="FC861" s="33">
        <v>78.936245</v>
      </c>
      <c r="FD861" s="33">
        <v>82.613560000000007</v>
      </c>
      <c r="FE861" s="33">
        <v>85.733604999999997</v>
      </c>
      <c r="FF861" s="33">
        <v>88.446455999999998</v>
      </c>
      <c r="FG861" s="33">
        <v>89.844907000000006</v>
      </c>
      <c r="FH861" s="33">
        <v>89.987162999999995</v>
      </c>
      <c r="FI861" s="33">
        <v>89.657421999999997</v>
      </c>
      <c r="FJ861" s="33">
        <v>87.874149000000003</v>
      </c>
      <c r="FK861" s="33">
        <v>84.574353000000002</v>
      </c>
      <c r="FL861" s="33">
        <v>80.061520999999999</v>
      </c>
      <c r="FM861" s="33">
        <v>77.138276000000005</v>
      </c>
      <c r="FN861" s="33">
        <v>74.580207000000001</v>
      </c>
      <c r="FO861" s="33">
        <v>72.971957000000003</v>
      </c>
      <c r="FP861" s="33">
        <v>70.890766999999997</v>
      </c>
      <c r="FQ861" s="33">
        <v>1.0535779999999999</v>
      </c>
      <c r="FR861" s="82">
        <v>0.10360809999999999</v>
      </c>
      <c r="FS861">
        <v>1</v>
      </c>
    </row>
    <row r="862" spans="1:175" x14ac:dyDescent="0.2">
      <c r="A862" s="18" t="s">
        <v>196</v>
      </c>
      <c r="B862" s="27" t="s">
        <v>250</v>
      </c>
      <c r="C862" s="27">
        <v>42978</v>
      </c>
      <c r="D862" s="33">
        <v>12470</v>
      </c>
      <c r="E862" s="33">
        <v>11.097712</v>
      </c>
      <c r="F862" s="33">
        <v>10.657854</v>
      </c>
      <c r="G862" s="33">
        <v>10.288707</v>
      </c>
      <c r="H862" s="33">
        <v>10.256316</v>
      </c>
      <c r="I862" s="33">
        <v>10.545749000000001</v>
      </c>
      <c r="J862" s="33">
        <v>11.484779</v>
      </c>
      <c r="K862" s="33">
        <v>12.887734999999999</v>
      </c>
      <c r="L862" s="33">
        <v>14.455695</v>
      </c>
      <c r="M862" s="33">
        <v>16.540883000000001</v>
      </c>
      <c r="N862" s="33">
        <v>18.175039999999999</v>
      </c>
      <c r="O862" s="33">
        <v>19.630078000000001</v>
      </c>
      <c r="P862" s="33">
        <v>20.744486999999999</v>
      </c>
      <c r="Q862" s="33">
        <v>21.516438000000001</v>
      </c>
      <c r="R862" s="33">
        <v>22.399697</v>
      </c>
      <c r="S862" s="33">
        <v>22.743499</v>
      </c>
      <c r="T862" s="33">
        <v>22.250249</v>
      </c>
      <c r="U862" s="33">
        <v>21.081629</v>
      </c>
      <c r="V862" s="33">
        <v>19.666052000000001</v>
      </c>
      <c r="W862" s="33">
        <v>18.117463999999998</v>
      </c>
      <c r="X862" s="33">
        <v>17.465475999999999</v>
      </c>
      <c r="Y862" s="33">
        <v>16.774158</v>
      </c>
      <c r="Z862" s="33">
        <v>15.367378</v>
      </c>
      <c r="AA862" s="33">
        <v>13.600070000000001</v>
      </c>
      <c r="AB862" s="33">
        <v>12.477838999999999</v>
      </c>
      <c r="AC862" s="33">
        <v>-0.18546378999999999</v>
      </c>
      <c r="AD862" s="33">
        <v>-0.18977976999999999</v>
      </c>
      <c r="AE862" s="33">
        <v>-0.20297535999999999</v>
      </c>
      <c r="AF862" s="33">
        <v>-0.12525649</v>
      </c>
      <c r="AG862" s="33">
        <v>-0.15089958000000001</v>
      </c>
      <c r="AH862" s="33">
        <v>-0.18091135999999999</v>
      </c>
      <c r="AI862" s="33">
        <v>-0.14132732000000001</v>
      </c>
      <c r="AJ862" s="33">
        <v>0.11780066</v>
      </c>
      <c r="AK862" s="33">
        <v>0.1309718</v>
      </c>
      <c r="AL862" s="33">
        <v>0.22697734999999999</v>
      </c>
      <c r="AM862" s="33">
        <v>0.28619323000000002</v>
      </c>
      <c r="AN862" s="33">
        <v>0.15924479999999999</v>
      </c>
      <c r="AO862" s="33">
        <v>0.21964149999999999</v>
      </c>
      <c r="AP862" s="33">
        <v>0.17406319000000001</v>
      </c>
      <c r="AQ862" s="33">
        <v>0.28582958000000003</v>
      </c>
      <c r="AR862" s="33">
        <v>0.32054969999999999</v>
      </c>
      <c r="AS862" s="33">
        <v>0.27736360999999998</v>
      </c>
      <c r="AT862" s="33">
        <v>0.34366660999999998</v>
      </c>
      <c r="AU862" s="33">
        <v>-7.9206199999999997E-3</v>
      </c>
      <c r="AV862" s="33">
        <v>-7.4831380000000003E-2</v>
      </c>
      <c r="AW862" s="33">
        <v>-9.6112539999999996E-2</v>
      </c>
      <c r="AX862" s="33">
        <v>8.092531E-2</v>
      </c>
      <c r="AY862" s="33">
        <v>4.9542660000000002E-2</v>
      </c>
      <c r="AZ862" s="33">
        <v>4.9514370000000002E-2</v>
      </c>
      <c r="BA862" s="33">
        <v>-0.14587243999999999</v>
      </c>
      <c r="BB862" s="33">
        <v>-0.15311159999999999</v>
      </c>
      <c r="BC862" s="33">
        <v>-0.16891129999999999</v>
      </c>
      <c r="BD862" s="33">
        <v>-9.1370129999999994E-2</v>
      </c>
      <c r="BE862" s="33">
        <v>-0.11742261</v>
      </c>
      <c r="BF862" s="33">
        <v>-0.14637438999999999</v>
      </c>
      <c r="BG862" s="33">
        <v>-0.10585091000000001</v>
      </c>
      <c r="BH862" s="33">
        <v>0.16053200000000001</v>
      </c>
      <c r="BI862" s="33">
        <v>0.18845741999999999</v>
      </c>
      <c r="BJ862" s="33">
        <v>0.29313615999999998</v>
      </c>
      <c r="BK862" s="33">
        <v>0.36475939000000002</v>
      </c>
      <c r="BL862" s="33">
        <v>0.24731682999999999</v>
      </c>
      <c r="BM862" s="33">
        <v>0.31558050999999998</v>
      </c>
      <c r="BN862" s="33">
        <v>0.28106539000000003</v>
      </c>
      <c r="BO862" s="33">
        <v>0.39783018999999997</v>
      </c>
      <c r="BP862" s="33">
        <v>0.41834183000000003</v>
      </c>
      <c r="BQ862" s="33">
        <v>0.35369374999999997</v>
      </c>
      <c r="BR862" s="33">
        <v>0.41446022999999999</v>
      </c>
      <c r="BS862" s="33">
        <v>6.5756040000000002E-2</v>
      </c>
      <c r="BT862" s="33">
        <v>-1.5155800000000001E-3</v>
      </c>
      <c r="BU862" s="33">
        <v>-2.8049669999999999E-2</v>
      </c>
      <c r="BV862" s="33">
        <v>0.14363075</v>
      </c>
      <c r="BW862" s="33">
        <v>0.1073852</v>
      </c>
      <c r="BX862" s="33">
        <v>0.1060393</v>
      </c>
      <c r="BY862" s="33">
        <v>-0.11845159</v>
      </c>
      <c r="BZ862" s="33">
        <v>-0.12771532999999999</v>
      </c>
      <c r="CA862" s="33">
        <v>-0.14531864</v>
      </c>
      <c r="CB862" s="33">
        <v>-6.7900539999999995E-2</v>
      </c>
      <c r="CC862" s="33">
        <v>-9.4236559999999997E-2</v>
      </c>
      <c r="CD862" s="33">
        <v>-0.1224542</v>
      </c>
      <c r="CE862" s="33">
        <v>-8.1280060000000001E-2</v>
      </c>
      <c r="CF862" s="33">
        <v>0.19012760000000001</v>
      </c>
      <c r="CG862" s="33">
        <v>0.22827178000000001</v>
      </c>
      <c r="CH862" s="33">
        <v>0.33895755</v>
      </c>
      <c r="CI862" s="33">
        <v>0.41917408</v>
      </c>
      <c r="CJ862" s="33">
        <v>0.30831524999999999</v>
      </c>
      <c r="CK862" s="33">
        <v>0.38202756999999998</v>
      </c>
      <c r="CL862" s="33">
        <v>0.35517478000000002</v>
      </c>
      <c r="CM862" s="33">
        <v>0.47540146</v>
      </c>
      <c r="CN862" s="33">
        <v>0.48607235999999998</v>
      </c>
      <c r="CO862" s="33">
        <v>0.40655976999999999</v>
      </c>
      <c r="CP862" s="33">
        <v>0.46349168000000002</v>
      </c>
      <c r="CQ862" s="33">
        <v>0.11678427</v>
      </c>
      <c r="CR862" s="33">
        <v>4.9262729999999998E-2</v>
      </c>
      <c r="CS862" s="33">
        <v>1.9090469999999998E-2</v>
      </c>
      <c r="CT862" s="33">
        <v>0.18706033999999999</v>
      </c>
      <c r="CU862" s="33">
        <v>0.14744677</v>
      </c>
      <c r="CV862" s="33">
        <v>0.14518829</v>
      </c>
      <c r="CW862" s="33">
        <v>-9.1030739999999999E-2</v>
      </c>
      <c r="CX862" s="33">
        <v>-0.10231907</v>
      </c>
      <c r="CY862" s="33">
        <v>-0.12172598</v>
      </c>
      <c r="CZ862" s="33">
        <v>-4.4430949999999997E-2</v>
      </c>
      <c r="DA862" s="33">
        <v>-7.1050509999999997E-2</v>
      </c>
      <c r="DB862" s="33">
        <v>-9.8533999999999997E-2</v>
      </c>
      <c r="DC862" s="33">
        <v>-5.6709210000000003E-2</v>
      </c>
      <c r="DD862" s="33">
        <v>0.21972319000000001</v>
      </c>
      <c r="DE862" s="33">
        <v>0.26808615000000002</v>
      </c>
      <c r="DF862" s="33">
        <v>0.38477894000000001</v>
      </c>
      <c r="DG862" s="33">
        <v>0.47358876</v>
      </c>
      <c r="DH862" s="33">
        <v>0.36931366999999998</v>
      </c>
      <c r="DI862" s="33">
        <v>0.44847462999999999</v>
      </c>
      <c r="DJ862" s="33">
        <v>0.42928417000000002</v>
      </c>
      <c r="DK862" s="33">
        <v>0.55297273999999996</v>
      </c>
      <c r="DL862" s="33">
        <v>0.55380289000000005</v>
      </c>
      <c r="DM862" s="33">
        <v>0.45942578000000001</v>
      </c>
      <c r="DN862" s="33">
        <v>0.51252312</v>
      </c>
      <c r="DO862" s="33">
        <v>0.1678125</v>
      </c>
      <c r="DP862" s="33">
        <v>0.10004103</v>
      </c>
      <c r="DQ862" s="33">
        <v>6.6230600000000001E-2</v>
      </c>
      <c r="DR862" s="33">
        <v>0.23048994</v>
      </c>
      <c r="DS862" s="33">
        <v>0.18750833</v>
      </c>
      <c r="DT862" s="33">
        <v>0.18433727999999999</v>
      </c>
      <c r="DU862" s="33">
        <v>-5.1439390000000002E-2</v>
      </c>
      <c r="DV862" s="33">
        <v>-6.5650899999999998E-2</v>
      </c>
      <c r="DW862" s="33">
        <v>-8.7661920000000004E-2</v>
      </c>
      <c r="DX862" s="33">
        <v>-1.054458E-2</v>
      </c>
      <c r="DY862" s="33">
        <v>-3.7573540000000002E-2</v>
      </c>
      <c r="DZ862" s="33">
        <v>-6.3997029999999996E-2</v>
      </c>
      <c r="EA862" s="33">
        <v>-2.12328E-2</v>
      </c>
      <c r="EB862" s="33">
        <v>0.26245454000000001</v>
      </c>
      <c r="EC862" s="33">
        <v>0.32557175999999999</v>
      </c>
      <c r="ED862" s="33">
        <v>0.45093775000000003</v>
      </c>
      <c r="EE862" s="33">
        <v>0.55215491999999999</v>
      </c>
      <c r="EF862" s="33">
        <v>0.45738570000000001</v>
      </c>
      <c r="EG862" s="33">
        <v>0.54441362999999998</v>
      </c>
      <c r="EH862" s="33">
        <v>0.53628637000000001</v>
      </c>
      <c r="EI862" s="33">
        <v>0.66497333999999997</v>
      </c>
      <c r="EJ862" s="33">
        <v>0.65159502000000002</v>
      </c>
      <c r="EK862" s="33">
        <v>0.53575592000000005</v>
      </c>
      <c r="EL862" s="33">
        <v>0.58331674</v>
      </c>
      <c r="EM862" s="33">
        <v>0.24148916000000001</v>
      </c>
      <c r="EN862" s="33">
        <v>0.17335684000000001</v>
      </c>
      <c r="EO862" s="33">
        <v>0.13429347999999999</v>
      </c>
      <c r="EP862" s="33">
        <v>0.29319537000000001</v>
      </c>
      <c r="EQ862" s="33">
        <v>0.24535087999999999</v>
      </c>
      <c r="ER862" s="33">
        <v>0.2408622</v>
      </c>
      <c r="ES862" s="33">
        <v>66.541240000000002</v>
      </c>
      <c r="ET862" s="33">
        <v>65.576694000000003</v>
      </c>
      <c r="EU862" s="33">
        <v>63.939751999999999</v>
      </c>
      <c r="EV862" s="33">
        <v>62.886248000000002</v>
      </c>
      <c r="EW862" s="33">
        <v>62.415483000000002</v>
      </c>
      <c r="EX862" s="33">
        <v>62.287230000000001</v>
      </c>
      <c r="EY862" s="33">
        <v>61.682175999999998</v>
      </c>
      <c r="EZ862" s="33">
        <v>63.945253999999998</v>
      </c>
      <c r="FA862" s="33">
        <v>69.019599999999997</v>
      </c>
      <c r="FB862" s="33">
        <v>73.820063000000005</v>
      </c>
      <c r="FC862" s="33">
        <v>78.541584999999998</v>
      </c>
      <c r="FD862" s="33">
        <v>82.460046000000006</v>
      </c>
      <c r="FE862" s="33">
        <v>85.353346000000002</v>
      </c>
      <c r="FF862" s="33">
        <v>87.933139999999995</v>
      </c>
      <c r="FG862" s="33">
        <v>89.526604000000006</v>
      </c>
      <c r="FH862" s="33">
        <v>90.920106000000004</v>
      </c>
      <c r="FI862" s="33">
        <v>90.726372999999995</v>
      </c>
      <c r="FJ862" s="33">
        <v>89.324743999999995</v>
      </c>
      <c r="FK862" s="33">
        <v>86.192004999999995</v>
      </c>
      <c r="FL862" s="33">
        <v>81.578490000000002</v>
      </c>
      <c r="FM862" s="33">
        <v>78.544036000000006</v>
      </c>
      <c r="FN862" s="33">
        <v>76.092181999999994</v>
      </c>
      <c r="FO862" s="33">
        <v>74.380617999999998</v>
      </c>
      <c r="FP862" s="33">
        <v>73.021370000000005</v>
      </c>
      <c r="FQ862" s="33">
        <v>1.068303</v>
      </c>
      <c r="FR862" s="82">
        <v>0.1067157</v>
      </c>
      <c r="FS862">
        <v>1</v>
      </c>
    </row>
    <row r="863" spans="1:175" x14ac:dyDescent="0.2">
      <c r="A863" s="18" t="s">
        <v>196</v>
      </c>
      <c r="B863" s="27" t="s">
        <v>250</v>
      </c>
      <c r="C863" s="27">
        <v>42979</v>
      </c>
      <c r="D863" s="33">
        <v>12462</v>
      </c>
      <c r="E863" s="33">
        <v>11.574679</v>
      </c>
      <c r="F863" s="33">
        <v>11.107601000000001</v>
      </c>
      <c r="G863" s="33">
        <v>10.722356</v>
      </c>
      <c r="H863" s="33">
        <v>10.624344000000001</v>
      </c>
      <c r="I863" s="33">
        <v>10.994422</v>
      </c>
      <c r="J863" s="33">
        <v>12.003881</v>
      </c>
      <c r="K863" s="33">
        <v>13.410385</v>
      </c>
      <c r="L863" s="33">
        <v>15.168431</v>
      </c>
      <c r="M863" s="33">
        <v>17.624787999999999</v>
      </c>
      <c r="N863" s="33">
        <v>19.554241999999999</v>
      </c>
      <c r="O863" s="33">
        <v>21.450759000000001</v>
      </c>
      <c r="P863" s="33">
        <v>22.883872</v>
      </c>
      <c r="Q863" s="33">
        <v>23.7056</v>
      </c>
      <c r="R863" s="33">
        <v>24.458607000000001</v>
      </c>
      <c r="S863" s="33">
        <v>24.527497</v>
      </c>
      <c r="T863" s="33">
        <v>23.830883</v>
      </c>
      <c r="U863" s="33">
        <v>22.228179000000001</v>
      </c>
      <c r="V863" s="33">
        <v>20.702169000000001</v>
      </c>
      <c r="W863" s="33">
        <v>19.150770000000001</v>
      </c>
      <c r="X863" s="33">
        <v>18.369973000000002</v>
      </c>
      <c r="Y863" s="33">
        <v>17.829446000000001</v>
      </c>
      <c r="Z863" s="33">
        <v>16.537420000000001</v>
      </c>
      <c r="AA863" s="33">
        <v>14.89006</v>
      </c>
      <c r="AB863" s="33">
        <v>13.601919000000001</v>
      </c>
      <c r="AC863" s="33">
        <v>-5.3539360000000001E-2</v>
      </c>
      <c r="AD863" s="33">
        <v>-9.3016860000000007E-2</v>
      </c>
      <c r="AE863" s="33">
        <v>-0.18248281999999999</v>
      </c>
      <c r="AF863" s="33">
        <v>-0.16708871</v>
      </c>
      <c r="AG863" s="33">
        <v>-0.12128456999999999</v>
      </c>
      <c r="AH863" s="33">
        <v>-0.16739736</v>
      </c>
      <c r="AI863" s="33">
        <v>-0.24690092999999999</v>
      </c>
      <c r="AJ863" s="33">
        <v>7.523871E-2</v>
      </c>
      <c r="AK863" s="33">
        <v>0.13099056000000001</v>
      </c>
      <c r="AL863" s="33">
        <v>7.332408E-2</v>
      </c>
      <c r="AM863" s="33">
        <v>5.2154569999999997E-2</v>
      </c>
      <c r="AN863" s="33">
        <v>-1.491555E-2</v>
      </c>
      <c r="AO863" s="33">
        <v>5.5037599999999999E-3</v>
      </c>
      <c r="AP863" s="33">
        <v>-2.182839E-2</v>
      </c>
      <c r="AQ863" s="33">
        <v>8.8203809999999994E-2</v>
      </c>
      <c r="AR863" s="33">
        <v>0.21522909000000001</v>
      </c>
      <c r="AS863" s="33">
        <v>-3.6377180000000002E-2</v>
      </c>
      <c r="AT863" s="33">
        <v>8.4993299999999994E-2</v>
      </c>
      <c r="AU863" s="33">
        <v>-0.11706429</v>
      </c>
      <c r="AV863" s="33">
        <v>-0.33116141999999998</v>
      </c>
      <c r="AW863" s="33">
        <v>-0.39269770999999998</v>
      </c>
      <c r="AX863" s="33">
        <v>-0.32084576999999997</v>
      </c>
      <c r="AY863" s="33">
        <v>-0.29527347999999998</v>
      </c>
      <c r="AZ863" s="33">
        <v>-0.21490049999999999</v>
      </c>
      <c r="BA863" s="33">
        <v>-1.54977E-2</v>
      </c>
      <c r="BB863" s="33">
        <v>-5.444806E-2</v>
      </c>
      <c r="BC863" s="33">
        <v>-0.14662959</v>
      </c>
      <c r="BD863" s="33">
        <v>-0.13095506000000001</v>
      </c>
      <c r="BE863" s="33">
        <v>-8.5120470000000004E-2</v>
      </c>
      <c r="BF863" s="33">
        <v>-0.13059925</v>
      </c>
      <c r="BG863" s="33">
        <v>-0.20939250000000001</v>
      </c>
      <c r="BH863" s="33">
        <v>0.11702215000000001</v>
      </c>
      <c r="BI863" s="33">
        <v>0.19440799</v>
      </c>
      <c r="BJ863" s="33">
        <v>0.15343583999999999</v>
      </c>
      <c r="BK863" s="33">
        <v>0.14896646999999999</v>
      </c>
      <c r="BL863" s="33">
        <v>9.6094869999999999E-2</v>
      </c>
      <c r="BM863" s="33">
        <v>0.12695387999999999</v>
      </c>
      <c r="BN863" s="33">
        <v>0.110398</v>
      </c>
      <c r="BO863" s="33">
        <v>0.22321174999999999</v>
      </c>
      <c r="BP863" s="33">
        <v>0.32853255999999997</v>
      </c>
      <c r="BQ863" s="33">
        <v>4.8178230000000002E-2</v>
      </c>
      <c r="BR863" s="33">
        <v>0.16172565</v>
      </c>
      <c r="BS863" s="33">
        <v>-4.4254990000000001E-2</v>
      </c>
      <c r="BT863" s="33">
        <v>-0.25776387000000001</v>
      </c>
      <c r="BU863" s="33">
        <v>-0.32045425</v>
      </c>
      <c r="BV863" s="33">
        <v>-0.25020100000000001</v>
      </c>
      <c r="BW863" s="33">
        <v>-0.22588452000000001</v>
      </c>
      <c r="BX863" s="33">
        <v>-0.14984610000000001</v>
      </c>
      <c r="BY863" s="33">
        <v>1.0849839999999999E-2</v>
      </c>
      <c r="BZ863" s="33">
        <v>-2.7735429999999998E-2</v>
      </c>
      <c r="CA863" s="33">
        <v>-0.12179776</v>
      </c>
      <c r="CB863" s="33">
        <v>-0.105929</v>
      </c>
      <c r="CC863" s="33">
        <v>-6.0073330000000001E-2</v>
      </c>
      <c r="CD863" s="33">
        <v>-0.105113</v>
      </c>
      <c r="CE863" s="33">
        <v>-0.18341426999999999</v>
      </c>
      <c r="CF863" s="33">
        <v>0.14596123</v>
      </c>
      <c r="CG863" s="33">
        <v>0.23833071</v>
      </c>
      <c r="CH863" s="33">
        <v>0.208921</v>
      </c>
      <c r="CI863" s="33">
        <v>0.21601809999999999</v>
      </c>
      <c r="CJ863" s="33">
        <v>0.17298035</v>
      </c>
      <c r="CK863" s="33">
        <v>0.21106986999999999</v>
      </c>
      <c r="CL863" s="33">
        <v>0.20197760000000001</v>
      </c>
      <c r="CM863" s="33">
        <v>0.31671782999999998</v>
      </c>
      <c r="CN863" s="33">
        <v>0.40700619999999998</v>
      </c>
      <c r="CO863" s="33">
        <v>0.10674106</v>
      </c>
      <c r="CP863" s="33">
        <v>0.21487023999999999</v>
      </c>
      <c r="CQ863" s="33">
        <v>6.17251E-3</v>
      </c>
      <c r="CR863" s="33">
        <v>-0.20692894000000001</v>
      </c>
      <c r="CS863" s="33">
        <v>-0.27041863999999999</v>
      </c>
      <c r="CT863" s="33">
        <v>-0.20127265</v>
      </c>
      <c r="CU863" s="33">
        <v>-0.17782593999999999</v>
      </c>
      <c r="CV863" s="33">
        <v>-0.10478961000000001</v>
      </c>
      <c r="CW863" s="33">
        <v>3.7197380000000002E-2</v>
      </c>
      <c r="CX863" s="33">
        <v>-1.0227999999999999E-3</v>
      </c>
      <c r="CY863" s="33">
        <v>-9.6965919999999997E-2</v>
      </c>
      <c r="CZ863" s="33">
        <v>-8.0902950000000001E-2</v>
      </c>
      <c r="DA863" s="33">
        <v>-3.5026189999999999E-2</v>
      </c>
      <c r="DB863" s="33">
        <v>-7.9626740000000001E-2</v>
      </c>
      <c r="DC863" s="33">
        <v>-0.15743604</v>
      </c>
      <c r="DD863" s="33">
        <v>0.17490030000000001</v>
      </c>
      <c r="DE863" s="33">
        <v>0.28225341999999998</v>
      </c>
      <c r="DF863" s="33">
        <v>0.26440616</v>
      </c>
      <c r="DG863" s="33">
        <v>0.28306972000000002</v>
      </c>
      <c r="DH863" s="33">
        <v>0.24986583000000001</v>
      </c>
      <c r="DI863" s="33">
        <v>0.29518585000000003</v>
      </c>
      <c r="DJ863" s="33">
        <v>0.29355719000000002</v>
      </c>
      <c r="DK863" s="33">
        <v>0.41022392000000002</v>
      </c>
      <c r="DL863" s="33">
        <v>0.48547984999999999</v>
      </c>
      <c r="DM863" s="33">
        <v>0.16530387999999999</v>
      </c>
      <c r="DN863" s="33">
        <v>0.26801483999999998</v>
      </c>
      <c r="DO863" s="33">
        <v>5.6600009999999999E-2</v>
      </c>
      <c r="DP863" s="33">
        <v>-0.15609401000000001</v>
      </c>
      <c r="DQ863" s="33">
        <v>-0.22038304</v>
      </c>
      <c r="DR863" s="33">
        <v>-0.15234429999999999</v>
      </c>
      <c r="DS863" s="33">
        <v>-0.12976736</v>
      </c>
      <c r="DT863" s="33">
        <v>-5.9733130000000002E-2</v>
      </c>
      <c r="DU863" s="33">
        <v>7.5239039999999993E-2</v>
      </c>
      <c r="DV863" s="33">
        <v>3.7545990000000001E-2</v>
      </c>
      <c r="DW863" s="33">
        <v>-6.1112689999999997E-2</v>
      </c>
      <c r="DX863" s="33">
        <v>-4.4769290000000003E-2</v>
      </c>
      <c r="DY863" s="33">
        <v>1.13791E-3</v>
      </c>
      <c r="DZ863" s="33">
        <v>-4.2828640000000001E-2</v>
      </c>
      <c r="EA863" s="33">
        <v>-0.1199276</v>
      </c>
      <c r="EB863" s="33">
        <v>0.21668374000000001</v>
      </c>
      <c r="EC863" s="33">
        <v>0.34567084999999997</v>
      </c>
      <c r="ED863" s="33">
        <v>0.34451791999999998</v>
      </c>
      <c r="EE863" s="33">
        <v>0.37988163000000003</v>
      </c>
      <c r="EF863" s="33">
        <v>0.36087626</v>
      </c>
      <c r="EG863" s="33">
        <v>0.41663597000000002</v>
      </c>
      <c r="EH863" s="33">
        <v>0.42578357999999999</v>
      </c>
      <c r="EI863" s="33">
        <v>0.54523186000000001</v>
      </c>
      <c r="EJ863" s="33">
        <v>0.59878332000000001</v>
      </c>
      <c r="EK863" s="33">
        <v>0.24985929000000001</v>
      </c>
      <c r="EL863" s="33">
        <v>0.34474718999999998</v>
      </c>
      <c r="EM863" s="33">
        <v>0.1294093</v>
      </c>
      <c r="EN863" s="33">
        <v>-8.2696450000000005E-2</v>
      </c>
      <c r="EO863" s="33">
        <v>-0.14813957999999999</v>
      </c>
      <c r="EP863" s="33">
        <v>-8.1699540000000001E-2</v>
      </c>
      <c r="EQ863" s="33">
        <v>-6.0378399999999999E-2</v>
      </c>
      <c r="ER863" s="33">
        <v>5.3212700000000003E-3</v>
      </c>
      <c r="ES863" s="33">
        <v>72.109829000000005</v>
      </c>
      <c r="ET863" s="33">
        <v>71.473056999999997</v>
      </c>
      <c r="EU863" s="33">
        <v>70.973867999999996</v>
      </c>
      <c r="EV863" s="33">
        <v>70.173001999999997</v>
      </c>
      <c r="EW863" s="33">
        <v>69.965064999999996</v>
      </c>
      <c r="EX863" s="33">
        <v>70.161856</v>
      </c>
      <c r="EY863" s="33">
        <v>68.944567000000006</v>
      </c>
      <c r="EZ863" s="33">
        <v>71.822813999999994</v>
      </c>
      <c r="FA863" s="33">
        <v>77.616686999999999</v>
      </c>
      <c r="FB863" s="33">
        <v>84.398079999999993</v>
      </c>
      <c r="FC863" s="33">
        <v>89.386683000000005</v>
      </c>
      <c r="FD863" s="33">
        <v>94.889221000000006</v>
      </c>
      <c r="FE863" s="33">
        <v>98.030957999999998</v>
      </c>
      <c r="FF863" s="33">
        <v>100.28145000000001</v>
      </c>
      <c r="FG863" s="33">
        <v>100.56966</v>
      </c>
      <c r="FH863" s="33">
        <v>100.84466</v>
      </c>
      <c r="FI863" s="33">
        <v>99.366624000000002</v>
      </c>
      <c r="FJ863" s="33">
        <v>97.286606000000006</v>
      </c>
      <c r="FK863" s="33">
        <v>93.410730999999998</v>
      </c>
      <c r="FL863" s="33">
        <v>88.585660000000004</v>
      </c>
      <c r="FM863" s="33">
        <v>85.640480999999994</v>
      </c>
      <c r="FN863" s="33">
        <v>83.059783999999993</v>
      </c>
      <c r="FO863" s="33">
        <v>81.209192999999999</v>
      </c>
      <c r="FP863" s="33">
        <v>79.220263000000003</v>
      </c>
      <c r="FQ863" s="33">
        <v>1.2369330000000001</v>
      </c>
      <c r="FR863" s="82">
        <v>0.12022670000000001</v>
      </c>
      <c r="FS863">
        <v>1</v>
      </c>
    </row>
    <row r="864" spans="1:175" x14ac:dyDescent="0.2">
      <c r="A864" s="18" t="s">
        <v>196</v>
      </c>
      <c r="B864" s="27" t="s">
        <v>250</v>
      </c>
      <c r="C864" s="27">
        <v>42980</v>
      </c>
      <c r="D864" s="33">
        <v>12462</v>
      </c>
      <c r="E864" s="33">
        <v>12.674186000000001</v>
      </c>
      <c r="F864" s="33">
        <v>12.193341</v>
      </c>
      <c r="G864" s="33">
        <v>11.683211999999999</v>
      </c>
      <c r="H864" s="33">
        <v>11.535175000000001</v>
      </c>
      <c r="I864" s="33">
        <v>11.585305999999999</v>
      </c>
      <c r="J864" s="33">
        <v>12.187301</v>
      </c>
      <c r="K864" s="33">
        <v>12.646409</v>
      </c>
      <c r="L864" s="33">
        <v>13.039446</v>
      </c>
      <c r="M864" s="33">
        <v>14.38015</v>
      </c>
      <c r="N864" s="33">
        <v>15.875636999999999</v>
      </c>
      <c r="O864" s="33">
        <v>17.210179</v>
      </c>
      <c r="P864" s="33">
        <v>18.181788999999998</v>
      </c>
      <c r="Q864" s="33">
        <v>18.746583999999999</v>
      </c>
      <c r="R864" s="33">
        <v>19.243971999999999</v>
      </c>
      <c r="S864" s="33">
        <v>19.392189999999999</v>
      </c>
      <c r="T864" s="33">
        <v>19.513897</v>
      </c>
      <c r="U864" s="33">
        <v>19.365005</v>
      </c>
      <c r="V864" s="33">
        <v>19.031298</v>
      </c>
      <c r="W864" s="33">
        <v>18.477858000000001</v>
      </c>
      <c r="X864" s="33">
        <v>18.029603999999999</v>
      </c>
      <c r="Y864" s="33">
        <v>17.690149000000002</v>
      </c>
      <c r="Z864" s="33">
        <v>16.639099000000002</v>
      </c>
      <c r="AA864" s="33">
        <v>15.0502</v>
      </c>
      <c r="AB864" s="33">
        <v>14.001207000000001</v>
      </c>
      <c r="AC864" s="33">
        <v>-0.14264874</v>
      </c>
      <c r="AD864" s="33">
        <v>-5.1819999999999998E-2</v>
      </c>
      <c r="AE864" s="33">
        <v>-0.1010441</v>
      </c>
      <c r="AF864" s="33">
        <v>7.6430200000000004E-3</v>
      </c>
      <c r="AG864" s="33">
        <v>3.21054E-3</v>
      </c>
      <c r="AH864" s="33">
        <v>8.0618759999999998E-2</v>
      </c>
      <c r="AI864" s="33">
        <v>7.5096960000000004E-2</v>
      </c>
      <c r="AJ864" s="33">
        <v>-6.6942500000000002E-2</v>
      </c>
      <c r="AK864" s="33">
        <v>-0.23734953</v>
      </c>
      <c r="AL864" s="33">
        <v>-0.32296381000000002</v>
      </c>
      <c r="AM864" s="33">
        <v>-0.35319608000000002</v>
      </c>
      <c r="AN864" s="33">
        <v>-0.44537653999999999</v>
      </c>
      <c r="AO864" s="33">
        <v>-0.45815078999999997</v>
      </c>
      <c r="AP864" s="33">
        <v>-0.40899918000000002</v>
      </c>
      <c r="AQ864" s="33">
        <v>-0.41321127000000002</v>
      </c>
      <c r="AR864" s="33">
        <v>-0.28532845000000001</v>
      </c>
      <c r="AS864" s="33">
        <v>-0.28957231999999999</v>
      </c>
      <c r="AT864" s="33">
        <v>-0.19561444</v>
      </c>
      <c r="AU864" s="33">
        <v>-0.18220114000000001</v>
      </c>
      <c r="AV864" s="33">
        <v>-0.30676748999999998</v>
      </c>
      <c r="AW864" s="33">
        <v>-0.26305697</v>
      </c>
      <c r="AX864" s="33">
        <v>-0.17353039000000001</v>
      </c>
      <c r="AY864" s="33">
        <v>-0.33623807</v>
      </c>
      <c r="AZ864" s="33">
        <v>-0.20213444</v>
      </c>
      <c r="BA864" s="33">
        <v>-9.8393350000000004E-2</v>
      </c>
      <c r="BB864" s="33">
        <v>-1.15607E-2</v>
      </c>
      <c r="BC864" s="33">
        <v>-6.3147519999999999E-2</v>
      </c>
      <c r="BD864" s="33">
        <v>4.4766590000000002E-2</v>
      </c>
      <c r="BE864" s="33">
        <v>3.8159459999999999E-2</v>
      </c>
      <c r="BF864" s="33">
        <v>0.11758267999999999</v>
      </c>
      <c r="BG864" s="33">
        <v>0.11608074</v>
      </c>
      <c r="BH864" s="33">
        <v>-1.8842769999999998E-2</v>
      </c>
      <c r="BI864" s="33">
        <v>-0.17869715999999999</v>
      </c>
      <c r="BJ864" s="33">
        <v>-0.25537863</v>
      </c>
      <c r="BK864" s="33">
        <v>-0.277146</v>
      </c>
      <c r="BL864" s="33">
        <v>-0.36324041000000001</v>
      </c>
      <c r="BM864" s="33">
        <v>-0.37110999</v>
      </c>
      <c r="BN864" s="33">
        <v>-0.31889893000000002</v>
      </c>
      <c r="BO864" s="33">
        <v>-0.32299721999999997</v>
      </c>
      <c r="BP864" s="33">
        <v>-0.19710828</v>
      </c>
      <c r="BQ864" s="33">
        <v>-0.20362695</v>
      </c>
      <c r="BR864" s="33">
        <v>-0.11428487</v>
      </c>
      <c r="BS864" s="33">
        <v>-0.10632511</v>
      </c>
      <c r="BT864" s="33">
        <v>-0.2328344</v>
      </c>
      <c r="BU864" s="33">
        <v>-0.19145635999999999</v>
      </c>
      <c r="BV864" s="33">
        <v>-0.10402945</v>
      </c>
      <c r="BW864" s="33">
        <v>-0.26873637</v>
      </c>
      <c r="BX864" s="33">
        <v>-0.14115737</v>
      </c>
      <c r="BY864" s="33">
        <v>-6.7742200000000002E-2</v>
      </c>
      <c r="BZ864" s="33">
        <v>1.632277E-2</v>
      </c>
      <c r="CA864" s="33">
        <v>-3.6900460000000003E-2</v>
      </c>
      <c r="CB864" s="33">
        <v>7.0478250000000006E-2</v>
      </c>
      <c r="CC864" s="33">
        <v>6.236498E-2</v>
      </c>
      <c r="CD864" s="33">
        <v>0.14318376999999999</v>
      </c>
      <c r="CE864" s="33">
        <v>0.14446597999999999</v>
      </c>
      <c r="CF864" s="33">
        <v>1.447095E-2</v>
      </c>
      <c r="CG864" s="33">
        <v>-0.13807470999999999</v>
      </c>
      <c r="CH864" s="33">
        <v>-0.20856934999999999</v>
      </c>
      <c r="CI864" s="33">
        <v>-0.22447395000000001</v>
      </c>
      <c r="CJ864" s="33">
        <v>-0.30635318</v>
      </c>
      <c r="CK864" s="33">
        <v>-0.31082578999999999</v>
      </c>
      <c r="CL864" s="33">
        <v>-0.25649577000000001</v>
      </c>
      <c r="CM864" s="33">
        <v>-0.26051523999999998</v>
      </c>
      <c r="CN864" s="33">
        <v>-0.13600725999999999</v>
      </c>
      <c r="CO864" s="33">
        <v>-0.14410144</v>
      </c>
      <c r="CP864" s="33">
        <v>-5.7956250000000001E-2</v>
      </c>
      <c r="CQ864" s="33">
        <v>-5.3773599999999998E-2</v>
      </c>
      <c r="CR864" s="33">
        <v>-0.18162856999999999</v>
      </c>
      <c r="CS864" s="33">
        <v>-0.14186599999999999</v>
      </c>
      <c r="CT864" s="33">
        <v>-5.5893310000000002E-2</v>
      </c>
      <c r="CU864" s="33">
        <v>-0.22198488999999999</v>
      </c>
      <c r="CV864" s="33">
        <v>-9.892484E-2</v>
      </c>
      <c r="CW864" s="33">
        <v>-3.709105E-2</v>
      </c>
      <c r="CX864" s="33">
        <v>4.4206240000000001E-2</v>
      </c>
      <c r="CY864" s="33">
        <v>-1.06534E-2</v>
      </c>
      <c r="CZ864" s="33">
        <v>9.6189919999999998E-2</v>
      </c>
      <c r="DA864" s="33">
        <v>8.6570499999999995E-2</v>
      </c>
      <c r="DB864" s="33">
        <v>0.16878486000000001</v>
      </c>
      <c r="DC864" s="33">
        <v>0.17285122</v>
      </c>
      <c r="DD864" s="33">
        <v>4.7784670000000001E-2</v>
      </c>
      <c r="DE864" s="33">
        <v>-9.7452259999999999E-2</v>
      </c>
      <c r="DF864" s="33">
        <v>-0.16176006000000001</v>
      </c>
      <c r="DG864" s="33">
        <v>-0.17180190000000001</v>
      </c>
      <c r="DH864" s="33">
        <v>-0.24946594999999999</v>
      </c>
      <c r="DI864" s="33">
        <v>-0.25054159999999998</v>
      </c>
      <c r="DJ864" s="33">
        <v>-0.19409261999999999</v>
      </c>
      <c r="DK864" s="33">
        <v>-0.19803327000000001</v>
      </c>
      <c r="DL864" s="33">
        <v>-7.4906239999999999E-2</v>
      </c>
      <c r="DM864" s="33">
        <v>-8.4575940000000002E-2</v>
      </c>
      <c r="DN864" s="33">
        <v>-1.6276400000000001E-3</v>
      </c>
      <c r="DO864" s="33">
        <v>-1.2221000000000001E-3</v>
      </c>
      <c r="DP864" s="33">
        <v>-0.13042274000000001</v>
      </c>
      <c r="DQ864" s="33">
        <v>-9.2275640000000006E-2</v>
      </c>
      <c r="DR864" s="33">
        <v>-7.7571699999999999E-3</v>
      </c>
      <c r="DS864" s="33">
        <v>-0.17523342</v>
      </c>
      <c r="DT864" s="33">
        <v>-5.6692300000000001E-2</v>
      </c>
      <c r="DU864" s="33">
        <v>7.1643499999999999E-3</v>
      </c>
      <c r="DV864" s="33">
        <v>8.446555E-2</v>
      </c>
      <c r="DW864" s="33">
        <v>2.724319E-2</v>
      </c>
      <c r="DX864" s="33">
        <v>0.13331348000000001</v>
      </c>
      <c r="DY864" s="33">
        <v>0.12151943</v>
      </c>
      <c r="DZ864" s="33">
        <v>0.20574877</v>
      </c>
      <c r="EA864" s="33">
        <v>0.213835</v>
      </c>
      <c r="EB864" s="33">
        <v>9.588439E-2</v>
      </c>
      <c r="EC864" s="33">
        <v>-3.8799889999999997E-2</v>
      </c>
      <c r="ED864" s="33">
        <v>-9.4174889999999997E-2</v>
      </c>
      <c r="EE864" s="33">
        <v>-9.5751829999999996E-2</v>
      </c>
      <c r="EF864" s="33">
        <v>-0.16732981999999999</v>
      </c>
      <c r="EG864" s="33">
        <v>-0.1635008</v>
      </c>
      <c r="EH864" s="33">
        <v>-0.10399237</v>
      </c>
      <c r="EI864" s="33">
        <v>-0.10781921999999999</v>
      </c>
      <c r="EJ864" s="33">
        <v>1.331392E-2</v>
      </c>
      <c r="EK864" s="33">
        <v>1.36944E-3</v>
      </c>
      <c r="EL864" s="33">
        <v>7.9701930000000004E-2</v>
      </c>
      <c r="EM864" s="33">
        <v>7.4653929999999993E-2</v>
      </c>
      <c r="EN864" s="33">
        <v>-5.6489650000000002E-2</v>
      </c>
      <c r="EO864" s="33">
        <v>-2.067503E-2</v>
      </c>
      <c r="EP864" s="33">
        <v>6.1743770000000003E-2</v>
      </c>
      <c r="EQ864" s="33">
        <v>-0.10773172</v>
      </c>
      <c r="ER864" s="33">
        <v>4.2847700000000002E-3</v>
      </c>
      <c r="ES864" s="33">
        <v>78.323762000000002</v>
      </c>
      <c r="ET864" s="33">
        <v>77.416714999999996</v>
      </c>
      <c r="EU864" s="33">
        <v>76.429219000000003</v>
      </c>
      <c r="EV864" s="33">
        <v>74.860383999999996</v>
      </c>
      <c r="EW864" s="33">
        <v>73.943067999999997</v>
      </c>
      <c r="EX864" s="33">
        <v>73.499093999999999</v>
      </c>
      <c r="EY864" s="33">
        <v>72.691405000000003</v>
      </c>
      <c r="EZ864" s="33">
        <v>75.608716000000001</v>
      </c>
      <c r="FA864" s="33">
        <v>81.374110000000002</v>
      </c>
      <c r="FB864" s="33">
        <v>88.509816999999998</v>
      </c>
      <c r="FC864" s="33">
        <v>93.965491</v>
      </c>
      <c r="FD864" s="33">
        <v>98.447571999999994</v>
      </c>
      <c r="FE864" s="33">
        <v>101.01985000000001</v>
      </c>
      <c r="FF864" s="33">
        <v>102.35234</v>
      </c>
      <c r="FG864" s="33">
        <v>102.28309</v>
      </c>
      <c r="FH864" s="33">
        <v>101.67509</v>
      </c>
      <c r="FI864" s="33">
        <v>101.37152</v>
      </c>
      <c r="FJ864" s="33">
        <v>99.321133000000003</v>
      </c>
      <c r="FK864" s="33">
        <v>96.015744999999995</v>
      </c>
      <c r="FL864" s="33">
        <v>91.659594999999996</v>
      </c>
      <c r="FM864" s="33">
        <v>88.459560999999994</v>
      </c>
      <c r="FN864" s="33">
        <v>86.344971000000001</v>
      </c>
      <c r="FO864" s="33">
        <v>83.779836000000003</v>
      </c>
      <c r="FP864" s="33">
        <v>82.429445000000001</v>
      </c>
      <c r="FQ864" s="33">
        <v>1.0677030000000001</v>
      </c>
      <c r="FR864" s="82">
        <v>0.1048707</v>
      </c>
      <c r="FS864">
        <v>1</v>
      </c>
    </row>
    <row r="865" spans="1:175" x14ac:dyDescent="0.2">
      <c r="A865" s="18" t="s">
        <v>196</v>
      </c>
      <c r="B865" s="27" t="s">
        <v>250</v>
      </c>
      <c r="C865" t="s">
        <v>1</v>
      </c>
      <c r="D865" s="33">
        <v>12577.8</v>
      </c>
      <c r="E865" s="33">
        <v>11.698297999999999</v>
      </c>
      <c r="F865" s="33">
        <v>11.212693</v>
      </c>
      <c r="G865" s="33">
        <v>10.824154</v>
      </c>
      <c r="H865" s="33">
        <v>10.730836</v>
      </c>
      <c r="I865" s="33">
        <v>11.019786</v>
      </c>
      <c r="J865" s="33">
        <v>11.926854000000001</v>
      </c>
      <c r="K865" s="33">
        <v>13.101774000000001</v>
      </c>
      <c r="L865" s="33">
        <v>14.796806999999999</v>
      </c>
      <c r="M865" s="33">
        <v>16.768910999999999</v>
      </c>
      <c r="N865" s="33">
        <v>18.308</v>
      </c>
      <c r="O865" s="33">
        <v>19.605063000000001</v>
      </c>
      <c r="P865" s="33">
        <v>20.570905</v>
      </c>
      <c r="Q865" s="33">
        <v>21.042518000000001</v>
      </c>
      <c r="R865" s="33">
        <v>21.599831999999999</v>
      </c>
      <c r="S865" s="33">
        <v>21.749776000000001</v>
      </c>
      <c r="T865" s="33">
        <v>21.421761</v>
      </c>
      <c r="U865" s="33">
        <v>20.505154999999998</v>
      </c>
      <c r="V865" s="33">
        <v>19.216158</v>
      </c>
      <c r="W865" s="33">
        <v>18.033076999999999</v>
      </c>
      <c r="X865" s="33">
        <v>17.312771000000001</v>
      </c>
      <c r="Y865" s="33">
        <v>16.867211999999999</v>
      </c>
      <c r="Z865" s="33">
        <v>15.767891000000001</v>
      </c>
      <c r="AA865" s="33">
        <v>14.083174</v>
      </c>
      <c r="AB865" s="33">
        <v>12.823721000000001</v>
      </c>
      <c r="AC865" s="33">
        <v>-1.4894299999999999E-2</v>
      </c>
      <c r="AD865" s="33">
        <v>-1.560083E-2</v>
      </c>
      <c r="AE865" s="33">
        <v>-5.7379159999999998E-2</v>
      </c>
      <c r="AF865" s="33">
        <v>-4.6123949999999997E-2</v>
      </c>
      <c r="AG865" s="33">
        <v>-7.3104790000000003E-2</v>
      </c>
      <c r="AH865" s="33">
        <v>-7.0770730000000004E-2</v>
      </c>
      <c r="AI865" s="33">
        <v>-8.0112859999999994E-2</v>
      </c>
      <c r="AJ865" s="33">
        <v>-3.3870169999999998E-2</v>
      </c>
      <c r="AK865" s="33">
        <v>2.3264710000000001E-2</v>
      </c>
      <c r="AL865" s="33">
        <v>0.10688005</v>
      </c>
      <c r="AM865" s="33">
        <v>0.15132182999999999</v>
      </c>
      <c r="AN865" s="33">
        <v>0.14915465</v>
      </c>
      <c r="AO865" s="33">
        <v>0.14651595000000001</v>
      </c>
      <c r="AP865" s="33">
        <v>0.14470601</v>
      </c>
      <c r="AQ865" s="33">
        <v>0.26378606999999998</v>
      </c>
      <c r="AR865" s="33">
        <v>0.34430764000000003</v>
      </c>
      <c r="AS865" s="33">
        <v>0.23465806</v>
      </c>
      <c r="AT865" s="33">
        <v>0.23165164999999999</v>
      </c>
      <c r="AU865" s="33">
        <v>8.1864190000000003E-2</v>
      </c>
      <c r="AV865" s="33">
        <v>-1.235786E-2</v>
      </c>
      <c r="AW865" s="33">
        <v>-6.9978330000000005E-2</v>
      </c>
      <c r="AX865" s="33">
        <v>-4.1167500000000003E-2</v>
      </c>
      <c r="AY865" s="33">
        <v>-4.2412060000000001E-2</v>
      </c>
      <c r="AZ865" s="33">
        <v>-5.6091910000000002E-2</v>
      </c>
      <c r="BA865" s="33">
        <v>-1.2034E-4</v>
      </c>
      <c r="BB865" s="33">
        <v>-1.85844E-3</v>
      </c>
      <c r="BC865" s="33">
        <v>-4.4942500000000003E-2</v>
      </c>
      <c r="BD865" s="33">
        <v>-3.2909729999999998E-2</v>
      </c>
      <c r="BE865" s="33">
        <v>-6.062874E-2</v>
      </c>
      <c r="BF865" s="33">
        <v>-5.8117269999999999E-2</v>
      </c>
      <c r="BG865" s="33">
        <v>-6.6592159999999997E-2</v>
      </c>
      <c r="BH865" s="33">
        <v>-1.74349E-2</v>
      </c>
      <c r="BI865" s="33">
        <v>4.4240410000000001E-2</v>
      </c>
      <c r="BJ865" s="33">
        <v>0.13127322999999999</v>
      </c>
      <c r="BK865" s="33">
        <v>0.17945249999999999</v>
      </c>
      <c r="BL865" s="33">
        <v>0.17995791999999999</v>
      </c>
      <c r="BM865" s="33">
        <v>0.17908414</v>
      </c>
      <c r="BN865" s="33">
        <v>0.18004704999999999</v>
      </c>
      <c r="BO865" s="33">
        <v>0.30091806999999998</v>
      </c>
      <c r="BP865" s="33">
        <v>0.37815979999999999</v>
      </c>
      <c r="BQ865" s="33">
        <v>0.26292858000000002</v>
      </c>
      <c r="BR865" s="33">
        <v>0.25824069999999999</v>
      </c>
      <c r="BS865" s="33">
        <v>0.10863166</v>
      </c>
      <c r="BT865" s="33">
        <v>1.24773E-2</v>
      </c>
      <c r="BU865" s="33">
        <v>-4.6127519999999998E-2</v>
      </c>
      <c r="BV865" s="33">
        <v>-1.8893500000000001E-2</v>
      </c>
      <c r="BW865" s="33">
        <v>-2.0974099999999999E-2</v>
      </c>
      <c r="BX865" s="33">
        <v>-3.5960190000000003E-2</v>
      </c>
      <c r="BY865" s="33">
        <v>1.0112060000000001E-2</v>
      </c>
      <c r="BZ865" s="33">
        <v>7.6594899999999997E-3</v>
      </c>
      <c r="CA865" s="33">
        <v>-3.6328909999999999E-2</v>
      </c>
      <c r="CB865" s="33">
        <v>-2.3757589999999999E-2</v>
      </c>
      <c r="CC865" s="33">
        <v>-5.1987869999999999E-2</v>
      </c>
      <c r="CD865" s="33">
        <v>-4.935353E-2</v>
      </c>
      <c r="CE865" s="33">
        <v>-5.7227760000000003E-2</v>
      </c>
      <c r="CF865" s="33">
        <v>-6.0518899999999999E-3</v>
      </c>
      <c r="CG865" s="33">
        <v>5.876812E-2</v>
      </c>
      <c r="CH865" s="33">
        <v>0.14816788</v>
      </c>
      <c r="CI865" s="33">
        <v>0.19893572000000001</v>
      </c>
      <c r="CJ865" s="33">
        <v>0.20129216999999999</v>
      </c>
      <c r="CK865" s="33">
        <v>0.20164076</v>
      </c>
      <c r="CL865" s="33">
        <v>0.20452414999999999</v>
      </c>
      <c r="CM865" s="33">
        <v>0.32663557999999998</v>
      </c>
      <c r="CN865" s="33">
        <v>0.40160570000000001</v>
      </c>
      <c r="CO865" s="33">
        <v>0.28250864999999997</v>
      </c>
      <c r="CP865" s="33">
        <v>0.27665619000000002</v>
      </c>
      <c r="CQ865" s="33">
        <v>0.12717073000000001</v>
      </c>
      <c r="CR865" s="33">
        <v>2.9678059999999999E-2</v>
      </c>
      <c r="CS865" s="33">
        <v>-2.9608530000000001E-2</v>
      </c>
      <c r="CT865" s="33">
        <v>-3.4666100000000002E-3</v>
      </c>
      <c r="CU865" s="33">
        <v>-6.1262399999999998E-3</v>
      </c>
      <c r="CV865" s="33">
        <v>-2.201703E-2</v>
      </c>
      <c r="CW865" s="33">
        <v>2.0344460000000002E-2</v>
      </c>
      <c r="CX865" s="33">
        <v>1.717743E-2</v>
      </c>
      <c r="CY865" s="33">
        <v>-2.771531E-2</v>
      </c>
      <c r="CZ865" s="33">
        <v>-1.4605460000000001E-2</v>
      </c>
      <c r="DA865" s="33">
        <v>-4.3346990000000002E-2</v>
      </c>
      <c r="DB865" s="33">
        <v>-4.0589790000000001E-2</v>
      </c>
      <c r="DC865" s="33">
        <v>-4.7863370000000002E-2</v>
      </c>
      <c r="DD865" s="33">
        <v>5.3311299999999999E-3</v>
      </c>
      <c r="DE865" s="33">
        <v>7.3295819999999998E-2</v>
      </c>
      <c r="DF865" s="33">
        <v>0.16506253000000001</v>
      </c>
      <c r="DG865" s="33">
        <v>0.21841894000000001</v>
      </c>
      <c r="DH865" s="33">
        <v>0.22262641999999999</v>
      </c>
      <c r="DI865" s="33">
        <v>0.22419739</v>
      </c>
      <c r="DJ865" s="33">
        <v>0.22900126000000001</v>
      </c>
      <c r="DK865" s="33">
        <v>0.35235308999999998</v>
      </c>
      <c r="DL865" s="33">
        <v>0.42505159999999997</v>
      </c>
      <c r="DM865" s="33">
        <v>0.30208873000000003</v>
      </c>
      <c r="DN865" s="33">
        <v>0.29507168</v>
      </c>
      <c r="DO865" s="33">
        <v>0.1457098</v>
      </c>
      <c r="DP865" s="33">
        <v>4.687881E-2</v>
      </c>
      <c r="DQ865" s="33">
        <v>-1.308953E-2</v>
      </c>
      <c r="DR865" s="33">
        <v>1.196029E-2</v>
      </c>
      <c r="DS865" s="33">
        <v>8.7216299999999993E-3</v>
      </c>
      <c r="DT865" s="33">
        <v>-8.0738700000000004E-3</v>
      </c>
      <c r="DU865" s="33">
        <v>3.5118419999999997E-2</v>
      </c>
      <c r="DV865" s="33">
        <v>3.0919820000000001E-2</v>
      </c>
      <c r="DW865" s="33">
        <v>-1.5278659999999999E-2</v>
      </c>
      <c r="DX865" s="33">
        <v>-1.39124E-3</v>
      </c>
      <c r="DY865" s="33">
        <v>-3.0870939999999999E-2</v>
      </c>
      <c r="DZ865" s="33">
        <v>-2.793634E-2</v>
      </c>
      <c r="EA865" s="33">
        <v>-3.4342669999999999E-2</v>
      </c>
      <c r="EB865" s="33">
        <v>2.1766400000000002E-2</v>
      </c>
      <c r="EC865" s="33">
        <v>9.4271519999999998E-2</v>
      </c>
      <c r="ED865" s="33">
        <v>0.18945571</v>
      </c>
      <c r="EE865" s="33">
        <v>0.24654962</v>
      </c>
      <c r="EF865" s="33">
        <v>0.25342968999999999</v>
      </c>
      <c r="EG865" s="33">
        <v>0.25676557</v>
      </c>
      <c r="EH865" s="33">
        <v>0.26434229999999997</v>
      </c>
      <c r="EI865" s="33">
        <v>0.38948507999999998</v>
      </c>
      <c r="EJ865" s="33">
        <v>0.45890375999999999</v>
      </c>
      <c r="EK865" s="33">
        <v>0.33035924</v>
      </c>
      <c r="EL865" s="33">
        <v>0.32166073000000001</v>
      </c>
      <c r="EM865" s="33">
        <v>0.17247726999999999</v>
      </c>
      <c r="EN865" s="33">
        <v>7.1713970000000002E-2</v>
      </c>
      <c r="EO865" s="33">
        <v>1.076127E-2</v>
      </c>
      <c r="EP865" s="33">
        <v>3.4234290000000001E-2</v>
      </c>
      <c r="EQ865" s="33">
        <v>3.015959E-2</v>
      </c>
      <c r="ER865" s="33">
        <v>1.205784E-2</v>
      </c>
      <c r="ES865" s="33">
        <v>71.611771000000005</v>
      </c>
      <c r="ET865" s="33">
        <v>70.658311999999995</v>
      </c>
      <c r="EU865" s="33">
        <v>69.576840000000004</v>
      </c>
      <c r="EV865" s="33">
        <v>68.627081000000004</v>
      </c>
      <c r="EW865" s="33">
        <v>67.762653999999998</v>
      </c>
      <c r="EX865" s="33">
        <v>67.203723999999994</v>
      </c>
      <c r="EY865" s="33">
        <v>67.427670000000006</v>
      </c>
      <c r="EZ865" s="33">
        <v>70.048480999999995</v>
      </c>
      <c r="FA865" s="33">
        <v>73.949364000000003</v>
      </c>
      <c r="FB865" s="33">
        <v>78.488056</v>
      </c>
      <c r="FC865" s="33">
        <v>82.793047000000001</v>
      </c>
      <c r="FD865" s="33">
        <v>86.369175999999996</v>
      </c>
      <c r="FE865" s="33">
        <v>88.976647999999997</v>
      </c>
      <c r="FF865" s="33">
        <v>90.913773000000006</v>
      </c>
      <c r="FG865" s="33">
        <v>91.993719999999996</v>
      </c>
      <c r="FH865" s="33">
        <v>92.530446999999995</v>
      </c>
      <c r="FI865" s="33">
        <v>92.115549000000001</v>
      </c>
      <c r="FJ865" s="33">
        <v>90.799682000000004</v>
      </c>
      <c r="FK865" s="33">
        <v>88.155035999999996</v>
      </c>
      <c r="FL865" s="33">
        <v>84.092158999999995</v>
      </c>
      <c r="FM865" s="33">
        <v>80.562591999999995</v>
      </c>
      <c r="FN865" s="33">
        <v>77.920705999999996</v>
      </c>
      <c r="FO865" s="33">
        <v>75.971530000000001</v>
      </c>
      <c r="FP865" s="33">
        <v>74.277028999999999</v>
      </c>
      <c r="FQ865" s="33">
        <v>0.37954789999999999</v>
      </c>
      <c r="FR865" s="82">
        <v>3.8019200000000003E-2</v>
      </c>
      <c r="FS865">
        <v>1</v>
      </c>
    </row>
    <row r="866" spans="1:175" x14ac:dyDescent="0.2">
      <c r="A866" s="18" t="s">
        <v>196</v>
      </c>
      <c r="B866" s="27" t="s">
        <v>192</v>
      </c>
      <c r="C866" s="27">
        <v>42902</v>
      </c>
      <c r="D866" s="33">
        <v>776</v>
      </c>
      <c r="E866" s="33">
        <v>10.560387</v>
      </c>
      <c r="F866" s="33">
        <v>10.316497999999999</v>
      </c>
      <c r="G866" s="33">
        <v>9.9887175999999993</v>
      </c>
      <c r="H866" s="33">
        <v>9.8153389999999998</v>
      </c>
      <c r="I866" s="33">
        <v>10.099489</v>
      </c>
      <c r="J866" s="33">
        <v>10.560409999999999</v>
      </c>
      <c r="K866" s="33">
        <v>11.583289000000001</v>
      </c>
      <c r="L866" s="33">
        <v>13.190258</v>
      </c>
      <c r="M866" s="33">
        <v>15.395407000000001</v>
      </c>
      <c r="N866" s="33">
        <v>17.024156000000001</v>
      </c>
      <c r="O866" s="33">
        <v>18.365064</v>
      </c>
      <c r="P866" s="33">
        <v>19.499904999999998</v>
      </c>
      <c r="Q866" s="33">
        <v>19.877324999999999</v>
      </c>
      <c r="R866" s="33">
        <v>20.503312999999999</v>
      </c>
      <c r="S866" s="33">
        <v>20.559643999999999</v>
      </c>
      <c r="T866" s="33">
        <v>20.014948</v>
      </c>
      <c r="U866" s="33">
        <v>19.372959999999999</v>
      </c>
      <c r="V866" s="33">
        <v>18.217915999999999</v>
      </c>
      <c r="W866" s="33">
        <v>16.952287999999999</v>
      </c>
      <c r="X866" s="33">
        <v>15.72259</v>
      </c>
      <c r="Y866" s="33">
        <v>14.921452</v>
      </c>
      <c r="Z866" s="33">
        <v>14.332739</v>
      </c>
      <c r="AA866" s="33">
        <v>12.908576999999999</v>
      </c>
      <c r="AB866" s="33">
        <v>11.923152</v>
      </c>
      <c r="AC866" s="33">
        <v>-0.38196286000000002</v>
      </c>
      <c r="AD866" s="33">
        <v>-0.12486397</v>
      </c>
      <c r="AE866" s="33">
        <v>-0.10931059999999999</v>
      </c>
      <c r="AF866" s="33">
        <v>-0.24292678000000001</v>
      </c>
      <c r="AG866" s="33">
        <v>-0.25533492000000002</v>
      </c>
      <c r="AH866" s="33">
        <v>-0.27066983999999999</v>
      </c>
      <c r="AI866" s="33">
        <v>-0.16394782999999999</v>
      </c>
      <c r="AJ866" s="33">
        <v>-0.18414343</v>
      </c>
      <c r="AK866" s="33">
        <v>-1.8839519999999998E-2</v>
      </c>
      <c r="AL866" s="33">
        <v>-8.6712570000000003E-2</v>
      </c>
      <c r="AM866" s="33">
        <v>-0.14346734</v>
      </c>
      <c r="AN866" s="33">
        <v>-5.3544769999999998E-2</v>
      </c>
      <c r="AO866" s="33">
        <v>-0.52103175000000002</v>
      </c>
      <c r="AP866" s="33">
        <v>-0.33835647000000002</v>
      </c>
      <c r="AQ866" s="33">
        <v>-0.43505576000000001</v>
      </c>
      <c r="AR866" s="33">
        <v>-0.55043094999999997</v>
      </c>
      <c r="AS866" s="33">
        <v>-0.67506772000000004</v>
      </c>
      <c r="AT866" s="33">
        <v>-0.56862144000000003</v>
      </c>
      <c r="AU866" s="33">
        <v>-0.46437191</v>
      </c>
      <c r="AV866" s="33">
        <v>-0.54057995000000003</v>
      </c>
      <c r="AW866" s="33">
        <v>-0.81126587999999999</v>
      </c>
      <c r="AX866" s="33">
        <v>-1.0054821</v>
      </c>
      <c r="AY866" s="33">
        <v>-0.93659102999999999</v>
      </c>
      <c r="AZ866" s="33">
        <v>-0.63441570999999997</v>
      </c>
      <c r="BA866" s="33">
        <v>-0.27822592000000002</v>
      </c>
      <c r="BB866" s="33">
        <v>-1.8904270000000001E-2</v>
      </c>
      <c r="BC866" s="33">
        <v>-1.319352E-2</v>
      </c>
      <c r="BD866" s="33">
        <v>-0.15495838000000001</v>
      </c>
      <c r="BE866" s="33">
        <v>-0.17407295</v>
      </c>
      <c r="BF866" s="33">
        <v>-0.20523928</v>
      </c>
      <c r="BG866" s="33">
        <v>-4.2169239999999997E-2</v>
      </c>
      <c r="BH866" s="33">
        <v>-6.2978300000000001E-2</v>
      </c>
      <c r="BI866" s="33">
        <v>0.12297698999999999</v>
      </c>
      <c r="BJ866" s="33">
        <v>7.4378710000000001E-2</v>
      </c>
      <c r="BK866" s="33">
        <v>3.4964700000000001E-2</v>
      </c>
      <c r="BL866" s="33">
        <v>0.16912371000000001</v>
      </c>
      <c r="BM866" s="33">
        <v>-0.28663979000000001</v>
      </c>
      <c r="BN866" s="33">
        <v>-0.12827807999999999</v>
      </c>
      <c r="BO866" s="33">
        <v>-0.21329203999999999</v>
      </c>
      <c r="BP866" s="33">
        <v>-0.35208675</v>
      </c>
      <c r="BQ866" s="33">
        <v>-0.47787833000000002</v>
      </c>
      <c r="BR866" s="33">
        <v>-0.37752098000000001</v>
      </c>
      <c r="BS866" s="33">
        <v>-0.29234025000000002</v>
      </c>
      <c r="BT866" s="33">
        <v>-0.37270392000000002</v>
      </c>
      <c r="BU866" s="33">
        <v>-0.63914979000000005</v>
      </c>
      <c r="BV866" s="33">
        <v>-0.84829661000000001</v>
      </c>
      <c r="BW866" s="33">
        <v>-0.80128842</v>
      </c>
      <c r="BX866" s="33">
        <v>-0.51564469000000002</v>
      </c>
      <c r="BY866" s="33">
        <v>-0.20637802999999999</v>
      </c>
      <c r="BZ866" s="33">
        <v>5.4483089999999998E-2</v>
      </c>
      <c r="CA866" s="33">
        <v>5.3376880000000002E-2</v>
      </c>
      <c r="CB866" s="33">
        <v>-9.4031740000000003E-2</v>
      </c>
      <c r="CC866" s="33">
        <v>-0.11779116000000001</v>
      </c>
      <c r="CD866" s="33">
        <v>-0.15992227000000001</v>
      </c>
      <c r="CE866" s="33">
        <v>4.217423E-2</v>
      </c>
      <c r="CF866" s="33">
        <v>2.094029E-2</v>
      </c>
      <c r="CG866" s="33">
        <v>0.22119868000000001</v>
      </c>
      <c r="CH866" s="33">
        <v>0.18595004000000001</v>
      </c>
      <c r="CI866" s="33">
        <v>0.15854619</v>
      </c>
      <c r="CJ866" s="33">
        <v>0.32334321999999999</v>
      </c>
      <c r="CK866" s="33">
        <v>-0.12430063</v>
      </c>
      <c r="CL866" s="33">
        <v>1.722158E-2</v>
      </c>
      <c r="CM866" s="33">
        <v>-5.9699160000000001E-2</v>
      </c>
      <c r="CN866" s="33">
        <v>-0.21471417000000001</v>
      </c>
      <c r="CO866" s="33">
        <v>-0.34130555000000001</v>
      </c>
      <c r="CP866" s="33">
        <v>-0.24516537999999999</v>
      </c>
      <c r="CQ866" s="33">
        <v>-0.17319165</v>
      </c>
      <c r="CR866" s="33">
        <v>-0.25643348999999999</v>
      </c>
      <c r="CS866" s="33">
        <v>-0.51994269999999998</v>
      </c>
      <c r="CT866" s="33">
        <v>-0.73943042999999997</v>
      </c>
      <c r="CU866" s="33">
        <v>-0.70757824000000002</v>
      </c>
      <c r="CV866" s="33">
        <v>-0.43338423999999998</v>
      </c>
      <c r="CW866" s="33">
        <v>-0.13453013999999999</v>
      </c>
      <c r="CX866" s="33">
        <v>0.12787045</v>
      </c>
      <c r="CY866" s="33">
        <v>0.11994728</v>
      </c>
      <c r="CZ866" s="33">
        <v>-3.3105089999999997E-2</v>
      </c>
      <c r="DA866" s="33">
        <v>-6.1509370000000001E-2</v>
      </c>
      <c r="DB866" s="33">
        <v>-0.11460526</v>
      </c>
      <c r="DC866" s="33">
        <v>0.12651771000000001</v>
      </c>
      <c r="DD866" s="33">
        <v>0.10485889</v>
      </c>
      <c r="DE866" s="33">
        <v>0.31942036000000001</v>
      </c>
      <c r="DF866" s="33">
        <v>0.29752137000000001</v>
      </c>
      <c r="DG866" s="33">
        <v>0.28212768999999999</v>
      </c>
      <c r="DH866" s="33">
        <v>0.47756272999999999</v>
      </c>
      <c r="DI866" s="33">
        <v>3.8038530000000001E-2</v>
      </c>
      <c r="DJ866" s="33">
        <v>0.16272122999999999</v>
      </c>
      <c r="DK866" s="33">
        <v>9.3893710000000005E-2</v>
      </c>
      <c r="DL866" s="33">
        <v>-7.7341590000000002E-2</v>
      </c>
      <c r="DM866" s="33">
        <v>-0.20473278</v>
      </c>
      <c r="DN866" s="33">
        <v>-0.11280978</v>
      </c>
      <c r="DO866" s="33">
        <v>-5.4043050000000002E-2</v>
      </c>
      <c r="DP866" s="33">
        <v>-0.14016306000000001</v>
      </c>
      <c r="DQ866" s="33">
        <v>-0.40073562000000001</v>
      </c>
      <c r="DR866" s="33">
        <v>-0.63056424</v>
      </c>
      <c r="DS866" s="33">
        <v>-0.61386806999999999</v>
      </c>
      <c r="DT866" s="33">
        <v>-0.35112378999999999</v>
      </c>
      <c r="DU866" s="33">
        <v>-3.0793190000000002E-2</v>
      </c>
      <c r="DV866" s="33">
        <v>0.23383014999999999</v>
      </c>
      <c r="DW866" s="33">
        <v>0.21606437000000001</v>
      </c>
      <c r="DX866" s="33">
        <v>5.4863309999999998E-2</v>
      </c>
      <c r="DY866" s="33">
        <v>1.9752599999999999E-2</v>
      </c>
      <c r="DZ866" s="33">
        <v>-4.9174700000000002E-2</v>
      </c>
      <c r="EA866" s="33">
        <v>0.2482963</v>
      </c>
      <c r="EB866" s="33">
        <v>0.22602401999999999</v>
      </c>
      <c r="EC866" s="33">
        <v>0.46123687000000002</v>
      </c>
      <c r="ED866" s="33">
        <v>0.45861265000000001</v>
      </c>
      <c r="EE866" s="33">
        <v>0.46055973</v>
      </c>
      <c r="EF866" s="33">
        <v>0.70023120999999999</v>
      </c>
      <c r="EG866" s="33">
        <v>0.27243049000000003</v>
      </c>
      <c r="EH866" s="33">
        <v>0.37279962999999999</v>
      </c>
      <c r="EI866" s="33">
        <v>0.31565743000000002</v>
      </c>
      <c r="EJ866" s="33">
        <v>0.12100261</v>
      </c>
      <c r="EK866" s="33">
        <v>-7.5433899999999996E-3</v>
      </c>
      <c r="EL866" s="33">
        <v>7.8290689999999996E-2</v>
      </c>
      <c r="EM866" s="33">
        <v>0.11798860999999999</v>
      </c>
      <c r="EN866" s="33">
        <v>2.7712980000000002E-2</v>
      </c>
      <c r="EO866" s="33">
        <v>-0.22861951999999999</v>
      </c>
      <c r="EP866" s="33">
        <v>-0.47337876000000001</v>
      </c>
      <c r="EQ866" s="33">
        <v>-0.47856545</v>
      </c>
      <c r="ER866" s="33">
        <v>-0.23235276999999999</v>
      </c>
      <c r="ES866" s="33">
        <v>67.573190999999994</v>
      </c>
      <c r="ET866" s="33">
        <v>67.292760000000001</v>
      </c>
      <c r="EU866" s="33">
        <v>65.778486999999998</v>
      </c>
      <c r="EV866" s="33">
        <v>63.253295999999999</v>
      </c>
      <c r="EW866" s="33">
        <v>62.253960999999997</v>
      </c>
      <c r="EX866" s="33">
        <v>62.265355</v>
      </c>
      <c r="EY866" s="33">
        <v>62.283259999999999</v>
      </c>
      <c r="EZ866" s="33">
        <v>68.282190999999997</v>
      </c>
      <c r="FA866" s="33">
        <v>74</v>
      </c>
      <c r="FB866" s="33">
        <v>79.289015000000006</v>
      </c>
      <c r="FC866" s="33">
        <v>84.168835999999999</v>
      </c>
      <c r="FD866" s="33">
        <v>87.453199999999995</v>
      </c>
      <c r="FE866" s="33">
        <v>90.054540000000003</v>
      </c>
      <c r="FF866" s="33">
        <v>90.286874999999995</v>
      </c>
      <c r="FG866" s="33">
        <v>90.599153999999999</v>
      </c>
      <c r="FH866" s="33">
        <v>89.922827999999996</v>
      </c>
      <c r="FI866" s="33">
        <v>88.888739000000001</v>
      </c>
      <c r="FJ866" s="33">
        <v>86.715084000000004</v>
      </c>
      <c r="FK866" s="33">
        <v>84.550605000000004</v>
      </c>
      <c r="FL866" s="33">
        <v>80.026579999999996</v>
      </c>
      <c r="FM866" s="33">
        <v>75.492785999999995</v>
      </c>
      <c r="FN866" s="33">
        <v>73.803715999999994</v>
      </c>
      <c r="FO866" s="33">
        <v>72.585628999999997</v>
      </c>
      <c r="FP866" s="33">
        <v>70.608281000000005</v>
      </c>
      <c r="FQ866" s="33">
        <v>2.4258839999999999</v>
      </c>
      <c r="FR866" s="82">
        <v>0.24138299999999999</v>
      </c>
      <c r="FS866">
        <v>1</v>
      </c>
    </row>
    <row r="867" spans="1:175" x14ac:dyDescent="0.2">
      <c r="A867" s="18" t="s">
        <v>196</v>
      </c>
      <c r="B867" s="27" t="s">
        <v>192</v>
      </c>
      <c r="C867" s="27">
        <v>42905</v>
      </c>
      <c r="D867" s="33">
        <v>775</v>
      </c>
      <c r="E867" s="33">
        <v>11.544397999999999</v>
      </c>
      <c r="F867" s="33">
        <v>11.120528999999999</v>
      </c>
      <c r="G867" s="33">
        <v>10.746342</v>
      </c>
      <c r="H867" s="33">
        <v>10.570555000000001</v>
      </c>
      <c r="I867" s="33">
        <v>10.936959999999999</v>
      </c>
      <c r="J867" s="33">
        <v>11.582299000000001</v>
      </c>
      <c r="K867" s="33">
        <v>12.733513</v>
      </c>
      <c r="L867" s="33">
        <v>14.721391000000001</v>
      </c>
      <c r="M867" s="33">
        <v>16.486196</v>
      </c>
      <c r="N867" s="33">
        <v>18.448668000000001</v>
      </c>
      <c r="O867" s="33">
        <v>19.444904000000001</v>
      </c>
      <c r="P867" s="33">
        <v>20.189710999999999</v>
      </c>
      <c r="Q867" s="33">
        <v>20.773263</v>
      </c>
      <c r="R867" s="33">
        <v>21.087129000000001</v>
      </c>
      <c r="S867" s="33">
        <v>21.253561999999999</v>
      </c>
      <c r="T867" s="33">
        <v>20.744505</v>
      </c>
      <c r="U867" s="33">
        <v>19.863828000000002</v>
      </c>
      <c r="V867" s="33">
        <v>18.381779000000002</v>
      </c>
      <c r="W867" s="33">
        <v>16.687944000000002</v>
      </c>
      <c r="X867" s="33">
        <v>15.14331</v>
      </c>
      <c r="Y867" s="33">
        <v>14.505051999999999</v>
      </c>
      <c r="Z867" s="33">
        <v>14.15981</v>
      </c>
      <c r="AA867" s="33">
        <v>12.991038</v>
      </c>
      <c r="AB867" s="33">
        <v>11.872367000000001</v>
      </c>
      <c r="AC867" s="33">
        <v>5.1115099999999997E-3</v>
      </c>
      <c r="AD867" s="33">
        <v>-6.9375950000000006E-2</v>
      </c>
      <c r="AE867" s="33">
        <v>-0.14456405</v>
      </c>
      <c r="AF867" s="33">
        <v>-0.19907828999999999</v>
      </c>
      <c r="AG867" s="33">
        <v>-9.7638890000000006E-2</v>
      </c>
      <c r="AH867" s="33">
        <v>-0.22295407</v>
      </c>
      <c r="AI867" s="33">
        <v>-0.16806688</v>
      </c>
      <c r="AJ867" s="33">
        <v>-0.21997296</v>
      </c>
      <c r="AK867" s="33">
        <v>-0.56925663000000004</v>
      </c>
      <c r="AL867" s="33">
        <v>-0.14527391000000001</v>
      </c>
      <c r="AM867" s="33">
        <v>-0.17477324999999999</v>
      </c>
      <c r="AN867" s="33">
        <v>-0.49614152</v>
      </c>
      <c r="AO867" s="33">
        <v>-0.49295214999999998</v>
      </c>
      <c r="AP867" s="33">
        <v>-0.35334724000000001</v>
      </c>
      <c r="AQ867" s="33">
        <v>-0.17521638</v>
      </c>
      <c r="AR867" s="33">
        <v>-0.19766222</v>
      </c>
      <c r="AS867" s="33">
        <v>-0.43139548999999999</v>
      </c>
      <c r="AT867" s="33">
        <v>-0.4605939</v>
      </c>
      <c r="AU867" s="33">
        <v>-0.59694365999999999</v>
      </c>
      <c r="AV867" s="33">
        <v>-0.85484959999999999</v>
      </c>
      <c r="AW867" s="33">
        <v>-0.87569828999999999</v>
      </c>
      <c r="AX867" s="33">
        <v>-0.73559103000000003</v>
      </c>
      <c r="AY867" s="33">
        <v>-0.40346630999999999</v>
      </c>
      <c r="AZ867" s="33">
        <v>-0.28251432999999998</v>
      </c>
      <c r="BA867" s="33">
        <v>0.11284461</v>
      </c>
      <c r="BB867" s="33">
        <v>2.8994789999999999E-2</v>
      </c>
      <c r="BC867" s="33">
        <v>-5.684927E-2</v>
      </c>
      <c r="BD867" s="33">
        <v>-0.10779814</v>
      </c>
      <c r="BE867" s="33">
        <v>-2.1035740000000001E-2</v>
      </c>
      <c r="BF867" s="33">
        <v>-0.11865241</v>
      </c>
      <c r="BG867" s="33">
        <v>-6.7616099999999998E-2</v>
      </c>
      <c r="BH867" s="33">
        <v>-0.10532452</v>
      </c>
      <c r="BI867" s="33">
        <v>-0.42912066999999998</v>
      </c>
      <c r="BJ867" s="33">
        <v>1.52984E-2</v>
      </c>
      <c r="BK867" s="33">
        <v>4.9914999999999996E-4</v>
      </c>
      <c r="BL867" s="33">
        <v>-0.30497943</v>
      </c>
      <c r="BM867" s="33">
        <v>-0.29011831999999999</v>
      </c>
      <c r="BN867" s="33">
        <v>-0.1399909</v>
      </c>
      <c r="BO867" s="33">
        <v>4.8121039999999997E-2</v>
      </c>
      <c r="BP867" s="33">
        <v>-3.5363700000000001E-3</v>
      </c>
      <c r="BQ867" s="33">
        <v>-0.25537800999999999</v>
      </c>
      <c r="BR867" s="33">
        <v>-0.28923750999999998</v>
      </c>
      <c r="BS867" s="33">
        <v>-0.42133899000000002</v>
      </c>
      <c r="BT867" s="33">
        <v>-0.67502547000000002</v>
      </c>
      <c r="BU867" s="33">
        <v>-0.71233712999999999</v>
      </c>
      <c r="BV867" s="33">
        <v>-0.57476678000000003</v>
      </c>
      <c r="BW867" s="33">
        <v>-0.26494994999999999</v>
      </c>
      <c r="BX867" s="33">
        <v>-0.15623696000000001</v>
      </c>
      <c r="BY867" s="33">
        <v>0.18746023000000001</v>
      </c>
      <c r="BZ867" s="33">
        <v>9.7126069999999995E-2</v>
      </c>
      <c r="CA867" s="33">
        <v>3.9017100000000001E-3</v>
      </c>
      <c r="CB867" s="33">
        <v>-4.4577789999999999E-2</v>
      </c>
      <c r="CC867" s="33">
        <v>3.201938E-2</v>
      </c>
      <c r="CD867" s="33">
        <v>-4.6413389999999999E-2</v>
      </c>
      <c r="CE867" s="33">
        <v>1.9558000000000002E-3</v>
      </c>
      <c r="CF867" s="33">
        <v>-2.5919370000000001E-2</v>
      </c>
      <c r="CG867" s="33">
        <v>-0.33206292999999998</v>
      </c>
      <c r="CH867" s="33">
        <v>0.12651029</v>
      </c>
      <c r="CI867" s="33">
        <v>0.12189228000000001</v>
      </c>
      <c r="CJ867" s="33">
        <v>-0.17258114999999999</v>
      </c>
      <c r="CK867" s="33">
        <v>-0.14963621999999999</v>
      </c>
      <c r="CL867" s="33">
        <v>7.77906E-3</v>
      </c>
      <c r="CM867" s="33">
        <v>0.20280385000000001</v>
      </c>
      <c r="CN867" s="33">
        <v>0.13091459999999999</v>
      </c>
      <c r="CO867" s="33">
        <v>-0.13346884000000001</v>
      </c>
      <c r="CP867" s="33">
        <v>-0.1705566</v>
      </c>
      <c r="CQ867" s="33">
        <v>-0.29971573000000001</v>
      </c>
      <c r="CR867" s="33">
        <v>-0.55047983</v>
      </c>
      <c r="CS867" s="33">
        <v>-0.59919369</v>
      </c>
      <c r="CT867" s="33">
        <v>-0.46338040000000003</v>
      </c>
      <c r="CU867" s="33">
        <v>-0.16901395</v>
      </c>
      <c r="CV867" s="33">
        <v>-6.8777630000000006E-2</v>
      </c>
      <c r="CW867" s="33">
        <v>0.26207585</v>
      </c>
      <c r="CX867" s="33">
        <v>0.16525734</v>
      </c>
      <c r="CY867" s="33">
        <v>6.4652689999999999E-2</v>
      </c>
      <c r="CZ867" s="33">
        <v>1.8642559999999999E-2</v>
      </c>
      <c r="DA867" s="33">
        <v>8.5074490000000003E-2</v>
      </c>
      <c r="DB867" s="33">
        <v>2.5825620000000001E-2</v>
      </c>
      <c r="DC867" s="33">
        <v>7.15277E-2</v>
      </c>
      <c r="DD867" s="33">
        <v>5.3485779999999997E-2</v>
      </c>
      <c r="DE867" s="33">
        <v>-0.23500519</v>
      </c>
      <c r="DF867" s="33">
        <v>0.23772218000000001</v>
      </c>
      <c r="DG867" s="33">
        <v>0.24328541000000001</v>
      </c>
      <c r="DH867" s="33">
        <v>-4.0182870000000002E-2</v>
      </c>
      <c r="DI867" s="33">
        <v>-9.1541299999999999E-3</v>
      </c>
      <c r="DJ867" s="33">
        <v>0.15554900999999999</v>
      </c>
      <c r="DK867" s="33">
        <v>0.35748666000000001</v>
      </c>
      <c r="DL867" s="33">
        <v>0.26536557</v>
      </c>
      <c r="DM867" s="33">
        <v>-1.1559659999999999E-2</v>
      </c>
      <c r="DN867" s="33">
        <v>-5.1875699999999997E-2</v>
      </c>
      <c r="DO867" s="33">
        <v>-0.17809247</v>
      </c>
      <c r="DP867" s="33">
        <v>-0.42593418999999999</v>
      </c>
      <c r="DQ867" s="33">
        <v>-0.48605025000000002</v>
      </c>
      <c r="DR867" s="33">
        <v>-0.35199401000000002</v>
      </c>
      <c r="DS867" s="33">
        <v>-7.3077939999999994E-2</v>
      </c>
      <c r="DT867" s="33">
        <v>1.8681699999999999E-2</v>
      </c>
      <c r="DU867" s="33">
        <v>0.36980895000000003</v>
      </c>
      <c r="DV867" s="33">
        <v>0.26362807999999999</v>
      </c>
      <c r="DW867" s="33">
        <v>0.15236747</v>
      </c>
      <c r="DX867" s="33">
        <v>0.10992271000000001</v>
      </c>
      <c r="DY867" s="33">
        <v>0.16167765000000001</v>
      </c>
      <c r="DZ867" s="33">
        <v>0.13012729000000001</v>
      </c>
      <c r="EA867" s="33">
        <v>0.17197847999999999</v>
      </c>
      <c r="EB867" s="33">
        <v>0.16813421000000001</v>
      </c>
      <c r="EC867" s="33">
        <v>-9.4869229999999999E-2</v>
      </c>
      <c r="ED867" s="33">
        <v>0.39829449</v>
      </c>
      <c r="EE867" s="33">
        <v>0.41855780999999997</v>
      </c>
      <c r="EF867" s="33">
        <v>0.15097922</v>
      </c>
      <c r="EG867" s="33">
        <v>0.19367970000000001</v>
      </c>
      <c r="EH867" s="33">
        <v>0.36890536000000002</v>
      </c>
      <c r="EI867" s="33">
        <v>0.58082407999999996</v>
      </c>
      <c r="EJ867" s="33">
        <v>0.45949141999999998</v>
      </c>
      <c r="EK867" s="33">
        <v>0.16445782</v>
      </c>
      <c r="EL867" s="33">
        <v>0.11948069</v>
      </c>
      <c r="EM867" s="33">
        <v>-2.4878000000000001E-3</v>
      </c>
      <c r="EN867" s="33">
        <v>-0.24611005999999999</v>
      </c>
      <c r="EO867" s="33">
        <v>-0.32268910000000001</v>
      </c>
      <c r="EP867" s="33">
        <v>-0.19116976999999999</v>
      </c>
      <c r="EQ867" s="33">
        <v>6.5438410000000002E-2</v>
      </c>
      <c r="ER867" s="33">
        <v>0.14495907999999999</v>
      </c>
      <c r="ES867" s="33">
        <v>71</v>
      </c>
      <c r="ET867" s="33">
        <v>69.254696999999993</v>
      </c>
      <c r="EU867" s="33">
        <v>67.509619999999998</v>
      </c>
      <c r="EV867" s="33">
        <v>65.517217000000002</v>
      </c>
      <c r="EW867" s="33">
        <v>64.509759000000003</v>
      </c>
      <c r="EX867" s="33">
        <v>64.779887000000002</v>
      </c>
      <c r="EY867" s="33">
        <v>66</v>
      </c>
      <c r="EZ867" s="33">
        <v>70.430266000000003</v>
      </c>
      <c r="FA867" s="33">
        <v>74.866314000000003</v>
      </c>
      <c r="FB867" s="33">
        <v>77</v>
      </c>
      <c r="FC867" s="33">
        <v>84.436528999999993</v>
      </c>
      <c r="FD867" s="33">
        <v>86.864772000000002</v>
      </c>
      <c r="FE867" s="33">
        <v>89.581203000000002</v>
      </c>
      <c r="FF867" s="33">
        <v>92.139030000000005</v>
      </c>
      <c r="FG867" s="33">
        <v>95.033827000000002</v>
      </c>
      <c r="FH867" s="33">
        <v>96.631315999999998</v>
      </c>
      <c r="FI867" s="33">
        <v>94.529692999999995</v>
      </c>
      <c r="FJ867" s="33">
        <v>92.664073000000002</v>
      </c>
      <c r="FK867" s="33">
        <v>86.520870000000002</v>
      </c>
      <c r="FL867" s="33">
        <v>81.509884</v>
      </c>
      <c r="FM867" s="33">
        <v>75.017149000000003</v>
      </c>
      <c r="FN867" s="33">
        <v>70.488490999999996</v>
      </c>
      <c r="FO867" s="33">
        <v>68.263681000000005</v>
      </c>
      <c r="FP867" s="33">
        <v>65.267133999999999</v>
      </c>
      <c r="FQ867" s="33">
        <v>2.2376239999999998</v>
      </c>
      <c r="FR867" s="82">
        <v>0.22352669999999999</v>
      </c>
      <c r="FS867">
        <v>1</v>
      </c>
    </row>
    <row r="868" spans="1:175" x14ac:dyDescent="0.2">
      <c r="A868" s="18" t="s">
        <v>196</v>
      </c>
      <c r="B868" s="27" t="s">
        <v>192</v>
      </c>
      <c r="C868" s="27">
        <v>42906</v>
      </c>
      <c r="D868" s="33">
        <v>775</v>
      </c>
      <c r="E868" s="33">
        <v>11.00277</v>
      </c>
      <c r="F868" s="33">
        <v>10.503577</v>
      </c>
      <c r="G868" s="33">
        <v>10.256064</v>
      </c>
      <c r="H868" s="33">
        <v>10.137214</v>
      </c>
      <c r="I868" s="33">
        <v>10.369358</v>
      </c>
      <c r="J868" s="33">
        <v>10.730772999999999</v>
      </c>
      <c r="K868" s="33">
        <v>11.615166</v>
      </c>
      <c r="L868" s="33">
        <v>13.560242000000001</v>
      </c>
      <c r="M868" s="33">
        <v>15.510626</v>
      </c>
      <c r="N868" s="33">
        <v>17.289078</v>
      </c>
      <c r="O868" s="33">
        <v>18.238265999999999</v>
      </c>
      <c r="P868" s="33">
        <v>19.194597000000002</v>
      </c>
      <c r="Q868" s="33">
        <v>19.459031</v>
      </c>
      <c r="R868" s="33">
        <v>20.004227</v>
      </c>
      <c r="S868" s="33">
        <v>20.399815</v>
      </c>
      <c r="T868" s="33">
        <v>20.253986999999999</v>
      </c>
      <c r="U868" s="33">
        <v>19.651581</v>
      </c>
      <c r="V868" s="33">
        <v>17.992856</v>
      </c>
      <c r="W868" s="33">
        <v>16.368123000000001</v>
      </c>
      <c r="X868" s="33">
        <v>14.824384</v>
      </c>
      <c r="Y868" s="33">
        <v>14.363080999999999</v>
      </c>
      <c r="Z868" s="33">
        <v>13.78307</v>
      </c>
      <c r="AA868" s="33">
        <v>12.373881000000001</v>
      </c>
      <c r="AB868" s="33">
        <v>11.450135</v>
      </c>
      <c r="AC868" s="33">
        <v>-0.19280891</v>
      </c>
      <c r="AD868" s="33">
        <v>-0.23963213999999999</v>
      </c>
      <c r="AE868" s="33">
        <v>-6.9701769999999996E-2</v>
      </c>
      <c r="AF868" s="33">
        <v>-6.8206269999999999E-2</v>
      </c>
      <c r="AG868" s="33">
        <v>-0.10023506</v>
      </c>
      <c r="AH868" s="33">
        <v>-0.25478733999999997</v>
      </c>
      <c r="AI868" s="33">
        <v>-0.33366051000000002</v>
      </c>
      <c r="AJ868" s="33">
        <v>-0.16088108000000001</v>
      </c>
      <c r="AK868" s="33">
        <v>-0.15206933</v>
      </c>
      <c r="AL868" s="33">
        <v>-7.18623E-3</v>
      </c>
      <c r="AM868" s="33">
        <v>-0.31488318999999998</v>
      </c>
      <c r="AN868" s="33">
        <v>-0.57681899999999997</v>
      </c>
      <c r="AO868" s="33">
        <v>-1.0740270999999999</v>
      </c>
      <c r="AP868" s="33">
        <v>-0.88362350999999995</v>
      </c>
      <c r="AQ868" s="33">
        <v>-0.41269361999999998</v>
      </c>
      <c r="AR868" s="33">
        <v>-0.28394617999999999</v>
      </c>
      <c r="AS868" s="33">
        <v>-0.18775865</v>
      </c>
      <c r="AT868" s="33">
        <v>-0.29286238999999997</v>
      </c>
      <c r="AU868" s="33">
        <v>-0.25150771999999999</v>
      </c>
      <c r="AV868" s="33">
        <v>-0.51847631000000005</v>
      </c>
      <c r="AW868" s="33">
        <v>-0.36895921999999998</v>
      </c>
      <c r="AX868" s="33">
        <v>-0.51991642999999998</v>
      </c>
      <c r="AY868" s="33">
        <v>-0.41552984999999998</v>
      </c>
      <c r="AZ868" s="33">
        <v>-0.30109092999999998</v>
      </c>
      <c r="BA868" s="33">
        <v>-0.10932647</v>
      </c>
      <c r="BB868" s="33">
        <v>-0.15914603999999999</v>
      </c>
      <c r="BC868" s="33">
        <v>1.2335179999999999E-2</v>
      </c>
      <c r="BD868" s="33">
        <v>1.830114E-2</v>
      </c>
      <c r="BE868" s="33">
        <v>-2.1518760000000001E-2</v>
      </c>
      <c r="BF868" s="33">
        <v>-0.17572426999999999</v>
      </c>
      <c r="BG868" s="33">
        <v>-0.24051948000000001</v>
      </c>
      <c r="BH868" s="33">
        <v>-6.2918569999999993E-2</v>
      </c>
      <c r="BI868" s="33">
        <v>-4.3157260000000003E-2</v>
      </c>
      <c r="BJ868" s="33">
        <v>0.13549152</v>
      </c>
      <c r="BK868" s="33">
        <v>-0.15732151</v>
      </c>
      <c r="BL868" s="33">
        <v>-0.38913339000000002</v>
      </c>
      <c r="BM868" s="33">
        <v>-0.88068506999999996</v>
      </c>
      <c r="BN868" s="33">
        <v>-0.68272301000000002</v>
      </c>
      <c r="BO868" s="33">
        <v>-0.21855152999999999</v>
      </c>
      <c r="BP868" s="33">
        <v>-8.8456870000000007E-2</v>
      </c>
      <c r="BQ868" s="33">
        <v>-6.1763499999999997E-3</v>
      </c>
      <c r="BR868" s="33">
        <v>-0.13142719</v>
      </c>
      <c r="BS868" s="33">
        <v>-0.11157905</v>
      </c>
      <c r="BT868" s="33">
        <v>-0.38673676000000001</v>
      </c>
      <c r="BU868" s="33">
        <v>-0.23204833999999999</v>
      </c>
      <c r="BV868" s="33">
        <v>-0.38784305000000002</v>
      </c>
      <c r="BW868" s="33">
        <v>-0.28303882000000002</v>
      </c>
      <c r="BX868" s="33">
        <v>-0.18682846</v>
      </c>
      <c r="BY868" s="33">
        <v>-5.1506780000000002E-2</v>
      </c>
      <c r="BZ868" s="33">
        <v>-0.10340162</v>
      </c>
      <c r="CA868" s="33">
        <v>6.9153720000000002E-2</v>
      </c>
      <c r="CB868" s="33">
        <v>7.821591E-2</v>
      </c>
      <c r="CC868" s="33">
        <v>3.299991E-2</v>
      </c>
      <c r="CD868" s="33">
        <v>-0.12096543</v>
      </c>
      <c r="CE868" s="33">
        <v>-0.17601027999999999</v>
      </c>
      <c r="CF868" s="33">
        <v>4.9299599999999997E-3</v>
      </c>
      <c r="CG868" s="33">
        <v>3.2274909999999997E-2</v>
      </c>
      <c r="CH868" s="33">
        <v>0.23430970000000001</v>
      </c>
      <c r="CI868" s="33">
        <v>-4.819478E-2</v>
      </c>
      <c r="CJ868" s="33">
        <v>-0.25914291</v>
      </c>
      <c r="CK868" s="33">
        <v>-0.74677700000000002</v>
      </c>
      <c r="CL868" s="33">
        <v>-0.54357993999999998</v>
      </c>
      <c r="CM868" s="33">
        <v>-8.4089300000000006E-2</v>
      </c>
      <c r="CN868" s="33">
        <v>4.6938430000000003E-2</v>
      </c>
      <c r="CO868" s="33">
        <v>0.119587</v>
      </c>
      <c r="CP868" s="33">
        <v>-1.9617659999999999E-2</v>
      </c>
      <c r="CQ868" s="33">
        <v>-1.466487E-2</v>
      </c>
      <c r="CR868" s="33">
        <v>-0.29549435000000002</v>
      </c>
      <c r="CS868" s="33">
        <v>-0.13722429</v>
      </c>
      <c r="CT868" s="33">
        <v>-0.29636942999999999</v>
      </c>
      <c r="CU868" s="33">
        <v>-0.19127594000000001</v>
      </c>
      <c r="CV868" s="33">
        <v>-0.10769062</v>
      </c>
      <c r="CW868" s="33">
        <v>6.3129099999999997E-3</v>
      </c>
      <c r="CX868" s="33">
        <v>-4.7657190000000002E-2</v>
      </c>
      <c r="CY868" s="33">
        <v>0.12597226</v>
      </c>
      <c r="CZ868" s="33">
        <v>0.13813068000000001</v>
      </c>
      <c r="DA868" s="33">
        <v>8.7518579999999999E-2</v>
      </c>
      <c r="DB868" s="33">
        <v>-6.6206589999999996E-2</v>
      </c>
      <c r="DC868" s="33">
        <v>-0.11150108</v>
      </c>
      <c r="DD868" s="33">
        <v>7.2778499999999996E-2</v>
      </c>
      <c r="DE868" s="33">
        <v>0.10770707</v>
      </c>
      <c r="DF868" s="33">
        <v>0.33312787999999999</v>
      </c>
      <c r="DG868" s="33">
        <v>6.0931949999999999E-2</v>
      </c>
      <c r="DH868" s="33">
        <v>-0.12915241999999999</v>
      </c>
      <c r="DI868" s="33">
        <v>-0.61286892000000004</v>
      </c>
      <c r="DJ868" s="33">
        <v>-0.40443686000000001</v>
      </c>
      <c r="DK868" s="33">
        <v>5.0372920000000002E-2</v>
      </c>
      <c r="DL868" s="33">
        <v>0.18233373</v>
      </c>
      <c r="DM868" s="33">
        <v>0.24535034999999999</v>
      </c>
      <c r="DN868" s="33">
        <v>9.2191869999999995E-2</v>
      </c>
      <c r="DO868" s="33">
        <v>8.2249310000000006E-2</v>
      </c>
      <c r="DP868" s="33">
        <v>-0.20425193999999999</v>
      </c>
      <c r="DQ868" s="33">
        <v>-4.2400229999999997E-2</v>
      </c>
      <c r="DR868" s="33">
        <v>-0.20489582000000001</v>
      </c>
      <c r="DS868" s="33">
        <v>-9.951306E-2</v>
      </c>
      <c r="DT868" s="33">
        <v>-2.855278E-2</v>
      </c>
      <c r="DU868" s="33">
        <v>8.9795349999999996E-2</v>
      </c>
      <c r="DV868" s="33">
        <v>3.2828910000000003E-2</v>
      </c>
      <c r="DW868" s="33">
        <v>0.20800921</v>
      </c>
      <c r="DX868" s="33">
        <v>0.22463809000000001</v>
      </c>
      <c r="DY868" s="33">
        <v>0.16623488</v>
      </c>
      <c r="DZ868" s="33">
        <v>1.285649E-2</v>
      </c>
      <c r="EA868" s="33">
        <v>-1.8360049999999999E-2</v>
      </c>
      <c r="EB868" s="33">
        <v>0.17074101</v>
      </c>
      <c r="EC868" s="33">
        <v>0.21661915000000001</v>
      </c>
      <c r="ED868" s="33">
        <v>0.47580563999999997</v>
      </c>
      <c r="EE868" s="33">
        <v>0.21849362</v>
      </c>
      <c r="EF868" s="33">
        <v>5.8533189999999999E-2</v>
      </c>
      <c r="EG868" s="33">
        <v>-0.41952693000000002</v>
      </c>
      <c r="EH868" s="33">
        <v>-0.20353636999999999</v>
      </c>
      <c r="EI868" s="33">
        <v>0.24451502</v>
      </c>
      <c r="EJ868" s="33">
        <v>0.37782304</v>
      </c>
      <c r="EK868" s="33">
        <v>0.42693266000000002</v>
      </c>
      <c r="EL868" s="33">
        <v>0.25362707000000001</v>
      </c>
      <c r="EM868" s="33">
        <v>0.22217798</v>
      </c>
      <c r="EN868" s="33">
        <v>-7.2512380000000001E-2</v>
      </c>
      <c r="EO868" s="33">
        <v>9.4510650000000002E-2</v>
      </c>
      <c r="EP868" s="33">
        <v>-7.2822440000000002E-2</v>
      </c>
      <c r="EQ868" s="33">
        <v>3.2977970000000002E-2</v>
      </c>
      <c r="ER868" s="33">
        <v>8.5709690000000005E-2</v>
      </c>
      <c r="ES868" s="33">
        <v>64.542135000000002</v>
      </c>
      <c r="ET868" s="33">
        <v>63.534829999999999</v>
      </c>
      <c r="EU868" s="33">
        <v>62.521670999999998</v>
      </c>
      <c r="EV868" s="33">
        <v>61.785905999999997</v>
      </c>
      <c r="EW868" s="33">
        <v>61.524321999999998</v>
      </c>
      <c r="EX868" s="33">
        <v>60.814745000000002</v>
      </c>
      <c r="EY868" s="33">
        <v>62.293210999999999</v>
      </c>
      <c r="EZ868" s="33">
        <v>65.884647999999999</v>
      </c>
      <c r="FA868" s="33">
        <v>71.584208000000004</v>
      </c>
      <c r="FB868" s="33">
        <v>77.294461999999996</v>
      </c>
      <c r="FC868" s="33">
        <v>80.593473000000003</v>
      </c>
      <c r="FD868" s="33">
        <v>84.895623999999998</v>
      </c>
      <c r="FE868" s="33">
        <v>87.169235</v>
      </c>
      <c r="FF868" s="33">
        <v>88.880658999999994</v>
      </c>
      <c r="FG868" s="33">
        <v>90.880679000000001</v>
      </c>
      <c r="FH868" s="33">
        <v>92.707915</v>
      </c>
      <c r="FI868" s="33">
        <v>89.571620999999993</v>
      </c>
      <c r="FJ868" s="33">
        <v>86</v>
      </c>
      <c r="FK868" s="33">
        <v>81.500258000000002</v>
      </c>
      <c r="FL868" s="33">
        <v>76.734302</v>
      </c>
      <c r="FM868" s="33">
        <v>72.494326999999998</v>
      </c>
      <c r="FN868" s="33">
        <v>68.514415</v>
      </c>
      <c r="FO868" s="33">
        <v>65.257464999999996</v>
      </c>
      <c r="FP868" s="33">
        <v>62.260216999999997</v>
      </c>
      <c r="FQ868" s="33">
        <v>2.1662240000000001</v>
      </c>
      <c r="FR868" s="82">
        <v>0.22120039999999999</v>
      </c>
      <c r="FS868">
        <v>1</v>
      </c>
    </row>
    <row r="869" spans="1:175" x14ac:dyDescent="0.2">
      <c r="A869" s="18" t="s">
        <v>196</v>
      </c>
      <c r="B869" s="27" t="s">
        <v>192</v>
      </c>
      <c r="C869" s="27">
        <v>42908</v>
      </c>
      <c r="D869" s="33">
        <v>775</v>
      </c>
      <c r="E869" s="33">
        <v>11.375162</v>
      </c>
      <c r="F869" s="33">
        <v>10.719628999999999</v>
      </c>
      <c r="G869" s="33">
        <v>10.503812</v>
      </c>
      <c r="H869" s="33">
        <v>10.228475</v>
      </c>
      <c r="I869" s="33">
        <v>10.645462999999999</v>
      </c>
      <c r="J869" s="33">
        <v>11.207725999999999</v>
      </c>
      <c r="K869" s="33">
        <v>12.302042</v>
      </c>
      <c r="L869" s="33">
        <v>14.040874000000001</v>
      </c>
      <c r="M869" s="33">
        <v>16.075765000000001</v>
      </c>
      <c r="N869" s="33">
        <v>17.922111999999998</v>
      </c>
      <c r="O869" s="33">
        <v>19.285409000000001</v>
      </c>
      <c r="P869" s="33">
        <v>20.257974000000001</v>
      </c>
      <c r="Q869" s="33">
        <v>20.933889000000001</v>
      </c>
      <c r="R869" s="33">
        <v>21.366222</v>
      </c>
      <c r="S869" s="33">
        <v>21.279793000000002</v>
      </c>
      <c r="T869" s="33">
        <v>21.026721999999999</v>
      </c>
      <c r="U869" s="33">
        <v>19.797805</v>
      </c>
      <c r="V869" s="33">
        <v>18.291558999999999</v>
      </c>
      <c r="W869" s="33">
        <v>16.948985</v>
      </c>
      <c r="X869" s="33">
        <v>15.446716</v>
      </c>
      <c r="Y869" s="33">
        <v>15.189024</v>
      </c>
      <c r="Z869" s="33">
        <v>14.668431</v>
      </c>
      <c r="AA869" s="33">
        <v>12.876213999999999</v>
      </c>
      <c r="AB869" s="33">
        <v>11.800916000000001</v>
      </c>
      <c r="AC869" s="33">
        <v>-0.17641935</v>
      </c>
      <c r="AD869" s="33">
        <v>-0.16866431000000001</v>
      </c>
      <c r="AE869" s="33">
        <v>-5.7039529999999998E-2</v>
      </c>
      <c r="AF869" s="33">
        <v>-0.10546804</v>
      </c>
      <c r="AG869" s="33">
        <v>9.8030300000000008E-3</v>
      </c>
      <c r="AH869" s="33">
        <v>-8.4420739999999994E-2</v>
      </c>
      <c r="AI869" s="33">
        <v>-0.19946584000000001</v>
      </c>
      <c r="AJ869" s="33">
        <v>-0.27978781000000003</v>
      </c>
      <c r="AK869" s="33">
        <v>-0.25288080000000002</v>
      </c>
      <c r="AL869" s="33">
        <v>-0.33305947000000002</v>
      </c>
      <c r="AM869" s="33">
        <v>-0.37984917000000001</v>
      </c>
      <c r="AN869" s="33">
        <v>-0.55644654000000005</v>
      </c>
      <c r="AO869" s="33">
        <v>-0.89118120000000001</v>
      </c>
      <c r="AP869" s="33">
        <v>-0.8345825</v>
      </c>
      <c r="AQ869" s="33">
        <v>-0.78128792000000002</v>
      </c>
      <c r="AR869" s="33">
        <v>-0.38564531000000002</v>
      </c>
      <c r="AS869" s="33">
        <v>-0.53604158999999996</v>
      </c>
      <c r="AT869" s="33">
        <v>-0.51050947000000002</v>
      </c>
      <c r="AU869" s="33">
        <v>-1.9395289999999999E-2</v>
      </c>
      <c r="AV869" s="33">
        <v>-9.8216890000000001E-2</v>
      </c>
      <c r="AW869" s="33">
        <v>0.16392381</v>
      </c>
      <c r="AX869" s="33">
        <v>0.17410534</v>
      </c>
      <c r="AY869" s="33">
        <v>-4.1377329999999997E-2</v>
      </c>
      <c r="AZ869" s="33">
        <v>-8.1372879999999995E-2</v>
      </c>
      <c r="BA869" s="33">
        <v>-7.2205770000000002E-2</v>
      </c>
      <c r="BB869" s="33">
        <v>-7.5269890000000006E-2</v>
      </c>
      <c r="BC869" s="33">
        <v>3.1385110000000001E-2</v>
      </c>
      <c r="BD869" s="33">
        <v>-2.8645980000000001E-2</v>
      </c>
      <c r="BE869" s="33">
        <v>9.8140660000000005E-2</v>
      </c>
      <c r="BF869" s="33">
        <v>7.8370999999999996E-3</v>
      </c>
      <c r="BG869" s="33">
        <v>-0.10513143</v>
      </c>
      <c r="BH869" s="33">
        <v>-0.19484602000000001</v>
      </c>
      <c r="BI869" s="33">
        <v>-0.14618386</v>
      </c>
      <c r="BJ869" s="33">
        <v>-0.18918382</v>
      </c>
      <c r="BK869" s="33">
        <v>-0.20104813999999999</v>
      </c>
      <c r="BL869" s="33">
        <v>-0.34608474</v>
      </c>
      <c r="BM869" s="33">
        <v>-0.67440491000000002</v>
      </c>
      <c r="BN869" s="33">
        <v>-0.61406411000000005</v>
      </c>
      <c r="BO869" s="33">
        <v>-0.54646501999999997</v>
      </c>
      <c r="BP869" s="33">
        <v>-0.16887785999999999</v>
      </c>
      <c r="BQ869" s="33">
        <v>-0.35691506000000001</v>
      </c>
      <c r="BR869" s="33">
        <v>-0.34629989</v>
      </c>
      <c r="BS869" s="33">
        <v>0.13585224000000001</v>
      </c>
      <c r="BT869" s="33">
        <v>4.1412570000000003E-2</v>
      </c>
      <c r="BU869" s="33">
        <v>0.31139364000000003</v>
      </c>
      <c r="BV869" s="33">
        <v>0.31781378999999998</v>
      </c>
      <c r="BW869" s="33">
        <v>7.3621140000000002E-2</v>
      </c>
      <c r="BX869" s="33">
        <v>2.976782E-2</v>
      </c>
      <c r="BY869" s="33">
        <v>-2.777E-5</v>
      </c>
      <c r="BZ869" s="33">
        <v>-1.058519E-2</v>
      </c>
      <c r="CA869" s="33">
        <v>9.262774E-2</v>
      </c>
      <c r="CB869" s="33">
        <v>2.4560749999999999E-2</v>
      </c>
      <c r="CC869" s="33">
        <v>0.15932304</v>
      </c>
      <c r="CD869" s="33">
        <v>7.1734610000000004E-2</v>
      </c>
      <c r="CE869" s="33">
        <v>-3.9795709999999998E-2</v>
      </c>
      <c r="CF869" s="33">
        <v>-0.13601558999999999</v>
      </c>
      <c r="CG869" s="33">
        <v>-7.2285879999999997E-2</v>
      </c>
      <c r="CH869" s="33">
        <v>-8.9535989999999996E-2</v>
      </c>
      <c r="CI869" s="33">
        <v>-7.7211100000000005E-2</v>
      </c>
      <c r="CJ869" s="33">
        <v>-0.20038879000000001</v>
      </c>
      <c r="CK869" s="33">
        <v>-0.52426629999999996</v>
      </c>
      <c r="CL869" s="33">
        <v>-0.46133374999999999</v>
      </c>
      <c r="CM869" s="33">
        <v>-0.38382738999999999</v>
      </c>
      <c r="CN869" s="33">
        <v>-1.8745379999999999E-2</v>
      </c>
      <c r="CO869" s="33">
        <v>-0.23285258</v>
      </c>
      <c r="CP869" s="33">
        <v>-0.23256883</v>
      </c>
      <c r="CQ869" s="33">
        <v>0.24337621000000001</v>
      </c>
      <c r="CR869" s="33">
        <v>0.13811952</v>
      </c>
      <c r="CS869" s="33">
        <v>0.41353079999999998</v>
      </c>
      <c r="CT869" s="33">
        <v>0.41734581999999998</v>
      </c>
      <c r="CU869" s="33">
        <v>0.15326872</v>
      </c>
      <c r="CV869" s="33">
        <v>0.10674353</v>
      </c>
      <c r="CW869" s="33">
        <v>7.2150229999999996E-2</v>
      </c>
      <c r="CX869" s="33">
        <v>5.4099500000000002E-2</v>
      </c>
      <c r="CY869" s="33">
        <v>0.15387038</v>
      </c>
      <c r="CZ869" s="33">
        <v>7.776748E-2</v>
      </c>
      <c r="DA869" s="33">
        <v>0.22050541000000001</v>
      </c>
      <c r="DB869" s="33">
        <v>0.13563211</v>
      </c>
      <c r="DC869" s="33">
        <v>2.5540009999999998E-2</v>
      </c>
      <c r="DD869" s="33">
        <v>-7.7185169999999997E-2</v>
      </c>
      <c r="DE869" s="33">
        <v>1.6121E-3</v>
      </c>
      <c r="DF869" s="33">
        <v>1.011184E-2</v>
      </c>
      <c r="DG869" s="33">
        <v>4.6625949999999999E-2</v>
      </c>
      <c r="DH869" s="33">
        <v>-5.469284E-2</v>
      </c>
      <c r="DI869" s="33">
        <v>-0.37412770000000001</v>
      </c>
      <c r="DJ869" s="33">
        <v>-0.30860338999999998</v>
      </c>
      <c r="DK869" s="33">
        <v>-0.22118976000000001</v>
      </c>
      <c r="DL869" s="33">
        <v>0.13138710000000001</v>
      </c>
      <c r="DM869" s="33">
        <v>-0.10879009000000001</v>
      </c>
      <c r="DN869" s="33">
        <v>-0.11883777</v>
      </c>
      <c r="DO869" s="33">
        <v>0.35090018000000001</v>
      </c>
      <c r="DP869" s="33">
        <v>0.23482645999999999</v>
      </c>
      <c r="DQ869" s="33">
        <v>0.51566794999999999</v>
      </c>
      <c r="DR869" s="33">
        <v>0.51687786000000002</v>
      </c>
      <c r="DS869" s="33">
        <v>0.23291630999999999</v>
      </c>
      <c r="DT869" s="33">
        <v>0.18371924000000001</v>
      </c>
      <c r="DU869" s="33">
        <v>0.17636379999999999</v>
      </c>
      <c r="DV869" s="33">
        <v>0.14749393</v>
      </c>
      <c r="DW869" s="33">
        <v>0.24229502</v>
      </c>
      <c r="DX869" s="33">
        <v>0.15458954</v>
      </c>
      <c r="DY869" s="33">
        <v>0.30884304000000001</v>
      </c>
      <c r="DZ869" s="33">
        <v>0.22788995000000001</v>
      </c>
      <c r="EA869" s="33">
        <v>0.11987441</v>
      </c>
      <c r="EB869" s="33">
        <v>7.7566299999999996E-3</v>
      </c>
      <c r="EC869" s="33">
        <v>0.10830905</v>
      </c>
      <c r="ED869" s="33">
        <v>0.15398749</v>
      </c>
      <c r="EE869" s="33">
        <v>0.22542698</v>
      </c>
      <c r="EF869" s="33">
        <v>0.15566896999999999</v>
      </c>
      <c r="EG869" s="33">
        <v>-0.1573514</v>
      </c>
      <c r="EH869" s="33">
        <v>-8.8084999999999997E-2</v>
      </c>
      <c r="EI869" s="33">
        <v>1.363315E-2</v>
      </c>
      <c r="EJ869" s="33">
        <v>0.34815455000000001</v>
      </c>
      <c r="EK869" s="33">
        <v>7.0336430000000005E-2</v>
      </c>
      <c r="EL869" s="33">
        <v>4.5371809999999999E-2</v>
      </c>
      <c r="EM869" s="33">
        <v>0.50614771000000003</v>
      </c>
      <c r="EN869" s="33">
        <v>0.37445592999999999</v>
      </c>
      <c r="EO869" s="33">
        <v>0.66313778000000001</v>
      </c>
      <c r="EP869" s="33">
        <v>0.66058631000000001</v>
      </c>
      <c r="EQ869" s="33">
        <v>0.34791477999999998</v>
      </c>
      <c r="ER869" s="33">
        <v>0.29485993999999999</v>
      </c>
      <c r="ES869" s="33">
        <v>66.729850999999996</v>
      </c>
      <c r="ET869" s="33">
        <v>66</v>
      </c>
      <c r="EU869" s="33">
        <v>65.729943000000006</v>
      </c>
      <c r="EV869" s="33">
        <v>65</v>
      </c>
      <c r="EW869" s="33">
        <v>64</v>
      </c>
      <c r="EX869" s="33">
        <v>63.270052</v>
      </c>
      <c r="EY869" s="33">
        <v>65</v>
      </c>
      <c r="EZ869" s="33">
        <v>69</v>
      </c>
      <c r="FA869" s="33">
        <v>74.715487999999993</v>
      </c>
      <c r="FB869" s="33">
        <v>81.426591000000002</v>
      </c>
      <c r="FC869" s="33">
        <v>86.711626999999993</v>
      </c>
      <c r="FD869" s="33">
        <v>91.429016000000004</v>
      </c>
      <c r="FE869" s="33">
        <v>94.426198999999997</v>
      </c>
      <c r="FF869" s="33">
        <v>95.286850000000001</v>
      </c>
      <c r="FG869" s="33">
        <v>95.759977000000006</v>
      </c>
      <c r="FH869" s="33">
        <v>95.481964000000005</v>
      </c>
      <c r="FI869" s="33">
        <v>92.279354999999995</v>
      </c>
      <c r="FJ869" s="33">
        <v>90.164709000000002</v>
      </c>
      <c r="FK869" s="33">
        <v>88.325401999999997</v>
      </c>
      <c r="FL869" s="33">
        <v>82.879373000000001</v>
      </c>
      <c r="FM869" s="33">
        <v>75.811689999999999</v>
      </c>
      <c r="FN869" s="33">
        <v>72.248683999999997</v>
      </c>
      <c r="FO869" s="33">
        <v>69.694744</v>
      </c>
      <c r="FP869" s="33">
        <v>66.951261000000002</v>
      </c>
      <c r="FQ869" s="33">
        <v>2.25135</v>
      </c>
      <c r="FR869" s="82">
        <v>0.23671329999999999</v>
      </c>
      <c r="FS869">
        <v>1</v>
      </c>
    </row>
    <row r="870" spans="1:175" x14ac:dyDescent="0.2">
      <c r="A870" s="18" t="s">
        <v>196</v>
      </c>
      <c r="B870" s="27" t="s">
        <v>192</v>
      </c>
      <c r="C870" s="27">
        <v>42909</v>
      </c>
      <c r="D870" s="33">
        <v>775</v>
      </c>
      <c r="E870" s="33">
        <v>11.275104000000001</v>
      </c>
      <c r="F870" s="33">
        <v>10.719766999999999</v>
      </c>
      <c r="G870" s="33">
        <v>10.247123</v>
      </c>
      <c r="H870" s="33">
        <v>10.139392000000001</v>
      </c>
      <c r="I870" s="33">
        <v>10.347452000000001</v>
      </c>
      <c r="J870" s="33">
        <v>10.776757999999999</v>
      </c>
      <c r="K870" s="33">
        <v>11.459187999999999</v>
      </c>
      <c r="L870" s="33">
        <v>13.057665</v>
      </c>
      <c r="M870" s="33">
        <v>14.681217999999999</v>
      </c>
      <c r="N870" s="33">
        <v>16.654108999999998</v>
      </c>
      <c r="O870" s="33">
        <v>17.37518</v>
      </c>
      <c r="P870" s="33">
        <v>18.009712</v>
      </c>
      <c r="Q870" s="33">
        <v>18.385209</v>
      </c>
      <c r="R870" s="33">
        <v>18.561727999999999</v>
      </c>
      <c r="S870" s="33">
        <v>18.384322000000001</v>
      </c>
      <c r="T870" s="33">
        <v>18.452959</v>
      </c>
      <c r="U870" s="33">
        <v>17.804836999999999</v>
      </c>
      <c r="V870" s="33">
        <v>16.564796000000001</v>
      </c>
      <c r="W870" s="33">
        <v>15.648954</v>
      </c>
      <c r="X870" s="33">
        <v>14.561987999999999</v>
      </c>
      <c r="Y870" s="33">
        <v>14.231311</v>
      </c>
      <c r="Z870" s="33">
        <v>13.774493</v>
      </c>
      <c r="AA870" s="33">
        <v>12.432819</v>
      </c>
      <c r="AB870" s="33">
        <v>11.544231999999999</v>
      </c>
      <c r="AC870" s="33">
        <v>0.19568849999999999</v>
      </c>
      <c r="AD870" s="33">
        <v>0.12489831999999999</v>
      </c>
      <c r="AE870" s="33">
        <v>-7.7464980000000003E-2</v>
      </c>
      <c r="AF870" s="33">
        <v>-4.9964500000000002E-2</v>
      </c>
      <c r="AG870" s="33">
        <v>-0.11128180999999999</v>
      </c>
      <c r="AH870" s="33">
        <v>-0.29727637000000001</v>
      </c>
      <c r="AI870" s="33">
        <v>-0.59639330999999995</v>
      </c>
      <c r="AJ870" s="33">
        <v>-0.58810731000000005</v>
      </c>
      <c r="AK870" s="33">
        <v>-0.38119185</v>
      </c>
      <c r="AL870" s="33">
        <v>0.31043368999999998</v>
      </c>
      <c r="AM870" s="33">
        <v>0.14440902</v>
      </c>
      <c r="AN870" s="33">
        <v>0.18058763</v>
      </c>
      <c r="AO870" s="33">
        <v>-0.22275696</v>
      </c>
      <c r="AP870" s="33">
        <v>-0.48482840999999999</v>
      </c>
      <c r="AQ870" s="33">
        <v>-1.0571952</v>
      </c>
      <c r="AR870" s="33">
        <v>-0.59452103000000001</v>
      </c>
      <c r="AS870" s="33">
        <v>-0.75149138000000004</v>
      </c>
      <c r="AT870" s="33">
        <v>-0.80677509000000003</v>
      </c>
      <c r="AU870" s="33">
        <v>-0.36511728999999998</v>
      </c>
      <c r="AV870" s="33">
        <v>-0.15491816999999999</v>
      </c>
      <c r="AW870" s="33">
        <v>-8.0351829999999999E-2</v>
      </c>
      <c r="AX870" s="33">
        <v>-0.36762011999999999</v>
      </c>
      <c r="AY870" s="33">
        <v>-0.43837724</v>
      </c>
      <c r="AZ870" s="33">
        <v>-0.38316240000000001</v>
      </c>
      <c r="BA870" s="33">
        <v>0.27194202000000001</v>
      </c>
      <c r="BB870" s="33">
        <v>0.20105374000000001</v>
      </c>
      <c r="BC870" s="33">
        <v>8.4029999999999999E-4</v>
      </c>
      <c r="BD870" s="33">
        <v>1.0626200000000001E-2</v>
      </c>
      <c r="BE870" s="33">
        <v>-4.3549900000000002E-2</v>
      </c>
      <c r="BF870" s="33">
        <v>-0.2248445</v>
      </c>
      <c r="BG870" s="33">
        <v>-0.50453367999999998</v>
      </c>
      <c r="BH870" s="33">
        <v>-0.49977303000000001</v>
      </c>
      <c r="BI870" s="33">
        <v>-0.26053456000000003</v>
      </c>
      <c r="BJ870" s="33">
        <v>0.44699143000000002</v>
      </c>
      <c r="BK870" s="33">
        <v>0.2804237</v>
      </c>
      <c r="BL870" s="33">
        <v>0.32291910000000001</v>
      </c>
      <c r="BM870" s="33">
        <v>-6.9934010000000005E-2</v>
      </c>
      <c r="BN870" s="33">
        <v>-0.32992895</v>
      </c>
      <c r="BO870" s="33">
        <v>-0.90386728999999999</v>
      </c>
      <c r="BP870" s="33">
        <v>-0.43794915000000001</v>
      </c>
      <c r="BQ870" s="33">
        <v>-0.60012905999999999</v>
      </c>
      <c r="BR870" s="33">
        <v>-0.65751192000000003</v>
      </c>
      <c r="BS870" s="33">
        <v>-0.21185599999999999</v>
      </c>
      <c r="BT870" s="33">
        <v>4.16957E-3</v>
      </c>
      <c r="BU870" s="33">
        <v>8.1389110000000001E-2</v>
      </c>
      <c r="BV870" s="33">
        <v>-0.20432806000000001</v>
      </c>
      <c r="BW870" s="33">
        <v>-0.29478527999999998</v>
      </c>
      <c r="BX870" s="33">
        <v>-0.24970991000000001</v>
      </c>
      <c r="BY870" s="33">
        <v>0.32475498000000003</v>
      </c>
      <c r="BZ870" s="33">
        <v>0.25379875000000002</v>
      </c>
      <c r="CA870" s="33">
        <v>5.5074289999999998E-2</v>
      </c>
      <c r="CB870" s="33">
        <v>5.259113E-2</v>
      </c>
      <c r="CC870" s="33">
        <v>3.3610200000000002E-3</v>
      </c>
      <c r="CD870" s="33">
        <v>-0.17467840000000001</v>
      </c>
      <c r="CE870" s="33">
        <v>-0.44091197999999998</v>
      </c>
      <c r="CF870" s="33">
        <v>-0.43859297000000003</v>
      </c>
      <c r="CG870" s="33">
        <v>-0.17696770000000001</v>
      </c>
      <c r="CH870" s="33">
        <v>0.54157089999999997</v>
      </c>
      <c r="CI870" s="33">
        <v>0.37462705000000002</v>
      </c>
      <c r="CJ870" s="33">
        <v>0.42149743000000001</v>
      </c>
      <c r="CK870" s="33">
        <v>3.5910699999999997E-2</v>
      </c>
      <c r="CL870" s="33">
        <v>-0.22264606000000001</v>
      </c>
      <c r="CM870" s="33">
        <v>-0.79767286999999998</v>
      </c>
      <c r="CN870" s="33">
        <v>-0.32950794999999999</v>
      </c>
      <c r="CO870" s="33">
        <v>-0.49529596999999997</v>
      </c>
      <c r="CP870" s="33">
        <v>-0.55413270000000003</v>
      </c>
      <c r="CQ870" s="33">
        <v>-0.10570771</v>
      </c>
      <c r="CR870" s="33">
        <v>0.11435325</v>
      </c>
      <c r="CS870" s="33">
        <v>0.19341040000000001</v>
      </c>
      <c r="CT870" s="33">
        <v>-9.1232489999999999E-2</v>
      </c>
      <c r="CU870" s="33">
        <v>-0.19533392999999999</v>
      </c>
      <c r="CV870" s="33">
        <v>-0.15728112</v>
      </c>
      <c r="CW870" s="33">
        <v>0.37756793999999999</v>
      </c>
      <c r="CX870" s="33">
        <v>0.30654376999999999</v>
      </c>
      <c r="CY870" s="33">
        <v>0.10930829</v>
      </c>
      <c r="CZ870" s="33">
        <v>9.4556059999999997E-2</v>
      </c>
      <c r="DA870" s="33">
        <v>5.0271929999999999E-2</v>
      </c>
      <c r="DB870" s="33">
        <v>-0.12451230000000001</v>
      </c>
      <c r="DC870" s="33">
        <v>-0.37729027999999998</v>
      </c>
      <c r="DD870" s="33">
        <v>-0.37741290999999999</v>
      </c>
      <c r="DE870" s="33">
        <v>-9.3400830000000004E-2</v>
      </c>
      <c r="DF870" s="33">
        <v>0.63615036999999997</v>
      </c>
      <c r="DG870" s="33">
        <v>0.46883040999999998</v>
      </c>
      <c r="DH870" s="33">
        <v>0.52007577000000005</v>
      </c>
      <c r="DI870" s="33">
        <v>0.14175541</v>
      </c>
      <c r="DJ870" s="33">
        <v>-0.11536316000000001</v>
      </c>
      <c r="DK870" s="33">
        <v>-0.69147844000000003</v>
      </c>
      <c r="DL870" s="33">
        <v>-0.22106674000000001</v>
      </c>
      <c r="DM870" s="33">
        <v>-0.39046289000000001</v>
      </c>
      <c r="DN870" s="33">
        <v>-0.45075347999999998</v>
      </c>
      <c r="DO870" s="33">
        <v>4.4058999999999998E-4</v>
      </c>
      <c r="DP870" s="33">
        <v>0.22453693</v>
      </c>
      <c r="DQ870" s="33">
        <v>0.30543167999999998</v>
      </c>
      <c r="DR870" s="33">
        <v>2.1863090000000002E-2</v>
      </c>
      <c r="DS870" s="33">
        <v>-9.588257E-2</v>
      </c>
      <c r="DT870" s="33">
        <v>-6.4852320000000005E-2</v>
      </c>
      <c r="DU870" s="33">
        <v>0.45382147</v>
      </c>
      <c r="DV870" s="33">
        <v>0.38269919000000002</v>
      </c>
      <c r="DW870" s="33">
        <v>0.18761356000000001</v>
      </c>
      <c r="DX870" s="33">
        <v>0.15514675</v>
      </c>
      <c r="DY870" s="33">
        <v>0.11800384999999999</v>
      </c>
      <c r="DZ870" s="33">
        <v>-5.2080429999999997E-2</v>
      </c>
      <c r="EA870" s="33">
        <v>-0.28543065000000001</v>
      </c>
      <c r="EB870" s="33">
        <v>-0.28907863</v>
      </c>
      <c r="EC870" s="33">
        <v>2.725646E-2</v>
      </c>
      <c r="ED870" s="33">
        <v>0.77270810999999995</v>
      </c>
      <c r="EE870" s="33">
        <v>0.60484508999999997</v>
      </c>
      <c r="EF870" s="33">
        <v>0.66240723999999995</v>
      </c>
      <c r="EG870" s="33">
        <v>0.29457835999999998</v>
      </c>
      <c r="EH870" s="33">
        <v>3.9536290000000002E-2</v>
      </c>
      <c r="EI870" s="33">
        <v>-0.53815056000000006</v>
      </c>
      <c r="EJ870" s="33">
        <v>-6.4494869999999996E-2</v>
      </c>
      <c r="EK870" s="33">
        <v>-0.23910055999999999</v>
      </c>
      <c r="EL870" s="33">
        <v>-0.30149030999999998</v>
      </c>
      <c r="EM870" s="33">
        <v>0.15370188000000001</v>
      </c>
      <c r="EN870" s="33">
        <v>0.38362466000000001</v>
      </c>
      <c r="EO870" s="33">
        <v>0.46717261999999998</v>
      </c>
      <c r="EP870" s="33">
        <v>0.18515514</v>
      </c>
      <c r="EQ870" s="33">
        <v>4.7709380000000003E-2</v>
      </c>
      <c r="ER870" s="33">
        <v>6.8600170000000002E-2</v>
      </c>
      <c r="ES870" s="33">
        <v>65.214399</v>
      </c>
      <c r="ET870" s="33">
        <v>63.739080999999999</v>
      </c>
      <c r="EU870" s="33">
        <v>62.477367999999998</v>
      </c>
      <c r="EV870" s="33">
        <v>60.484873</v>
      </c>
      <c r="EW870" s="33">
        <v>59.243053000000003</v>
      </c>
      <c r="EX870" s="33">
        <v>59.214880000000001</v>
      </c>
      <c r="EY870" s="33">
        <v>60.151519999999998</v>
      </c>
      <c r="EZ870" s="33">
        <v>61.440640000000002</v>
      </c>
      <c r="FA870" s="33">
        <v>65.892830000000004</v>
      </c>
      <c r="FB870" s="33">
        <v>68.439047000000002</v>
      </c>
      <c r="FC870" s="33">
        <v>73.160494</v>
      </c>
      <c r="FD870" s="33">
        <v>78.620913999999999</v>
      </c>
      <c r="FE870" s="33">
        <v>82.053676999999993</v>
      </c>
      <c r="FF870" s="33">
        <v>85.490044999999995</v>
      </c>
      <c r="FG870" s="33">
        <v>86.767300000000006</v>
      </c>
      <c r="FH870" s="33">
        <v>88.253159999999994</v>
      </c>
      <c r="FI870" s="33">
        <v>87.048553999999996</v>
      </c>
      <c r="FJ870" s="33">
        <v>85.477941000000001</v>
      </c>
      <c r="FK870" s="33">
        <v>82.197025999999994</v>
      </c>
      <c r="FL870" s="33">
        <v>75.471312999999995</v>
      </c>
      <c r="FM870" s="33">
        <v>68.966651999999996</v>
      </c>
      <c r="FN870" s="33">
        <v>65.570661000000001</v>
      </c>
      <c r="FO870" s="33">
        <v>62.763806000000002</v>
      </c>
      <c r="FP870" s="33">
        <v>60.995317</v>
      </c>
      <c r="FQ870" s="33">
        <v>1.878045</v>
      </c>
      <c r="FR870" s="82">
        <v>0.18018809999999999</v>
      </c>
      <c r="FS870">
        <v>1</v>
      </c>
    </row>
    <row r="871" spans="1:175" x14ac:dyDescent="0.2">
      <c r="A871" s="18" t="s">
        <v>196</v>
      </c>
      <c r="B871" s="27" t="s">
        <v>192</v>
      </c>
      <c r="C871" s="27">
        <v>42943</v>
      </c>
      <c r="D871" s="33">
        <v>765</v>
      </c>
      <c r="E871" s="33">
        <v>10.048745</v>
      </c>
      <c r="F871" s="33">
        <v>9.7502355000000005</v>
      </c>
      <c r="G871" s="33">
        <v>9.4743884999999999</v>
      </c>
      <c r="H871" s="33">
        <v>9.3215383999999997</v>
      </c>
      <c r="I871" s="33">
        <v>9.6684009999999994</v>
      </c>
      <c r="J871" s="33">
        <v>10.235847</v>
      </c>
      <c r="K871" s="33">
        <v>11.160183</v>
      </c>
      <c r="L871" s="33">
        <v>12.285971999999999</v>
      </c>
      <c r="M871" s="33">
        <v>13.683070000000001</v>
      </c>
      <c r="N871" s="33">
        <v>14.600872000000001</v>
      </c>
      <c r="O871" s="33">
        <v>15.661325</v>
      </c>
      <c r="P871" s="33">
        <v>16.606356000000002</v>
      </c>
      <c r="Q871" s="33">
        <v>17.280750999999999</v>
      </c>
      <c r="R871" s="33">
        <v>18.106090999999999</v>
      </c>
      <c r="S871" s="33">
        <v>18.92258</v>
      </c>
      <c r="T871" s="33">
        <v>18.884163999999998</v>
      </c>
      <c r="U871" s="33">
        <v>18.337168999999999</v>
      </c>
      <c r="V871" s="33">
        <v>16.87743</v>
      </c>
      <c r="W871" s="33">
        <v>15.858635</v>
      </c>
      <c r="X871" s="33">
        <v>14.528886999999999</v>
      </c>
      <c r="Y871" s="33">
        <v>14.154854</v>
      </c>
      <c r="Z871" s="33">
        <v>13.444475000000001</v>
      </c>
      <c r="AA871" s="33">
        <v>11.950659</v>
      </c>
      <c r="AB871" s="33">
        <v>10.949284</v>
      </c>
      <c r="AC871" s="33">
        <v>-0.39470071000000001</v>
      </c>
      <c r="AD871" s="33">
        <v>-0.33699596999999998</v>
      </c>
      <c r="AE871" s="33">
        <v>-0.23930002</v>
      </c>
      <c r="AF871" s="33">
        <v>-0.23958176</v>
      </c>
      <c r="AG871" s="33">
        <v>-7.2169440000000001E-2</v>
      </c>
      <c r="AH871" s="33">
        <v>-0.20507640999999999</v>
      </c>
      <c r="AI871" s="33">
        <v>-5.9652230000000001E-2</v>
      </c>
      <c r="AJ871" s="33">
        <v>6.7149780000000006E-2</v>
      </c>
      <c r="AK871" s="33">
        <v>0.1080323</v>
      </c>
      <c r="AL871" s="33">
        <v>-0.14595965</v>
      </c>
      <c r="AM871" s="33">
        <v>-0.10820771999999999</v>
      </c>
      <c r="AN871" s="33">
        <v>-0.23881811</v>
      </c>
      <c r="AO871" s="33">
        <v>-0.25063874000000003</v>
      </c>
      <c r="AP871" s="33">
        <v>-0.43264015</v>
      </c>
      <c r="AQ871" s="33">
        <v>-0.21228475999999999</v>
      </c>
      <c r="AR871" s="33">
        <v>-0.32896052999999997</v>
      </c>
      <c r="AS871" s="33">
        <v>-0.56793923000000002</v>
      </c>
      <c r="AT871" s="33">
        <v>-0.96277075999999995</v>
      </c>
      <c r="AU871" s="33">
        <v>-0.58149128000000005</v>
      </c>
      <c r="AV871" s="33">
        <v>-0.45389983</v>
      </c>
      <c r="AW871" s="33">
        <v>-0.49063776999999997</v>
      </c>
      <c r="AX871" s="33">
        <v>-0.43718474000000002</v>
      </c>
      <c r="AY871" s="33">
        <v>-0.43094396000000001</v>
      </c>
      <c r="AZ871" s="33">
        <v>-0.46114226000000003</v>
      </c>
      <c r="BA871" s="33">
        <v>-0.29104971000000002</v>
      </c>
      <c r="BB871" s="33">
        <v>-0.23708085000000001</v>
      </c>
      <c r="BC871" s="33">
        <v>-0.15393179000000001</v>
      </c>
      <c r="BD871" s="33">
        <v>-0.16506166999999999</v>
      </c>
      <c r="BE871" s="33">
        <v>-1.6506079999999999E-2</v>
      </c>
      <c r="BF871" s="33">
        <v>-0.12421047</v>
      </c>
      <c r="BG871" s="33">
        <v>3.6838940000000001E-2</v>
      </c>
      <c r="BH871" s="33">
        <v>0.15862456999999999</v>
      </c>
      <c r="BI871" s="33">
        <v>0.20540412</v>
      </c>
      <c r="BJ871" s="33">
        <v>-3.4284330000000002E-2</v>
      </c>
      <c r="BK871" s="33">
        <v>4.0097130000000002E-2</v>
      </c>
      <c r="BL871" s="33">
        <v>-9.1689439999999997E-2</v>
      </c>
      <c r="BM871" s="33">
        <v>-9.4061889999999995E-2</v>
      </c>
      <c r="BN871" s="33">
        <v>-0.26184583</v>
      </c>
      <c r="BO871" s="33">
        <v>-2.8275519999999998E-2</v>
      </c>
      <c r="BP871" s="33">
        <v>-0.15805462000000001</v>
      </c>
      <c r="BQ871" s="33">
        <v>-0.41588761000000002</v>
      </c>
      <c r="BR871" s="33">
        <v>-0.81102662999999997</v>
      </c>
      <c r="BS871" s="33">
        <v>-0.44095798000000003</v>
      </c>
      <c r="BT871" s="33">
        <v>-0.31745122999999997</v>
      </c>
      <c r="BU871" s="33">
        <v>-0.35830538000000001</v>
      </c>
      <c r="BV871" s="33">
        <v>-0.32585139000000002</v>
      </c>
      <c r="BW871" s="33">
        <v>-0.34489868000000001</v>
      </c>
      <c r="BX871" s="33">
        <v>-0.37891583000000001</v>
      </c>
      <c r="BY871" s="33">
        <v>-0.21926134999999999</v>
      </c>
      <c r="BZ871" s="33">
        <v>-0.16787994000000001</v>
      </c>
      <c r="CA871" s="33">
        <v>-9.4806020000000005E-2</v>
      </c>
      <c r="CB871" s="33">
        <v>-0.11344928999999999</v>
      </c>
      <c r="CC871" s="33">
        <v>2.2046199999999998E-2</v>
      </c>
      <c r="CD871" s="33">
        <v>-6.8202960000000007E-2</v>
      </c>
      <c r="CE871" s="33">
        <v>0.10366844</v>
      </c>
      <c r="CF871" s="33">
        <v>0.22197974000000001</v>
      </c>
      <c r="CG871" s="33">
        <v>0.27284354</v>
      </c>
      <c r="CH871" s="33">
        <v>4.306165E-2</v>
      </c>
      <c r="CI871" s="33">
        <v>0.14281262</v>
      </c>
      <c r="CJ871" s="33">
        <v>1.0211430000000001E-2</v>
      </c>
      <c r="CK871" s="33">
        <v>1.438276E-2</v>
      </c>
      <c r="CL871" s="33">
        <v>-0.14355420999999999</v>
      </c>
      <c r="CM871" s="33">
        <v>9.9168709999999993E-2</v>
      </c>
      <c r="CN871" s="33">
        <v>-3.9685709999999999E-2</v>
      </c>
      <c r="CO871" s="33">
        <v>-0.31057711999999998</v>
      </c>
      <c r="CP871" s="33">
        <v>-0.70592909999999998</v>
      </c>
      <c r="CQ871" s="33">
        <v>-0.34362503999999999</v>
      </c>
      <c r="CR871" s="33">
        <v>-0.22294733999999999</v>
      </c>
      <c r="CS871" s="33">
        <v>-0.26665238000000002</v>
      </c>
      <c r="CT871" s="33">
        <v>-0.24874225</v>
      </c>
      <c r="CU871" s="33">
        <v>-0.28530398000000001</v>
      </c>
      <c r="CV871" s="33">
        <v>-0.32196605</v>
      </c>
      <c r="CW871" s="33">
        <v>-0.14747298</v>
      </c>
      <c r="CX871" s="33">
        <v>-9.8679030000000001E-2</v>
      </c>
      <c r="CY871" s="33">
        <v>-3.5680240000000002E-2</v>
      </c>
      <c r="CZ871" s="33">
        <v>-6.1836910000000002E-2</v>
      </c>
      <c r="DA871" s="33">
        <v>6.0598470000000002E-2</v>
      </c>
      <c r="DB871" s="33">
        <v>-1.219545E-2</v>
      </c>
      <c r="DC871" s="33">
        <v>0.17049792999999999</v>
      </c>
      <c r="DD871" s="33">
        <v>0.2853349</v>
      </c>
      <c r="DE871" s="33">
        <v>0.34028296000000002</v>
      </c>
      <c r="DF871" s="33">
        <v>0.12040764</v>
      </c>
      <c r="DG871" s="33">
        <v>0.24552811999999999</v>
      </c>
      <c r="DH871" s="33">
        <v>0.1121123</v>
      </c>
      <c r="DI871" s="33">
        <v>0.12282741</v>
      </c>
      <c r="DJ871" s="33">
        <v>-2.5262590000000001E-2</v>
      </c>
      <c r="DK871" s="33">
        <v>0.22661294000000001</v>
      </c>
      <c r="DL871" s="33">
        <v>7.8683199999999995E-2</v>
      </c>
      <c r="DM871" s="33">
        <v>-0.20526664</v>
      </c>
      <c r="DN871" s="33">
        <v>-0.60083156999999998</v>
      </c>
      <c r="DO871" s="33">
        <v>-0.24629210000000001</v>
      </c>
      <c r="DP871" s="33">
        <v>-0.12844346000000001</v>
      </c>
      <c r="DQ871" s="33">
        <v>-0.17499936999999999</v>
      </c>
      <c r="DR871" s="33">
        <v>-0.17163311000000001</v>
      </c>
      <c r="DS871" s="33">
        <v>-0.22570928000000001</v>
      </c>
      <c r="DT871" s="33">
        <v>-0.26501627</v>
      </c>
      <c r="DU871" s="33">
        <v>-4.3821989999999998E-2</v>
      </c>
      <c r="DV871" s="33">
        <v>1.23609E-3</v>
      </c>
      <c r="DW871" s="33">
        <v>4.9687990000000001E-2</v>
      </c>
      <c r="DX871" s="33">
        <v>1.2683170000000001E-2</v>
      </c>
      <c r="DY871" s="33">
        <v>0.11626184000000001</v>
      </c>
      <c r="DZ871" s="33">
        <v>6.8670499999999995E-2</v>
      </c>
      <c r="EA871" s="33">
        <v>0.26698910999999997</v>
      </c>
      <c r="EB871" s="33">
        <v>0.37680968999999997</v>
      </c>
      <c r="EC871" s="33">
        <v>0.43765478000000002</v>
      </c>
      <c r="ED871" s="33">
        <v>0.23208296</v>
      </c>
      <c r="EE871" s="33">
        <v>0.39383297</v>
      </c>
      <c r="EF871" s="33">
        <v>0.25924098000000001</v>
      </c>
      <c r="EG871" s="33">
        <v>0.27940426000000002</v>
      </c>
      <c r="EH871" s="33">
        <v>0.14553173</v>
      </c>
      <c r="EI871" s="33">
        <v>0.41062218</v>
      </c>
      <c r="EJ871" s="33">
        <v>0.24958911</v>
      </c>
      <c r="EK871" s="33">
        <v>-5.3215020000000002E-2</v>
      </c>
      <c r="EL871" s="33">
        <v>-0.44908744</v>
      </c>
      <c r="EM871" s="33">
        <v>-0.1057588</v>
      </c>
      <c r="EN871" s="33">
        <v>8.0051400000000009E-3</v>
      </c>
      <c r="EO871" s="33">
        <v>-4.266698E-2</v>
      </c>
      <c r="EP871" s="33">
        <v>-6.0299770000000003E-2</v>
      </c>
      <c r="EQ871" s="33">
        <v>-0.13966400000000001</v>
      </c>
      <c r="ER871" s="33">
        <v>-0.18278984000000001</v>
      </c>
      <c r="ES871" s="33">
        <v>58.226278999999998</v>
      </c>
      <c r="ET871" s="33">
        <v>56.493988999999999</v>
      </c>
      <c r="EU871" s="33">
        <v>55.74532</v>
      </c>
      <c r="EV871" s="33">
        <v>54.742928999999997</v>
      </c>
      <c r="EW871" s="33">
        <v>54</v>
      </c>
      <c r="EX871" s="33">
        <v>53.259348000000003</v>
      </c>
      <c r="EY871" s="33">
        <v>54</v>
      </c>
      <c r="EZ871" s="33">
        <v>57.130504999999999</v>
      </c>
      <c r="FA871" s="33">
        <v>61.838726000000001</v>
      </c>
      <c r="FB871" s="33">
        <v>66.430145999999993</v>
      </c>
      <c r="FC871" s="33">
        <v>72.438974999999999</v>
      </c>
      <c r="FD871" s="33">
        <v>78.717923999999996</v>
      </c>
      <c r="FE871" s="33">
        <v>83.714117000000002</v>
      </c>
      <c r="FF871" s="33">
        <v>87.710845000000006</v>
      </c>
      <c r="FG871" s="33">
        <v>88.875080999999994</v>
      </c>
      <c r="FH871" s="33">
        <v>89.574774000000005</v>
      </c>
      <c r="FI871" s="33">
        <v>91.156002000000001</v>
      </c>
      <c r="FJ871" s="33">
        <v>91.432912999999999</v>
      </c>
      <c r="FK871" s="33">
        <v>87.523667000000003</v>
      </c>
      <c r="FL871" s="33">
        <v>81.315236999999996</v>
      </c>
      <c r="FM871" s="33">
        <v>73.611566999999994</v>
      </c>
      <c r="FN871" s="33">
        <v>70.551066000000006</v>
      </c>
      <c r="FO871" s="33">
        <v>66.229883999999998</v>
      </c>
      <c r="FP871" s="33">
        <v>63.479747000000003</v>
      </c>
      <c r="FQ871" s="33">
        <v>1.7216659999999999</v>
      </c>
      <c r="FR871" s="82">
        <v>0.19635279999999999</v>
      </c>
      <c r="FS871">
        <v>1</v>
      </c>
    </row>
    <row r="872" spans="1:175" x14ac:dyDescent="0.2">
      <c r="A872" s="18" t="s">
        <v>196</v>
      </c>
      <c r="B872" s="27" t="s">
        <v>192</v>
      </c>
      <c r="C872" s="27">
        <v>42947</v>
      </c>
      <c r="D872" s="33">
        <v>765</v>
      </c>
      <c r="E872" s="33">
        <v>9.7699224000000005</v>
      </c>
      <c r="F872" s="33">
        <v>9.3925102999999996</v>
      </c>
      <c r="G872" s="33">
        <v>9.1802759999999992</v>
      </c>
      <c r="H872" s="33">
        <v>9.1229634999999991</v>
      </c>
      <c r="I872" s="33">
        <v>9.5440539999999991</v>
      </c>
      <c r="J872" s="33">
        <v>10.338418000000001</v>
      </c>
      <c r="K872" s="33">
        <v>11.08356</v>
      </c>
      <c r="L872" s="33">
        <v>11.974759000000001</v>
      </c>
      <c r="M872" s="33">
        <v>13.449821999999999</v>
      </c>
      <c r="N872" s="33">
        <v>14.302403999999999</v>
      </c>
      <c r="O872" s="33">
        <v>15.078896</v>
      </c>
      <c r="P872" s="33">
        <v>15.767503</v>
      </c>
      <c r="Q872" s="33">
        <v>16.271504</v>
      </c>
      <c r="R872" s="33">
        <v>17.092495</v>
      </c>
      <c r="S872" s="33">
        <v>17.305799</v>
      </c>
      <c r="T872" s="33">
        <v>17.578831999999998</v>
      </c>
      <c r="U872" s="33">
        <v>17.379784999999998</v>
      </c>
      <c r="V872" s="33">
        <v>15.806409</v>
      </c>
      <c r="W872" s="33">
        <v>14.042795999999999</v>
      </c>
      <c r="X872" s="33">
        <v>13.211137000000001</v>
      </c>
      <c r="Y872" s="33">
        <v>13.055228</v>
      </c>
      <c r="Z872" s="33">
        <v>12.512036999999999</v>
      </c>
      <c r="AA872" s="33">
        <v>11.29931</v>
      </c>
      <c r="AB872" s="33">
        <v>10.490019999999999</v>
      </c>
      <c r="AC872" s="33">
        <v>-5.0969050000000002E-2</v>
      </c>
      <c r="AD872" s="33">
        <v>-0.19715304</v>
      </c>
      <c r="AE872" s="33">
        <v>-8.8987650000000001E-2</v>
      </c>
      <c r="AF872" s="33">
        <v>-4.3603910000000003E-2</v>
      </c>
      <c r="AG872" s="33">
        <v>-6.8262320000000001E-2</v>
      </c>
      <c r="AH872" s="33">
        <v>-6.5111719999999998E-2</v>
      </c>
      <c r="AI872" s="33">
        <v>-0.22449470999999999</v>
      </c>
      <c r="AJ872" s="33">
        <v>-0.30593238</v>
      </c>
      <c r="AK872" s="33">
        <v>-6.550069E-2</v>
      </c>
      <c r="AL872" s="33">
        <v>-0.20862075999999999</v>
      </c>
      <c r="AM872" s="33">
        <v>-0.23944819000000001</v>
      </c>
      <c r="AN872" s="33">
        <v>-0.45109260000000001</v>
      </c>
      <c r="AO872" s="33">
        <v>-0.60041011</v>
      </c>
      <c r="AP872" s="33">
        <v>-0.39354294000000001</v>
      </c>
      <c r="AQ872" s="33">
        <v>-0.62572532999999997</v>
      </c>
      <c r="AR872" s="33">
        <v>-0.37051001</v>
      </c>
      <c r="AS872" s="33">
        <v>-0.20376098000000001</v>
      </c>
      <c r="AT872" s="33">
        <v>-0.54484268999999996</v>
      </c>
      <c r="AU872" s="33">
        <v>-0.99381949000000003</v>
      </c>
      <c r="AV872" s="33">
        <v>-0.52868925</v>
      </c>
      <c r="AW872" s="33">
        <v>-0.38281048000000001</v>
      </c>
      <c r="AX872" s="33">
        <v>-0.50103944</v>
      </c>
      <c r="AY872" s="33">
        <v>-0.54638154999999999</v>
      </c>
      <c r="AZ872" s="33">
        <v>-0.62424833999999996</v>
      </c>
      <c r="BA872" s="33">
        <v>2.0138449999999999E-2</v>
      </c>
      <c r="BB872" s="33">
        <v>-0.11962016</v>
      </c>
      <c r="BC872" s="33">
        <v>-9.0533999999999996E-3</v>
      </c>
      <c r="BD872" s="33">
        <v>1.5387949999999999E-2</v>
      </c>
      <c r="BE872" s="33">
        <v>-8.6627900000000001E-3</v>
      </c>
      <c r="BF872" s="33">
        <v>1.8169100000000001E-2</v>
      </c>
      <c r="BG872" s="33">
        <v>-0.15459656999999999</v>
      </c>
      <c r="BH872" s="33">
        <v>-0.23504194</v>
      </c>
      <c r="BI872" s="33">
        <v>3.6099520000000003E-2</v>
      </c>
      <c r="BJ872" s="33">
        <v>-0.10239543</v>
      </c>
      <c r="BK872" s="33">
        <v>-0.10985712</v>
      </c>
      <c r="BL872" s="33">
        <v>-0.31319875000000003</v>
      </c>
      <c r="BM872" s="33">
        <v>-0.45734218999999998</v>
      </c>
      <c r="BN872" s="33">
        <v>-0.24206811</v>
      </c>
      <c r="BO872" s="33">
        <v>-0.46611739000000002</v>
      </c>
      <c r="BP872" s="33">
        <v>-0.22137913000000001</v>
      </c>
      <c r="BQ872" s="33">
        <v>-5.7555219999999997E-2</v>
      </c>
      <c r="BR872" s="33">
        <v>-0.39833193</v>
      </c>
      <c r="BS872" s="33">
        <v>-0.84149388000000003</v>
      </c>
      <c r="BT872" s="33">
        <v>-0.36856512000000002</v>
      </c>
      <c r="BU872" s="33">
        <v>-0.22873624000000001</v>
      </c>
      <c r="BV872" s="33">
        <v>-0.36057926000000001</v>
      </c>
      <c r="BW872" s="33">
        <v>-0.42031123999999997</v>
      </c>
      <c r="BX872" s="33">
        <v>-0.50432029</v>
      </c>
      <c r="BY872" s="33">
        <v>6.9387290000000004E-2</v>
      </c>
      <c r="BZ872" s="33">
        <v>-6.592112E-2</v>
      </c>
      <c r="CA872" s="33">
        <v>4.6308820000000001E-2</v>
      </c>
      <c r="CB872" s="33">
        <v>5.6245530000000002E-2</v>
      </c>
      <c r="CC872" s="33">
        <v>3.2615669999999999E-2</v>
      </c>
      <c r="CD872" s="33">
        <v>7.5849150000000004E-2</v>
      </c>
      <c r="CE872" s="33">
        <v>-0.10618532999999999</v>
      </c>
      <c r="CF872" s="33">
        <v>-0.18594343999999999</v>
      </c>
      <c r="CG872" s="33">
        <v>0.10646752</v>
      </c>
      <c r="CH872" s="33">
        <v>-2.882409E-2</v>
      </c>
      <c r="CI872" s="33">
        <v>-2.0102740000000001E-2</v>
      </c>
      <c r="CJ872" s="33">
        <v>-0.21769388000000001</v>
      </c>
      <c r="CK872" s="33">
        <v>-0.35825378000000002</v>
      </c>
      <c r="CL872" s="33">
        <v>-0.1371571</v>
      </c>
      <c r="CM872" s="33">
        <v>-0.35557341999999997</v>
      </c>
      <c r="CN872" s="33">
        <v>-0.11809153999999999</v>
      </c>
      <c r="CO872" s="33">
        <v>4.3706439999999999E-2</v>
      </c>
      <c r="CP872" s="33">
        <v>-0.29685903000000002</v>
      </c>
      <c r="CQ872" s="33">
        <v>-0.73599362000000002</v>
      </c>
      <c r="CR872" s="33">
        <v>-0.25766364000000003</v>
      </c>
      <c r="CS872" s="33">
        <v>-0.12202489</v>
      </c>
      <c r="CT872" s="33">
        <v>-0.26329696000000002</v>
      </c>
      <c r="CU872" s="33">
        <v>-0.33299532999999998</v>
      </c>
      <c r="CV872" s="33">
        <v>-0.42125847999999999</v>
      </c>
      <c r="CW872" s="33">
        <v>0.11863613000000001</v>
      </c>
      <c r="CX872" s="33">
        <v>-1.222208E-2</v>
      </c>
      <c r="CY872" s="33">
        <v>0.10167104</v>
      </c>
      <c r="CZ872" s="33">
        <v>9.7103110000000006E-2</v>
      </c>
      <c r="DA872" s="33">
        <v>7.3894130000000002E-2</v>
      </c>
      <c r="DB872" s="33">
        <v>0.13352918999999999</v>
      </c>
      <c r="DC872" s="33">
        <v>-5.777409E-2</v>
      </c>
      <c r="DD872" s="33">
        <v>-0.13684494</v>
      </c>
      <c r="DE872" s="33">
        <v>0.17683551</v>
      </c>
      <c r="DF872" s="33">
        <v>4.4747250000000002E-2</v>
      </c>
      <c r="DG872" s="33">
        <v>6.9651649999999996E-2</v>
      </c>
      <c r="DH872" s="33">
        <v>-0.12218901</v>
      </c>
      <c r="DI872" s="33">
        <v>-0.25916537000000001</v>
      </c>
      <c r="DJ872" s="33">
        <v>-3.2246089999999998E-2</v>
      </c>
      <c r="DK872" s="33">
        <v>-0.24502943999999999</v>
      </c>
      <c r="DL872" s="33">
        <v>-1.480395E-2</v>
      </c>
      <c r="DM872" s="33">
        <v>0.14496809999999999</v>
      </c>
      <c r="DN872" s="33">
        <v>-0.19538612</v>
      </c>
      <c r="DO872" s="33">
        <v>-0.63049337000000005</v>
      </c>
      <c r="DP872" s="33">
        <v>-0.14676216</v>
      </c>
      <c r="DQ872" s="33">
        <v>-1.531355E-2</v>
      </c>
      <c r="DR872" s="33">
        <v>-0.16601467</v>
      </c>
      <c r="DS872" s="33">
        <v>-0.24567940999999999</v>
      </c>
      <c r="DT872" s="33">
        <v>-0.33819666999999998</v>
      </c>
      <c r="DU872" s="33">
        <v>0.18974363999999999</v>
      </c>
      <c r="DV872" s="33">
        <v>6.5310800000000002E-2</v>
      </c>
      <c r="DW872" s="33">
        <v>0.1816053</v>
      </c>
      <c r="DX872" s="33">
        <v>0.15609497</v>
      </c>
      <c r="DY872" s="33">
        <v>0.13349367000000001</v>
      </c>
      <c r="DZ872" s="33">
        <v>0.21681001</v>
      </c>
      <c r="EA872" s="33">
        <v>1.2124050000000001E-2</v>
      </c>
      <c r="EB872" s="33">
        <v>-6.5954499999999999E-2</v>
      </c>
      <c r="EC872" s="33">
        <v>0.27843572</v>
      </c>
      <c r="ED872" s="33">
        <v>0.15097258</v>
      </c>
      <c r="EE872" s="33">
        <v>0.19924272000000001</v>
      </c>
      <c r="EF872" s="33">
        <v>1.5704840000000001E-2</v>
      </c>
      <c r="EG872" s="33">
        <v>-0.11609744</v>
      </c>
      <c r="EH872" s="33">
        <v>0.11922874999999999</v>
      </c>
      <c r="EI872" s="33">
        <v>-8.5421499999999997E-2</v>
      </c>
      <c r="EJ872" s="33">
        <v>0.13432693000000001</v>
      </c>
      <c r="EK872" s="33">
        <v>0.29117386000000001</v>
      </c>
      <c r="EL872" s="33">
        <v>-4.887536E-2</v>
      </c>
      <c r="EM872" s="33">
        <v>-0.47816776</v>
      </c>
      <c r="EN872" s="33">
        <v>1.3361970000000001E-2</v>
      </c>
      <c r="EO872" s="33">
        <v>0.13876068999999999</v>
      </c>
      <c r="EP872" s="33">
        <v>-2.5554489999999999E-2</v>
      </c>
      <c r="EQ872" s="33">
        <v>-0.1196091</v>
      </c>
      <c r="ER872" s="33">
        <v>-0.21826862</v>
      </c>
      <c r="ES872" s="33">
        <v>57.269043000000003</v>
      </c>
      <c r="ET872" s="33">
        <v>56.267803999999998</v>
      </c>
      <c r="EU872" s="33">
        <v>55.530757999999999</v>
      </c>
      <c r="EV872" s="33">
        <v>54.799393999999999</v>
      </c>
      <c r="EW872" s="33">
        <v>54.529302999999999</v>
      </c>
      <c r="EX872" s="33">
        <v>54.533022000000003</v>
      </c>
      <c r="EY872" s="33">
        <v>54.83005</v>
      </c>
      <c r="EZ872" s="33">
        <v>57.709125</v>
      </c>
      <c r="FA872" s="33">
        <v>61.128312000000001</v>
      </c>
      <c r="FB872" s="33">
        <v>64.718594999999993</v>
      </c>
      <c r="FC872" s="33">
        <v>70.588736999999995</v>
      </c>
      <c r="FD872" s="33">
        <v>74.617693000000003</v>
      </c>
      <c r="FE872" s="33">
        <v>78.894852</v>
      </c>
      <c r="FF872" s="33">
        <v>82.441623000000007</v>
      </c>
      <c r="FG872" s="33">
        <v>84.432595000000006</v>
      </c>
      <c r="FH872" s="33">
        <v>86.148690999999999</v>
      </c>
      <c r="FI872" s="33">
        <v>84.615806000000006</v>
      </c>
      <c r="FJ872" s="33">
        <v>83.938256999999993</v>
      </c>
      <c r="FK872" s="33">
        <v>82.073125000000005</v>
      </c>
      <c r="FL872" s="33">
        <v>73.780739999999994</v>
      </c>
      <c r="FM872" s="33">
        <v>66.302629999999994</v>
      </c>
      <c r="FN872" s="33">
        <v>63.931634000000003</v>
      </c>
      <c r="FO872" s="33">
        <v>59.924120000000002</v>
      </c>
      <c r="FP872" s="33">
        <v>58.459623999999998</v>
      </c>
      <c r="FQ872" s="33">
        <v>1.797901</v>
      </c>
      <c r="FR872" s="82">
        <v>0.17745140000000001</v>
      </c>
      <c r="FS872">
        <v>1</v>
      </c>
    </row>
    <row r="873" spans="1:175" x14ac:dyDescent="0.2">
      <c r="A873" s="18" t="s">
        <v>196</v>
      </c>
      <c r="B873" s="27" t="s">
        <v>192</v>
      </c>
      <c r="C873" s="27">
        <v>42923</v>
      </c>
      <c r="D873" s="33">
        <v>774</v>
      </c>
      <c r="E873" s="33">
        <v>10.729092</v>
      </c>
      <c r="F873" s="33">
        <v>10.088573999999999</v>
      </c>
      <c r="G873" s="33">
        <v>9.7628997999999996</v>
      </c>
      <c r="H873" s="33">
        <v>9.5520470999999993</v>
      </c>
      <c r="I873" s="33">
        <v>9.8147590000000005</v>
      </c>
      <c r="J873" s="33">
        <v>10.348113</v>
      </c>
      <c r="K873" s="33">
        <v>11.261996</v>
      </c>
      <c r="L873" s="33">
        <v>12.600382</v>
      </c>
      <c r="M873" s="33">
        <v>14.625859999999999</v>
      </c>
      <c r="N873" s="33">
        <v>16.313002999999998</v>
      </c>
      <c r="O873" s="33">
        <v>17.149273999999998</v>
      </c>
      <c r="P873" s="33">
        <v>18.419035000000001</v>
      </c>
      <c r="Q873" s="33">
        <v>19.037649999999999</v>
      </c>
      <c r="R873" s="33">
        <v>19.724622</v>
      </c>
      <c r="S873" s="33">
        <v>20.115738</v>
      </c>
      <c r="T873" s="33">
        <v>19.807245000000002</v>
      </c>
      <c r="U873" s="33">
        <v>19.370732</v>
      </c>
      <c r="V873" s="33">
        <v>18.162960999999999</v>
      </c>
      <c r="W873" s="33">
        <v>16.943891000000001</v>
      </c>
      <c r="X873" s="33">
        <v>15.969616</v>
      </c>
      <c r="Y873" s="33">
        <v>15.117001</v>
      </c>
      <c r="Z873" s="33">
        <v>14.321415</v>
      </c>
      <c r="AA873" s="33">
        <v>12.982798000000001</v>
      </c>
      <c r="AB873" s="33">
        <v>11.922834</v>
      </c>
      <c r="AC873" s="33">
        <v>-2.6691100000000001E-3</v>
      </c>
      <c r="AD873" s="33">
        <v>-0.18086972000000001</v>
      </c>
      <c r="AE873" s="33">
        <v>-0.23530092</v>
      </c>
      <c r="AF873" s="33">
        <v>-0.23549104000000001</v>
      </c>
      <c r="AG873" s="33">
        <v>-0.34578849</v>
      </c>
      <c r="AH873" s="33">
        <v>-0.36030938000000001</v>
      </c>
      <c r="AI873" s="33">
        <v>-0.19843814000000001</v>
      </c>
      <c r="AJ873" s="33">
        <v>-0.23736666000000001</v>
      </c>
      <c r="AK873" s="33">
        <v>8.5960600000000009E-3</v>
      </c>
      <c r="AL873" s="33">
        <v>0.26835377999999999</v>
      </c>
      <c r="AM873" s="33">
        <v>-0.15187513999999999</v>
      </c>
      <c r="AN873" s="33">
        <v>-0.12153298</v>
      </c>
      <c r="AO873" s="33">
        <v>-0.68284080000000003</v>
      </c>
      <c r="AP873" s="33">
        <v>-0.92855334</v>
      </c>
      <c r="AQ873" s="33">
        <v>-1.0598095999999999</v>
      </c>
      <c r="AR873" s="33">
        <v>-1.3439307</v>
      </c>
      <c r="AS873" s="33">
        <v>-1.2230751</v>
      </c>
      <c r="AT873" s="33">
        <v>-1.1071527999999999</v>
      </c>
      <c r="AU873" s="33">
        <v>-0.80039797999999995</v>
      </c>
      <c r="AV873" s="33">
        <v>-0.57771883999999996</v>
      </c>
      <c r="AW873" s="33">
        <v>-0.81010444000000004</v>
      </c>
      <c r="AX873" s="33">
        <v>-1.1832320999999999</v>
      </c>
      <c r="AY873" s="33">
        <v>-0.84598874999999996</v>
      </c>
      <c r="AZ873" s="33">
        <v>-0.66174723999999996</v>
      </c>
      <c r="BA873" s="33">
        <v>8.6252549999999997E-2</v>
      </c>
      <c r="BB873" s="33">
        <v>-9.9412589999999995E-2</v>
      </c>
      <c r="BC873" s="33">
        <v>-0.16192796000000001</v>
      </c>
      <c r="BD873" s="33">
        <v>-0.15823208</v>
      </c>
      <c r="BE873" s="33">
        <v>-0.26959</v>
      </c>
      <c r="BF873" s="33">
        <v>-0.28499823000000002</v>
      </c>
      <c r="BG873" s="33">
        <v>-0.11614288</v>
      </c>
      <c r="BH873" s="33">
        <v>-0.15100241</v>
      </c>
      <c r="BI873" s="33">
        <v>0.13116865</v>
      </c>
      <c r="BJ873" s="33">
        <v>0.40220640000000002</v>
      </c>
      <c r="BK873" s="33">
        <v>9.1719999999999996E-4</v>
      </c>
      <c r="BL873" s="33">
        <v>4.2675060000000001E-2</v>
      </c>
      <c r="BM873" s="33">
        <v>-0.49837754000000001</v>
      </c>
      <c r="BN873" s="33">
        <v>-0.72156673999999998</v>
      </c>
      <c r="BO873" s="33">
        <v>-0.84737132999999998</v>
      </c>
      <c r="BP873" s="33">
        <v>-1.1460474</v>
      </c>
      <c r="BQ873" s="33">
        <v>-1.0344523000000001</v>
      </c>
      <c r="BR873" s="33">
        <v>-0.92262043000000005</v>
      </c>
      <c r="BS873" s="33">
        <v>-0.62965101000000001</v>
      </c>
      <c r="BT873" s="33">
        <v>-0.40103327999999999</v>
      </c>
      <c r="BU873" s="33">
        <v>-0.64553344999999995</v>
      </c>
      <c r="BV873" s="33">
        <v>-1.0341761</v>
      </c>
      <c r="BW873" s="33">
        <v>-0.70927158999999995</v>
      </c>
      <c r="BX873" s="33">
        <v>-0.53744426000000001</v>
      </c>
      <c r="BY873" s="33">
        <v>0.14783942999999999</v>
      </c>
      <c r="BZ873" s="33">
        <v>-4.299563E-2</v>
      </c>
      <c r="CA873" s="33">
        <v>-0.11111007000000001</v>
      </c>
      <c r="CB873" s="33">
        <v>-0.10472276</v>
      </c>
      <c r="CC873" s="33">
        <v>-0.21681516000000001</v>
      </c>
      <c r="CD873" s="33">
        <v>-0.23283796000000001</v>
      </c>
      <c r="CE873" s="33">
        <v>-5.9145429999999999E-2</v>
      </c>
      <c r="CF873" s="33">
        <v>-9.1186790000000004E-2</v>
      </c>
      <c r="CG873" s="33">
        <v>0.21606205000000001</v>
      </c>
      <c r="CH873" s="33">
        <v>0.49491233000000001</v>
      </c>
      <c r="CI873" s="33">
        <v>0.10674071</v>
      </c>
      <c r="CJ873" s="33">
        <v>0.15640504999999999</v>
      </c>
      <c r="CK873" s="33">
        <v>-0.37061885</v>
      </c>
      <c r="CL873" s="33">
        <v>-0.57820844999999998</v>
      </c>
      <c r="CM873" s="33">
        <v>-0.70023721000000005</v>
      </c>
      <c r="CN873" s="33">
        <v>-1.0089939999999999</v>
      </c>
      <c r="CO873" s="33">
        <v>-0.90381265</v>
      </c>
      <c r="CP873" s="33">
        <v>-0.79481387000000003</v>
      </c>
      <c r="CQ873" s="33">
        <v>-0.51139217999999997</v>
      </c>
      <c r="CR873" s="33">
        <v>-0.2786614</v>
      </c>
      <c r="CS873" s="33">
        <v>-0.53155207999999998</v>
      </c>
      <c r="CT873" s="33">
        <v>-0.93094032999999998</v>
      </c>
      <c r="CU873" s="33">
        <v>-0.61458170000000001</v>
      </c>
      <c r="CV873" s="33">
        <v>-0.45135238999999999</v>
      </c>
      <c r="CW873" s="33">
        <v>0.20942630000000001</v>
      </c>
      <c r="CX873" s="33">
        <v>1.342133E-2</v>
      </c>
      <c r="CY873" s="33">
        <v>-6.0292180000000001E-2</v>
      </c>
      <c r="CZ873" s="33">
        <v>-5.1213439999999999E-2</v>
      </c>
      <c r="DA873" s="33">
        <v>-0.16404031999999999</v>
      </c>
      <c r="DB873" s="33">
        <v>-0.18067769</v>
      </c>
      <c r="DC873" s="33">
        <v>-2.1479799999999999E-3</v>
      </c>
      <c r="DD873" s="33">
        <v>-3.1371169999999997E-2</v>
      </c>
      <c r="DE873" s="33">
        <v>0.30095546000000001</v>
      </c>
      <c r="DF873" s="33">
        <v>0.58761825000000001</v>
      </c>
      <c r="DG873" s="33">
        <v>0.21256422</v>
      </c>
      <c r="DH873" s="33">
        <v>0.27013503</v>
      </c>
      <c r="DI873" s="33">
        <v>-0.24286015999999999</v>
      </c>
      <c r="DJ873" s="33">
        <v>-0.43485015999999999</v>
      </c>
      <c r="DK873" s="33">
        <v>-0.55310309999999996</v>
      </c>
      <c r="DL873" s="33">
        <v>-0.87194059000000002</v>
      </c>
      <c r="DM873" s="33">
        <v>-0.77317301999999999</v>
      </c>
      <c r="DN873" s="33">
        <v>-0.66700731999999996</v>
      </c>
      <c r="DO873" s="33">
        <v>-0.39313334</v>
      </c>
      <c r="DP873" s="33">
        <v>-0.15628951999999999</v>
      </c>
      <c r="DQ873" s="33">
        <v>-0.41757071000000001</v>
      </c>
      <c r="DR873" s="33">
        <v>-0.82770456000000003</v>
      </c>
      <c r="DS873" s="33">
        <v>-0.51989182</v>
      </c>
      <c r="DT873" s="33">
        <v>-0.36526051999999998</v>
      </c>
      <c r="DU873" s="33">
        <v>0.29834797000000002</v>
      </c>
      <c r="DV873" s="33">
        <v>9.4878459999999998E-2</v>
      </c>
      <c r="DW873" s="33">
        <v>1.308078E-2</v>
      </c>
      <c r="DX873" s="33">
        <v>2.6045519999999999E-2</v>
      </c>
      <c r="DY873" s="33">
        <v>-8.7841829999999996E-2</v>
      </c>
      <c r="DZ873" s="33">
        <v>-0.10536653999999999</v>
      </c>
      <c r="EA873" s="33">
        <v>8.0147280000000001E-2</v>
      </c>
      <c r="EB873" s="33">
        <v>5.499308E-2</v>
      </c>
      <c r="EC873" s="33">
        <v>0.42352803999999999</v>
      </c>
      <c r="ED873" s="33">
        <v>0.72147088000000004</v>
      </c>
      <c r="EE873" s="33">
        <v>0.36535656</v>
      </c>
      <c r="EF873" s="33">
        <v>0.43434307</v>
      </c>
      <c r="EG873" s="33">
        <v>-5.8396900000000002E-2</v>
      </c>
      <c r="EH873" s="33">
        <v>-0.22786355999999999</v>
      </c>
      <c r="EI873" s="33">
        <v>-0.34066480999999998</v>
      </c>
      <c r="EJ873" s="33">
        <v>-0.67405727000000004</v>
      </c>
      <c r="EK873" s="33">
        <v>-0.58455016000000004</v>
      </c>
      <c r="EL873" s="33">
        <v>-0.48247495000000001</v>
      </c>
      <c r="EM873" s="33">
        <v>-0.22238637</v>
      </c>
      <c r="EN873" s="33">
        <v>2.0396040000000001E-2</v>
      </c>
      <c r="EO873" s="33">
        <v>-0.25299970999999999</v>
      </c>
      <c r="EP873" s="33">
        <v>-0.67864851000000004</v>
      </c>
      <c r="EQ873" s="33">
        <v>-0.38317466</v>
      </c>
      <c r="ER873" s="33">
        <v>-0.24095753</v>
      </c>
      <c r="ES873" s="33">
        <v>63.220525000000002</v>
      </c>
      <c r="ET873" s="33">
        <v>61.98086</v>
      </c>
      <c r="EU873" s="33">
        <v>60.496073000000003</v>
      </c>
      <c r="EV873" s="33">
        <v>59.247157999999999</v>
      </c>
      <c r="EW873" s="33">
        <v>58.244816</v>
      </c>
      <c r="EX873" s="33">
        <v>57.212308</v>
      </c>
      <c r="EY873" s="33">
        <v>58.165548000000001</v>
      </c>
      <c r="EZ873" s="33">
        <v>64.159497000000002</v>
      </c>
      <c r="FA873" s="33">
        <v>70.146522000000004</v>
      </c>
      <c r="FB873" s="33">
        <v>76</v>
      </c>
      <c r="FC873" s="33">
        <v>83.284741999999994</v>
      </c>
      <c r="FD873" s="33">
        <v>90</v>
      </c>
      <c r="FE873" s="33">
        <v>94.289637999999997</v>
      </c>
      <c r="FF873" s="33">
        <v>96.880253999999994</v>
      </c>
      <c r="FG873" s="33">
        <v>102.2923</v>
      </c>
      <c r="FH873" s="33">
        <v>100.13455</v>
      </c>
      <c r="FI873" s="33">
        <v>96.118534999999994</v>
      </c>
      <c r="FJ873" s="33">
        <v>94.572567000000006</v>
      </c>
      <c r="FK873" s="33">
        <v>93.233414999999994</v>
      </c>
      <c r="FL873" s="33">
        <v>89.987444999999994</v>
      </c>
      <c r="FM873" s="33">
        <v>82.986670000000004</v>
      </c>
      <c r="FN873" s="33">
        <v>80.502882999999997</v>
      </c>
      <c r="FO873" s="33">
        <v>76.255390000000006</v>
      </c>
      <c r="FP873" s="33">
        <v>71.254852999999997</v>
      </c>
      <c r="FQ873" s="33">
        <v>2.370895</v>
      </c>
      <c r="FR873" s="82">
        <v>0.2395283</v>
      </c>
      <c r="FS873">
        <v>1</v>
      </c>
    </row>
    <row r="874" spans="1:175" x14ac:dyDescent="0.2">
      <c r="A874" s="18" t="s">
        <v>196</v>
      </c>
      <c r="B874" s="27" t="s">
        <v>192</v>
      </c>
      <c r="C874" s="27">
        <v>42948</v>
      </c>
      <c r="D874" s="33">
        <v>765</v>
      </c>
      <c r="E874" s="33">
        <v>9.9801803000000007</v>
      </c>
      <c r="F874" s="33">
        <v>9.6579662000000006</v>
      </c>
      <c r="G874" s="33">
        <v>9.4774709000000001</v>
      </c>
      <c r="H874" s="33">
        <v>9.3701129000000005</v>
      </c>
      <c r="I874" s="33">
        <v>9.7013517</v>
      </c>
      <c r="J874" s="33">
        <v>10.30373</v>
      </c>
      <c r="K874" s="33">
        <v>11.0053</v>
      </c>
      <c r="L874" s="33">
        <v>12.306194</v>
      </c>
      <c r="M874" s="33">
        <v>13.972276000000001</v>
      </c>
      <c r="N874" s="33">
        <v>15.086569000000001</v>
      </c>
      <c r="O874" s="33">
        <v>16.039975999999999</v>
      </c>
      <c r="P874" s="33">
        <v>17.171115</v>
      </c>
      <c r="Q874" s="33">
        <v>17.947372999999999</v>
      </c>
      <c r="R874" s="33">
        <v>18.343076</v>
      </c>
      <c r="S874" s="33">
        <v>19.084886000000001</v>
      </c>
      <c r="T874" s="33">
        <v>19.111457999999999</v>
      </c>
      <c r="U874" s="33">
        <v>18.780239000000002</v>
      </c>
      <c r="V874" s="33">
        <v>17.164681999999999</v>
      </c>
      <c r="W874" s="33">
        <v>15.343553999999999</v>
      </c>
      <c r="X874" s="33">
        <v>14.383711</v>
      </c>
      <c r="Y874" s="33">
        <v>13.948912</v>
      </c>
      <c r="Z874" s="33">
        <v>13.377587</v>
      </c>
      <c r="AA874" s="33">
        <v>11.987920000000001</v>
      </c>
      <c r="AB874" s="33">
        <v>11.232513000000001</v>
      </c>
      <c r="AC874" s="33">
        <v>-0.42951391</v>
      </c>
      <c r="AD874" s="33">
        <v>-0.38438188000000001</v>
      </c>
      <c r="AE874" s="33">
        <v>-0.15638635000000001</v>
      </c>
      <c r="AF874" s="33">
        <v>-0.15874716</v>
      </c>
      <c r="AG874" s="33">
        <v>-0.22607706</v>
      </c>
      <c r="AH874" s="33">
        <v>-0.25523846</v>
      </c>
      <c r="AI874" s="33">
        <v>-0.40409762999999999</v>
      </c>
      <c r="AJ874" s="33">
        <v>-0.12427108000000001</v>
      </c>
      <c r="AK874" s="33">
        <v>0.31931103999999999</v>
      </c>
      <c r="AL874" s="33">
        <v>0.19232609000000001</v>
      </c>
      <c r="AM874" s="33">
        <v>7.6373099999999999E-2</v>
      </c>
      <c r="AN874" s="33">
        <v>0.11251686</v>
      </c>
      <c r="AO874" s="33">
        <v>-0.10399050999999999</v>
      </c>
      <c r="AP874" s="33">
        <v>-0.61366233000000003</v>
      </c>
      <c r="AQ874" s="33">
        <v>-0.36267885999999999</v>
      </c>
      <c r="AR874" s="33">
        <v>-0.11146338</v>
      </c>
      <c r="AS874" s="33">
        <v>0.21997073</v>
      </c>
      <c r="AT874" s="33">
        <v>-0.16072383000000001</v>
      </c>
      <c r="AU874" s="33">
        <v>-0.65962894999999999</v>
      </c>
      <c r="AV874" s="33">
        <v>-0.39670983999999998</v>
      </c>
      <c r="AW874" s="33">
        <v>-0.30421427000000001</v>
      </c>
      <c r="AX874" s="33">
        <v>-0.38640161000000001</v>
      </c>
      <c r="AY874" s="33">
        <v>-0.31367223999999999</v>
      </c>
      <c r="AZ874" s="33">
        <v>-0.13424351000000001</v>
      </c>
      <c r="BA874" s="33">
        <v>-0.32442052999999998</v>
      </c>
      <c r="BB874" s="33">
        <v>-0.28097298999999998</v>
      </c>
      <c r="BC874" s="33">
        <v>-5.6155320000000002E-2</v>
      </c>
      <c r="BD874" s="33">
        <v>-9.5894850000000004E-2</v>
      </c>
      <c r="BE874" s="33">
        <v>-0.15504508</v>
      </c>
      <c r="BF874" s="33">
        <v>-0.18078118000000001</v>
      </c>
      <c r="BG874" s="33">
        <v>-0.32225238</v>
      </c>
      <c r="BH874" s="33">
        <v>-2.9540130000000001E-2</v>
      </c>
      <c r="BI874" s="33">
        <v>0.44457756999999998</v>
      </c>
      <c r="BJ874" s="33">
        <v>0.33469841</v>
      </c>
      <c r="BK874" s="33">
        <v>0.23556174999999999</v>
      </c>
      <c r="BL874" s="33">
        <v>0.28064036999999997</v>
      </c>
      <c r="BM874" s="33">
        <v>6.6084000000000004E-2</v>
      </c>
      <c r="BN874" s="33">
        <v>-0.42816071</v>
      </c>
      <c r="BO874" s="33">
        <v>-0.16760844999999999</v>
      </c>
      <c r="BP874" s="33">
        <v>6.2091029999999998E-2</v>
      </c>
      <c r="BQ874" s="33">
        <v>0.37505854</v>
      </c>
      <c r="BR874" s="33">
        <v>-1.568307E-2</v>
      </c>
      <c r="BS874" s="33">
        <v>-0.52570749000000006</v>
      </c>
      <c r="BT874" s="33">
        <v>-0.22644249</v>
      </c>
      <c r="BU874" s="33">
        <v>-0.15934829</v>
      </c>
      <c r="BV874" s="33">
        <v>-0.25312108999999999</v>
      </c>
      <c r="BW874" s="33">
        <v>-0.18467520000000001</v>
      </c>
      <c r="BX874" s="33">
        <v>-1.8715209999999999E-2</v>
      </c>
      <c r="BY874" s="33">
        <v>-0.25163317000000002</v>
      </c>
      <c r="BZ874" s="33">
        <v>-0.20935229999999999</v>
      </c>
      <c r="CA874" s="33">
        <v>1.3264389999999999E-2</v>
      </c>
      <c r="CB874" s="33">
        <v>-5.2363529999999998E-2</v>
      </c>
      <c r="CC874" s="33">
        <v>-0.10584855</v>
      </c>
      <c r="CD874" s="33">
        <v>-0.12921229000000001</v>
      </c>
      <c r="CE874" s="33">
        <v>-0.26556661999999998</v>
      </c>
      <c r="CF874" s="33">
        <v>3.6070230000000002E-2</v>
      </c>
      <c r="CG874" s="33">
        <v>0.53133677999999995</v>
      </c>
      <c r="CH874" s="33">
        <v>0.43330505000000002</v>
      </c>
      <c r="CI874" s="33">
        <v>0.34581532999999998</v>
      </c>
      <c r="CJ874" s="33">
        <v>0.39708220999999999</v>
      </c>
      <c r="CK874" s="33">
        <v>0.18387708</v>
      </c>
      <c r="CL874" s="33">
        <v>-0.29968286</v>
      </c>
      <c r="CM874" s="33">
        <v>-3.2503270000000001E-2</v>
      </c>
      <c r="CN874" s="33">
        <v>0.18229428</v>
      </c>
      <c r="CO874" s="33">
        <v>0.48247188000000002</v>
      </c>
      <c r="CP874" s="33">
        <v>8.4771719999999995E-2</v>
      </c>
      <c r="CQ874" s="33">
        <v>-0.43295389000000001</v>
      </c>
      <c r="CR874" s="33">
        <v>-0.10851584</v>
      </c>
      <c r="CS874" s="33">
        <v>-5.9014549999999999E-2</v>
      </c>
      <c r="CT874" s="33">
        <v>-0.16081140999999999</v>
      </c>
      <c r="CU874" s="33">
        <v>-9.5332239999999999E-2</v>
      </c>
      <c r="CV874" s="33">
        <v>6.1299340000000001E-2</v>
      </c>
      <c r="CW874" s="33">
        <v>-0.17884580999999999</v>
      </c>
      <c r="CX874" s="33">
        <v>-0.13773161</v>
      </c>
      <c r="CY874" s="33">
        <v>8.2684099999999996E-2</v>
      </c>
      <c r="CZ874" s="33">
        <v>-8.8322100000000001E-3</v>
      </c>
      <c r="DA874" s="33">
        <v>-5.6652019999999997E-2</v>
      </c>
      <c r="DB874" s="33">
        <v>-7.7643400000000001E-2</v>
      </c>
      <c r="DC874" s="33">
        <v>-0.20888085000000001</v>
      </c>
      <c r="DD874" s="33">
        <v>0.1016806</v>
      </c>
      <c r="DE874" s="33">
        <v>0.61809599999999998</v>
      </c>
      <c r="DF874" s="33">
        <v>0.53191169999999999</v>
      </c>
      <c r="DG874" s="33">
        <v>0.45606890999999999</v>
      </c>
      <c r="DH874" s="33">
        <v>0.51352403999999996</v>
      </c>
      <c r="DI874" s="33">
        <v>0.30167017000000002</v>
      </c>
      <c r="DJ874" s="33">
        <v>-0.171205</v>
      </c>
      <c r="DK874" s="33">
        <v>0.1026019</v>
      </c>
      <c r="DL874" s="33">
        <v>0.30249753000000001</v>
      </c>
      <c r="DM874" s="33">
        <v>0.58988523000000004</v>
      </c>
      <c r="DN874" s="33">
        <v>0.18522649999999999</v>
      </c>
      <c r="DO874" s="33">
        <v>-0.34020030000000001</v>
      </c>
      <c r="DP874" s="33">
        <v>9.4108000000000004E-3</v>
      </c>
      <c r="DQ874" s="33">
        <v>4.1319189999999999E-2</v>
      </c>
      <c r="DR874" s="33">
        <v>-6.8501729999999997E-2</v>
      </c>
      <c r="DS874" s="33">
        <v>-5.9892799999999996E-3</v>
      </c>
      <c r="DT874" s="33">
        <v>0.14131389</v>
      </c>
      <c r="DU874" s="33">
        <v>-7.3752419999999999E-2</v>
      </c>
      <c r="DV874" s="33">
        <v>-3.4322720000000001E-2</v>
      </c>
      <c r="DW874" s="33">
        <v>0.18291513000000001</v>
      </c>
      <c r="DX874" s="33">
        <v>5.4020100000000001E-2</v>
      </c>
      <c r="DY874" s="33">
        <v>1.4379960000000001E-2</v>
      </c>
      <c r="DZ874" s="33">
        <v>-3.1861200000000002E-3</v>
      </c>
      <c r="EA874" s="33">
        <v>-0.1270356</v>
      </c>
      <c r="EB874" s="33">
        <v>0.19641154999999999</v>
      </c>
      <c r="EC874" s="33">
        <v>0.74336252999999997</v>
      </c>
      <c r="ED874" s="33">
        <v>0.67428401999999998</v>
      </c>
      <c r="EE874" s="33">
        <v>0.61525755999999998</v>
      </c>
      <c r="EF874" s="33">
        <v>0.68164756000000004</v>
      </c>
      <c r="EG874" s="33">
        <v>0.47174466999999998</v>
      </c>
      <c r="EH874" s="33">
        <v>1.4296619999999999E-2</v>
      </c>
      <c r="EI874" s="33">
        <v>0.29767231999999999</v>
      </c>
      <c r="EJ874" s="33">
        <v>0.47605193000000001</v>
      </c>
      <c r="EK874" s="33">
        <v>0.74497303000000004</v>
      </c>
      <c r="EL874" s="33">
        <v>0.33026726000000001</v>
      </c>
      <c r="EM874" s="33">
        <v>-0.20627883999999999</v>
      </c>
      <c r="EN874" s="33">
        <v>0.17967815000000001</v>
      </c>
      <c r="EO874" s="33">
        <v>0.18618517000000001</v>
      </c>
      <c r="EP874" s="33">
        <v>6.4778790000000003E-2</v>
      </c>
      <c r="EQ874" s="33">
        <v>0.12300775999999999</v>
      </c>
      <c r="ER874" s="33">
        <v>0.25684220000000002</v>
      </c>
      <c r="ES874" s="33">
        <v>56.727755000000002</v>
      </c>
      <c r="ET874" s="33">
        <v>55.729112999999998</v>
      </c>
      <c r="EU874" s="33">
        <v>55</v>
      </c>
      <c r="EV874" s="33">
        <v>54.267226000000001</v>
      </c>
      <c r="EW874" s="33">
        <v>53.252192999999998</v>
      </c>
      <c r="EX874" s="33">
        <v>53.259407000000003</v>
      </c>
      <c r="EY874" s="33">
        <v>54.731751000000003</v>
      </c>
      <c r="EZ874" s="33">
        <v>57.428634000000002</v>
      </c>
      <c r="FA874" s="33">
        <v>62.140999999999998</v>
      </c>
      <c r="FB874" s="33">
        <v>67.441106000000005</v>
      </c>
      <c r="FC874" s="33">
        <v>74.438514999999995</v>
      </c>
      <c r="FD874" s="33">
        <v>81.859882999999996</v>
      </c>
      <c r="FE874" s="33">
        <v>85.290361000000004</v>
      </c>
      <c r="FF874" s="33">
        <v>88.177042999999998</v>
      </c>
      <c r="FG874" s="33">
        <v>91.705907999999994</v>
      </c>
      <c r="FH874" s="33">
        <v>92.008598000000006</v>
      </c>
      <c r="FI874" s="33">
        <v>90.498249999999999</v>
      </c>
      <c r="FJ874" s="33">
        <v>87.424441000000002</v>
      </c>
      <c r="FK874" s="33">
        <v>81.034869</v>
      </c>
      <c r="FL874" s="33">
        <v>77.105109999999996</v>
      </c>
      <c r="FM874" s="33">
        <v>70.144979000000006</v>
      </c>
      <c r="FN874" s="33">
        <v>65.518243999999996</v>
      </c>
      <c r="FO874" s="33">
        <v>63.406733000000003</v>
      </c>
      <c r="FP874" s="33">
        <v>61.646076999999998</v>
      </c>
      <c r="FQ874" s="33">
        <v>1.799579</v>
      </c>
      <c r="FR874" s="82">
        <v>0.20320260000000001</v>
      </c>
      <c r="FS874">
        <v>1</v>
      </c>
    </row>
    <row r="875" spans="1:175" x14ac:dyDescent="0.2">
      <c r="A875" s="18" t="s">
        <v>196</v>
      </c>
      <c r="B875" s="27" t="s">
        <v>192</v>
      </c>
      <c r="C875" s="27">
        <v>42949</v>
      </c>
      <c r="D875" s="33">
        <v>765</v>
      </c>
      <c r="E875" s="33">
        <v>10.548895</v>
      </c>
      <c r="F875" s="33">
        <v>9.9474731999999992</v>
      </c>
      <c r="G875" s="33">
        <v>9.7958718000000005</v>
      </c>
      <c r="H875" s="33">
        <v>9.5809405999999999</v>
      </c>
      <c r="I875" s="33">
        <v>9.8831936999999996</v>
      </c>
      <c r="J875" s="33">
        <v>10.446463</v>
      </c>
      <c r="K875" s="33">
        <v>11.12227</v>
      </c>
      <c r="L875" s="33">
        <v>12.346038999999999</v>
      </c>
      <c r="M875" s="33">
        <v>14.264545999999999</v>
      </c>
      <c r="N875" s="33">
        <v>15.905854</v>
      </c>
      <c r="O875" s="33">
        <v>16.868873000000001</v>
      </c>
      <c r="P875" s="33">
        <v>17.868762</v>
      </c>
      <c r="Q875" s="33">
        <v>18.770866999999999</v>
      </c>
      <c r="R875" s="33">
        <v>19.518528</v>
      </c>
      <c r="S875" s="33">
        <v>19.542014000000002</v>
      </c>
      <c r="T875" s="33">
        <v>20.038409000000001</v>
      </c>
      <c r="U875" s="33">
        <v>19.523349</v>
      </c>
      <c r="V875" s="33">
        <v>18.243967999999999</v>
      </c>
      <c r="W875" s="33">
        <v>16.080268</v>
      </c>
      <c r="X875" s="33">
        <v>14.496013</v>
      </c>
      <c r="Y875" s="33">
        <v>14.200885</v>
      </c>
      <c r="Z875" s="33">
        <v>13.576411999999999</v>
      </c>
      <c r="AA875" s="33">
        <v>12.039654000000001</v>
      </c>
      <c r="AB875" s="33">
        <v>11.285593</v>
      </c>
      <c r="AC875" s="33">
        <v>-0.14544066</v>
      </c>
      <c r="AD875" s="33">
        <v>-0.30201565000000002</v>
      </c>
      <c r="AE875" s="33">
        <v>5.0920340000000001E-2</v>
      </c>
      <c r="AF875" s="33">
        <v>-0.15568433000000001</v>
      </c>
      <c r="AG875" s="33">
        <v>-7.6871900000000007E-2</v>
      </c>
      <c r="AH875" s="33">
        <v>-0.1733229</v>
      </c>
      <c r="AI875" s="33">
        <v>-0.14508767</v>
      </c>
      <c r="AJ875" s="33">
        <v>-0.43278032999999999</v>
      </c>
      <c r="AK875" s="33">
        <v>-0.22961902000000001</v>
      </c>
      <c r="AL875" s="33">
        <v>0.1303059</v>
      </c>
      <c r="AM875" s="33">
        <v>-5.0121300000000001E-3</v>
      </c>
      <c r="AN875" s="33">
        <v>-0.18735871000000001</v>
      </c>
      <c r="AO875" s="33">
        <v>-0.30166754000000001</v>
      </c>
      <c r="AP875" s="33">
        <v>-0.19499727</v>
      </c>
      <c r="AQ875" s="33">
        <v>-0.39983446</v>
      </c>
      <c r="AR875" s="33">
        <v>0.23383065</v>
      </c>
      <c r="AS875" s="33">
        <v>0.12148426</v>
      </c>
      <c r="AT875" s="33">
        <v>4.1662930000000001E-2</v>
      </c>
      <c r="AU875" s="33">
        <v>-0.48475817999999998</v>
      </c>
      <c r="AV875" s="33">
        <v>-0.55224994000000005</v>
      </c>
      <c r="AW875" s="33">
        <v>-0.26662339000000002</v>
      </c>
      <c r="AX875" s="33">
        <v>-8.4693480000000002E-2</v>
      </c>
      <c r="AY875" s="33">
        <v>-0.13846238</v>
      </c>
      <c r="AZ875" s="33">
        <v>-4.9470010000000002E-2</v>
      </c>
      <c r="BA875" s="33">
        <v>-4.1658489999999999E-2</v>
      </c>
      <c r="BB875" s="33">
        <v>-0.20092547999999999</v>
      </c>
      <c r="BC875" s="33">
        <v>0.12196296</v>
      </c>
      <c r="BD875" s="33">
        <v>-7.8675499999999995E-2</v>
      </c>
      <c r="BE875" s="33">
        <v>-1.0506990000000001E-2</v>
      </c>
      <c r="BF875" s="33">
        <v>-8.9757110000000001E-2</v>
      </c>
      <c r="BG875" s="33">
        <v>-6.3542950000000001E-2</v>
      </c>
      <c r="BH875" s="33">
        <v>-0.35417351000000002</v>
      </c>
      <c r="BI875" s="33">
        <v>-0.13983111000000001</v>
      </c>
      <c r="BJ875" s="33">
        <v>0.25166938999999999</v>
      </c>
      <c r="BK875" s="33">
        <v>0.13619977</v>
      </c>
      <c r="BL875" s="33">
        <v>-2.957738E-2</v>
      </c>
      <c r="BM875" s="33">
        <v>-0.1177293</v>
      </c>
      <c r="BN875" s="33">
        <v>1.54178E-3</v>
      </c>
      <c r="BO875" s="33">
        <v>-0.19376689999999999</v>
      </c>
      <c r="BP875" s="33">
        <v>0.42859964</v>
      </c>
      <c r="BQ875" s="33">
        <v>0.30914192000000001</v>
      </c>
      <c r="BR875" s="33">
        <v>0.21805527999999999</v>
      </c>
      <c r="BS875" s="33">
        <v>-0.32197721000000001</v>
      </c>
      <c r="BT875" s="33">
        <v>-0.39400126000000002</v>
      </c>
      <c r="BU875" s="33">
        <v>-0.13094866999999999</v>
      </c>
      <c r="BV875" s="33">
        <v>4.9316810000000003E-2</v>
      </c>
      <c r="BW875" s="33">
        <v>-3.0174119999999999E-2</v>
      </c>
      <c r="BX875" s="33">
        <v>8.6973019999999998E-2</v>
      </c>
      <c r="BY875" s="33">
        <v>3.022072E-2</v>
      </c>
      <c r="BZ875" s="33">
        <v>-0.13091074</v>
      </c>
      <c r="CA875" s="33">
        <v>0.17116687</v>
      </c>
      <c r="CB875" s="33">
        <v>-2.5339420000000001E-2</v>
      </c>
      <c r="CC875" s="33">
        <v>3.5457139999999998E-2</v>
      </c>
      <c r="CD875" s="33">
        <v>-3.1879699999999997E-2</v>
      </c>
      <c r="CE875" s="33">
        <v>-7.0653199999999999E-3</v>
      </c>
      <c r="CF875" s="33">
        <v>-0.29973065999999998</v>
      </c>
      <c r="CG875" s="33">
        <v>-7.7644270000000001E-2</v>
      </c>
      <c r="CH875" s="33">
        <v>0.33572537000000002</v>
      </c>
      <c r="CI875" s="33">
        <v>0.23400269000000001</v>
      </c>
      <c r="CJ875" s="33">
        <v>7.9701480000000005E-2</v>
      </c>
      <c r="CK875" s="33">
        <v>9.6657700000000006E-3</v>
      </c>
      <c r="CL875" s="33">
        <v>0.13766412</v>
      </c>
      <c r="CM875" s="33">
        <v>-5.1045140000000003E-2</v>
      </c>
      <c r="CN875" s="33">
        <v>0.56349605000000003</v>
      </c>
      <c r="CO875" s="33">
        <v>0.43911305</v>
      </c>
      <c r="CP875" s="33">
        <v>0.34022408999999998</v>
      </c>
      <c r="CQ875" s="33">
        <v>-0.20923560999999999</v>
      </c>
      <c r="CR875" s="33">
        <v>-0.2843987</v>
      </c>
      <c r="CS875" s="33">
        <v>-3.6980760000000001E-2</v>
      </c>
      <c r="CT875" s="33">
        <v>0.14213194000000001</v>
      </c>
      <c r="CU875" s="33">
        <v>4.4825990000000003E-2</v>
      </c>
      <c r="CV875" s="33">
        <v>0.18147305</v>
      </c>
      <c r="CW875" s="33">
        <v>0.10209993000000001</v>
      </c>
      <c r="CX875" s="33">
        <v>-6.0895999999999999E-2</v>
      </c>
      <c r="CY875" s="33">
        <v>0.22037076999999999</v>
      </c>
      <c r="CZ875" s="33">
        <v>2.7996670000000001E-2</v>
      </c>
      <c r="DA875" s="33">
        <v>8.1421270000000004E-2</v>
      </c>
      <c r="DB875" s="33">
        <v>2.5997719999999998E-2</v>
      </c>
      <c r="DC875" s="33">
        <v>4.9412310000000001E-2</v>
      </c>
      <c r="DD875" s="33">
        <v>-0.24528781</v>
      </c>
      <c r="DE875" s="33">
        <v>-1.5457439999999999E-2</v>
      </c>
      <c r="DF875" s="33">
        <v>0.41978135</v>
      </c>
      <c r="DG875" s="33">
        <v>0.33180562000000002</v>
      </c>
      <c r="DH875" s="33">
        <v>0.18898034999999999</v>
      </c>
      <c r="DI875" s="33">
        <v>0.13706083999999999</v>
      </c>
      <c r="DJ875" s="33">
        <v>0.27378647</v>
      </c>
      <c r="DK875" s="33">
        <v>9.167662E-2</v>
      </c>
      <c r="DL875" s="33">
        <v>0.69839245999999999</v>
      </c>
      <c r="DM875" s="33">
        <v>0.56908418000000005</v>
      </c>
      <c r="DN875" s="33">
        <v>0.46239289</v>
      </c>
      <c r="DO875" s="33">
        <v>-9.6494010000000005E-2</v>
      </c>
      <c r="DP875" s="33">
        <v>-0.17479615000000001</v>
      </c>
      <c r="DQ875" s="33">
        <v>5.6987139999999999E-2</v>
      </c>
      <c r="DR875" s="33">
        <v>0.23494706000000001</v>
      </c>
      <c r="DS875" s="33">
        <v>0.11982611</v>
      </c>
      <c r="DT875" s="33">
        <v>0.27597306999999999</v>
      </c>
      <c r="DU875" s="33">
        <v>0.20588208999999999</v>
      </c>
      <c r="DV875" s="33">
        <v>4.0194170000000001E-2</v>
      </c>
      <c r="DW875" s="33">
        <v>0.29141339999999999</v>
      </c>
      <c r="DX875" s="33">
        <v>0.1050055</v>
      </c>
      <c r="DY875" s="33">
        <v>0.14778617999999999</v>
      </c>
      <c r="DZ875" s="33">
        <v>0.10956351</v>
      </c>
      <c r="EA875" s="33">
        <v>0.13095704</v>
      </c>
      <c r="EB875" s="33">
        <v>-0.16668098000000001</v>
      </c>
      <c r="EC875" s="33">
        <v>7.4330469999999996E-2</v>
      </c>
      <c r="ED875" s="33">
        <v>0.54114483000000002</v>
      </c>
      <c r="EE875" s="33">
        <v>0.47301752000000002</v>
      </c>
      <c r="EF875" s="33">
        <v>0.34676168000000002</v>
      </c>
      <c r="EG875" s="33">
        <v>0.32099907999999999</v>
      </c>
      <c r="EH875" s="33">
        <v>0.47032552</v>
      </c>
      <c r="EI875" s="33">
        <v>0.29774418000000002</v>
      </c>
      <c r="EJ875" s="33">
        <v>0.89316145999999996</v>
      </c>
      <c r="EK875" s="33">
        <v>0.75674185000000005</v>
      </c>
      <c r="EL875" s="33">
        <v>0.63878524000000003</v>
      </c>
      <c r="EM875" s="33">
        <v>6.6286960000000006E-2</v>
      </c>
      <c r="EN875" s="33">
        <v>-1.6547470000000002E-2</v>
      </c>
      <c r="EO875" s="33">
        <v>0.19266187000000001</v>
      </c>
      <c r="EP875" s="33">
        <v>0.36895736000000001</v>
      </c>
      <c r="EQ875" s="33">
        <v>0.22811435999999999</v>
      </c>
      <c r="ER875" s="33">
        <v>0.41241610000000001</v>
      </c>
      <c r="ES875" s="33">
        <v>60.205088000000003</v>
      </c>
      <c r="ET875" s="33">
        <v>59.200685999999997</v>
      </c>
      <c r="EU875" s="33">
        <v>58.455295</v>
      </c>
      <c r="EV875" s="33">
        <v>58.458708999999999</v>
      </c>
      <c r="EW875" s="33">
        <v>57.474035000000001</v>
      </c>
      <c r="EX875" s="33">
        <v>56.741312999999998</v>
      </c>
      <c r="EY875" s="33">
        <v>56.731172999999998</v>
      </c>
      <c r="EZ875" s="33">
        <v>61.165503999999999</v>
      </c>
      <c r="FA875" s="33">
        <v>65.437396000000007</v>
      </c>
      <c r="FB875" s="33">
        <v>69</v>
      </c>
      <c r="FC875" s="33">
        <v>76.724005000000005</v>
      </c>
      <c r="FD875" s="33">
        <v>83.720080999999993</v>
      </c>
      <c r="FE875" s="33">
        <v>86.857181999999995</v>
      </c>
      <c r="FF875" s="33">
        <v>90.166188000000005</v>
      </c>
      <c r="FG875" s="33">
        <v>93.138278</v>
      </c>
      <c r="FH875" s="33">
        <v>94.901540999999995</v>
      </c>
      <c r="FI875" s="33">
        <v>96.214262000000005</v>
      </c>
      <c r="FJ875" s="33">
        <v>95.636318000000003</v>
      </c>
      <c r="FK875" s="33">
        <v>86.801118000000002</v>
      </c>
      <c r="FL875" s="33">
        <v>78.319974999999999</v>
      </c>
      <c r="FM875" s="33">
        <v>72.875938000000005</v>
      </c>
      <c r="FN875" s="33">
        <v>69.725129999999993</v>
      </c>
      <c r="FO875" s="33">
        <v>66.653589999999994</v>
      </c>
      <c r="FP875" s="33">
        <v>66.053870000000003</v>
      </c>
      <c r="FQ875" s="33">
        <v>1.9928980000000001</v>
      </c>
      <c r="FR875" s="82">
        <v>0.2292303</v>
      </c>
      <c r="FS875">
        <v>1</v>
      </c>
    </row>
    <row r="876" spans="1:175" x14ac:dyDescent="0.2">
      <c r="A876" s="18" t="s">
        <v>196</v>
      </c>
      <c r="B876" s="27" t="s">
        <v>192</v>
      </c>
      <c r="C876" s="27">
        <v>42975</v>
      </c>
      <c r="D876" s="33">
        <v>763</v>
      </c>
      <c r="E876" s="33">
        <v>10.568790999999999</v>
      </c>
      <c r="F876" s="33">
        <v>10.044365000000001</v>
      </c>
      <c r="G876" s="33">
        <v>9.8456524000000005</v>
      </c>
      <c r="H876" s="33">
        <v>9.7626638999999997</v>
      </c>
      <c r="I876" s="33">
        <v>10.075570000000001</v>
      </c>
      <c r="J876" s="33">
        <v>10.941209000000001</v>
      </c>
      <c r="K876" s="33">
        <v>12.206837999999999</v>
      </c>
      <c r="L876" s="33">
        <v>13.847327</v>
      </c>
      <c r="M876" s="33">
        <v>16.634001999999999</v>
      </c>
      <c r="N876" s="33">
        <v>18.519169999999999</v>
      </c>
      <c r="O876" s="33">
        <v>20.104106999999999</v>
      </c>
      <c r="P876" s="33">
        <v>21.574399</v>
      </c>
      <c r="Q876" s="33">
        <v>22.022417000000001</v>
      </c>
      <c r="R876" s="33">
        <v>23.227098000000002</v>
      </c>
      <c r="S876" s="33">
        <v>23.525998999999999</v>
      </c>
      <c r="T876" s="33">
        <v>22.679739000000001</v>
      </c>
      <c r="U876" s="33">
        <v>21.264413000000001</v>
      </c>
      <c r="V876" s="33">
        <v>18.672499999999999</v>
      </c>
      <c r="W876" s="33">
        <v>16.348590999999999</v>
      </c>
      <c r="X876" s="33">
        <v>14.649696</v>
      </c>
      <c r="Y876" s="33">
        <v>14.575388</v>
      </c>
      <c r="Z876" s="33">
        <v>13.39134</v>
      </c>
      <c r="AA876" s="33">
        <v>12.136018</v>
      </c>
      <c r="AB876" s="33">
        <v>10.985880999999999</v>
      </c>
      <c r="AC876" s="33">
        <v>-0.36427030999999999</v>
      </c>
      <c r="AD876" s="33">
        <v>-0.44495691999999998</v>
      </c>
      <c r="AE876" s="33">
        <v>-0.23286614</v>
      </c>
      <c r="AF876" s="33">
        <v>-0.23178074000000001</v>
      </c>
      <c r="AG876" s="33">
        <v>-0.19517746999999999</v>
      </c>
      <c r="AH876" s="33">
        <v>-4.3687629999999998E-2</v>
      </c>
      <c r="AI876" s="33">
        <v>-1.0999574000000001</v>
      </c>
      <c r="AJ876" s="33">
        <v>-0.54457294000000001</v>
      </c>
      <c r="AK876" s="33">
        <v>-9.9203189999999997E-2</v>
      </c>
      <c r="AL876" s="33">
        <v>0.71657797000000001</v>
      </c>
      <c r="AM876" s="33">
        <v>0.90829758000000005</v>
      </c>
      <c r="AN876" s="33">
        <v>1.0603149999999999</v>
      </c>
      <c r="AO876" s="33">
        <v>0.67306392999999998</v>
      </c>
      <c r="AP876" s="33">
        <v>0.49454058000000001</v>
      </c>
      <c r="AQ876" s="33">
        <v>0.29020580000000001</v>
      </c>
      <c r="AR876" s="33">
        <v>0.33113186</v>
      </c>
      <c r="AS876" s="33">
        <v>0.30074318999999999</v>
      </c>
      <c r="AT876" s="33">
        <v>-0.18552724000000001</v>
      </c>
      <c r="AU876" s="33">
        <v>-0.47809213</v>
      </c>
      <c r="AV876" s="33">
        <v>-0.72590186999999995</v>
      </c>
      <c r="AW876" s="33">
        <v>-0.54256968999999999</v>
      </c>
      <c r="AX876" s="33">
        <v>-0.37519744999999999</v>
      </c>
      <c r="AY876" s="33">
        <v>-6.6349610000000003E-2</v>
      </c>
      <c r="AZ876" s="33">
        <v>-0.36872654999999999</v>
      </c>
      <c r="BA876" s="33">
        <v>-0.24048802999999999</v>
      </c>
      <c r="BB876" s="33">
        <v>-0.32129474000000002</v>
      </c>
      <c r="BC876" s="33">
        <v>-0.1053176</v>
      </c>
      <c r="BD876" s="33">
        <v>-0.12401355</v>
      </c>
      <c r="BE876" s="33">
        <v>-8.1603980000000007E-2</v>
      </c>
      <c r="BF876" s="33">
        <v>7.1667540000000002E-2</v>
      </c>
      <c r="BG876" s="33">
        <v>-0.94419142</v>
      </c>
      <c r="BH876" s="33">
        <v>-0.41062451999999999</v>
      </c>
      <c r="BI876" s="33">
        <v>0.13966632000000001</v>
      </c>
      <c r="BJ876" s="33">
        <v>0.97689559999999998</v>
      </c>
      <c r="BK876" s="33">
        <v>1.2221002000000001</v>
      </c>
      <c r="BL876" s="33">
        <v>1.435621</v>
      </c>
      <c r="BM876" s="33">
        <v>1.0502861999999999</v>
      </c>
      <c r="BN876" s="33">
        <v>0.93099646000000003</v>
      </c>
      <c r="BO876" s="33">
        <v>0.72376231999999996</v>
      </c>
      <c r="BP876" s="33">
        <v>0.70236365000000001</v>
      </c>
      <c r="BQ876" s="33">
        <v>0.59056359000000003</v>
      </c>
      <c r="BR876" s="33">
        <v>1.7569520000000002E-2</v>
      </c>
      <c r="BS876" s="33">
        <v>-0.30223641000000001</v>
      </c>
      <c r="BT876" s="33">
        <v>-0.55224830999999996</v>
      </c>
      <c r="BU876" s="33">
        <v>-0.36312457999999997</v>
      </c>
      <c r="BV876" s="33">
        <v>-0.21119304999999999</v>
      </c>
      <c r="BW876" s="33">
        <v>8.3056420000000006E-2</v>
      </c>
      <c r="BX876" s="33">
        <v>-0.22825606000000001</v>
      </c>
      <c r="BY876" s="33">
        <v>-0.1547568</v>
      </c>
      <c r="BZ876" s="33">
        <v>-0.23564668999999999</v>
      </c>
      <c r="CA876" s="33">
        <v>-1.6977869999999999E-2</v>
      </c>
      <c r="CB876" s="33">
        <v>-4.9374330000000001E-2</v>
      </c>
      <c r="CC876" s="33">
        <v>-2.9433300000000001E-3</v>
      </c>
      <c r="CD876" s="33">
        <v>0.15156217999999999</v>
      </c>
      <c r="CE876" s="33">
        <v>-0.83630835999999997</v>
      </c>
      <c r="CF876" s="33">
        <v>-0.31785226</v>
      </c>
      <c r="CG876" s="33">
        <v>0.30510661</v>
      </c>
      <c r="CH876" s="33">
        <v>1.1571908</v>
      </c>
      <c r="CI876" s="33">
        <v>1.4394389000000001</v>
      </c>
      <c r="CJ876" s="33">
        <v>1.6955568999999999</v>
      </c>
      <c r="CK876" s="33">
        <v>1.3115492</v>
      </c>
      <c r="CL876" s="33">
        <v>1.2332844999999999</v>
      </c>
      <c r="CM876" s="33">
        <v>1.0240422</v>
      </c>
      <c r="CN876" s="33">
        <v>0.95947766000000001</v>
      </c>
      <c r="CO876" s="33">
        <v>0.79129231</v>
      </c>
      <c r="CP876" s="33">
        <v>0.15823371999999999</v>
      </c>
      <c r="CQ876" s="33">
        <v>-0.18043928000000001</v>
      </c>
      <c r="CR876" s="33">
        <v>-0.43197637999999999</v>
      </c>
      <c r="CS876" s="33">
        <v>-0.23884143999999999</v>
      </c>
      <c r="CT876" s="33">
        <v>-9.7604099999999999E-2</v>
      </c>
      <c r="CU876" s="33">
        <v>0.18653458000000001</v>
      </c>
      <c r="CV876" s="33">
        <v>-0.13096662000000001</v>
      </c>
      <c r="CW876" s="33">
        <v>-6.9025569999999994E-2</v>
      </c>
      <c r="CX876" s="33">
        <v>-0.14999865000000001</v>
      </c>
      <c r="CY876" s="33">
        <v>7.1361850000000004E-2</v>
      </c>
      <c r="CZ876" s="33">
        <v>2.52649E-2</v>
      </c>
      <c r="DA876" s="33">
        <v>7.5717320000000005E-2</v>
      </c>
      <c r="DB876" s="33">
        <v>0.23145683</v>
      </c>
      <c r="DC876" s="33">
        <v>-0.72842530000000005</v>
      </c>
      <c r="DD876" s="33">
        <v>-0.22507999000000001</v>
      </c>
      <c r="DE876" s="33">
        <v>0.47054689999999999</v>
      </c>
      <c r="DF876" s="33">
        <v>1.337486</v>
      </c>
      <c r="DG876" s="33">
        <v>1.6567776999999999</v>
      </c>
      <c r="DH876" s="33">
        <v>1.9554927</v>
      </c>
      <c r="DI876" s="33">
        <v>1.5728122</v>
      </c>
      <c r="DJ876" s="33">
        <v>1.5355725</v>
      </c>
      <c r="DK876" s="33">
        <v>1.3243221999999999</v>
      </c>
      <c r="DL876" s="33">
        <v>1.2165916999999999</v>
      </c>
      <c r="DM876" s="33">
        <v>0.99202102999999997</v>
      </c>
      <c r="DN876" s="33">
        <v>0.29889790999999999</v>
      </c>
      <c r="DO876" s="33">
        <v>-5.8642149999999997E-2</v>
      </c>
      <c r="DP876" s="33">
        <v>-0.31170445000000002</v>
      </c>
      <c r="DQ876" s="33">
        <v>-0.11455831</v>
      </c>
      <c r="DR876" s="33">
        <v>1.5984849999999998E-2</v>
      </c>
      <c r="DS876" s="33">
        <v>0.29001274999999999</v>
      </c>
      <c r="DT876" s="33">
        <v>-3.3677180000000001E-2</v>
      </c>
      <c r="DU876" s="33">
        <v>5.475671E-2</v>
      </c>
      <c r="DV876" s="33">
        <v>-2.6336470000000001E-2</v>
      </c>
      <c r="DW876" s="33">
        <v>0.19891038999999999</v>
      </c>
      <c r="DX876" s="33">
        <v>0.13303208</v>
      </c>
      <c r="DY876" s="33">
        <v>0.18929080000000001</v>
      </c>
      <c r="DZ876" s="33">
        <v>0.34681200000000001</v>
      </c>
      <c r="EA876" s="33">
        <v>-0.57265929000000004</v>
      </c>
      <c r="EB876" s="33">
        <v>-9.1131580000000004E-2</v>
      </c>
      <c r="EC876" s="33">
        <v>0.70941641</v>
      </c>
      <c r="ED876" s="33">
        <v>1.5978036</v>
      </c>
      <c r="EE876" s="33">
        <v>1.9705803</v>
      </c>
      <c r="EF876" s="33">
        <v>2.3307988000000002</v>
      </c>
      <c r="EG876" s="33">
        <v>1.9500344000000001</v>
      </c>
      <c r="EH876" s="33">
        <v>1.9720283999999999</v>
      </c>
      <c r="EI876" s="33">
        <v>1.7578787</v>
      </c>
      <c r="EJ876" s="33">
        <v>1.5878235000000001</v>
      </c>
      <c r="EK876" s="33">
        <v>1.2818414</v>
      </c>
      <c r="EL876" s="33">
        <v>0.50199466999999998</v>
      </c>
      <c r="EM876" s="33">
        <v>0.11721357</v>
      </c>
      <c r="EN876" s="33">
        <v>-0.13805087999999999</v>
      </c>
      <c r="EO876" s="33">
        <v>6.4886799999999994E-2</v>
      </c>
      <c r="EP876" s="33">
        <v>0.17998924999999999</v>
      </c>
      <c r="EQ876" s="33">
        <v>0.43941878000000001</v>
      </c>
      <c r="ER876" s="33">
        <v>0.10679331</v>
      </c>
      <c r="ES876" s="33">
        <v>66.456458999999995</v>
      </c>
      <c r="ET876" s="33">
        <v>64.464770000000001</v>
      </c>
      <c r="EU876" s="33">
        <v>63.459091000000001</v>
      </c>
      <c r="EV876" s="33">
        <v>61</v>
      </c>
      <c r="EW876" s="33">
        <v>60</v>
      </c>
      <c r="EX876" s="33">
        <v>58.740389</v>
      </c>
      <c r="EY876" s="33">
        <v>57.746765000000003</v>
      </c>
      <c r="EZ876" s="33">
        <v>61.216172</v>
      </c>
      <c r="FA876" s="33">
        <v>65.979127000000005</v>
      </c>
      <c r="FB876" s="33">
        <v>70.976872</v>
      </c>
      <c r="FC876" s="33">
        <v>76</v>
      </c>
      <c r="FD876" s="33">
        <v>81.510031999999995</v>
      </c>
      <c r="FE876" s="33">
        <v>89.737409</v>
      </c>
      <c r="FF876" s="33">
        <v>94.262550000000005</v>
      </c>
      <c r="FG876" s="33">
        <v>94.796075000000002</v>
      </c>
      <c r="FH876" s="33">
        <v>96</v>
      </c>
      <c r="FI876" s="33">
        <v>92.681377999999995</v>
      </c>
      <c r="FJ876" s="33">
        <v>90.491754999999998</v>
      </c>
      <c r="FK876" s="33">
        <v>83.884728999999993</v>
      </c>
      <c r="FL876" s="33">
        <v>74.948110999999997</v>
      </c>
      <c r="FM876" s="33">
        <v>70.197416000000004</v>
      </c>
      <c r="FN876" s="33">
        <v>66.589922999999999</v>
      </c>
      <c r="FO876" s="33">
        <v>63.009028000000001</v>
      </c>
      <c r="FP876" s="33">
        <v>61.987195999999997</v>
      </c>
      <c r="FQ876" s="33">
        <v>3.6427659999999999</v>
      </c>
      <c r="FR876" s="82">
        <v>0.39319219999999999</v>
      </c>
      <c r="FS876">
        <v>1</v>
      </c>
    </row>
    <row r="877" spans="1:175" x14ac:dyDescent="0.2">
      <c r="A877" s="18" t="s">
        <v>196</v>
      </c>
      <c r="B877" s="27" t="s">
        <v>192</v>
      </c>
      <c r="C877" s="27">
        <v>42976</v>
      </c>
      <c r="D877" s="33">
        <v>761</v>
      </c>
      <c r="E877" s="33">
        <v>10.436987</v>
      </c>
      <c r="F877" s="33">
        <v>10.124257</v>
      </c>
      <c r="G877" s="33">
        <v>9.8714832999999995</v>
      </c>
      <c r="H877" s="33">
        <v>9.6609539000000009</v>
      </c>
      <c r="I877" s="33">
        <v>9.9901999999999997</v>
      </c>
      <c r="J877" s="33">
        <v>10.643447</v>
      </c>
      <c r="K877" s="33">
        <v>11.712216</v>
      </c>
      <c r="L877" s="33">
        <v>13.284547</v>
      </c>
      <c r="M877" s="33">
        <v>15.732813</v>
      </c>
      <c r="N877" s="33">
        <v>17.046969000000001</v>
      </c>
      <c r="O877" s="33">
        <v>18.215745999999999</v>
      </c>
      <c r="P877" s="33">
        <v>19.199496</v>
      </c>
      <c r="Q877" s="33">
        <v>19.456724000000001</v>
      </c>
      <c r="R877" s="33">
        <v>20.580631</v>
      </c>
      <c r="S877" s="33">
        <v>21.370045000000001</v>
      </c>
      <c r="T877" s="33">
        <v>20.410691</v>
      </c>
      <c r="U877" s="33">
        <v>19.066839999999999</v>
      </c>
      <c r="V877" s="33">
        <v>17.005465000000001</v>
      </c>
      <c r="W877" s="33">
        <v>15.378899000000001</v>
      </c>
      <c r="X877" s="33">
        <v>13.991042</v>
      </c>
      <c r="Y877" s="33">
        <v>14.038491</v>
      </c>
      <c r="Z877" s="33">
        <v>13.130226</v>
      </c>
      <c r="AA877" s="33">
        <v>11.916793</v>
      </c>
      <c r="AB877" s="33">
        <v>10.872207</v>
      </c>
      <c r="AC877" s="33">
        <v>-0.25993462000000001</v>
      </c>
      <c r="AD877" s="33">
        <v>-0.19385044000000001</v>
      </c>
      <c r="AE877" s="33">
        <v>-0.10897484</v>
      </c>
      <c r="AF877" s="33">
        <v>-0.27614894000000001</v>
      </c>
      <c r="AG877" s="33">
        <v>-0.26090124999999997</v>
      </c>
      <c r="AH877" s="33">
        <v>-0.28823950999999998</v>
      </c>
      <c r="AI877" s="33">
        <v>-1.0943612</v>
      </c>
      <c r="AJ877" s="33">
        <v>-0.51938879999999998</v>
      </c>
      <c r="AK877" s="33">
        <v>0.22061791</v>
      </c>
      <c r="AL877" s="33">
        <v>0.74622584000000003</v>
      </c>
      <c r="AM877" s="33">
        <v>0.75931616999999996</v>
      </c>
      <c r="AN877" s="33">
        <v>1.0614937</v>
      </c>
      <c r="AO877" s="33">
        <v>0.4767787</v>
      </c>
      <c r="AP877" s="33">
        <v>0.77524119999999996</v>
      </c>
      <c r="AQ877" s="33">
        <v>1.1356253000000001</v>
      </c>
      <c r="AR877" s="33">
        <v>0.79798000999999996</v>
      </c>
      <c r="AS877" s="33">
        <v>0.48858383</v>
      </c>
      <c r="AT877" s="33">
        <v>-4.9973589999999998E-2</v>
      </c>
      <c r="AU877" s="33">
        <v>-0.18054592999999999</v>
      </c>
      <c r="AV877" s="33">
        <v>-0.41307293</v>
      </c>
      <c r="AW877" s="33">
        <v>-6.6100930000000002E-2</v>
      </c>
      <c r="AX877" s="33">
        <v>0.20220152</v>
      </c>
      <c r="AY877" s="33">
        <v>0.40488527000000002</v>
      </c>
      <c r="AZ877" s="33">
        <v>0.20436504</v>
      </c>
      <c r="BA877" s="33">
        <v>-0.16056677999999999</v>
      </c>
      <c r="BB877" s="33">
        <v>-9.2837160000000002E-2</v>
      </c>
      <c r="BC877" s="33">
        <v>-5.4023700000000001E-3</v>
      </c>
      <c r="BD877" s="33">
        <v>-0.18952891999999999</v>
      </c>
      <c r="BE877" s="33">
        <v>-0.17344979999999999</v>
      </c>
      <c r="BF877" s="33">
        <v>-0.19988801</v>
      </c>
      <c r="BG877" s="33">
        <v>-0.96259481000000002</v>
      </c>
      <c r="BH877" s="33">
        <v>-0.39502087000000002</v>
      </c>
      <c r="BI877" s="33">
        <v>0.41160133999999998</v>
      </c>
      <c r="BJ877" s="33">
        <v>0.93500000000000005</v>
      </c>
      <c r="BK877" s="33">
        <v>0.96682798999999997</v>
      </c>
      <c r="BL877" s="33">
        <v>1.3015242</v>
      </c>
      <c r="BM877" s="33">
        <v>0.71792999000000002</v>
      </c>
      <c r="BN877" s="33">
        <v>1.0770717000000001</v>
      </c>
      <c r="BO877" s="33">
        <v>1.4877895000000001</v>
      </c>
      <c r="BP877" s="33">
        <v>1.0439588</v>
      </c>
      <c r="BQ877" s="33">
        <v>0.67711365000000001</v>
      </c>
      <c r="BR877" s="33">
        <v>0.11313557</v>
      </c>
      <c r="BS877" s="33">
        <v>-1.034785E-2</v>
      </c>
      <c r="BT877" s="33">
        <v>-0.23902555</v>
      </c>
      <c r="BU877" s="33">
        <v>8.1879820000000006E-2</v>
      </c>
      <c r="BV877" s="33">
        <v>0.37492755999999999</v>
      </c>
      <c r="BW877" s="33">
        <v>0.59054753000000004</v>
      </c>
      <c r="BX877" s="33">
        <v>0.37768291999999998</v>
      </c>
      <c r="BY877" s="33">
        <v>-9.1744919999999994E-2</v>
      </c>
      <c r="BZ877" s="33">
        <v>-2.2875679999999999E-2</v>
      </c>
      <c r="CA877" s="33">
        <v>6.6331600000000004E-2</v>
      </c>
      <c r="CB877" s="33">
        <v>-0.12953614999999999</v>
      </c>
      <c r="CC877" s="33">
        <v>-0.11288118</v>
      </c>
      <c r="CD877" s="33">
        <v>-0.13869603</v>
      </c>
      <c r="CE877" s="33">
        <v>-0.87133384000000003</v>
      </c>
      <c r="CF877" s="33">
        <v>-0.30888401999999998</v>
      </c>
      <c r="CG877" s="33">
        <v>0.54387587000000004</v>
      </c>
      <c r="CH877" s="33">
        <v>1.0657444</v>
      </c>
      <c r="CI877" s="33">
        <v>1.1105499999999999</v>
      </c>
      <c r="CJ877" s="33">
        <v>1.4677685</v>
      </c>
      <c r="CK877" s="33">
        <v>0.88495064000000001</v>
      </c>
      <c r="CL877" s="33">
        <v>1.2861184999999999</v>
      </c>
      <c r="CM877" s="33">
        <v>1.7316973</v>
      </c>
      <c r="CN877" s="33">
        <v>1.2143229</v>
      </c>
      <c r="CO877" s="33">
        <v>0.80768883000000002</v>
      </c>
      <c r="CP877" s="33">
        <v>0.22610447</v>
      </c>
      <c r="CQ877" s="33">
        <v>0.10753082</v>
      </c>
      <c r="CR877" s="33">
        <v>-0.11848085</v>
      </c>
      <c r="CS877" s="33">
        <v>0.18437085</v>
      </c>
      <c r="CT877" s="33">
        <v>0.49455707999999998</v>
      </c>
      <c r="CU877" s="33">
        <v>0.71913665999999998</v>
      </c>
      <c r="CV877" s="33">
        <v>0.49772235999999997</v>
      </c>
      <c r="CW877" s="33">
        <v>-2.2923059999999999E-2</v>
      </c>
      <c r="CX877" s="33">
        <v>4.7085809999999999E-2</v>
      </c>
      <c r="CY877" s="33">
        <v>0.13806557999999999</v>
      </c>
      <c r="CZ877" s="33">
        <v>-6.9543389999999997E-2</v>
      </c>
      <c r="DA877" s="33">
        <v>-5.2312570000000003E-2</v>
      </c>
      <c r="DB877" s="33">
        <v>-7.7504050000000005E-2</v>
      </c>
      <c r="DC877" s="33">
        <v>-0.78007287000000003</v>
      </c>
      <c r="DD877" s="33">
        <v>-0.22274717999999999</v>
      </c>
      <c r="DE877" s="33">
        <v>0.67615040999999998</v>
      </c>
      <c r="DF877" s="33">
        <v>1.1964888</v>
      </c>
      <c r="DG877" s="33">
        <v>1.2542720999999999</v>
      </c>
      <c r="DH877" s="33">
        <v>1.6340129000000001</v>
      </c>
      <c r="DI877" s="33">
        <v>1.0519712999999999</v>
      </c>
      <c r="DJ877" s="33">
        <v>1.4951654000000001</v>
      </c>
      <c r="DK877" s="33">
        <v>1.9756052</v>
      </c>
      <c r="DL877" s="33">
        <v>1.3846871000000001</v>
      </c>
      <c r="DM877" s="33">
        <v>0.93826401000000004</v>
      </c>
      <c r="DN877" s="33">
        <v>0.33907336999999999</v>
      </c>
      <c r="DO877" s="33">
        <v>0.22540950000000001</v>
      </c>
      <c r="DP877" s="33">
        <v>2.0638399999999999E-3</v>
      </c>
      <c r="DQ877" s="33">
        <v>0.28686187000000002</v>
      </c>
      <c r="DR877" s="33">
        <v>0.61418660999999997</v>
      </c>
      <c r="DS877" s="33">
        <v>0.84772577999999998</v>
      </c>
      <c r="DT877" s="33">
        <v>0.61776178999999998</v>
      </c>
      <c r="DU877" s="33">
        <v>7.6444769999999995E-2</v>
      </c>
      <c r="DV877" s="33">
        <v>0.14809908999999999</v>
      </c>
      <c r="DW877" s="33">
        <v>0.24163804999999999</v>
      </c>
      <c r="DX877" s="33">
        <v>1.7076640000000001E-2</v>
      </c>
      <c r="DY877" s="33">
        <v>3.5138889999999999E-2</v>
      </c>
      <c r="DZ877" s="33">
        <v>1.084745E-2</v>
      </c>
      <c r="EA877" s="33">
        <v>-0.64830652</v>
      </c>
      <c r="EB877" s="33">
        <v>-9.8379250000000001E-2</v>
      </c>
      <c r="EC877" s="33">
        <v>0.86713382999999999</v>
      </c>
      <c r="ED877" s="33">
        <v>1.3852629999999999</v>
      </c>
      <c r="EE877" s="33">
        <v>1.4617838999999999</v>
      </c>
      <c r="EF877" s="33">
        <v>1.8740433999999999</v>
      </c>
      <c r="EG877" s="33">
        <v>1.2931226</v>
      </c>
      <c r="EH877" s="33">
        <v>1.7969957999999999</v>
      </c>
      <c r="EI877" s="33">
        <v>2.3277694000000002</v>
      </c>
      <c r="EJ877" s="33">
        <v>1.6306658000000001</v>
      </c>
      <c r="EK877" s="33">
        <v>1.1267938</v>
      </c>
      <c r="EL877" s="33">
        <v>0.50218251999999997</v>
      </c>
      <c r="EM877" s="33">
        <v>0.39560758000000001</v>
      </c>
      <c r="EN877" s="33">
        <v>0.17611123000000001</v>
      </c>
      <c r="EO877" s="33">
        <v>0.43484262000000001</v>
      </c>
      <c r="EP877" s="33">
        <v>0.78691264999999999</v>
      </c>
      <c r="EQ877" s="33">
        <v>1.033388</v>
      </c>
      <c r="ER877" s="33">
        <v>0.79107967000000001</v>
      </c>
      <c r="ES877" s="33">
        <v>60.484245999999999</v>
      </c>
      <c r="ET877" s="33">
        <v>59.487282</v>
      </c>
      <c r="EU877" s="33">
        <v>58.482500999999999</v>
      </c>
      <c r="EV877" s="33">
        <v>58.484240999999997</v>
      </c>
      <c r="EW877" s="33">
        <v>57</v>
      </c>
      <c r="EX877" s="33">
        <v>57</v>
      </c>
      <c r="EY877" s="33">
        <v>57</v>
      </c>
      <c r="EZ877" s="33">
        <v>58</v>
      </c>
      <c r="FA877" s="33">
        <v>61.235169999999997</v>
      </c>
      <c r="FB877" s="33">
        <v>64.958071000000004</v>
      </c>
      <c r="FC877" s="33">
        <v>70.21463</v>
      </c>
      <c r="FD877" s="33">
        <v>73.260791999999995</v>
      </c>
      <c r="FE877" s="33">
        <v>76.325884000000002</v>
      </c>
      <c r="FF877" s="33">
        <v>79.318619999999996</v>
      </c>
      <c r="FG877" s="33">
        <v>82.518287000000001</v>
      </c>
      <c r="FH877" s="33">
        <v>83</v>
      </c>
      <c r="FI877" s="33">
        <v>83.201002000000003</v>
      </c>
      <c r="FJ877" s="33">
        <v>80.999229999999997</v>
      </c>
      <c r="FK877" s="33">
        <v>77.038506999999996</v>
      </c>
      <c r="FL877" s="33">
        <v>69.759677999999994</v>
      </c>
      <c r="FM877" s="33">
        <v>65</v>
      </c>
      <c r="FN877" s="33">
        <v>61.755589999999998</v>
      </c>
      <c r="FO877" s="33">
        <v>60.744486999999999</v>
      </c>
      <c r="FP877" s="33">
        <v>58.258954000000003</v>
      </c>
      <c r="FQ877" s="33">
        <v>2.5202300000000002</v>
      </c>
      <c r="FR877" s="82">
        <v>0.27683249999999998</v>
      </c>
      <c r="FS877">
        <v>1</v>
      </c>
    </row>
    <row r="878" spans="1:175" x14ac:dyDescent="0.2">
      <c r="A878" s="18" t="s">
        <v>196</v>
      </c>
      <c r="B878" s="27" t="s">
        <v>192</v>
      </c>
      <c r="C878" s="27">
        <v>42978</v>
      </c>
      <c r="D878" s="33">
        <v>761</v>
      </c>
      <c r="E878" s="33">
        <v>10.072958</v>
      </c>
      <c r="F878" s="33">
        <v>9.7623251999999994</v>
      </c>
      <c r="G878" s="33">
        <v>9.5265494000000004</v>
      </c>
      <c r="H878" s="33">
        <v>9.3672822</v>
      </c>
      <c r="I878" s="33">
        <v>9.6220455000000005</v>
      </c>
      <c r="J878" s="33">
        <v>10.385649000000001</v>
      </c>
      <c r="K878" s="33">
        <v>11.549294</v>
      </c>
      <c r="L878" s="33">
        <v>13.045925</v>
      </c>
      <c r="M878" s="33">
        <v>15.289482</v>
      </c>
      <c r="N878" s="33">
        <v>16.736692999999999</v>
      </c>
      <c r="O878" s="33">
        <v>17.775501999999999</v>
      </c>
      <c r="P878" s="33">
        <v>19.673756000000001</v>
      </c>
      <c r="Q878" s="33">
        <v>20.392413000000001</v>
      </c>
      <c r="R878" s="33">
        <v>22.278727</v>
      </c>
      <c r="S878" s="33">
        <v>23.168658000000001</v>
      </c>
      <c r="T878" s="33">
        <v>22.625942999999999</v>
      </c>
      <c r="U878" s="33">
        <v>21.717307999999999</v>
      </c>
      <c r="V878" s="33">
        <v>19.781161000000001</v>
      </c>
      <c r="W878" s="33">
        <v>17.678833000000001</v>
      </c>
      <c r="X878" s="33">
        <v>16.170833999999999</v>
      </c>
      <c r="Y878" s="33">
        <v>15.214458</v>
      </c>
      <c r="Z878" s="33">
        <v>14.029463</v>
      </c>
      <c r="AA878" s="33">
        <v>12.790889</v>
      </c>
      <c r="AB878" s="33">
        <v>11.756285999999999</v>
      </c>
      <c r="AC878" s="33">
        <v>-9.6617410000000001E-2</v>
      </c>
      <c r="AD878" s="33">
        <v>-1.4154450000000001E-2</v>
      </c>
      <c r="AE878" s="33">
        <v>-5.1908199999999996E-3</v>
      </c>
      <c r="AF878" s="33">
        <v>-0.18064273</v>
      </c>
      <c r="AG878" s="33">
        <v>-0.37264032000000002</v>
      </c>
      <c r="AH878" s="33">
        <v>-0.25887561999999997</v>
      </c>
      <c r="AI878" s="33">
        <v>-0.76073422999999996</v>
      </c>
      <c r="AJ878" s="33">
        <v>-0.14302967</v>
      </c>
      <c r="AK878" s="33">
        <v>-0.14007622</v>
      </c>
      <c r="AL878" s="33">
        <v>-2.7759559999999999E-2</v>
      </c>
      <c r="AM878" s="33">
        <v>-0.36928094</v>
      </c>
      <c r="AN878" s="33">
        <v>0.24067964999999999</v>
      </c>
      <c r="AO878" s="33">
        <v>-0.20506572000000001</v>
      </c>
      <c r="AP878" s="33">
        <v>-9.2169299999999996E-2</v>
      </c>
      <c r="AQ878" s="33">
        <v>-0.47192581</v>
      </c>
      <c r="AR878" s="33">
        <v>-0.93539596000000003</v>
      </c>
      <c r="AS878" s="33">
        <v>-0.78922985999999995</v>
      </c>
      <c r="AT878" s="33">
        <v>-0.84802608999999995</v>
      </c>
      <c r="AU878" s="33">
        <v>-1.0212705</v>
      </c>
      <c r="AV878" s="33">
        <v>-1.0306763999999999</v>
      </c>
      <c r="AW878" s="33">
        <v>-1.2812767</v>
      </c>
      <c r="AX878" s="33">
        <v>-0.85266076000000002</v>
      </c>
      <c r="AY878" s="33">
        <v>-0.3092107</v>
      </c>
      <c r="AZ878" s="33">
        <v>-0.24980684</v>
      </c>
      <c r="BA878" s="33">
        <v>-1.3034800000000001E-3</v>
      </c>
      <c r="BB878" s="33">
        <v>7.8799919999999996E-2</v>
      </c>
      <c r="BC878" s="33">
        <v>9.8945420000000006E-2</v>
      </c>
      <c r="BD878" s="33">
        <v>-9.4144140000000001E-2</v>
      </c>
      <c r="BE878" s="33">
        <v>-0.28478924</v>
      </c>
      <c r="BF878" s="33">
        <v>-0.16991540999999999</v>
      </c>
      <c r="BG878" s="33">
        <v>-0.64726667999999998</v>
      </c>
      <c r="BH878" s="33">
        <v>-3.5123910000000001E-2</v>
      </c>
      <c r="BI878" s="33">
        <v>6.5167810000000007E-2</v>
      </c>
      <c r="BJ878" s="33">
        <v>0.17136007</v>
      </c>
      <c r="BK878" s="33">
        <v>-0.13317989</v>
      </c>
      <c r="BL878" s="33">
        <v>0.55760947000000005</v>
      </c>
      <c r="BM878" s="33">
        <v>0.14387216999999999</v>
      </c>
      <c r="BN878" s="33">
        <v>0.37290806999999998</v>
      </c>
      <c r="BO878" s="33">
        <v>5.2509420000000001E-2</v>
      </c>
      <c r="BP878" s="33">
        <v>-0.48951550999999999</v>
      </c>
      <c r="BQ878" s="33">
        <v>-0.40495377999999999</v>
      </c>
      <c r="BR878" s="33">
        <v>-0.52520270999999996</v>
      </c>
      <c r="BS878" s="33">
        <v>-0.73379967999999995</v>
      </c>
      <c r="BT878" s="33">
        <v>-0.70364484000000005</v>
      </c>
      <c r="BU878" s="33">
        <v>-1.0873348</v>
      </c>
      <c r="BV878" s="33">
        <v>-0.70407748999999997</v>
      </c>
      <c r="BW878" s="33">
        <v>-0.16464529999999999</v>
      </c>
      <c r="BX878" s="33">
        <v>-0.1200064</v>
      </c>
      <c r="BY878" s="33">
        <v>6.4710660000000003E-2</v>
      </c>
      <c r="BZ878" s="33">
        <v>0.14317983000000001</v>
      </c>
      <c r="CA878" s="33">
        <v>0.17106985999999999</v>
      </c>
      <c r="CB878" s="33">
        <v>-3.4235479999999999E-2</v>
      </c>
      <c r="CC878" s="33">
        <v>-0.22394384000000001</v>
      </c>
      <c r="CD878" s="33">
        <v>-0.10830184</v>
      </c>
      <c r="CE878" s="33">
        <v>-0.56867939000000001</v>
      </c>
      <c r="CF878" s="33">
        <v>3.961129E-2</v>
      </c>
      <c r="CG878" s="33">
        <v>0.20731920000000001</v>
      </c>
      <c r="CH878" s="33">
        <v>0.30926973000000002</v>
      </c>
      <c r="CI878" s="33">
        <v>3.034297E-2</v>
      </c>
      <c r="CJ878" s="33">
        <v>0.77711408999999998</v>
      </c>
      <c r="CK878" s="33">
        <v>0.38554548999999999</v>
      </c>
      <c r="CL878" s="33">
        <v>0.69501924999999998</v>
      </c>
      <c r="CM878" s="33">
        <v>0.41573167</v>
      </c>
      <c r="CN878" s="33">
        <v>-0.18070006</v>
      </c>
      <c r="CO878" s="33">
        <v>-0.13880533</v>
      </c>
      <c r="CP878" s="33">
        <v>-0.30161621999999999</v>
      </c>
      <c r="CQ878" s="33">
        <v>-0.53469825000000004</v>
      </c>
      <c r="CR878" s="33">
        <v>-0.47714379000000001</v>
      </c>
      <c r="CS878" s="33">
        <v>-0.95301121</v>
      </c>
      <c r="CT878" s="33">
        <v>-0.60116917000000003</v>
      </c>
      <c r="CU878" s="33">
        <v>-6.4519750000000001E-2</v>
      </c>
      <c r="CV878" s="33">
        <v>-3.010701E-2</v>
      </c>
      <c r="CW878" s="33">
        <v>0.1307248</v>
      </c>
      <c r="CX878" s="33">
        <v>0.20755974999999999</v>
      </c>
      <c r="CY878" s="33">
        <v>0.2431943</v>
      </c>
      <c r="CZ878" s="33">
        <v>2.5673169999999999E-2</v>
      </c>
      <c r="DA878" s="33">
        <v>-0.16309845000000001</v>
      </c>
      <c r="DB878" s="33">
        <v>-4.6688269999999997E-2</v>
      </c>
      <c r="DC878" s="33">
        <v>-0.49009211000000003</v>
      </c>
      <c r="DD878" s="33">
        <v>0.11434649</v>
      </c>
      <c r="DE878" s="33">
        <v>0.34947059000000003</v>
      </c>
      <c r="DF878" s="33">
        <v>0.44717938000000002</v>
      </c>
      <c r="DG878" s="33">
        <v>0.19386584000000001</v>
      </c>
      <c r="DH878" s="33">
        <v>0.99661871999999996</v>
      </c>
      <c r="DI878" s="33">
        <v>0.62721881000000002</v>
      </c>
      <c r="DJ878" s="33">
        <v>1.0171304000000001</v>
      </c>
      <c r="DK878" s="33">
        <v>0.77895391000000003</v>
      </c>
      <c r="DL878" s="33">
        <v>0.12811538</v>
      </c>
      <c r="DM878" s="33">
        <v>0.12734312</v>
      </c>
      <c r="DN878" s="33">
        <v>-7.8029730000000005E-2</v>
      </c>
      <c r="DO878" s="33">
        <v>-0.33559681000000002</v>
      </c>
      <c r="DP878" s="33">
        <v>-0.25064273999999997</v>
      </c>
      <c r="DQ878" s="33">
        <v>-0.81868763</v>
      </c>
      <c r="DR878" s="33">
        <v>-0.49826084999999998</v>
      </c>
      <c r="DS878" s="33">
        <v>3.56058E-2</v>
      </c>
      <c r="DT878" s="33">
        <v>5.9792379999999999E-2</v>
      </c>
      <c r="DU878" s="33">
        <v>0.22603873999999999</v>
      </c>
      <c r="DV878" s="33">
        <v>0.30051412</v>
      </c>
      <c r="DW878" s="33">
        <v>0.34733055000000002</v>
      </c>
      <c r="DX878" s="33">
        <v>0.11217176</v>
      </c>
      <c r="DY878" s="33">
        <v>-7.5247359999999999E-2</v>
      </c>
      <c r="DZ878" s="33">
        <v>4.2271940000000001E-2</v>
      </c>
      <c r="EA878" s="33">
        <v>-0.37662455</v>
      </c>
      <c r="EB878" s="33">
        <v>0.22225225000000001</v>
      </c>
      <c r="EC878" s="33">
        <v>0.55471462000000005</v>
      </c>
      <c r="ED878" s="33">
        <v>0.64629901000000001</v>
      </c>
      <c r="EE878" s="33">
        <v>0.42996688999999999</v>
      </c>
      <c r="EF878" s="33">
        <v>1.3135485</v>
      </c>
      <c r="EG878" s="33">
        <v>0.97615669999999999</v>
      </c>
      <c r="EH878" s="33">
        <v>1.4822078000000001</v>
      </c>
      <c r="EI878" s="33">
        <v>1.3033891</v>
      </c>
      <c r="EJ878" s="33">
        <v>0.57399584000000003</v>
      </c>
      <c r="EK878" s="33">
        <v>0.51161920000000005</v>
      </c>
      <c r="EL878" s="33">
        <v>0.24479364000000001</v>
      </c>
      <c r="EM878" s="33">
        <v>-4.8125960000000002E-2</v>
      </c>
      <c r="EN878" s="33">
        <v>7.6388800000000007E-2</v>
      </c>
      <c r="EO878" s="33">
        <v>-0.62474571000000001</v>
      </c>
      <c r="EP878" s="33">
        <v>-0.34967757999999999</v>
      </c>
      <c r="EQ878" s="33">
        <v>0.1801712</v>
      </c>
      <c r="ER878" s="33">
        <v>0.18959282</v>
      </c>
      <c r="ES878" s="33">
        <v>59.264561999999998</v>
      </c>
      <c r="ET878" s="33">
        <v>58</v>
      </c>
      <c r="EU878" s="33">
        <v>56.263421999999998</v>
      </c>
      <c r="EV878" s="33">
        <v>56</v>
      </c>
      <c r="EW878" s="33">
        <v>56</v>
      </c>
      <c r="EX878" s="33">
        <v>55</v>
      </c>
      <c r="EY878" s="33">
        <v>54</v>
      </c>
      <c r="EZ878" s="33">
        <v>57</v>
      </c>
      <c r="FA878" s="33">
        <v>63.222934000000002</v>
      </c>
      <c r="FB878" s="33">
        <v>67.739658000000006</v>
      </c>
      <c r="FC878" s="33">
        <v>73</v>
      </c>
      <c r="FD878" s="33">
        <v>80.745298000000005</v>
      </c>
      <c r="FE878" s="33">
        <v>87</v>
      </c>
      <c r="FF878" s="33">
        <v>93</v>
      </c>
      <c r="FG878" s="33">
        <v>95.783045999999999</v>
      </c>
      <c r="FH878" s="33">
        <v>99.541201999999998</v>
      </c>
      <c r="FI878" s="33">
        <v>101.45766999999999</v>
      </c>
      <c r="FJ878" s="33">
        <v>100.23667</v>
      </c>
      <c r="FK878" s="33">
        <v>94.759242999999998</v>
      </c>
      <c r="FL878" s="33">
        <v>85.952096999999995</v>
      </c>
      <c r="FM878" s="33">
        <v>79.184968999999995</v>
      </c>
      <c r="FN878" s="33">
        <v>74.755694000000005</v>
      </c>
      <c r="FO878" s="33">
        <v>72.266913000000002</v>
      </c>
      <c r="FP878" s="33">
        <v>70.262072000000003</v>
      </c>
      <c r="FQ878" s="33">
        <v>4.5144900000000003</v>
      </c>
      <c r="FR878" s="82">
        <v>0.52535889999999996</v>
      </c>
      <c r="FS878">
        <v>1</v>
      </c>
    </row>
    <row r="879" spans="1:175" x14ac:dyDescent="0.2">
      <c r="A879" s="18" t="s">
        <v>196</v>
      </c>
      <c r="B879" s="27" t="s">
        <v>192</v>
      </c>
      <c r="C879" s="27">
        <v>42979</v>
      </c>
      <c r="D879" s="33">
        <v>759</v>
      </c>
      <c r="E879" s="33">
        <v>11.38683</v>
      </c>
      <c r="F879" s="33">
        <v>10.860082999999999</v>
      </c>
      <c r="G879" s="33">
        <v>10.355976</v>
      </c>
      <c r="H879" s="33">
        <v>10.199714</v>
      </c>
      <c r="I879" s="33">
        <v>10.478939</v>
      </c>
      <c r="J879" s="33">
        <v>11.228120000000001</v>
      </c>
      <c r="K879" s="33">
        <v>12.471845</v>
      </c>
      <c r="L879" s="33">
        <v>14.143629000000001</v>
      </c>
      <c r="M879" s="33">
        <v>16.981649000000001</v>
      </c>
      <c r="N879" s="33">
        <v>19.467355000000001</v>
      </c>
      <c r="O879" s="33">
        <v>21.383514000000002</v>
      </c>
      <c r="P879" s="33">
        <v>23.491261999999999</v>
      </c>
      <c r="Q879" s="33">
        <v>24.517697999999999</v>
      </c>
      <c r="R879" s="33">
        <v>26.37668</v>
      </c>
      <c r="S879" s="33">
        <v>26.529413000000002</v>
      </c>
      <c r="T879" s="33">
        <v>25.306560000000001</v>
      </c>
      <c r="U879" s="33">
        <v>23.454226999999999</v>
      </c>
      <c r="V879" s="33">
        <v>21.437418000000001</v>
      </c>
      <c r="W879" s="33">
        <v>19.338363000000001</v>
      </c>
      <c r="X879" s="33">
        <v>17.362081</v>
      </c>
      <c r="Y879" s="33">
        <v>16.640975000000001</v>
      </c>
      <c r="Z879" s="33">
        <v>15.320690000000001</v>
      </c>
      <c r="AA879" s="33">
        <v>13.673579999999999</v>
      </c>
      <c r="AB879" s="33">
        <v>12.542234000000001</v>
      </c>
      <c r="AC879" s="33">
        <v>0.15899041</v>
      </c>
      <c r="AD879" s="33">
        <v>0.21542510000000001</v>
      </c>
      <c r="AE879" s="33">
        <v>8.9354420000000004E-2</v>
      </c>
      <c r="AF879" s="33">
        <v>6.4055799999999996E-2</v>
      </c>
      <c r="AG879" s="33">
        <v>-8.9005849999999997E-2</v>
      </c>
      <c r="AH879" s="33">
        <v>-0.21855853</v>
      </c>
      <c r="AI879" s="33">
        <v>-1.2211879999999999</v>
      </c>
      <c r="AJ879" s="33">
        <v>-0.70295085999999996</v>
      </c>
      <c r="AK879" s="33">
        <v>-0.58270816999999997</v>
      </c>
      <c r="AL879" s="33">
        <v>-0.21095406</v>
      </c>
      <c r="AM879" s="33">
        <v>-0.42896737000000001</v>
      </c>
      <c r="AN879" s="33">
        <v>-5.0078030000000003E-2</v>
      </c>
      <c r="AO879" s="33">
        <v>-0.20733293</v>
      </c>
      <c r="AP879" s="33">
        <v>0.52581449999999996</v>
      </c>
      <c r="AQ879" s="33">
        <v>0.65647469999999997</v>
      </c>
      <c r="AR879" s="33">
        <v>0.40636420000000001</v>
      </c>
      <c r="AS879" s="33">
        <v>4.7756999999999999E-3</v>
      </c>
      <c r="AT879" s="33">
        <v>-0.29969344999999997</v>
      </c>
      <c r="AU879" s="33">
        <v>-0.24257702</v>
      </c>
      <c r="AV879" s="33">
        <v>-0.83978129000000001</v>
      </c>
      <c r="AW879" s="33">
        <v>-1.0962405</v>
      </c>
      <c r="AX879" s="33">
        <v>-0.94344357999999995</v>
      </c>
      <c r="AY879" s="33">
        <v>-1.064033</v>
      </c>
      <c r="AZ879" s="33">
        <v>-0.70778344999999998</v>
      </c>
      <c r="BA879" s="33">
        <v>0.27718066000000002</v>
      </c>
      <c r="BB879" s="33">
        <v>0.33381695</v>
      </c>
      <c r="BC879" s="33">
        <v>0.21049941</v>
      </c>
      <c r="BD879" s="33">
        <v>0.17602016000000001</v>
      </c>
      <c r="BE879" s="33">
        <v>2.1138509999999999E-2</v>
      </c>
      <c r="BF879" s="33">
        <v>-0.11202235000000001</v>
      </c>
      <c r="BG879" s="33">
        <v>-1.0708461</v>
      </c>
      <c r="BH879" s="33">
        <v>-0.55983740999999998</v>
      </c>
      <c r="BI879" s="33">
        <v>-0.36575740000000001</v>
      </c>
      <c r="BJ879" s="33">
        <v>6.7834549999999993E-2</v>
      </c>
      <c r="BK879" s="33">
        <v>-5.6320700000000001E-2</v>
      </c>
      <c r="BL879" s="33">
        <v>0.42666514999999999</v>
      </c>
      <c r="BM879" s="33">
        <v>0.30811056999999997</v>
      </c>
      <c r="BN879" s="33">
        <v>1.1477961000000001</v>
      </c>
      <c r="BO879" s="33">
        <v>1.2836383</v>
      </c>
      <c r="BP879" s="33">
        <v>0.89463347000000004</v>
      </c>
      <c r="BQ879" s="33">
        <v>0.41713547000000001</v>
      </c>
      <c r="BR879" s="33">
        <v>3.310192E-2</v>
      </c>
      <c r="BS879" s="33">
        <v>3.3110390000000003E-2</v>
      </c>
      <c r="BT879" s="33">
        <v>-0.57168200999999996</v>
      </c>
      <c r="BU879" s="33">
        <v>-0.83196393999999996</v>
      </c>
      <c r="BV879" s="33">
        <v>-0.70062095999999996</v>
      </c>
      <c r="BW879" s="33">
        <v>-0.84335908000000004</v>
      </c>
      <c r="BX879" s="33">
        <v>-0.55319247999999999</v>
      </c>
      <c r="BY879" s="33">
        <v>0.35903886000000002</v>
      </c>
      <c r="BZ879" s="33">
        <v>0.41581478999999999</v>
      </c>
      <c r="CA879" s="33">
        <v>0.29440406000000002</v>
      </c>
      <c r="CB879" s="33">
        <v>0.25356632000000001</v>
      </c>
      <c r="CC879" s="33">
        <v>9.7424159999999996E-2</v>
      </c>
      <c r="CD879" s="33">
        <v>-3.8235709999999999E-2</v>
      </c>
      <c r="CE879" s="33">
        <v>-0.96671980999999996</v>
      </c>
      <c r="CF879" s="33">
        <v>-0.46071747000000002</v>
      </c>
      <c r="CG879" s="33">
        <v>-0.21549795999999999</v>
      </c>
      <c r="CH879" s="33">
        <v>0.26092270000000001</v>
      </c>
      <c r="CI879" s="33">
        <v>0.20177326000000001</v>
      </c>
      <c r="CJ879" s="33">
        <v>0.75685601999999996</v>
      </c>
      <c r="CK879" s="33">
        <v>0.66510515999999997</v>
      </c>
      <c r="CL879" s="33">
        <v>1.5785787</v>
      </c>
      <c r="CM879" s="33">
        <v>1.7180097999999999</v>
      </c>
      <c r="CN879" s="33">
        <v>1.2328072999999999</v>
      </c>
      <c r="CO879" s="33">
        <v>0.70273459000000005</v>
      </c>
      <c r="CP879" s="33">
        <v>0.26359498999999997</v>
      </c>
      <c r="CQ879" s="33">
        <v>0.22405066000000001</v>
      </c>
      <c r="CR879" s="33">
        <v>-0.38599727</v>
      </c>
      <c r="CS879" s="33">
        <v>-0.64892678999999998</v>
      </c>
      <c r="CT879" s="33">
        <v>-0.53244274999999996</v>
      </c>
      <c r="CU879" s="33">
        <v>-0.69052100000000005</v>
      </c>
      <c r="CV879" s="33">
        <v>-0.44612323999999998</v>
      </c>
      <c r="CW879" s="33">
        <v>0.44089706000000001</v>
      </c>
      <c r="CX879" s="33">
        <v>0.49781261999999998</v>
      </c>
      <c r="CY879" s="33">
        <v>0.37830870999999999</v>
      </c>
      <c r="CZ879" s="33">
        <v>0.33111248999999998</v>
      </c>
      <c r="DA879" s="33">
        <v>0.17370980999999999</v>
      </c>
      <c r="DB879" s="33">
        <v>3.5550930000000001E-2</v>
      </c>
      <c r="DC879" s="33">
        <v>-0.86259348000000002</v>
      </c>
      <c r="DD879" s="33">
        <v>-0.36159753</v>
      </c>
      <c r="DE879" s="33">
        <v>-6.523851E-2</v>
      </c>
      <c r="DF879" s="33">
        <v>0.45401085000000002</v>
      </c>
      <c r="DG879" s="33">
        <v>0.45986721000000003</v>
      </c>
      <c r="DH879" s="33">
        <v>1.0870469</v>
      </c>
      <c r="DI879" s="33">
        <v>1.0220997999999999</v>
      </c>
      <c r="DJ879" s="33">
        <v>2.0093613000000001</v>
      </c>
      <c r="DK879" s="33">
        <v>2.1523813999999999</v>
      </c>
      <c r="DL879" s="33">
        <v>1.5709811</v>
      </c>
      <c r="DM879" s="33">
        <v>0.98833371000000003</v>
      </c>
      <c r="DN879" s="33">
        <v>0.49408805</v>
      </c>
      <c r="DO879" s="33">
        <v>0.41499091999999999</v>
      </c>
      <c r="DP879" s="33">
        <v>-0.20031251999999999</v>
      </c>
      <c r="DQ879" s="33">
        <v>-0.46588964999999999</v>
      </c>
      <c r="DR879" s="33">
        <v>-0.36426454000000003</v>
      </c>
      <c r="DS879" s="33">
        <v>-0.53768293</v>
      </c>
      <c r="DT879" s="33">
        <v>-0.33905400000000002</v>
      </c>
      <c r="DU879" s="33">
        <v>0.55908731</v>
      </c>
      <c r="DV879" s="33">
        <v>0.61620447</v>
      </c>
      <c r="DW879" s="33">
        <v>0.4994537</v>
      </c>
      <c r="DX879" s="33">
        <v>0.44307685000000002</v>
      </c>
      <c r="DY879" s="33">
        <v>0.28385417000000002</v>
      </c>
      <c r="DZ879" s="33">
        <v>0.14208710999999999</v>
      </c>
      <c r="EA879" s="33">
        <v>-0.71225161000000003</v>
      </c>
      <c r="EB879" s="33">
        <v>-0.21848408</v>
      </c>
      <c r="EC879" s="33">
        <v>0.15171225999999999</v>
      </c>
      <c r="ED879" s="33">
        <v>0.73279945999999996</v>
      </c>
      <c r="EE879" s="33">
        <v>0.83251388999999998</v>
      </c>
      <c r="EF879" s="33">
        <v>1.5637901000000001</v>
      </c>
      <c r="EG879" s="33">
        <v>1.5375433000000001</v>
      </c>
      <c r="EH879" s="33">
        <v>2.6313428999999999</v>
      </c>
      <c r="EI879" s="33">
        <v>2.7795450000000002</v>
      </c>
      <c r="EJ879" s="33">
        <v>2.0592503999999998</v>
      </c>
      <c r="EK879" s="33">
        <v>1.4006935</v>
      </c>
      <c r="EL879" s="33">
        <v>0.82688342000000004</v>
      </c>
      <c r="EM879" s="33">
        <v>0.69067833999999995</v>
      </c>
      <c r="EN879" s="33">
        <v>6.7786760000000001E-2</v>
      </c>
      <c r="EO879" s="33">
        <v>-0.20161308</v>
      </c>
      <c r="EP879" s="33">
        <v>-0.12144191999999999</v>
      </c>
      <c r="EQ879" s="33">
        <v>-0.31700901999999997</v>
      </c>
      <c r="ER879" s="33">
        <v>-0.18446303</v>
      </c>
      <c r="ES879" s="33">
        <v>68</v>
      </c>
      <c r="ET879" s="33">
        <v>66</v>
      </c>
      <c r="EU879" s="33">
        <v>65</v>
      </c>
      <c r="EV879" s="33">
        <v>63.742713000000002</v>
      </c>
      <c r="EW879" s="33">
        <v>63.748417000000003</v>
      </c>
      <c r="EX879" s="33">
        <v>63</v>
      </c>
      <c r="EY879" s="33">
        <v>62</v>
      </c>
      <c r="EZ879" s="33">
        <v>66.501791999999995</v>
      </c>
      <c r="FA879" s="33">
        <v>74.807513999999998</v>
      </c>
      <c r="FB879" s="33">
        <v>81.265539000000004</v>
      </c>
      <c r="FC879" s="33">
        <v>90.785591999999994</v>
      </c>
      <c r="FD879" s="33">
        <v>97.760857000000001</v>
      </c>
      <c r="FE879" s="33">
        <v>101.4992</v>
      </c>
      <c r="FF879" s="33">
        <v>104.25465</v>
      </c>
      <c r="FG879" s="33">
        <v>107.5193</v>
      </c>
      <c r="FH879" s="33">
        <v>109.26828</v>
      </c>
      <c r="FI879" s="33">
        <v>109.46002</v>
      </c>
      <c r="FJ879" s="33">
        <v>105.7413</v>
      </c>
      <c r="FK879" s="33">
        <v>100.75102</v>
      </c>
      <c r="FL879" s="33">
        <v>94.252718999999999</v>
      </c>
      <c r="FM879" s="33">
        <v>90</v>
      </c>
      <c r="FN879" s="33">
        <v>88.48724</v>
      </c>
      <c r="FO879" s="33">
        <v>82.480007000000001</v>
      </c>
      <c r="FP879" s="33">
        <v>78.479125999999994</v>
      </c>
      <c r="FQ879" s="33">
        <v>5.2981530000000001</v>
      </c>
      <c r="FR879" s="82">
        <v>0.5703878</v>
      </c>
      <c r="FS879">
        <v>1</v>
      </c>
    </row>
    <row r="880" spans="1:175" x14ac:dyDescent="0.2">
      <c r="A880" s="18" t="s">
        <v>196</v>
      </c>
      <c r="B880" s="27" t="s">
        <v>192</v>
      </c>
      <c r="C880" s="27">
        <v>42980</v>
      </c>
      <c r="D880" s="33">
        <v>759</v>
      </c>
      <c r="E880" s="33">
        <v>11.460856</v>
      </c>
      <c r="F880" s="33">
        <v>10.957411</v>
      </c>
      <c r="G880" s="33">
        <v>10.490123000000001</v>
      </c>
      <c r="H880" s="33">
        <v>10.311821</v>
      </c>
      <c r="I880" s="33">
        <v>10.423759</v>
      </c>
      <c r="J880" s="33">
        <v>11.064489999999999</v>
      </c>
      <c r="K880" s="33">
        <v>11.848697</v>
      </c>
      <c r="L880" s="33">
        <v>12.073893</v>
      </c>
      <c r="M880" s="33">
        <v>12.974444</v>
      </c>
      <c r="N880" s="33">
        <v>14.607669</v>
      </c>
      <c r="O880" s="33">
        <v>15.593093</v>
      </c>
      <c r="P880" s="33">
        <v>16.847532999999999</v>
      </c>
      <c r="Q880" s="33">
        <v>17.876479</v>
      </c>
      <c r="R880" s="33">
        <v>18.311540999999998</v>
      </c>
      <c r="S880" s="33">
        <v>18.790517000000001</v>
      </c>
      <c r="T880" s="33">
        <v>19.025266999999999</v>
      </c>
      <c r="U880" s="33">
        <v>18.877806</v>
      </c>
      <c r="V880" s="33">
        <v>18.550608</v>
      </c>
      <c r="W880" s="33">
        <v>17.608758999999999</v>
      </c>
      <c r="X880" s="33">
        <v>16.32263</v>
      </c>
      <c r="Y880" s="33">
        <v>16.157692000000001</v>
      </c>
      <c r="Z880" s="33">
        <v>14.953702</v>
      </c>
      <c r="AA880" s="33">
        <v>13.516959</v>
      </c>
      <c r="AB880" s="33">
        <v>12.218546999999999</v>
      </c>
      <c r="AC880" s="33">
        <v>-0.64242410000000005</v>
      </c>
      <c r="AD880" s="33">
        <v>-0.45530153000000001</v>
      </c>
      <c r="AE880" s="33">
        <v>-0.31052024</v>
      </c>
      <c r="AF880" s="33">
        <v>-0.27434244000000002</v>
      </c>
      <c r="AG880" s="33">
        <v>-0.24946984999999999</v>
      </c>
      <c r="AH880" s="33">
        <v>-6.0853009999999999E-2</v>
      </c>
      <c r="AI880" s="33">
        <v>0.34765902999999998</v>
      </c>
      <c r="AJ880" s="33">
        <v>0.29101983999999997</v>
      </c>
      <c r="AK880" s="33">
        <v>-0.32450804</v>
      </c>
      <c r="AL880" s="33">
        <v>-0.26279434000000002</v>
      </c>
      <c r="AM880" s="33">
        <v>-0.74083608999999995</v>
      </c>
      <c r="AN880" s="33">
        <v>-0.87552591999999996</v>
      </c>
      <c r="AO880" s="33">
        <v>-0.62640076</v>
      </c>
      <c r="AP880" s="33">
        <v>-0.60940543999999996</v>
      </c>
      <c r="AQ880" s="33">
        <v>-0.4984808</v>
      </c>
      <c r="AR880" s="33">
        <v>-0.37563268</v>
      </c>
      <c r="AS880" s="33">
        <v>-0.22418716</v>
      </c>
      <c r="AT880" s="33">
        <v>3.7909810000000002E-2</v>
      </c>
      <c r="AU880" s="33">
        <v>5.1766479999999997E-2</v>
      </c>
      <c r="AV880" s="33">
        <v>-0.38582155000000001</v>
      </c>
      <c r="AW880" s="33">
        <v>-0.37102868999999999</v>
      </c>
      <c r="AX880" s="33">
        <v>-0.53870594000000005</v>
      </c>
      <c r="AY880" s="33">
        <v>-0.51685992000000003</v>
      </c>
      <c r="AZ880" s="33">
        <v>-0.86550154999999995</v>
      </c>
      <c r="BA880" s="33">
        <v>-0.53740325</v>
      </c>
      <c r="BB880" s="33">
        <v>-0.36272208</v>
      </c>
      <c r="BC880" s="33">
        <v>-0.21395481999999999</v>
      </c>
      <c r="BD880" s="33">
        <v>-0.18979958999999999</v>
      </c>
      <c r="BE880" s="33">
        <v>-0.15639532</v>
      </c>
      <c r="BF880" s="33">
        <v>4.8841990000000002E-2</v>
      </c>
      <c r="BG880" s="33">
        <v>0.45956751000000001</v>
      </c>
      <c r="BH880" s="33">
        <v>0.40740419</v>
      </c>
      <c r="BI880" s="33">
        <v>-0.16857770999999999</v>
      </c>
      <c r="BJ880" s="33">
        <v>-8.1421179999999996E-2</v>
      </c>
      <c r="BK880" s="33">
        <v>-0.54315201000000002</v>
      </c>
      <c r="BL880" s="33">
        <v>-0.65811456000000002</v>
      </c>
      <c r="BM880" s="33">
        <v>-0.39136664999999998</v>
      </c>
      <c r="BN880" s="33">
        <v>-0.34843341999999999</v>
      </c>
      <c r="BO880" s="33">
        <v>-0.20353431999999999</v>
      </c>
      <c r="BP880" s="33">
        <v>-7.5974269999999997E-2</v>
      </c>
      <c r="BQ880" s="33">
        <v>7.8515269999999998E-2</v>
      </c>
      <c r="BR880" s="33">
        <v>0.32453337999999998</v>
      </c>
      <c r="BS880" s="33">
        <v>0.30815612999999997</v>
      </c>
      <c r="BT880" s="33">
        <v>-0.15923069000000001</v>
      </c>
      <c r="BU880" s="33">
        <v>-0.15525601</v>
      </c>
      <c r="BV880" s="33">
        <v>-0.34032987999999997</v>
      </c>
      <c r="BW880" s="33">
        <v>-0.34408253</v>
      </c>
      <c r="BX880" s="33">
        <v>-0.70804917000000001</v>
      </c>
      <c r="BY880" s="33">
        <v>-0.46466613000000001</v>
      </c>
      <c r="BZ880" s="33">
        <v>-0.29860184000000001</v>
      </c>
      <c r="CA880" s="33">
        <v>-0.14707391</v>
      </c>
      <c r="CB880" s="33">
        <v>-0.13124546000000001</v>
      </c>
      <c r="CC880" s="33">
        <v>-9.1932180000000002E-2</v>
      </c>
      <c r="CD880" s="33">
        <v>0.12481642</v>
      </c>
      <c r="CE880" s="33">
        <v>0.53707497999999998</v>
      </c>
      <c r="CF880" s="33">
        <v>0.48801162999999997</v>
      </c>
      <c r="CG880" s="33">
        <v>-6.0580830000000002E-2</v>
      </c>
      <c r="CH880" s="33">
        <v>4.4197319999999998E-2</v>
      </c>
      <c r="CI880" s="33">
        <v>-0.40623661999999999</v>
      </c>
      <c r="CJ880" s="33">
        <v>-0.50753610999999998</v>
      </c>
      <c r="CK880" s="33">
        <v>-0.22858274000000001</v>
      </c>
      <c r="CL880" s="33">
        <v>-0.167685</v>
      </c>
      <c r="CM880" s="33">
        <v>7.4470999999999999E-4</v>
      </c>
      <c r="CN880" s="33">
        <v>0.13156822000000001</v>
      </c>
      <c r="CO880" s="33">
        <v>0.28816605000000001</v>
      </c>
      <c r="CP880" s="33">
        <v>0.52304797999999997</v>
      </c>
      <c r="CQ880" s="33">
        <v>0.48573083</v>
      </c>
      <c r="CR880" s="33">
        <v>-2.2945499999999998E-3</v>
      </c>
      <c r="CS880" s="33">
        <v>-5.8125E-3</v>
      </c>
      <c r="CT880" s="33">
        <v>-0.20293522999999999</v>
      </c>
      <c r="CU880" s="33">
        <v>-0.22441743</v>
      </c>
      <c r="CV880" s="33">
        <v>-0.59899813000000002</v>
      </c>
      <c r="CW880" s="33">
        <v>-0.39192901000000002</v>
      </c>
      <c r="CX880" s="33">
        <v>-0.23448158999999999</v>
      </c>
      <c r="CY880" s="33">
        <v>-8.0193E-2</v>
      </c>
      <c r="CZ880" s="33">
        <v>-7.2691339999999993E-2</v>
      </c>
      <c r="DA880" s="33">
        <v>-2.7469049999999998E-2</v>
      </c>
      <c r="DB880" s="33">
        <v>0.20079084</v>
      </c>
      <c r="DC880" s="33">
        <v>0.61458246000000005</v>
      </c>
      <c r="DD880" s="33">
        <v>0.56861907</v>
      </c>
      <c r="DE880" s="33">
        <v>4.741604E-2</v>
      </c>
      <c r="DF880" s="33">
        <v>0.16981582000000001</v>
      </c>
      <c r="DG880" s="33">
        <v>-0.26932123000000002</v>
      </c>
      <c r="DH880" s="33">
        <v>-0.35695767</v>
      </c>
      <c r="DI880" s="33">
        <v>-6.5798830000000003E-2</v>
      </c>
      <c r="DJ880" s="33">
        <v>1.3063419999999999E-2</v>
      </c>
      <c r="DK880" s="33">
        <v>0.20502374000000001</v>
      </c>
      <c r="DL880" s="33">
        <v>0.33911071999999998</v>
      </c>
      <c r="DM880" s="33">
        <v>0.49781681999999999</v>
      </c>
      <c r="DN880" s="33">
        <v>0.72156259</v>
      </c>
      <c r="DO880" s="33">
        <v>0.66330551999999998</v>
      </c>
      <c r="DP880" s="33">
        <v>0.15464159</v>
      </c>
      <c r="DQ880" s="33">
        <v>0.14363100000000001</v>
      </c>
      <c r="DR880" s="33">
        <v>-6.5540580000000001E-2</v>
      </c>
      <c r="DS880" s="33">
        <v>-0.10475234</v>
      </c>
      <c r="DT880" s="33">
        <v>-0.48994708999999997</v>
      </c>
      <c r="DU880" s="33">
        <v>-0.28690816000000002</v>
      </c>
      <c r="DV880" s="33">
        <v>-0.14190214000000001</v>
      </c>
      <c r="DW880" s="33">
        <v>1.6372419999999999E-2</v>
      </c>
      <c r="DX880" s="33">
        <v>1.1851510000000001E-2</v>
      </c>
      <c r="DY880" s="33">
        <v>6.5605479999999994E-2</v>
      </c>
      <c r="DZ880" s="33">
        <v>0.31048585000000001</v>
      </c>
      <c r="EA880" s="33">
        <v>0.72649094000000003</v>
      </c>
      <c r="EB880" s="33">
        <v>0.68500342000000003</v>
      </c>
      <c r="EC880" s="33">
        <v>0.20334637999999999</v>
      </c>
      <c r="ED880" s="33">
        <v>0.35118897999999998</v>
      </c>
      <c r="EE880" s="33">
        <v>-7.1637149999999997E-2</v>
      </c>
      <c r="EF880" s="33">
        <v>-0.13954630000000001</v>
      </c>
      <c r="EG880" s="33">
        <v>0.16923527999999999</v>
      </c>
      <c r="EH880" s="33">
        <v>0.27403543000000002</v>
      </c>
      <c r="EI880" s="33">
        <v>0.49997022000000002</v>
      </c>
      <c r="EJ880" s="33">
        <v>0.63876913000000002</v>
      </c>
      <c r="EK880" s="33">
        <v>0.80051925000000002</v>
      </c>
      <c r="EL880" s="33">
        <v>1.0081861999999999</v>
      </c>
      <c r="EM880" s="33">
        <v>0.91969517000000001</v>
      </c>
      <c r="EN880" s="33">
        <v>0.38123245</v>
      </c>
      <c r="EO880" s="33">
        <v>0.35940368</v>
      </c>
      <c r="EP880" s="33">
        <v>0.13283547000000001</v>
      </c>
      <c r="EQ880" s="33">
        <v>6.8025059999999998E-2</v>
      </c>
      <c r="ER880" s="33">
        <v>-0.33249471000000003</v>
      </c>
      <c r="ES880" s="33">
        <v>76</v>
      </c>
      <c r="ET880" s="33">
        <v>75.209197000000003</v>
      </c>
      <c r="EU880" s="33">
        <v>73.476843000000002</v>
      </c>
      <c r="EV880" s="33">
        <v>71.487583000000001</v>
      </c>
      <c r="EW880" s="33">
        <v>70</v>
      </c>
      <c r="EX880" s="33">
        <v>68.741122000000004</v>
      </c>
      <c r="EY880" s="33">
        <v>68.255106999999995</v>
      </c>
      <c r="EZ880" s="33">
        <v>70</v>
      </c>
      <c r="FA880" s="33">
        <v>76</v>
      </c>
      <c r="FB880" s="33">
        <v>82.750394999999997</v>
      </c>
      <c r="FC880" s="33">
        <v>90</v>
      </c>
      <c r="FD880" s="33">
        <v>95.510176999999999</v>
      </c>
      <c r="FE880" s="33">
        <v>100.04967000000001</v>
      </c>
      <c r="FF880" s="33">
        <v>103.33053</v>
      </c>
      <c r="FG880" s="33">
        <v>106.34107</v>
      </c>
      <c r="FH880" s="33">
        <v>107.53113</v>
      </c>
      <c r="FI880" s="33">
        <v>108.4858</v>
      </c>
      <c r="FJ880" s="33">
        <v>108.73962</v>
      </c>
      <c r="FK880" s="33">
        <v>102.2714</v>
      </c>
      <c r="FL880" s="33">
        <v>92.486811000000003</v>
      </c>
      <c r="FM880" s="33">
        <v>85.712170999999998</v>
      </c>
      <c r="FN880" s="33">
        <v>81.480591000000004</v>
      </c>
      <c r="FO880" s="33">
        <v>78.493724999999998</v>
      </c>
      <c r="FP880" s="33">
        <v>77.247156000000004</v>
      </c>
      <c r="FQ880" s="33">
        <v>3.2717770000000002</v>
      </c>
      <c r="FR880" s="82">
        <v>0.36703259999999999</v>
      </c>
      <c r="FS880">
        <v>1</v>
      </c>
    </row>
    <row r="881" spans="1:175" x14ac:dyDescent="0.2">
      <c r="A881" s="18" t="s">
        <v>196</v>
      </c>
      <c r="B881" s="27" t="s">
        <v>192</v>
      </c>
      <c r="C881" t="s">
        <v>1</v>
      </c>
      <c r="D881" s="33">
        <v>767.53332999999998</v>
      </c>
      <c r="E881" s="33">
        <v>10.718897</v>
      </c>
      <c r="F881" s="33">
        <v>10.265591000000001</v>
      </c>
      <c r="G881" s="33">
        <v>9.9694100999999993</v>
      </c>
      <c r="H881" s="33">
        <v>9.8105498999999998</v>
      </c>
      <c r="I881" s="33">
        <v>10.107979</v>
      </c>
      <c r="J881" s="33">
        <v>10.720013</v>
      </c>
      <c r="K881" s="33">
        <v>11.674609</v>
      </c>
      <c r="L881" s="33">
        <v>13.100711</v>
      </c>
      <c r="M881" s="33">
        <v>15.052173</v>
      </c>
      <c r="N881" s="33">
        <v>16.66403</v>
      </c>
      <c r="O881" s="33">
        <v>17.773543</v>
      </c>
      <c r="P881" s="33">
        <v>18.917833999999999</v>
      </c>
      <c r="Q881" s="33">
        <v>19.532240000000002</v>
      </c>
      <c r="R881" s="33">
        <v>20.334842999999999</v>
      </c>
      <c r="S881" s="33">
        <v>20.676742000000001</v>
      </c>
      <c r="T881" s="33">
        <v>20.392617999999999</v>
      </c>
      <c r="U881" s="33">
        <v>19.613486000000002</v>
      </c>
      <c r="V881" s="33">
        <v>18.073713000000001</v>
      </c>
      <c r="W881" s="33">
        <v>16.480412999999999</v>
      </c>
      <c r="X881" s="33">
        <v>15.118095</v>
      </c>
      <c r="Y881" s="33">
        <v>14.686023</v>
      </c>
      <c r="Z881" s="33">
        <v>13.918779000000001</v>
      </c>
      <c r="AA881" s="33">
        <v>12.525434000000001</v>
      </c>
      <c r="AB881" s="33">
        <v>11.523619</v>
      </c>
      <c r="AC881" s="33">
        <v>-8.0774410000000005E-2</v>
      </c>
      <c r="AD881" s="33">
        <v>-8.742519E-2</v>
      </c>
      <c r="AE881" s="33">
        <v>-6.75948E-3</v>
      </c>
      <c r="AF881" s="33">
        <v>-6.9026690000000002E-2</v>
      </c>
      <c r="AG881" s="33">
        <v>-8.5107409999999994E-2</v>
      </c>
      <c r="AH881" s="33">
        <v>-0.11038021000000001</v>
      </c>
      <c r="AI881" s="33">
        <v>-0.30831764</v>
      </c>
      <c r="AJ881" s="33">
        <v>-0.16080274</v>
      </c>
      <c r="AK881" s="33">
        <v>-6.4216999999999996E-4</v>
      </c>
      <c r="AL881" s="33">
        <v>0.21780271000000001</v>
      </c>
      <c r="AM881" s="33">
        <v>9.638004E-2</v>
      </c>
      <c r="AN881" s="33">
        <v>0.12446134</v>
      </c>
      <c r="AO881" s="33">
        <v>-0.14582827000000001</v>
      </c>
      <c r="AP881" s="33">
        <v>-8.6482130000000004E-2</v>
      </c>
      <c r="AQ881" s="33">
        <v>-8.3790740000000002E-2</v>
      </c>
      <c r="AR881" s="33">
        <v>-6.3659229999999997E-2</v>
      </c>
      <c r="AS881" s="33">
        <v>-0.13348678</v>
      </c>
      <c r="AT881" s="33">
        <v>-0.29148636</v>
      </c>
      <c r="AU881" s="33">
        <v>-0.3047221</v>
      </c>
      <c r="AV881" s="33">
        <v>-0.35011525999999998</v>
      </c>
      <c r="AW881" s="33">
        <v>-0.32693042999999999</v>
      </c>
      <c r="AX881" s="33">
        <v>-0.33721412000000001</v>
      </c>
      <c r="AY881" s="33">
        <v>-0.25058309000000001</v>
      </c>
      <c r="AZ881" s="33">
        <v>-0.22657331</v>
      </c>
      <c r="BA881" s="33">
        <v>-4.2882030000000002E-2</v>
      </c>
      <c r="BB881" s="33">
        <v>-4.8388029999999999E-2</v>
      </c>
      <c r="BC881" s="33">
        <v>2.340708E-2</v>
      </c>
      <c r="BD881" s="33">
        <v>-4.0603569999999999E-2</v>
      </c>
      <c r="BE881" s="33">
        <v>-5.2744260000000001E-2</v>
      </c>
      <c r="BF881" s="33">
        <v>-7.7896980000000005E-2</v>
      </c>
      <c r="BG881" s="33">
        <v>-0.26938751</v>
      </c>
      <c r="BH881" s="33">
        <v>-0.1231081</v>
      </c>
      <c r="BI881" s="33">
        <v>5.8522190000000002E-2</v>
      </c>
      <c r="BJ881" s="33">
        <v>0.29015234000000001</v>
      </c>
      <c r="BK881" s="33">
        <v>0.18528074999999999</v>
      </c>
      <c r="BL881" s="33">
        <v>0.23597932999999999</v>
      </c>
      <c r="BM881" s="33">
        <v>-2.2345739999999999E-2</v>
      </c>
      <c r="BN881" s="33">
        <v>5.7049959999999997E-2</v>
      </c>
      <c r="BO881" s="33">
        <v>7.0811929999999995E-2</v>
      </c>
      <c r="BP881" s="33">
        <v>7.2705850000000002E-2</v>
      </c>
      <c r="BQ881" s="33">
        <v>-1.222143E-2</v>
      </c>
      <c r="BR881" s="33">
        <v>-0.18825333999999999</v>
      </c>
      <c r="BS881" s="33">
        <v>-0.22262113</v>
      </c>
      <c r="BT881" s="33">
        <v>-0.27773789999999998</v>
      </c>
      <c r="BU881" s="33">
        <v>-0.26464153000000001</v>
      </c>
      <c r="BV881" s="33">
        <v>-0.27911466000000001</v>
      </c>
      <c r="BW881" s="33">
        <v>-0.20014986000000001</v>
      </c>
      <c r="BX881" s="33">
        <v>-0.18414521</v>
      </c>
      <c r="BY881" s="33">
        <v>-1.6637880000000001E-2</v>
      </c>
      <c r="BZ881" s="33">
        <v>-2.135101E-2</v>
      </c>
      <c r="CA881" s="33">
        <v>4.4300340000000001E-2</v>
      </c>
      <c r="CB881" s="33">
        <v>-2.0917809999999998E-2</v>
      </c>
      <c r="CC881" s="33">
        <v>-3.032963E-2</v>
      </c>
      <c r="CD881" s="33">
        <v>-5.5399200000000003E-2</v>
      </c>
      <c r="CE881" s="33">
        <v>-0.24242462000000001</v>
      </c>
      <c r="CF881" s="33">
        <v>-9.7000900000000001E-2</v>
      </c>
      <c r="CG881" s="33">
        <v>9.9499229999999994E-2</v>
      </c>
      <c r="CH881" s="33">
        <v>0.34026147000000001</v>
      </c>
      <c r="CI881" s="33">
        <v>0.24685309999999999</v>
      </c>
      <c r="CJ881" s="33">
        <v>0.31321633999999998</v>
      </c>
      <c r="CK881" s="33">
        <v>6.3177880000000006E-2</v>
      </c>
      <c r="CL881" s="33">
        <v>0.15645985000000001</v>
      </c>
      <c r="CM881" s="33">
        <v>0.17788926999999999</v>
      </c>
      <c r="CN881" s="33">
        <v>0.16715189</v>
      </c>
      <c r="CO881" s="33">
        <v>7.1766590000000005E-2</v>
      </c>
      <c r="CP881" s="33">
        <v>-0.11675447</v>
      </c>
      <c r="CQ881" s="33">
        <v>-0.16575825999999999</v>
      </c>
      <c r="CR881" s="33">
        <v>-0.22760954999999999</v>
      </c>
      <c r="CS881" s="33">
        <v>-0.22150042</v>
      </c>
      <c r="CT881" s="33">
        <v>-0.23887514000000001</v>
      </c>
      <c r="CU881" s="33">
        <v>-0.16521995</v>
      </c>
      <c r="CV881" s="33">
        <v>-0.15475964</v>
      </c>
      <c r="CW881" s="33">
        <v>9.6062700000000001E-3</v>
      </c>
      <c r="CX881" s="33">
        <v>5.68601E-3</v>
      </c>
      <c r="CY881" s="33">
        <v>6.5193609999999999E-2</v>
      </c>
      <c r="CZ881" s="33">
        <v>-1.23204E-3</v>
      </c>
      <c r="DA881" s="33">
        <v>-7.9150100000000001E-3</v>
      </c>
      <c r="DB881" s="33">
        <v>-3.2901420000000001E-2</v>
      </c>
      <c r="DC881" s="33">
        <v>-0.21546172999999999</v>
      </c>
      <c r="DD881" s="33">
        <v>-7.0893700000000004E-2</v>
      </c>
      <c r="DE881" s="33">
        <v>0.14047628000000001</v>
      </c>
      <c r="DF881" s="33">
        <v>0.39037061000000001</v>
      </c>
      <c r="DG881" s="33">
        <v>0.30842545999999998</v>
      </c>
      <c r="DH881" s="33">
        <v>0.39045336000000003</v>
      </c>
      <c r="DI881" s="33">
        <v>0.14870149999999999</v>
      </c>
      <c r="DJ881" s="33">
        <v>0.25586975000000001</v>
      </c>
      <c r="DK881" s="33">
        <v>0.28496661000000001</v>
      </c>
      <c r="DL881" s="33">
        <v>0.26159792999999998</v>
      </c>
      <c r="DM881" s="33">
        <v>0.15575459999999999</v>
      </c>
      <c r="DN881" s="33">
        <v>-4.52556E-2</v>
      </c>
      <c r="DO881" s="33">
        <v>-0.10889538</v>
      </c>
      <c r="DP881" s="33">
        <v>-0.17748121</v>
      </c>
      <c r="DQ881" s="33">
        <v>-0.17835931999999999</v>
      </c>
      <c r="DR881" s="33">
        <v>-0.19863563000000001</v>
      </c>
      <c r="DS881" s="33">
        <v>-0.13029004999999999</v>
      </c>
      <c r="DT881" s="33">
        <v>-0.12537406000000001</v>
      </c>
      <c r="DU881" s="33">
        <v>4.7498659999999998E-2</v>
      </c>
      <c r="DV881" s="33">
        <v>4.472317E-2</v>
      </c>
      <c r="DW881" s="33">
        <v>9.5360159999999999E-2</v>
      </c>
      <c r="DX881" s="33">
        <v>2.7191079999999999E-2</v>
      </c>
      <c r="DY881" s="33">
        <v>2.4448149999999998E-2</v>
      </c>
      <c r="DZ881" s="33">
        <v>-4.1818999999999998E-4</v>
      </c>
      <c r="EA881" s="33">
        <v>-0.17653160000000001</v>
      </c>
      <c r="EB881" s="33">
        <v>-3.3199060000000002E-2</v>
      </c>
      <c r="EC881" s="33">
        <v>0.19964064000000001</v>
      </c>
      <c r="ED881" s="33">
        <v>0.46272024</v>
      </c>
      <c r="EE881" s="33">
        <v>0.39732615999999998</v>
      </c>
      <c r="EF881" s="33">
        <v>0.50197133999999999</v>
      </c>
      <c r="EG881" s="33">
        <v>0.27218403000000002</v>
      </c>
      <c r="EH881" s="33">
        <v>0.39940184000000001</v>
      </c>
      <c r="EI881" s="33">
        <v>0.43956929</v>
      </c>
      <c r="EJ881" s="33">
        <v>0.39796300000000001</v>
      </c>
      <c r="EK881" s="33">
        <v>0.27701995000000001</v>
      </c>
      <c r="EL881" s="33">
        <v>5.797741E-2</v>
      </c>
      <c r="EM881" s="33">
        <v>-2.6794419999999999E-2</v>
      </c>
      <c r="EN881" s="33">
        <v>-0.10510384</v>
      </c>
      <c r="EO881" s="33">
        <v>-0.11607041999999999</v>
      </c>
      <c r="EP881" s="33">
        <v>-0.14053616999999999</v>
      </c>
      <c r="EQ881" s="33">
        <v>-7.985681E-2</v>
      </c>
      <c r="ER881" s="33">
        <v>-8.2945959999999999E-2</v>
      </c>
      <c r="ES881" s="33">
        <v>64.317943</v>
      </c>
      <c r="ET881" s="33">
        <v>63.072325999999997</v>
      </c>
      <c r="EU881" s="33">
        <v>61.940342999999999</v>
      </c>
      <c r="EV881" s="33">
        <v>60.726647999999997</v>
      </c>
      <c r="EW881" s="33">
        <v>59.859338000000001</v>
      </c>
      <c r="EX881" s="33">
        <v>59.313602000000003</v>
      </c>
      <c r="EY881" s="33">
        <v>59.637650000000001</v>
      </c>
      <c r="EZ881" s="33">
        <v>63.176105</v>
      </c>
      <c r="FA881" s="33">
        <v>68.435402999999994</v>
      </c>
      <c r="FB881" s="33">
        <v>73.303966000000003</v>
      </c>
      <c r="FC881" s="33">
        <v>79.488131999999993</v>
      </c>
      <c r="FD881" s="33">
        <v>84.867874999999998</v>
      </c>
      <c r="FE881" s="33">
        <v>88.860388999999998</v>
      </c>
      <c r="FF881" s="33">
        <v>91.797991999999994</v>
      </c>
      <c r="FG881" s="33">
        <v>94.095654999999994</v>
      </c>
      <c r="FH881" s="33">
        <v>95.086682999999994</v>
      </c>
      <c r="FI881" s="33">
        <v>94.062032000000002</v>
      </c>
      <c r="FJ881" s="33">
        <v>92.343835999999996</v>
      </c>
      <c r="FK881" s="33">
        <v>87.839155000000005</v>
      </c>
      <c r="FL881" s="33">
        <v>81.376485000000002</v>
      </c>
      <c r="FM881" s="33">
        <v>75.350879000000006</v>
      </c>
      <c r="FN881" s="33">
        <v>71.996126000000004</v>
      </c>
      <c r="FO881" s="33">
        <v>68.925747000000001</v>
      </c>
      <c r="FP881" s="33">
        <v>66.532258999999996</v>
      </c>
      <c r="FQ881" s="33">
        <v>1.390269</v>
      </c>
      <c r="FR881" s="82">
        <v>0.1605172</v>
      </c>
      <c r="FS881">
        <v>1</v>
      </c>
    </row>
    <row r="882" spans="1:175" x14ac:dyDescent="0.2">
      <c r="A882" s="18" t="s">
        <v>196</v>
      </c>
      <c r="B882" s="27" t="s">
        <v>193</v>
      </c>
      <c r="C882" s="27">
        <v>42902</v>
      </c>
      <c r="D882" s="33">
        <v>2806</v>
      </c>
      <c r="E882" s="33">
        <v>9.6881032999999999</v>
      </c>
      <c r="F882" s="33">
        <v>9.2682383000000002</v>
      </c>
      <c r="G882" s="33">
        <v>9.0024908999999997</v>
      </c>
      <c r="H882" s="33">
        <v>9.1112417000000008</v>
      </c>
      <c r="I882" s="33">
        <v>9.3454282000000006</v>
      </c>
      <c r="J882" s="33">
        <v>10.092342</v>
      </c>
      <c r="K882" s="33">
        <v>11.488758000000001</v>
      </c>
      <c r="L882" s="33">
        <v>13.755276</v>
      </c>
      <c r="M882" s="33">
        <v>15.956080999999999</v>
      </c>
      <c r="N882" s="33">
        <v>17.625771</v>
      </c>
      <c r="O882" s="33">
        <v>19.236771000000001</v>
      </c>
      <c r="P882" s="33">
        <v>20.038440000000001</v>
      </c>
      <c r="Q882" s="33">
        <v>20.749305</v>
      </c>
      <c r="R882" s="33">
        <v>21.589272999999999</v>
      </c>
      <c r="S882" s="33">
        <v>21.620546000000001</v>
      </c>
      <c r="T882" s="33">
        <v>21.477575000000002</v>
      </c>
      <c r="U882" s="33">
        <v>20.587719</v>
      </c>
      <c r="V882" s="33">
        <v>19.094844999999999</v>
      </c>
      <c r="W882" s="33">
        <v>17.415085000000001</v>
      </c>
      <c r="X882" s="33">
        <v>16.346043999999999</v>
      </c>
      <c r="Y882" s="33">
        <v>15.523816</v>
      </c>
      <c r="Z882" s="33">
        <v>14.784998999999999</v>
      </c>
      <c r="AA882" s="33">
        <v>13.045488000000001</v>
      </c>
      <c r="AB882" s="33">
        <v>11.564579999999999</v>
      </c>
      <c r="AC882" s="33">
        <v>-0.3503656</v>
      </c>
      <c r="AD882" s="33">
        <v>-0.23393367000000001</v>
      </c>
      <c r="AE882" s="33">
        <v>-0.22247236000000001</v>
      </c>
      <c r="AF882" s="33">
        <v>-0.12295346</v>
      </c>
      <c r="AG882" s="33">
        <v>-0.15354728000000001</v>
      </c>
      <c r="AH882" s="33">
        <v>-0.15953059999999999</v>
      </c>
      <c r="AI882" s="33">
        <v>-3.4096769999999998E-2</v>
      </c>
      <c r="AJ882" s="33">
        <v>6.1018700000000002E-2</v>
      </c>
      <c r="AK882" s="33">
        <v>9.9491629999999998E-2</v>
      </c>
      <c r="AL882" s="33">
        <v>5.1193120000000002E-2</v>
      </c>
      <c r="AM882" s="33">
        <v>4.1719100000000002E-2</v>
      </c>
      <c r="AN882" s="33">
        <v>-0.16341782999999999</v>
      </c>
      <c r="AO882" s="33">
        <v>-0.25988932999999997</v>
      </c>
      <c r="AP882" s="33">
        <v>-2.6622659999999999E-2</v>
      </c>
      <c r="AQ882" s="33">
        <v>7.8014929999999996E-2</v>
      </c>
      <c r="AR882" s="33">
        <v>0.26496149000000002</v>
      </c>
      <c r="AS882" s="33">
        <v>0.19658175999999999</v>
      </c>
      <c r="AT882" s="33">
        <v>1.3294240000000001E-2</v>
      </c>
      <c r="AU882" s="33">
        <v>-0.35105459</v>
      </c>
      <c r="AV882" s="33">
        <v>-0.44079806999999999</v>
      </c>
      <c r="AW882" s="33">
        <v>-0.92416363000000001</v>
      </c>
      <c r="AX882" s="33">
        <v>-0.79672399999999999</v>
      </c>
      <c r="AY882" s="33">
        <v>-0.63410116000000005</v>
      </c>
      <c r="AZ882" s="33">
        <v>-0.80012592999999999</v>
      </c>
      <c r="BA882" s="33">
        <v>-0.28895928999999998</v>
      </c>
      <c r="BB882" s="33">
        <v>-0.18112497999999999</v>
      </c>
      <c r="BC882" s="33">
        <v>-0.17402244</v>
      </c>
      <c r="BD882" s="33">
        <v>-6.8528049999999993E-2</v>
      </c>
      <c r="BE882" s="33">
        <v>-9.6027920000000003E-2</v>
      </c>
      <c r="BF882" s="33">
        <v>-9.7729659999999996E-2</v>
      </c>
      <c r="BG882" s="33">
        <v>3.1307880000000003E-2</v>
      </c>
      <c r="BH882" s="33">
        <v>0.13088236</v>
      </c>
      <c r="BI882" s="33">
        <v>0.17462243999999999</v>
      </c>
      <c r="BJ882" s="33">
        <v>0.13370998000000001</v>
      </c>
      <c r="BK882" s="33">
        <v>0.14217402000000001</v>
      </c>
      <c r="BL882" s="33">
        <v>-6.1218300000000003E-2</v>
      </c>
      <c r="BM882" s="33">
        <v>-0.14592419000000001</v>
      </c>
      <c r="BN882" s="33">
        <v>9.1607709999999995E-2</v>
      </c>
      <c r="BO882" s="33">
        <v>0.20114359000000001</v>
      </c>
      <c r="BP882" s="33">
        <v>0.39379500000000001</v>
      </c>
      <c r="BQ882" s="33">
        <v>0.32803391999999998</v>
      </c>
      <c r="BR882" s="33">
        <v>0.1425708</v>
      </c>
      <c r="BS882" s="33">
        <v>-0.22095306000000001</v>
      </c>
      <c r="BT882" s="33">
        <v>-0.29968189000000001</v>
      </c>
      <c r="BU882" s="33">
        <v>-0.75611320000000004</v>
      </c>
      <c r="BV882" s="33">
        <v>-0.63171681999999996</v>
      </c>
      <c r="BW882" s="33">
        <v>-0.48398286000000001</v>
      </c>
      <c r="BX882" s="33">
        <v>-0.67157160000000005</v>
      </c>
      <c r="BY882" s="33">
        <v>-0.24642947000000001</v>
      </c>
      <c r="BZ882" s="33">
        <v>-0.14454985000000001</v>
      </c>
      <c r="CA882" s="33">
        <v>-0.14046617</v>
      </c>
      <c r="CB882" s="33">
        <v>-3.0833180000000002E-2</v>
      </c>
      <c r="CC882" s="33">
        <v>-5.6190179999999999E-2</v>
      </c>
      <c r="CD882" s="33">
        <v>-5.492652E-2</v>
      </c>
      <c r="CE882" s="33">
        <v>7.6606949999999993E-2</v>
      </c>
      <c r="CF882" s="33">
        <v>0.17926971999999999</v>
      </c>
      <c r="CG882" s="33">
        <v>0.22665780999999999</v>
      </c>
      <c r="CH882" s="33">
        <v>0.1908609</v>
      </c>
      <c r="CI882" s="33">
        <v>0.21174878999999999</v>
      </c>
      <c r="CJ882" s="33">
        <v>9.5647900000000001E-3</v>
      </c>
      <c r="CK882" s="33">
        <v>-6.6992280000000001E-2</v>
      </c>
      <c r="CL882" s="33">
        <v>0.17349371</v>
      </c>
      <c r="CM882" s="33">
        <v>0.28642213</v>
      </c>
      <c r="CN882" s="33">
        <v>0.48302468999999998</v>
      </c>
      <c r="CO882" s="33">
        <v>0.41907728</v>
      </c>
      <c r="CP882" s="33">
        <v>0.23210736000000001</v>
      </c>
      <c r="CQ882" s="33">
        <v>-0.13084514</v>
      </c>
      <c r="CR882" s="33">
        <v>-0.20194524999999999</v>
      </c>
      <c r="CS882" s="33">
        <v>-0.63972198999999996</v>
      </c>
      <c r="CT882" s="33">
        <v>-0.51743335000000001</v>
      </c>
      <c r="CU882" s="33">
        <v>-0.38001138000000001</v>
      </c>
      <c r="CV882" s="33">
        <v>-0.58253527000000005</v>
      </c>
      <c r="CW882" s="33">
        <v>-0.20389964999999999</v>
      </c>
      <c r="CX882" s="33">
        <v>-0.10797471</v>
      </c>
      <c r="CY882" s="33">
        <v>-0.1069099</v>
      </c>
      <c r="CZ882" s="33">
        <v>6.8617000000000001E-3</v>
      </c>
      <c r="DA882" s="33">
        <v>-1.6352450000000001E-2</v>
      </c>
      <c r="DB882" s="33">
        <v>-1.212338E-2</v>
      </c>
      <c r="DC882" s="33">
        <v>0.12190602</v>
      </c>
      <c r="DD882" s="33">
        <v>0.22765706999999999</v>
      </c>
      <c r="DE882" s="33">
        <v>0.27869317999999998</v>
      </c>
      <c r="DF882" s="33">
        <v>0.24801181999999999</v>
      </c>
      <c r="DG882" s="33">
        <v>0.28132357000000002</v>
      </c>
      <c r="DH882" s="33">
        <v>8.0347870000000002E-2</v>
      </c>
      <c r="DI882" s="33">
        <v>1.193964E-2</v>
      </c>
      <c r="DJ882" s="33">
        <v>0.25537970999999998</v>
      </c>
      <c r="DK882" s="33">
        <v>0.37170067000000001</v>
      </c>
      <c r="DL882" s="33">
        <v>0.57225437999999995</v>
      </c>
      <c r="DM882" s="33">
        <v>0.51012064000000001</v>
      </c>
      <c r="DN882" s="33">
        <v>0.32164390999999998</v>
      </c>
      <c r="DO882" s="33">
        <v>-4.0737229999999999E-2</v>
      </c>
      <c r="DP882" s="33">
        <v>-0.1042086</v>
      </c>
      <c r="DQ882" s="33">
        <v>-0.52333078</v>
      </c>
      <c r="DR882" s="33">
        <v>-0.40314987000000002</v>
      </c>
      <c r="DS882" s="33">
        <v>-0.2760399</v>
      </c>
      <c r="DT882" s="33">
        <v>-0.49349893</v>
      </c>
      <c r="DU882" s="33">
        <v>-0.14249334999999999</v>
      </c>
      <c r="DV882" s="33">
        <v>-5.5166020000000003E-2</v>
      </c>
      <c r="DW882" s="33">
        <v>-5.845997E-2</v>
      </c>
      <c r="DX882" s="33">
        <v>6.1287099999999997E-2</v>
      </c>
      <c r="DY882" s="33">
        <v>4.1166920000000003E-2</v>
      </c>
      <c r="DZ882" s="33">
        <v>4.9677560000000003E-2</v>
      </c>
      <c r="EA882" s="33">
        <v>0.18731068000000001</v>
      </c>
      <c r="EB882" s="33">
        <v>0.29752073000000001</v>
      </c>
      <c r="EC882" s="33">
        <v>0.35382397999999998</v>
      </c>
      <c r="ED882" s="33">
        <v>0.33052867000000002</v>
      </c>
      <c r="EE882" s="33">
        <v>0.38177847999999998</v>
      </c>
      <c r="EF882" s="33">
        <v>0.1825474</v>
      </c>
      <c r="EG882" s="33">
        <v>0.12590477999999999</v>
      </c>
      <c r="EH882" s="33">
        <v>0.37361009000000001</v>
      </c>
      <c r="EI882" s="33">
        <v>0.49482934000000001</v>
      </c>
      <c r="EJ882" s="33">
        <v>0.70108788</v>
      </c>
      <c r="EK882" s="33">
        <v>0.64157279</v>
      </c>
      <c r="EL882" s="33">
        <v>0.45092047000000002</v>
      </c>
      <c r="EM882" s="33">
        <v>8.9364299999999994E-2</v>
      </c>
      <c r="EN882" s="33">
        <v>3.6907580000000002E-2</v>
      </c>
      <c r="EO882" s="33">
        <v>-0.35528035000000002</v>
      </c>
      <c r="EP882" s="33">
        <v>-0.23814268999999999</v>
      </c>
      <c r="EQ882" s="33">
        <v>-0.12592159999999999</v>
      </c>
      <c r="ER882" s="33">
        <v>-0.36494460000000001</v>
      </c>
      <c r="ES882" s="33">
        <v>67.887182999999993</v>
      </c>
      <c r="ET882" s="33">
        <v>66.337339999999998</v>
      </c>
      <c r="EU882" s="33">
        <v>65.227850000000004</v>
      </c>
      <c r="EV882" s="33">
        <v>65.236103999999997</v>
      </c>
      <c r="EW882" s="33">
        <v>63.715161999999999</v>
      </c>
      <c r="EX882" s="33">
        <v>63.240751000000003</v>
      </c>
      <c r="EY882" s="33">
        <v>65.344897000000003</v>
      </c>
      <c r="EZ882" s="33">
        <v>71.904954000000004</v>
      </c>
      <c r="FA882" s="33">
        <v>78.276094999999998</v>
      </c>
      <c r="FB882" s="33">
        <v>81.986306999999996</v>
      </c>
      <c r="FC882" s="33">
        <v>86.000191999999998</v>
      </c>
      <c r="FD882" s="33">
        <v>89.166174999999996</v>
      </c>
      <c r="FE882" s="33">
        <v>91.618917999999994</v>
      </c>
      <c r="FF882" s="33">
        <v>93.071091999999993</v>
      </c>
      <c r="FG882" s="33">
        <v>94.249628000000001</v>
      </c>
      <c r="FH882" s="33">
        <v>95.713578999999996</v>
      </c>
      <c r="FI882" s="33">
        <v>95.442473000000007</v>
      </c>
      <c r="FJ882" s="33">
        <v>95.071572000000003</v>
      </c>
      <c r="FK882" s="33">
        <v>94.208534</v>
      </c>
      <c r="FL882" s="33">
        <v>91.080348999999998</v>
      </c>
      <c r="FM882" s="33">
        <v>84.496497000000005</v>
      </c>
      <c r="FN882" s="33">
        <v>80.242695999999995</v>
      </c>
      <c r="FO882" s="33">
        <v>77.655242999999999</v>
      </c>
      <c r="FP882" s="33">
        <v>76.349902</v>
      </c>
      <c r="FQ882" s="33">
        <v>1.900941</v>
      </c>
      <c r="FR882" s="82">
        <v>0.15407319999999999</v>
      </c>
      <c r="FS882">
        <v>1</v>
      </c>
    </row>
    <row r="883" spans="1:175" x14ac:dyDescent="0.2">
      <c r="A883" s="18" t="s">
        <v>196</v>
      </c>
      <c r="B883" s="27" t="s">
        <v>193</v>
      </c>
      <c r="C883" s="27">
        <v>42905</v>
      </c>
      <c r="D883" s="33">
        <v>2805</v>
      </c>
      <c r="E883" s="33">
        <v>11.871460000000001</v>
      </c>
      <c r="F883" s="33">
        <v>11.296918</v>
      </c>
      <c r="G883" s="33">
        <v>10.978954</v>
      </c>
      <c r="H883" s="33">
        <v>10.91057</v>
      </c>
      <c r="I883" s="33">
        <v>11.172612000000001</v>
      </c>
      <c r="J883" s="33">
        <v>12.257369000000001</v>
      </c>
      <c r="K883" s="33">
        <v>14.159758</v>
      </c>
      <c r="L883" s="33">
        <v>17.264357</v>
      </c>
      <c r="M883" s="33">
        <v>19.387836</v>
      </c>
      <c r="N883" s="33">
        <v>21.556277999999999</v>
      </c>
      <c r="O883" s="33">
        <v>22.83548</v>
      </c>
      <c r="P883" s="33">
        <v>23.891235000000002</v>
      </c>
      <c r="Q883" s="33">
        <v>24.401202000000001</v>
      </c>
      <c r="R883" s="33">
        <v>24.845853999999999</v>
      </c>
      <c r="S883" s="33">
        <v>25.074278</v>
      </c>
      <c r="T883" s="33">
        <v>24.290571</v>
      </c>
      <c r="U883" s="33">
        <v>23.587334999999999</v>
      </c>
      <c r="V883" s="33">
        <v>22.132707</v>
      </c>
      <c r="W883" s="33">
        <v>20.417687999999998</v>
      </c>
      <c r="X883" s="33">
        <v>18.902705000000001</v>
      </c>
      <c r="Y883" s="33">
        <v>17.914373999999999</v>
      </c>
      <c r="Z883" s="33">
        <v>16.71791</v>
      </c>
      <c r="AA883" s="33">
        <v>14.723483999999999</v>
      </c>
      <c r="AB883" s="33">
        <v>13.493776</v>
      </c>
      <c r="AC883" s="33">
        <v>-7.0662800000000003E-3</v>
      </c>
      <c r="AD883" s="33">
        <v>-0.10310881</v>
      </c>
      <c r="AE883" s="33">
        <v>-0.13219844</v>
      </c>
      <c r="AF883" s="33">
        <v>-0.23970263999999999</v>
      </c>
      <c r="AG883" s="33">
        <v>-0.41155951000000002</v>
      </c>
      <c r="AH883" s="33">
        <v>-0.42980397999999997</v>
      </c>
      <c r="AI883" s="33">
        <v>-0.52038273999999995</v>
      </c>
      <c r="AJ883" s="33">
        <v>7.2220729999999997E-2</v>
      </c>
      <c r="AK883" s="33">
        <v>7.9213140000000001E-2</v>
      </c>
      <c r="AL883" s="33">
        <v>0.34425557000000001</v>
      </c>
      <c r="AM883" s="33">
        <v>3.3454299999999999E-2</v>
      </c>
      <c r="AN883" s="33">
        <v>0.14133396000000001</v>
      </c>
      <c r="AO883" s="33">
        <v>0.12893180000000001</v>
      </c>
      <c r="AP883" s="33">
        <v>1.441483E-2</v>
      </c>
      <c r="AQ883" s="33">
        <v>0.25982298999999998</v>
      </c>
      <c r="AR883" s="33">
        <v>0.35750399999999999</v>
      </c>
      <c r="AS883" s="33">
        <v>0.69132051999999999</v>
      </c>
      <c r="AT883" s="33">
        <v>0.67880372</v>
      </c>
      <c r="AU883" s="33">
        <v>-5.9084650000000002E-2</v>
      </c>
      <c r="AV883" s="33">
        <v>6.9846710000000006E-2</v>
      </c>
      <c r="AW883" s="33">
        <v>-9.6616489999999999E-2</v>
      </c>
      <c r="AX883" s="33">
        <v>-0.32355473000000001</v>
      </c>
      <c r="AY883" s="33">
        <v>-0.24581430000000001</v>
      </c>
      <c r="AZ883" s="33">
        <v>3.0116739999999999E-2</v>
      </c>
      <c r="BA883" s="33">
        <v>6.14117E-2</v>
      </c>
      <c r="BB883" s="33">
        <v>-3.5174560000000001E-2</v>
      </c>
      <c r="BC883" s="33">
        <v>-6.6720059999999998E-2</v>
      </c>
      <c r="BD883" s="33">
        <v>-0.17108924</v>
      </c>
      <c r="BE883" s="33">
        <v>-0.34299326000000002</v>
      </c>
      <c r="BF883" s="33">
        <v>-0.35730573999999998</v>
      </c>
      <c r="BG883" s="33">
        <v>-0.43830246</v>
      </c>
      <c r="BH883" s="33">
        <v>0.16437004</v>
      </c>
      <c r="BI883" s="33">
        <v>0.17687301</v>
      </c>
      <c r="BJ883" s="33">
        <v>0.45728549000000002</v>
      </c>
      <c r="BK883" s="33">
        <v>0.14939972000000001</v>
      </c>
      <c r="BL883" s="33">
        <v>0.25914789999999999</v>
      </c>
      <c r="BM883" s="33">
        <v>0.24482246999999999</v>
      </c>
      <c r="BN883" s="33">
        <v>0.13865543</v>
      </c>
      <c r="BO883" s="33">
        <v>0.39496300000000001</v>
      </c>
      <c r="BP883" s="33">
        <v>0.49507241000000002</v>
      </c>
      <c r="BQ883" s="33">
        <v>0.82576406999999996</v>
      </c>
      <c r="BR883" s="33">
        <v>0.80408827000000005</v>
      </c>
      <c r="BS883" s="33">
        <v>9.5017889999999994E-2</v>
      </c>
      <c r="BT883" s="33">
        <v>0.18569706999999999</v>
      </c>
      <c r="BU883" s="33">
        <v>2.2785239999999998E-2</v>
      </c>
      <c r="BV883" s="33">
        <v>-0.21196928000000001</v>
      </c>
      <c r="BW883" s="33">
        <v>-0.13919500000000001</v>
      </c>
      <c r="BX883" s="33">
        <v>0.12935355000000001</v>
      </c>
      <c r="BY883" s="33">
        <v>0.10883934000000001</v>
      </c>
      <c r="BZ883" s="33">
        <v>1.187649E-2</v>
      </c>
      <c r="CA883" s="33">
        <v>-2.136994E-2</v>
      </c>
      <c r="CB883" s="33">
        <v>-0.12356780000000001</v>
      </c>
      <c r="CC883" s="33">
        <v>-0.29550448000000001</v>
      </c>
      <c r="CD883" s="33">
        <v>-0.30709367999999998</v>
      </c>
      <c r="CE883" s="33">
        <v>-0.38145390000000001</v>
      </c>
      <c r="CF883" s="33">
        <v>0.22819237000000001</v>
      </c>
      <c r="CG883" s="33">
        <v>0.24451192999999999</v>
      </c>
      <c r="CH883" s="33">
        <v>0.53556967</v>
      </c>
      <c r="CI883" s="33">
        <v>0.22970315999999999</v>
      </c>
      <c r="CJ883" s="33">
        <v>0.34074547999999999</v>
      </c>
      <c r="CK883" s="33">
        <v>0.32508798999999999</v>
      </c>
      <c r="CL883" s="33">
        <v>0.22470409</v>
      </c>
      <c r="CM883" s="33">
        <v>0.48856055999999998</v>
      </c>
      <c r="CN883" s="33">
        <v>0.59035188000000005</v>
      </c>
      <c r="CO883" s="33">
        <v>0.91887927000000003</v>
      </c>
      <c r="CP883" s="33">
        <v>0.89085996000000001</v>
      </c>
      <c r="CQ883" s="33">
        <v>0.20174885000000001</v>
      </c>
      <c r="CR883" s="33">
        <v>0.26593467999999998</v>
      </c>
      <c r="CS883" s="33">
        <v>0.10548251</v>
      </c>
      <c r="CT883" s="33">
        <v>-0.13468553</v>
      </c>
      <c r="CU883" s="33">
        <v>-6.5350790000000006E-2</v>
      </c>
      <c r="CV883" s="33">
        <v>0.19808466999999999</v>
      </c>
      <c r="CW883" s="33">
        <v>0.15626698</v>
      </c>
      <c r="CX883" s="33">
        <v>5.8927550000000002E-2</v>
      </c>
      <c r="CY883" s="33">
        <v>2.398018E-2</v>
      </c>
      <c r="CZ883" s="33">
        <v>-7.6046370000000002E-2</v>
      </c>
      <c r="DA883" s="33">
        <v>-0.24801570000000001</v>
      </c>
      <c r="DB883" s="33">
        <v>-0.25688161999999998</v>
      </c>
      <c r="DC883" s="33">
        <v>-0.32460535000000001</v>
      </c>
      <c r="DD883" s="33">
        <v>0.29201471000000001</v>
      </c>
      <c r="DE883" s="33">
        <v>0.31215085999999997</v>
      </c>
      <c r="DF883" s="33">
        <v>0.61385385000000003</v>
      </c>
      <c r="DG883" s="33">
        <v>0.31000660000000002</v>
      </c>
      <c r="DH883" s="33">
        <v>0.42234305999999999</v>
      </c>
      <c r="DI883" s="33">
        <v>0.40535352000000002</v>
      </c>
      <c r="DJ883" s="33">
        <v>0.31075274000000003</v>
      </c>
      <c r="DK883" s="33">
        <v>0.58215812</v>
      </c>
      <c r="DL883" s="33">
        <v>0.68563134999999997</v>
      </c>
      <c r="DM883" s="33">
        <v>1.0119944999999999</v>
      </c>
      <c r="DN883" s="33">
        <v>0.97763166000000001</v>
      </c>
      <c r="DO883" s="33">
        <v>0.30847980000000003</v>
      </c>
      <c r="DP883" s="33">
        <v>0.34617228</v>
      </c>
      <c r="DQ883" s="33">
        <v>0.18817979000000001</v>
      </c>
      <c r="DR883" s="33">
        <v>-5.7401790000000001E-2</v>
      </c>
      <c r="DS883" s="33">
        <v>8.4934099999999998E-3</v>
      </c>
      <c r="DT883" s="33">
        <v>0.26681578</v>
      </c>
      <c r="DU883" s="33">
        <v>0.22474495999999999</v>
      </c>
      <c r="DV883" s="33">
        <v>0.1268618</v>
      </c>
      <c r="DW883" s="33">
        <v>8.9458549999999998E-2</v>
      </c>
      <c r="DX883" s="33">
        <v>-7.4329699999999997E-3</v>
      </c>
      <c r="DY883" s="33">
        <v>-0.17944945000000001</v>
      </c>
      <c r="DZ883" s="33">
        <v>-0.18438338000000001</v>
      </c>
      <c r="EA883" s="33">
        <v>-0.24252505999999999</v>
      </c>
      <c r="EB883" s="33">
        <v>0.38416401999999999</v>
      </c>
      <c r="EC883" s="33">
        <v>0.40981073000000001</v>
      </c>
      <c r="ED883" s="33">
        <v>0.72688377000000004</v>
      </c>
      <c r="EE883" s="33">
        <v>0.42595200999999999</v>
      </c>
      <c r="EF883" s="33">
        <v>0.540157</v>
      </c>
      <c r="EG883" s="33">
        <v>0.52124419</v>
      </c>
      <c r="EH883" s="33">
        <v>0.43499334000000001</v>
      </c>
      <c r="EI883" s="33">
        <v>0.71729812000000004</v>
      </c>
      <c r="EJ883" s="33">
        <v>0.82319975999999995</v>
      </c>
      <c r="EK883" s="33">
        <v>1.1464380000000001</v>
      </c>
      <c r="EL883" s="33">
        <v>1.1029161999999999</v>
      </c>
      <c r="EM883" s="33">
        <v>0.46258234999999998</v>
      </c>
      <c r="EN883" s="33">
        <v>0.46202263999999998</v>
      </c>
      <c r="EO883" s="33">
        <v>0.30758152</v>
      </c>
      <c r="EP883" s="33">
        <v>5.4183670000000003E-2</v>
      </c>
      <c r="EQ883" s="33">
        <v>0.11511270999999999</v>
      </c>
      <c r="ER883" s="33">
        <v>0.36605259000000001</v>
      </c>
      <c r="ES883" s="33">
        <v>79.210194999999999</v>
      </c>
      <c r="ET883" s="33">
        <v>78.197591000000003</v>
      </c>
      <c r="EU883" s="33">
        <v>76.337109999999996</v>
      </c>
      <c r="EV883" s="33">
        <v>75.839838999999998</v>
      </c>
      <c r="EW883" s="33">
        <v>76.099557000000004</v>
      </c>
      <c r="EX883" s="33">
        <v>75.798154999999994</v>
      </c>
      <c r="EY883" s="33">
        <v>75.939926999999997</v>
      </c>
      <c r="EZ883" s="33">
        <v>78.390570999999994</v>
      </c>
      <c r="FA883" s="33">
        <v>80.566693999999998</v>
      </c>
      <c r="FB883" s="33">
        <v>87.451134999999994</v>
      </c>
      <c r="FC883" s="33">
        <v>92.558099999999996</v>
      </c>
      <c r="FD883" s="33">
        <v>96.000045</v>
      </c>
      <c r="FE883" s="33">
        <v>97.887158999999997</v>
      </c>
      <c r="FF883" s="33">
        <v>100.05821</v>
      </c>
      <c r="FG883" s="33">
        <v>101.50875000000001</v>
      </c>
      <c r="FH883" s="33">
        <v>102.99160000000001</v>
      </c>
      <c r="FI883" s="33">
        <v>104.62846</v>
      </c>
      <c r="FJ883" s="33">
        <v>103.64745000000001</v>
      </c>
      <c r="FK883" s="33">
        <v>101.12268</v>
      </c>
      <c r="FL883" s="33">
        <v>93.605351999999996</v>
      </c>
      <c r="FM883" s="33">
        <v>87.616893000000005</v>
      </c>
      <c r="FN883" s="33">
        <v>82.456207000000006</v>
      </c>
      <c r="FO883" s="33">
        <v>80.680800000000005</v>
      </c>
      <c r="FP883" s="33">
        <v>79.890266999999994</v>
      </c>
      <c r="FQ883" s="33">
        <v>1.509528</v>
      </c>
      <c r="FR883" s="82">
        <v>0.15315110000000001</v>
      </c>
      <c r="FS883">
        <v>1</v>
      </c>
    </row>
    <row r="884" spans="1:175" x14ac:dyDescent="0.2">
      <c r="A884" s="18" t="s">
        <v>196</v>
      </c>
      <c r="B884" s="27" t="s">
        <v>193</v>
      </c>
      <c r="C884" s="27">
        <v>42906</v>
      </c>
      <c r="D884" s="33">
        <v>2805</v>
      </c>
      <c r="E884" s="33">
        <v>12.642372999999999</v>
      </c>
      <c r="F884" s="33">
        <v>11.995409</v>
      </c>
      <c r="G884" s="33">
        <v>11.557707000000001</v>
      </c>
      <c r="H884" s="33">
        <v>11.530044</v>
      </c>
      <c r="I884" s="33">
        <v>11.919703999999999</v>
      </c>
      <c r="J884" s="33">
        <v>12.569876000000001</v>
      </c>
      <c r="K884" s="33">
        <v>14.399227</v>
      </c>
      <c r="L884" s="33">
        <v>16.985811000000002</v>
      </c>
      <c r="M884" s="33">
        <v>19.291391999999998</v>
      </c>
      <c r="N884" s="33">
        <v>21.480971</v>
      </c>
      <c r="O884" s="33">
        <v>23.082075</v>
      </c>
      <c r="P884" s="33">
        <v>24.116617000000002</v>
      </c>
      <c r="Q884" s="33">
        <v>24.535056999999998</v>
      </c>
      <c r="R884" s="33">
        <v>25.253793999999999</v>
      </c>
      <c r="S884" s="33">
        <v>25.479807000000001</v>
      </c>
      <c r="T884" s="33">
        <v>25.034558000000001</v>
      </c>
      <c r="U884" s="33">
        <v>23.771986999999999</v>
      </c>
      <c r="V884" s="33">
        <v>22.195996999999998</v>
      </c>
      <c r="W884" s="33">
        <v>20.292677999999999</v>
      </c>
      <c r="X884" s="33">
        <v>19.039766</v>
      </c>
      <c r="Y884" s="33">
        <v>18.189316000000002</v>
      </c>
      <c r="Z884" s="33">
        <v>16.982559999999999</v>
      </c>
      <c r="AA884" s="33">
        <v>14.979236999999999</v>
      </c>
      <c r="AB884" s="33">
        <v>13.762817</v>
      </c>
      <c r="AC884" s="33">
        <v>0.16216775</v>
      </c>
      <c r="AD884" s="33">
        <v>9.7609199999999993E-2</v>
      </c>
      <c r="AE884" s="33">
        <v>2.2295519999999999E-2</v>
      </c>
      <c r="AF884" s="33">
        <v>2.810766E-2</v>
      </c>
      <c r="AG884" s="33">
        <v>7.3242180000000004E-2</v>
      </c>
      <c r="AH884" s="33">
        <v>-0.28821231000000003</v>
      </c>
      <c r="AI884" s="33">
        <v>-0.26617469999999999</v>
      </c>
      <c r="AJ884" s="33">
        <v>-0.34215400000000001</v>
      </c>
      <c r="AK884" s="33">
        <v>-0.39690419999999998</v>
      </c>
      <c r="AL884" s="33">
        <v>-0.29736590000000002</v>
      </c>
      <c r="AM884" s="33">
        <v>-0.27528090999999999</v>
      </c>
      <c r="AN884" s="33">
        <v>-0.17241075</v>
      </c>
      <c r="AO884" s="33">
        <v>-0.19469286999999999</v>
      </c>
      <c r="AP884" s="33">
        <v>1.634793E-2</v>
      </c>
      <c r="AQ884" s="33">
        <v>0.36450226000000002</v>
      </c>
      <c r="AR884" s="33">
        <v>0.49204529000000002</v>
      </c>
      <c r="AS884" s="33">
        <v>0.40735094999999999</v>
      </c>
      <c r="AT884" s="33">
        <v>0.54800433999999998</v>
      </c>
      <c r="AU884" s="33">
        <v>-8.0252459999999998E-2</v>
      </c>
      <c r="AV884" s="33">
        <v>-0.27882562999999999</v>
      </c>
      <c r="AW884" s="33">
        <v>-0.46029196</v>
      </c>
      <c r="AX884" s="33">
        <v>-0.29022590999999998</v>
      </c>
      <c r="AY884" s="33">
        <v>-0.10361998</v>
      </c>
      <c r="AZ884" s="33">
        <v>0.21092995</v>
      </c>
      <c r="BA884" s="33">
        <v>0.22628290000000001</v>
      </c>
      <c r="BB884" s="33">
        <v>0.15310383999999999</v>
      </c>
      <c r="BC884" s="33">
        <v>8.1072259999999993E-2</v>
      </c>
      <c r="BD884" s="33">
        <v>9.3052960000000004E-2</v>
      </c>
      <c r="BE884" s="33">
        <v>0.13427671999999999</v>
      </c>
      <c r="BF884" s="33">
        <v>-0.22405375999999999</v>
      </c>
      <c r="BG884" s="33">
        <v>-0.19777005</v>
      </c>
      <c r="BH884" s="33">
        <v>-0.25783825999999999</v>
      </c>
      <c r="BI884" s="33">
        <v>-0.30924660999999998</v>
      </c>
      <c r="BJ884" s="33">
        <v>-0.19293371000000001</v>
      </c>
      <c r="BK884" s="33">
        <v>-0.15514606</v>
      </c>
      <c r="BL884" s="33">
        <v>-5.008398E-2</v>
      </c>
      <c r="BM884" s="33">
        <v>-7.5634919999999994E-2</v>
      </c>
      <c r="BN884" s="33">
        <v>0.14035747000000001</v>
      </c>
      <c r="BO884" s="33">
        <v>0.50616435999999998</v>
      </c>
      <c r="BP884" s="33">
        <v>0.63451526000000003</v>
      </c>
      <c r="BQ884" s="33">
        <v>0.54992326000000002</v>
      </c>
      <c r="BR884" s="33">
        <v>0.68880589000000003</v>
      </c>
      <c r="BS884" s="33">
        <v>5.3678219999999999E-2</v>
      </c>
      <c r="BT884" s="33">
        <v>-0.16092677</v>
      </c>
      <c r="BU884" s="33">
        <v>-0.33564384000000003</v>
      </c>
      <c r="BV884" s="33">
        <v>-0.17950305</v>
      </c>
      <c r="BW884" s="33">
        <v>-5.0413799999999998E-3</v>
      </c>
      <c r="BX884" s="33">
        <v>0.30024148000000001</v>
      </c>
      <c r="BY884" s="33">
        <v>0.27068885999999998</v>
      </c>
      <c r="BZ884" s="33">
        <v>0.19153925999999999</v>
      </c>
      <c r="CA884" s="33">
        <v>0.12178085</v>
      </c>
      <c r="CB884" s="33">
        <v>0.13803388</v>
      </c>
      <c r="CC884" s="33">
        <v>0.17654905000000001</v>
      </c>
      <c r="CD884" s="33">
        <v>-0.17961774999999999</v>
      </c>
      <c r="CE884" s="33">
        <v>-0.1503932</v>
      </c>
      <c r="CF884" s="33">
        <v>-0.19944143</v>
      </c>
      <c r="CG884" s="33">
        <v>-0.24853523</v>
      </c>
      <c r="CH884" s="33">
        <v>-0.12060429</v>
      </c>
      <c r="CI884" s="33">
        <v>-7.1941030000000003E-2</v>
      </c>
      <c r="CJ884" s="33">
        <v>3.4639169999999997E-2</v>
      </c>
      <c r="CK884" s="33">
        <v>6.8242600000000004E-3</v>
      </c>
      <c r="CL884" s="33">
        <v>0.22624610000000001</v>
      </c>
      <c r="CM884" s="33">
        <v>0.60427909999999996</v>
      </c>
      <c r="CN884" s="33">
        <v>0.73318952000000004</v>
      </c>
      <c r="CO884" s="33">
        <v>0.64866840999999997</v>
      </c>
      <c r="CP884" s="33">
        <v>0.78632462000000003</v>
      </c>
      <c r="CQ884" s="33">
        <v>0.14643819999999999</v>
      </c>
      <c r="CR884" s="33">
        <v>-7.9270389999999996E-2</v>
      </c>
      <c r="CS884" s="33">
        <v>-0.24931294000000001</v>
      </c>
      <c r="CT884" s="33">
        <v>-0.10281674</v>
      </c>
      <c r="CU884" s="33">
        <v>6.3233849999999994E-2</v>
      </c>
      <c r="CV884" s="33">
        <v>0.36209837</v>
      </c>
      <c r="CW884" s="33">
        <v>0.31509482</v>
      </c>
      <c r="CX884" s="33">
        <v>0.22997467999999999</v>
      </c>
      <c r="CY884" s="33">
        <v>0.16248944000000001</v>
      </c>
      <c r="CZ884" s="33">
        <v>0.18301480000000001</v>
      </c>
      <c r="DA884" s="33">
        <v>0.21882138000000001</v>
      </c>
      <c r="DB884" s="33">
        <v>-0.13518173</v>
      </c>
      <c r="DC884" s="33">
        <v>-0.10301635000000001</v>
      </c>
      <c r="DD884" s="33">
        <v>-0.14104460999999999</v>
      </c>
      <c r="DE884" s="33">
        <v>-0.18782384999999999</v>
      </c>
      <c r="DF884" s="33">
        <v>-4.8274869999999998E-2</v>
      </c>
      <c r="DG884" s="33">
        <v>1.126401E-2</v>
      </c>
      <c r="DH884" s="33">
        <v>0.11936231999999999</v>
      </c>
      <c r="DI884" s="33">
        <v>8.9283429999999997E-2</v>
      </c>
      <c r="DJ884" s="33">
        <v>0.31213473000000003</v>
      </c>
      <c r="DK884" s="33">
        <v>0.70239384000000005</v>
      </c>
      <c r="DL884" s="33">
        <v>0.83186378999999999</v>
      </c>
      <c r="DM884" s="33">
        <v>0.74741356000000003</v>
      </c>
      <c r="DN884" s="33">
        <v>0.88384335000000003</v>
      </c>
      <c r="DO884" s="33">
        <v>0.23919818000000001</v>
      </c>
      <c r="DP884" s="33">
        <v>2.3860000000000001E-3</v>
      </c>
      <c r="DQ884" s="33">
        <v>-0.16298203</v>
      </c>
      <c r="DR884" s="33">
        <v>-2.613043E-2</v>
      </c>
      <c r="DS884" s="33">
        <v>0.13150909</v>
      </c>
      <c r="DT884" s="33">
        <v>0.42395525000000001</v>
      </c>
      <c r="DU884" s="33">
        <v>0.37920998</v>
      </c>
      <c r="DV884" s="33">
        <v>0.28546932000000003</v>
      </c>
      <c r="DW884" s="33">
        <v>0.22126618000000001</v>
      </c>
      <c r="DX884" s="33">
        <v>0.24796011000000001</v>
      </c>
      <c r="DY884" s="33">
        <v>0.27985590999999999</v>
      </c>
      <c r="DZ884" s="33">
        <v>-7.102319E-2</v>
      </c>
      <c r="EA884" s="33">
        <v>-3.4611709999999997E-2</v>
      </c>
      <c r="EB884" s="33">
        <v>-5.6728859999999999E-2</v>
      </c>
      <c r="EC884" s="33">
        <v>-0.10016625999999999</v>
      </c>
      <c r="ED884" s="33">
        <v>5.6157319999999997E-2</v>
      </c>
      <c r="EE884" s="33">
        <v>0.13139886000000001</v>
      </c>
      <c r="EF884" s="33">
        <v>0.24168908</v>
      </c>
      <c r="EG884" s="33">
        <v>0.20834138999999999</v>
      </c>
      <c r="EH884" s="33">
        <v>0.43614428</v>
      </c>
      <c r="EI884" s="33">
        <v>0.84405593999999995</v>
      </c>
      <c r="EJ884" s="33">
        <v>0.97433375</v>
      </c>
      <c r="EK884" s="33">
        <v>0.88998586999999996</v>
      </c>
      <c r="EL884" s="33">
        <v>1.0246449</v>
      </c>
      <c r="EM884" s="33">
        <v>0.37312886000000001</v>
      </c>
      <c r="EN884" s="33">
        <v>0.12028485999999999</v>
      </c>
      <c r="EO884" s="33">
        <v>-3.833392E-2</v>
      </c>
      <c r="EP884" s="33">
        <v>8.4592429999999996E-2</v>
      </c>
      <c r="EQ884" s="33">
        <v>0.23008767999999999</v>
      </c>
      <c r="ER884" s="33">
        <v>0.51326678000000003</v>
      </c>
      <c r="ES884" s="33">
        <v>79.742090000000005</v>
      </c>
      <c r="ET884" s="33">
        <v>78.765685000000005</v>
      </c>
      <c r="EU884" s="33">
        <v>77.308048999999997</v>
      </c>
      <c r="EV884" s="33">
        <v>76.594370999999995</v>
      </c>
      <c r="EW884" s="33">
        <v>75.191165999999996</v>
      </c>
      <c r="EX884" s="33">
        <v>74.461624</v>
      </c>
      <c r="EY884" s="33">
        <v>75.561097000000004</v>
      </c>
      <c r="EZ884" s="33">
        <v>79.922714999999997</v>
      </c>
      <c r="FA884" s="33">
        <v>84.192407000000003</v>
      </c>
      <c r="FB884" s="33">
        <v>89.898720999999995</v>
      </c>
      <c r="FC884" s="33">
        <v>93.378525999999994</v>
      </c>
      <c r="FD884" s="33">
        <v>95.294472999999996</v>
      </c>
      <c r="FE884" s="33">
        <v>97.165992000000003</v>
      </c>
      <c r="FF884" s="33">
        <v>99.772762</v>
      </c>
      <c r="FG884" s="33">
        <v>101.95705</v>
      </c>
      <c r="FH884" s="33">
        <v>103.51345999999999</v>
      </c>
      <c r="FI884" s="33">
        <v>104.35080000000001</v>
      </c>
      <c r="FJ884" s="33">
        <v>101.93442</v>
      </c>
      <c r="FK884" s="33">
        <v>100.14162</v>
      </c>
      <c r="FL884" s="33">
        <v>94.221888000000007</v>
      </c>
      <c r="FM884" s="33">
        <v>86.858627999999996</v>
      </c>
      <c r="FN884" s="33">
        <v>82.807732000000001</v>
      </c>
      <c r="FO884" s="33">
        <v>79.895786999999999</v>
      </c>
      <c r="FP884" s="33">
        <v>79.440382</v>
      </c>
      <c r="FQ884" s="33">
        <v>1.545579</v>
      </c>
      <c r="FR884" s="82">
        <v>0.16722400000000001</v>
      </c>
      <c r="FS884">
        <v>1</v>
      </c>
    </row>
    <row r="885" spans="1:175" x14ac:dyDescent="0.2">
      <c r="A885" s="18" t="s">
        <v>196</v>
      </c>
      <c r="B885" s="27" t="s">
        <v>193</v>
      </c>
      <c r="C885" s="27">
        <v>42908</v>
      </c>
      <c r="D885" s="33">
        <v>2805</v>
      </c>
      <c r="E885" s="33">
        <v>12.858044</v>
      </c>
      <c r="F885" s="33">
        <v>12.187882</v>
      </c>
      <c r="G885" s="33">
        <v>11.632099</v>
      </c>
      <c r="H885" s="33">
        <v>11.625222000000001</v>
      </c>
      <c r="I885" s="33">
        <v>12.027089999999999</v>
      </c>
      <c r="J885" s="33">
        <v>13.076598000000001</v>
      </c>
      <c r="K885" s="33">
        <v>14.805929000000001</v>
      </c>
      <c r="L885" s="33">
        <v>17.598253</v>
      </c>
      <c r="M885" s="33">
        <v>19.807715000000002</v>
      </c>
      <c r="N885" s="33">
        <v>21.677116999999999</v>
      </c>
      <c r="O885" s="33">
        <v>23.206220999999999</v>
      </c>
      <c r="P885" s="33">
        <v>24.069814000000001</v>
      </c>
      <c r="Q885" s="33">
        <v>24.611830999999999</v>
      </c>
      <c r="R885" s="33">
        <v>25.328845999999999</v>
      </c>
      <c r="S885" s="33">
        <v>25.710453000000001</v>
      </c>
      <c r="T885" s="33">
        <v>25.286726999999999</v>
      </c>
      <c r="U885" s="33">
        <v>24.192453</v>
      </c>
      <c r="V885" s="33">
        <v>22.666429999999998</v>
      </c>
      <c r="W885" s="33">
        <v>21.023264000000001</v>
      </c>
      <c r="X885" s="33">
        <v>19.353646999999999</v>
      </c>
      <c r="Y885" s="33">
        <v>18.278473000000002</v>
      </c>
      <c r="Z885" s="33">
        <v>17.073097000000001</v>
      </c>
      <c r="AA885" s="33">
        <v>14.893601</v>
      </c>
      <c r="AB885" s="33">
        <v>13.419338</v>
      </c>
      <c r="AC885" s="33">
        <v>-0.15925726000000001</v>
      </c>
      <c r="AD885" s="33">
        <v>-0.15533988000000001</v>
      </c>
      <c r="AE885" s="33">
        <v>-0.29365647</v>
      </c>
      <c r="AF885" s="33">
        <v>-0.10769888</v>
      </c>
      <c r="AG885" s="33">
        <v>-2.2146399999999999E-3</v>
      </c>
      <c r="AH885" s="33">
        <v>-1.9583639999999999E-2</v>
      </c>
      <c r="AI885" s="33">
        <v>-0.26449991</v>
      </c>
      <c r="AJ885" s="33">
        <v>-6.7503649999999998E-2</v>
      </c>
      <c r="AK885" s="33">
        <v>-5.3781750000000003E-2</v>
      </c>
      <c r="AL885" s="33">
        <v>-0.10167882</v>
      </c>
      <c r="AM885" s="33">
        <v>0.1774203</v>
      </c>
      <c r="AN885" s="33">
        <v>0.14951352000000001</v>
      </c>
      <c r="AO885" s="33">
        <v>0.21214295</v>
      </c>
      <c r="AP885" s="33">
        <v>0.35524167000000001</v>
      </c>
      <c r="AQ885" s="33">
        <v>0.85823773999999997</v>
      </c>
      <c r="AR885" s="33">
        <v>0.83547241000000005</v>
      </c>
      <c r="AS885" s="33">
        <v>0.57659839999999996</v>
      </c>
      <c r="AT885" s="33">
        <v>0.51241817000000001</v>
      </c>
      <c r="AU885" s="33">
        <v>0.42843288000000002</v>
      </c>
      <c r="AV885" s="33">
        <v>-4.3283700000000001E-2</v>
      </c>
      <c r="AW885" s="33">
        <v>-0.22143456</v>
      </c>
      <c r="AX885" s="33">
        <v>-0.21125283</v>
      </c>
      <c r="AY885" s="33">
        <v>-0.28181800000000001</v>
      </c>
      <c r="AZ885" s="33">
        <v>-0.14257734</v>
      </c>
      <c r="BA885" s="33">
        <v>-9.3978629999999994E-2</v>
      </c>
      <c r="BB885" s="33">
        <v>-9.4706109999999996E-2</v>
      </c>
      <c r="BC885" s="33">
        <v>-0.23366324999999999</v>
      </c>
      <c r="BD885" s="33">
        <v>-4.7728010000000001E-2</v>
      </c>
      <c r="BE885" s="33">
        <v>5.7204310000000001E-2</v>
      </c>
      <c r="BF885" s="33">
        <v>4.6604890000000003E-2</v>
      </c>
      <c r="BG885" s="33">
        <v>-0.18570481</v>
      </c>
      <c r="BH885" s="33">
        <v>1.826798E-2</v>
      </c>
      <c r="BI885" s="33">
        <v>3.531223E-2</v>
      </c>
      <c r="BJ885" s="33">
        <v>-2.9566200000000001E-3</v>
      </c>
      <c r="BK885" s="33">
        <v>0.28797612</v>
      </c>
      <c r="BL885" s="33">
        <v>0.26417031000000002</v>
      </c>
      <c r="BM885" s="33">
        <v>0.32057475000000002</v>
      </c>
      <c r="BN885" s="33">
        <v>0.47296558999999999</v>
      </c>
      <c r="BO885" s="33">
        <v>0.97575341000000004</v>
      </c>
      <c r="BP885" s="33">
        <v>0.95357071000000004</v>
      </c>
      <c r="BQ885" s="33">
        <v>0.69254724999999995</v>
      </c>
      <c r="BR885" s="33">
        <v>0.63304868999999997</v>
      </c>
      <c r="BS885" s="33">
        <v>0.54519671000000003</v>
      </c>
      <c r="BT885" s="33">
        <v>7.2359179999999995E-2</v>
      </c>
      <c r="BU885" s="33">
        <v>-0.10013639000000001</v>
      </c>
      <c r="BV885" s="33">
        <v>-9.5507880000000003E-2</v>
      </c>
      <c r="BW885" s="33">
        <v>-0.16914472999999999</v>
      </c>
      <c r="BX885" s="33">
        <v>-4.6271819999999998E-2</v>
      </c>
      <c r="BY885" s="33">
        <v>-4.876685E-2</v>
      </c>
      <c r="BZ885" s="33">
        <v>-5.2711340000000002E-2</v>
      </c>
      <c r="CA885" s="33">
        <v>-0.19211212999999999</v>
      </c>
      <c r="CB885" s="33">
        <v>-6.19237E-3</v>
      </c>
      <c r="CC885" s="33">
        <v>9.8357689999999998E-2</v>
      </c>
      <c r="CD885" s="33">
        <v>9.244687E-2</v>
      </c>
      <c r="CE885" s="33">
        <v>-0.13113156000000001</v>
      </c>
      <c r="CF885" s="33">
        <v>7.7673149999999996E-2</v>
      </c>
      <c r="CG885" s="33">
        <v>9.7018460000000001E-2</v>
      </c>
      <c r="CH885" s="33">
        <v>6.5418069999999995E-2</v>
      </c>
      <c r="CI885" s="33">
        <v>0.36454674999999997</v>
      </c>
      <c r="CJ885" s="33">
        <v>0.34358126</v>
      </c>
      <c r="CK885" s="33">
        <v>0.39567428999999998</v>
      </c>
      <c r="CL885" s="33">
        <v>0.55450082000000001</v>
      </c>
      <c r="CM885" s="33">
        <v>1.0571444000000001</v>
      </c>
      <c r="CN885" s="33">
        <v>1.0353652</v>
      </c>
      <c r="CO885" s="33">
        <v>0.77285307999999997</v>
      </c>
      <c r="CP885" s="33">
        <v>0.71659702000000003</v>
      </c>
      <c r="CQ885" s="33">
        <v>0.62606698000000005</v>
      </c>
      <c r="CR885" s="33">
        <v>0.15245307999999999</v>
      </c>
      <c r="CS885" s="33">
        <v>-1.6125649999999998E-2</v>
      </c>
      <c r="CT885" s="33">
        <v>-1.5343270000000001E-2</v>
      </c>
      <c r="CU885" s="33">
        <v>-9.1107560000000004E-2</v>
      </c>
      <c r="CV885" s="33">
        <v>2.042909E-2</v>
      </c>
      <c r="CW885" s="33">
        <v>-3.55507E-3</v>
      </c>
      <c r="CX885" s="33">
        <v>-1.071658E-2</v>
      </c>
      <c r="CY885" s="33">
        <v>-0.15056101</v>
      </c>
      <c r="CZ885" s="33">
        <v>3.5343270000000003E-2</v>
      </c>
      <c r="DA885" s="33">
        <v>0.13951108000000001</v>
      </c>
      <c r="DB885" s="33">
        <v>0.13828884999999999</v>
      </c>
      <c r="DC885" s="33">
        <v>-7.6558310000000004E-2</v>
      </c>
      <c r="DD885" s="33">
        <v>0.13707832</v>
      </c>
      <c r="DE885" s="33">
        <v>0.15872468000000001</v>
      </c>
      <c r="DF885" s="33">
        <v>0.13379277000000001</v>
      </c>
      <c r="DG885" s="33">
        <v>0.44111737000000001</v>
      </c>
      <c r="DH885" s="33">
        <v>0.42299219999999998</v>
      </c>
      <c r="DI885" s="33">
        <v>0.47077382000000001</v>
      </c>
      <c r="DJ885" s="33">
        <v>0.63603604999999996</v>
      </c>
      <c r="DK885" s="33">
        <v>1.1385354000000001</v>
      </c>
      <c r="DL885" s="33">
        <v>1.1171597</v>
      </c>
      <c r="DM885" s="33">
        <v>0.85315890000000005</v>
      </c>
      <c r="DN885" s="33">
        <v>0.80014534999999998</v>
      </c>
      <c r="DO885" s="33">
        <v>0.70693726000000001</v>
      </c>
      <c r="DP885" s="33">
        <v>0.23254697999999999</v>
      </c>
      <c r="DQ885" s="33">
        <v>6.7885100000000004E-2</v>
      </c>
      <c r="DR885" s="33">
        <v>6.4821340000000005E-2</v>
      </c>
      <c r="DS885" s="33">
        <v>-1.3070399999999999E-2</v>
      </c>
      <c r="DT885" s="33">
        <v>8.7130009999999994E-2</v>
      </c>
      <c r="DU885" s="33">
        <v>6.1723550000000002E-2</v>
      </c>
      <c r="DV885" s="33">
        <v>4.991719E-2</v>
      </c>
      <c r="DW885" s="33">
        <v>-9.0567800000000004E-2</v>
      </c>
      <c r="DX885" s="33">
        <v>9.5314140000000006E-2</v>
      </c>
      <c r="DY885" s="33">
        <v>0.19893003000000001</v>
      </c>
      <c r="DZ885" s="33">
        <v>0.20447737999999999</v>
      </c>
      <c r="EA885" s="33">
        <v>2.2367899999999998E-3</v>
      </c>
      <c r="EB885" s="33">
        <v>0.22284996000000001</v>
      </c>
      <c r="EC885" s="33">
        <v>0.24781866999999999</v>
      </c>
      <c r="ED885" s="33">
        <v>0.23251495999999999</v>
      </c>
      <c r="EE885" s="33">
        <v>0.55167319000000004</v>
      </c>
      <c r="EF885" s="33">
        <v>0.53764898999999999</v>
      </c>
      <c r="EG885" s="33">
        <v>0.57920561999999998</v>
      </c>
      <c r="EH885" s="33">
        <v>0.75375996999999995</v>
      </c>
      <c r="EI885" s="33">
        <v>1.2560511000000001</v>
      </c>
      <c r="EJ885" s="33">
        <v>1.235258</v>
      </c>
      <c r="EK885" s="33">
        <v>0.96910775999999998</v>
      </c>
      <c r="EL885" s="33">
        <v>0.92077587000000005</v>
      </c>
      <c r="EM885" s="33">
        <v>0.82370109000000002</v>
      </c>
      <c r="EN885" s="33">
        <v>0.34818986000000002</v>
      </c>
      <c r="EO885" s="33">
        <v>0.18918326999999999</v>
      </c>
      <c r="EP885" s="33">
        <v>0.18056630000000001</v>
      </c>
      <c r="EQ885" s="33">
        <v>9.9602880000000005E-2</v>
      </c>
      <c r="ER885" s="33">
        <v>0.18343553000000001</v>
      </c>
      <c r="ES885" s="33">
        <v>79.928503000000006</v>
      </c>
      <c r="ET885" s="33">
        <v>78.216142000000005</v>
      </c>
      <c r="EU885" s="33">
        <v>75.934285000000003</v>
      </c>
      <c r="EV885" s="33">
        <v>74.006022999999999</v>
      </c>
      <c r="EW885" s="33">
        <v>73.210946000000007</v>
      </c>
      <c r="EX885" s="33">
        <v>72.362644000000003</v>
      </c>
      <c r="EY885" s="33">
        <v>74.864348000000007</v>
      </c>
      <c r="EZ885" s="33">
        <v>80.257642000000004</v>
      </c>
      <c r="FA885" s="33">
        <v>87.190253999999996</v>
      </c>
      <c r="FB885" s="33">
        <v>92.762823999999995</v>
      </c>
      <c r="FC885" s="33">
        <v>95.770061999999996</v>
      </c>
      <c r="FD885" s="33">
        <v>97.048029999999997</v>
      </c>
      <c r="FE885" s="33">
        <v>98.331417999999999</v>
      </c>
      <c r="FF885" s="33">
        <v>100.33251</v>
      </c>
      <c r="FG885" s="33">
        <v>102.33848999999999</v>
      </c>
      <c r="FH885" s="33">
        <v>103.21716000000001</v>
      </c>
      <c r="FI885" s="33">
        <v>103.66097000000001</v>
      </c>
      <c r="FJ885" s="33">
        <v>104.22978000000001</v>
      </c>
      <c r="FK885" s="33">
        <v>102.83835999999999</v>
      </c>
      <c r="FL885" s="33">
        <v>94.995677000000001</v>
      </c>
      <c r="FM885" s="33">
        <v>85.737245000000001</v>
      </c>
      <c r="FN885" s="33">
        <v>81.641385</v>
      </c>
      <c r="FO885" s="33">
        <v>79.190107999999995</v>
      </c>
      <c r="FP885" s="33">
        <v>77.169233000000006</v>
      </c>
      <c r="FQ885" s="33">
        <v>1.384101</v>
      </c>
      <c r="FR885" s="82">
        <v>0.13617199999999999</v>
      </c>
      <c r="FS885">
        <v>1</v>
      </c>
    </row>
    <row r="886" spans="1:175" x14ac:dyDescent="0.2">
      <c r="A886" s="18" t="s">
        <v>196</v>
      </c>
      <c r="B886" s="27" t="s">
        <v>193</v>
      </c>
      <c r="C886" s="27">
        <v>42909</v>
      </c>
      <c r="D886" s="33">
        <v>2803</v>
      </c>
      <c r="E886" s="33">
        <v>12.337216</v>
      </c>
      <c r="F886" s="33">
        <v>11.665009</v>
      </c>
      <c r="G886" s="33">
        <v>11.180418</v>
      </c>
      <c r="H886" s="33">
        <v>11.208883</v>
      </c>
      <c r="I886" s="33">
        <v>11.597966</v>
      </c>
      <c r="J886" s="33">
        <v>12.454267</v>
      </c>
      <c r="K886" s="33">
        <v>13.828093000000001</v>
      </c>
      <c r="L886" s="33">
        <v>16.139726</v>
      </c>
      <c r="M886" s="33">
        <v>18.466587000000001</v>
      </c>
      <c r="N886" s="33">
        <v>20.652577000000001</v>
      </c>
      <c r="O886" s="33">
        <v>21.897535000000001</v>
      </c>
      <c r="P886" s="33">
        <v>22.667859</v>
      </c>
      <c r="Q886" s="33">
        <v>23.168868</v>
      </c>
      <c r="R886" s="33">
        <v>24.024891</v>
      </c>
      <c r="S886" s="33">
        <v>24.207038000000001</v>
      </c>
      <c r="T886" s="33">
        <v>23.595005</v>
      </c>
      <c r="U886" s="33">
        <v>22.630963999999999</v>
      </c>
      <c r="V886" s="33">
        <v>21.108711</v>
      </c>
      <c r="W886" s="33">
        <v>19.826772999999999</v>
      </c>
      <c r="X886" s="33">
        <v>18.591888000000001</v>
      </c>
      <c r="Y886" s="33">
        <v>17.591954000000001</v>
      </c>
      <c r="Z886" s="33">
        <v>16.552636</v>
      </c>
      <c r="AA886" s="33">
        <v>14.643905</v>
      </c>
      <c r="AB886" s="33">
        <v>13.169478</v>
      </c>
      <c r="AC886" s="33">
        <v>-0.14755604</v>
      </c>
      <c r="AD886" s="33">
        <v>-8.6340159999999999E-2</v>
      </c>
      <c r="AE886" s="33">
        <v>-0.10855969</v>
      </c>
      <c r="AF886" s="33">
        <v>6.8691489999999994E-2</v>
      </c>
      <c r="AG886" s="33">
        <v>0.1034032</v>
      </c>
      <c r="AH886" s="33">
        <v>3.91279E-2</v>
      </c>
      <c r="AI886" s="33">
        <v>-0.31287015000000001</v>
      </c>
      <c r="AJ886" s="33">
        <v>-0.45470486999999998</v>
      </c>
      <c r="AK886" s="33">
        <v>-0.31204166999999999</v>
      </c>
      <c r="AL886" s="33">
        <v>8.5225560000000006E-2</v>
      </c>
      <c r="AM886" s="33">
        <v>5.2365729999999999E-2</v>
      </c>
      <c r="AN886" s="33">
        <v>-0.18877585999999999</v>
      </c>
      <c r="AO886" s="33">
        <v>-0.22326334</v>
      </c>
      <c r="AP886" s="33">
        <v>0.18761965</v>
      </c>
      <c r="AQ886" s="33">
        <v>0.51095104999999996</v>
      </c>
      <c r="AR886" s="33">
        <v>0.28903265</v>
      </c>
      <c r="AS886" s="33">
        <v>0.21192563</v>
      </c>
      <c r="AT886" s="33">
        <v>1.699229E-2</v>
      </c>
      <c r="AU886" s="33">
        <v>0.15943312000000001</v>
      </c>
      <c r="AV886" s="33">
        <v>9.9646369999999998E-2</v>
      </c>
      <c r="AW886" s="33">
        <v>-6.5716799999999999E-3</v>
      </c>
      <c r="AX886" s="33">
        <v>-6.2760259999999998E-2</v>
      </c>
      <c r="AY886" s="33">
        <v>-2.8427700000000001E-3</v>
      </c>
      <c r="AZ886" s="33">
        <v>0.17139120999999999</v>
      </c>
      <c r="BA886" s="33">
        <v>-8.6412580000000003E-2</v>
      </c>
      <c r="BB886" s="33">
        <v>-2.7665459999999999E-2</v>
      </c>
      <c r="BC886" s="33">
        <v>-5.3569480000000003E-2</v>
      </c>
      <c r="BD886" s="33">
        <v>0.11950046</v>
      </c>
      <c r="BE886" s="33">
        <v>0.16811659000000001</v>
      </c>
      <c r="BF886" s="33">
        <v>9.6043130000000004E-2</v>
      </c>
      <c r="BG886" s="33">
        <v>-0.24309552000000001</v>
      </c>
      <c r="BH886" s="33">
        <v>-0.37644556000000001</v>
      </c>
      <c r="BI886" s="33">
        <v>-0.23153499999999999</v>
      </c>
      <c r="BJ886" s="33">
        <v>0.17446700000000001</v>
      </c>
      <c r="BK886" s="33">
        <v>0.15548345</v>
      </c>
      <c r="BL886" s="33">
        <v>-7.6868710000000007E-2</v>
      </c>
      <c r="BM886" s="33">
        <v>-0.11331101</v>
      </c>
      <c r="BN886" s="33">
        <v>0.30237435000000001</v>
      </c>
      <c r="BO886" s="33">
        <v>0.62890415</v>
      </c>
      <c r="BP886" s="33">
        <v>0.41057422999999998</v>
      </c>
      <c r="BQ886" s="33">
        <v>0.32591134999999999</v>
      </c>
      <c r="BR886" s="33">
        <v>0.12964016</v>
      </c>
      <c r="BS886" s="33">
        <v>0.27128382000000001</v>
      </c>
      <c r="BT886" s="33">
        <v>0.20961988000000001</v>
      </c>
      <c r="BU886" s="33">
        <v>0.11258310000000001</v>
      </c>
      <c r="BV886" s="33">
        <v>5.2469549999999997E-2</v>
      </c>
      <c r="BW886" s="33">
        <v>0.11048978</v>
      </c>
      <c r="BX886" s="33">
        <v>0.26738413</v>
      </c>
      <c r="BY886" s="33">
        <v>-4.4064800000000001E-2</v>
      </c>
      <c r="BZ886" s="33">
        <v>1.297247E-2</v>
      </c>
      <c r="CA886" s="33">
        <v>-1.5483419999999999E-2</v>
      </c>
      <c r="CB886" s="33">
        <v>0.15469058999999999</v>
      </c>
      <c r="CC886" s="33">
        <v>0.21293688999999999</v>
      </c>
      <c r="CD886" s="33">
        <v>0.13546245000000001</v>
      </c>
      <c r="CE886" s="33">
        <v>-0.19476980999999999</v>
      </c>
      <c r="CF886" s="33">
        <v>-0.32224339000000002</v>
      </c>
      <c r="CG886" s="33">
        <v>-0.17577632000000001</v>
      </c>
      <c r="CH886" s="33">
        <v>0.23627535999999999</v>
      </c>
      <c r="CI886" s="33">
        <v>0.22690246999999999</v>
      </c>
      <c r="CJ886" s="33">
        <v>6.3783999999999998E-4</v>
      </c>
      <c r="CK886" s="33">
        <v>-3.7158360000000001E-2</v>
      </c>
      <c r="CL886" s="33">
        <v>0.3818531</v>
      </c>
      <c r="CM886" s="33">
        <v>0.71059810999999995</v>
      </c>
      <c r="CN886" s="33">
        <v>0.49475356999999998</v>
      </c>
      <c r="CO886" s="33">
        <v>0.40485752000000003</v>
      </c>
      <c r="CP886" s="33">
        <v>0.20765974000000001</v>
      </c>
      <c r="CQ886" s="33">
        <v>0.34875128</v>
      </c>
      <c r="CR886" s="33">
        <v>0.28578719000000002</v>
      </c>
      <c r="CS886" s="33">
        <v>0.19510933999999999</v>
      </c>
      <c r="CT886" s="33">
        <v>0.13227737000000001</v>
      </c>
      <c r="CU886" s="33">
        <v>0.18898355999999999</v>
      </c>
      <c r="CV886" s="33">
        <v>0.33386853</v>
      </c>
      <c r="CW886" s="33">
        <v>-1.7170200000000001E-3</v>
      </c>
      <c r="CX886" s="33">
        <v>5.3610390000000001E-2</v>
      </c>
      <c r="CY886" s="33">
        <v>2.2602629999999999E-2</v>
      </c>
      <c r="CZ886" s="33">
        <v>0.18988073</v>
      </c>
      <c r="DA886" s="33">
        <v>0.25775719000000002</v>
      </c>
      <c r="DB886" s="33">
        <v>0.17488176</v>
      </c>
      <c r="DC886" s="33">
        <v>-0.14644410999999999</v>
      </c>
      <c r="DD886" s="33">
        <v>-0.26804123000000002</v>
      </c>
      <c r="DE886" s="33">
        <v>-0.12001763999999999</v>
      </c>
      <c r="DF886" s="33">
        <v>0.29808372</v>
      </c>
      <c r="DG886" s="33">
        <v>0.29832149000000002</v>
      </c>
      <c r="DH886" s="33">
        <v>7.8144389999999994E-2</v>
      </c>
      <c r="DI886" s="33">
        <v>3.8994300000000003E-2</v>
      </c>
      <c r="DJ886" s="33">
        <v>0.46133185999999998</v>
      </c>
      <c r="DK886" s="33">
        <v>0.79229207000000001</v>
      </c>
      <c r="DL886" s="33">
        <v>0.57893289999999997</v>
      </c>
      <c r="DM886" s="33">
        <v>0.48380368000000001</v>
      </c>
      <c r="DN886" s="33">
        <v>0.28567931000000002</v>
      </c>
      <c r="DO886" s="33">
        <v>0.42621872999999999</v>
      </c>
      <c r="DP886" s="33">
        <v>0.36195451000000001</v>
      </c>
      <c r="DQ886" s="33">
        <v>0.27763557999999999</v>
      </c>
      <c r="DR886" s="33">
        <v>0.21208519000000001</v>
      </c>
      <c r="DS886" s="33">
        <v>0.26747734000000001</v>
      </c>
      <c r="DT886" s="33">
        <v>0.40035293999999999</v>
      </c>
      <c r="DU886" s="33">
        <v>5.9426439999999997E-2</v>
      </c>
      <c r="DV886" s="33">
        <v>0.11228509</v>
      </c>
      <c r="DW886" s="33">
        <v>7.7592839999999996E-2</v>
      </c>
      <c r="DX886" s="33">
        <v>0.24068970000000001</v>
      </c>
      <c r="DY886" s="33">
        <v>0.32247059</v>
      </c>
      <c r="DZ886" s="33">
        <v>0.231797</v>
      </c>
      <c r="EA886" s="33">
        <v>-7.6669479999999998E-2</v>
      </c>
      <c r="EB886" s="33">
        <v>-0.18978191</v>
      </c>
      <c r="EC886" s="33">
        <v>-3.9510959999999998E-2</v>
      </c>
      <c r="ED886" s="33">
        <v>0.38732516</v>
      </c>
      <c r="EE886" s="33">
        <v>0.40143920999999999</v>
      </c>
      <c r="EF886" s="33">
        <v>0.19005153999999999</v>
      </c>
      <c r="EG886" s="33">
        <v>0.14894663</v>
      </c>
      <c r="EH886" s="33">
        <v>0.57608656000000003</v>
      </c>
      <c r="EI886" s="33">
        <v>0.91024517000000005</v>
      </c>
      <c r="EJ886" s="33">
        <v>0.70047448999999995</v>
      </c>
      <c r="EK886" s="33">
        <v>0.59778940000000003</v>
      </c>
      <c r="EL886" s="33">
        <v>0.39832719</v>
      </c>
      <c r="EM886" s="33">
        <v>0.53806944000000001</v>
      </c>
      <c r="EN886" s="33">
        <v>0.47192802</v>
      </c>
      <c r="EO886" s="33">
        <v>0.39679036000000001</v>
      </c>
      <c r="EP886" s="33">
        <v>0.32731500000000002</v>
      </c>
      <c r="EQ886" s="33">
        <v>0.38080988999999998</v>
      </c>
      <c r="ER886" s="33">
        <v>0.49634586000000003</v>
      </c>
      <c r="ES886" s="33">
        <v>77.098128000000003</v>
      </c>
      <c r="ET886" s="33">
        <v>76.391558000000003</v>
      </c>
      <c r="EU886" s="33">
        <v>74.541433999999995</v>
      </c>
      <c r="EV886" s="33">
        <v>73.273269999999997</v>
      </c>
      <c r="EW886" s="33">
        <v>73.154787999999996</v>
      </c>
      <c r="EX886" s="33">
        <v>72.576392999999996</v>
      </c>
      <c r="EY886" s="33">
        <v>73.698751000000001</v>
      </c>
      <c r="EZ886" s="33">
        <v>78.842701000000005</v>
      </c>
      <c r="FA886" s="33">
        <v>83.959565999999995</v>
      </c>
      <c r="FB886" s="33">
        <v>88.087259000000003</v>
      </c>
      <c r="FC886" s="33">
        <v>91.498262999999994</v>
      </c>
      <c r="FD886" s="33">
        <v>92.471804000000006</v>
      </c>
      <c r="FE886" s="33">
        <v>95.355797999999993</v>
      </c>
      <c r="FF886" s="33">
        <v>96.546034000000006</v>
      </c>
      <c r="FG886" s="33">
        <v>98.608278999999996</v>
      </c>
      <c r="FH886" s="33">
        <v>99.883936000000006</v>
      </c>
      <c r="FI886" s="33">
        <v>100.44492</v>
      </c>
      <c r="FJ886" s="33">
        <v>100.20513</v>
      </c>
      <c r="FK886" s="33">
        <v>97.066920999999994</v>
      </c>
      <c r="FL886" s="33">
        <v>90.499741</v>
      </c>
      <c r="FM886" s="33">
        <v>84.228290000000001</v>
      </c>
      <c r="FN886" s="33">
        <v>79.169741999999999</v>
      </c>
      <c r="FO886" s="33">
        <v>76.151812000000007</v>
      </c>
      <c r="FP886" s="33">
        <v>74.719019000000003</v>
      </c>
      <c r="FQ886" s="33">
        <v>1.4406399999999999</v>
      </c>
      <c r="FR886" s="82">
        <v>0.1359331</v>
      </c>
      <c r="FS886">
        <v>1</v>
      </c>
    </row>
    <row r="887" spans="1:175" x14ac:dyDescent="0.2">
      <c r="A887" s="18" t="s">
        <v>196</v>
      </c>
      <c r="B887" s="27" t="s">
        <v>193</v>
      </c>
      <c r="C887" s="27">
        <v>42943</v>
      </c>
      <c r="D887" s="33">
        <v>2777</v>
      </c>
      <c r="E887" s="33">
        <v>10.526882000000001</v>
      </c>
      <c r="F887" s="33">
        <v>9.9779119000000005</v>
      </c>
      <c r="G887" s="33">
        <v>9.7206697999999996</v>
      </c>
      <c r="H887" s="33">
        <v>9.6067178999999996</v>
      </c>
      <c r="I887" s="33">
        <v>10.008736000000001</v>
      </c>
      <c r="J887" s="33">
        <v>11.028784999999999</v>
      </c>
      <c r="K887" s="33">
        <v>12.194808</v>
      </c>
      <c r="L887" s="33">
        <v>14.243377000000001</v>
      </c>
      <c r="M887" s="33">
        <v>16.268512999999999</v>
      </c>
      <c r="N887" s="33">
        <v>18.304727</v>
      </c>
      <c r="O887" s="33">
        <v>19.843827000000001</v>
      </c>
      <c r="P887" s="33">
        <v>21.030156999999999</v>
      </c>
      <c r="Q887" s="33">
        <v>21.704436999999999</v>
      </c>
      <c r="R887" s="33">
        <v>22.594028999999999</v>
      </c>
      <c r="S887" s="33">
        <v>22.957689999999999</v>
      </c>
      <c r="T887" s="33">
        <v>22.868852</v>
      </c>
      <c r="U887" s="33">
        <v>21.779845000000002</v>
      </c>
      <c r="V887" s="33">
        <v>20.145983999999999</v>
      </c>
      <c r="W887" s="33">
        <v>18.506131</v>
      </c>
      <c r="X887" s="33">
        <v>17.259274999999999</v>
      </c>
      <c r="Y887" s="33">
        <v>16.353352000000001</v>
      </c>
      <c r="Z887" s="33">
        <v>15.089803</v>
      </c>
      <c r="AA887" s="33">
        <v>13.159763</v>
      </c>
      <c r="AB887" s="33">
        <v>11.883251</v>
      </c>
      <c r="AC887" s="33">
        <v>-9.8521139999999993E-2</v>
      </c>
      <c r="AD887" s="33">
        <v>-0.23084282</v>
      </c>
      <c r="AE887" s="33">
        <v>-0.17606726</v>
      </c>
      <c r="AF887" s="33">
        <v>-0.19047448</v>
      </c>
      <c r="AG887" s="33">
        <v>-0.16609425999999999</v>
      </c>
      <c r="AH887" s="33">
        <v>-5.5177379999999998E-2</v>
      </c>
      <c r="AI887" s="33">
        <v>-0.11874476</v>
      </c>
      <c r="AJ887" s="33">
        <v>2.7106020000000002E-2</v>
      </c>
      <c r="AK887" s="33">
        <v>-0.10995909</v>
      </c>
      <c r="AL887" s="33">
        <v>2.0867999999999999E-4</v>
      </c>
      <c r="AM887" s="33">
        <v>-8.327756E-2</v>
      </c>
      <c r="AN887" s="33">
        <v>-6.9429740000000004E-2</v>
      </c>
      <c r="AO887" s="33">
        <v>-0.24826693</v>
      </c>
      <c r="AP887" s="33">
        <v>-0.17349649</v>
      </c>
      <c r="AQ887" s="33">
        <v>3.9318510000000001E-2</v>
      </c>
      <c r="AR887" s="33">
        <v>0.19631282</v>
      </c>
      <c r="AS887" s="33">
        <v>2.8069259999999999E-2</v>
      </c>
      <c r="AT887" s="33">
        <v>3.7970999999999999E-3</v>
      </c>
      <c r="AU887" s="33">
        <v>-0.21298278000000001</v>
      </c>
      <c r="AV887" s="33">
        <v>-0.16672559000000001</v>
      </c>
      <c r="AW887" s="33">
        <v>-0.23586635</v>
      </c>
      <c r="AX887" s="33">
        <v>-0.1589227</v>
      </c>
      <c r="AY887" s="33">
        <v>-0.15387825999999999</v>
      </c>
      <c r="AZ887" s="33">
        <v>-0.12834138</v>
      </c>
      <c r="BA887" s="33">
        <v>-4.0624720000000003E-2</v>
      </c>
      <c r="BB887" s="33">
        <v>-0.16442448000000001</v>
      </c>
      <c r="BC887" s="33">
        <v>-0.11347522</v>
      </c>
      <c r="BD887" s="33">
        <v>-0.1304053</v>
      </c>
      <c r="BE887" s="33">
        <v>-0.11638708</v>
      </c>
      <c r="BF887" s="33">
        <v>-2.6939799999999999E-3</v>
      </c>
      <c r="BG887" s="33">
        <v>-5.814805E-2</v>
      </c>
      <c r="BH887" s="33">
        <v>9.765451E-2</v>
      </c>
      <c r="BI887" s="33">
        <v>-3.4176190000000002E-2</v>
      </c>
      <c r="BJ887" s="33">
        <v>0.10497215</v>
      </c>
      <c r="BK887" s="33">
        <v>1.419637E-2</v>
      </c>
      <c r="BL887" s="33">
        <v>2.9217509999999999E-2</v>
      </c>
      <c r="BM887" s="33">
        <v>-0.15315864000000001</v>
      </c>
      <c r="BN887" s="33">
        <v>-7.2854440000000006E-2</v>
      </c>
      <c r="BO887" s="33">
        <v>0.14177628</v>
      </c>
      <c r="BP887" s="33">
        <v>0.29650372000000003</v>
      </c>
      <c r="BQ887" s="33">
        <v>0.12160641</v>
      </c>
      <c r="BR887" s="33">
        <v>9.1654429999999995E-2</v>
      </c>
      <c r="BS887" s="33">
        <v>-0.12423467000000001</v>
      </c>
      <c r="BT887" s="33">
        <v>-8.2107890000000003E-2</v>
      </c>
      <c r="BU887" s="33">
        <v>-0.14497863</v>
      </c>
      <c r="BV887" s="33">
        <v>-8.0299239999999994E-2</v>
      </c>
      <c r="BW887" s="33">
        <v>-6.7113000000000006E-2</v>
      </c>
      <c r="BX887" s="33">
        <v>-5.1865340000000003E-2</v>
      </c>
      <c r="BY887" s="33">
        <v>-5.2583000000000003E-4</v>
      </c>
      <c r="BZ887" s="33">
        <v>-0.11842334</v>
      </c>
      <c r="CA887" s="33">
        <v>-7.0124160000000005E-2</v>
      </c>
      <c r="CB887" s="33">
        <v>-8.8801569999999996E-2</v>
      </c>
      <c r="CC887" s="33">
        <v>-8.1960039999999998E-2</v>
      </c>
      <c r="CD887" s="33">
        <v>3.3655869999999997E-2</v>
      </c>
      <c r="CE887" s="33">
        <v>-1.6178959999999999E-2</v>
      </c>
      <c r="CF887" s="33">
        <v>0.14651618999999999</v>
      </c>
      <c r="CG887" s="33">
        <v>1.8310819999999998E-2</v>
      </c>
      <c r="CH887" s="33">
        <v>0.17753102000000001</v>
      </c>
      <c r="CI887" s="33">
        <v>8.1706520000000005E-2</v>
      </c>
      <c r="CJ887" s="33">
        <v>9.7540299999999996E-2</v>
      </c>
      <c r="CK887" s="33">
        <v>-8.7286929999999999E-2</v>
      </c>
      <c r="CL887" s="33">
        <v>-3.1500600000000001E-3</v>
      </c>
      <c r="CM887" s="33">
        <v>0.21273822000000001</v>
      </c>
      <c r="CN887" s="33">
        <v>0.36589563000000003</v>
      </c>
      <c r="CO887" s="33">
        <v>0.18638995</v>
      </c>
      <c r="CP887" s="33">
        <v>0.15250415</v>
      </c>
      <c r="CQ887" s="33">
        <v>-6.2767989999999996E-2</v>
      </c>
      <c r="CR887" s="33">
        <v>-2.3501930000000001E-2</v>
      </c>
      <c r="CS887" s="33">
        <v>-8.2030069999999997E-2</v>
      </c>
      <c r="CT887" s="33">
        <v>-2.5844880000000001E-2</v>
      </c>
      <c r="CU887" s="33">
        <v>-7.0196499999999997E-3</v>
      </c>
      <c r="CV887" s="33">
        <v>1.10173E-3</v>
      </c>
      <c r="CW887" s="33">
        <v>3.957306E-2</v>
      </c>
      <c r="CX887" s="33">
        <v>-7.2422200000000006E-2</v>
      </c>
      <c r="CY887" s="33">
        <v>-2.6773100000000001E-2</v>
      </c>
      <c r="CZ887" s="33">
        <v>-4.7197839999999998E-2</v>
      </c>
      <c r="DA887" s="33">
        <v>-4.7533010000000001E-2</v>
      </c>
      <c r="DB887" s="33">
        <v>7.0005719999999994E-2</v>
      </c>
      <c r="DC887" s="33">
        <v>2.579014E-2</v>
      </c>
      <c r="DD887" s="33">
        <v>0.19537785999999999</v>
      </c>
      <c r="DE887" s="33">
        <v>7.0797819999999997E-2</v>
      </c>
      <c r="DF887" s="33">
        <v>0.25008987999999999</v>
      </c>
      <c r="DG887" s="33">
        <v>0.14921667</v>
      </c>
      <c r="DH887" s="33">
        <v>0.16586308</v>
      </c>
      <c r="DI887" s="33">
        <v>-2.1415219999999999E-2</v>
      </c>
      <c r="DJ887" s="33">
        <v>6.655432E-2</v>
      </c>
      <c r="DK887" s="33">
        <v>0.28370014999999998</v>
      </c>
      <c r="DL887" s="33">
        <v>0.43528753999999997</v>
      </c>
      <c r="DM887" s="33">
        <v>0.25117349999999999</v>
      </c>
      <c r="DN887" s="33">
        <v>0.21335387</v>
      </c>
      <c r="DO887" s="33">
        <v>-1.30131E-3</v>
      </c>
      <c r="DP887" s="33">
        <v>3.5104040000000003E-2</v>
      </c>
      <c r="DQ887" s="33">
        <v>-1.9081520000000001E-2</v>
      </c>
      <c r="DR887" s="33">
        <v>2.860948E-2</v>
      </c>
      <c r="DS887" s="33">
        <v>5.3073700000000001E-2</v>
      </c>
      <c r="DT887" s="33">
        <v>5.40688E-2</v>
      </c>
      <c r="DU887" s="33">
        <v>9.7469490000000006E-2</v>
      </c>
      <c r="DV887" s="33">
        <v>-6.0038599999999998E-3</v>
      </c>
      <c r="DW887" s="33">
        <v>3.5818950000000002E-2</v>
      </c>
      <c r="DX887" s="33">
        <v>1.287134E-2</v>
      </c>
      <c r="DY887" s="33">
        <v>2.17417E-3</v>
      </c>
      <c r="DZ887" s="33">
        <v>0.12248912000000001</v>
      </c>
      <c r="EA887" s="33">
        <v>8.6386850000000001E-2</v>
      </c>
      <c r="EB887" s="33">
        <v>0.26592635999999997</v>
      </c>
      <c r="EC887" s="33">
        <v>0.14658072</v>
      </c>
      <c r="ED887" s="33">
        <v>0.35485336000000001</v>
      </c>
      <c r="EE887" s="33">
        <v>0.24669060000000001</v>
      </c>
      <c r="EF887" s="33">
        <v>0.26451033000000002</v>
      </c>
      <c r="EG887" s="33">
        <v>7.3693069999999999E-2</v>
      </c>
      <c r="EH887" s="33">
        <v>0.16719637000000001</v>
      </c>
      <c r="EI887" s="33">
        <v>0.38615791999999999</v>
      </c>
      <c r="EJ887" s="33">
        <v>0.53547844</v>
      </c>
      <c r="EK887" s="33">
        <v>0.34471065000000001</v>
      </c>
      <c r="EL887" s="33">
        <v>0.30121120000000001</v>
      </c>
      <c r="EM887" s="33">
        <v>8.7446800000000005E-2</v>
      </c>
      <c r="EN887" s="33">
        <v>0.11972173999999999</v>
      </c>
      <c r="EO887" s="33">
        <v>7.1806200000000001E-2</v>
      </c>
      <c r="EP887" s="33">
        <v>0.10723293</v>
      </c>
      <c r="EQ887" s="33">
        <v>0.13983894999999999</v>
      </c>
      <c r="ER887" s="33">
        <v>0.13054484</v>
      </c>
      <c r="ES887" s="33">
        <v>69.102376000000007</v>
      </c>
      <c r="ET887" s="33">
        <v>67.516818999999998</v>
      </c>
      <c r="EU887" s="33">
        <v>69.112660000000005</v>
      </c>
      <c r="EV887" s="33">
        <v>68.277186</v>
      </c>
      <c r="EW887" s="33">
        <v>67.578671</v>
      </c>
      <c r="EX887" s="33">
        <v>65.723890999999995</v>
      </c>
      <c r="EY887" s="33">
        <v>64.518635000000003</v>
      </c>
      <c r="EZ887" s="33">
        <v>71.237235999999996</v>
      </c>
      <c r="FA887" s="33">
        <v>77.866667000000007</v>
      </c>
      <c r="FB887" s="33">
        <v>84.040631000000005</v>
      </c>
      <c r="FC887" s="33">
        <v>87.916674</v>
      </c>
      <c r="FD887" s="33">
        <v>90.310091</v>
      </c>
      <c r="FE887" s="33">
        <v>92.306957999999995</v>
      </c>
      <c r="FF887" s="33">
        <v>95</v>
      </c>
      <c r="FG887" s="33">
        <v>97.600420999999997</v>
      </c>
      <c r="FH887" s="33">
        <v>98.363703999999998</v>
      </c>
      <c r="FI887" s="33">
        <v>98.935766999999998</v>
      </c>
      <c r="FJ887" s="33">
        <v>98.777180000000001</v>
      </c>
      <c r="FK887" s="33">
        <v>97.497437000000005</v>
      </c>
      <c r="FL887" s="33">
        <v>89.141945000000007</v>
      </c>
      <c r="FM887" s="33">
        <v>81.404432999999997</v>
      </c>
      <c r="FN887" s="33">
        <v>77.142257999999998</v>
      </c>
      <c r="FO887" s="33">
        <v>74.358789999999999</v>
      </c>
      <c r="FP887" s="33">
        <v>72.996391000000003</v>
      </c>
      <c r="FQ887" s="33">
        <v>1.1268279999999999</v>
      </c>
      <c r="FR887" s="82">
        <v>0.1080116</v>
      </c>
      <c r="FS887">
        <v>1</v>
      </c>
    </row>
    <row r="888" spans="1:175" x14ac:dyDescent="0.2">
      <c r="A888" s="18" t="s">
        <v>196</v>
      </c>
      <c r="B888" s="27" t="s">
        <v>193</v>
      </c>
      <c r="C888" s="27">
        <v>42947</v>
      </c>
      <c r="D888" s="33">
        <v>2774</v>
      </c>
      <c r="E888" s="33">
        <v>10.771711</v>
      </c>
      <c r="F888" s="33">
        <v>10.262335999999999</v>
      </c>
      <c r="G888" s="33">
        <v>10.001538</v>
      </c>
      <c r="H888" s="33">
        <v>9.9641544</v>
      </c>
      <c r="I888" s="33">
        <v>10.384442999999999</v>
      </c>
      <c r="J888" s="33">
        <v>11.34647</v>
      </c>
      <c r="K888" s="33">
        <v>12.534048</v>
      </c>
      <c r="L888" s="33">
        <v>14.478177000000001</v>
      </c>
      <c r="M888" s="33">
        <v>16.774846</v>
      </c>
      <c r="N888" s="33">
        <v>18.568272</v>
      </c>
      <c r="O888" s="33">
        <v>20.012215999999999</v>
      </c>
      <c r="P888" s="33">
        <v>21.105136999999999</v>
      </c>
      <c r="Q888" s="33">
        <v>21.88119</v>
      </c>
      <c r="R888" s="33">
        <v>22.634674</v>
      </c>
      <c r="S888" s="33">
        <v>23.325775</v>
      </c>
      <c r="T888" s="33">
        <v>23.125316999999999</v>
      </c>
      <c r="U888" s="33">
        <v>22.229763999999999</v>
      </c>
      <c r="V888" s="33">
        <v>20.574024000000001</v>
      </c>
      <c r="W888" s="33">
        <v>18.895489000000001</v>
      </c>
      <c r="X888" s="33">
        <v>17.368950999999999</v>
      </c>
      <c r="Y888" s="33">
        <v>16.568125999999999</v>
      </c>
      <c r="Z888" s="33">
        <v>15.216414</v>
      </c>
      <c r="AA888" s="33">
        <v>13.358741999999999</v>
      </c>
      <c r="AB888" s="33">
        <v>12.137131</v>
      </c>
      <c r="AC888" s="33">
        <v>4.2934199999999999E-2</v>
      </c>
      <c r="AD888" s="33">
        <v>4.277591E-2</v>
      </c>
      <c r="AE888" s="33">
        <v>1.0033149999999999E-2</v>
      </c>
      <c r="AF888" s="33">
        <v>-9.8219310000000004E-2</v>
      </c>
      <c r="AG888" s="33">
        <v>-0.12661005</v>
      </c>
      <c r="AH888" s="33">
        <v>-0.18463926</v>
      </c>
      <c r="AI888" s="33">
        <v>-0.22289680000000001</v>
      </c>
      <c r="AJ888" s="33">
        <v>-0.25942388</v>
      </c>
      <c r="AK888" s="33">
        <v>-2.3406440000000001E-2</v>
      </c>
      <c r="AL888" s="33">
        <v>-0.22989587</v>
      </c>
      <c r="AM888" s="33">
        <v>-0.42845442</v>
      </c>
      <c r="AN888" s="33">
        <v>-0.48563645999999999</v>
      </c>
      <c r="AO888" s="33">
        <v>-0.42717384000000003</v>
      </c>
      <c r="AP888" s="33">
        <v>-0.46000322999999999</v>
      </c>
      <c r="AQ888" s="33">
        <v>6.7649790000000001E-2</v>
      </c>
      <c r="AR888" s="33">
        <v>0.13761904999999999</v>
      </c>
      <c r="AS888" s="33">
        <v>0.43154414000000002</v>
      </c>
      <c r="AT888" s="33">
        <v>0.37234725000000002</v>
      </c>
      <c r="AU888" s="33">
        <v>0.28823460000000001</v>
      </c>
      <c r="AV888" s="33">
        <v>7.8811610000000004E-2</v>
      </c>
      <c r="AW888" s="33">
        <v>-7.1130059999999995E-2</v>
      </c>
      <c r="AX888" s="33">
        <v>-0.24589395</v>
      </c>
      <c r="AY888" s="33">
        <v>-0.23830156999999999</v>
      </c>
      <c r="AZ888" s="33">
        <v>-0.17103467999999999</v>
      </c>
      <c r="BA888" s="33">
        <v>0.1086173</v>
      </c>
      <c r="BB888" s="33">
        <v>9.5028009999999996E-2</v>
      </c>
      <c r="BC888" s="33">
        <v>5.5254949999999997E-2</v>
      </c>
      <c r="BD888" s="33">
        <v>-4.8958179999999997E-2</v>
      </c>
      <c r="BE888" s="33">
        <v>-7.3123530000000006E-2</v>
      </c>
      <c r="BF888" s="33">
        <v>-0.13030512999999999</v>
      </c>
      <c r="BG888" s="33">
        <v>-0.15888169999999999</v>
      </c>
      <c r="BH888" s="33">
        <v>-0.18775882999999999</v>
      </c>
      <c r="BI888" s="33">
        <v>4.6196590000000003E-2</v>
      </c>
      <c r="BJ888" s="33">
        <v>-0.13545433000000001</v>
      </c>
      <c r="BK888" s="33">
        <v>-0.32051182</v>
      </c>
      <c r="BL888" s="33">
        <v>-0.36721407</v>
      </c>
      <c r="BM888" s="33">
        <v>-0.30977542000000002</v>
      </c>
      <c r="BN888" s="33">
        <v>-0.34419815999999998</v>
      </c>
      <c r="BO888" s="33">
        <v>0.19142729999999999</v>
      </c>
      <c r="BP888" s="33">
        <v>0.25665281000000001</v>
      </c>
      <c r="BQ888" s="33">
        <v>0.53057094999999999</v>
      </c>
      <c r="BR888" s="33">
        <v>0.47002779</v>
      </c>
      <c r="BS888" s="33">
        <v>0.38241071999999998</v>
      </c>
      <c r="BT888" s="33">
        <v>0.17276253999999999</v>
      </c>
      <c r="BU888" s="33">
        <v>3.105159E-2</v>
      </c>
      <c r="BV888" s="33">
        <v>-0.15932224</v>
      </c>
      <c r="BW888" s="33">
        <v>-0.15987407000000001</v>
      </c>
      <c r="BX888" s="33">
        <v>-9.8395189999999993E-2</v>
      </c>
      <c r="BY888" s="33">
        <v>0.15410921</v>
      </c>
      <c r="BZ888" s="33">
        <v>0.13121766000000001</v>
      </c>
      <c r="CA888" s="33">
        <v>8.6575429999999995E-2</v>
      </c>
      <c r="CB888" s="33">
        <v>-1.484007E-2</v>
      </c>
      <c r="CC888" s="33">
        <v>-3.6078930000000002E-2</v>
      </c>
      <c r="CD888" s="33">
        <v>-9.2673469999999994E-2</v>
      </c>
      <c r="CE888" s="33">
        <v>-0.11454505</v>
      </c>
      <c r="CF888" s="33">
        <v>-0.13812383</v>
      </c>
      <c r="CG888" s="33">
        <v>9.440345E-2</v>
      </c>
      <c r="CH888" s="33">
        <v>-7.0044410000000001E-2</v>
      </c>
      <c r="CI888" s="33">
        <v>-0.2457511</v>
      </c>
      <c r="CJ888" s="33">
        <v>-0.28519507999999999</v>
      </c>
      <c r="CK888" s="33">
        <v>-0.22846563</v>
      </c>
      <c r="CL888" s="33">
        <v>-0.26399191999999999</v>
      </c>
      <c r="CM888" s="33">
        <v>0.27715521999999998</v>
      </c>
      <c r="CN888" s="33">
        <v>0.33909523000000003</v>
      </c>
      <c r="CO888" s="33">
        <v>0.59915662000000003</v>
      </c>
      <c r="CP888" s="33">
        <v>0.53768104000000005</v>
      </c>
      <c r="CQ888" s="33">
        <v>0.44763681</v>
      </c>
      <c r="CR888" s="33">
        <v>0.23783267</v>
      </c>
      <c r="CS888" s="33">
        <v>0.10182229</v>
      </c>
      <c r="CT888" s="33">
        <v>-9.9362939999999997E-2</v>
      </c>
      <c r="CU888" s="33">
        <v>-0.10555542</v>
      </c>
      <c r="CV888" s="33">
        <v>-4.8085290000000003E-2</v>
      </c>
      <c r="CW888" s="33">
        <v>0.19960111999999999</v>
      </c>
      <c r="CX888" s="33">
        <v>0.16740731</v>
      </c>
      <c r="CY888" s="33">
        <v>0.11789592</v>
      </c>
      <c r="CZ888" s="33">
        <v>1.927804E-2</v>
      </c>
      <c r="DA888" s="33">
        <v>9.6566999999999996E-4</v>
      </c>
      <c r="DB888" s="33">
        <v>-5.5041819999999998E-2</v>
      </c>
      <c r="DC888" s="33">
        <v>-7.0208389999999996E-2</v>
      </c>
      <c r="DD888" s="33">
        <v>-8.8488819999999996E-2</v>
      </c>
      <c r="DE888" s="33">
        <v>0.1426103</v>
      </c>
      <c r="DF888" s="33">
        <v>-4.6344899999999998E-3</v>
      </c>
      <c r="DG888" s="33">
        <v>-0.17099038</v>
      </c>
      <c r="DH888" s="33">
        <v>-0.20317609</v>
      </c>
      <c r="DI888" s="33">
        <v>-0.14715584000000001</v>
      </c>
      <c r="DJ888" s="33">
        <v>-0.18378568000000001</v>
      </c>
      <c r="DK888" s="33">
        <v>0.36288314999999999</v>
      </c>
      <c r="DL888" s="33">
        <v>0.42153765999999998</v>
      </c>
      <c r="DM888" s="33">
        <v>0.66774228999999996</v>
      </c>
      <c r="DN888" s="33">
        <v>0.60533429000000005</v>
      </c>
      <c r="DO888" s="33">
        <v>0.51286290999999995</v>
      </c>
      <c r="DP888" s="33">
        <v>0.30290278999999998</v>
      </c>
      <c r="DQ888" s="33">
        <v>0.17259299</v>
      </c>
      <c r="DR888" s="33">
        <v>-3.9403639999999997E-2</v>
      </c>
      <c r="DS888" s="33">
        <v>-5.1236780000000003E-2</v>
      </c>
      <c r="DT888" s="33">
        <v>2.2246000000000002E-3</v>
      </c>
      <c r="DU888" s="33">
        <v>0.26528422000000002</v>
      </c>
      <c r="DV888" s="33">
        <v>0.21965941</v>
      </c>
      <c r="DW888" s="33">
        <v>0.16311771999999999</v>
      </c>
      <c r="DX888" s="33">
        <v>6.8539169999999996E-2</v>
      </c>
      <c r="DY888" s="33">
        <v>5.4452189999999998E-2</v>
      </c>
      <c r="DZ888" s="33">
        <v>-7.0768000000000003E-4</v>
      </c>
      <c r="EA888" s="33">
        <v>-6.1932999999999997E-3</v>
      </c>
      <c r="EB888" s="33">
        <v>-1.6823769999999998E-2</v>
      </c>
      <c r="EC888" s="33">
        <v>0.21221333000000001</v>
      </c>
      <c r="ED888" s="33">
        <v>8.9807040000000005E-2</v>
      </c>
      <c r="EE888" s="33">
        <v>-6.3047770000000003E-2</v>
      </c>
      <c r="EF888" s="33">
        <v>-8.4753700000000001E-2</v>
      </c>
      <c r="EG888" s="33">
        <v>-2.975742E-2</v>
      </c>
      <c r="EH888" s="33">
        <v>-6.7980609999999997E-2</v>
      </c>
      <c r="EI888" s="33">
        <v>0.48666064999999997</v>
      </c>
      <c r="EJ888" s="33">
        <v>0.54057142000000002</v>
      </c>
      <c r="EK888" s="33">
        <v>0.76676909999999998</v>
      </c>
      <c r="EL888" s="33">
        <v>0.70301484000000003</v>
      </c>
      <c r="EM888" s="33">
        <v>0.60703901999999998</v>
      </c>
      <c r="EN888" s="33">
        <v>0.39685372000000002</v>
      </c>
      <c r="EO888" s="33">
        <v>0.27477464000000001</v>
      </c>
      <c r="EP888" s="33">
        <v>4.7168069999999999E-2</v>
      </c>
      <c r="EQ888" s="33">
        <v>2.7190720000000002E-2</v>
      </c>
      <c r="ER888" s="33">
        <v>7.4864089999999994E-2</v>
      </c>
      <c r="ES888" s="33">
        <v>72.418092999999999</v>
      </c>
      <c r="ET888" s="33">
        <v>71.699860999999999</v>
      </c>
      <c r="EU888" s="33">
        <v>71.292921000000007</v>
      </c>
      <c r="EV888" s="33">
        <v>71.154182000000006</v>
      </c>
      <c r="EW888" s="33">
        <v>69.000938000000005</v>
      </c>
      <c r="EX888" s="33">
        <v>67.308519000000004</v>
      </c>
      <c r="EY888" s="33">
        <v>67.335759999999993</v>
      </c>
      <c r="EZ888" s="33">
        <v>71.812281999999996</v>
      </c>
      <c r="FA888" s="33">
        <v>77.585749000000007</v>
      </c>
      <c r="FB888" s="33">
        <v>83.383902000000006</v>
      </c>
      <c r="FC888" s="33">
        <v>87.955319000000003</v>
      </c>
      <c r="FD888" s="33">
        <v>90.278870999999995</v>
      </c>
      <c r="FE888" s="33">
        <v>91.879801</v>
      </c>
      <c r="FF888" s="33">
        <v>94.588120000000004</v>
      </c>
      <c r="FG888" s="33">
        <v>96.265969999999996</v>
      </c>
      <c r="FH888" s="33">
        <v>97.999949999999998</v>
      </c>
      <c r="FI888" s="33">
        <v>98.876281000000006</v>
      </c>
      <c r="FJ888" s="33">
        <v>98.713227000000003</v>
      </c>
      <c r="FK888" s="33">
        <v>96.277510000000007</v>
      </c>
      <c r="FL888" s="33">
        <v>88.602521999999993</v>
      </c>
      <c r="FM888" s="33">
        <v>83.486582999999996</v>
      </c>
      <c r="FN888" s="33">
        <v>78.995660999999998</v>
      </c>
      <c r="FO888" s="33">
        <v>76.687265999999994</v>
      </c>
      <c r="FP888" s="33">
        <v>74.934952999999993</v>
      </c>
      <c r="FQ888" s="33">
        <v>1.324735</v>
      </c>
      <c r="FR888" s="82">
        <v>0.1269295</v>
      </c>
      <c r="FS888">
        <v>1</v>
      </c>
    </row>
    <row r="889" spans="1:175" x14ac:dyDescent="0.2">
      <c r="A889" s="18" t="s">
        <v>196</v>
      </c>
      <c r="B889" s="27" t="s">
        <v>193</v>
      </c>
      <c r="C889" s="27">
        <v>42923</v>
      </c>
      <c r="D889" s="33">
        <v>2792</v>
      </c>
      <c r="E889" s="33">
        <v>11.056119000000001</v>
      </c>
      <c r="F889" s="33">
        <v>10.42601</v>
      </c>
      <c r="G889" s="33">
        <v>10.180033999999999</v>
      </c>
      <c r="H889" s="33">
        <v>10.017963</v>
      </c>
      <c r="I889" s="33">
        <v>10.311234000000001</v>
      </c>
      <c r="J889" s="33">
        <v>11.258558000000001</v>
      </c>
      <c r="K889" s="33">
        <v>12.799341</v>
      </c>
      <c r="L889" s="33">
        <v>14.782647000000001</v>
      </c>
      <c r="M889" s="33">
        <v>17.180209000000001</v>
      </c>
      <c r="N889" s="33">
        <v>19.235710000000001</v>
      </c>
      <c r="O889" s="33">
        <v>21.04513</v>
      </c>
      <c r="P889" s="33">
        <v>22.055112000000001</v>
      </c>
      <c r="Q889" s="33">
        <v>22.962577</v>
      </c>
      <c r="R889" s="33">
        <v>24.031089999999999</v>
      </c>
      <c r="S889" s="33">
        <v>24.494644999999998</v>
      </c>
      <c r="T889" s="33">
        <v>24.202869</v>
      </c>
      <c r="U889" s="33">
        <v>23.081422</v>
      </c>
      <c r="V889" s="33">
        <v>21.640903999999999</v>
      </c>
      <c r="W889" s="33">
        <v>19.975954999999999</v>
      </c>
      <c r="X889" s="33">
        <v>18.472218999999999</v>
      </c>
      <c r="Y889" s="33">
        <v>17.144655</v>
      </c>
      <c r="Z889" s="33">
        <v>15.959092</v>
      </c>
      <c r="AA889" s="33">
        <v>13.857182</v>
      </c>
      <c r="AB889" s="33">
        <v>12.382622</v>
      </c>
      <c r="AC889" s="33">
        <v>-6.1325459999999998E-2</v>
      </c>
      <c r="AD889" s="33">
        <v>-7.8033290000000005E-2</v>
      </c>
      <c r="AE889" s="33">
        <v>3.5840980000000001E-2</v>
      </c>
      <c r="AF889" s="33">
        <v>-3.3069370000000001E-2</v>
      </c>
      <c r="AG889" s="33">
        <v>-0.14360616000000001</v>
      </c>
      <c r="AH889" s="33">
        <v>-0.11968041</v>
      </c>
      <c r="AI889" s="33">
        <v>4.7078000000000002E-2</v>
      </c>
      <c r="AJ889" s="33">
        <v>-0.34882171000000001</v>
      </c>
      <c r="AK889" s="33">
        <v>-0.15124103999999999</v>
      </c>
      <c r="AL889" s="33">
        <v>-0.14838572999999999</v>
      </c>
      <c r="AM889" s="33">
        <v>-2.4393430000000001E-2</v>
      </c>
      <c r="AN889" s="33">
        <v>-1.6208400000000001E-2</v>
      </c>
      <c r="AO889" s="33">
        <v>0.26124997</v>
      </c>
      <c r="AP889" s="33">
        <v>0.71175443000000005</v>
      </c>
      <c r="AQ889" s="33">
        <v>1.0507523000000001</v>
      </c>
      <c r="AR889" s="33">
        <v>1.1450577</v>
      </c>
      <c r="AS889" s="33">
        <v>0.85472130999999996</v>
      </c>
      <c r="AT889" s="33">
        <v>0.70640460999999999</v>
      </c>
      <c r="AU889" s="33">
        <v>0.49388852999999999</v>
      </c>
      <c r="AV889" s="33">
        <v>0.27542771999999999</v>
      </c>
      <c r="AW889" s="33">
        <v>-3.6342029999999997E-2</v>
      </c>
      <c r="AX889" s="33">
        <v>-0.14841230999999999</v>
      </c>
      <c r="AY889" s="33">
        <v>-0.24576491</v>
      </c>
      <c r="AZ889" s="33">
        <v>-0.32202139000000002</v>
      </c>
      <c r="BA889" s="33">
        <v>-1.208299E-2</v>
      </c>
      <c r="BB889" s="33">
        <v>-3.0386610000000001E-2</v>
      </c>
      <c r="BC889" s="33">
        <v>8.2926890000000003E-2</v>
      </c>
      <c r="BD889" s="33">
        <v>1.3421519999999999E-2</v>
      </c>
      <c r="BE889" s="33">
        <v>-8.71754E-2</v>
      </c>
      <c r="BF889" s="33">
        <v>-6.7212469999999996E-2</v>
      </c>
      <c r="BG889" s="33">
        <v>0.10908683</v>
      </c>
      <c r="BH889" s="33">
        <v>-0.27459907</v>
      </c>
      <c r="BI889" s="33">
        <v>-8.0000290000000002E-2</v>
      </c>
      <c r="BJ889" s="33">
        <v>-6.367942E-2</v>
      </c>
      <c r="BK889" s="33">
        <v>6.9269090000000005E-2</v>
      </c>
      <c r="BL889" s="33">
        <v>9.7402340000000004E-2</v>
      </c>
      <c r="BM889" s="33">
        <v>0.36941537000000002</v>
      </c>
      <c r="BN889" s="33">
        <v>0.82183605999999998</v>
      </c>
      <c r="BO889" s="33">
        <v>1.1665078</v>
      </c>
      <c r="BP889" s="33">
        <v>1.2605942999999999</v>
      </c>
      <c r="BQ889" s="33">
        <v>0.99270570999999996</v>
      </c>
      <c r="BR889" s="33">
        <v>0.83723402000000002</v>
      </c>
      <c r="BS889" s="33">
        <v>0.61793549000000003</v>
      </c>
      <c r="BT889" s="33">
        <v>0.39733209000000003</v>
      </c>
      <c r="BU889" s="33">
        <v>9.5110050000000002E-2</v>
      </c>
      <c r="BV889" s="33">
        <v>-3.6711069999999998E-2</v>
      </c>
      <c r="BW889" s="33">
        <v>-0.14532479000000001</v>
      </c>
      <c r="BX889" s="33">
        <v>-0.22936403</v>
      </c>
      <c r="BY889" s="33">
        <v>2.2022190000000001E-2</v>
      </c>
      <c r="BZ889" s="33">
        <v>2.6133300000000001E-3</v>
      </c>
      <c r="CA889" s="33">
        <v>0.11553845</v>
      </c>
      <c r="CB889" s="33">
        <v>4.5620960000000002E-2</v>
      </c>
      <c r="CC889" s="33">
        <v>-4.8091620000000002E-2</v>
      </c>
      <c r="CD889" s="33">
        <v>-3.0873330000000001E-2</v>
      </c>
      <c r="CE889" s="33">
        <v>0.15203395</v>
      </c>
      <c r="CF889" s="33">
        <v>-0.22319269</v>
      </c>
      <c r="CG889" s="33">
        <v>-3.0659169999999999E-2</v>
      </c>
      <c r="CH889" s="33">
        <v>-5.0120900000000003E-3</v>
      </c>
      <c r="CI889" s="33">
        <v>0.13413945999999999</v>
      </c>
      <c r="CJ889" s="33">
        <v>0.17608879999999999</v>
      </c>
      <c r="CK889" s="33">
        <v>0.44433039000000002</v>
      </c>
      <c r="CL889" s="33">
        <v>0.89807826000000002</v>
      </c>
      <c r="CM889" s="33">
        <v>1.2466797999999999</v>
      </c>
      <c r="CN889" s="33">
        <v>1.3406146999999999</v>
      </c>
      <c r="CO889" s="33">
        <v>1.0882733</v>
      </c>
      <c r="CP889" s="33">
        <v>0.92784606999999997</v>
      </c>
      <c r="CQ889" s="33">
        <v>0.70385003000000002</v>
      </c>
      <c r="CR889" s="33">
        <v>0.48176268</v>
      </c>
      <c r="CS889" s="33">
        <v>0.18615337000000001</v>
      </c>
      <c r="CT889" s="33">
        <v>4.0652870000000001E-2</v>
      </c>
      <c r="CU889" s="33">
        <v>-7.5760279999999999E-2</v>
      </c>
      <c r="CV889" s="33">
        <v>-0.16518983000000001</v>
      </c>
      <c r="CW889" s="33">
        <v>5.6127370000000003E-2</v>
      </c>
      <c r="CX889" s="33">
        <v>3.5613279999999997E-2</v>
      </c>
      <c r="CY889" s="33">
        <v>0.14815001</v>
      </c>
      <c r="CZ889" s="33">
        <v>7.7820410000000007E-2</v>
      </c>
      <c r="DA889" s="33">
        <v>-9.0078499999999995E-3</v>
      </c>
      <c r="DB889" s="33">
        <v>5.4658099999999998E-3</v>
      </c>
      <c r="DC889" s="33">
        <v>0.19498108</v>
      </c>
      <c r="DD889" s="33">
        <v>-0.17178631</v>
      </c>
      <c r="DE889" s="33">
        <v>1.8681960000000001E-2</v>
      </c>
      <c r="DF889" s="33">
        <v>5.365524E-2</v>
      </c>
      <c r="DG889" s="33">
        <v>0.19900983999999999</v>
      </c>
      <c r="DH889" s="33">
        <v>0.25477525000000001</v>
      </c>
      <c r="DI889" s="33">
        <v>0.51924541999999996</v>
      </c>
      <c r="DJ889" s="33">
        <v>0.97432046000000005</v>
      </c>
      <c r="DK889" s="33">
        <v>1.3268517</v>
      </c>
      <c r="DL889" s="33">
        <v>1.4206350000000001</v>
      </c>
      <c r="DM889" s="33">
        <v>1.1838409000000001</v>
      </c>
      <c r="DN889" s="33">
        <v>1.0184580999999999</v>
      </c>
      <c r="DO889" s="33">
        <v>0.78976457</v>
      </c>
      <c r="DP889" s="33">
        <v>0.56619326999999997</v>
      </c>
      <c r="DQ889" s="33">
        <v>0.27719667999999997</v>
      </c>
      <c r="DR889" s="33">
        <v>0.11801681999999999</v>
      </c>
      <c r="DS889" s="33">
        <v>-6.1957599999999998E-3</v>
      </c>
      <c r="DT889" s="33">
        <v>-0.10101563</v>
      </c>
      <c r="DU889" s="33">
        <v>0.10536983</v>
      </c>
      <c r="DV889" s="33">
        <v>8.3259949999999999E-2</v>
      </c>
      <c r="DW889" s="33">
        <v>0.19523592000000001</v>
      </c>
      <c r="DX889" s="33">
        <v>0.12431129</v>
      </c>
      <c r="DY889" s="33">
        <v>4.7422909999999999E-2</v>
      </c>
      <c r="DZ889" s="33">
        <v>5.7933760000000001E-2</v>
      </c>
      <c r="EA889" s="33">
        <v>0.25698990999999999</v>
      </c>
      <c r="EB889" s="33">
        <v>-9.7563670000000005E-2</v>
      </c>
      <c r="EC889" s="33">
        <v>8.9922710000000003E-2</v>
      </c>
      <c r="ED889" s="33">
        <v>0.13836155999999999</v>
      </c>
      <c r="EE889" s="33">
        <v>0.29267236000000002</v>
      </c>
      <c r="EF889" s="33">
        <v>0.36838599</v>
      </c>
      <c r="EG889" s="33">
        <v>0.62741082000000004</v>
      </c>
      <c r="EH889" s="33">
        <v>1.0844020999999999</v>
      </c>
      <c r="EI889" s="33">
        <v>1.4426072999999999</v>
      </c>
      <c r="EJ889" s="33">
        <v>1.5361716999999999</v>
      </c>
      <c r="EK889" s="33">
        <v>1.3218253</v>
      </c>
      <c r="EL889" s="33">
        <v>1.1492875</v>
      </c>
      <c r="EM889" s="33">
        <v>0.91381153000000004</v>
      </c>
      <c r="EN889" s="33">
        <v>0.68809763000000002</v>
      </c>
      <c r="EO889" s="33">
        <v>0.40864876999999999</v>
      </c>
      <c r="EP889" s="33">
        <v>0.22971806</v>
      </c>
      <c r="EQ889" s="33">
        <v>9.4244359999999999E-2</v>
      </c>
      <c r="ER889" s="33">
        <v>-8.3582699999999992E-3</v>
      </c>
      <c r="ES889" s="33">
        <v>72.121101999999993</v>
      </c>
      <c r="ET889" s="33">
        <v>71.131418999999994</v>
      </c>
      <c r="EU889" s="33">
        <v>70.712710999999999</v>
      </c>
      <c r="EV889" s="33">
        <v>70.418792999999994</v>
      </c>
      <c r="EW889" s="33">
        <v>70.013189999999994</v>
      </c>
      <c r="EX889" s="33">
        <v>69.899657000000005</v>
      </c>
      <c r="EY889" s="33">
        <v>71.313796999999994</v>
      </c>
      <c r="EZ889" s="33">
        <v>76.982879999999994</v>
      </c>
      <c r="FA889" s="33">
        <v>83.274255999999994</v>
      </c>
      <c r="FB889" s="33">
        <v>88.432664000000003</v>
      </c>
      <c r="FC889" s="33">
        <v>91.921312</v>
      </c>
      <c r="FD889" s="33">
        <v>94.175360999999995</v>
      </c>
      <c r="FE889" s="33">
        <v>96.299847</v>
      </c>
      <c r="FF889" s="33">
        <v>100.02494</v>
      </c>
      <c r="FG889" s="33">
        <v>100.78436000000001</v>
      </c>
      <c r="FH889" s="33">
        <v>103.41522999999999</v>
      </c>
      <c r="FI889" s="33">
        <v>104.1489</v>
      </c>
      <c r="FJ889" s="33">
        <v>103.32402999999999</v>
      </c>
      <c r="FK889" s="33">
        <v>101.74979</v>
      </c>
      <c r="FL889" s="33">
        <v>95.292530999999997</v>
      </c>
      <c r="FM889" s="33">
        <v>86.213251</v>
      </c>
      <c r="FN889" s="33">
        <v>81.663573</v>
      </c>
      <c r="FO889" s="33">
        <v>78.853172999999998</v>
      </c>
      <c r="FP889" s="33">
        <v>76.392554000000004</v>
      </c>
      <c r="FQ889" s="33">
        <v>1.4559880000000001</v>
      </c>
      <c r="FR889" s="82">
        <v>0.1423507</v>
      </c>
      <c r="FS889">
        <v>1</v>
      </c>
    </row>
    <row r="890" spans="1:175" x14ac:dyDescent="0.2">
      <c r="A890" s="18" t="s">
        <v>196</v>
      </c>
      <c r="B890" s="27" t="s">
        <v>193</v>
      </c>
      <c r="C890" s="27">
        <v>42948</v>
      </c>
      <c r="D890" s="33">
        <v>2774</v>
      </c>
      <c r="E890" s="33">
        <v>11.408898000000001</v>
      </c>
      <c r="F890" s="33">
        <v>10.818035999999999</v>
      </c>
      <c r="G890" s="33">
        <v>10.528936</v>
      </c>
      <c r="H890" s="33">
        <v>10.410475</v>
      </c>
      <c r="I890" s="33">
        <v>10.834891000000001</v>
      </c>
      <c r="J890" s="33">
        <v>12.112591</v>
      </c>
      <c r="K890" s="33">
        <v>13.466889999999999</v>
      </c>
      <c r="L890" s="33">
        <v>15.562051</v>
      </c>
      <c r="M890" s="33">
        <v>18.026081999999999</v>
      </c>
      <c r="N890" s="33">
        <v>19.789476000000001</v>
      </c>
      <c r="O890" s="33">
        <v>21.260477999999999</v>
      </c>
      <c r="P890" s="33">
        <v>22.717856999999999</v>
      </c>
      <c r="Q890" s="33">
        <v>23.590388999999998</v>
      </c>
      <c r="R890" s="33">
        <v>24.33746</v>
      </c>
      <c r="S890" s="33">
        <v>24.788806000000001</v>
      </c>
      <c r="T890" s="33">
        <v>24.464798999999999</v>
      </c>
      <c r="U890" s="33">
        <v>23.380769999999998</v>
      </c>
      <c r="V890" s="33">
        <v>21.608343000000001</v>
      </c>
      <c r="W890" s="33">
        <v>19.702759</v>
      </c>
      <c r="X890" s="33">
        <v>18.404655000000002</v>
      </c>
      <c r="Y890" s="33">
        <v>17.599245</v>
      </c>
      <c r="Z890" s="33">
        <v>16.303419999999999</v>
      </c>
      <c r="AA890" s="33">
        <v>14.112534999999999</v>
      </c>
      <c r="AB890" s="33">
        <v>12.814323</v>
      </c>
      <c r="AC890" s="33">
        <v>-7.0576169999999994E-2</v>
      </c>
      <c r="AD890" s="33">
        <v>-0.14169087</v>
      </c>
      <c r="AE890" s="33">
        <v>-0.17540935999999999</v>
      </c>
      <c r="AF890" s="33">
        <v>-0.28426959000000002</v>
      </c>
      <c r="AG890" s="33">
        <v>-7.5066220000000003E-2</v>
      </c>
      <c r="AH890" s="33">
        <v>6.3399849999999994E-2</v>
      </c>
      <c r="AI890" s="33">
        <v>-0.20823293000000001</v>
      </c>
      <c r="AJ890" s="33">
        <v>-0.19986422000000001</v>
      </c>
      <c r="AK890" s="33">
        <v>0.10866663</v>
      </c>
      <c r="AL890" s="33">
        <v>-0.10428076999999999</v>
      </c>
      <c r="AM890" s="33">
        <v>-0.41336120999999998</v>
      </c>
      <c r="AN890" s="33">
        <v>-9.0111440000000001E-2</v>
      </c>
      <c r="AO890" s="33">
        <v>-0.29933673</v>
      </c>
      <c r="AP890" s="33">
        <v>-0.39366171999999999</v>
      </c>
      <c r="AQ890" s="33">
        <v>-2.885853E-2</v>
      </c>
      <c r="AR890" s="33">
        <v>1.955863E-2</v>
      </c>
      <c r="AS890" s="33">
        <v>9.1136529999999993E-2</v>
      </c>
      <c r="AT890" s="33">
        <v>-1.528828E-2</v>
      </c>
      <c r="AU890" s="33">
        <v>-0.21030699</v>
      </c>
      <c r="AV890" s="33">
        <v>-0.14988484999999999</v>
      </c>
      <c r="AW890" s="33">
        <v>-0.21913492000000001</v>
      </c>
      <c r="AX890" s="33">
        <v>-7.4235670000000004E-2</v>
      </c>
      <c r="AY890" s="33">
        <v>-0.25986984000000002</v>
      </c>
      <c r="AZ890" s="33">
        <v>-0.12925881</v>
      </c>
      <c r="BA890" s="33">
        <v>-2.051586E-2</v>
      </c>
      <c r="BB890" s="33">
        <v>-9.1066720000000004E-2</v>
      </c>
      <c r="BC890" s="33">
        <v>-0.11692292999999999</v>
      </c>
      <c r="BD890" s="33">
        <v>-0.2208561</v>
      </c>
      <c r="BE890" s="33">
        <v>-1.9529580000000001E-2</v>
      </c>
      <c r="BF890" s="33">
        <v>0.1296949</v>
      </c>
      <c r="BG890" s="33">
        <v>-0.14268774000000001</v>
      </c>
      <c r="BH890" s="33">
        <v>-0.13100492</v>
      </c>
      <c r="BI890" s="33">
        <v>0.18789910000000001</v>
      </c>
      <c r="BJ890" s="33">
        <v>-1.9934179999999999E-2</v>
      </c>
      <c r="BK890" s="33">
        <v>-0.31806188000000002</v>
      </c>
      <c r="BL890" s="33">
        <v>1.1019849999999999E-2</v>
      </c>
      <c r="BM890" s="33">
        <v>-0.19032579999999999</v>
      </c>
      <c r="BN890" s="33">
        <v>-0.27706425000000001</v>
      </c>
      <c r="BO890" s="33">
        <v>9.3510750000000004E-2</v>
      </c>
      <c r="BP890" s="33">
        <v>0.14278968</v>
      </c>
      <c r="BQ890" s="33">
        <v>0.20091009000000001</v>
      </c>
      <c r="BR890" s="33">
        <v>9.0423749999999997E-2</v>
      </c>
      <c r="BS890" s="33">
        <v>-0.10951452</v>
      </c>
      <c r="BT890" s="33">
        <v>-4.8904139999999999E-2</v>
      </c>
      <c r="BU890" s="33">
        <v>-0.11244095</v>
      </c>
      <c r="BV890" s="33">
        <v>1.6746879999999999E-2</v>
      </c>
      <c r="BW890" s="33">
        <v>-0.17116671</v>
      </c>
      <c r="BX890" s="33">
        <v>-5.6791719999999997E-2</v>
      </c>
      <c r="BY890" s="33">
        <v>1.415575E-2</v>
      </c>
      <c r="BZ890" s="33">
        <v>-5.600459E-2</v>
      </c>
      <c r="CA890" s="33">
        <v>-7.6415399999999994E-2</v>
      </c>
      <c r="CB890" s="33">
        <v>-0.17693610000000001</v>
      </c>
      <c r="CC890" s="33">
        <v>1.8934929999999999E-2</v>
      </c>
      <c r="CD890" s="33">
        <v>0.17561065000000001</v>
      </c>
      <c r="CE890" s="33">
        <v>-9.7291340000000004E-2</v>
      </c>
      <c r="CF890" s="33">
        <v>-8.3313170000000006E-2</v>
      </c>
      <c r="CG890" s="33">
        <v>0.24277525999999999</v>
      </c>
      <c r="CH890" s="33">
        <v>3.8484009999999999E-2</v>
      </c>
      <c r="CI890" s="33">
        <v>-0.25205785000000003</v>
      </c>
      <c r="CJ890" s="33">
        <v>8.1063079999999996E-2</v>
      </c>
      <c r="CK890" s="33">
        <v>-0.11482517</v>
      </c>
      <c r="CL890" s="33">
        <v>-0.19630918999999999</v>
      </c>
      <c r="CM890" s="33">
        <v>0.17826333999999999</v>
      </c>
      <c r="CN890" s="33">
        <v>0.22813913</v>
      </c>
      <c r="CO890" s="33">
        <v>0.27693891999999998</v>
      </c>
      <c r="CP890" s="33">
        <v>0.16363958000000001</v>
      </c>
      <c r="CQ890" s="33">
        <v>-3.970597E-2</v>
      </c>
      <c r="CR890" s="33">
        <v>2.1034799999999999E-2</v>
      </c>
      <c r="CS890" s="33">
        <v>-3.8545030000000001E-2</v>
      </c>
      <c r="CT890" s="33">
        <v>7.9761109999999996E-2</v>
      </c>
      <c r="CU890" s="33">
        <v>-0.10973119000000001</v>
      </c>
      <c r="CV890" s="33">
        <v>-6.6012400000000004E-3</v>
      </c>
      <c r="CW890" s="33">
        <v>4.8827370000000002E-2</v>
      </c>
      <c r="CX890" s="33">
        <v>-2.094246E-2</v>
      </c>
      <c r="CY890" s="33">
        <v>-3.5907880000000003E-2</v>
      </c>
      <c r="CZ890" s="33">
        <v>-0.13301610999999999</v>
      </c>
      <c r="DA890" s="33">
        <v>5.7399440000000003E-2</v>
      </c>
      <c r="DB890" s="33">
        <v>0.22152640000000001</v>
      </c>
      <c r="DC890" s="33">
        <v>-5.1894940000000001E-2</v>
      </c>
      <c r="DD890" s="33">
        <v>-3.5621430000000003E-2</v>
      </c>
      <c r="DE890" s="33">
        <v>0.29765142999999999</v>
      </c>
      <c r="DF890" s="33">
        <v>9.6902199999999994E-2</v>
      </c>
      <c r="DG890" s="33">
        <v>-0.18605382000000001</v>
      </c>
      <c r="DH890" s="33">
        <v>0.1511063</v>
      </c>
      <c r="DI890" s="33">
        <v>-3.9324530000000003E-2</v>
      </c>
      <c r="DJ890" s="33">
        <v>-0.11555414</v>
      </c>
      <c r="DK890" s="33">
        <v>0.26301593000000001</v>
      </c>
      <c r="DL890" s="33">
        <v>0.31348859000000001</v>
      </c>
      <c r="DM890" s="33">
        <v>0.35296773999999997</v>
      </c>
      <c r="DN890" s="33">
        <v>0.23685539999999999</v>
      </c>
      <c r="DO890" s="33">
        <v>3.0102589999999999E-2</v>
      </c>
      <c r="DP890" s="33">
        <v>9.0973730000000003E-2</v>
      </c>
      <c r="DQ890" s="33">
        <v>3.5350880000000001E-2</v>
      </c>
      <c r="DR890" s="33">
        <v>0.14277535</v>
      </c>
      <c r="DS890" s="33">
        <v>-4.8295669999999999E-2</v>
      </c>
      <c r="DT890" s="33">
        <v>4.3589250000000003E-2</v>
      </c>
      <c r="DU890" s="33">
        <v>9.8887669999999997E-2</v>
      </c>
      <c r="DV890" s="33">
        <v>2.968169E-2</v>
      </c>
      <c r="DW890" s="33">
        <v>2.2578549999999999E-2</v>
      </c>
      <c r="DX890" s="33">
        <v>-6.9602620000000004E-2</v>
      </c>
      <c r="DY890" s="33">
        <v>0.11293607</v>
      </c>
      <c r="DZ890" s="33">
        <v>0.28782144999999998</v>
      </c>
      <c r="EA890" s="33">
        <v>1.3650249999999999E-2</v>
      </c>
      <c r="EB890" s="33">
        <v>3.3237870000000003E-2</v>
      </c>
      <c r="EC890" s="33">
        <v>0.37688389</v>
      </c>
      <c r="ED890" s="33">
        <v>0.18124878999999999</v>
      </c>
      <c r="EE890" s="33">
        <v>-9.0754489999999993E-2</v>
      </c>
      <c r="EF890" s="33">
        <v>0.25223759000000001</v>
      </c>
      <c r="EG890" s="33">
        <v>6.9686399999999996E-2</v>
      </c>
      <c r="EH890" s="33">
        <v>1.0433300000000001E-3</v>
      </c>
      <c r="EI890" s="33">
        <v>0.38538520999999998</v>
      </c>
      <c r="EJ890" s="33">
        <v>0.43671964000000002</v>
      </c>
      <c r="EK890" s="33">
        <v>0.46274130000000002</v>
      </c>
      <c r="EL890" s="33">
        <v>0.34256743000000001</v>
      </c>
      <c r="EM890" s="33">
        <v>0.13089506000000001</v>
      </c>
      <c r="EN890" s="33">
        <v>0.19195445</v>
      </c>
      <c r="EO890" s="33">
        <v>0.14204485</v>
      </c>
      <c r="EP890" s="33">
        <v>0.23375789</v>
      </c>
      <c r="EQ890" s="33">
        <v>4.0407459999999999E-2</v>
      </c>
      <c r="ER890" s="33">
        <v>0.11605633</v>
      </c>
      <c r="ES890" s="33">
        <v>74.095768000000007</v>
      </c>
      <c r="ET890" s="33">
        <v>72.951076</v>
      </c>
      <c r="EU890" s="33">
        <v>70.949235000000002</v>
      </c>
      <c r="EV890" s="33">
        <v>69.541798999999997</v>
      </c>
      <c r="EW890" s="33">
        <v>68.861525</v>
      </c>
      <c r="EX890" s="33">
        <v>68.136216000000005</v>
      </c>
      <c r="EY890" s="33">
        <v>69.034638000000001</v>
      </c>
      <c r="EZ890" s="33">
        <v>73.650879000000003</v>
      </c>
      <c r="FA890" s="33">
        <v>80.088210000000004</v>
      </c>
      <c r="FB890" s="33">
        <v>86.172641999999996</v>
      </c>
      <c r="FC890" s="33">
        <v>89.983306999999996</v>
      </c>
      <c r="FD890" s="33">
        <v>91.920439999999999</v>
      </c>
      <c r="FE890" s="33">
        <v>95.321850999999995</v>
      </c>
      <c r="FF890" s="33">
        <v>97.893541999999997</v>
      </c>
      <c r="FG890" s="33">
        <v>99.849700999999996</v>
      </c>
      <c r="FH890" s="33">
        <v>101.16473000000001</v>
      </c>
      <c r="FI890" s="33">
        <v>102.16904</v>
      </c>
      <c r="FJ890" s="33">
        <v>101.33947000000001</v>
      </c>
      <c r="FK890" s="33">
        <v>99.164837000000006</v>
      </c>
      <c r="FL890" s="33">
        <v>92.201657999999995</v>
      </c>
      <c r="FM890" s="33">
        <v>85.367835999999997</v>
      </c>
      <c r="FN890" s="33">
        <v>80.594838999999993</v>
      </c>
      <c r="FO890" s="33">
        <v>79.546453</v>
      </c>
      <c r="FP890" s="33">
        <v>77.638194999999996</v>
      </c>
      <c r="FQ890" s="33">
        <v>1.253493</v>
      </c>
      <c r="FR890" s="82">
        <v>0.13223779999999999</v>
      </c>
      <c r="FS890">
        <v>1</v>
      </c>
    </row>
    <row r="891" spans="1:175" x14ac:dyDescent="0.2">
      <c r="A891" s="18" t="s">
        <v>196</v>
      </c>
      <c r="B891" s="27" t="s">
        <v>193</v>
      </c>
      <c r="C891" s="27">
        <v>42949</v>
      </c>
      <c r="D891" s="33">
        <v>2772</v>
      </c>
      <c r="E891" s="33">
        <v>12.136853</v>
      </c>
      <c r="F891" s="33">
        <v>11.509252999999999</v>
      </c>
      <c r="G891" s="33">
        <v>11.235495</v>
      </c>
      <c r="H891" s="33">
        <v>11.110182999999999</v>
      </c>
      <c r="I891" s="33">
        <v>11.547376</v>
      </c>
      <c r="J891" s="33">
        <v>12.608337000000001</v>
      </c>
      <c r="K891" s="33">
        <v>14.071669999999999</v>
      </c>
      <c r="L891" s="33">
        <v>16.462146000000001</v>
      </c>
      <c r="M891" s="33">
        <v>18.776033000000002</v>
      </c>
      <c r="N891" s="33">
        <v>20.797902000000001</v>
      </c>
      <c r="O891" s="33">
        <v>22.306975000000001</v>
      </c>
      <c r="P891" s="33">
        <v>23.624368</v>
      </c>
      <c r="Q891" s="33">
        <v>24.369167000000001</v>
      </c>
      <c r="R891" s="33">
        <v>25.040783999999999</v>
      </c>
      <c r="S891" s="33">
        <v>25.465571000000001</v>
      </c>
      <c r="T891" s="33">
        <v>24.921037999999999</v>
      </c>
      <c r="U891" s="33">
        <v>23.738657</v>
      </c>
      <c r="V891" s="33">
        <v>22.072327999999999</v>
      </c>
      <c r="W891" s="33">
        <v>20.143165</v>
      </c>
      <c r="X891" s="33">
        <v>18.662327000000001</v>
      </c>
      <c r="Y891" s="33">
        <v>18.147566999999999</v>
      </c>
      <c r="Z891" s="33">
        <v>16.813063</v>
      </c>
      <c r="AA891" s="33">
        <v>14.377751</v>
      </c>
      <c r="AB891" s="33">
        <v>12.905576999999999</v>
      </c>
      <c r="AC891" s="33">
        <v>7.098902E-2</v>
      </c>
      <c r="AD891" s="33">
        <v>-5.1103370000000002E-2</v>
      </c>
      <c r="AE891" s="33">
        <v>-9.0601559999999998E-2</v>
      </c>
      <c r="AF891" s="33">
        <v>-0.11912803</v>
      </c>
      <c r="AG891" s="33">
        <v>2.4178519999999998E-2</v>
      </c>
      <c r="AH891" s="33">
        <v>-0.13992929000000001</v>
      </c>
      <c r="AI891" s="33">
        <v>-0.42675686000000002</v>
      </c>
      <c r="AJ891" s="33">
        <v>-0.12669836000000001</v>
      </c>
      <c r="AK891" s="33">
        <v>-0.14434897999999999</v>
      </c>
      <c r="AL891" s="33">
        <v>-0.12628327</v>
      </c>
      <c r="AM891" s="33">
        <v>-0.27733086000000001</v>
      </c>
      <c r="AN891" s="33">
        <v>-0.20650045</v>
      </c>
      <c r="AO891" s="33">
        <v>-0.29710698000000002</v>
      </c>
      <c r="AP891" s="33">
        <v>-0.27040382000000002</v>
      </c>
      <c r="AQ891" s="33">
        <v>0.15891912999999999</v>
      </c>
      <c r="AR891" s="33">
        <v>0.12788150000000001</v>
      </c>
      <c r="AS891" s="33">
        <v>0.26297071999999999</v>
      </c>
      <c r="AT891" s="33">
        <v>0.40212784000000001</v>
      </c>
      <c r="AU891" s="33">
        <v>0.33949287</v>
      </c>
      <c r="AV891" s="33">
        <v>0.36718572999999999</v>
      </c>
      <c r="AW891" s="33">
        <v>0.55658430999999997</v>
      </c>
      <c r="AX891" s="33">
        <v>0.80134364999999996</v>
      </c>
      <c r="AY891" s="33">
        <v>0.39202805000000002</v>
      </c>
      <c r="AZ891" s="33">
        <v>0.16866502999999999</v>
      </c>
      <c r="BA891" s="33">
        <v>0.13574638</v>
      </c>
      <c r="BB891" s="33">
        <v>3.7970899999999999E-3</v>
      </c>
      <c r="BC891" s="33">
        <v>-3.0158480000000001E-2</v>
      </c>
      <c r="BD891" s="33">
        <v>-6.1755190000000001E-2</v>
      </c>
      <c r="BE891" s="33">
        <v>8.0169699999999997E-2</v>
      </c>
      <c r="BF891" s="33">
        <v>-8.0363210000000004E-2</v>
      </c>
      <c r="BG891" s="33">
        <v>-0.35717813999999998</v>
      </c>
      <c r="BH891" s="33">
        <v>-4.7059330000000003E-2</v>
      </c>
      <c r="BI891" s="33">
        <v>-6.4323439999999996E-2</v>
      </c>
      <c r="BJ891" s="33">
        <v>-4.1132189999999999E-2</v>
      </c>
      <c r="BK891" s="33">
        <v>-0.18297109</v>
      </c>
      <c r="BL891" s="33">
        <v>-0.10587362</v>
      </c>
      <c r="BM891" s="33">
        <v>-0.19021614000000001</v>
      </c>
      <c r="BN891" s="33">
        <v>-0.15705820000000001</v>
      </c>
      <c r="BO891" s="33">
        <v>0.28099412000000001</v>
      </c>
      <c r="BP891" s="33">
        <v>0.24840847999999999</v>
      </c>
      <c r="BQ891" s="33">
        <v>0.36670160000000002</v>
      </c>
      <c r="BR891" s="33">
        <v>0.50562189000000002</v>
      </c>
      <c r="BS891" s="33">
        <v>0.44140093000000002</v>
      </c>
      <c r="BT891" s="33">
        <v>0.46933096000000002</v>
      </c>
      <c r="BU891" s="33">
        <v>0.67727495000000004</v>
      </c>
      <c r="BV891" s="33">
        <v>0.90670187999999996</v>
      </c>
      <c r="BW891" s="33">
        <v>0.48716002000000003</v>
      </c>
      <c r="BX891" s="33">
        <v>0.25123266</v>
      </c>
      <c r="BY891" s="33">
        <v>0.18059712999999999</v>
      </c>
      <c r="BZ891" s="33">
        <v>4.1820980000000001E-2</v>
      </c>
      <c r="CA891" s="33">
        <v>1.170422E-2</v>
      </c>
      <c r="CB891" s="33">
        <v>-2.2018929999999999E-2</v>
      </c>
      <c r="CC891" s="33">
        <v>0.11894902</v>
      </c>
      <c r="CD891" s="33">
        <v>-3.9107919999999997E-2</v>
      </c>
      <c r="CE891" s="33">
        <v>-0.30898811999999998</v>
      </c>
      <c r="CF891" s="33">
        <v>8.0984100000000003E-3</v>
      </c>
      <c r="CG891" s="33">
        <v>-8.8979899999999997E-3</v>
      </c>
      <c r="CH891" s="33">
        <v>1.7843189999999998E-2</v>
      </c>
      <c r="CI891" s="33">
        <v>-0.11761779999999999</v>
      </c>
      <c r="CJ891" s="33">
        <v>-3.6179790000000003E-2</v>
      </c>
      <c r="CK891" s="33">
        <v>-0.11618386</v>
      </c>
      <c r="CL891" s="33">
        <v>-7.8555379999999994E-2</v>
      </c>
      <c r="CM891" s="33">
        <v>0.36554289000000001</v>
      </c>
      <c r="CN891" s="33">
        <v>0.33188509999999999</v>
      </c>
      <c r="CO891" s="33">
        <v>0.43854528999999998</v>
      </c>
      <c r="CP891" s="33">
        <v>0.57730155999999999</v>
      </c>
      <c r="CQ891" s="33">
        <v>0.51198213999999997</v>
      </c>
      <c r="CR891" s="33">
        <v>0.54007643000000005</v>
      </c>
      <c r="CS891" s="33">
        <v>0.76086491000000001</v>
      </c>
      <c r="CT891" s="33">
        <v>0.97967267000000002</v>
      </c>
      <c r="CU891" s="33">
        <v>0.55304812999999997</v>
      </c>
      <c r="CV891" s="33">
        <v>0.30841875000000002</v>
      </c>
      <c r="CW891" s="33">
        <v>0.22544786999999999</v>
      </c>
      <c r="CX891" s="33">
        <v>7.9844879999999993E-2</v>
      </c>
      <c r="CY891" s="33">
        <v>5.3566910000000002E-2</v>
      </c>
      <c r="CZ891" s="33">
        <v>1.771733E-2</v>
      </c>
      <c r="DA891" s="33">
        <v>0.15772833999999999</v>
      </c>
      <c r="DB891" s="33">
        <v>2.14737E-3</v>
      </c>
      <c r="DC891" s="33">
        <v>-0.26079811000000003</v>
      </c>
      <c r="DD891" s="33">
        <v>6.3256160000000006E-2</v>
      </c>
      <c r="DE891" s="33">
        <v>4.6527449999999998E-2</v>
      </c>
      <c r="DF891" s="33">
        <v>7.6818570000000003E-2</v>
      </c>
      <c r="DG891" s="33">
        <v>-5.226451E-2</v>
      </c>
      <c r="DH891" s="33">
        <v>3.3514049999999997E-2</v>
      </c>
      <c r="DI891" s="33">
        <v>-4.2151590000000003E-2</v>
      </c>
      <c r="DJ891" s="33">
        <v>-5.2549999999999997E-5</v>
      </c>
      <c r="DK891" s="33">
        <v>0.45009165000000001</v>
      </c>
      <c r="DL891" s="33">
        <v>0.41536171999999999</v>
      </c>
      <c r="DM891" s="33">
        <v>0.51038897000000005</v>
      </c>
      <c r="DN891" s="33">
        <v>0.64898122999999996</v>
      </c>
      <c r="DO891" s="33">
        <v>0.58256335999999997</v>
      </c>
      <c r="DP891" s="33">
        <v>0.61082190999999997</v>
      </c>
      <c r="DQ891" s="33">
        <v>0.84445488000000002</v>
      </c>
      <c r="DR891" s="33">
        <v>1.0526435000000001</v>
      </c>
      <c r="DS891" s="33">
        <v>0.61893624999999997</v>
      </c>
      <c r="DT891" s="33">
        <v>0.36560483999999999</v>
      </c>
      <c r="DU891" s="33">
        <v>0.29020522999999998</v>
      </c>
      <c r="DV891" s="33">
        <v>0.13474533999999999</v>
      </c>
      <c r="DW891" s="33">
        <v>0.11400999000000001</v>
      </c>
      <c r="DX891" s="33">
        <v>7.5090180000000006E-2</v>
      </c>
      <c r="DY891" s="33">
        <v>0.21371952</v>
      </c>
      <c r="DZ891" s="33">
        <v>6.1713459999999998E-2</v>
      </c>
      <c r="EA891" s="33">
        <v>-0.19121938999999999</v>
      </c>
      <c r="EB891" s="33">
        <v>0.14289518000000001</v>
      </c>
      <c r="EC891" s="33">
        <v>0.126553</v>
      </c>
      <c r="ED891" s="33">
        <v>0.16196964999999999</v>
      </c>
      <c r="EE891" s="33">
        <v>4.2095250000000001E-2</v>
      </c>
      <c r="EF891" s="33">
        <v>0.13414087999999999</v>
      </c>
      <c r="EG891" s="33">
        <v>6.4739260000000007E-2</v>
      </c>
      <c r="EH891" s="33">
        <v>0.11329307</v>
      </c>
      <c r="EI891" s="33">
        <v>0.57216663999999995</v>
      </c>
      <c r="EJ891" s="33">
        <v>0.5358887</v>
      </c>
      <c r="EK891" s="33">
        <v>0.61411985000000002</v>
      </c>
      <c r="EL891" s="33">
        <v>0.75247529000000002</v>
      </c>
      <c r="EM891" s="33">
        <v>0.68447142000000005</v>
      </c>
      <c r="EN891" s="33">
        <v>0.71296714000000005</v>
      </c>
      <c r="EO891" s="33">
        <v>0.96514551000000004</v>
      </c>
      <c r="EP891" s="33">
        <v>1.1580017</v>
      </c>
      <c r="EQ891" s="33">
        <v>0.71406822000000003</v>
      </c>
      <c r="ER891" s="33">
        <v>0.44817246999999999</v>
      </c>
      <c r="ES891" s="33">
        <v>76.503460000000004</v>
      </c>
      <c r="ET891" s="33">
        <v>75.445922999999993</v>
      </c>
      <c r="EU891" s="33">
        <v>74.608106000000006</v>
      </c>
      <c r="EV891" s="33">
        <v>73.653469000000001</v>
      </c>
      <c r="EW891" s="33">
        <v>72.695015999999995</v>
      </c>
      <c r="EX891" s="33">
        <v>72.026909000000003</v>
      </c>
      <c r="EY891" s="33">
        <v>72.707194999999999</v>
      </c>
      <c r="EZ891" s="33">
        <v>73.477382000000006</v>
      </c>
      <c r="FA891" s="33">
        <v>75.079492999999999</v>
      </c>
      <c r="FB891" s="33">
        <v>76.702763000000004</v>
      </c>
      <c r="FC891" s="33">
        <v>78.291365999999996</v>
      </c>
      <c r="FD891" s="33">
        <v>79.768162000000004</v>
      </c>
      <c r="FE891" s="33">
        <v>81.345770999999999</v>
      </c>
      <c r="FF891" s="33">
        <v>83.173328999999995</v>
      </c>
      <c r="FG891" s="33">
        <v>84.194629000000006</v>
      </c>
      <c r="FH891" s="33">
        <v>84.573007000000004</v>
      </c>
      <c r="FI891" s="33">
        <v>84.238433000000001</v>
      </c>
      <c r="FJ891" s="33">
        <v>83.535742999999997</v>
      </c>
      <c r="FK891" s="33">
        <v>83.280169000000001</v>
      </c>
      <c r="FL891" s="33">
        <v>81.189121</v>
      </c>
      <c r="FM891" s="33">
        <v>79.344166999999999</v>
      </c>
      <c r="FN891" s="33">
        <v>77.540735999999995</v>
      </c>
      <c r="FO891" s="33">
        <v>77.486643000000001</v>
      </c>
      <c r="FP891" s="33">
        <v>76.431344999999993</v>
      </c>
      <c r="FQ891" s="33">
        <v>1.1966760000000001</v>
      </c>
      <c r="FR891" s="82">
        <v>0.1279527</v>
      </c>
      <c r="FS891">
        <v>1</v>
      </c>
    </row>
    <row r="892" spans="1:175" x14ac:dyDescent="0.2">
      <c r="A892" s="18" t="s">
        <v>196</v>
      </c>
      <c r="B892" s="27" t="s">
        <v>193</v>
      </c>
      <c r="C892" s="27">
        <v>42975</v>
      </c>
      <c r="D892" s="33">
        <v>2757</v>
      </c>
      <c r="E892" s="33">
        <v>11.482538999999999</v>
      </c>
      <c r="F892" s="33">
        <v>10.934666</v>
      </c>
      <c r="G892" s="33">
        <v>10.795947</v>
      </c>
      <c r="H892" s="33">
        <v>10.848947000000001</v>
      </c>
      <c r="I892" s="33">
        <v>11.200988000000001</v>
      </c>
      <c r="J892" s="33">
        <v>12.485433</v>
      </c>
      <c r="K892" s="33">
        <v>14.693555</v>
      </c>
      <c r="L892" s="33">
        <v>17.645116999999999</v>
      </c>
      <c r="M892" s="33">
        <v>20.318874000000001</v>
      </c>
      <c r="N892" s="33">
        <v>22.540158999999999</v>
      </c>
      <c r="O892" s="33">
        <v>24.328332</v>
      </c>
      <c r="P892" s="33">
        <v>25.672132999999999</v>
      </c>
      <c r="Q892" s="33">
        <v>26.651986999999998</v>
      </c>
      <c r="R892" s="33">
        <v>27.549378000000001</v>
      </c>
      <c r="S892" s="33">
        <v>27.914746000000001</v>
      </c>
      <c r="T892" s="33">
        <v>27.165507000000002</v>
      </c>
      <c r="U892" s="33">
        <v>24.897452000000001</v>
      </c>
      <c r="V892" s="33">
        <v>22.650162000000002</v>
      </c>
      <c r="W892" s="33">
        <v>20.392116999999999</v>
      </c>
      <c r="X892" s="33">
        <v>18.846513999999999</v>
      </c>
      <c r="Y892" s="33">
        <v>17.897618999999999</v>
      </c>
      <c r="Z892" s="33">
        <v>16.221012999999999</v>
      </c>
      <c r="AA892" s="33">
        <v>14.170408</v>
      </c>
      <c r="AB892" s="33">
        <v>12.864022</v>
      </c>
      <c r="AC892" s="33">
        <v>0.12983253</v>
      </c>
      <c r="AD892" s="33">
        <v>-2.9240840000000001E-2</v>
      </c>
      <c r="AE892" s="33">
        <v>2.199108E-2</v>
      </c>
      <c r="AF892" s="33">
        <v>1.493937E-2</v>
      </c>
      <c r="AG892" s="33">
        <v>-0.15670322</v>
      </c>
      <c r="AH892" s="33">
        <v>-0.19943731000000001</v>
      </c>
      <c r="AI892" s="33">
        <v>-0.29886775999999998</v>
      </c>
      <c r="AJ892" s="33">
        <v>0.19049956000000001</v>
      </c>
      <c r="AK892" s="33">
        <v>-0.57072984999999998</v>
      </c>
      <c r="AL892" s="33">
        <v>-0.83691241999999999</v>
      </c>
      <c r="AM892" s="33">
        <v>-1.2473995</v>
      </c>
      <c r="AN892" s="33">
        <v>-1.2691786</v>
      </c>
      <c r="AO892" s="33">
        <v>-1.0478152999999999</v>
      </c>
      <c r="AP892" s="33">
        <v>-0.92029969</v>
      </c>
      <c r="AQ892" s="33">
        <v>-0.43607428999999998</v>
      </c>
      <c r="AR892" s="33">
        <v>3.8939999999999998E-4</v>
      </c>
      <c r="AS892" s="33">
        <v>-0.41983132000000001</v>
      </c>
      <c r="AT892" s="33">
        <v>-0.54383983999999996</v>
      </c>
      <c r="AU892" s="33">
        <v>-0.66929680000000003</v>
      </c>
      <c r="AV892" s="33">
        <v>-0.67909911999999995</v>
      </c>
      <c r="AW892" s="33">
        <v>-0.39871941999999999</v>
      </c>
      <c r="AX892" s="33">
        <v>-0.24425074999999999</v>
      </c>
      <c r="AY892" s="33">
        <v>-0.31238407000000001</v>
      </c>
      <c r="AZ892" s="33">
        <v>-0.26804485</v>
      </c>
      <c r="BA892" s="33">
        <v>0.21708425000000001</v>
      </c>
      <c r="BB892" s="33">
        <v>5.7030940000000002E-2</v>
      </c>
      <c r="BC892" s="33">
        <v>0.10521456</v>
      </c>
      <c r="BD892" s="33">
        <v>9.4759350000000006E-2</v>
      </c>
      <c r="BE892" s="33">
        <v>-7.5182100000000002E-2</v>
      </c>
      <c r="BF892" s="33">
        <v>-0.11662863</v>
      </c>
      <c r="BG892" s="33">
        <v>-0.21441399999999999</v>
      </c>
      <c r="BH892" s="33">
        <v>0.30022735</v>
      </c>
      <c r="BI892" s="33">
        <v>-0.41935334000000002</v>
      </c>
      <c r="BJ892" s="33">
        <v>-0.65853441999999995</v>
      </c>
      <c r="BK892" s="33">
        <v>-1.0423806</v>
      </c>
      <c r="BL892" s="33">
        <v>-1.0504697999999999</v>
      </c>
      <c r="BM892" s="33">
        <v>-0.82253737000000005</v>
      </c>
      <c r="BN892" s="33">
        <v>-0.67662617000000003</v>
      </c>
      <c r="BO892" s="33">
        <v>-0.19219279</v>
      </c>
      <c r="BP892" s="33">
        <v>0.21415456999999999</v>
      </c>
      <c r="BQ892" s="33">
        <v>-0.26094138</v>
      </c>
      <c r="BR892" s="33">
        <v>-0.40687110999999998</v>
      </c>
      <c r="BS892" s="33">
        <v>-0.53727115000000003</v>
      </c>
      <c r="BT892" s="33">
        <v>-0.54647011000000001</v>
      </c>
      <c r="BU892" s="33">
        <v>-0.27410961</v>
      </c>
      <c r="BV892" s="33">
        <v>-0.1378084</v>
      </c>
      <c r="BW892" s="33">
        <v>-0.21360487</v>
      </c>
      <c r="BX892" s="33">
        <v>-0.17090654</v>
      </c>
      <c r="BY892" s="33">
        <v>0.27751451999999999</v>
      </c>
      <c r="BZ892" s="33">
        <v>0.11678252</v>
      </c>
      <c r="CA892" s="33">
        <v>0.16285488000000001</v>
      </c>
      <c r="CB892" s="33">
        <v>0.15004243</v>
      </c>
      <c r="CC892" s="33">
        <v>-1.8720819999999999E-2</v>
      </c>
      <c r="CD892" s="33">
        <v>-5.9275590000000003E-2</v>
      </c>
      <c r="CE892" s="33">
        <v>-0.15592158</v>
      </c>
      <c r="CF892" s="33">
        <v>0.37622449000000002</v>
      </c>
      <c r="CG892" s="33">
        <v>-0.31451043000000001</v>
      </c>
      <c r="CH892" s="33">
        <v>-0.53499037000000005</v>
      </c>
      <c r="CI892" s="33">
        <v>-0.90038507999999995</v>
      </c>
      <c r="CJ892" s="33">
        <v>-0.89899271999999997</v>
      </c>
      <c r="CK892" s="33">
        <v>-0.66651057999999996</v>
      </c>
      <c r="CL892" s="33">
        <v>-0.50785862999999998</v>
      </c>
      <c r="CM892" s="33">
        <v>-2.328121E-2</v>
      </c>
      <c r="CN892" s="33">
        <v>0.36220767999999998</v>
      </c>
      <c r="CO892" s="33">
        <v>-0.15089469</v>
      </c>
      <c r="CP892" s="33">
        <v>-0.31200697999999999</v>
      </c>
      <c r="CQ892" s="33">
        <v>-0.44583057999999998</v>
      </c>
      <c r="CR892" s="33">
        <v>-0.45461165999999997</v>
      </c>
      <c r="CS892" s="33">
        <v>-0.18780524000000001</v>
      </c>
      <c r="CT892" s="33">
        <v>-6.4086760000000006E-2</v>
      </c>
      <c r="CU892" s="33">
        <v>-0.14519070000000001</v>
      </c>
      <c r="CV892" s="33">
        <v>-0.10362884</v>
      </c>
      <c r="CW892" s="33">
        <v>0.33794478999999999</v>
      </c>
      <c r="CX892" s="33">
        <v>0.17653409</v>
      </c>
      <c r="CY892" s="33">
        <v>0.2204952</v>
      </c>
      <c r="CZ892" s="33">
        <v>0.20532550999999999</v>
      </c>
      <c r="DA892" s="33">
        <v>3.7740460000000003E-2</v>
      </c>
      <c r="DB892" s="33">
        <v>-1.9225500000000001E-3</v>
      </c>
      <c r="DC892" s="33">
        <v>-9.7429160000000001E-2</v>
      </c>
      <c r="DD892" s="33">
        <v>0.45222161999999999</v>
      </c>
      <c r="DE892" s="33">
        <v>-0.20966752999999999</v>
      </c>
      <c r="DF892" s="33">
        <v>-0.41144631999999998</v>
      </c>
      <c r="DG892" s="33">
        <v>-0.75838958000000001</v>
      </c>
      <c r="DH892" s="33">
        <v>-0.74751564000000004</v>
      </c>
      <c r="DI892" s="33">
        <v>-0.51048378999999999</v>
      </c>
      <c r="DJ892" s="33">
        <v>-0.33909109999999998</v>
      </c>
      <c r="DK892" s="33">
        <v>0.14563038</v>
      </c>
      <c r="DL892" s="33">
        <v>0.51026079000000002</v>
      </c>
      <c r="DM892" s="33">
        <v>-4.0848000000000002E-2</v>
      </c>
      <c r="DN892" s="33">
        <v>-0.21714285</v>
      </c>
      <c r="DO892" s="33">
        <v>-0.35439001999999997</v>
      </c>
      <c r="DP892" s="33">
        <v>-0.36275320999999999</v>
      </c>
      <c r="DQ892" s="33">
        <v>-0.10150086</v>
      </c>
      <c r="DR892" s="33">
        <v>9.6348900000000001E-3</v>
      </c>
      <c r="DS892" s="33">
        <v>-7.6776529999999996E-2</v>
      </c>
      <c r="DT892" s="33">
        <v>-3.6351139999999997E-2</v>
      </c>
      <c r="DU892" s="33">
        <v>0.42519649999999998</v>
      </c>
      <c r="DV892" s="33">
        <v>0.26280587</v>
      </c>
      <c r="DW892" s="33">
        <v>0.30371868000000002</v>
      </c>
      <c r="DX892" s="33">
        <v>0.28514549</v>
      </c>
      <c r="DY892" s="33">
        <v>0.11926158000000001</v>
      </c>
      <c r="DZ892" s="33">
        <v>8.0886130000000001E-2</v>
      </c>
      <c r="EA892" s="33">
        <v>-1.29754E-2</v>
      </c>
      <c r="EB892" s="33">
        <v>0.56194940999999998</v>
      </c>
      <c r="EC892" s="33">
        <v>-5.8291019999999999E-2</v>
      </c>
      <c r="ED892" s="33">
        <v>-0.23306832</v>
      </c>
      <c r="EE892" s="33">
        <v>-0.55337064000000002</v>
      </c>
      <c r="EF892" s="33">
        <v>-0.52880680000000002</v>
      </c>
      <c r="EG892" s="33">
        <v>-0.28520589000000002</v>
      </c>
      <c r="EH892" s="33">
        <v>-9.5417580000000002E-2</v>
      </c>
      <c r="EI892" s="33">
        <v>0.38951187999999998</v>
      </c>
      <c r="EJ892" s="33">
        <v>0.72402597000000002</v>
      </c>
      <c r="EK892" s="33">
        <v>0.11804194</v>
      </c>
      <c r="EL892" s="33">
        <v>-8.0174120000000001E-2</v>
      </c>
      <c r="EM892" s="33">
        <v>-0.22236437000000001</v>
      </c>
      <c r="EN892" s="33">
        <v>-0.23012419000000001</v>
      </c>
      <c r="EO892" s="33">
        <v>2.310895E-2</v>
      </c>
      <c r="EP892" s="33">
        <v>0.11607724</v>
      </c>
      <c r="EQ892" s="33">
        <v>2.2002669999999998E-2</v>
      </c>
      <c r="ER892" s="33">
        <v>6.0787180000000003E-2</v>
      </c>
      <c r="ES892" s="33">
        <v>75.602540000000005</v>
      </c>
      <c r="ET892" s="33">
        <v>76.745289</v>
      </c>
      <c r="EU892" s="33">
        <v>75.093254000000002</v>
      </c>
      <c r="EV892" s="33">
        <v>74.777715999999998</v>
      </c>
      <c r="EW892" s="33">
        <v>73.478776999999994</v>
      </c>
      <c r="EX892" s="33">
        <v>72.663989000000001</v>
      </c>
      <c r="EY892" s="33">
        <v>72.860861</v>
      </c>
      <c r="EZ892" s="33">
        <v>76.277922000000004</v>
      </c>
      <c r="FA892" s="33">
        <v>82.659841999999998</v>
      </c>
      <c r="FB892" s="33">
        <v>89.659571</v>
      </c>
      <c r="FC892" s="33">
        <v>95.680164000000005</v>
      </c>
      <c r="FD892" s="33">
        <v>98.251367999999999</v>
      </c>
      <c r="FE892" s="33">
        <v>100.94503</v>
      </c>
      <c r="FF892" s="33">
        <v>102.70757999999999</v>
      </c>
      <c r="FG892" s="33">
        <v>104.30569</v>
      </c>
      <c r="FH892" s="33">
        <v>104.76237999999999</v>
      </c>
      <c r="FI892" s="33">
        <v>105.19168000000001</v>
      </c>
      <c r="FJ892" s="33">
        <v>105.06082000000001</v>
      </c>
      <c r="FK892" s="33">
        <v>99.780704</v>
      </c>
      <c r="FL892" s="33">
        <v>90.455555000000004</v>
      </c>
      <c r="FM892" s="33">
        <v>84.530311999999995</v>
      </c>
      <c r="FN892" s="33">
        <v>80.991821999999999</v>
      </c>
      <c r="FO892" s="33">
        <v>80.186730999999995</v>
      </c>
      <c r="FP892" s="33">
        <v>80.450588999999994</v>
      </c>
      <c r="FQ892" s="33">
        <v>2.1450049999999998</v>
      </c>
      <c r="FR892" s="82">
        <v>0.21826429999999999</v>
      </c>
      <c r="FS892">
        <v>1</v>
      </c>
    </row>
    <row r="893" spans="1:175" x14ac:dyDescent="0.2">
      <c r="A893" s="18" t="s">
        <v>196</v>
      </c>
      <c r="B893" s="27" t="s">
        <v>193</v>
      </c>
      <c r="C893" s="27">
        <v>42976</v>
      </c>
      <c r="D893" s="33">
        <v>2758</v>
      </c>
      <c r="E893" s="33">
        <v>12.28246</v>
      </c>
      <c r="F893" s="33">
        <v>11.618708</v>
      </c>
      <c r="G893" s="33">
        <v>11.38505</v>
      </c>
      <c r="H893" s="33">
        <v>11.24409</v>
      </c>
      <c r="I893" s="33">
        <v>11.674939999999999</v>
      </c>
      <c r="J893" s="33">
        <v>12.925041999999999</v>
      </c>
      <c r="K893" s="33">
        <v>15.111516999999999</v>
      </c>
      <c r="L893" s="33">
        <v>17.722622000000001</v>
      </c>
      <c r="M893" s="33">
        <v>20.308955000000001</v>
      </c>
      <c r="N893" s="33">
        <v>22.309486</v>
      </c>
      <c r="O893" s="33">
        <v>23.911121999999999</v>
      </c>
      <c r="P893" s="33">
        <v>25.312681000000001</v>
      </c>
      <c r="Q893" s="33">
        <v>25.961819999999999</v>
      </c>
      <c r="R893" s="33">
        <v>26.670452000000001</v>
      </c>
      <c r="S893" s="33">
        <v>26.810693000000001</v>
      </c>
      <c r="T893" s="33">
        <v>26.132552</v>
      </c>
      <c r="U893" s="33">
        <v>24.026958</v>
      </c>
      <c r="V893" s="33">
        <v>21.945498000000001</v>
      </c>
      <c r="W893" s="33">
        <v>19.622491</v>
      </c>
      <c r="X893" s="33">
        <v>18.023401</v>
      </c>
      <c r="Y893" s="33">
        <v>17.145871</v>
      </c>
      <c r="Z893" s="33">
        <v>15.690374</v>
      </c>
      <c r="AA893" s="33">
        <v>13.881612000000001</v>
      </c>
      <c r="AB893" s="33">
        <v>12.464304</v>
      </c>
      <c r="AC893" s="33">
        <v>1.683844E-2</v>
      </c>
      <c r="AD893" s="33">
        <v>-0.11349764</v>
      </c>
      <c r="AE893" s="33">
        <v>-2.218649E-2</v>
      </c>
      <c r="AF893" s="33">
        <v>-3.689456E-2</v>
      </c>
      <c r="AG893" s="33">
        <v>-0.10105523</v>
      </c>
      <c r="AH893" s="33">
        <v>-0.26560963999999998</v>
      </c>
      <c r="AI893" s="33">
        <v>-0.30829378000000002</v>
      </c>
      <c r="AJ893" s="33">
        <v>7.393748E-2</v>
      </c>
      <c r="AK893" s="33">
        <v>-0.40810528000000001</v>
      </c>
      <c r="AL893" s="33">
        <v>-0.40093703000000003</v>
      </c>
      <c r="AM893" s="33">
        <v>-0.87221488999999996</v>
      </c>
      <c r="AN893" s="33">
        <v>-0.69917003</v>
      </c>
      <c r="AO893" s="33">
        <v>-0.58548697000000005</v>
      </c>
      <c r="AP893" s="33">
        <v>-0.50482954999999996</v>
      </c>
      <c r="AQ893" s="33">
        <v>-0.36395793999999998</v>
      </c>
      <c r="AR893" s="33">
        <v>-1.9391499999999999E-3</v>
      </c>
      <c r="AS893" s="33">
        <v>-0.46020389</v>
      </c>
      <c r="AT893" s="33">
        <v>-0.3070099</v>
      </c>
      <c r="AU893" s="33">
        <v>-0.49150971999999998</v>
      </c>
      <c r="AV893" s="33">
        <v>-0.72014887999999999</v>
      </c>
      <c r="AW893" s="33">
        <v>-0.56901060999999997</v>
      </c>
      <c r="AX893" s="33">
        <v>-0.14913789999999999</v>
      </c>
      <c r="AY893" s="33">
        <v>0.20639445000000001</v>
      </c>
      <c r="AZ893" s="33">
        <v>0.14128915</v>
      </c>
      <c r="BA893" s="33">
        <v>9.2078900000000005E-2</v>
      </c>
      <c r="BB893" s="33">
        <v>-4.1872329999999999E-2</v>
      </c>
      <c r="BC893" s="33">
        <v>5.359937E-2</v>
      </c>
      <c r="BD893" s="33">
        <v>3.7028610000000003E-2</v>
      </c>
      <c r="BE893" s="33">
        <v>-2.334174E-2</v>
      </c>
      <c r="BF893" s="33">
        <v>-0.18715787</v>
      </c>
      <c r="BG893" s="33">
        <v>-0.23190356000000001</v>
      </c>
      <c r="BH893" s="33">
        <v>0.17532281</v>
      </c>
      <c r="BI893" s="33">
        <v>-0.272339</v>
      </c>
      <c r="BJ893" s="33">
        <v>-0.24212939999999999</v>
      </c>
      <c r="BK893" s="33">
        <v>-0.69016796000000002</v>
      </c>
      <c r="BL893" s="33">
        <v>-0.50203878999999996</v>
      </c>
      <c r="BM893" s="33">
        <v>-0.38887663</v>
      </c>
      <c r="BN893" s="33">
        <v>-0.28803835999999999</v>
      </c>
      <c r="BO893" s="33">
        <v>-0.15121219999999999</v>
      </c>
      <c r="BP893" s="33">
        <v>0.18045275</v>
      </c>
      <c r="BQ893" s="33">
        <v>-0.31720998</v>
      </c>
      <c r="BR893" s="33">
        <v>-0.17696777</v>
      </c>
      <c r="BS893" s="33">
        <v>-0.36018953999999997</v>
      </c>
      <c r="BT893" s="33">
        <v>-0.58456450000000004</v>
      </c>
      <c r="BU893" s="33">
        <v>-0.44782538</v>
      </c>
      <c r="BV893" s="33">
        <v>-4.6300470000000003E-2</v>
      </c>
      <c r="BW893" s="33">
        <v>0.30131400000000003</v>
      </c>
      <c r="BX893" s="33">
        <v>0.23350649000000001</v>
      </c>
      <c r="BY893" s="33">
        <v>0.14419022000000001</v>
      </c>
      <c r="BZ893" s="33">
        <v>7.7351499999999997E-3</v>
      </c>
      <c r="CA893" s="33">
        <v>0.10608842</v>
      </c>
      <c r="CB893" s="33">
        <v>8.822758E-2</v>
      </c>
      <c r="CC893" s="33">
        <v>3.048238E-2</v>
      </c>
      <c r="CD893" s="33">
        <v>-0.13282241</v>
      </c>
      <c r="CE893" s="33">
        <v>-0.17899592</v>
      </c>
      <c r="CF893" s="33">
        <v>0.24554198999999999</v>
      </c>
      <c r="CG893" s="33">
        <v>-0.17830770000000001</v>
      </c>
      <c r="CH893" s="33">
        <v>-0.13213973000000001</v>
      </c>
      <c r="CI893" s="33">
        <v>-0.5640828</v>
      </c>
      <c r="CJ893" s="33">
        <v>-0.36550629000000001</v>
      </c>
      <c r="CK893" s="33">
        <v>-0.25270492</v>
      </c>
      <c r="CL893" s="33">
        <v>-0.13788944</v>
      </c>
      <c r="CM893" s="33">
        <v>-3.8651499999999999E-3</v>
      </c>
      <c r="CN893" s="33">
        <v>0.30677682000000001</v>
      </c>
      <c r="CO893" s="33">
        <v>-0.21817283000000001</v>
      </c>
      <c r="CP893" s="33">
        <v>-8.6900989999999997E-2</v>
      </c>
      <c r="CQ893" s="33">
        <v>-0.26923757999999998</v>
      </c>
      <c r="CR893" s="33">
        <v>-0.49065917999999997</v>
      </c>
      <c r="CS893" s="33">
        <v>-0.36389284999999999</v>
      </c>
      <c r="CT893" s="33">
        <v>2.4924419999999999E-2</v>
      </c>
      <c r="CU893" s="33">
        <v>0.36705500000000002</v>
      </c>
      <c r="CV893" s="33">
        <v>0.29737595</v>
      </c>
      <c r="CW893" s="33">
        <v>0.19630154</v>
      </c>
      <c r="CX893" s="33">
        <v>5.7342619999999997E-2</v>
      </c>
      <c r="CY893" s="33">
        <v>0.15857747999999999</v>
      </c>
      <c r="CZ893" s="33">
        <v>0.13942653999999999</v>
      </c>
      <c r="DA893" s="33">
        <v>8.4306510000000001E-2</v>
      </c>
      <c r="DB893" s="33">
        <v>-7.848695E-2</v>
      </c>
      <c r="DC893" s="33">
        <v>-0.12608828999999999</v>
      </c>
      <c r="DD893" s="33">
        <v>0.31576116999999998</v>
      </c>
      <c r="DE893" s="33">
        <v>-8.4276390000000007E-2</v>
      </c>
      <c r="DF893" s="33">
        <v>-2.2150050000000001E-2</v>
      </c>
      <c r="DG893" s="33">
        <v>-0.43799765000000002</v>
      </c>
      <c r="DH893" s="33">
        <v>-0.22897379000000001</v>
      </c>
      <c r="DI893" s="33">
        <v>-0.1165332</v>
      </c>
      <c r="DJ893" s="33">
        <v>1.225947E-2</v>
      </c>
      <c r="DK893" s="33">
        <v>0.1434819</v>
      </c>
      <c r="DL893" s="33">
        <v>0.43310089000000002</v>
      </c>
      <c r="DM893" s="33">
        <v>-0.11913569</v>
      </c>
      <c r="DN893" s="33">
        <v>3.1657999999999999E-3</v>
      </c>
      <c r="DO893" s="33">
        <v>-0.17828562000000001</v>
      </c>
      <c r="DP893" s="33">
        <v>-0.39675385000000002</v>
      </c>
      <c r="DQ893" s="33">
        <v>-0.27996032999999998</v>
      </c>
      <c r="DR893" s="33">
        <v>9.6149310000000002E-2</v>
      </c>
      <c r="DS893" s="33">
        <v>0.43279599000000002</v>
      </c>
      <c r="DT893" s="33">
        <v>0.36124539999999999</v>
      </c>
      <c r="DU893" s="33">
        <v>0.27154201</v>
      </c>
      <c r="DV893" s="33">
        <v>0.12896793000000001</v>
      </c>
      <c r="DW893" s="33">
        <v>0.23436334</v>
      </c>
      <c r="DX893" s="33">
        <v>0.21334971999999999</v>
      </c>
      <c r="DY893" s="33">
        <v>0.16202</v>
      </c>
      <c r="DZ893" s="33">
        <v>-3.5179999999999999E-5</v>
      </c>
      <c r="EA893" s="33">
        <v>-4.9698060000000002E-2</v>
      </c>
      <c r="EB893" s="33">
        <v>0.41714649999999998</v>
      </c>
      <c r="EC893" s="33">
        <v>5.1489880000000002E-2</v>
      </c>
      <c r="ED893" s="33">
        <v>0.13665757000000001</v>
      </c>
      <c r="EE893" s="33">
        <v>-0.25595071000000003</v>
      </c>
      <c r="EF893" s="33">
        <v>-3.1842549999999997E-2</v>
      </c>
      <c r="EG893" s="33">
        <v>8.0077129999999996E-2</v>
      </c>
      <c r="EH893" s="33">
        <v>0.22905065999999999</v>
      </c>
      <c r="EI893" s="33">
        <v>0.35622764000000001</v>
      </c>
      <c r="EJ893" s="33">
        <v>0.61549279000000001</v>
      </c>
      <c r="EK893" s="33">
        <v>2.3858230000000001E-2</v>
      </c>
      <c r="EL893" s="33">
        <v>0.13320793</v>
      </c>
      <c r="EM893" s="33">
        <v>-4.6965430000000002E-2</v>
      </c>
      <c r="EN893" s="33">
        <v>-0.26116947000000001</v>
      </c>
      <c r="EO893" s="33">
        <v>-0.1587751</v>
      </c>
      <c r="EP893" s="33">
        <v>0.19898674</v>
      </c>
      <c r="EQ893" s="33">
        <v>0.52771555000000003</v>
      </c>
      <c r="ER893" s="33">
        <v>0.45346275000000003</v>
      </c>
      <c r="ES893" s="33">
        <v>77.840999999999994</v>
      </c>
      <c r="ET893" s="33">
        <v>77.426062000000002</v>
      </c>
      <c r="EU893" s="33">
        <v>77.965732000000003</v>
      </c>
      <c r="EV893" s="33">
        <v>77.231796000000003</v>
      </c>
      <c r="EW893" s="33">
        <v>75.091108000000006</v>
      </c>
      <c r="EX893" s="33">
        <v>71.689250000000001</v>
      </c>
      <c r="EY893" s="33">
        <v>69.855604999999997</v>
      </c>
      <c r="EZ893" s="33">
        <v>74.700864999999993</v>
      </c>
      <c r="FA893" s="33">
        <v>81.104738999999995</v>
      </c>
      <c r="FB893" s="33">
        <v>87.587243999999998</v>
      </c>
      <c r="FC893" s="33">
        <v>92.044926000000004</v>
      </c>
      <c r="FD893" s="33">
        <v>94.843072000000006</v>
      </c>
      <c r="FE893" s="33">
        <v>96.124655000000004</v>
      </c>
      <c r="FF893" s="33">
        <v>96.547265999999993</v>
      </c>
      <c r="FG893" s="33">
        <v>98.113423999999995</v>
      </c>
      <c r="FH893" s="33">
        <v>99.398681999999994</v>
      </c>
      <c r="FI893" s="33">
        <v>99.681247999999997</v>
      </c>
      <c r="FJ893" s="33">
        <v>98.680226000000005</v>
      </c>
      <c r="FK893" s="33">
        <v>93.981610000000003</v>
      </c>
      <c r="FL893" s="33">
        <v>86.042264000000003</v>
      </c>
      <c r="FM893" s="33">
        <v>80.782229999999998</v>
      </c>
      <c r="FN893" s="33">
        <v>77.302672999999999</v>
      </c>
      <c r="FO893" s="33">
        <v>74.716462000000007</v>
      </c>
      <c r="FP893" s="33">
        <v>73.442916999999994</v>
      </c>
      <c r="FQ893" s="33">
        <v>1.816298</v>
      </c>
      <c r="FR893" s="82">
        <v>0.18660460000000001</v>
      </c>
      <c r="FS893">
        <v>1</v>
      </c>
    </row>
    <row r="894" spans="1:175" x14ac:dyDescent="0.2">
      <c r="A894" s="18" t="s">
        <v>196</v>
      </c>
      <c r="B894" s="27" t="s">
        <v>193</v>
      </c>
      <c r="C894" s="27">
        <v>42978</v>
      </c>
      <c r="D894" s="33">
        <v>2756</v>
      </c>
      <c r="E894" s="33">
        <v>10.657118000000001</v>
      </c>
      <c r="F894" s="33">
        <v>10.084650999999999</v>
      </c>
      <c r="G894" s="33">
        <v>9.8217490000000005</v>
      </c>
      <c r="H894" s="33">
        <v>9.8558418000000003</v>
      </c>
      <c r="I894" s="33">
        <v>10.183253000000001</v>
      </c>
      <c r="J894" s="33">
        <v>11.406136</v>
      </c>
      <c r="K894" s="33">
        <v>13.269629999999999</v>
      </c>
      <c r="L894" s="33">
        <v>15.062336</v>
      </c>
      <c r="M894" s="33">
        <v>17.599547000000001</v>
      </c>
      <c r="N894" s="33">
        <v>19.577994</v>
      </c>
      <c r="O894" s="33">
        <v>21.355262</v>
      </c>
      <c r="P894" s="33">
        <v>22.642303999999999</v>
      </c>
      <c r="Q894" s="33">
        <v>23.533467000000002</v>
      </c>
      <c r="R894" s="33">
        <v>24.52055</v>
      </c>
      <c r="S894" s="33">
        <v>24.94266</v>
      </c>
      <c r="T894" s="33">
        <v>24.185373999999999</v>
      </c>
      <c r="U894" s="33">
        <v>22.418617999999999</v>
      </c>
      <c r="V894" s="33">
        <v>20.731950999999999</v>
      </c>
      <c r="W894" s="33">
        <v>18.599408</v>
      </c>
      <c r="X894" s="33">
        <v>17.115584999999999</v>
      </c>
      <c r="Y894" s="33">
        <v>16.158156999999999</v>
      </c>
      <c r="Z894" s="33">
        <v>14.661360999999999</v>
      </c>
      <c r="AA894" s="33">
        <v>12.782734</v>
      </c>
      <c r="AB894" s="33">
        <v>11.781953</v>
      </c>
      <c r="AC894" s="33">
        <v>-0.22447192999999999</v>
      </c>
      <c r="AD894" s="33">
        <v>-0.28281441000000002</v>
      </c>
      <c r="AE894" s="33">
        <v>-0.28047401</v>
      </c>
      <c r="AF894" s="33">
        <v>-0.17246153</v>
      </c>
      <c r="AG894" s="33">
        <v>-0.20224099000000001</v>
      </c>
      <c r="AH894" s="33">
        <v>-0.10913748</v>
      </c>
      <c r="AI894" s="33">
        <v>4.6605389999999997E-2</v>
      </c>
      <c r="AJ894" s="33">
        <v>0.16085770999999999</v>
      </c>
      <c r="AK894" s="33">
        <v>-8.0936300000000003E-2</v>
      </c>
      <c r="AL894" s="33">
        <v>-0.16232579</v>
      </c>
      <c r="AM894" s="33">
        <v>-0.39947262</v>
      </c>
      <c r="AN894" s="33">
        <v>-0.63155450999999996</v>
      </c>
      <c r="AO894" s="33">
        <v>-0.73997990000000002</v>
      </c>
      <c r="AP894" s="33">
        <v>-1.0541015</v>
      </c>
      <c r="AQ894" s="33">
        <v>-0.96033809999999997</v>
      </c>
      <c r="AR894" s="33">
        <v>-0.73472493999999999</v>
      </c>
      <c r="AS894" s="33">
        <v>-0.78254316999999995</v>
      </c>
      <c r="AT894" s="33">
        <v>-0.51577013999999999</v>
      </c>
      <c r="AU894" s="33">
        <v>-0.77763510999999996</v>
      </c>
      <c r="AV894" s="33">
        <v>-1.1778957000000001</v>
      </c>
      <c r="AW894" s="33">
        <v>-0.94613482000000004</v>
      </c>
      <c r="AX894" s="33">
        <v>-0.52436609999999995</v>
      </c>
      <c r="AY894" s="33">
        <v>-0.44098380999999998</v>
      </c>
      <c r="AZ894" s="33">
        <v>-0.30879276</v>
      </c>
      <c r="BA894" s="33">
        <v>-0.14908193</v>
      </c>
      <c r="BB894" s="33">
        <v>-0.21622168</v>
      </c>
      <c r="BC894" s="33">
        <v>-0.21839886</v>
      </c>
      <c r="BD894" s="33">
        <v>-0.1094453</v>
      </c>
      <c r="BE894" s="33">
        <v>-0.14038856999999999</v>
      </c>
      <c r="BF894" s="33">
        <v>-3.8505780000000003E-2</v>
      </c>
      <c r="BG894" s="33">
        <v>0.11450449</v>
      </c>
      <c r="BH894" s="33">
        <v>0.23289990999999999</v>
      </c>
      <c r="BI894" s="33">
        <v>2.3958790000000001E-2</v>
      </c>
      <c r="BJ894" s="33">
        <v>-3.4298259999999997E-2</v>
      </c>
      <c r="BK894" s="33">
        <v>-0.2392136</v>
      </c>
      <c r="BL894" s="33">
        <v>-0.45472125000000002</v>
      </c>
      <c r="BM894" s="33">
        <v>-0.55626207000000005</v>
      </c>
      <c r="BN894" s="33">
        <v>-0.84227149000000001</v>
      </c>
      <c r="BO894" s="33">
        <v>-0.74225556999999998</v>
      </c>
      <c r="BP894" s="33">
        <v>-0.55526750000000002</v>
      </c>
      <c r="BQ894" s="33">
        <v>-0.65037064</v>
      </c>
      <c r="BR894" s="33">
        <v>-0.39219344</v>
      </c>
      <c r="BS894" s="33">
        <v>-0.65654709</v>
      </c>
      <c r="BT894" s="33">
        <v>-1.0439451</v>
      </c>
      <c r="BU894" s="33">
        <v>-0.82638180000000006</v>
      </c>
      <c r="BV894" s="33">
        <v>-0.41940649000000002</v>
      </c>
      <c r="BW894" s="33">
        <v>-0.35239779999999998</v>
      </c>
      <c r="BX894" s="33">
        <v>-0.22384282999999999</v>
      </c>
      <c r="BY894" s="33">
        <v>-9.6867049999999996E-2</v>
      </c>
      <c r="BZ894" s="33">
        <v>-0.17009977000000001</v>
      </c>
      <c r="CA894" s="33">
        <v>-0.1754058</v>
      </c>
      <c r="CB894" s="33">
        <v>-6.5800440000000002E-2</v>
      </c>
      <c r="CC894" s="33">
        <v>-9.7549769999999994E-2</v>
      </c>
      <c r="CD894" s="33">
        <v>1.0413520000000001E-2</v>
      </c>
      <c r="CE894" s="33">
        <v>0.16153120000000001</v>
      </c>
      <c r="CF894" s="33">
        <v>0.28279610999999999</v>
      </c>
      <c r="CG894" s="33">
        <v>9.6608819999999998E-2</v>
      </c>
      <c r="CH894" s="33">
        <v>5.437322E-2</v>
      </c>
      <c r="CI894" s="33">
        <v>-0.12821869999999999</v>
      </c>
      <c r="CJ894" s="33">
        <v>-0.33224707999999997</v>
      </c>
      <c r="CK894" s="33">
        <v>-0.42901966000000002</v>
      </c>
      <c r="CL894" s="33">
        <v>-0.69555867000000005</v>
      </c>
      <c r="CM894" s="33">
        <v>-0.59121226999999998</v>
      </c>
      <c r="CN894" s="33">
        <v>-0.43097582000000001</v>
      </c>
      <c r="CO894" s="33">
        <v>-0.55882834999999997</v>
      </c>
      <c r="CP894" s="33">
        <v>-0.30660459000000001</v>
      </c>
      <c r="CQ894" s="33">
        <v>-0.57268189999999997</v>
      </c>
      <c r="CR894" s="33">
        <v>-0.95117134000000003</v>
      </c>
      <c r="CS894" s="33">
        <v>-0.74344122000000001</v>
      </c>
      <c r="CT894" s="33">
        <v>-0.34671178000000002</v>
      </c>
      <c r="CU894" s="33">
        <v>-0.29104340000000001</v>
      </c>
      <c r="CV894" s="33">
        <v>-0.16500677</v>
      </c>
      <c r="CW894" s="33">
        <v>-4.465218E-2</v>
      </c>
      <c r="CX894" s="33">
        <v>-0.12397785</v>
      </c>
      <c r="CY894" s="33">
        <v>-0.13241274</v>
      </c>
      <c r="CZ894" s="33">
        <v>-2.2155589999999999E-2</v>
      </c>
      <c r="DA894" s="33">
        <v>-5.4710979999999999E-2</v>
      </c>
      <c r="DB894" s="33">
        <v>5.9332820000000001E-2</v>
      </c>
      <c r="DC894" s="33">
        <v>0.20855789999999999</v>
      </c>
      <c r="DD894" s="33">
        <v>0.33269231999999999</v>
      </c>
      <c r="DE894" s="33">
        <v>0.16925883999999999</v>
      </c>
      <c r="DF894" s="33">
        <v>0.1430447</v>
      </c>
      <c r="DG894" s="33">
        <v>-1.7223789999999999E-2</v>
      </c>
      <c r="DH894" s="33">
        <v>-0.20977290000000001</v>
      </c>
      <c r="DI894" s="33">
        <v>-0.30177725</v>
      </c>
      <c r="DJ894" s="33">
        <v>-0.54884584999999997</v>
      </c>
      <c r="DK894" s="33">
        <v>-0.44016896999999999</v>
      </c>
      <c r="DL894" s="33">
        <v>-0.30668414999999999</v>
      </c>
      <c r="DM894" s="33">
        <v>-0.46728606</v>
      </c>
      <c r="DN894" s="33">
        <v>-0.22101575000000001</v>
      </c>
      <c r="DO894" s="33">
        <v>-0.48881670999999999</v>
      </c>
      <c r="DP894" s="33">
        <v>-0.85839757000000005</v>
      </c>
      <c r="DQ894" s="33">
        <v>-0.66050065000000002</v>
      </c>
      <c r="DR894" s="33">
        <v>-0.27401708000000002</v>
      </c>
      <c r="DS894" s="33">
        <v>-0.229689</v>
      </c>
      <c r="DT894" s="33">
        <v>-0.10617071</v>
      </c>
      <c r="DU894" s="33">
        <v>3.0737819999999999E-2</v>
      </c>
      <c r="DV894" s="33">
        <v>-5.7385119999999998E-2</v>
      </c>
      <c r="DW894" s="33">
        <v>-7.0337590000000005E-2</v>
      </c>
      <c r="DX894" s="33">
        <v>4.0860639999999997E-2</v>
      </c>
      <c r="DY894" s="33">
        <v>7.1414399999999998E-3</v>
      </c>
      <c r="DZ894" s="33">
        <v>0.12996452</v>
      </c>
      <c r="EA894" s="33">
        <v>0.27645700000000001</v>
      </c>
      <c r="EB894" s="33">
        <v>0.40473451999999999</v>
      </c>
      <c r="EC894" s="33">
        <v>0.27415393999999998</v>
      </c>
      <c r="ED894" s="33">
        <v>0.27107223000000003</v>
      </c>
      <c r="EE894" s="33">
        <v>0.14303523000000001</v>
      </c>
      <c r="EF894" s="33">
        <v>-3.2939639999999999E-2</v>
      </c>
      <c r="EG894" s="33">
        <v>-0.11805942</v>
      </c>
      <c r="EH894" s="33">
        <v>-0.33701583000000002</v>
      </c>
      <c r="EI894" s="33">
        <v>-0.22208644</v>
      </c>
      <c r="EJ894" s="33">
        <v>-0.12722670999999999</v>
      </c>
      <c r="EK894" s="33">
        <v>-0.33511353999999999</v>
      </c>
      <c r="EL894" s="33">
        <v>-9.7439040000000005E-2</v>
      </c>
      <c r="EM894" s="33">
        <v>-0.36772870000000002</v>
      </c>
      <c r="EN894" s="33">
        <v>-0.72444699000000001</v>
      </c>
      <c r="EO894" s="33">
        <v>-0.54074763000000003</v>
      </c>
      <c r="EP894" s="33">
        <v>-0.16905746999999999</v>
      </c>
      <c r="EQ894" s="33">
        <v>-0.14110300000000001</v>
      </c>
      <c r="ER894" s="33">
        <v>-2.1220780000000002E-2</v>
      </c>
      <c r="ES894" s="33">
        <v>66.138013999999998</v>
      </c>
      <c r="ET894" s="33">
        <v>65.532195999999999</v>
      </c>
      <c r="EU894" s="33">
        <v>63.267631999999999</v>
      </c>
      <c r="EV894" s="33">
        <v>61.531813999999997</v>
      </c>
      <c r="EW894" s="33">
        <v>60.541589000000002</v>
      </c>
      <c r="EX894" s="33">
        <v>60.272753999999999</v>
      </c>
      <c r="EY894" s="33">
        <v>60.409844999999997</v>
      </c>
      <c r="EZ894" s="33">
        <v>65.290323000000001</v>
      </c>
      <c r="FA894" s="33">
        <v>74.402249999999995</v>
      </c>
      <c r="FB894" s="33">
        <v>82.161105000000006</v>
      </c>
      <c r="FC894" s="33">
        <v>86.155631999999997</v>
      </c>
      <c r="FD894" s="33">
        <v>89.704730999999995</v>
      </c>
      <c r="FE894" s="33">
        <v>93.129671000000002</v>
      </c>
      <c r="FF894" s="33">
        <v>95.115438999999995</v>
      </c>
      <c r="FG894" s="33">
        <v>96.544380000000004</v>
      </c>
      <c r="FH894" s="33">
        <v>97.573707999999996</v>
      </c>
      <c r="FI894" s="33">
        <v>99.132611999999995</v>
      </c>
      <c r="FJ894" s="33">
        <v>98.569327000000001</v>
      </c>
      <c r="FK894" s="33">
        <v>93.201404999999994</v>
      </c>
      <c r="FL894" s="33">
        <v>84.975936000000004</v>
      </c>
      <c r="FM894" s="33">
        <v>79.700203999999999</v>
      </c>
      <c r="FN894" s="33">
        <v>75.697475999999995</v>
      </c>
      <c r="FO894" s="33">
        <v>74.103595999999996</v>
      </c>
      <c r="FP894" s="33">
        <v>74.527869999999993</v>
      </c>
      <c r="FQ894" s="33">
        <v>1.843798</v>
      </c>
      <c r="FR894" s="82">
        <v>0.18795039999999999</v>
      </c>
      <c r="FS894">
        <v>1</v>
      </c>
    </row>
    <row r="895" spans="1:175" x14ac:dyDescent="0.2">
      <c r="A895" s="18" t="s">
        <v>196</v>
      </c>
      <c r="B895" s="27" t="s">
        <v>193</v>
      </c>
      <c r="C895" s="27">
        <v>42979</v>
      </c>
      <c r="D895" s="33">
        <v>2755</v>
      </c>
      <c r="E895" s="33">
        <v>11.143981</v>
      </c>
      <c r="F895" s="33">
        <v>10.539365999999999</v>
      </c>
      <c r="G895" s="33">
        <v>10.405416000000001</v>
      </c>
      <c r="H895" s="33">
        <v>10.37031</v>
      </c>
      <c r="I895" s="33">
        <v>10.796893000000001</v>
      </c>
      <c r="J895" s="33">
        <v>11.940441</v>
      </c>
      <c r="K895" s="33">
        <v>14.139022000000001</v>
      </c>
      <c r="L895" s="33">
        <v>16.326073999999998</v>
      </c>
      <c r="M895" s="33">
        <v>18.866779000000001</v>
      </c>
      <c r="N895" s="33">
        <v>21.068899999999999</v>
      </c>
      <c r="O895" s="33">
        <v>23.327045999999999</v>
      </c>
      <c r="P895" s="33">
        <v>24.918793000000001</v>
      </c>
      <c r="Q895" s="33">
        <v>25.728624</v>
      </c>
      <c r="R895" s="33">
        <v>26.747119999999999</v>
      </c>
      <c r="S895" s="33">
        <v>26.998241</v>
      </c>
      <c r="T895" s="33">
        <v>26.100449999999999</v>
      </c>
      <c r="U895" s="33">
        <v>23.850165000000001</v>
      </c>
      <c r="V895" s="33">
        <v>22.044302999999999</v>
      </c>
      <c r="W895" s="33">
        <v>19.750557000000001</v>
      </c>
      <c r="X895" s="33">
        <v>18.298669</v>
      </c>
      <c r="Y895" s="33">
        <v>17.469911</v>
      </c>
      <c r="Z895" s="33">
        <v>15.902941999999999</v>
      </c>
      <c r="AA895" s="33">
        <v>14.113471000000001</v>
      </c>
      <c r="AB895" s="33">
        <v>12.650513999999999</v>
      </c>
      <c r="AC895" s="33">
        <v>-0.12982133000000001</v>
      </c>
      <c r="AD895" s="33">
        <v>-0.37455999000000001</v>
      </c>
      <c r="AE895" s="33">
        <v>-0.26546101999999999</v>
      </c>
      <c r="AF895" s="33">
        <v>-0.21288618000000001</v>
      </c>
      <c r="AG895" s="33">
        <v>-0.18999568</v>
      </c>
      <c r="AH895" s="33">
        <v>-0.43555464999999999</v>
      </c>
      <c r="AI895" s="33">
        <v>-2.846943E-2</v>
      </c>
      <c r="AJ895" s="33">
        <v>0.30477290000000001</v>
      </c>
      <c r="AK895" s="33">
        <v>6.1570039999999999E-2</v>
      </c>
      <c r="AL895" s="33">
        <v>-0.18065793999999999</v>
      </c>
      <c r="AM895" s="33">
        <v>-0.49975039999999998</v>
      </c>
      <c r="AN895" s="33">
        <v>-0.55635562000000005</v>
      </c>
      <c r="AO895" s="33">
        <v>-0.74763886999999996</v>
      </c>
      <c r="AP895" s="33">
        <v>-0.69533414000000004</v>
      </c>
      <c r="AQ895" s="33">
        <v>-0.40755139000000001</v>
      </c>
      <c r="AR895" s="33">
        <v>0.16026620999999999</v>
      </c>
      <c r="AS895" s="33">
        <v>-0.10499433</v>
      </c>
      <c r="AT895" s="33">
        <v>0.1028135</v>
      </c>
      <c r="AU895" s="33">
        <v>-0.20044739</v>
      </c>
      <c r="AV895" s="33">
        <v>-0.51449155000000002</v>
      </c>
      <c r="AW895" s="33">
        <v>-0.45900020000000002</v>
      </c>
      <c r="AX895" s="33">
        <v>-0.73836758000000002</v>
      </c>
      <c r="AY895" s="33">
        <v>-0.71216791999999995</v>
      </c>
      <c r="AZ895" s="33">
        <v>-0.68062036999999997</v>
      </c>
      <c r="BA895" s="33">
        <v>-5.6056170000000002E-2</v>
      </c>
      <c r="BB895" s="33">
        <v>-0.30398968999999998</v>
      </c>
      <c r="BC895" s="33">
        <v>-0.19863645999999999</v>
      </c>
      <c r="BD895" s="33">
        <v>-0.14787251000000001</v>
      </c>
      <c r="BE895" s="33">
        <v>-0.1188273</v>
      </c>
      <c r="BF895" s="33">
        <v>-0.36007717</v>
      </c>
      <c r="BG895" s="33">
        <v>4.0952849999999999E-2</v>
      </c>
      <c r="BH895" s="33">
        <v>0.39259581999999998</v>
      </c>
      <c r="BI895" s="33">
        <v>0.18236577000000001</v>
      </c>
      <c r="BJ895" s="33">
        <v>-2.4218469999999999E-2</v>
      </c>
      <c r="BK895" s="33">
        <v>-0.31490773</v>
      </c>
      <c r="BL895" s="33">
        <v>-0.34722787999999999</v>
      </c>
      <c r="BM895" s="33">
        <v>-0.51803577999999995</v>
      </c>
      <c r="BN895" s="33">
        <v>-0.43770472999999999</v>
      </c>
      <c r="BO895" s="33">
        <v>-0.14265257000000001</v>
      </c>
      <c r="BP895" s="33">
        <v>0.37847328000000002</v>
      </c>
      <c r="BQ895" s="33">
        <v>5.3856880000000003E-2</v>
      </c>
      <c r="BR895" s="33">
        <v>0.24572993000000001</v>
      </c>
      <c r="BS895" s="33">
        <v>-5.6719169999999999E-2</v>
      </c>
      <c r="BT895" s="33">
        <v>-0.34284622999999997</v>
      </c>
      <c r="BU895" s="33">
        <v>-0.28637124000000003</v>
      </c>
      <c r="BV895" s="33">
        <v>-0.56571044000000004</v>
      </c>
      <c r="BW895" s="33">
        <v>-0.55277438000000001</v>
      </c>
      <c r="BX895" s="33">
        <v>-0.53476773</v>
      </c>
      <c r="BY895" s="33">
        <v>-4.9666399999999996E-3</v>
      </c>
      <c r="BZ895" s="33">
        <v>-0.25511292000000002</v>
      </c>
      <c r="CA895" s="33">
        <v>-0.15235397000000001</v>
      </c>
      <c r="CB895" s="33">
        <v>-0.10284424</v>
      </c>
      <c r="CC895" s="33">
        <v>-6.9536290000000001E-2</v>
      </c>
      <c r="CD895" s="33">
        <v>-0.30780169000000002</v>
      </c>
      <c r="CE895" s="33">
        <v>8.9034509999999997E-2</v>
      </c>
      <c r="CF895" s="33">
        <v>0.45342170999999998</v>
      </c>
      <c r="CG895" s="33">
        <v>0.26602851999999999</v>
      </c>
      <c r="CH895" s="33">
        <v>8.4131020000000001E-2</v>
      </c>
      <c r="CI895" s="33">
        <v>-0.18688625</v>
      </c>
      <c r="CJ895" s="33">
        <v>-0.20238665</v>
      </c>
      <c r="CK895" s="33">
        <v>-0.35901337999999999</v>
      </c>
      <c r="CL895" s="33">
        <v>-0.25927138</v>
      </c>
      <c r="CM895" s="33">
        <v>4.0815539999999997E-2</v>
      </c>
      <c r="CN895" s="33">
        <v>0.52960282999999997</v>
      </c>
      <c r="CO895" s="33">
        <v>0.16387673999999999</v>
      </c>
      <c r="CP895" s="33">
        <v>0.34471341999999999</v>
      </c>
      <c r="CQ895" s="33">
        <v>4.2826570000000001E-2</v>
      </c>
      <c r="CR895" s="33">
        <v>-0.22396521</v>
      </c>
      <c r="CS895" s="33">
        <v>-0.16680895000000001</v>
      </c>
      <c r="CT895" s="33">
        <v>-0.44612864000000002</v>
      </c>
      <c r="CU895" s="33">
        <v>-0.44237891000000001</v>
      </c>
      <c r="CV895" s="33">
        <v>-0.43375063000000003</v>
      </c>
      <c r="CW895" s="33">
        <v>4.612289E-2</v>
      </c>
      <c r="CX895" s="33">
        <v>-0.20623614000000001</v>
      </c>
      <c r="CY895" s="33">
        <v>-0.10607148</v>
      </c>
      <c r="CZ895" s="33">
        <v>-5.7815970000000001E-2</v>
      </c>
      <c r="DA895" s="33">
        <v>-2.0245289999999999E-2</v>
      </c>
      <c r="DB895" s="33">
        <v>-0.25552622000000003</v>
      </c>
      <c r="DC895" s="33">
        <v>0.13711615999999999</v>
      </c>
      <c r="DD895" s="33">
        <v>0.51424760000000003</v>
      </c>
      <c r="DE895" s="33">
        <v>0.34969127999999999</v>
      </c>
      <c r="DF895" s="33">
        <v>0.19248051999999999</v>
      </c>
      <c r="DG895" s="33">
        <v>-5.8864779999999998E-2</v>
      </c>
      <c r="DH895" s="33">
        <v>-5.7545409999999998E-2</v>
      </c>
      <c r="DI895" s="33">
        <v>-0.19999098000000001</v>
      </c>
      <c r="DJ895" s="33">
        <v>-8.083804E-2</v>
      </c>
      <c r="DK895" s="33">
        <v>0.22428365</v>
      </c>
      <c r="DL895" s="33">
        <v>0.68073238000000003</v>
      </c>
      <c r="DM895" s="33">
        <v>0.27389660999999998</v>
      </c>
      <c r="DN895" s="33">
        <v>0.44369691</v>
      </c>
      <c r="DO895" s="33">
        <v>0.14237230000000001</v>
      </c>
      <c r="DP895" s="33">
        <v>-0.10508418999999999</v>
      </c>
      <c r="DQ895" s="33">
        <v>-4.7246650000000001E-2</v>
      </c>
      <c r="DR895" s="33">
        <v>-0.32654683000000001</v>
      </c>
      <c r="DS895" s="33">
        <v>-0.33198343000000002</v>
      </c>
      <c r="DT895" s="33">
        <v>-0.33273353</v>
      </c>
      <c r="DU895" s="33">
        <v>0.11988805</v>
      </c>
      <c r="DV895" s="33">
        <v>-0.13566584000000001</v>
      </c>
      <c r="DW895" s="33">
        <v>-3.9246919999999998E-2</v>
      </c>
      <c r="DX895" s="33">
        <v>7.1976999999999996E-3</v>
      </c>
      <c r="DY895" s="33">
        <v>5.0923099999999999E-2</v>
      </c>
      <c r="DZ895" s="33">
        <v>-0.18004874000000001</v>
      </c>
      <c r="EA895" s="33">
        <v>0.20653843999999999</v>
      </c>
      <c r="EB895" s="33">
        <v>0.60207052999999999</v>
      </c>
      <c r="EC895" s="33">
        <v>0.47048700999999998</v>
      </c>
      <c r="ED895" s="33">
        <v>0.34891999000000001</v>
      </c>
      <c r="EE895" s="33">
        <v>0.1259779</v>
      </c>
      <c r="EF895" s="33">
        <v>0.15158231999999999</v>
      </c>
      <c r="EG895" s="33">
        <v>2.9612110000000001E-2</v>
      </c>
      <c r="EH895" s="33">
        <v>0.17679138</v>
      </c>
      <c r="EI895" s="33">
        <v>0.48918246999999998</v>
      </c>
      <c r="EJ895" s="33">
        <v>0.89893944000000003</v>
      </c>
      <c r="EK895" s="33">
        <v>0.43274781000000001</v>
      </c>
      <c r="EL895" s="33">
        <v>0.58661333999999998</v>
      </c>
      <c r="EM895" s="33">
        <v>0.28610053000000002</v>
      </c>
      <c r="EN895" s="33">
        <v>6.6561120000000001E-2</v>
      </c>
      <c r="EO895" s="33">
        <v>0.12538231</v>
      </c>
      <c r="EP895" s="33">
        <v>-0.15388969999999999</v>
      </c>
      <c r="EQ895" s="33">
        <v>-0.17258989999999999</v>
      </c>
      <c r="ER895" s="33">
        <v>-0.18688088999999999</v>
      </c>
      <c r="ES895" s="33">
        <v>74.939183999999997</v>
      </c>
      <c r="ET895" s="33">
        <v>73.495902000000001</v>
      </c>
      <c r="EU895" s="33">
        <v>73.492131000000001</v>
      </c>
      <c r="EV895" s="33">
        <v>72.463358999999997</v>
      </c>
      <c r="EW895" s="33">
        <v>70.864146000000005</v>
      </c>
      <c r="EX895" s="33">
        <v>70.220310999999995</v>
      </c>
      <c r="EY895" s="33">
        <v>70.743269999999995</v>
      </c>
      <c r="EZ895" s="33">
        <v>73.337877000000006</v>
      </c>
      <c r="FA895" s="33">
        <v>79.866032000000004</v>
      </c>
      <c r="FB895" s="33">
        <v>87.503816</v>
      </c>
      <c r="FC895" s="33">
        <v>94.071386000000004</v>
      </c>
      <c r="FD895" s="33">
        <v>98.584933000000007</v>
      </c>
      <c r="FE895" s="33">
        <v>100.54425000000001</v>
      </c>
      <c r="FF895" s="33">
        <v>102.93158</v>
      </c>
      <c r="FG895" s="33">
        <v>104.39910999999999</v>
      </c>
      <c r="FH895" s="33">
        <v>104.75740999999999</v>
      </c>
      <c r="FI895" s="33">
        <v>105.22436999999999</v>
      </c>
      <c r="FJ895" s="33">
        <v>102.17027</v>
      </c>
      <c r="FK895" s="33">
        <v>96.342575999999994</v>
      </c>
      <c r="FL895" s="33">
        <v>88.699667000000005</v>
      </c>
      <c r="FM895" s="33">
        <v>83.000775000000004</v>
      </c>
      <c r="FN895" s="33">
        <v>79.035285000000002</v>
      </c>
      <c r="FO895" s="33">
        <v>78.672488000000001</v>
      </c>
      <c r="FP895" s="33">
        <v>78.012418999999994</v>
      </c>
      <c r="FQ895" s="33">
        <v>2.47553</v>
      </c>
      <c r="FR895" s="82">
        <v>0.22520519999999999</v>
      </c>
      <c r="FS895">
        <v>1</v>
      </c>
    </row>
    <row r="896" spans="1:175" x14ac:dyDescent="0.2">
      <c r="A896" s="18" t="s">
        <v>196</v>
      </c>
      <c r="B896" s="27" t="s">
        <v>193</v>
      </c>
      <c r="C896" s="27">
        <v>42980</v>
      </c>
      <c r="D896" s="33">
        <v>2755</v>
      </c>
      <c r="E896" s="33">
        <v>11.641228999999999</v>
      </c>
      <c r="F896" s="33">
        <v>11.114072</v>
      </c>
      <c r="G896" s="33">
        <v>10.666923000000001</v>
      </c>
      <c r="H896" s="33">
        <v>10.569361000000001</v>
      </c>
      <c r="I896" s="33">
        <v>10.716794</v>
      </c>
      <c r="J896" s="33">
        <v>11.271203</v>
      </c>
      <c r="K896" s="33">
        <v>11.954848</v>
      </c>
      <c r="L896" s="33">
        <v>12.594014</v>
      </c>
      <c r="M896" s="33">
        <v>14.181314</v>
      </c>
      <c r="N896" s="33">
        <v>16.153517999999998</v>
      </c>
      <c r="O896" s="33">
        <v>17.598983</v>
      </c>
      <c r="P896" s="33">
        <v>18.651115999999998</v>
      </c>
      <c r="Q896" s="33">
        <v>19.487940999999999</v>
      </c>
      <c r="R896" s="33">
        <v>20.247067000000001</v>
      </c>
      <c r="S896" s="33">
        <v>20.439060999999999</v>
      </c>
      <c r="T896" s="33">
        <v>20.263126</v>
      </c>
      <c r="U896" s="33">
        <v>19.892966999999999</v>
      </c>
      <c r="V896" s="33">
        <v>19.359065999999999</v>
      </c>
      <c r="W896" s="33">
        <v>18.531265999999999</v>
      </c>
      <c r="X896" s="33">
        <v>17.751815000000001</v>
      </c>
      <c r="Y896" s="33">
        <v>17.046398</v>
      </c>
      <c r="Z896" s="33">
        <v>15.709892999999999</v>
      </c>
      <c r="AA896" s="33">
        <v>13.973359</v>
      </c>
      <c r="AB896" s="33">
        <v>13.088074000000001</v>
      </c>
      <c r="AC896" s="33">
        <v>-0.63030659</v>
      </c>
      <c r="AD896" s="33">
        <v>-0.51878471999999998</v>
      </c>
      <c r="AE896" s="33">
        <v>-0.58159340000000004</v>
      </c>
      <c r="AF896" s="33">
        <v>-0.47750346999999999</v>
      </c>
      <c r="AG896" s="33">
        <v>-0.40082453000000001</v>
      </c>
      <c r="AH896" s="33">
        <v>-0.29819607999999997</v>
      </c>
      <c r="AI896" s="33">
        <v>3.2042799999999999E-3</v>
      </c>
      <c r="AJ896" s="33">
        <v>0.33656397999999998</v>
      </c>
      <c r="AK896" s="33">
        <v>0.40385765000000001</v>
      </c>
      <c r="AL896" s="33">
        <v>0.52624022000000004</v>
      </c>
      <c r="AM896" s="33">
        <v>0.26613114999999998</v>
      </c>
      <c r="AN896" s="33">
        <v>8.7210560000000006E-2</v>
      </c>
      <c r="AO896" s="33">
        <v>0.15130395999999999</v>
      </c>
      <c r="AP896" s="33">
        <v>0.27485797000000001</v>
      </c>
      <c r="AQ896" s="33">
        <v>0.11847676</v>
      </c>
      <c r="AR896" s="33">
        <v>-0.22018505999999999</v>
      </c>
      <c r="AS896" s="33">
        <v>-0.47060489999999999</v>
      </c>
      <c r="AT896" s="33">
        <v>-0.50777665000000005</v>
      </c>
      <c r="AU896" s="33">
        <v>-0.24554417000000001</v>
      </c>
      <c r="AV896" s="33">
        <v>-0.26699835</v>
      </c>
      <c r="AW896" s="33">
        <v>-0.30935476000000001</v>
      </c>
      <c r="AX896" s="33">
        <v>-0.50851709</v>
      </c>
      <c r="AY896" s="33">
        <v>-0.57250526000000002</v>
      </c>
      <c r="AZ896" s="33">
        <v>-0.26307030999999997</v>
      </c>
      <c r="BA896" s="33">
        <v>-0.52164509999999997</v>
      </c>
      <c r="BB896" s="33">
        <v>-0.43218406999999998</v>
      </c>
      <c r="BC896" s="33">
        <v>-0.50470565999999994</v>
      </c>
      <c r="BD896" s="33">
        <v>-0.40374735</v>
      </c>
      <c r="BE896" s="33">
        <v>-0.32414593000000003</v>
      </c>
      <c r="BF896" s="33">
        <v>-0.21917279000000001</v>
      </c>
      <c r="BG896" s="33">
        <v>9.5718629999999999E-2</v>
      </c>
      <c r="BH896" s="33">
        <v>0.44256480999999998</v>
      </c>
      <c r="BI896" s="33">
        <v>0.52880090999999996</v>
      </c>
      <c r="BJ896" s="33">
        <v>0.66852919</v>
      </c>
      <c r="BK896" s="33">
        <v>0.42485876</v>
      </c>
      <c r="BL896" s="33">
        <v>0.24589920000000001</v>
      </c>
      <c r="BM896" s="33">
        <v>0.31738346000000001</v>
      </c>
      <c r="BN896" s="33">
        <v>0.44834867</v>
      </c>
      <c r="BO896" s="33">
        <v>0.29228284999999998</v>
      </c>
      <c r="BP896" s="33">
        <v>-5.2079229999999997E-2</v>
      </c>
      <c r="BQ896" s="33">
        <v>-0.30946174999999998</v>
      </c>
      <c r="BR896" s="33">
        <v>-0.36009639999999998</v>
      </c>
      <c r="BS896" s="33">
        <v>-0.10861709</v>
      </c>
      <c r="BT896" s="33">
        <v>-0.11302374</v>
      </c>
      <c r="BU896" s="33">
        <v>-0.15126471</v>
      </c>
      <c r="BV896" s="33">
        <v>-0.36262587000000002</v>
      </c>
      <c r="BW896" s="33">
        <v>-0.45066708999999999</v>
      </c>
      <c r="BX896" s="33">
        <v>-0.14388147000000001</v>
      </c>
      <c r="BY896" s="33">
        <v>-0.44638649000000002</v>
      </c>
      <c r="BZ896" s="33">
        <v>-0.37220471999999999</v>
      </c>
      <c r="CA896" s="33">
        <v>-0.45145344999999998</v>
      </c>
      <c r="CB896" s="33">
        <v>-0.35266407999999999</v>
      </c>
      <c r="CC896" s="33">
        <v>-0.27103855999999998</v>
      </c>
      <c r="CD896" s="33">
        <v>-0.16444149999999999</v>
      </c>
      <c r="CE896" s="33">
        <v>0.15979378999999999</v>
      </c>
      <c r="CF896" s="33">
        <v>0.51598065999999998</v>
      </c>
      <c r="CG896" s="33">
        <v>0.61533623999999998</v>
      </c>
      <c r="CH896" s="33">
        <v>0.76707809999999998</v>
      </c>
      <c r="CI896" s="33">
        <v>0.53479301999999995</v>
      </c>
      <c r="CJ896" s="33">
        <v>0.35580646999999999</v>
      </c>
      <c r="CK896" s="33">
        <v>0.43240961</v>
      </c>
      <c r="CL896" s="33">
        <v>0.56850778999999996</v>
      </c>
      <c r="CM896" s="33">
        <v>0.41266042000000003</v>
      </c>
      <c r="CN896" s="33">
        <v>6.4350350000000001E-2</v>
      </c>
      <c r="CO896" s="33">
        <v>-0.19785448999999999</v>
      </c>
      <c r="CP896" s="33">
        <v>-0.25781351000000002</v>
      </c>
      <c r="CQ896" s="33">
        <v>-1.378181E-2</v>
      </c>
      <c r="CR896" s="33">
        <v>-6.3813999999999997E-3</v>
      </c>
      <c r="CS896" s="33">
        <v>-4.177202E-2</v>
      </c>
      <c r="CT896" s="33">
        <v>-0.26158205000000001</v>
      </c>
      <c r="CU896" s="33">
        <v>-0.36628233999999998</v>
      </c>
      <c r="CV896" s="33">
        <v>-6.133164E-2</v>
      </c>
      <c r="CW896" s="33">
        <v>-0.37112787000000003</v>
      </c>
      <c r="CX896" s="33">
        <v>-0.31222537</v>
      </c>
      <c r="CY896" s="33">
        <v>-0.39820123000000002</v>
      </c>
      <c r="CZ896" s="33">
        <v>-0.30158082000000003</v>
      </c>
      <c r="DA896" s="33">
        <v>-0.21793119</v>
      </c>
      <c r="DB896" s="33">
        <v>-0.10971021</v>
      </c>
      <c r="DC896" s="33">
        <v>0.22386896000000001</v>
      </c>
      <c r="DD896" s="33">
        <v>0.58939651000000004</v>
      </c>
      <c r="DE896" s="33">
        <v>0.70187155999999995</v>
      </c>
      <c r="DF896" s="33">
        <v>0.86562700999999997</v>
      </c>
      <c r="DG896" s="33">
        <v>0.64472728000000001</v>
      </c>
      <c r="DH896" s="33">
        <v>0.46571373999999999</v>
      </c>
      <c r="DI896" s="33">
        <v>0.54743576999999999</v>
      </c>
      <c r="DJ896" s="33">
        <v>0.68866691999999996</v>
      </c>
      <c r="DK896" s="33">
        <v>0.53303798999999996</v>
      </c>
      <c r="DL896" s="33">
        <v>0.18077993000000001</v>
      </c>
      <c r="DM896" s="33">
        <v>-8.6247229999999994E-2</v>
      </c>
      <c r="DN896" s="33">
        <v>-0.15553062000000001</v>
      </c>
      <c r="DO896" s="33">
        <v>8.1053470000000002E-2</v>
      </c>
      <c r="DP896" s="33">
        <v>0.10026094000000001</v>
      </c>
      <c r="DQ896" s="33">
        <v>6.7720660000000002E-2</v>
      </c>
      <c r="DR896" s="33">
        <v>-0.16053823</v>
      </c>
      <c r="DS896" s="33">
        <v>-0.28189760000000003</v>
      </c>
      <c r="DT896" s="33">
        <v>2.1218190000000001E-2</v>
      </c>
      <c r="DU896" s="33">
        <v>-0.26246638</v>
      </c>
      <c r="DV896" s="33">
        <v>-0.22562472</v>
      </c>
      <c r="DW896" s="33">
        <v>-0.32131348999999998</v>
      </c>
      <c r="DX896" s="33">
        <v>-0.22782469999999999</v>
      </c>
      <c r="DY896" s="33">
        <v>-0.14125259000000001</v>
      </c>
      <c r="DZ896" s="33">
        <v>-3.0686919999999999E-2</v>
      </c>
      <c r="EA896" s="33">
        <v>0.31638330999999997</v>
      </c>
      <c r="EB896" s="33">
        <v>0.69539735000000003</v>
      </c>
      <c r="EC896" s="33">
        <v>0.82681483</v>
      </c>
      <c r="ED896" s="33">
        <v>1.007916</v>
      </c>
      <c r="EE896" s="33">
        <v>0.80345489000000003</v>
      </c>
      <c r="EF896" s="33">
        <v>0.62440238000000003</v>
      </c>
      <c r="EG896" s="33">
        <v>0.71351527000000003</v>
      </c>
      <c r="EH896" s="33">
        <v>0.86215761000000002</v>
      </c>
      <c r="EI896" s="33">
        <v>0.70684407999999999</v>
      </c>
      <c r="EJ896" s="33">
        <v>0.34888575999999999</v>
      </c>
      <c r="EK896" s="33">
        <v>7.4895920000000005E-2</v>
      </c>
      <c r="EL896" s="33">
        <v>-7.8503700000000006E-3</v>
      </c>
      <c r="EM896" s="33">
        <v>0.21798054</v>
      </c>
      <c r="EN896" s="33">
        <v>0.25423553999999998</v>
      </c>
      <c r="EO896" s="33">
        <v>0.22581071999999999</v>
      </c>
      <c r="EP896" s="33">
        <v>-1.4647E-2</v>
      </c>
      <c r="EQ896" s="33">
        <v>-0.16005943</v>
      </c>
      <c r="ER896" s="33">
        <v>0.14040702999999999</v>
      </c>
      <c r="ES896" s="33">
        <v>77.257078000000007</v>
      </c>
      <c r="ET896" s="33">
        <v>76.424430999999998</v>
      </c>
      <c r="EU896" s="33">
        <v>77.118342999999996</v>
      </c>
      <c r="EV896" s="33">
        <v>74.209581</v>
      </c>
      <c r="EW896" s="33">
        <v>72.532021999999998</v>
      </c>
      <c r="EX896" s="33">
        <v>72.642093000000003</v>
      </c>
      <c r="EY896" s="33">
        <v>70.823487999999998</v>
      </c>
      <c r="EZ896" s="33">
        <v>72.978751000000003</v>
      </c>
      <c r="FA896" s="33">
        <v>80.530710999999997</v>
      </c>
      <c r="FB896" s="33">
        <v>88.930462000000006</v>
      </c>
      <c r="FC896" s="33">
        <v>94.906820999999994</v>
      </c>
      <c r="FD896" s="33">
        <v>98.906335999999996</v>
      </c>
      <c r="FE896" s="33">
        <v>101.22609</v>
      </c>
      <c r="FF896" s="33">
        <v>102.40603</v>
      </c>
      <c r="FG896" s="33">
        <v>103.44754</v>
      </c>
      <c r="FH896" s="33">
        <v>104.8463</v>
      </c>
      <c r="FI896" s="33">
        <v>104.84375</v>
      </c>
      <c r="FJ896" s="33">
        <v>103.06283000000001</v>
      </c>
      <c r="FK896" s="33">
        <v>95.561820999999995</v>
      </c>
      <c r="FL896" s="33">
        <v>88.423012999999997</v>
      </c>
      <c r="FM896" s="33">
        <v>84.344758999999996</v>
      </c>
      <c r="FN896" s="33">
        <v>81.671730999999994</v>
      </c>
      <c r="FO896" s="33">
        <v>81.027130999999997</v>
      </c>
      <c r="FP896" s="33">
        <v>79.524251000000007</v>
      </c>
      <c r="FQ896" s="33">
        <v>1.9848809999999999</v>
      </c>
      <c r="FR896" s="82">
        <v>0.19487099999999999</v>
      </c>
      <c r="FS896">
        <v>1</v>
      </c>
    </row>
    <row r="897" spans="1:175" x14ac:dyDescent="0.2">
      <c r="A897" s="18" t="s">
        <v>196</v>
      </c>
      <c r="B897" s="27" t="s">
        <v>193</v>
      </c>
      <c r="C897" t="s">
        <v>1</v>
      </c>
      <c r="D897" s="33">
        <v>2779.6</v>
      </c>
      <c r="E897" s="33">
        <v>11.501535000000001</v>
      </c>
      <c r="F897" s="33">
        <v>10.91438</v>
      </c>
      <c r="G897" s="33">
        <v>10.606892999999999</v>
      </c>
      <c r="H897" s="33">
        <v>10.559726</v>
      </c>
      <c r="I897" s="33">
        <v>10.915554999999999</v>
      </c>
      <c r="J897" s="33">
        <v>11.922298</v>
      </c>
      <c r="K897" s="33">
        <v>13.527547999999999</v>
      </c>
      <c r="L897" s="33">
        <v>15.776291000000001</v>
      </c>
      <c r="M897" s="33">
        <v>18.081817999999998</v>
      </c>
      <c r="N897" s="33">
        <v>20.090250000000001</v>
      </c>
      <c r="O897" s="33">
        <v>21.683347000000001</v>
      </c>
      <c r="P897" s="33">
        <v>22.833065000000001</v>
      </c>
      <c r="Q897" s="33">
        <v>23.553834999999999</v>
      </c>
      <c r="R897" s="33">
        <v>24.358630000000002</v>
      </c>
      <c r="S897" s="33">
        <v>24.679358000000001</v>
      </c>
      <c r="T897" s="33">
        <v>24.205445999999998</v>
      </c>
      <c r="U897" s="33">
        <v>22.937743000000001</v>
      </c>
      <c r="V897" s="33">
        <v>21.331848999999998</v>
      </c>
      <c r="W897" s="33">
        <v>19.541015000000002</v>
      </c>
      <c r="X897" s="33">
        <v>18.163886999999999</v>
      </c>
      <c r="Y897" s="33">
        <v>17.269507999999998</v>
      </c>
      <c r="Z897" s="33">
        <v>15.980790000000001</v>
      </c>
      <c r="AA897" s="33">
        <v>14.006842000000001</v>
      </c>
      <c r="AB897" s="33">
        <v>12.693564</v>
      </c>
      <c r="AC897" s="33">
        <v>-2.6646650000000001E-2</v>
      </c>
      <c r="AD897" s="33">
        <v>-8.5481180000000004E-2</v>
      </c>
      <c r="AE897" s="33">
        <v>-8.6601449999999996E-2</v>
      </c>
      <c r="AF897" s="33">
        <v>-6.9352650000000002E-2</v>
      </c>
      <c r="AG897" s="33">
        <v>-6.3953159999999995E-2</v>
      </c>
      <c r="AH897" s="33">
        <v>-0.10483940999999999</v>
      </c>
      <c r="AI897" s="33">
        <v>-0.11799941</v>
      </c>
      <c r="AJ897" s="33">
        <v>4.5477459999999997E-2</v>
      </c>
      <c r="AK897" s="33">
        <v>-6.7538900000000002E-3</v>
      </c>
      <c r="AL897" s="33">
        <v>2.2222000000000001E-3</v>
      </c>
      <c r="AM897" s="33">
        <v>-0.14447734000000001</v>
      </c>
      <c r="AN897" s="33">
        <v>-0.15339722</v>
      </c>
      <c r="AO897" s="33">
        <v>-0.16088364999999999</v>
      </c>
      <c r="AP897" s="33">
        <v>-5.7648119999999997E-2</v>
      </c>
      <c r="AQ897" s="33">
        <v>0.22690524000000001</v>
      </c>
      <c r="AR897" s="33">
        <v>0.33955502999999998</v>
      </c>
      <c r="AS897" s="33">
        <v>0.22862088999999999</v>
      </c>
      <c r="AT897" s="33">
        <v>0.22306296</v>
      </c>
      <c r="AU897" s="33">
        <v>1.935837E-2</v>
      </c>
      <c r="AV897" s="33">
        <v>-0.11097492</v>
      </c>
      <c r="AW897" s="33">
        <v>-0.16731277999999999</v>
      </c>
      <c r="AX897" s="33">
        <v>-0.12805933</v>
      </c>
      <c r="AY897" s="33">
        <v>-0.12695538000000001</v>
      </c>
      <c r="AZ897" s="33">
        <v>-6.2435989999999997E-2</v>
      </c>
      <c r="BA897" s="33">
        <v>3.2676999999999999E-4</v>
      </c>
      <c r="BB897" s="33">
        <v>-6.044567E-2</v>
      </c>
      <c r="BC897" s="33">
        <v>-6.2524430000000006E-2</v>
      </c>
      <c r="BD897" s="33">
        <v>-4.426658E-2</v>
      </c>
      <c r="BE897" s="33">
        <v>-3.85391E-2</v>
      </c>
      <c r="BF897" s="33">
        <v>-7.9082609999999998E-2</v>
      </c>
      <c r="BG897" s="33">
        <v>-9.1475989999999993E-2</v>
      </c>
      <c r="BH897" s="33">
        <v>7.8899259999999999E-2</v>
      </c>
      <c r="BI897" s="33">
        <v>3.4299749999999997E-2</v>
      </c>
      <c r="BJ897" s="33">
        <v>5.2513369999999997E-2</v>
      </c>
      <c r="BK897" s="33">
        <v>-8.5238430000000004E-2</v>
      </c>
      <c r="BL897" s="33">
        <v>-8.8817900000000005E-2</v>
      </c>
      <c r="BM897" s="33">
        <v>-9.4769500000000007E-2</v>
      </c>
      <c r="BN897" s="33">
        <v>1.2346579999999999E-2</v>
      </c>
      <c r="BO897" s="33">
        <v>0.30142358000000002</v>
      </c>
      <c r="BP897" s="33">
        <v>0.40682528000000001</v>
      </c>
      <c r="BQ897" s="33">
        <v>0.28379890000000002</v>
      </c>
      <c r="BR897" s="33">
        <v>0.27268463999999998</v>
      </c>
      <c r="BS897" s="33">
        <v>6.764589E-2</v>
      </c>
      <c r="BT897" s="33">
        <v>-6.2159119999999998E-2</v>
      </c>
      <c r="BU897" s="33">
        <v>-0.11473144</v>
      </c>
      <c r="BV897" s="33">
        <v>-8.2166459999999997E-2</v>
      </c>
      <c r="BW897" s="33">
        <v>-8.7532899999999997E-2</v>
      </c>
      <c r="BX897" s="33">
        <v>-2.709723E-2</v>
      </c>
      <c r="BY897" s="33">
        <v>1.9008480000000001E-2</v>
      </c>
      <c r="BZ897" s="33">
        <v>-4.3106150000000003E-2</v>
      </c>
      <c r="CA897" s="33">
        <v>-4.5848769999999997E-2</v>
      </c>
      <c r="CB897" s="33">
        <v>-2.6892050000000001E-2</v>
      </c>
      <c r="CC897" s="33">
        <v>-2.093739E-2</v>
      </c>
      <c r="CD897" s="33">
        <v>-6.1243520000000003E-2</v>
      </c>
      <c r="CE897" s="33">
        <v>-7.3105959999999998E-2</v>
      </c>
      <c r="CF897" s="33">
        <v>0.10204708999999999</v>
      </c>
      <c r="CG897" s="33">
        <v>6.2733380000000005E-2</v>
      </c>
      <c r="CH897" s="33">
        <v>8.7344889999999994E-2</v>
      </c>
      <c r="CI897" s="33">
        <v>-4.4209730000000003E-2</v>
      </c>
      <c r="CJ897" s="33">
        <v>-4.4090459999999998E-2</v>
      </c>
      <c r="CK897" s="33">
        <v>-4.8979040000000001E-2</v>
      </c>
      <c r="CL897" s="33">
        <v>6.0824700000000002E-2</v>
      </c>
      <c r="CM897" s="33">
        <v>0.35303476</v>
      </c>
      <c r="CN897" s="33">
        <v>0.45341645000000003</v>
      </c>
      <c r="CO897" s="33">
        <v>0.32201501999999999</v>
      </c>
      <c r="CP897" s="33">
        <v>0.30705246000000003</v>
      </c>
      <c r="CQ897" s="33">
        <v>0.10108968</v>
      </c>
      <c r="CR897" s="33">
        <v>-2.834944E-2</v>
      </c>
      <c r="CS897" s="33">
        <v>-7.8313759999999996E-2</v>
      </c>
      <c r="CT897" s="33">
        <v>-5.0381200000000001E-2</v>
      </c>
      <c r="CU897" s="33">
        <v>-6.0228999999999998E-2</v>
      </c>
      <c r="CV897" s="33">
        <v>-2.6217100000000002E-3</v>
      </c>
      <c r="CW897" s="33">
        <v>3.7690189999999998E-2</v>
      </c>
      <c r="CX897" s="33">
        <v>-2.5766629999999999E-2</v>
      </c>
      <c r="CY897" s="33">
        <v>-2.91731E-2</v>
      </c>
      <c r="CZ897" s="33">
        <v>-9.5175099999999999E-3</v>
      </c>
      <c r="DA897" s="33">
        <v>-3.3356900000000001E-3</v>
      </c>
      <c r="DB897" s="33">
        <v>-4.3404440000000002E-2</v>
      </c>
      <c r="DC897" s="33">
        <v>-5.473592E-2</v>
      </c>
      <c r="DD897" s="33">
        <v>0.12519493000000001</v>
      </c>
      <c r="DE897" s="33">
        <v>9.1166999999999998E-2</v>
      </c>
      <c r="DF897" s="33">
        <v>0.1221764</v>
      </c>
      <c r="DG897" s="33">
        <v>-3.18104E-3</v>
      </c>
      <c r="DH897" s="33">
        <v>6.3697000000000005E-4</v>
      </c>
      <c r="DI897" s="33">
        <v>-3.1885799999999999E-3</v>
      </c>
      <c r="DJ897" s="33">
        <v>0.10930281</v>
      </c>
      <c r="DK897" s="33">
        <v>0.40464592999999999</v>
      </c>
      <c r="DL897" s="33">
        <v>0.50000761000000005</v>
      </c>
      <c r="DM897" s="33">
        <v>0.36023113000000001</v>
      </c>
      <c r="DN897" s="33">
        <v>0.34142028000000002</v>
      </c>
      <c r="DO897" s="33">
        <v>0.13453346999999999</v>
      </c>
      <c r="DP897" s="33">
        <v>5.4602399999999999E-3</v>
      </c>
      <c r="DQ897" s="33">
        <v>-4.1896089999999997E-2</v>
      </c>
      <c r="DR897" s="33">
        <v>-1.8595939999999998E-2</v>
      </c>
      <c r="DS897" s="33">
        <v>-3.292511E-2</v>
      </c>
      <c r="DT897" s="33">
        <v>2.18538E-2</v>
      </c>
      <c r="DU897" s="33">
        <v>6.4663609999999996E-2</v>
      </c>
      <c r="DV897" s="33">
        <v>-7.3110999999999998E-4</v>
      </c>
      <c r="DW897" s="33">
        <v>-5.0960900000000002E-3</v>
      </c>
      <c r="DX897" s="33">
        <v>1.556856E-2</v>
      </c>
      <c r="DY897" s="33">
        <v>2.2078380000000002E-2</v>
      </c>
      <c r="DZ897" s="33">
        <v>-1.7647630000000001E-2</v>
      </c>
      <c r="EA897" s="33">
        <v>-2.821251E-2</v>
      </c>
      <c r="EB897" s="33">
        <v>0.15861673000000001</v>
      </c>
      <c r="EC897" s="33">
        <v>0.13222064</v>
      </c>
      <c r="ED897" s="33">
        <v>0.17246756999999999</v>
      </c>
      <c r="EE897" s="33">
        <v>5.6057879999999997E-2</v>
      </c>
      <c r="EF897" s="33">
        <v>6.5216289999999996E-2</v>
      </c>
      <c r="EG897" s="33">
        <v>6.2925579999999995E-2</v>
      </c>
      <c r="EH897" s="33">
        <v>0.17929750999999999</v>
      </c>
      <c r="EI897" s="33">
        <v>0.47916427</v>
      </c>
      <c r="EJ897" s="33">
        <v>0.56727786000000002</v>
      </c>
      <c r="EK897" s="33">
        <v>0.41540914000000001</v>
      </c>
      <c r="EL897" s="33">
        <v>0.39104196000000002</v>
      </c>
      <c r="EM897" s="33">
        <v>0.18282097999999999</v>
      </c>
      <c r="EN897" s="33">
        <v>5.4276049999999999E-2</v>
      </c>
      <c r="EO897" s="33">
        <v>1.068526E-2</v>
      </c>
      <c r="EP897" s="33">
        <v>2.7296939999999999E-2</v>
      </c>
      <c r="EQ897" s="33">
        <v>6.4973699999999997E-3</v>
      </c>
      <c r="ER897" s="33">
        <v>5.7192560000000003E-2</v>
      </c>
      <c r="ES897" s="33">
        <v>74.926691000000005</v>
      </c>
      <c r="ET897" s="33">
        <v>74.020955999999998</v>
      </c>
      <c r="EU897" s="33">
        <v>73.108959999999996</v>
      </c>
      <c r="EV897" s="33">
        <v>72.101310999999995</v>
      </c>
      <c r="EW897" s="33">
        <v>71.030792000000005</v>
      </c>
      <c r="EX897" s="33">
        <v>70.149736000000004</v>
      </c>
      <c r="EY897" s="33">
        <v>70.578598999999997</v>
      </c>
      <c r="EZ897" s="33">
        <v>74.857128000000003</v>
      </c>
      <c r="FA897" s="33">
        <v>80.589297999999999</v>
      </c>
      <c r="FB897" s="33">
        <v>86.433113000000006</v>
      </c>
      <c r="FC897" s="33">
        <v>90.643400999999997</v>
      </c>
      <c r="FD897" s="33">
        <v>93.191540000000003</v>
      </c>
      <c r="FE897" s="33">
        <v>95.354258000000002</v>
      </c>
      <c r="FF897" s="33">
        <v>97.392314999999996</v>
      </c>
      <c r="FG897" s="33">
        <v>98.997238999999993</v>
      </c>
      <c r="FH897" s="33">
        <v>100.16421</v>
      </c>
      <c r="FI897" s="33">
        <v>100.76635</v>
      </c>
      <c r="FJ897" s="33">
        <v>99.941913</v>
      </c>
      <c r="FK897" s="33">
        <v>96.891495000000006</v>
      </c>
      <c r="FL897" s="33">
        <v>90.021302000000006</v>
      </c>
      <c r="FM897" s="33">
        <v>83.855076999999994</v>
      </c>
      <c r="FN897" s="33">
        <v>79.868088</v>
      </c>
      <c r="FO897" s="33">
        <v>78.025778000000003</v>
      </c>
      <c r="FP897" s="33">
        <v>76.871268000000001</v>
      </c>
      <c r="FQ897" s="33">
        <v>0.71300410000000003</v>
      </c>
      <c r="FR897" s="82">
        <v>7.2551900000000002E-2</v>
      </c>
      <c r="FS897">
        <v>1</v>
      </c>
    </row>
    <row r="898" spans="1:175" x14ac:dyDescent="0.2">
      <c r="A898" s="18" t="s">
        <v>196</v>
      </c>
      <c r="B898" s="27" t="s">
        <v>194</v>
      </c>
      <c r="C898" s="27">
        <v>42902</v>
      </c>
      <c r="D898" s="33">
        <v>3210</v>
      </c>
      <c r="E898" s="33">
        <v>11.826572000000001</v>
      </c>
      <c r="F898" s="33">
        <v>11.275142000000001</v>
      </c>
      <c r="G898" s="33">
        <v>10.971755</v>
      </c>
      <c r="H898" s="33">
        <v>10.805440000000001</v>
      </c>
      <c r="I898" s="33">
        <v>11.103915000000001</v>
      </c>
      <c r="J898" s="33">
        <v>11.992069000000001</v>
      </c>
      <c r="K898" s="33">
        <v>12.719854</v>
      </c>
      <c r="L898" s="33">
        <v>15.002598000000001</v>
      </c>
      <c r="M898" s="33">
        <v>17.571414999999998</v>
      </c>
      <c r="N898" s="33">
        <v>19.64471</v>
      </c>
      <c r="O898" s="33">
        <v>21.251662</v>
      </c>
      <c r="P898" s="33">
        <v>22.430771</v>
      </c>
      <c r="Q898" s="33">
        <v>23.008694999999999</v>
      </c>
      <c r="R898" s="33">
        <v>23.312611</v>
      </c>
      <c r="S898" s="33">
        <v>23.357665999999998</v>
      </c>
      <c r="T898" s="33">
        <v>23.011662000000001</v>
      </c>
      <c r="U898" s="33">
        <v>22.172535</v>
      </c>
      <c r="V898" s="33">
        <v>20.570111000000001</v>
      </c>
      <c r="W898" s="33">
        <v>19.440404000000001</v>
      </c>
      <c r="X898" s="33">
        <v>18.563604000000002</v>
      </c>
      <c r="Y898" s="33">
        <v>17.982347000000001</v>
      </c>
      <c r="Z898" s="33">
        <v>17.225923000000002</v>
      </c>
      <c r="AA898" s="33">
        <v>15.398998000000001</v>
      </c>
      <c r="AB898" s="33">
        <v>13.790137</v>
      </c>
      <c r="AC898" s="33">
        <v>-8.7838749999999993E-2</v>
      </c>
      <c r="AD898" s="33">
        <v>-0.12881877</v>
      </c>
      <c r="AE898" s="33">
        <v>-2.5116960000000001E-2</v>
      </c>
      <c r="AF898" s="33">
        <v>-8.8004559999999996E-2</v>
      </c>
      <c r="AG898" s="33">
        <v>-0.25425497000000002</v>
      </c>
      <c r="AH898" s="33">
        <v>-9.9705730000000006E-2</v>
      </c>
      <c r="AI898" s="33">
        <v>2.2864369999999998E-2</v>
      </c>
      <c r="AJ898" s="33">
        <v>-0.22131013999999999</v>
      </c>
      <c r="AK898" s="33">
        <v>-0.19714398</v>
      </c>
      <c r="AL898" s="33">
        <v>4.6987999999999999E-4</v>
      </c>
      <c r="AM898" s="33">
        <v>2.4635110000000002E-2</v>
      </c>
      <c r="AN898" s="33">
        <v>0.10560557</v>
      </c>
      <c r="AO898" s="33">
        <v>-5.4904840000000003E-2</v>
      </c>
      <c r="AP898" s="33">
        <v>-0.22955676999999999</v>
      </c>
      <c r="AQ898" s="33">
        <v>-6.5571050000000006E-2</v>
      </c>
      <c r="AR898" s="33">
        <v>-7.478274E-2</v>
      </c>
      <c r="AS898" s="33">
        <v>-6.3971940000000005E-2</v>
      </c>
      <c r="AT898" s="33">
        <v>-0.1467155</v>
      </c>
      <c r="AU898" s="33">
        <v>-0.2107687</v>
      </c>
      <c r="AV898" s="33">
        <v>-0.11087192999999999</v>
      </c>
      <c r="AW898" s="33">
        <v>-3.9862630000000003E-2</v>
      </c>
      <c r="AX898" s="33">
        <v>-0.16357687000000001</v>
      </c>
      <c r="AY898" s="33">
        <v>-0.27787204999999998</v>
      </c>
      <c r="AZ898" s="33">
        <v>-0.43065466000000002</v>
      </c>
      <c r="BA898" s="33">
        <v>-2.9871760000000001E-2</v>
      </c>
      <c r="BB898" s="33">
        <v>-7.4748430000000005E-2</v>
      </c>
      <c r="BC898" s="33">
        <v>2.696167E-2</v>
      </c>
      <c r="BD898" s="33">
        <v>-3.7199200000000002E-2</v>
      </c>
      <c r="BE898" s="33">
        <v>-0.20209374999999999</v>
      </c>
      <c r="BF898" s="33">
        <v>-4.803644E-2</v>
      </c>
      <c r="BG898" s="33">
        <v>8.2129480000000005E-2</v>
      </c>
      <c r="BH898" s="33">
        <v>-0.15614753000000001</v>
      </c>
      <c r="BI898" s="33">
        <v>-0.10907103</v>
      </c>
      <c r="BJ898" s="33">
        <v>0.10661638</v>
      </c>
      <c r="BK898" s="33">
        <v>0.14761635000000001</v>
      </c>
      <c r="BL898" s="33">
        <v>0.23303024</v>
      </c>
      <c r="BM898" s="33">
        <v>7.4809420000000001E-2</v>
      </c>
      <c r="BN898" s="33">
        <v>-9.7601770000000004E-2</v>
      </c>
      <c r="BO898" s="33">
        <v>6.6938419999999998E-2</v>
      </c>
      <c r="BP898" s="33">
        <v>4.4202610000000003E-2</v>
      </c>
      <c r="BQ898" s="33">
        <v>4.7127990000000002E-2</v>
      </c>
      <c r="BR898" s="33">
        <v>-4.0724589999999998E-2</v>
      </c>
      <c r="BS898" s="33">
        <v>-0.10263943</v>
      </c>
      <c r="BT898" s="33">
        <v>-4.9324499999999997E-3</v>
      </c>
      <c r="BU898" s="33">
        <v>6.2840839999999995E-2</v>
      </c>
      <c r="BV898" s="33">
        <v>-6.0436919999999998E-2</v>
      </c>
      <c r="BW898" s="33">
        <v>-0.17509591999999999</v>
      </c>
      <c r="BX898" s="33">
        <v>-0.33339023000000001</v>
      </c>
      <c r="BY898" s="33">
        <v>1.027601E-2</v>
      </c>
      <c r="BZ898" s="33">
        <v>-3.7299480000000003E-2</v>
      </c>
      <c r="CA898" s="33">
        <v>6.3031169999999997E-2</v>
      </c>
      <c r="CB898" s="33">
        <v>-2.0115599999999999E-3</v>
      </c>
      <c r="CC898" s="33">
        <v>-0.16596705</v>
      </c>
      <c r="CD898" s="33">
        <v>-1.225044E-2</v>
      </c>
      <c r="CE898" s="33">
        <v>0.12317631</v>
      </c>
      <c r="CF898" s="33">
        <v>-0.11101611</v>
      </c>
      <c r="CG898" s="33">
        <v>-4.8071969999999999E-2</v>
      </c>
      <c r="CH898" s="33">
        <v>0.18013312000000001</v>
      </c>
      <c r="CI898" s="33">
        <v>0.23279278</v>
      </c>
      <c r="CJ898" s="33">
        <v>0.32128416999999998</v>
      </c>
      <c r="CK898" s="33">
        <v>0.16464910999999999</v>
      </c>
      <c r="CL898" s="33">
        <v>-6.2101400000000003E-3</v>
      </c>
      <c r="CM898" s="33">
        <v>0.15871407000000001</v>
      </c>
      <c r="CN898" s="33">
        <v>0.12661149999999999</v>
      </c>
      <c r="CO898" s="33">
        <v>0.12407546</v>
      </c>
      <c r="CP898" s="33">
        <v>3.2684379999999999E-2</v>
      </c>
      <c r="CQ898" s="33">
        <v>-2.774942E-2</v>
      </c>
      <c r="CR898" s="33">
        <v>6.8440909999999994E-2</v>
      </c>
      <c r="CS898" s="33">
        <v>0.13397294000000001</v>
      </c>
      <c r="CT898" s="33">
        <v>1.099749E-2</v>
      </c>
      <c r="CU898" s="33">
        <v>-0.10391348</v>
      </c>
      <c r="CV898" s="33">
        <v>-0.26602519000000002</v>
      </c>
      <c r="CW898" s="33">
        <v>5.0423780000000001E-2</v>
      </c>
      <c r="CX898" s="33">
        <v>1.4948000000000001E-4</v>
      </c>
      <c r="CY898" s="33">
        <v>9.9100670000000002E-2</v>
      </c>
      <c r="CZ898" s="33">
        <v>3.3176070000000002E-2</v>
      </c>
      <c r="DA898" s="33">
        <v>-0.12984034</v>
      </c>
      <c r="DB898" s="33">
        <v>2.3535560000000001E-2</v>
      </c>
      <c r="DC898" s="33">
        <v>0.16422315000000001</v>
      </c>
      <c r="DD898" s="33">
        <v>-6.5884689999999996E-2</v>
      </c>
      <c r="DE898" s="33">
        <v>1.2927080000000001E-2</v>
      </c>
      <c r="DF898" s="33">
        <v>0.25364986</v>
      </c>
      <c r="DG898" s="33">
        <v>0.31796921</v>
      </c>
      <c r="DH898" s="33">
        <v>0.40953811000000001</v>
      </c>
      <c r="DI898" s="33">
        <v>0.25448881000000001</v>
      </c>
      <c r="DJ898" s="33">
        <v>8.5181499999999993E-2</v>
      </c>
      <c r="DK898" s="33">
        <v>0.25048972000000003</v>
      </c>
      <c r="DL898" s="33">
        <v>0.20902039</v>
      </c>
      <c r="DM898" s="33">
        <v>0.20102292999999999</v>
      </c>
      <c r="DN898" s="33">
        <v>0.10609336</v>
      </c>
      <c r="DO898" s="33">
        <v>4.7140580000000001E-2</v>
      </c>
      <c r="DP898" s="33">
        <v>0.14181426999999999</v>
      </c>
      <c r="DQ898" s="33">
        <v>0.20510505000000001</v>
      </c>
      <c r="DR898" s="33">
        <v>8.2431900000000002E-2</v>
      </c>
      <c r="DS898" s="33">
        <v>-3.2731040000000003E-2</v>
      </c>
      <c r="DT898" s="33">
        <v>-0.19866014000000001</v>
      </c>
      <c r="DU898" s="33">
        <v>0.10839077</v>
      </c>
      <c r="DV898" s="33">
        <v>5.4219820000000002E-2</v>
      </c>
      <c r="DW898" s="33">
        <v>0.15117929999999999</v>
      </c>
      <c r="DX898" s="33">
        <v>8.3981429999999996E-2</v>
      </c>
      <c r="DY898" s="33">
        <v>-7.7679120000000004E-2</v>
      </c>
      <c r="DZ898" s="33">
        <v>7.5204859999999998E-2</v>
      </c>
      <c r="EA898" s="33">
        <v>0.22348825999999999</v>
      </c>
      <c r="EB898" s="33">
        <v>-7.2208000000000005E-4</v>
      </c>
      <c r="EC898" s="33">
        <v>0.10100003</v>
      </c>
      <c r="ED898" s="33">
        <v>0.35979635999999998</v>
      </c>
      <c r="EE898" s="33">
        <v>0.44095044999999999</v>
      </c>
      <c r="EF898" s="33">
        <v>0.53696277999999997</v>
      </c>
      <c r="EG898" s="33">
        <v>0.38420306999999998</v>
      </c>
      <c r="EH898" s="33">
        <v>0.21713650000000001</v>
      </c>
      <c r="EI898" s="33">
        <v>0.38299918999999999</v>
      </c>
      <c r="EJ898" s="33">
        <v>0.32800573999999999</v>
      </c>
      <c r="EK898" s="33">
        <v>0.31212285000000001</v>
      </c>
      <c r="EL898" s="33">
        <v>0.21208426</v>
      </c>
      <c r="EM898" s="33">
        <v>0.15526986000000001</v>
      </c>
      <c r="EN898" s="33">
        <v>0.24775374</v>
      </c>
      <c r="EO898" s="33">
        <v>0.30780850999999998</v>
      </c>
      <c r="EP898" s="33">
        <v>0.18557185000000001</v>
      </c>
      <c r="EQ898" s="33">
        <v>7.0045090000000004E-2</v>
      </c>
      <c r="ER898" s="33">
        <v>-0.10139571</v>
      </c>
      <c r="ES898" s="33">
        <v>71.305868000000004</v>
      </c>
      <c r="ET898" s="33">
        <v>70.207093999999998</v>
      </c>
      <c r="EU898" s="33">
        <v>69.097341</v>
      </c>
      <c r="EV898" s="33">
        <v>69.903908000000001</v>
      </c>
      <c r="EW898" s="33">
        <v>69.029430000000005</v>
      </c>
      <c r="EX898" s="33">
        <v>69.245136000000002</v>
      </c>
      <c r="EY898" s="33">
        <v>70.427200999999997</v>
      </c>
      <c r="EZ898" s="33">
        <v>73.819177999999994</v>
      </c>
      <c r="FA898" s="33">
        <v>78.091434000000007</v>
      </c>
      <c r="FB898" s="33">
        <v>81.092614999999995</v>
      </c>
      <c r="FC898" s="33">
        <v>84.092367999999993</v>
      </c>
      <c r="FD898" s="33">
        <v>86.906879000000004</v>
      </c>
      <c r="FE898" s="33">
        <v>90.612060999999997</v>
      </c>
      <c r="FF898" s="33">
        <v>92.606341</v>
      </c>
      <c r="FG898" s="33">
        <v>93.900334999999998</v>
      </c>
      <c r="FH898" s="33">
        <v>95.898601999999997</v>
      </c>
      <c r="FI898" s="33">
        <v>95.895574999999994</v>
      </c>
      <c r="FJ898" s="33">
        <v>94.895223999999999</v>
      </c>
      <c r="FK898" s="33">
        <v>93.894974000000005</v>
      </c>
      <c r="FL898" s="33">
        <v>91.011396000000005</v>
      </c>
      <c r="FM898" s="33">
        <v>87.794346000000004</v>
      </c>
      <c r="FN898" s="33">
        <v>84.804113999999998</v>
      </c>
      <c r="FO898" s="33">
        <v>82.604206000000005</v>
      </c>
      <c r="FP898" s="33">
        <v>80.395916999999997</v>
      </c>
      <c r="FQ898" s="33">
        <v>1.3896710000000001</v>
      </c>
      <c r="FR898" s="82">
        <v>0.13459850000000001</v>
      </c>
      <c r="FS898">
        <v>1</v>
      </c>
    </row>
    <row r="899" spans="1:175" x14ac:dyDescent="0.2">
      <c r="A899" s="18" t="s">
        <v>196</v>
      </c>
      <c r="B899" s="27" t="s">
        <v>194</v>
      </c>
      <c r="C899" s="27">
        <v>42905</v>
      </c>
      <c r="D899" s="33">
        <v>3209</v>
      </c>
      <c r="E899" s="33">
        <v>13.895533</v>
      </c>
      <c r="F899" s="33">
        <v>13.212989</v>
      </c>
      <c r="G899" s="33">
        <v>12.582877999999999</v>
      </c>
      <c r="H899" s="33">
        <v>12.309316000000001</v>
      </c>
      <c r="I899" s="33">
        <v>12.972668000000001</v>
      </c>
      <c r="J899" s="33">
        <v>14.10651</v>
      </c>
      <c r="K899" s="33">
        <v>15.321081</v>
      </c>
      <c r="L899" s="33">
        <v>17.75863</v>
      </c>
      <c r="M899" s="33">
        <v>20.514503000000001</v>
      </c>
      <c r="N899" s="33">
        <v>22.410589000000002</v>
      </c>
      <c r="O899" s="33">
        <v>24.208758</v>
      </c>
      <c r="P899" s="33">
        <v>25.561343000000001</v>
      </c>
      <c r="Q899" s="33">
        <v>26.198156000000001</v>
      </c>
      <c r="R899" s="33">
        <v>26.868493000000001</v>
      </c>
      <c r="S899" s="33">
        <v>26.673036</v>
      </c>
      <c r="T899" s="33">
        <v>25.986280000000001</v>
      </c>
      <c r="U899" s="33">
        <v>24.691879</v>
      </c>
      <c r="V899" s="33">
        <v>22.823167000000002</v>
      </c>
      <c r="W899" s="33">
        <v>21.220428999999999</v>
      </c>
      <c r="X899" s="33">
        <v>20.096961</v>
      </c>
      <c r="Y899" s="33">
        <v>19.375357000000001</v>
      </c>
      <c r="Z899" s="33">
        <v>18.019722000000002</v>
      </c>
      <c r="AA899" s="33">
        <v>15.887605000000001</v>
      </c>
      <c r="AB899" s="33">
        <v>14.480822</v>
      </c>
      <c r="AC899" s="33">
        <v>2.5699179999999999E-2</v>
      </c>
      <c r="AD899" s="33">
        <v>2.733209E-2</v>
      </c>
      <c r="AE899" s="33">
        <v>-0.18923022</v>
      </c>
      <c r="AF899" s="33">
        <v>-0.39022392</v>
      </c>
      <c r="AG899" s="33">
        <v>-0.14567474</v>
      </c>
      <c r="AH899" s="33">
        <v>4.1593730000000002E-2</v>
      </c>
      <c r="AI899" s="33">
        <v>8.1134639999999994E-2</v>
      </c>
      <c r="AJ899" s="33">
        <v>-0.21072129000000001</v>
      </c>
      <c r="AK899" s="33">
        <v>-0.22235419000000001</v>
      </c>
      <c r="AL899" s="33">
        <v>-0.26005700999999998</v>
      </c>
      <c r="AM899" s="33">
        <v>-7.0876850000000005E-2</v>
      </c>
      <c r="AN899" s="33">
        <v>0.15659389000000001</v>
      </c>
      <c r="AO899" s="33">
        <v>0.34106924</v>
      </c>
      <c r="AP899" s="33">
        <v>0.61811713000000001</v>
      </c>
      <c r="AQ899" s="33">
        <v>0.64487057999999997</v>
      </c>
      <c r="AR899" s="33">
        <v>0.53124375000000001</v>
      </c>
      <c r="AS899" s="33">
        <v>0.26909878999999998</v>
      </c>
      <c r="AT899" s="33">
        <v>0.11615254</v>
      </c>
      <c r="AU899" s="33">
        <v>-7.3295269999999996E-2</v>
      </c>
      <c r="AV899" s="33">
        <v>6.1742110000000003E-2</v>
      </c>
      <c r="AW899" s="33">
        <v>8.3666180000000007E-2</v>
      </c>
      <c r="AX899" s="33">
        <v>-0.37497246000000001</v>
      </c>
      <c r="AY899" s="33">
        <v>-0.63491607000000005</v>
      </c>
      <c r="AZ899" s="33">
        <v>-0.65098624999999999</v>
      </c>
      <c r="BA899" s="33">
        <v>9.4665319999999997E-2</v>
      </c>
      <c r="BB899" s="33">
        <v>8.9314039999999997E-2</v>
      </c>
      <c r="BC899" s="33">
        <v>-0.13277058999999999</v>
      </c>
      <c r="BD899" s="33">
        <v>-0.33128056</v>
      </c>
      <c r="BE899" s="33">
        <v>-8.3782170000000003E-2</v>
      </c>
      <c r="BF899" s="33">
        <v>0.10378287</v>
      </c>
      <c r="BG899" s="33">
        <v>0.15695206</v>
      </c>
      <c r="BH899" s="33">
        <v>-0.12571006000000001</v>
      </c>
      <c r="BI899" s="33">
        <v>-0.12614396</v>
      </c>
      <c r="BJ899" s="33">
        <v>-0.15344859999999999</v>
      </c>
      <c r="BK899" s="33">
        <v>4.6498030000000003E-2</v>
      </c>
      <c r="BL899" s="33">
        <v>0.27817620999999998</v>
      </c>
      <c r="BM899" s="33">
        <v>0.46832263000000002</v>
      </c>
      <c r="BN899" s="33">
        <v>0.75412190999999995</v>
      </c>
      <c r="BO899" s="33">
        <v>0.78413093</v>
      </c>
      <c r="BP899" s="33">
        <v>0.66335630999999995</v>
      </c>
      <c r="BQ899" s="33">
        <v>0.39185415000000001</v>
      </c>
      <c r="BR899" s="33">
        <v>0.23644171999999999</v>
      </c>
      <c r="BS899" s="33">
        <v>4.6913620000000003E-2</v>
      </c>
      <c r="BT899" s="33">
        <v>0.17551847000000001</v>
      </c>
      <c r="BU899" s="33">
        <v>0.19958202</v>
      </c>
      <c r="BV899" s="33">
        <v>-0.27458211999999999</v>
      </c>
      <c r="BW899" s="33">
        <v>-0.54212205999999996</v>
      </c>
      <c r="BX899" s="33">
        <v>-0.56112812999999995</v>
      </c>
      <c r="BY899" s="33">
        <v>0.14243106999999999</v>
      </c>
      <c r="BZ899" s="33">
        <v>0.13224254999999999</v>
      </c>
      <c r="CA899" s="33">
        <v>-9.3666819999999998E-2</v>
      </c>
      <c r="CB899" s="33">
        <v>-0.29045655999999997</v>
      </c>
      <c r="CC899" s="33">
        <v>-4.0915569999999998E-2</v>
      </c>
      <c r="CD899" s="33">
        <v>0.14685487999999999</v>
      </c>
      <c r="CE899" s="33">
        <v>0.20946297</v>
      </c>
      <c r="CF899" s="33">
        <v>-6.6831539999999995E-2</v>
      </c>
      <c r="CG899" s="33">
        <v>-5.9509039999999999E-2</v>
      </c>
      <c r="CH899" s="33">
        <v>-7.9611929999999997E-2</v>
      </c>
      <c r="CI899" s="33">
        <v>0.12779151</v>
      </c>
      <c r="CJ899" s="33">
        <v>0.36238375</v>
      </c>
      <c r="CK899" s="33">
        <v>0.55645794000000004</v>
      </c>
      <c r="CL899" s="33">
        <v>0.84831840000000003</v>
      </c>
      <c r="CM899" s="33">
        <v>0.88058221000000003</v>
      </c>
      <c r="CN899" s="33">
        <v>0.75485705999999997</v>
      </c>
      <c r="CO899" s="33">
        <v>0.47687414</v>
      </c>
      <c r="CP899" s="33">
        <v>0.31975365</v>
      </c>
      <c r="CQ899" s="33">
        <v>0.13016992999999999</v>
      </c>
      <c r="CR899" s="33">
        <v>0.25431964000000001</v>
      </c>
      <c r="CS899" s="33">
        <v>0.27986496999999999</v>
      </c>
      <c r="CT899" s="33">
        <v>-0.20505208</v>
      </c>
      <c r="CU899" s="33">
        <v>-0.47785320999999997</v>
      </c>
      <c r="CV899" s="33">
        <v>-0.49889265999999999</v>
      </c>
      <c r="CW899" s="33">
        <v>0.19019680999999999</v>
      </c>
      <c r="CX899" s="33">
        <v>0.17517104999999999</v>
      </c>
      <c r="CY899" s="33">
        <v>-5.4563050000000002E-2</v>
      </c>
      <c r="CZ899" s="33">
        <v>-0.24963257</v>
      </c>
      <c r="DA899" s="33">
        <v>1.95104E-3</v>
      </c>
      <c r="DB899" s="33">
        <v>0.18992687999999999</v>
      </c>
      <c r="DC899" s="33">
        <v>0.26197387999999999</v>
      </c>
      <c r="DD899" s="33">
        <v>-7.9530199999999999E-3</v>
      </c>
      <c r="DE899" s="33">
        <v>7.1258700000000003E-3</v>
      </c>
      <c r="DF899" s="33">
        <v>-5.7752699999999999E-3</v>
      </c>
      <c r="DG899" s="33">
        <v>0.20908499</v>
      </c>
      <c r="DH899" s="33">
        <v>0.44659130000000002</v>
      </c>
      <c r="DI899" s="33">
        <v>0.64459325000000001</v>
      </c>
      <c r="DJ899" s="33">
        <v>0.94251488999999999</v>
      </c>
      <c r="DK899" s="33">
        <v>0.9770335</v>
      </c>
      <c r="DL899" s="33">
        <v>0.84635782000000004</v>
      </c>
      <c r="DM899" s="33">
        <v>0.56189412999999999</v>
      </c>
      <c r="DN899" s="33">
        <v>0.40306556999999998</v>
      </c>
      <c r="DO899" s="33">
        <v>0.21342623999999999</v>
      </c>
      <c r="DP899" s="33">
        <v>0.33312079999999999</v>
      </c>
      <c r="DQ899" s="33">
        <v>0.36014792000000001</v>
      </c>
      <c r="DR899" s="33">
        <v>-0.13552202999999999</v>
      </c>
      <c r="DS899" s="33">
        <v>-0.41358435999999998</v>
      </c>
      <c r="DT899" s="33">
        <v>-0.43665720000000002</v>
      </c>
      <c r="DU899" s="33">
        <v>0.25916295</v>
      </c>
      <c r="DV899" s="33">
        <v>0.237153</v>
      </c>
      <c r="DW899" s="33">
        <v>1.8965799999999999E-3</v>
      </c>
      <c r="DX899" s="33">
        <v>-0.19068921</v>
      </c>
      <c r="DY899" s="33">
        <v>6.38436E-2</v>
      </c>
      <c r="DZ899" s="33">
        <v>0.25211602</v>
      </c>
      <c r="EA899" s="33">
        <v>0.33779130000000002</v>
      </c>
      <c r="EB899" s="33">
        <v>7.7058210000000002E-2</v>
      </c>
      <c r="EC899" s="33">
        <v>0.1033361</v>
      </c>
      <c r="ED899" s="33">
        <v>0.10083314</v>
      </c>
      <c r="EE899" s="33">
        <v>0.32645986999999999</v>
      </c>
      <c r="EF899" s="33">
        <v>0.56817362000000005</v>
      </c>
      <c r="EG899" s="33">
        <v>0.77184662999999998</v>
      </c>
      <c r="EH899" s="33">
        <v>1.0785197</v>
      </c>
      <c r="EI899" s="33">
        <v>1.1162938</v>
      </c>
      <c r="EJ899" s="33">
        <v>0.97847037999999997</v>
      </c>
      <c r="EK899" s="33">
        <v>0.68464950000000002</v>
      </c>
      <c r="EL899" s="33">
        <v>0.52335474999999998</v>
      </c>
      <c r="EM899" s="33">
        <v>0.33363512000000001</v>
      </c>
      <c r="EN899" s="33">
        <v>0.44689717000000001</v>
      </c>
      <c r="EO899" s="33">
        <v>0.47606375000000001</v>
      </c>
      <c r="EP899" s="33">
        <v>-3.5131700000000002E-2</v>
      </c>
      <c r="EQ899" s="33">
        <v>-0.32079035</v>
      </c>
      <c r="ER899" s="33">
        <v>-0.34679907999999998</v>
      </c>
      <c r="ES899" s="33">
        <v>85.349821000000006</v>
      </c>
      <c r="ET899" s="33">
        <v>84.244624999999999</v>
      </c>
      <c r="EU899" s="33">
        <v>82.351018999999994</v>
      </c>
      <c r="EV899" s="33">
        <v>81.460081000000002</v>
      </c>
      <c r="EW899" s="33">
        <v>80.461524999999995</v>
      </c>
      <c r="EX899" s="33">
        <v>78.898894999999996</v>
      </c>
      <c r="EY899" s="33">
        <v>79</v>
      </c>
      <c r="EZ899" s="33">
        <v>82.292748000000003</v>
      </c>
      <c r="FA899" s="33">
        <v>87.193095</v>
      </c>
      <c r="FB899" s="33">
        <v>90.300068999999993</v>
      </c>
      <c r="FC899" s="33">
        <v>94.201884000000007</v>
      </c>
      <c r="FD899" s="33">
        <v>96.202301000000006</v>
      </c>
      <c r="FE899" s="33">
        <v>99.103526000000002</v>
      </c>
      <c r="FF899" s="33">
        <v>102.10428</v>
      </c>
      <c r="FG899" s="33">
        <v>103.89507</v>
      </c>
      <c r="FH899" s="33">
        <v>104.79025</v>
      </c>
      <c r="FI899" s="33">
        <v>103</v>
      </c>
      <c r="FJ899" s="33">
        <v>102.89279000000001</v>
      </c>
      <c r="FK899" s="33">
        <v>98.220884999999996</v>
      </c>
      <c r="FL899" s="33">
        <v>94.330663000000001</v>
      </c>
      <c r="FM899" s="33">
        <v>90.214718000000005</v>
      </c>
      <c r="FN899" s="33">
        <v>87.896371000000002</v>
      </c>
      <c r="FO899" s="33">
        <v>85.795158000000001</v>
      </c>
      <c r="FP899" s="33">
        <v>84.289330000000007</v>
      </c>
      <c r="FQ899" s="33">
        <v>1.503692</v>
      </c>
      <c r="FR899" s="82">
        <v>0.15139759999999999</v>
      </c>
      <c r="FS899">
        <v>1</v>
      </c>
    </row>
    <row r="900" spans="1:175" x14ac:dyDescent="0.2">
      <c r="A900" s="18" t="s">
        <v>196</v>
      </c>
      <c r="B900" s="27" t="s">
        <v>194</v>
      </c>
      <c r="C900" s="27">
        <v>42906</v>
      </c>
      <c r="D900" s="33">
        <v>3209</v>
      </c>
      <c r="E900" s="33">
        <v>13.898300000000001</v>
      </c>
      <c r="F900" s="33">
        <v>13.169119999999999</v>
      </c>
      <c r="G900" s="33">
        <v>12.76013</v>
      </c>
      <c r="H900" s="33">
        <v>12.459593999999999</v>
      </c>
      <c r="I900" s="33">
        <v>12.952184000000001</v>
      </c>
      <c r="J900" s="33">
        <v>13.833181</v>
      </c>
      <c r="K900" s="33">
        <v>14.820582</v>
      </c>
      <c r="L900" s="33">
        <v>17.592634</v>
      </c>
      <c r="M900" s="33">
        <v>19.991503999999999</v>
      </c>
      <c r="N900" s="33">
        <v>22.036283000000001</v>
      </c>
      <c r="O900" s="33">
        <v>23.737328000000002</v>
      </c>
      <c r="P900" s="33">
        <v>24.992187000000001</v>
      </c>
      <c r="Q900" s="33">
        <v>25.728669</v>
      </c>
      <c r="R900" s="33">
        <v>26.469743999999999</v>
      </c>
      <c r="S900" s="33">
        <v>26.490281</v>
      </c>
      <c r="T900" s="33">
        <v>26.060424000000001</v>
      </c>
      <c r="U900" s="33">
        <v>24.608965000000001</v>
      </c>
      <c r="V900" s="33">
        <v>23.098680999999999</v>
      </c>
      <c r="W900" s="33">
        <v>21.504337</v>
      </c>
      <c r="X900" s="33">
        <v>20.179587999999999</v>
      </c>
      <c r="Y900" s="33">
        <v>19.322434000000001</v>
      </c>
      <c r="Z900" s="33">
        <v>18.172549</v>
      </c>
      <c r="AA900" s="33">
        <v>15.800602</v>
      </c>
      <c r="AB900" s="33">
        <v>14.375826999999999</v>
      </c>
      <c r="AC900" s="33">
        <v>-0.17712032999999999</v>
      </c>
      <c r="AD900" s="33">
        <v>-0.20606151</v>
      </c>
      <c r="AE900" s="33">
        <v>-0.10307512000000001</v>
      </c>
      <c r="AF900" s="33">
        <v>-0.30265814000000002</v>
      </c>
      <c r="AG900" s="33">
        <v>-0.16088184999999999</v>
      </c>
      <c r="AH900" s="33">
        <v>-0.16412927999999999</v>
      </c>
      <c r="AI900" s="33">
        <v>-0.16496501</v>
      </c>
      <c r="AJ900" s="33">
        <v>0.17839231999999999</v>
      </c>
      <c r="AK900" s="33">
        <v>3.0987750000000001E-2</v>
      </c>
      <c r="AL900" s="33">
        <v>-0.12794554999999999</v>
      </c>
      <c r="AM900" s="33">
        <v>-0.16971444999999999</v>
      </c>
      <c r="AN900" s="33">
        <v>-0.12821830000000001</v>
      </c>
      <c r="AO900" s="33">
        <v>0.19671042</v>
      </c>
      <c r="AP900" s="33">
        <v>0.45364495999999999</v>
      </c>
      <c r="AQ900" s="33">
        <v>0.46883034000000001</v>
      </c>
      <c r="AR900" s="33">
        <v>0.45762198999999998</v>
      </c>
      <c r="AS900" s="33">
        <v>-8.0541920000000003E-2</v>
      </c>
      <c r="AT900" s="33">
        <v>0.17058272999999999</v>
      </c>
      <c r="AU900" s="33">
        <v>-6.1501799999999999E-3</v>
      </c>
      <c r="AV900" s="33">
        <v>-0.24141624</v>
      </c>
      <c r="AW900" s="33">
        <v>-0.16171587000000001</v>
      </c>
      <c r="AX900" s="33">
        <v>-0.26566071000000002</v>
      </c>
      <c r="AY900" s="33">
        <v>-0.69032170999999998</v>
      </c>
      <c r="AZ900" s="33">
        <v>-0.60920054000000001</v>
      </c>
      <c r="BA900" s="33">
        <v>-0.11248805000000001</v>
      </c>
      <c r="BB900" s="33">
        <v>-0.14230655</v>
      </c>
      <c r="BC900" s="33">
        <v>-4.5517809999999999E-2</v>
      </c>
      <c r="BD900" s="33">
        <v>-0.24692422</v>
      </c>
      <c r="BE900" s="33">
        <v>-0.10189131999999999</v>
      </c>
      <c r="BF900" s="33">
        <v>-0.10241289000000001</v>
      </c>
      <c r="BG900" s="33">
        <v>-9.7607429999999995E-2</v>
      </c>
      <c r="BH900" s="33">
        <v>0.25833350999999999</v>
      </c>
      <c r="BI900" s="33">
        <v>0.12395871</v>
      </c>
      <c r="BJ900" s="33">
        <v>-2.3133540000000001E-2</v>
      </c>
      <c r="BK900" s="33">
        <v>-5.2061929999999999E-2</v>
      </c>
      <c r="BL900" s="33">
        <v>-3.9555199999999997E-3</v>
      </c>
      <c r="BM900" s="33">
        <v>0.32329843000000003</v>
      </c>
      <c r="BN900" s="33">
        <v>0.58186327000000004</v>
      </c>
      <c r="BO900" s="33">
        <v>0.60615799000000004</v>
      </c>
      <c r="BP900" s="33">
        <v>0.59330897000000005</v>
      </c>
      <c r="BQ900" s="33">
        <v>4.5315840000000003E-2</v>
      </c>
      <c r="BR900" s="33">
        <v>0.29513853000000001</v>
      </c>
      <c r="BS900" s="33">
        <v>0.12431216</v>
      </c>
      <c r="BT900" s="33">
        <v>-0.10574098</v>
      </c>
      <c r="BU900" s="33">
        <v>-2.6367359999999999E-2</v>
      </c>
      <c r="BV900" s="33">
        <v>-0.14080562999999999</v>
      </c>
      <c r="BW900" s="33">
        <v>-0.57128274999999995</v>
      </c>
      <c r="BX900" s="33">
        <v>-0.49416526999999999</v>
      </c>
      <c r="BY900" s="33">
        <v>-6.7723920000000007E-2</v>
      </c>
      <c r="BZ900" s="33">
        <v>-9.8150059999999997E-2</v>
      </c>
      <c r="CA900" s="33">
        <v>-5.6537999999999996E-3</v>
      </c>
      <c r="CB900" s="33">
        <v>-0.20832307999999999</v>
      </c>
      <c r="CC900" s="33">
        <v>-6.1034650000000003E-2</v>
      </c>
      <c r="CD900" s="33">
        <v>-5.9668310000000002E-2</v>
      </c>
      <c r="CE900" s="33">
        <v>-5.0955779999999999E-2</v>
      </c>
      <c r="CF900" s="33">
        <v>0.31370052999999998</v>
      </c>
      <c r="CG900" s="33">
        <v>0.18835010999999999</v>
      </c>
      <c r="CH900" s="33">
        <v>4.945894E-2</v>
      </c>
      <c r="CI900" s="33">
        <v>2.9423850000000001E-2</v>
      </c>
      <c r="CJ900" s="33">
        <v>8.2108509999999996E-2</v>
      </c>
      <c r="CK900" s="33">
        <v>0.41097288999999998</v>
      </c>
      <c r="CL900" s="33">
        <v>0.67066687000000003</v>
      </c>
      <c r="CM900" s="33">
        <v>0.70127070000000002</v>
      </c>
      <c r="CN900" s="33">
        <v>0.68728535999999996</v>
      </c>
      <c r="CO900" s="33">
        <v>0.13248454000000001</v>
      </c>
      <c r="CP900" s="33">
        <v>0.38140550000000001</v>
      </c>
      <c r="CQ900" s="33">
        <v>0.21466996999999999</v>
      </c>
      <c r="CR900" s="33">
        <v>-1.177271E-2</v>
      </c>
      <c r="CS900" s="33">
        <v>6.7374600000000007E-2</v>
      </c>
      <c r="CT900" s="33">
        <v>-5.4331379999999999E-2</v>
      </c>
      <c r="CU900" s="33">
        <v>-0.48883673999999999</v>
      </c>
      <c r="CV900" s="33">
        <v>-0.41449218999999998</v>
      </c>
      <c r="CW900" s="33">
        <v>-2.2959799999999999E-2</v>
      </c>
      <c r="CX900" s="33">
        <v>-5.3993569999999998E-2</v>
      </c>
      <c r="CY900" s="33">
        <v>3.421022E-2</v>
      </c>
      <c r="CZ900" s="33">
        <v>-0.16972192999999999</v>
      </c>
      <c r="DA900" s="33">
        <v>-2.017799E-2</v>
      </c>
      <c r="DB900" s="33">
        <v>-1.692372E-2</v>
      </c>
      <c r="DC900" s="33">
        <v>-4.3041299999999998E-3</v>
      </c>
      <c r="DD900" s="33">
        <v>0.36906755000000002</v>
      </c>
      <c r="DE900" s="33">
        <v>0.25274151</v>
      </c>
      <c r="DF900" s="33">
        <v>0.12205141999999999</v>
      </c>
      <c r="DG900" s="33">
        <v>0.11090963</v>
      </c>
      <c r="DH900" s="33">
        <v>0.16817254000000001</v>
      </c>
      <c r="DI900" s="33">
        <v>0.49864735999999998</v>
      </c>
      <c r="DJ900" s="33">
        <v>0.75947047999999995</v>
      </c>
      <c r="DK900" s="33">
        <v>0.79638341000000001</v>
      </c>
      <c r="DL900" s="33">
        <v>0.78126174999999998</v>
      </c>
      <c r="DM900" s="33">
        <v>0.21965324</v>
      </c>
      <c r="DN900" s="33">
        <v>0.46767247000000001</v>
      </c>
      <c r="DO900" s="33">
        <v>0.30502779000000002</v>
      </c>
      <c r="DP900" s="33">
        <v>8.2195560000000001E-2</v>
      </c>
      <c r="DQ900" s="33">
        <v>0.16111656999999999</v>
      </c>
      <c r="DR900" s="33">
        <v>3.2142869999999997E-2</v>
      </c>
      <c r="DS900" s="33">
        <v>-0.40639071999999998</v>
      </c>
      <c r="DT900" s="33">
        <v>-0.33481910999999998</v>
      </c>
      <c r="DU900" s="33">
        <v>4.167249E-2</v>
      </c>
      <c r="DV900" s="33">
        <v>9.76139E-3</v>
      </c>
      <c r="DW900" s="33">
        <v>9.1767520000000005E-2</v>
      </c>
      <c r="DX900" s="33">
        <v>-0.11398801</v>
      </c>
      <c r="DY900" s="33">
        <v>3.8812550000000001E-2</v>
      </c>
      <c r="DZ900" s="33">
        <v>4.479267E-2</v>
      </c>
      <c r="EA900" s="33">
        <v>6.3053449999999997E-2</v>
      </c>
      <c r="EB900" s="33">
        <v>0.44900873000000002</v>
      </c>
      <c r="EC900" s="33">
        <v>0.34571246999999999</v>
      </c>
      <c r="ED900" s="33">
        <v>0.22686344</v>
      </c>
      <c r="EE900" s="33">
        <v>0.22856215999999999</v>
      </c>
      <c r="EF900" s="33">
        <v>0.29243532999999999</v>
      </c>
      <c r="EG900" s="33">
        <v>0.62523536999999996</v>
      </c>
      <c r="EH900" s="33">
        <v>0.88768879000000001</v>
      </c>
      <c r="EI900" s="33">
        <v>0.93371106000000004</v>
      </c>
      <c r="EJ900" s="33">
        <v>0.91694872999999999</v>
      </c>
      <c r="EK900" s="33">
        <v>0.34551100000000001</v>
      </c>
      <c r="EL900" s="33">
        <v>0.59222828000000005</v>
      </c>
      <c r="EM900" s="33">
        <v>0.43549011999999998</v>
      </c>
      <c r="EN900" s="33">
        <v>0.21787081999999999</v>
      </c>
      <c r="EO900" s="33">
        <v>0.29646507</v>
      </c>
      <c r="EP900" s="33">
        <v>0.15699795</v>
      </c>
      <c r="EQ900" s="33">
        <v>-0.28735176000000001</v>
      </c>
      <c r="ER900" s="33">
        <v>-0.21978384000000001</v>
      </c>
      <c r="ES900" s="33">
        <v>82.285382999999996</v>
      </c>
      <c r="ET900" s="33">
        <v>81.283013999999994</v>
      </c>
      <c r="EU900" s="33">
        <v>80.275174000000007</v>
      </c>
      <c r="EV900" s="33">
        <v>78.479138000000006</v>
      </c>
      <c r="EW900" s="33">
        <v>75</v>
      </c>
      <c r="EX900" s="33">
        <v>75</v>
      </c>
      <c r="EY900" s="33">
        <v>75.099946000000003</v>
      </c>
      <c r="EZ900" s="33">
        <v>79.496515000000002</v>
      </c>
      <c r="FA900" s="33">
        <v>82.786699999999996</v>
      </c>
      <c r="FB900" s="33">
        <v>85.807603</v>
      </c>
      <c r="FC900" s="33">
        <v>90.703968000000003</v>
      </c>
      <c r="FD900" s="33">
        <v>92.709222999999994</v>
      </c>
      <c r="FE900" s="33">
        <v>95.612736999999996</v>
      </c>
      <c r="FF900" s="33">
        <v>98.518310999999997</v>
      </c>
      <c r="FG900" s="33">
        <v>101.31229</v>
      </c>
      <c r="FH900" s="33">
        <v>103</v>
      </c>
      <c r="FI900" s="33">
        <v>103.10469999999999</v>
      </c>
      <c r="FJ900" s="33">
        <v>100.31784</v>
      </c>
      <c r="FK900" s="33">
        <v>97.219879000000006</v>
      </c>
      <c r="FL900" s="33">
        <v>93.326410999999993</v>
      </c>
      <c r="FM900" s="33">
        <v>89.210572999999997</v>
      </c>
      <c r="FN900" s="33">
        <v>85.103630999999993</v>
      </c>
      <c r="FO900" s="33">
        <v>82.889831000000001</v>
      </c>
      <c r="FP900" s="33">
        <v>80.580855999999997</v>
      </c>
      <c r="FQ900" s="33">
        <v>1.5118229999999999</v>
      </c>
      <c r="FR900" s="82">
        <v>0.1509125</v>
      </c>
      <c r="FS900">
        <v>1</v>
      </c>
    </row>
    <row r="901" spans="1:175" x14ac:dyDescent="0.2">
      <c r="A901" s="18" t="s">
        <v>196</v>
      </c>
      <c r="B901" s="27" t="s">
        <v>194</v>
      </c>
      <c r="C901" s="27">
        <v>42908</v>
      </c>
      <c r="D901" s="33">
        <v>3206</v>
      </c>
      <c r="E901" s="33">
        <v>14.055979000000001</v>
      </c>
      <c r="F901" s="33">
        <v>13.328329</v>
      </c>
      <c r="G901" s="33">
        <v>12.836607000000001</v>
      </c>
      <c r="H901" s="33">
        <v>12.756093999999999</v>
      </c>
      <c r="I901" s="33">
        <v>13.496857</v>
      </c>
      <c r="J901" s="33">
        <v>14.365076</v>
      </c>
      <c r="K901" s="33">
        <v>15.522525999999999</v>
      </c>
      <c r="L901" s="33">
        <v>18.200683000000001</v>
      </c>
      <c r="M901" s="33">
        <v>21.046851</v>
      </c>
      <c r="N901" s="33">
        <v>23.247222000000001</v>
      </c>
      <c r="O901" s="33">
        <v>25.307290999999999</v>
      </c>
      <c r="P901" s="33">
        <v>26.535353000000001</v>
      </c>
      <c r="Q901" s="33">
        <v>27.280398000000002</v>
      </c>
      <c r="R901" s="33">
        <v>27.272677000000002</v>
      </c>
      <c r="S901" s="33">
        <v>27.211611999999999</v>
      </c>
      <c r="T901" s="33">
        <v>26.71594</v>
      </c>
      <c r="U901" s="33">
        <v>25.483523999999999</v>
      </c>
      <c r="V901" s="33">
        <v>23.580805000000002</v>
      </c>
      <c r="W901" s="33">
        <v>21.789656999999998</v>
      </c>
      <c r="X901" s="33">
        <v>20.498152999999999</v>
      </c>
      <c r="Y901" s="33">
        <v>19.523368000000001</v>
      </c>
      <c r="Z901" s="33">
        <v>18.372828999999999</v>
      </c>
      <c r="AA901" s="33">
        <v>16.215841000000001</v>
      </c>
      <c r="AB901" s="33">
        <v>14.894507000000001</v>
      </c>
      <c r="AC901" s="33">
        <v>-0.33069117999999997</v>
      </c>
      <c r="AD901" s="33">
        <v>-0.36731952000000001</v>
      </c>
      <c r="AE901" s="33">
        <v>-0.42032681999999999</v>
      </c>
      <c r="AF901" s="33">
        <v>-0.36132926999999998</v>
      </c>
      <c r="AG901" s="33">
        <v>-7.0383870000000001E-2</v>
      </c>
      <c r="AH901" s="33">
        <v>-0.18998678999999999</v>
      </c>
      <c r="AI901" s="33">
        <v>-0.11044832</v>
      </c>
      <c r="AJ901" s="33">
        <v>-1.956569E-2</v>
      </c>
      <c r="AK901" s="33">
        <v>0.19905809999999999</v>
      </c>
      <c r="AL901" s="33">
        <v>0.42743774000000001</v>
      </c>
      <c r="AM901" s="33">
        <v>1.0091540000000001</v>
      </c>
      <c r="AN901" s="33">
        <v>1.1976401999999999</v>
      </c>
      <c r="AO901" s="33">
        <v>1.5901023000000001</v>
      </c>
      <c r="AP901" s="33">
        <v>1.0370710000000001</v>
      </c>
      <c r="AQ901" s="33">
        <v>0.98703598999999997</v>
      </c>
      <c r="AR901" s="33">
        <v>0.88585168999999997</v>
      </c>
      <c r="AS901" s="33">
        <v>0.61430815999999999</v>
      </c>
      <c r="AT901" s="33">
        <v>0.25401993</v>
      </c>
      <c r="AU901" s="33">
        <v>-8.3920659999999994E-2</v>
      </c>
      <c r="AV901" s="33">
        <v>0.12875687</v>
      </c>
      <c r="AW901" s="33">
        <v>0.24190681999999999</v>
      </c>
      <c r="AX901" s="33">
        <v>6.6210260000000007E-2</v>
      </c>
      <c r="AY901" s="33">
        <v>-0.23877001</v>
      </c>
      <c r="AZ901" s="33">
        <v>-9.3847059999999996E-2</v>
      </c>
      <c r="BA901" s="33">
        <v>-0.2662581</v>
      </c>
      <c r="BB901" s="33">
        <v>-0.30596109999999999</v>
      </c>
      <c r="BC901" s="33">
        <v>-0.36348361000000001</v>
      </c>
      <c r="BD901" s="33">
        <v>-0.30340561999999999</v>
      </c>
      <c r="BE901" s="33">
        <v>-9.0239799999999992E-3</v>
      </c>
      <c r="BF901" s="33">
        <v>-0.12517871999999999</v>
      </c>
      <c r="BG901" s="33">
        <v>-3.951147E-2</v>
      </c>
      <c r="BH901" s="33">
        <v>6.2261480000000001E-2</v>
      </c>
      <c r="BI901" s="33">
        <v>0.29931858</v>
      </c>
      <c r="BJ901" s="33">
        <v>0.54238967999999999</v>
      </c>
      <c r="BK901" s="33">
        <v>1.1380102999999999</v>
      </c>
      <c r="BL901" s="33">
        <v>1.3344848</v>
      </c>
      <c r="BM901" s="33">
        <v>1.7240358</v>
      </c>
      <c r="BN901" s="33">
        <v>1.1831526999999999</v>
      </c>
      <c r="BO901" s="33">
        <v>1.1328278000000001</v>
      </c>
      <c r="BP901" s="33">
        <v>1.0221149</v>
      </c>
      <c r="BQ901" s="33">
        <v>0.74526236999999995</v>
      </c>
      <c r="BR901" s="33">
        <v>0.39050516000000002</v>
      </c>
      <c r="BS901" s="33">
        <v>5.2833459999999999E-2</v>
      </c>
      <c r="BT901" s="33">
        <v>0.25577615999999997</v>
      </c>
      <c r="BU901" s="33">
        <v>0.36153858999999999</v>
      </c>
      <c r="BV901" s="33">
        <v>0.17847335</v>
      </c>
      <c r="BW901" s="33">
        <v>-0.13270061999999999</v>
      </c>
      <c r="BX901" s="33">
        <v>1.371525E-2</v>
      </c>
      <c r="BY901" s="33">
        <v>-0.22163194</v>
      </c>
      <c r="BZ901" s="33">
        <v>-0.26346445000000002</v>
      </c>
      <c r="CA901" s="33">
        <v>-0.32411416999999998</v>
      </c>
      <c r="CB901" s="33">
        <v>-0.26328786999999998</v>
      </c>
      <c r="CC901" s="33">
        <v>3.347369E-2</v>
      </c>
      <c r="CD901" s="33">
        <v>-8.0292849999999999E-2</v>
      </c>
      <c r="CE901" s="33">
        <v>9.6191699999999998E-3</v>
      </c>
      <c r="CF901" s="33">
        <v>0.11893473</v>
      </c>
      <c r="CG901" s="33">
        <v>0.36875868000000001</v>
      </c>
      <c r="CH901" s="33">
        <v>0.62200504999999995</v>
      </c>
      <c r="CI901" s="33">
        <v>1.2272556999999999</v>
      </c>
      <c r="CJ901" s="33">
        <v>1.429263</v>
      </c>
      <c r="CK901" s="33">
        <v>1.8167977</v>
      </c>
      <c r="CL901" s="33">
        <v>1.2843283000000001</v>
      </c>
      <c r="CM901" s="33">
        <v>1.2338028000000001</v>
      </c>
      <c r="CN901" s="33">
        <v>1.1164904</v>
      </c>
      <c r="CO901" s="33">
        <v>0.83596086999999997</v>
      </c>
      <c r="CP901" s="33">
        <v>0.48503441000000003</v>
      </c>
      <c r="CQ901" s="33">
        <v>0.14754893999999999</v>
      </c>
      <c r="CR901" s="33">
        <v>0.34374934000000001</v>
      </c>
      <c r="CS901" s="33">
        <v>0.44439518</v>
      </c>
      <c r="CT901" s="33">
        <v>0.25622642000000001</v>
      </c>
      <c r="CU901" s="33">
        <v>-5.9237280000000003E-2</v>
      </c>
      <c r="CV901" s="33">
        <v>8.8212579999999999E-2</v>
      </c>
      <c r="CW901" s="33">
        <v>-0.17700579</v>
      </c>
      <c r="CX901" s="33">
        <v>-0.22096779999999999</v>
      </c>
      <c r="CY901" s="33">
        <v>-0.28474474</v>
      </c>
      <c r="CZ901" s="33">
        <v>-0.22317012999999999</v>
      </c>
      <c r="DA901" s="33">
        <v>7.5971350000000007E-2</v>
      </c>
      <c r="DB901" s="33">
        <v>-3.5406979999999998E-2</v>
      </c>
      <c r="DC901" s="33">
        <v>5.874981E-2</v>
      </c>
      <c r="DD901" s="33">
        <v>0.17560798</v>
      </c>
      <c r="DE901" s="33">
        <v>0.43819878000000001</v>
      </c>
      <c r="DF901" s="33">
        <v>0.70162040999999997</v>
      </c>
      <c r="DG901" s="33">
        <v>1.3165011</v>
      </c>
      <c r="DH901" s="33">
        <v>1.5240412000000001</v>
      </c>
      <c r="DI901" s="33">
        <v>1.9095597</v>
      </c>
      <c r="DJ901" s="33">
        <v>1.3855040000000001</v>
      </c>
      <c r="DK901" s="33">
        <v>1.3347777999999999</v>
      </c>
      <c r="DL901" s="33">
        <v>1.2108658000000001</v>
      </c>
      <c r="DM901" s="33">
        <v>0.92665936000000004</v>
      </c>
      <c r="DN901" s="33">
        <v>0.57956366000000004</v>
      </c>
      <c r="DO901" s="33">
        <v>0.24226443</v>
      </c>
      <c r="DP901" s="33">
        <v>0.43172252</v>
      </c>
      <c r="DQ901" s="33">
        <v>0.52725177999999995</v>
      </c>
      <c r="DR901" s="33">
        <v>0.33397948999999999</v>
      </c>
      <c r="DS901" s="33">
        <v>1.422606E-2</v>
      </c>
      <c r="DT901" s="33">
        <v>0.16270991000000001</v>
      </c>
      <c r="DU901" s="33">
        <v>-0.1125727</v>
      </c>
      <c r="DV901" s="33">
        <v>-0.15960938</v>
      </c>
      <c r="DW901" s="33">
        <v>-0.22790152999999999</v>
      </c>
      <c r="DX901" s="33">
        <v>-0.16524648</v>
      </c>
      <c r="DY901" s="33">
        <v>0.13733123999999999</v>
      </c>
      <c r="DZ901" s="33">
        <v>2.940108E-2</v>
      </c>
      <c r="EA901" s="33">
        <v>0.12968666000000001</v>
      </c>
      <c r="EB901" s="33">
        <v>0.25743515</v>
      </c>
      <c r="EC901" s="33">
        <v>0.53845926</v>
      </c>
      <c r="ED901" s="33">
        <v>0.81657234999999995</v>
      </c>
      <c r="EE901" s="33">
        <v>1.4453574</v>
      </c>
      <c r="EF901" s="33">
        <v>1.6608858</v>
      </c>
      <c r="EG901" s="33">
        <v>2.0434931000000001</v>
      </c>
      <c r="EH901" s="33">
        <v>1.5315856000000001</v>
      </c>
      <c r="EI901" s="33">
        <v>1.4805695999999999</v>
      </c>
      <c r="EJ901" s="33">
        <v>1.347129</v>
      </c>
      <c r="EK901" s="33">
        <v>1.0576136</v>
      </c>
      <c r="EL901" s="33">
        <v>0.71604888</v>
      </c>
      <c r="EM901" s="33">
        <v>0.37901855000000001</v>
      </c>
      <c r="EN901" s="33">
        <v>0.55874181999999994</v>
      </c>
      <c r="EO901" s="33">
        <v>0.64688354999999997</v>
      </c>
      <c r="EP901" s="33">
        <v>0.44624258</v>
      </c>
      <c r="EQ901" s="33">
        <v>0.12029546000000001</v>
      </c>
      <c r="ER901" s="33">
        <v>0.27027222000000001</v>
      </c>
      <c r="ES901" s="33">
        <v>84.263931999999997</v>
      </c>
      <c r="ET901" s="33">
        <v>83.267797999999999</v>
      </c>
      <c r="EU901" s="33">
        <v>81.372058999999993</v>
      </c>
      <c r="EV901" s="33">
        <v>80.264240999999998</v>
      </c>
      <c r="EW901" s="33">
        <v>78.491938000000005</v>
      </c>
      <c r="EX901" s="33">
        <v>76.606166000000002</v>
      </c>
      <c r="EY901" s="33">
        <v>77.201457000000005</v>
      </c>
      <c r="EZ901" s="33">
        <v>80.598538000000005</v>
      </c>
      <c r="FA901" s="33">
        <v>84.595044999999999</v>
      </c>
      <c r="FB901" s="33">
        <v>89.509101000000001</v>
      </c>
      <c r="FC901" s="33">
        <v>92.622515000000007</v>
      </c>
      <c r="FD901" s="33">
        <v>94.631308000000004</v>
      </c>
      <c r="FE901" s="33">
        <v>97.532346000000004</v>
      </c>
      <c r="FF901" s="33">
        <v>99.538150000000002</v>
      </c>
      <c r="FG901" s="33">
        <v>102.10726</v>
      </c>
      <c r="FH901" s="33">
        <v>103.10639</v>
      </c>
      <c r="FI901" s="33">
        <v>103.89191</v>
      </c>
      <c r="FJ901" s="33">
        <v>103.89014</v>
      </c>
      <c r="FK901" s="33">
        <v>100.11262000000001</v>
      </c>
      <c r="FL901" s="33">
        <v>91.678079999999994</v>
      </c>
      <c r="FM901" s="33">
        <v>87.561639999999997</v>
      </c>
      <c r="FN901" s="33">
        <v>85.431920000000005</v>
      </c>
      <c r="FO901" s="33">
        <v>83.322766999999999</v>
      </c>
      <c r="FP901" s="33">
        <v>80.212731000000005</v>
      </c>
      <c r="FQ901" s="33">
        <v>1.659292</v>
      </c>
      <c r="FR901" s="82">
        <v>0.1602758</v>
      </c>
      <c r="FS901">
        <v>1</v>
      </c>
    </row>
    <row r="902" spans="1:175" x14ac:dyDescent="0.2">
      <c r="A902" s="18" t="s">
        <v>196</v>
      </c>
      <c r="B902" s="27" t="s">
        <v>194</v>
      </c>
      <c r="C902" s="27">
        <v>42909</v>
      </c>
      <c r="D902" s="33">
        <v>3204</v>
      </c>
      <c r="E902" s="33">
        <v>13.888514000000001</v>
      </c>
      <c r="F902" s="33">
        <v>13.075854</v>
      </c>
      <c r="G902" s="33">
        <v>12.591873</v>
      </c>
      <c r="H902" s="33">
        <v>12.361832</v>
      </c>
      <c r="I902" s="33">
        <v>12.745170999999999</v>
      </c>
      <c r="J902" s="33">
        <v>13.591456000000001</v>
      </c>
      <c r="K902" s="33">
        <v>14.636074000000001</v>
      </c>
      <c r="L902" s="33">
        <v>16.756098000000001</v>
      </c>
      <c r="M902" s="33">
        <v>19.112086999999999</v>
      </c>
      <c r="N902" s="33">
        <v>21.014410000000002</v>
      </c>
      <c r="O902" s="33">
        <v>22.255313999999998</v>
      </c>
      <c r="P902" s="33">
        <v>23.248187999999999</v>
      </c>
      <c r="Q902" s="33">
        <v>23.904796000000001</v>
      </c>
      <c r="R902" s="33">
        <v>24.525390999999999</v>
      </c>
      <c r="S902" s="33">
        <v>24.230072</v>
      </c>
      <c r="T902" s="33">
        <v>23.757940000000001</v>
      </c>
      <c r="U902" s="33">
        <v>22.708210999999999</v>
      </c>
      <c r="V902" s="33">
        <v>21.181905</v>
      </c>
      <c r="W902" s="33">
        <v>19.659257</v>
      </c>
      <c r="X902" s="33">
        <v>18.569154999999999</v>
      </c>
      <c r="Y902" s="33">
        <v>17.947398</v>
      </c>
      <c r="Z902" s="33">
        <v>17.063479000000001</v>
      </c>
      <c r="AA902" s="33">
        <v>15.117233000000001</v>
      </c>
      <c r="AB902" s="33">
        <v>13.652613000000001</v>
      </c>
      <c r="AC902" s="33">
        <v>-7.4617340000000004E-2</v>
      </c>
      <c r="AD902" s="33">
        <v>-0.23185337</v>
      </c>
      <c r="AE902" s="33">
        <v>-0.13867862</v>
      </c>
      <c r="AF902" s="33">
        <v>-0.12979278</v>
      </c>
      <c r="AG902" s="33">
        <v>-0.18780459999999999</v>
      </c>
      <c r="AH902" s="33">
        <v>-0.24784835</v>
      </c>
      <c r="AI902" s="33">
        <v>-6.1586899999999997E-3</v>
      </c>
      <c r="AJ902" s="33">
        <v>-5.7299160000000002E-2</v>
      </c>
      <c r="AK902" s="33">
        <v>-9.8574510000000004E-2</v>
      </c>
      <c r="AL902" s="33">
        <v>3.951781E-2</v>
      </c>
      <c r="AM902" s="33">
        <v>-0.20736904</v>
      </c>
      <c r="AN902" s="33">
        <v>-0.44044868999999998</v>
      </c>
      <c r="AO902" s="33">
        <v>-0.28122693999999998</v>
      </c>
      <c r="AP902" s="33">
        <v>-3.3431950000000002E-2</v>
      </c>
      <c r="AQ902" s="33">
        <v>-6.9902759999999994E-2</v>
      </c>
      <c r="AR902" s="33">
        <v>-7.9492400000000005E-2</v>
      </c>
      <c r="AS902" s="33">
        <v>-0.25833325000000001</v>
      </c>
      <c r="AT902" s="33">
        <v>-0.21819404000000001</v>
      </c>
      <c r="AU902" s="33">
        <v>-0.41042679999999998</v>
      </c>
      <c r="AV902" s="33">
        <v>-0.20265156000000001</v>
      </c>
      <c r="AW902" s="33">
        <v>-0.21482024</v>
      </c>
      <c r="AX902" s="33">
        <v>-0.44233464</v>
      </c>
      <c r="AY902" s="33">
        <v>-0.63552832000000004</v>
      </c>
      <c r="AZ902" s="33">
        <v>-0.53855956999999999</v>
      </c>
      <c r="BA902" s="33">
        <v>-1.105623E-2</v>
      </c>
      <c r="BB902" s="33">
        <v>-0.16976300999999999</v>
      </c>
      <c r="BC902" s="33">
        <v>-8.5527049999999993E-2</v>
      </c>
      <c r="BD902" s="33">
        <v>-7.7851589999999998E-2</v>
      </c>
      <c r="BE902" s="33">
        <v>-0.13174780999999999</v>
      </c>
      <c r="BF902" s="33">
        <v>-0.19255079</v>
      </c>
      <c r="BG902" s="33">
        <v>6.4502439999999994E-2</v>
      </c>
      <c r="BH902" s="33">
        <v>1.4351579999999999E-2</v>
      </c>
      <c r="BI902" s="33">
        <v>-1.1466280000000001E-2</v>
      </c>
      <c r="BJ902" s="33">
        <v>0.13744946</v>
      </c>
      <c r="BK902" s="33">
        <v>-9.8769739999999995E-2</v>
      </c>
      <c r="BL902" s="33">
        <v>-0.31489593999999999</v>
      </c>
      <c r="BM902" s="33">
        <v>-0.15788446</v>
      </c>
      <c r="BN902" s="33">
        <v>9.9324029999999994E-2</v>
      </c>
      <c r="BO902" s="33">
        <v>5.6369299999999997E-2</v>
      </c>
      <c r="BP902" s="33">
        <v>3.7015060000000002E-2</v>
      </c>
      <c r="BQ902" s="33">
        <v>-0.15079256999999999</v>
      </c>
      <c r="BR902" s="33">
        <v>-0.11053365</v>
      </c>
      <c r="BS902" s="33">
        <v>-0.30143862999999999</v>
      </c>
      <c r="BT902" s="33">
        <v>-9.6720440000000005E-2</v>
      </c>
      <c r="BU902" s="33">
        <v>-9.8729830000000005E-2</v>
      </c>
      <c r="BV902" s="33">
        <v>-0.33001165999999998</v>
      </c>
      <c r="BW902" s="33">
        <v>-0.52848225999999998</v>
      </c>
      <c r="BX902" s="33">
        <v>-0.43829390000000001</v>
      </c>
      <c r="BY902" s="33">
        <v>3.2966000000000002E-2</v>
      </c>
      <c r="BZ902" s="33">
        <v>-0.12675942000000001</v>
      </c>
      <c r="CA902" s="33">
        <v>-4.8714430000000003E-2</v>
      </c>
      <c r="CB902" s="33">
        <v>-4.1877280000000003E-2</v>
      </c>
      <c r="CC902" s="33">
        <v>-9.2923039999999998E-2</v>
      </c>
      <c r="CD902" s="33">
        <v>-0.15425187000000001</v>
      </c>
      <c r="CE902" s="33">
        <v>0.11344213</v>
      </c>
      <c r="CF902" s="33">
        <v>6.3976669999999999E-2</v>
      </c>
      <c r="CG902" s="33">
        <v>4.8864610000000003E-2</v>
      </c>
      <c r="CH902" s="33">
        <v>0.20527661999999999</v>
      </c>
      <c r="CI902" s="33">
        <v>-2.3554189999999999E-2</v>
      </c>
      <c r="CJ902" s="33">
        <v>-0.22793848999999999</v>
      </c>
      <c r="CK902" s="33">
        <v>-7.2457839999999996E-2</v>
      </c>
      <c r="CL902" s="33">
        <v>0.19127041</v>
      </c>
      <c r="CM902" s="33">
        <v>0.14382492999999999</v>
      </c>
      <c r="CN902" s="33">
        <v>0.11770777</v>
      </c>
      <c r="CO902" s="33">
        <v>-7.6310219999999998E-2</v>
      </c>
      <c r="CP902" s="33">
        <v>-3.5968399999999998E-2</v>
      </c>
      <c r="CQ902" s="33">
        <v>-0.22595376</v>
      </c>
      <c r="CR902" s="33">
        <v>-2.3352870000000001E-2</v>
      </c>
      <c r="CS902" s="33">
        <v>-1.8325959999999999E-2</v>
      </c>
      <c r="CT902" s="33">
        <v>-0.25221711000000002</v>
      </c>
      <c r="CU902" s="33">
        <v>-0.45434247999999999</v>
      </c>
      <c r="CV902" s="33">
        <v>-0.36885020000000002</v>
      </c>
      <c r="CW902" s="33">
        <v>7.6988230000000005E-2</v>
      </c>
      <c r="CX902" s="33">
        <v>-8.3755830000000003E-2</v>
      </c>
      <c r="CY902" s="33">
        <v>-1.1901810000000001E-2</v>
      </c>
      <c r="CZ902" s="33">
        <v>-5.9029599999999996E-3</v>
      </c>
      <c r="DA902" s="33">
        <v>-5.4098269999999997E-2</v>
      </c>
      <c r="DB902" s="33">
        <v>-0.11595295</v>
      </c>
      <c r="DC902" s="33">
        <v>0.16238182000000001</v>
      </c>
      <c r="DD902" s="33">
        <v>0.11360175</v>
      </c>
      <c r="DE902" s="33">
        <v>0.10919551</v>
      </c>
      <c r="DF902" s="33">
        <v>0.27310379000000001</v>
      </c>
      <c r="DG902" s="33">
        <v>5.1661350000000002E-2</v>
      </c>
      <c r="DH902" s="33">
        <v>-0.14098103000000001</v>
      </c>
      <c r="DI902" s="33">
        <v>1.2968789999999999E-2</v>
      </c>
      <c r="DJ902" s="33">
        <v>0.28321679</v>
      </c>
      <c r="DK902" s="33">
        <v>0.23128056999999999</v>
      </c>
      <c r="DL902" s="33">
        <v>0.19840047999999999</v>
      </c>
      <c r="DM902" s="33">
        <v>-1.8278700000000001E-3</v>
      </c>
      <c r="DN902" s="33">
        <v>3.8596859999999997E-2</v>
      </c>
      <c r="DO902" s="33">
        <v>-0.15046888</v>
      </c>
      <c r="DP902" s="33">
        <v>5.0014700000000002E-2</v>
      </c>
      <c r="DQ902" s="33">
        <v>6.207791E-2</v>
      </c>
      <c r="DR902" s="33">
        <v>-0.17442256</v>
      </c>
      <c r="DS902" s="33">
        <v>-0.38020271</v>
      </c>
      <c r="DT902" s="33">
        <v>-0.29940651000000001</v>
      </c>
      <c r="DU902" s="33">
        <v>0.14054933999999999</v>
      </c>
      <c r="DV902" s="33">
        <v>-2.1665480000000001E-2</v>
      </c>
      <c r="DW902" s="33">
        <v>4.1249760000000003E-2</v>
      </c>
      <c r="DX902" s="33">
        <v>4.6038229999999999E-2</v>
      </c>
      <c r="DY902" s="33">
        <v>1.95853E-3</v>
      </c>
      <c r="DZ902" s="33">
        <v>-6.0655390000000003E-2</v>
      </c>
      <c r="EA902" s="33">
        <v>0.23304295</v>
      </c>
      <c r="EB902" s="33">
        <v>0.18525248999999999</v>
      </c>
      <c r="EC902" s="33">
        <v>0.19630374</v>
      </c>
      <c r="ED902" s="33">
        <v>0.37103543</v>
      </c>
      <c r="EE902" s="33">
        <v>0.16026065</v>
      </c>
      <c r="EF902" s="33">
        <v>-1.5428280000000001E-2</v>
      </c>
      <c r="EG902" s="33">
        <v>0.13631127000000001</v>
      </c>
      <c r="EH902" s="33">
        <v>0.41597276999999999</v>
      </c>
      <c r="EI902" s="33">
        <v>0.35755262999999998</v>
      </c>
      <c r="EJ902" s="33">
        <v>0.31490794</v>
      </c>
      <c r="EK902" s="33">
        <v>0.10571281</v>
      </c>
      <c r="EL902" s="33">
        <v>0.14625725000000001</v>
      </c>
      <c r="EM902" s="33">
        <v>-4.1480709999999997E-2</v>
      </c>
      <c r="EN902" s="33">
        <v>0.15594580999999999</v>
      </c>
      <c r="EO902" s="33">
        <v>0.17816833000000001</v>
      </c>
      <c r="EP902" s="33">
        <v>-6.2099590000000003E-2</v>
      </c>
      <c r="EQ902" s="33">
        <v>-0.27315665</v>
      </c>
      <c r="ER902" s="33">
        <v>-0.19914084000000001</v>
      </c>
      <c r="ES902" s="33">
        <v>78.784595999999993</v>
      </c>
      <c r="ET902" s="33">
        <v>77.681577000000004</v>
      </c>
      <c r="EU902" s="33">
        <v>74.892568999999995</v>
      </c>
      <c r="EV902" s="33">
        <v>73.108002999999997</v>
      </c>
      <c r="EW902" s="33">
        <v>72.209738999999999</v>
      </c>
      <c r="EX902" s="33">
        <v>71.206546000000003</v>
      </c>
      <c r="EY902" s="33">
        <v>71.421046000000004</v>
      </c>
      <c r="EZ902" s="33">
        <v>75.240807000000004</v>
      </c>
      <c r="FA902" s="33">
        <v>78.339301000000006</v>
      </c>
      <c r="FB902" s="33">
        <v>82.359707999999998</v>
      </c>
      <c r="FC902" s="33">
        <v>86.132784000000001</v>
      </c>
      <c r="FD902" s="33">
        <v>90.933104999999998</v>
      </c>
      <c r="FE902" s="33">
        <v>93.84393</v>
      </c>
      <c r="FF902" s="33">
        <v>94.860721999999996</v>
      </c>
      <c r="FG902" s="33">
        <v>95.649626999999995</v>
      </c>
      <c r="FH902" s="33">
        <v>97.434611000000004</v>
      </c>
      <c r="FI902" s="33">
        <v>96.548631</v>
      </c>
      <c r="FJ902" s="33">
        <v>93.786406999999997</v>
      </c>
      <c r="FK902" s="33">
        <v>91.803624999999997</v>
      </c>
      <c r="FL902" s="33">
        <v>88.697543999999994</v>
      </c>
      <c r="FM902" s="33">
        <v>84.456845999999999</v>
      </c>
      <c r="FN902" s="33">
        <v>80.329642000000007</v>
      </c>
      <c r="FO902" s="33">
        <v>77.215106000000006</v>
      </c>
      <c r="FP902" s="33">
        <v>75.323995999999994</v>
      </c>
      <c r="FQ902" s="33">
        <v>1.4244250000000001</v>
      </c>
      <c r="FR902" s="82">
        <v>0.13356999999999999</v>
      </c>
      <c r="FS902">
        <v>1</v>
      </c>
    </row>
    <row r="903" spans="1:175" x14ac:dyDescent="0.2">
      <c r="A903" s="18" t="s">
        <v>196</v>
      </c>
      <c r="B903" s="27" t="s">
        <v>194</v>
      </c>
      <c r="C903" s="27">
        <v>42943</v>
      </c>
      <c r="D903" s="33">
        <v>3178</v>
      </c>
      <c r="E903" s="33">
        <v>12.068607</v>
      </c>
      <c r="F903" s="33">
        <v>11.51754</v>
      </c>
      <c r="G903" s="33">
        <v>11.163638000000001</v>
      </c>
      <c r="H903" s="33">
        <v>10.903606</v>
      </c>
      <c r="I903" s="33">
        <v>11.222815000000001</v>
      </c>
      <c r="J903" s="33">
        <v>12.039106</v>
      </c>
      <c r="K903" s="33">
        <v>12.868601</v>
      </c>
      <c r="L903" s="33">
        <v>14.972429</v>
      </c>
      <c r="M903" s="33">
        <v>16.87341</v>
      </c>
      <c r="N903" s="33">
        <v>18.654885</v>
      </c>
      <c r="O903" s="33">
        <v>20.451408000000001</v>
      </c>
      <c r="P903" s="33">
        <v>21.951501</v>
      </c>
      <c r="Q903" s="33">
        <v>22.990189000000001</v>
      </c>
      <c r="R903" s="33">
        <v>23.870764999999999</v>
      </c>
      <c r="S903" s="33">
        <v>24.353567999999999</v>
      </c>
      <c r="T903" s="33">
        <v>23.85548</v>
      </c>
      <c r="U903" s="33">
        <v>23.004828</v>
      </c>
      <c r="V903" s="33">
        <v>21.195419000000001</v>
      </c>
      <c r="W903" s="33">
        <v>19.825454000000001</v>
      </c>
      <c r="X903" s="33">
        <v>18.906755</v>
      </c>
      <c r="Y903" s="33">
        <v>18.085231</v>
      </c>
      <c r="Z903" s="33">
        <v>16.567681</v>
      </c>
      <c r="AA903" s="33">
        <v>14.67428</v>
      </c>
      <c r="AB903" s="33">
        <v>13.559958</v>
      </c>
      <c r="AC903" s="33">
        <v>-3.5296939999999999E-2</v>
      </c>
      <c r="AD903" s="33">
        <v>-6.8853600000000001E-3</v>
      </c>
      <c r="AE903" s="33">
        <v>-7.7520100000000002E-3</v>
      </c>
      <c r="AF903" s="33">
        <v>-0.13008600000000001</v>
      </c>
      <c r="AG903" s="33">
        <v>-0.19728892000000001</v>
      </c>
      <c r="AH903" s="33">
        <v>-0.27950583000000001</v>
      </c>
      <c r="AI903" s="33">
        <v>-9.5780539999999997E-2</v>
      </c>
      <c r="AJ903" s="33">
        <v>5.4003170000000003E-2</v>
      </c>
      <c r="AK903" s="33">
        <v>-0.19803556999999999</v>
      </c>
      <c r="AL903" s="33">
        <v>-0.23425360000000001</v>
      </c>
      <c r="AM903" s="33">
        <v>-0.33084010000000003</v>
      </c>
      <c r="AN903" s="33">
        <v>-0.30575025</v>
      </c>
      <c r="AO903" s="33">
        <v>-0.37177419</v>
      </c>
      <c r="AP903" s="33">
        <v>-0.42641709999999999</v>
      </c>
      <c r="AQ903" s="33">
        <v>-0.33835641</v>
      </c>
      <c r="AR903" s="33">
        <v>-0.34259179000000001</v>
      </c>
      <c r="AS903" s="33">
        <v>-0.12154921</v>
      </c>
      <c r="AT903" s="33">
        <v>-0.28647858999999998</v>
      </c>
      <c r="AU903" s="33">
        <v>-0.31139183999999998</v>
      </c>
      <c r="AV903" s="33">
        <v>-0.14924708</v>
      </c>
      <c r="AW903" s="33">
        <v>-0.37394501000000002</v>
      </c>
      <c r="AX903" s="33">
        <v>-0.51247936999999999</v>
      </c>
      <c r="AY903" s="33">
        <v>-0.56590505999999996</v>
      </c>
      <c r="AZ903" s="33">
        <v>-0.43886932000000001</v>
      </c>
      <c r="BA903" s="33">
        <v>2.3106709999999999E-2</v>
      </c>
      <c r="BB903" s="33">
        <v>5.0403589999999998E-2</v>
      </c>
      <c r="BC903" s="33">
        <v>4.5424529999999998E-2</v>
      </c>
      <c r="BD903" s="33">
        <v>-7.6361070000000003E-2</v>
      </c>
      <c r="BE903" s="33">
        <v>-0.14450082</v>
      </c>
      <c r="BF903" s="33">
        <v>-0.22595487</v>
      </c>
      <c r="BG903" s="33">
        <v>-3.9521639999999997E-2</v>
      </c>
      <c r="BH903" s="33">
        <v>0.13099838999999999</v>
      </c>
      <c r="BI903" s="33">
        <v>-0.10146635</v>
      </c>
      <c r="BJ903" s="33">
        <v>-0.12487605</v>
      </c>
      <c r="BK903" s="33">
        <v>-0.21432187</v>
      </c>
      <c r="BL903" s="33">
        <v>-0.18228116</v>
      </c>
      <c r="BM903" s="33">
        <v>-0.24576572999999999</v>
      </c>
      <c r="BN903" s="33">
        <v>-0.28738987999999999</v>
      </c>
      <c r="BO903" s="33">
        <v>-0.19263949</v>
      </c>
      <c r="BP903" s="33">
        <v>-0.21740777999999999</v>
      </c>
      <c r="BQ903" s="33">
        <v>-1.176407E-2</v>
      </c>
      <c r="BR903" s="33">
        <v>-0.17834306999999999</v>
      </c>
      <c r="BS903" s="33">
        <v>-0.20311151</v>
      </c>
      <c r="BT903" s="33">
        <v>-4.0132859999999999E-2</v>
      </c>
      <c r="BU903" s="33">
        <v>-0.26225459000000001</v>
      </c>
      <c r="BV903" s="33">
        <v>-0.41270014999999999</v>
      </c>
      <c r="BW903" s="33">
        <v>-0.46998255999999999</v>
      </c>
      <c r="BX903" s="33">
        <v>-0.33842072000000001</v>
      </c>
      <c r="BY903" s="33">
        <v>6.3556890000000005E-2</v>
      </c>
      <c r="BZ903" s="33">
        <v>9.0081750000000002E-2</v>
      </c>
      <c r="CA903" s="33">
        <v>8.2254439999999998E-2</v>
      </c>
      <c r="CB903" s="33">
        <v>-3.915134E-2</v>
      </c>
      <c r="CC903" s="33">
        <v>-0.10793994</v>
      </c>
      <c r="CD903" s="33">
        <v>-0.18886563000000001</v>
      </c>
      <c r="CE903" s="33">
        <v>-5.5690000000000004E-4</v>
      </c>
      <c r="CF903" s="33">
        <v>0.18432504</v>
      </c>
      <c r="CG903" s="33">
        <v>-3.4582799999999997E-2</v>
      </c>
      <c r="CH903" s="33">
        <v>-4.9121499999999998E-2</v>
      </c>
      <c r="CI903" s="33">
        <v>-0.13362171</v>
      </c>
      <c r="CJ903" s="33">
        <v>-9.6766840000000007E-2</v>
      </c>
      <c r="CK903" s="33">
        <v>-0.15849265000000001</v>
      </c>
      <c r="CL903" s="33">
        <v>-0.19110005999999999</v>
      </c>
      <c r="CM903" s="33">
        <v>-9.1716400000000003E-2</v>
      </c>
      <c r="CN903" s="33">
        <v>-0.13070571</v>
      </c>
      <c r="CO903" s="33">
        <v>6.4272780000000002E-2</v>
      </c>
      <c r="CP903" s="33">
        <v>-0.10344873</v>
      </c>
      <c r="CQ903" s="33">
        <v>-0.12811687999999999</v>
      </c>
      <c r="CR903" s="33">
        <v>3.5439320000000003E-2</v>
      </c>
      <c r="CS903" s="33">
        <v>-0.18489813999999999</v>
      </c>
      <c r="CT903" s="33">
        <v>-0.34359336000000001</v>
      </c>
      <c r="CU903" s="33">
        <v>-0.40354693000000003</v>
      </c>
      <c r="CV903" s="33">
        <v>-0.26885033000000003</v>
      </c>
      <c r="CW903" s="33">
        <v>0.10400708</v>
      </c>
      <c r="CX903" s="33">
        <v>0.12975991000000001</v>
      </c>
      <c r="CY903" s="33">
        <v>0.11908435000000001</v>
      </c>
      <c r="CZ903" s="33">
        <v>-1.94162E-3</v>
      </c>
      <c r="DA903" s="33">
        <v>-7.1379070000000003E-2</v>
      </c>
      <c r="DB903" s="33">
        <v>-0.15177640000000001</v>
      </c>
      <c r="DC903" s="33">
        <v>3.8407839999999999E-2</v>
      </c>
      <c r="DD903" s="33">
        <v>0.23765169</v>
      </c>
      <c r="DE903" s="33">
        <v>3.2300740000000001E-2</v>
      </c>
      <c r="DF903" s="33">
        <v>2.663306E-2</v>
      </c>
      <c r="DG903" s="33">
        <v>-5.2921540000000003E-2</v>
      </c>
      <c r="DH903" s="33">
        <v>-1.125253E-2</v>
      </c>
      <c r="DI903" s="33">
        <v>-7.1219580000000005E-2</v>
      </c>
      <c r="DJ903" s="33">
        <v>-9.4810240000000004E-2</v>
      </c>
      <c r="DK903" s="33">
        <v>9.20669E-3</v>
      </c>
      <c r="DL903" s="33">
        <v>-4.4003649999999998E-2</v>
      </c>
      <c r="DM903" s="33">
        <v>0.14030964000000001</v>
      </c>
      <c r="DN903" s="33">
        <v>-2.8554400000000001E-2</v>
      </c>
      <c r="DO903" s="33">
        <v>-5.3122250000000003E-2</v>
      </c>
      <c r="DP903" s="33">
        <v>0.11101149</v>
      </c>
      <c r="DQ903" s="33">
        <v>-0.10754169</v>
      </c>
      <c r="DR903" s="33">
        <v>-0.27448656999999999</v>
      </c>
      <c r="DS903" s="33">
        <v>-0.3371113</v>
      </c>
      <c r="DT903" s="33">
        <v>-0.19927992999999999</v>
      </c>
      <c r="DU903" s="33">
        <v>0.16241073</v>
      </c>
      <c r="DV903" s="33">
        <v>0.18704887000000001</v>
      </c>
      <c r="DW903" s="33">
        <v>0.17226089</v>
      </c>
      <c r="DX903" s="33">
        <v>5.1783320000000001E-2</v>
      </c>
      <c r="DY903" s="33">
        <v>-1.8590969999999998E-2</v>
      </c>
      <c r="DZ903" s="33">
        <v>-9.8225430000000002E-2</v>
      </c>
      <c r="EA903" s="33">
        <v>9.4666730000000004E-2</v>
      </c>
      <c r="EB903" s="33">
        <v>0.31464691</v>
      </c>
      <c r="EC903" s="33">
        <v>0.12886996000000001</v>
      </c>
      <c r="ED903" s="33">
        <v>0.13601061</v>
      </c>
      <c r="EE903" s="33">
        <v>6.3596680000000003E-2</v>
      </c>
      <c r="EF903" s="33">
        <v>0.11221656000000001</v>
      </c>
      <c r="EG903" s="33">
        <v>5.4788879999999998E-2</v>
      </c>
      <c r="EH903" s="33">
        <v>4.4216970000000001E-2</v>
      </c>
      <c r="EI903" s="33">
        <v>0.15492359999999999</v>
      </c>
      <c r="EJ903" s="33">
        <v>8.1180359999999993E-2</v>
      </c>
      <c r="EK903" s="33">
        <v>0.25009478000000002</v>
      </c>
      <c r="EL903" s="33">
        <v>7.9581120000000005E-2</v>
      </c>
      <c r="EM903" s="33">
        <v>5.515809E-2</v>
      </c>
      <c r="EN903" s="33">
        <v>0.22012571</v>
      </c>
      <c r="EO903" s="33">
        <v>4.1487399999999997E-3</v>
      </c>
      <c r="EP903" s="33">
        <v>-0.17470733999999999</v>
      </c>
      <c r="EQ903" s="33">
        <v>-0.24118880000000001</v>
      </c>
      <c r="ER903" s="33">
        <v>-9.8831329999999995E-2</v>
      </c>
      <c r="ES903" s="33">
        <v>70.892690000000002</v>
      </c>
      <c r="ET903" s="33">
        <v>70.678673000000003</v>
      </c>
      <c r="EU903" s="33">
        <v>70.669745000000006</v>
      </c>
      <c r="EV903" s="33">
        <v>69.674800000000005</v>
      </c>
      <c r="EW903" s="33">
        <v>68</v>
      </c>
      <c r="EX903" s="33">
        <v>68.104526000000007</v>
      </c>
      <c r="EY903" s="33">
        <v>67.428505000000001</v>
      </c>
      <c r="EZ903" s="33">
        <v>71.955769000000004</v>
      </c>
      <c r="FA903" s="33">
        <v>75.165445000000005</v>
      </c>
      <c r="FB903" s="33">
        <v>79.954322000000005</v>
      </c>
      <c r="FC903" s="33">
        <v>83.052851000000004</v>
      </c>
      <c r="FD903" s="33">
        <v>86.844331999999994</v>
      </c>
      <c r="FE903" s="33">
        <v>90.632631000000003</v>
      </c>
      <c r="FF903" s="33">
        <v>93.314767000000003</v>
      </c>
      <c r="FG903" s="33">
        <v>96</v>
      </c>
      <c r="FH903" s="33">
        <v>97.896350999999996</v>
      </c>
      <c r="FI903" s="33">
        <v>98.893989000000005</v>
      </c>
      <c r="FJ903" s="33">
        <v>97.785551999999996</v>
      </c>
      <c r="FK903" s="33">
        <v>96.563682999999997</v>
      </c>
      <c r="FL903" s="33">
        <v>91.782473999999993</v>
      </c>
      <c r="FM903" s="33">
        <v>86</v>
      </c>
      <c r="FN903" s="33">
        <v>83.897530000000003</v>
      </c>
      <c r="FO903" s="33">
        <v>81.388199999999998</v>
      </c>
      <c r="FP903" s="33">
        <v>79.293169000000006</v>
      </c>
      <c r="FQ903" s="33">
        <v>1.3757710000000001</v>
      </c>
      <c r="FR903" s="82">
        <v>0.13590360000000001</v>
      </c>
      <c r="FS903">
        <v>1</v>
      </c>
    </row>
    <row r="904" spans="1:175" x14ac:dyDescent="0.2">
      <c r="A904" s="18" t="s">
        <v>196</v>
      </c>
      <c r="B904" s="27" t="s">
        <v>194</v>
      </c>
      <c r="C904" s="27">
        <v>42947</v>
      </c>
      <c r="D904" s="33">
        <v>3177</v>
      </c>
      <c r="E904" s="33">
        <v>12.189268999999999</v>
      </c>
      <c r="F904" s="33">
        <v>11.671048000000001</v>
      </c>
      <c r="G904" s="33">
        <v>11.249715999999999</v>
      </c>
      <c r="H904" s="33">
        <v>11.107607</v>
      </c>
      <c r="I904" s="33">
        <v>11.413198</v>
      </c>
      <c r="J904" s="33">
        <v>12.216472</v>
      </c>
      <c r="K904" s="33">
        <v>12.843367000000001</v>
      </c>
      <c r="L904" s="33">
        <v>14.783300000000001</v>
      </c>
      <c r="M904" s="33">
        <v>17.342589</v>
      </c>
      <c r="N904" s="33">
        <v>19.103466000000001</v>
      </c>
      <c r="O904" s="33">
        <v>20.782319999999999</v>
      </c>
      <c r="P904" s="33">
        <v>22.043230000000001</v>
      </c>
      <c r="Q904" s="33">
        <v>22.925229000000002</v>
      </c>
      <c r="R904" s="33">
        <v>23.892645000000002</v>
      </c>
      <c r="S904" s="33">
        <v>24.291349</v>
      </c>
      <c r="T904" s="33">
        <v>23.867255</v>
      </c>
      <c r="U904" s="33">
        <v>22.765917000000002</v>
      </c>
      <c r="V904" s="33">
        <v>21.072312</v>
      </c>
      <c r="W904" s="33">
        <v>19.683122999999998</v>
      </c>
      <c r="X904" s="33">
        <v>18.434049000000002</v>
      </c>
      <c r="Y904" s="33">
        <v>17.639267</v>
      </c>
      <c r="Z904" s="33">
        <v>16.440542000000001</v>
      </c>
      <c r="AA904" s="33">
        <v>14.807046</v>
      </c>
      <c r="AB904" s="33">
        <v>13.599641</v>
      </c>
      <c r="AC904" s="33">
        <v>7.0136539999999997E-2</v>
      </c>
      <c r="AD904" s="33">
        <v>0.15702805</v>
      </c>
      <c r="AE904" s="33">
        <v>0.10109913</v>
      </c>
      <c r="AF904" s="33">
        <v>-2.7782699999999998E-3</v>
      </c>
      <c r="AG904" s="33">
        <v>4.5699199999999999E-3</v>
      </c>
      <c r="AH904" s="33">
        <v>-0.22322524999999999</v>
      </c>
      <c r="AI904" s="33">
        <v>-0.39602976000000001</v>
      </c>
      <c r="AJ904" s="33">
        <v>-0.61207767000000002</v>
      </c>
      <c r="AK904" s="33">
        <v>-9.2495610000000006E-2</v>
      </c>
      <c r="AL904" s="33">
        <v>-7.1998309999999996E-2</v>
      </c>
      <c r="AM904" s="33">
        <v>-7.5367329999999996E-2</v>
      </c>
      <c r="AN904" s="33">
        <v>-0.129689</v>
      </c>
      <c r="AO904" s="33">
        <v>-0.14776022</v>
      </c>
      <c r="AP904" s="33">
        <v>-0.13051451999999999</v>
      </c>
      <c r="AQ904" s="33">
        <v>0.17410779000000001</v>
      </c>
      <c r="AR904" s="33">
        <v>0.43052550000000001</v>
      </c>
      <c r="AS904" s="33">
        <v>0.36765079000000001</v>
      </c>
      <c r="AT904" s="33">
        <v>0.35734875999999999</v>
      </c>
      <c r="AU904" s="33">
        <v>0.52217400000000003</v>
      </c>
      <c r="AV904" s="33">
        <v>0.43470652999999998</v>
      </c>
      <c r="AW904" s="33">
        <v>0.1379416</v>
      </c>
      <c r="AX904" s="33">
        <v>0.12161669999999999</v>
      </c>
      <c r="AY904" s="33">
        <v>0.17396934</v>
      </c>
      <c r="AZ904" s="33">
        <v>0.23203552</v>
      </c>
      <c r="BA904" s="33">
        <v>0.12615148000000001</v>
      </c>
      <c r="BB904" s="33">
        <v>0.20698902999999999</v>
      </c>
      <c r="BC904" s="33">
        <v>0.14669963</v>
      </c>
      <c r="BD904" s="33">
        <v>4.4647659999999999E-2</v>
      </c>
      <c r="BE904" s="33">
        <v>6.4017119999999997E-2</v>
      </c>
      <c r="BF904" s="33">
        <v>-0.17125760000000001</v>
      </c>
      <c r="BG904" s="33">
        <v>-0.33156339000000001</v>
      </c>
      <c r="BH904" s="33">
        <v>-0.54087985999999999</v>
      </c>
      <c r="BI904" s="33">
        <v>-4.6104600000000003E-3</v>
      </c>
      <c r="BJ904" s="33">
        <v>2.3701449999999999E-2</v>
      </c>
      <c r="BK904" s="33">
        <v>3.0819010000000001E-2</v>
      </c>
      <c r="BL904" s="33">
        <v>-1.041533E-2</v>
      </c>
      <c r="BM904" s="33">
        <v>-1.7093170000000001E-2</v>
      </c>
      <c r="BN904" s="33">
        <v>1.494495E-2</v>
      </c>
      <c r="BO904" s="33">
        <v>0.31470684999999998</v>
      </c>
      <c r="BP904" s="33">
        <v>0.56228928</v>
      </c>
      <c r="BQ904" s="33">
        <v>0.48086634</v>
      </c>
      <c r="BR904" s="33">
        <v>0.47179454999999998</v>
      </c>
      <c r="BS904" s="33">
        <v>0.62216225999999997</v>
      </c>
      <c r="BT904" s="33">
        <v>0.53981970999999995</v>
      </c>
      <c r="BU904" s="33">
        <v>0.24042922</v>
      </c>
      <c r="BV904" s="33">
        <v>0.21372732</v>
      </c>
      <c r="BW904" s="33">
        <v>0.25839051000000002</v>
      </c>
      <c r="BX904" s="33">
        <v>0.31103055000000002</v>
      </c>
      <c r="BY904" s="33">
        <v>0.16494726000000001</v>
      </c>
      <c r="BZ904" s="33">
        <v>0.24159185999999999</v>
      </c>
      <c r="CA904" s="33">
        <v>0.17828240000000001</v>
      </c>
      <c r="CB904" s="33">
        <v>7.7494709999999994E-2</v>
      </c>
      <c r="CC904" s="33">
        <v>0.10519007</v>
      </c>
      <c r="CD904" s="33">
        <v>-0.13526495999999999</v>
      </c>
      <c r="CE904" s="33">
        <v>-0.28691417000000002</v>
      </c>
      <c r="CF904" s="33">
        <v>-0.49156847999999997</v>
      </c>
      <c r="CG904" s="33">
        <v>5.6258519999999999E-2</v>
      </c>
      <c r="CH904" s="33">
        <v>8.9982820000000005E-2</v>
      </c>
      <c r="CI904" s="33">
        <v>0.10436334</v>
      </c>
      <c r="CJ904" s="33">
        <v>7.2193240000000006E-2</v>
      </c>
      <c r="CK904" s="33">
        <v>7.3406440000000003E-2</v>
      </c>
      <c r="CL904" s="33">
        <v>0.11568974</v>
      </c>
      <c r="CM904" s="33">
        <v>0.41208531999999998</v>
      </c>
      <c r="CN904" s="33">
        <v>0.65354847999999999</v>
      </c>
      <c r="CO904" s="33">
        <v>0.55927908000000004</v>
      </c>
      <c r="CP904" s="33">
        <v>0.55105937000000005</v>
      </c>
      <c r="CQ904" s="33">
        <v>0.69141381999999996</v>
      </c>
      <c r="CR904" s="33">
        <v>0.61262077000000004</v>
      </c>
      <c r="CS904" s="33">
        <v>0.31141183</v>
      </c>
      <c r="CT904" s="33">
        <v>0.27752285999999998</v>
      </c>
      <c r="CU904" s="33">
        <v>0.31686035000000001</v>
      </c>
      <c r="CV904" s="33">
        <v>0.36574226999999998</v>
      </c>
      <c r="CW904" s="33">
        <v>0.20374302999999999</v>
      </c>
      <c r="CX904" s="33">
        <v>0.27619468000000003</v>
      </c>
      <c r="CY904" s="33">
        <v>0.20986516</v>
      </c>
      <c r="CZ904" s="33">
        <v>0.11034176</v>
      </c>
      <c r="DA904" s="33">
        <v>0.14636302000000001</v>
      </c>
      <c r="DB904" s="33">
        <v>-9.9272330000000006E-2</v>
      </c>
      <c r="DC904" s="33">
        <v>-0.24226495000000001</v>
      </c>
      <c r="DD904" s="33">
        <v>-0.44225709000000002</v>
      </c>
      <c r="DE904" s="33">
        <v>0.11712751</v>
      </c>
      <c r="DF904" s="33">
        <v>0.15626418</v>
      </c>
      <c r="DG904" s="33">
        <v>0.17790768000000001</v>
      </c>
      <c r="DH904" s="33">
        <v>0.15480182000000001</v>
      </c>
      <c r="DI904" s="33">
        <v>0.16390604</v>
      </c>
      <c r="DJ904" s="33">
        <v>0.21643453000000001</v>
      </c>
      <c r="DK904" s="33">
        <v>0.50946380000000002</v>
      </c>
      <c r="DL904" s="33">
        <v>0.74480767999999997</v>
      </c>
      <c r="DM904" s="33">
        <v>0.63769182999999996</v>
      </c>
      <c r="DN904" s="33">
        <v>0.63032418000000001</v>
      </c>
      <c r="DO904" s="33">
        <v>0.76066537999999995</v>
      </c>
      <c r="DP904" s="33">
        <v>0.68542183999999995</v>
      </c>
      <c r="DQ904" s="33">
        <v>0.38239444</v>
      </c>
      <c r="DR904" s="33">
        <v>0.34131840000000002</v>
      </c>
      <c r="DS904" s="33">
        <v>0.37533019000000001</v>
      </c>
      <c r="DT904" s="33">
        <v>0.42045398</v>
      </c>
      <c r="DU904" s="33">
        <v>0.25975797</v>
      </c>
      <c r="DV904" s="33">
        <v>0.32615566000000001</v>
      </c>
      <c r="DW904" s="33">
        <v>0.25546565999999998</v>
      </c>
      <c r="DX904" s="33">
        <v>0.15776768999999999</v>
      </c>
      <c r="DY904" s="33">
        <v>0.20581020999999999</v>
      </c>
      <c r="DZ904" s="33">
        <v>-4.7304680000000002E-2</v>
      </c>
      <c r="EA904" s="33">
        <v>-0.17779858000000001</v>
      </c>
      <c r="EB904" s="33">
        <v>-0.37105927999999999</v>
      </c>
      <c r="EC904" s="33">
        <v>0.20501266000000001</v>
      </c>
      <c r="ED904" s="33">
        <v>0.25196394</v>
      </c>
      <c r="EE904" s="33">
        <v>0.28409402</v>
      </c>
      <c r="EF904" s="33">
        <v>0.27407547999999998</v>
      </c>
      <c r="EG904" s="33">
        <v>0.29457309999999998</v>
      </c>
      <c r="EH904" s="33">
        <v>0.36189399999999999</v>
      </c>
      <c r="EI904" s="33">
        <v>0.65006286000000002</v>
      </c>
      <c r="EJ904" s="33">
        <v>0.87657145999999997</v>
      </c>
      <c r="EK904" s="33">
        <v>0.75090738000000001</v>
      </c>
      <c r="EL904" s="33">
        <v>0.74476998000000005</v>
      </c>
      <c r="EM904" s="33">
        <v>0.86065364</v>
      </c>
      <c r="EN904" s="33">
        <v>0.79053501000000004</v>
      </c>
      <c r="EO904" s="33">
        <v>0.48488206</v>
      </c>
      <c r="EP904" s="33">
        <v>0.43342902999999999</v>
      </c>
      <c r="EQ904" s="33">
        <v>0.45975136</v>
      </c>
      <c r="ER904" s="33">
        <v>0.49944901000000003</v>
      </c>
      <c r="ES904" s="33">
        <v>72.222586000000007</v>
      </c>
      <c r="ET904" s="33">
        <v>70.226450999999997</v>
      </c>
      <c r="EU904" s="33">
        <v>69.226425000000006</v>
      </c>
      <c r="EV904" s="33">
        <v>67.449881000000005</v>
      </c>
      <c r="EW904" s="33">
        <v>66.331130999999999</v>
      </c>
      <c r="EX904" s="33">
        <v>65.213014000000001</v>
      </c>
      <c r="EY904" s="33">
        <v>64.639133000000001</v>
      </c>
      <c r="EZ904" s="33">
        <v>67.821134000000001</v>
      </c>
      <c r="FA904" s="33">
        <v>72.124377999999993</v>
      </c>
      <c r="FB904" s="33">
        <v>77.127964000000006</v>
      </c>
      <c r="FC904" s="33">
        <v>81.364136000000002</v>
      </c>
      <c r="FD904" s="33">
        <v>86.162169000000006</v>
      </c>
      <c r="FE904" s="33">
        <v>89.059008000000006</v>
      </c>
      <c r="FF904" s="33">
        <v>92.627398999999997</v>
      </c>
      <c r="FG904" s="33">
        <v>95.31326</v>
      </c>
      <c r="FH904" s="33">
        <v>96.208832000000001</v>
      </c>
      <c r="FI904" s="33">
        <v>96.106307000000001</v>
      </c>
      <c r="FJ904" s="33">
        <v>95.107643999999993</v>
      </c>
      <c r="FK904" s="33">
        <v>93.220359999999999</v>
      </c>
      <c r="FL904" s="33">
        <v>88.330461</v>
      </c>
      <c r="FM904" s="33">
        <v>83.429716999999997</v>
      </c>
      <c r="FN904" s="33">
        <v>81.318383999999995</v>
      </c>
      <c r="FO904" s="33">
        <v>80.106443999999996</v>
      </c>
      <c r="FP904" s="33">
        <v>78.892679999999999</v>
      </c>
      <c r="FQ904" s="33">
        <v>1.4424250000000001</v>
      </c>
      <c r="FR904" s="82">
        <v>0.14660200000000001</v>
      </c>
      <c r="FS904">
        <v>1</v>
      </c>
    </row>
    <row r="905" spans="1:175" x14ac:dyDescent="0.2">
      <c r="A905" s="18" t="s">
        <v>196</v>
      </c>
      <c r="B905" s="27" t="s">
        <v>194</v>
      </c>
      <c r="C905" s="27">
        <v>42923</v>
      </c>
      <c r="D905" s="33">
        <v>3196</v>
      </c>
      <c r="E905" s="33">
        <v>13.084136000000001</v>
      </c>
      <c r="F905" s="33">
        <v>12.222287</v>
      </c>
      <c r="G905" s="33">
        <v>11.722661</v>
      </c>
      <c r="H905" s="33">
        <v>11.508912</v>
      </c>
      <c r="I905" s="33">
        <v>11.7872</v>
      </c>
      <c r="J905" s="33">
        <v>12.676639</v>
      </c>
      <c r="K905" s="33">
        <v>13.30397</v>
      </c>
      <c r="L905" s="33">
        <v>15.116152</v>
      </c>
      <c r="M905" s="33">
        <v>17.599554999999999</v>
      </c>
      <c r="N905" s="33">
        <v>19.805834999999998</v>
      </c>
      <c r="O905" s="33">
        <v>21.832832</v>
      </c>
      <c r="P905" s="33">
        <v>22.977405999999998</v>
      </c>
      <c r="Q905" s="33">
        <v>23.989740000000001</v>
      </c>
      <c r="R905" s="33">
        <v>24.971315000000001</v>
      </c>
      <c r="S905" s="33">
        <v>25.324527</v>
      </c>
      <c r="T905" s="33">
        <v>25.060583999999999</v>
      </c>
      <c r="U905" s="33">
        <v>24.317046000000001</v>
      </c>
      <c r="V905" s="33">
        <v>22.680178000000002</v>
      </c>
      <c r="W905" s="33">
        <v>20.923691999999999</v>
      </c>
      <c r="X905" s="33">
        <v>19.744302999999999</v>
      </c>
      <c r="Y905" s="33">
        <v>19.854672000000001</v>
      </c>
      <c r="Z905" s="33">
        <v>18.808619</v>
      </c>
      <c r="AA905" s="33">
        <v>16.353462</v>
      </c>
      <c r="AB905" s="33">
        <v>14.897338</v>
      </c>
      <c r="AC905" s="33">
        <v>0.27567006999999999</v>
      </c>
      <c r="AD905" s="33">
        <v>1.2423180000000001E-2</v>
      </c>
      <c r="AE905" s="33">
        <v>-5.1314999999999998E-3</v>
      </c>
      <c r="AF905" s="33">
        <v>-5.1322649999999997E-2</v>
      </c>
      <c r="AG905" s="33">
        <v>-0.12355956999999999</v>
      </c>
      <c r="AH905" s="33">
        <v>-0.11431334999999999</v>
      </c>
      <c r="AI905" s="33">
        <v>-0.18823425999999999</v>
      </c>
      <c r="AJ905" s="33">
        <v>-0.50847982000000003</v>
      </c>
      <c r="AK905" s="33">
        <v>-0.34668543000000002</v>
      </c>
      <c r="AL905" s="33">
        <v>-3.7753839999999997E-2</v>
      </c>
      <c r="AM905" s="33">
        <v>0.25015207</v>
      </c>
      <c r="AN905" s="33">
        <v>-0.15106263</v>
      </c>
      <c r="AO905" s="33">
        <v>-3.878815E-2</v>
      </c>
      <c r="AP905" s="33">
        <v>0.25684549000000001</v>
      </c>
      <c r="AQ905" s="33">
        <v>0.53536223999999999</v>
      </c>
      <c r="AR905" s="33">
        <v>0.50493551999999997</v>
      </c>
      <c r="AS905" s="33">
        <v>0.64938278999999999</v>
      </c>
      <c r="AT905" s="33">
        <v>0.53180311999999996</v>
      </c>
      <c r="AU905" s="33">
        <v>8.4746740000000001E-2</v>
      </c>
      <c r="AV905" s="33">
        <v>0.17127813</v>
      </c>
      <c r="AW905" s="33">
        <v>0.98471781000000003</v>
      </c>
      <c r="AX905" s="33">
        <v>0.62659123999999999</v>
      </c>
      <c r="AY905" s="33">
        <v>0.17844046</v>
      </c>
      <c r="AZ905" s="33">
        <v>0.21029204000000001</v>
      </c>
      <c r="BA905" s="33">
        <v>0.34134185</v>
      </c>
      <c r="BB905" s="33">
        <v>6.9931460000000001E-2</v>
      </c>
      <c r="BC905" s="33">
        <v>4.7380070000000003E-2</v>
      </c>
      <c r="BD905" s="33">
        <v>-2.1944500000000001E-3</v>
      </c>
      <c r="BE905" s="33">
        <v>-7.3932319999999996E-2</v>
      </c>
      <c r="BF905" s="33">
        <v>-6.3827339999999996E-2</v>
      </c>
      <c r="BG905" s="33">
        <v>-0.13024754999999999</v>
      </c>
      <c r="BH905" s="33">
        <v>-0.43347101999999998</v>
      </c>
      <c r="BI905" s="33">
        <v>-0.25906341999999999</v>
      </c>
      <c r="BJ905" s="33">
        <v>5.913272E-2</v>
      </c>
      <c r="BK905" s="33">
        <v>0.35798868</v>
      </c>
      <c r="BL905" s="33">
        <v>-2.261001E-2</v>
      </c>
      <c r="BM905" s="33">
        <v>8.9734969999999997E-2</v>
      </c>
      <c r="BN905" s="33">
        <v>0.39240788999999998</v>
      </c>
      <c r="BO905" s="33">
        <v>0.66861059</v>
      </c>
      <c r="BP905" s="33">
        <v>0.63110873000000001</v>
      </c>
      <c r="BQ905" s="33">
        <v>0.77438041999999996</v>
      </c>
      <c r="BR905" s="33">
        <v>0.65327716000000002</v>
      </c>
      <c r="BS905" s="33">
        <v>0.20871972</v>
      </c>
      <c r="BT905" s="33">
        <v>0.28797098999999998</v>
      </c>
      <c r="BU905" s="33">
        <v>1.1152788</v>
      </c>
      <c r="BV905" s="33">
        <v>0.75930096000000002</v>
      </c>
      <c r="BW905" s="33">
        <v>0.28984242999999998</v>
      </c>
      <c r="BX905" s="33">
        <v>0.32218728000000002</v>
      </c>
      <c r="BY905" s="33">
        <v>0.38682591999999999</v>
      </c>
      <c r="BZ905" s="33">
        <v>0.10976151000000001</v>
      </c>
      <c r="CA905" s="33">
        <v>8.3749420000000005E-2</v>
      </c>
      <c r="CB905" s="33">
        <v>3.1831579999999998E-2</v>
      </c>
      <c r="CC905" s="33">
        <v>-3.9560650000000003E-2</v>
      </c>
      <c r="CD905" s="33">
        <v>-2.8860879999999998E-2</v>
      </c>
      <c r="CE905" s="33">
        <v>-9.0086139999999995E-2</v>
      </c>
      <c r="CF905" s="33">
        <v>-0.38152015</v>
      </c>
      <c r="CG905" s="33">
        <v>-0.19837668999999999</v>
      </c>
      <c r="CH905" s="33">
        <v>0.12623604999999999</v>
      </c>
      <c r="CI905" s="33">
        <v>0.43267599000000001</v>
      </c>
      <c r="CJ905" s="33">
        <v>6.6355880000000006E-2</v>
      </c>
      <c r="CK905" s="33">
        <v>0.17874970000000001</v>
      </c>
      <c r="CL905" s="33">
        <v>0.48629799000000001</v>
      </c>
      <c r="CM905" s="33">
        <v>0.76089799000000002</v>
      </c>
      <c r="CN905" s="33">
        <v>0.71849591000000002</v>
      </c>
      <c r="CO905" s="33">
        <v>0.86095339000000004</v>
      </c>
      <c r="CP905" s="33">
        <v>0.73740971</v>
      </c>
      <c r="CQ905" s="33">
        <v>0.29458301999999997</v>
      </c>
      <c r="CR905" s="33">
        <v>0.36879212</v>
      </c>
      <c r="CS905" s="33">
        <v>1.2057049</v>
      </c>
      <c r="CT905" s="33">
        <v>0.85121530000000001</v>
      </c>
      <c r="CU905" s="33">
        <v>0.36699908999999997</v>
      </c>
      <c r="CV905" s="33">
        <v>0.39968558999999998</v>
      </c>
      <c r="CW905" s="33">
        <v>0.43230998999999998</v>
      </c>
      <c r="CX905" s="33">
        <v>0.14959157000000001</v>
      </c>
      <c r="CY905" s="33">
        <v>0.12011877</v>
      </c>
      <c r="CZ905" s="33">
        <v>6.5857620000000006E-2</v>
      </c>
      <c r="DA905" s="33">
        <v>-5.1889700000000002E-3</v>
      </c>
      <c r="DB905" s="33">
        <v>6.1055700000000003E-3</v>
      </c>
      <c r="DC905" s="33">
        <v>-4.992473E-2</v>
      </c>
      <c r="DD905" s="33">
        <v>-0.32956928000000002</v>
      </c>
      <c r="DE905" s="33">
        <v>-0.13768995000000001</v>
      </c>
      <c r="DF905" s="33">
        <v>0.19333939</v>
      </c>
      <c r="DG905" s="33">
        <v>0.50736329000000002</v>
      </c>
      <c r="DH905" s="33">
        <v>0.15532177999999999</v>
      </c>
      <c r="DI905" s="33">
        <v>0.26776442</v>
      </c>
      <c r="DJ905" s="33">
        <v>0.58018809999999998</v>
      </c>
      <c r="DK905" s="33">
        <v>0.85318539999999998</v>
      </c>
      <c r="DL905" s="33">
        <v>0.80588307999999997</v>
      </c>
      <c r="DM905" s="33">
        <v>0.94752636000000001</v>
      </c>
      <c r="DN905" s="33">
        <v>0.82154225999999997</v>
      </c>
      <c r="DO905" s="33">
        <v>0.38044633</v>
      </c>
      <c r="DP905" s="33">
        <v>0.44961324000000003</v>
      </c>
      <c r="DQ905" s="33">
        <v>1.2961311</v>
      </c>
      <c r="DR905" s="33">
        <v>0.94312965000000004</v>
      </c>
      <c r="DS905" s="33">
        <v>0.44415575000000002</v>
      </c>
      <c r="DT905" s="33">
        <v>0.47718389999999999</v>
      </c>
      <c r="DU905" s="33">
        <v>0.49798176999999999</v>
      </c>
      <c r="DV905" s="33">
        <v>0.20709985</v>
      </c>
      <c r="DW905" s="33">
        <v>0.17263034999999999</v>
      </c>
      <c r="DX905" s="33">
        <v>0.11498582</v>
      </c>
      <c r="DY905" s="33">
        <v>4.4438270000000002E-2</v>
      </c>
      <c r="DZ905" s="33">
        <v>5.6591580000000002E-2</v>
      </c>
      <c r="EA905" s="33">
        <v>8.0619799999999998E-3</v>
      </c>
      <c r="EB905" s="33">
        <v>-0.25456047999999998</v>
      </c>
      <c r="EC905" s="33">
        <v>-5.0067939999999998E-2</v>
      </c>
      <c r="ED905" s="33">
        <v>0.29022594000000002</v>
      </c>
      <c r="EE905" s="33">
        <v>0.61519990000000002</v>
      </c>
      <c r="EF905" s="33">
        <v>0.28377439999999998</v>
      </c>
      <c r="EG905" s="33">
        <v>0.39628753999999999</v>
      </c>
      <c r="EH905" s="33">
        <v>0.71575049999999996</v>
      </c>
      <c r="EI905" s="33">
        <v>0.98643375</v>
      </c>
      <c r="EJ905" s="33">
        <v>0.93205629000000001</v>
      </c>
      <c r="EK905" s="33">
        <v>1.072524</v>
      </c>
      <c r="EL905" s="33">
        <v>0.94301630000000003</v>
      </c>
      <c r="EM905" s="33">
        <v>0.50441930000000001</v>
      </c>
      <c r="EN905" s="33">
        <v>0.56630610000000003</v>
      </c>
      <c r="EO905" s="33">
        <v>1.4266920000000001</v>
      </c>
      <c r="EP905" s="33">
        <v>1.0758394</v>
      </c>
      <c r="EQ905" s="33">
        <v>0.55555772000000003</v>
      </c>
      <c r="ER905" s="33">
        <v>0.58907915</v>
      </c>
      <c r="ES905" s="33">
        <v>77.465629000000007</v>
      </c>
      <c r="ET905" s="33">
        <v>77.366420000000005</v>
      </c>
      <c r="EU905" s="33">
        <v>75.464004000000003</v>
      </c>
      <c r="EV905" s="33">
        <v>74.465128000000007</v>
      </c>
      <c r="EW905" s="33">
        <v>73.570817000000005</v>
      </c>
      <c r="EX905" s="33">
        <v>73.689251999999996</v>
      </c>
      <c r="EY905" s="33">
        <v>74</v>
      </c>
      <c r="EZ905" s="33">
        <v>77.623429000000002</v>
      </c>
      <c r="FA905" s="33">
        <v>80.936920000000001</v>
      </c>
      <c r="FB905" s="33">
        <v>85.067856000000006</v>
      </c>
      <c r="FC905" s="33">
        <v>88.941731000000004</v>
      </c>
      <c r="FD905" s="33">
        <v>92.524225999999999</v>
      </c>
      <c r="FE905" s="33">
        <v>97.105799000000005</v>
      </c>
      <c r="FF905" s="33">
        <v>98.212639999999993</v>
      </c>
      <c r="FG905" s="33">
        <v>101</v>
      </c>
      <c r="FH905" s="33">
        <v>102.89302000000001</v>
      </c>
      <c r="FI905" s="33">
        <v>103.78437</v>
      </c>
      <c r="FJ905" s="33">
        <v>102.89131</v>
      </c>
      <c r="FK905" s="33">
        <v>100</v>
      </c>
      <c r="FL905" s="33">
        <v>96.112647999999993</v>
      </c>
      <c r="FM905" s="33">
        <v>92.109798999999995</v>
      </c>
      <c r="FN905" s="33">
        <v>89.206338000000002</v>
      </c>
      <c r="FO905" s="33">
        <v>86.202740000000006</v>
      </c>
      <c r="FP905" s="33">
        <v>85.899534000000003</v>
      </c>
      <c r="FQ905" s="33">
        <v>1.600665</v>
      </c>
      <c r="FR905" s="82">
        <v>0.14804870000000001</v>
      </c>
      <c r="FS905">
        <v>1</v>
      </c>
    </row>
    <row r="906" spans="1:175" x14ac:dyDescent="0.2">
      <c r="A906" s="18" t="s">
        <v>196</v>
      </c>
      <c r="B906" s="27" t="s">
        <v>194</v>
      </c>
      <c r="C906" s="27">
        <v>42948</v>
      </c>
      <c r="D906" s="33">
        <v>3175</v>
      </c>
      <c r="E906" s="33">
        <v>12.622704000000001</v>
      </c>
      <c r="F906" s="33">
        <v>12.187832999999999</v>
      </c>
      <c r="G906" s="33">
        <v>11.796939999999999</v>
      </c>
      <c r="H906" s="33">
        <v>11.417159</v>
      </c>
      <c r="I906" s="33">
        <v>11.708266999999999</v>
      </c>
      <c r="J906" s="33">
        <v>12.788523</v>
      </c>
      <c r="K906" s="33">
        <v>13.482423000000001</v>
      </c>
      <c r="L906" s="33">
        <v>15.432702000000001</v>
      </c>
      <c r="M906" s="33">
        <v>18.041667</v>
      </c>
      <c r="N906" s="33">
        <v>19.858405000000001</v>
      </c>
      <c r="O906" s="33">
        <v>21.711808000000001</v>
      </c>
      <c r="P906" s="33">
        <v>23.683005000000001</v>
      </c>
      <c r="Q906" s="33">
        <v>24.551652000000001</v>
      </c>
      <c r="R906" s="33">
        <v>25.750084999999999</v>
      </c>
      <c r="S906" s="33">
        <v>26.133213999999999</v>
      </c>
      <c r="T906" s="33">
        <v>25.531817</v>
      </c>
      <c r="U906" s="33">
        <v>24.461962</v>
      </c>
      <c r="V906" s="33">
        <v>22.619178000000002</v>
      </c>
      <c r="W906" s="33">
        <v>20.767562000000002</v>
      </c>
      <c r="X906" s="33">
        <v>19.333172999999999</v>
      </c>
      <c r="Y906" s="33">
        <v>18.658370000000001</v>
      </c>
      <c r="Z906" s="33">
        <v>17.485022000000001</v>
      </c>
      <c r="AA906" s="33">
        <v>15.788232000000001</v>
      </c>
      <c r="AB906" s="33">
        <v>14.257118999999999</v>
      </c>
      <c r="AC906" s="33">
        <v>5.1252730000000003E-2</v>
      </c>
      <c r="AD906" s="33">
        <v>0.17085276999999999</v>
      </c>
      <c r="AE906" s="33">
        <v>0.22743909000000001</v>
      </c>
      <c r="AF906" s="33">
        <v>-4.9316680000000002E-2</v>
      </c>
      <c r="AG906" s="33">
        <v>-0.11957917</v>
      </c>
      <c r="AH906" s="33">
        <v>-0.11936993999999999</v>
      </c>
      <c r="AI906" s="33">
        <v>-0.32685711000000001</v>
      </c>
      <c r="AJ906" s="33">
        <v>-0.46468248000000001</v>
      </c>
      <c r="AK906" s="33">
        <v>-0.20173505999999999</v>
      </c>
      <c r="AL906" s="33">
        <v>-0.29384152000000002</v>
      </c>
      <c r="AM906" s="33">
        <v>-0.25097301999999999</v>
      </c>
      <c r="AN906" s="33">
        <v>4.9411799999999999E-2</v>
      </c>
      <c r="AO906" s="33">
        <v>-0.27000972000000001</v>
      </c>
      <c r="AP906" s="33">
        <v>-0.2005798</v>
      </c>
      <c r="AQ906" s="33">
        <v>0.11960021</v>
      </c>
      <c r="AR906" s="33">
        <v>0.13984334000000001</v>
      </c>
      <c r="AS906" s="33">
        <v>3.3288180000000001E-2</v>
      </c>
      <c r="AT906" s="33">
        <v>-5.2261700000000001E-2</v>
      </c>
      <c r="AU906" s="33">
        <v>-0.39641387</v>
      </c>
      <c r="AV906" s="33">
        <v>-0.57006352000000005</v>
      </c>
      <c r="AW906" s="33">
        <v>-0.55219264999999995</v>
      </c>
      <c r="AX906" s="33">
        <v>-0.30175624000000001</v>
      </c>
      <c r="AY906" s="33">
        <v>-0.12729783</v>
      </c>
      <c r="AZ906" s="33">
        <v>-0.28805607</v>
      </c>
      <c r="BA906" s="33">
        <v>0.10543706</v>
      </c>
      <c r="BB906" s="33">
        <v>0.22462610999999999</v>
      </c>
      <c r="BC906" s="33">
        <v>0.28113310000000002</v>
      </c>
      <c r="BD906" s="33">
        <v>2.8107800000000001E-3</v>
      </c>
      <c r="BE906" s="33">
        <v>-6.0550350000000003E-2</v>
      </c>
      <c r="BF906" s="33">
        <v>-6.3635999999999998E-2</v>
      </c>
      <c r="BG906" s="33">
        <v>-0.26299824999999999</v>
      </c>
      <c r="BH906" s="33">
        <v>-0.39271769000000001</v>
      </c>
      <c r="BI906" s="33">
        <v>-0.11104091000000001</v>
      </c>
      <c r="BJ906" s="33">
        <v>-0.18374737999999999</v>
      </c>
      <c r="BK906" s="33">
        <v>-0.12215255999999999</v>
      </c>
      <c r="BL906" s="33">
        <v>0.19286057000000001</v>
      </c>
      <c r="BM906" s="33">
        <v>-0.11035799</v>
      </c>
      <c r="BN906" s="33">
        <v>-2.7358230000000001E-2</v>
      </c>
      <c r="BO906" s="33">
        <v>0.29229038000000002</v>
      </c>
      <c r="BP906" s="33">
        <v>0.28559498999999999</v>
      </c>
      <c r="BQ906" s="33">
        <v>0.17043812999999999</v>
      </c>
      <c r="BR906" s="33">
        <v>7.6348479999999996E-2</v>
      </c>
      <c r="BS906" s="33">
        <v>-0.27186275999999998</v>
      </c>
      <c r="BT906" s="33">
        <v>-0.45474429</v>
      </c>
      <c r="BU906" s="33">
        <v>-0.44909459000000002</v>
      </c>
      <c r="BV906" s="33">
        <v>-0.20206958</v>
      </c>
      <c r="BW906" s="33">
        <v>-2.9457569999999999E-2</v>
      </c>
      <c r="BX906" s="33">
        <v>-0.19718162</v>
      </c>
      <c r="BY906" s="33">
        <v>0.14296496</v>
      </c>
      <c r="BZ906" s="33">
        <v>0.26186936999999999</v>
      </c>
      <c r="CA906" s="33">
        <v>0.31832141000000003</v>
      </c>
      <c r="CB906" s="33">
        <v>3.89141E-2</v>
      </c>
      <c r="CC906" s="33">
        <v>-1.9667170000000001E-2</v>
      </c>
      <c r="CD906" s="33">
        <v>-2.5034839999999999E-2</v>
      </c>
      <c r="CE906" s="33">
        <v>-0.21876979999999999</v>
      </c>
      <c r="CF906" s="33">
        <v>-0.34287508999999999</v>
      </c>
      <c r="CG906" s="33">
        <v>-4.8226409999999997E-2</v>
      </c>
      <c r="CH906" s="33">
        <v>-0.10749651</v>
      </c>
      <c r="CI906" s="33">
        <v>-3.29319E-2</v>
      </c>
      <c r="CJ906" s="33">
        <v>0.29221275000000002</v>
      </c>
      <c r="CK906" s="33">
        <v>2.1630999999999999E-4</v>
      </c>
      <c r="CL906" s="33">
        <v>9.2614500000000002E-2</v>
      </c>
      <c r="CM906" s="33">
        <v>0.41189506999999997</v>
      </c>
      <c r="CN906" s="33">
        <v>0.38654213999999998</v>
      </c>
      <c r="CO906" s="33">
        <v>0.26542777000000001</v>
      </c>
      <c r="CP906" s="33">
        <v>0.1654235</v>
      </c>
      <c r="CQ906" s="33">
        <v>-0.18559903999999999</v>
      </c>
      <c r="CR906" s="33">
        <v>-0.37487452999999998</v>
      </c>
      <c r="CS906" s="33">
        <v>-0.37768918000000001</v>
      </c>
      <c r="CT906" s="33">
        <v>-0.1330269</v>
      </c>
      <c r="CU906" s="33">
        <v>3.8306279999999998E-2</v>
      </c>
      <c r="CV906" s="33">
        <v>-0.13424225000000001</v>
      </c>
      <c r="CW906" s="33">
        <v>0.18049286</v>
      </c>
      <c r="CX906" s="33">
        <v>0.29911262999999999</v>
      </c>
      <c r="CY906" s="33">
        <v>0.35550970999999998</v>
      </c>
      <c r="CZ906" s="33">
        <v>7.5017420000000001E-2</v>
      </c>
      <c r="DA906" s="33">
        <v>2.121601E-2</v>
      </c>
      <c r="DB906" s="33">
        <v>1.356631E-2</v>
      </c>
      <c r="DC906" s="33">
        <v>-0.17454135000000001</v>
      </c>
      <c r="DD906" s="33">
        <v>-0.29303249999999997</v>
      </c>
      <c r="DE906" s="33">
        <v>1.458809E-2</v>
      </c>
      <c r="DF906" s="33">
        <v>-3.1245640000000002E-2</v>
      </c>
      <c r="DG906" s="33">
        <v>5.628876E-2</v>
      </c>
      <c r="DH906" s="33">
        <v>0.39156493999999997</v>
      </c>
      <c r="DI906" s="33">
        <v>0.11079062000000001</v>
      </c>
      <c r="DJ906" s="33">
        <v>0.21258722999999999</v>
      </c>
      <c r="DK906" s="33">
        <v>0.53149975000000005</v>
      </c>
      <c r="DL906" s="33">
        <v>0.48748929000000002</v>
      </c>
      <c r="DM906" s="33">
        <v>0.36041740999999999</v>
      </c>
      <c r="DN906" s="33">
        <v>0.25449852000000001</v>
      </c>
      <c r="DO906" s="33">
        <v>-9.9335320000000005E-2</v>
      </c>
      <c r="DP906" s="33">
        <v>-0.29500478000000002</v>
      </c>
      <c r="DQ906" s="33">
        <v>-0.30628378000000001</v>
      </c>
      <c r="DR906" s="33">
        <v>-6.3984219999999994E-2</v>
      </c>
      <c r="DS906" s="33">
        <v>0.10607013999999999</v>
      </c>
      <c r="DT906" s="33">
        <v>-7.1302879999999999E-2</v>
      </c>
      <c r="DU906" s="33">
        <v>0.23467719000000001</v>
      </c>
      <c r="DV906" s="33">
        <v>0.35288596999999999</v>
      </c>
      <c r="DW906" s="33">
        <v>0.40920371999999999</v>
      </c>
      <c r="DX906" s="33">
        <v>0.12714487999999999</v>
      </c>
      <c r="DY906" s="33">
        <v>8.0244830000000003E-2</v>
      </c>
      <c r="DZ906" s="33">
        <v>6.9300249999999994E-2</v>
      </c>
      <c r="EA906" s="33">
        <v>-0.1106825</v>
      </c>
      <c r="EB906" s="33">
        <v>-0.22106770000000001</v>
      </c>
      <c r="EC906" s="33">
        <v>0.10528224</v>
      </c>
      <c r="ED906" s="33">
        <v>7.8848500000000002E-2</v>
      </c>
      <c r="EE906" s="33">
        <v>0.18510921999999999</v>
      </c>
      <c r="EF906" s="33">
        <v>0.53501370999999998</v>
      </c>
      <c r="EG906" s="33">
        <v>0.27044235</v>
      </c>
      <c r="EH906" s="33">
        <v>0.38580881</v>
      </c>
      <c r="EI906" s="33">
        <v>0.70418992000000002</v>
      </c>
      <c r="EJ906" s="33">
        <v>0.63324095000000002</v>
      </c>
      <c r="EK906" s="33">
        <v>0.49756736000000001</v>
      </c>
      <c r="EL906" s="33">
        <v>0.38310868999999997</v>
      </c>
      <c r="EM906" s="33">
        <v>2.5215789999999998E-2</v>
      </c>
      <c r="EN906" s="33">
        <v>-0.17968554</v>
      </c>
      <c r="EO906" s="33">
        <v>-0.20318570999999999</v>
      </c>
      <c r="EP906" s="33">
        <v>3.5702449999999997E-2</v>
      </c>
      <c r="EQ906" s="33">
        <v>0.20391039</v>
      </c>
      <c r="ER906" s="33">
        <v>1.957157E-2</v>
      </c>
      <c r="ES906" s="33">
        <v>76.891390999999999</v>
      </c>
      <c r="ET906" s="33">
        <v>74</v>
      </c>
      <c r="EU906" s="33">
        <v>73.889398999999997</v>
      </c>
      <c r="EV906" s="33">
        <v>72.888966999999994</v>
      </c>
      <c r="EW906" s="33">
        <v>71.108405000000005</v>
      </c>
      <c r="EX906" s="33">
        <v>70.313258000000005</v>
      </c>
      <c r="EY906" s="33">
        <v>69.745604</v>
      </c>
      <c r="EZ906" s="33">
        <v>72.947406999999998</v>
      </c>
      <c r="FA906" s="33">
        <v>77.241324000000006</v>
      </c>
      <c r="FB906" s="33">
        <v>80.361562000000006</v>
      </c>
      <c r="FC906" s="33">
        <v>85.253376000000003</v>
      </c>
      <c r="FD906" s="33">
        <v>89.152625999999998</v>
      </c>
      <c r="FE906" s="33">
        <v>92.932762999999994</v>
      </c>
      <c r="FF906" s="33">
        <v>97.616525999999993</v>
      </c>
      <c r="FG906" s="33">
        <v>101.31126</v>
      </c>
      <c r="FH906" s="33">
        <v>103.10335000000001</v>
      </c>
      <c r="FI906" s="33">
        <v>103</v>
      </c>
      <c r="FJ906" s="33">
        <v>102.21120999999999</v>
      </c>
      <c r="FK906" s="33">
        <v>98.326346999999998</v>
      </c>
      <c r="FL906" s="33">
        <v>94.109347999999997</v>
      </c>
      <c r="FM906" s="33">
        <v>88.433130000000006</v>
      </c>
      <c r="FN906" s="33">
        <v>85.425562999999997</v>
      </c>
      <c r="FO906" s="33">
        <v>85</v>
      </c>
      <c r="FP906" s="33">
        <v>83.568557999999996</v>
      </c>
      <c r="FQ906" s="33">
        <v>1.604444</v>
      </c>
      <c r="FR906" s="82">
        <v>0.17049039999999999</v>
      </c>
      <c r="FS906">
        <v>1</v>
      </c>
    </row>
    <row r="907" spans="1:175" x14ac:dyDescent="0.2">
      <c r="A907" s="18" t="s">
        <v>196</v>
      </c>
      <c r="B907" s="27" t="s">
        <v>194</v>
      </c>
      <c r="C907" s="27">
        <v>42949</v>
      </c>
      <c r="D907" s="33">
        <v>3173</v>
      </c>
      <c r="E907" s="33">
        <v>13.513168</v>
      </c>
      <c r="F907" s="33">
        <v>12.953765000000001</v>
      </c>
      <c r="G907" s="33">
        <v>12.458487</v>
      </c>
      <c r="H907" s="33">
        <v>12.346864</v>
      </c>
      <c r="I907" s="33">
        <v>12.67497</v>
      </c>
      <c r="J907" s="33">
        <v>13.602675</v>
      </c>
      <c r="K907" s="33">
        <v>14.614178000000001</v>
      </c>
      <c r="L907" s="33">
        <v>16.830069999999999</v>
      </c>
      <c r="M907" s="33">
        <v>19.502185999999998</v>
      </c>
      <c r="N907" s="33">
        <v>21.721848999999999</v>
      </c>
      <c r="O907" s="33">
        <v>23.308733</v>
      </c>
      <c r="P907" s="33">
        <v>25.067982000000001</v>
      </c>
      <c r="Q907" s="33">
        <v>26.117101000000002</v>
      </c>
      <c r="R907" s="33">
        <v>26.509176</v>
      </c>
      <c r="S907" s="33">
        <v>26.723244000000001</v>
      </c>
      <c r="T907" s="33">
        <v>25.816533</v>
      </c>
      <c r="U907" s="33">
        <v>24.345644</v>
      </c>
      <c r="V907" s="33">
        <v>22.613921999999999</v>
      </c>
      <c r="W907" s="33">
        <v>21.088775999999999</v>
      </c>
      <c r="X907" s="33">
        <v>19.739888000000001</v>
      </c>
      <c r="Y907" s="33">
        <v>18.873536999999999</v>
      </c>
      <c r="Z907" s="33">
        <v>17.490065999999999</v>
      </c>
      <c r="AA907" s="33">
        <v>15.530627000000001</v>
      </c>
      <c r="AB907" s="33">
        <v>14.322568</v>
      </c>
      <c r="AC907" s="33">
        <v>-5.872231E-2</v>
      </c>
      <c r="AD907" s="33">
        <v>8.58178E-2</v>
      </c>
      <c r="AE907" s="33">
        <v>-2.4827709999999999E-2</v>
      </c>
      <c r="AF907" s="33">
        <v>-4.3551140000000002E-2</v>
      </c>
      <c r="AG907" s="33">
        <v>-3.8167010000000001E-2</v>
      </c>
      <c r="AH907" s="33">
        <v>-0.19858276999999999</v>
      </c>
      <c r="AI907" s="33">
        <v>-0.23386805999999999</v>
      </c>
      <c r="AJ907" s="33">
        <v>-0.39097491000000001</v>
      </c>
      <c r="AK907" s="33">
        <v>-0.26366171999999999</v>
      </c>
      <c r="AL907" s="33">
        <v>-3.0971749999999999E-2</v>
      </c>
      <c r="AM907" s="33">
        <v>-0.40089314999999998</v>
      </c>
      <c r="AN907" s="33">
        <v>-1.9288590000000001E-2</v>
      </c>
      <c r="AO907" s="33">
        <v>0.25746521999999999</v>
      </c>
      <c r="AP907" s="33">
        <v>-0.23744272999999999</v>
      </c>
      <c r="AQ907" s="33">
        <v>-1.475951E-2</v>
      </c>
      <c r="AR907" s="33">
        <v>3.4768439999999998E-2</v>
      </c>
      <c r="AS907" s="33">
        <v>-0.38149481000000002</v>
      </c>
      <c r="AT907" s="33">
        <v>-0.33746284999999998</v>
      </c>
      <c r="AU907" s="33">
        <v>-0.27217232000000002</v>
      </c>
      <c r="AV907" s="33">
        <v>-0.35296097999999998</v>
      </c>
      <c r="AW907" s="33">
        <v>-0.52090475999999997</v>
      </c>
      <c r="AX907" s="33">
        <v>-0.28309107</v>
      </c>
      <c r="AY907" s="33">
        <v>-0.31148907999999997</v>
      </c>
      <c r="AZ907" s="33">
        <v>-0.1376068</v>
      </c>
      <c r="BA907" s="33">
        <v>1.07825E-3</v>
      </c>
      <c r="BB907" s="33">
        <v>0.14470161000000001</v>
      </c>
      <c r="BC907" s="33">
        <v>3.2058129999999997E-2</v>
      </c>
      <c r="BD907" s="33">
        <v>9.6831799999999996E-3</v>
      </c>
      <c r="BE907" s="33">
        <v>1.9718949999999999E-2</v>
      </c>
      <c r="BF907" s="33">
        <v>-0.1414936</v>
      </c>
      <c r="BG907" s="33">
        <v>-0.16894058000000001</v>
      </c>
      <c r="BH907" s="33">
        <v>-0.30841391000000001</v>
      </c>
      <c r="BI907" s="33">
        <v>-0.16399103000000001</v>
      </c>
      <c r="BJ907" s="33">
        <v>8.5587789999999997E-2</v>
      </c>
      <c r="BK907" s="33">
        <v>-0.26980591999999998</v>
      </c>
      <c r="BL907" s="33">
        <v>0.12400505000000001</v>
      </c>
      <c r="BM907" s="33">
        <v>0.40535679000000002</v>
      </c>
      <c r="BN907" s="33">
        <v>-8.4106449999999999E-2</v>
      </c>
      <c r="BO907" s="33">
        <v>0.14732087999999999</v>
      </c>
      <c r="BP907" s="33">
        <v>0.16685827</v>
      </c>
      <c r="BQ907" s="33">
        <v>-0.26072559000000001</v>
      </c>
      <c r="BR907" s="33">
        <v>-0.2236293</v>
      </c>
      <c r="BS907" s="33">
        <v>-0.16204017000000001</v>
      </c>
      <c r="BT907" s="33">
        <v>-0.24689728999999999</v>
      </c>
      <c r="BU907" s="33">
        <v>-0.42082322999999999</v>
      </c>
      <c r="BV907" s="33">
        <v>-0.19552395</v>
      </c>
      <c r="BW907" s="33">
        <v>-0.23250303</v>
      </c>
      <c r="BX907" s="33">
        <v>-6.312777E-2</v>
      </c>
      <c r="BY907" s="33">
        <v>4.249592E-2</v>
      </c>
      <c r="BZ907" s="33">
        <v>0.18548434999999999</v>
      </c>
      <c r="CA907" s="33">
        <v>7.1457090000000001E-2</v>
      </c>
      <c r="CB907" s="33">
        <v>4.6553110000000002E-2</v>
      </c>
      <c r="CC907" s="33">
        <v>5.9810599999999998E-2</v>
      </c>
      <c r="CD907" s="33">
        <v>-0.10195382</v>
      </c>
      <c r="CE907" s="33">
        <v>-0.123972</v>
      </c>
      <c r="CF907" s="33">
        <v>-0.25123242000000001</v>
      </c>
      <c r="CG907" s="33">
        <v>-9.4959420000000003E-2</v>
      </c>
      <c r="CH907" s="33">
        <v>0.16631657</v>
      </c>
      <c r="CI907" s="33">
        <v>-0.17901531000000001</v>
      </c>
      <c r="CJ907" s="33">
        <v>0.22324979</v>
      </c>
      <c r="CK907" s="33">
        <v>0.50778604000000005</v>
      </c>
      <c r="CL907" s="33">
        <v>2.20938E-2</v>
      </c>
      <c r="CM907" s="33">
        <v>0.25957727000000003</v>
      </c>
      <c r="CN907" s="33">
        <v>0.25834328000000001</v>
      </c>
      <c r="CO907" s="33">
        <v>-0.17708119999999999</v>
      </c>
      <c r="CP907" s="33">
        <v>-0.14478853</v>
      </c>
      <c r="CQ907" s="33">
        <v>-8.5762980000000003E-2</v>
      </c>
      <c r="CR907" s="33">
        <v>-0.17343789000000001</v>
      </c>
      <c r="CS907" s="33">
        <v>-0.35150706999999998</v>
      </c>
      <c r="CT907" s="33">
        <v>-0.13487521999999999</v>
      </c>
      <c r="CU907" s="33">
        <v>-0.17779753000000001</v>
      </c>
      <c r="CV907" s="33">
        <v>-1.154382E-2</v>
      </c>
      <c r="CW907" s="33">
        <v>8.3913600000000005E-2</v>
      </c>
      <c r="CX907" s="33">
        <v>0.22626709</v>
      </c>
      <c r="CY907" s="33">
        <v>0.11085605</v>
      </c>
      <c r="CZ907" s="33">
        <v>8.3423040000000004E-2</v>
      </c>
      <c r="DA907" s="33">
        <v>9.9902240000000003E-2</v>
      </c>
      <c r="DB907" s="33">
        <v>-6.2414039999999997E-2</v>
      </c>
      <c r="DC907" s="33">
        <v>-7.9003420000000005E-2</v>
      </c>
      <c r="DD907" s="33">
        <v>-0.19405091999999999</v>
      </c>
      <c r="DE907" s="33">
        <v>-2.5927800000000001E-2</v>
      </c>
      <c r="DF907" s="33">
        <v>0.24704535</v>
      </c>
      <c r="DG907" s="33">
        <v>-8.8224700000000003E-2</v>
      </c>
      <c r="DH907" s="33">
        <v>0.32249453</v>
      </c>
      <c r="DI907" s="33">
        <v>0.61021528999999997</v>
      </c>
      <c r="DJ907" s="33">
        <v>0.12829404999999999</v>
      </c>
      <c r="DK907" s="33">
        <v>0.37183366000000001</v>
      </c>
      <c r="DL907" s="33">
        <v>0.34982828999999999</v>
      </c>
      <c r="DM907" s="33">
        <v>-9.3436809999999995E-2</v>
      </c>
      <c r="DN907" s="33">
        <v>-6.5947770000000003E-2</v>
      </c>
      <c r="DO907" s="33">
        <v>-9.4857799999999992E-3</v>
      </c>
      <c r="DP907" s="33">
        <v>-9.9978499999999998E-2</v>
      </c>
      <c r="DQ907" s="33">
        <v>-0.28219091000000002</v>
      </c>
      <c r="DR907" s="33">
        <v>-7.4226500000000001E-2</v>
      </c>
      <c r="DS907" s="33">
        <v>-0.12309203000000001</v>
      </c>
      <c r="DT907" s="33">
        <v>4.004013E-2</v>
      </c>
      <c r="DU907" s="33">
        <v>0.14371416000000001</v>
      </c>
      <c r="DV907" s="33">
        <v>0.28515088999999999</v>
      </c>
      <c r="DW907" s="33">
        <v>0.16774188000000001</v>
      </c>
      <c r="DX907" s="33">
        <v>0.13665737</v>
      </c>
      <c r="DY907" s="33">
        <v>0.15778821000000001</v>
      </c>
      <c r="DZ907" s="33">
        <v>-5.3248699999999998E-3</v>
      </c>
      <c r="EA907" s="33">
        <v>-1.407594E-2</v>
      </c>
      <c r="EB907" s="33">
        <v>-0.11148992000000001</v>
      </c>
      <c r="EC907" s="33">
        <v>7.3742890000000005E-2</v>
      </c>
      <c r="ED907" s="33">
        <v>0.36360489000000001</v>
      </c>
      <c r="EE907" s="33">
        <v>4.2862530000000003E-2</v>
      </c>
      <c r="EF907" s="33">
        <v>0.46578817</v>
      </c>
      <c r="EG907" s="33">
        <v>0.75810685</v>
      </c>
      <c r="EH907" s="33">
        <v>0.28163033999999998</v>
      </c>
      <c r="EI907" s="33">
        <v>0.53391405999999997</v>
      </c>
      <c r="EJ907" s="33">
        <v>0.48191812000000001</v>
      </c>
      <c r="EK907" s="33">
        <v>2.7332410000000001E-2</v>
      </c>
      <c r="EL907" s="33">
        <v>4.7885780000000003E-2</v>
      </c>
      <c r="EM907" s="33">
        <v>0.10064637</v>
      </c>
      <c r="EN907" s="33">
        <v>6.0851999999999998E-3</v>
      </c>
      <c r="EO907" s="33">
        <v>-0.18210937999999999</v>
      </c>
      <c r="EP907" s="33">
        <v>1.3340619999999999E-2</v>
      </c>
      <c r="EQ907" s="33">
        <v>-4.4105970000000001E-2</v>
      </c>
      <c r="ER907" s="33">
        <v>0.11451917</v>
      </c>
      <c r="ES907" s="33">
        <v>81.564391999999998</v>
      </c>
      <c r="ET907" s="33">
        <v>79.670912999999999</v>
      </c>
      <c r="EU907" s="33">
        <v>77.889493999999999</v>
      </c>
      <c r="EV907" s="33">
        <v>78.108721000000003</v>
      </c>
      <c r="EW907" s="33">
        <v>78.215350999999998</v>
      </c>
      <c r="EX907" s="33">
        <v>75.417210999999995</v>
      </c>
      <c r="EY907" s="33">
        <v>74.631341000000006</v>
      </c>
      <c r="EZ907" s="33">
        <v>76.819152000000003</v>
      </c>
      <c r="FA907" s="33">
        <v>81.123403999999994</v>
      </c>
      <c r="FB907" s="33">
        <v>85.238028999999997</v>
      </c>
      <c r="FC907" s="33">
        <v>89.931301000000005</v>
      </c>
      <c r="FD907" s="33">
        <v>92.826603000000006</v>
      </c>
      <c r="FE907" s="33">
        <v>95.823554999999999</v>
      </c>
      <c r="FF907" s="33">
        <v>97.513907000000003</v>
      </c>
      <c r="FG907" s="33">
        <v>99.307501000000002</v>
      </c>
      <c r="FH907" s="33">
        <v>101.10429000000001</v>
      </c>
      <c r="FI907" s="33">
        <v>101.10498</v>
      </c>
      <c r="FJ907" s="33">
        <v>100</v>
      </c>
      <c r="FK907" s="33">
        <v>98.784880999999999</v>
      </c>
      <c r="FL907" s="33">
        <v>96.574865000000003</v>
      </c>
      <c r="FM907" s="33">
        <v>91.687343999999996</v>
      </c>
      <c r="FN907" s="33">
        <v>87.585115999999999</v>
      </c>
      <c r="FO907" s="33">
        <v>86.370795000000001</v>
      </c>
      <c r="FP907" s="33">
        <v>85.362712999999999</v>
      </c>
      <c r="FQ907" s="33">
        <v>1.394857</v>
      </c>
      <c r="FR907" s="82">
        <v>0.1480252</v>
      </c>
      <c r="FS907">
        <v>1</v>
      </c>
    </row>
    <row r="908" spans="1:175" x14ac:dyDescent="0.2">
      <c r="A908" s="18" t="s">
        <v>196</v>
      </c>
      <c r="B908" s="27" t="s">
        <v>194</v>
      </c>
      <c r="C908" s="27">
        <v>42975</v>
      </c>
      <c r="D908" s="33">
        <v>3166</v>
      </c>
      <c r="E908" s="33">
        <v>12.739979</v>
      </c>
      <c r="F908" s="33">
        <v>12.092675</v>
      </c>
      <c r="G908" s="33">
        <v>11.601743000000001</v>
      </c>
      <c r="H908" s="33">
        <v>11.289771</v>
      </c>
      <c r="I908" s="33">
        <v>11.871248</v>
      </c>
      <c r="J908" s="33">
        <v>12.889571999999999</v>
      </c>
      <c r="K908" s="33">
        <v>14.504892</v>
      </c>
      <c r="L908" s="33">
        <v>17.483902</v>
      </c>
      <c r="M908" s="33">
        <v>20.756941999999999</v>
      </c>
      <c r="N908" s="33">
        <v>23.412445999999999</v>
      </c>
      <c r="O908" s="33">
        <v>25.629992999999999</v>
      </c>
      <c r="P908" s="33">
        <v>27.566725999999999</v>
      </c>
      <c r="Q908" s="33">
        <v>28.803478999999999</v>
      </c>
      <c r="R908" s="33">
        <v>30.011628000000002</v>
      </c>
      <c r="S908" s="33">
        <v>30.005654</v>
      </c>
      <c r="T908" s="33">
        <v>29.339276999999999</v>
      </c>
      <c r="U908" s="33">
        <v>26.826502000000001</v>
      </c>
      <c r="V908" s="33">
        <v>24.670425000000002</v>
      </c>
      <c r="W908" s="33">
        <v>22.307283999999999</v>
      </c>
      <c r="X908" s="33">
        <v>21.082360000000001</v>
      </c>
      <c r="Y908" s="33">
        <v>20.263805000000001</v>
      </c>
      <c r="Z908" s="33">
        <v>18.257272</v>
      </c>
      <c r="AA908" s="33">
        <v>16.004000999999999</v>
      </c>
      <c r="AB908" s="33">
        <v>14.539301</v>
      </c>
      <c r="AC908" s="33">
        <v>-0.17777807000000001</v>
      </c>
      <c r="AD908" s="33">
        <v>-0.19784329</v>
      </c>
      <c r="AE908" s="33">
        <v>-0.39281432999999999</v>
      </c>
      <c r="AF908" s="33">
        <v>-0.65796248000000002</v>
      </c>
      <c r="AG908" s="33">
        <v>-0.48257151999999998</v>
      </c>
      <c r="AH908" s="33">
        <v>-0.66671316999999997</v>
      </c>
      <c r="AI908" s="33">
        <v>-0.52997039000000001</v>
      </c>
      <c r="AJ908" s="33">
        <v>8.0894659999999993E-2</v>
      </c>
      <c r="AK908" s="33">
        <v>0.2491794</v>
      </c>
      <c r="AL908" s="33">
        <v>0.88242916000000005</v>
      </c>
      <c r="AM908" s="33">
        <v>1.3311177999999999</v>
      </c>
      <c r="AN908" s="33">
        <v>1.8111307000000001</v>
      </c>
      <c r="AO908" s="33">
        <v>1.8734734</v>
      </c>
      <c r="AP908" s="33">
        <v>2.0284995000000001</v>
      </c>
      <c r="AQ908" s="33">
        <v>2.2553747</v>
      </c>
      <c r="AR908" s="33">
        <v>2.7112533000000001</v>
      </c>
      <c r="AS908" s="33">
        <v>1.4154258</v>
      </c>
      <c r="AT908" s="33">
        <v>1.1796485999999999</v>
      </c>
      <c r="AU908" s="33">
        <v>0.45625884999999999</v>
      </c>
      <c r="AV908" s="33">
        <v>0.26438645</v>
      </c>
      <c r="AW908" s="33">
        <v>0.28140473999999999</v>
      </c>
      <c r="AX908" s="33">
        <v>0.11407734</v>
      </c>
      <c r="AY908" s="33">
        <v>-0.25701847</v>
      </c>
      <c r="AZ908" s="33">
        <v>-0.21790382</v>
      </c>
      <c r="BA908" s="33">
        <v>-7.7179250000000005E-2</v>
      </c>
      <c r="BB908" s="33">
        <v>-0.10534778</v>
      </c>
      <c r="BC908" s="33">
        <v>-0.30226243000000003</v>
      </c>
      <c r="BD908" s="33">
        <v>-0.57023842000000002</v>
      </c>
      <c r="BE908" s="33">
        <v>-0.38688204999999998</v>
      </c>
      <c r="BF908" s="33">
        <v>-0.57992938000000005</v>
      </c>
      <c r="BG908" s="33">
        <v>-0.44797140000000002</v>
      </c>
      <c r="BH908" s="33">
        <v>0.19816674000000001</v>
      </c>
      <c r="BI908" s="33">
        <v>0.41457562999999997</v>
      </c>
      <c r="BJ908" s="33">
        <v>1.0824066999999999</v>
      </c>
      <c r="BK908" s="33">
        <v>1.5599642</v>
      </c>
      <c r="BL908" s="33">
        <v>2.0583980999999998</v>
      </c>
      <c r="BM908" s="33">
        <v>2.1356598999999998</v>
      </c>
      <c r="BN908" s="33">
        <v>2.3230203</v>
      </c>
      <c r="BO908" s="33">
        <v>2.5465130999999999</v>
      </c>
      <c r="BP908" s="33">
        <v>2.9524751999999999</v>
      </c>
      <c r="BQ908" s="33">
        <v>1.5942023999999999</v>
      </c>
      <c r="BR908" s="33">
        <v>1.3478702</v>
      </c>
      <c r="BS908" s="33">
        <v>0.61753086000000001</v>
      </c>
      <c r="BT908" s="33">
        <v>0.43311387000000001</v>
      </c>
      <c r="BU908" s="33">
        <v>0.44281148999999997</v>
      </c>
      <c r="BV908" s="33">
        <v>0.26589970000000002</v>
      </c>
      <c r="BW908" s="33">
        <v>-0.10523597</v>
      </c>
      <c r="BX908" s="33">
        <v>-7.3210059999999993E-2</v>
      </c>
      <c r="BY908" s="33">
        <v>-7.5048199999999997E-3</v>
      </c>
      <c r="BZ908" s="33">
        <v>-4.1285660000000002E-2</v>
      </c>
      <c r="CA908" s="33">
        <v>-0.23954645999999999</v>
      </c>
      <c r="CB908" s="33">
        <v>-0.50948101000000001</v>
      </c>
      <c r="CC908" s="33">
        <v>-0.32060780999999999</v>
      </c>
      <c r="CD908" s="33">
        <v>-0.51982318999999999</v>
      </c>
      <c r="CE908" s="33">
        <v>-0.39117913999999998</v>
      </c>
      <c r="CF908" s="33">
        <v>0.27938901999999999</v>
      </c>
      <c r="CG908" s="33">
        <v>0.52912855000000003</v>
      </c>
      <c r="CH908" s="33">
        <v>1.2209105</v>
      </c>
      <c r="CI908" s="33">
        <v>1.7184626000000001</v>
      </c>
      <c r="CJ908" s="33">
        <v>2.2296548</v>
      </c>
      <c r="CK908" s="33">
        <v>2.3172495</v>
      </c>
      <c r="CL908" s="33">
        <v>2.5270044999999999</v>
      </c>
      <c r="CM908" s="33">
        <v>2.7481545999999999</v>
      </c>
      <c r="CN908" s="33">
        <v>3.1195447000000001</v>
      </c>
      <c r="CO908" s="33">
        <v>1.7180225</v>
      </c>
      <c r="CP908" s="33">
        <v>1.4643799</v>
      </c>
      <c r="CQ908" s="33">
        <v>0.72922735999999999</v>
      </c>
      <c r="CR908" s="33">
        <v>0.54997395999999998</v>
      </c>
      <c r="CS908" s="33">
        <v>0.55460131000000001</v>
      </c>
      <c r="CT908" s="33">
        <v>0.37105139999999998</v>
      </c>
      <c r="CU908" s="33">
        <v>-1.1188000000000001E-4</v>
      </c>
      <c r="CV908" s="33">
        <v>2.700441E-2</v>
      </c>
      <c r="CW908" s="33">
        <v>6.216961E-2</v>
      </c>
      <c r="CX908" s="33">
        <v>2.277645E-2</v>
      </c>
      <c r="CY908" s="33">
        <v>-0.1768305</v>
      </c>
      <c r="CZ908" s="33">
        <v>-0.4487236</v>
      </c>
      <c r="DA908" s="33">
        <v>-0.25433358</v>
      </c>
      <c r="DB908" s="33">
        <v>-0.45971699999999999</v>
      </c>
      <c r="DC908" s="33">
        <v>-0.33438688999999999</v>
      </c>
      <c r="DD908" s="33">
        <v>0.36061131000000002</v>
      </c>
      <c r="DE908" s="33">
        <v>0.64368146999999998</v>
      </c>
      <c r="DF908" s="33">
        <v>1.3594143999999999</v>
      </c>
      <c r="DG908" s="33">
        <v>1.8769610000000001</v>
      </c>
      <c r="DH908" s="33">
        <v>2.4009114999999999</v>
      </c>
      <c r="DI908" s="33">
        <v>2.4988391999999999</v>
      </c>
      <c r="DJ908" s="33">
        <v>2.7309887000000002</v>
      </c>
      <c r="DK908" s="33">
        <v>2.9497962000000002</v>
      </c>
      <c r="DL908" s="33">
        <v>3.2866143000000001</v>
      </c>
      <c r="DM908" s="33">
        <v>1.8418426000000001</v>
      </c>
      <c r="DN908" s="33">
        <v>1.5808897</v>
      </c>
      <c r="DO908" s="33">
        <v>0.84092387000000002</v>
      </c>
      <c r="DP908" s="33">
        <v>0.66683406000000001</v>
      </c>
      <c r="DQ908" s="33">
        <v>0.66639113000000005</v>
      </c>
      <c r="DR908" s="33">
        <v>0.47620309999999999</v>
      </c>
      <c r="DS908" s="33">
        <v>0.10501222</v>
      </c>
      <c r="DT908" s="33">
        <v>0.12721887000000001</v>
      </c>
      <c r="DU908" s="33">
        <v>0.16276842999999999</v>
      </c>
      <c r="DV908" s="33">
        <v>0.11527196000000001</v>
      </c>
      <c r="DW908" s="33">
        <v>-8.6278599999999997E-2</v>
      </c>
      <c r="DX908" s="33">
        <v>-0.36099955</v>
      </c>
      <c r="DY908" s="33">
        <v>-0.15864411</v>
      </c>
      <c r="DZ908" s="33">
        <v>-0.37293321000000001</v>
      </c>
      <c r="EA908" s="33">
        <v>-0.2523879</v>
      </c>
      <c r="EB908" s="33">
        <v>0.47788339000000002</v>
      </c>
      <c r="EC908" s="33">
        <v>0.80907770000000001</v>
      </c>
      <c r="ED908" s="33">
        <v>1.5593919000000001</v>
      </c>
      <c r="EE908" s="33">
        <v>2.1058074000000002</v>
      </c>
      <c r="EF908" s="33">
        <v>2.6481789</v>
      </c>
      <c r="EG908" s="33">
        <v>2.7610256999999998</v>
      </c>
      <c r="EH908" s="33">
        <v>3.0255095000000001</v>
      </c>
      <c r="EI908" s="33">
        <v>3.2409344999999998</v>
      </c>
      <c r="EJ908" s="33">
        <v>3.5278361999999999</v>
      </c>
      <c r="EK908" s="33">
        <v>2.0206190999999998</v>
      </c>
      <c r="EL908" s="33">
        <v>1.7491112</v>
      </c>
      <c r="EM908" s="33">
        <v>1.0021959</v>
      </c>
      <c r="EN908" s="33">
        <v>0.83556147999999997</v>
      </c>
      <c r="EO908" s="33">
        <v>0.82779787999999999</v>
      </c>
      <c r="EP908" s="33">
        <v>0.62802546000000004</v>
      </c>
      <c r="EQ908" s="33">
        <v>0.25679470999999998</v>
      </c>
      <c r="ER908" s="33">
        <v>0.27191263999999998</v>
      </c>
      <c r="ES908" s="33">
        <v>82.375750999999994</v>
      </c>
      <c r="ET908" s="33">
        <v>79.895724000000001</v>
      </c>
      <c r="EU908" s="33">
        <v>79.790543999999997</v>
      </c>
      <c r="EV908" s="33">
        <v>79.105086999999997</v>
      </c>
      <c r="EW908" s="33">
        <v>78.211444999999998</v>
      </c>
      <c r="EX908" s="33">
        <v>75.606603000000007</v>
      </c>
      <c r="EY908" s="33">
        <v>75.603759999999994</v>
      </c>
      <c r="EZ908" s="33">
        <v>77.960014000000001</v>
      </c>
      <c r="FA908" s="33">
        <v>82.050639000000004</v>
      </c>
      <c r="FB908" s="33">
        <v>86.890181999999996</v>
      </c>
      <c r="FC908" s="33">
        <v>90.709309000000005</v>
      </c>
      <c r="FD908" s="33">
        <v>94.810772</v>
      </c>
      <c r="FE908" s="33">
        <v>98.711549000000005</v>
      </c>
      <c r="FF908" s="33">
        <v>101.60988</v>
      </c>
      <c r="FG908" s="33">
        <v>105.30484</v>
      </c>
      <c r="FH908" s="33">
        <v>107.10352</v>
      </c>
      <c r="FI908" s="33">
        <v>107.10541000000001</v>
      </c>
      <c r="FJ908" s="33">
        <v>104.21084999999999</v>
      </c>
      <c r="FK908" s="33">
        <v>103.00414000000001</v>
      </c>
      <c r="FL908" s="33">
        <v>96.903183999999996</v>
      </c>
      <c r="FM908" s="33">
        <v>88.806725999999998</v>
      </c>
      <c r="FN908" s="33">
        <v>84.905473000000001</v>
      </c>
      <c r="FO908" s="33">
        <v>83.998355000000004</v>
      </c>
      <c r="FP908" s="33">
        <v>81.302384000000004</v>
      </c>
      <c r="FQ908" s="33">
        <v>2.5917870000000001</v>
      </c>
      <c r="FR908" s="82">
        <v>0.25560179999999999</v>
      </c>
      <c r="FS908">
        <v>1</v>
      </c>
    </row>
    <row r="909" spans="1:175" x14ac:dyDescent="0.2">
      <c r="A909" s="18" t="s">
        <v>196</v>
      </c>
      <c r="B909" s="27" t="s">
        <v>194</v>
      </c>
      <c r="C909" s="27">
        <v>42976</v>
      </c>
      <c r="D909" s="33">
        <v>3167</v>
      </c>
      <c r="E909" s="33">
        <v>13.511170999999999</v>
      </c>
      <c r="F909" s="33">
        <v>12.773012</v>
      </c>
      <c r="G909" s="33">
        <v>12.393869</v>
      </c>
      <c r="H909" s="33">
        <v>12.166997</v>
      </c>
      <c r="I909" s="33">
        <v>12.395023999999999</v>
      </c>
      <c r="J909" s="33">
        <v>13.661965</v>
      </c>
      <c r="K909" s="33">
        <v>14.915977</v>
      </c>
      <c r="L909" s="33">
        <v>17.321223</v>
      </c>
      <c r="M909" s="33">
        <v>20.124388</v>
      </c>
      <c r="N909" s="33">
        <v>21.916809000000001</v>
      </c>
      <c r="O909" s="33">
        <v>23.304024999999999</v>
      </c>
      <c r="P909" s="33">
        <v>24.84742</v>
      </c>
      <c r="Q909" s="33">
        <v>25.591975999999999</v>
      </c>
      <c r="R909" s="33">
        <v>26.463018000000002</v>
      </c>
      <c r="S909" s="33">
        <v>26.844374999999999</v>
      </c>
      <c r="T909" s="33">
        <v>25.546344999999999</v>
      </c>
      <c r="U909" s="33">
        <v>23.978110000000001</v>
      </c>
      <c r="V909" s="33">
        <v>21.944462000000001</v>
      </c>
      <c r="W909" s="33">
        <v>20.231885999999999</v>
      </c>
      <c r="X909" s="33">
        <v>18.844528</v>
      </c>
      <c r="Y909" s="33">
        <v>18.084744000000001</v>
      </c>
      <c r="Z909" s="33">
        <v>16.513337</v>
      </c>
      <c r="AA909" s="33">
        <v>14.698639</v>
      </c>
      <c r="AB909" s="33">
        <v>13.214729</v>
      </c>
      <c r="AC909" s="33">
        <v>-0.22396553</v>
      </c>
      <c r="AD909" s="33">
        <v>-0.28757410999999999</v>
      </c>
      <c r="AE909" s="33">
        <v>-0.18207293999999999</v>
      </c>
      <c r="AF909" s="33">
        <v>-0.23501543999999999</v>
      </c>
      <c r="AG909" s="33">
        <v>-0.36939265999999998</v>
      </c>
      <c r="AH909" s="33">
        <v>-0.34279498000000003</v>
      </c>
      <c r="AI909" s="33">
        <v>-0.49916205000000002</v>
      </c>
      <c r="AJ909" s="33">
        <v>2.59508E-2</v>
      </c>
      <c r="AK909" s="33">
        <v>0.30210500000000001</v>
      </c>
      <c r="AL909" s="33">
        <v>0.22781455</v>
      </c>
      <c r="AM909" s="33">
        <v>-0.15650712</v>
      </c>
      <c r="AN909" s="33">
        <v>6.8737679999999995E-2</v>
      </c>
      <c r="AO909" s="33">
        <v>9.9253259999999996E-2</v>
      </c>
      <c r="AP909" s="33">
        <v>-0.13572983</v>
      </c>
      <c r="AQ909" s="33">
        <v>0.46990022999999997</v>
      </c>
      <c r="AR909" s="33">
        <v>0.34120809000000002</v>
      </c>
      <c r="AS909" s="33">
        <v>0.17485023999999999</v>
      </c>
      <c r="AT909" s="33">
        <v>0.21821091000000001</v>
      </c>
      <c r="AU909" s="33">
        <v>0.36517285999999999</v>
      </c>
      <c r="AV909" s="33">
        <v>9.8024829999999993E-2</v>
      </c>
      <c r="AW909" s="33">
        <v>3.0767309999999999E-2</v>
      </c>
      <c r="AX909" s="33">
        <v>0.29064975999999998</v>
      </c>
      <c r="AY909" s="33">
        <v>2.2421509999999999E-2</v>
      </c>
      <c r="AZ909" s="33">
        <v>-0.20891243000000001</v>
      </c>
      <c r="BA909" s="33">
        <v>-0.14193877999999999</v>
      </c>
      <c r="BB909" s="33">
        <v>-0.21205338000000001</v>
      </c>
      <c r="BC909" s="33">
        <v>-0.1084962</v>
      </c>
      <c r="BD909" s="33">
        <v>-0.16366689000000001</v>
      </c>
      <c r="BE909" s="33">
        <v>-0.29721955999999999</v>
      </c>
      <c r="BF909" s="33">
        <v>-0.26543348</v>
      </c>
      <c r="BG909" s="33">
        <v>-0.42365340000000001</v>
      </c>
      <c r="BH909" s="33">
        <v>0.12624774999999999</v>
      </c>
      <c r="BI909" s="33">
        <v>0.44123765999999998</v>
      </c>
      <c r="BJ909" s="33">
        <v>0.39677240000000003</v>
      </c>
      <c r="BK909" s="33">
        <v>2.65939E-2</v>
      </c>
      <c r="BL909" s="33">
        <v>0.26059139999999997</v>
      </c>
      <c r="BM909" s="33">
        <v>0.30043822999999997</v>
      </c>
      <c r="BN909" s="33">
        <v>9.6594559999999996E-2</v>
      </c>
      <c r="BO909" s="33">
        <v>0.70903084000000005</v>
      </c>
      <c r="BP909" s="33">
        <v>0.52509443</v>
      </c>
      <c r="BQ909" s="33">
        <v>0.31756687</v>
      </c>
      <c r="BR909" s="33">
        <v>0.36473913000000002</v>
      </c>
      <c r="BS909" s="33">
        <v>0.52859792000000005</v>
      </c>
      <c r="BT909" s="33">
        <v>0.23508064000000001</v>
      </c>
      <c r="BU909" s="33">
        <v>0.15951100000000001</v>
      </c>
      <c r="BV909" s="33">
        <v>0.41543678000000001</v>
      </c>
      <c r="BW909" s="33">
        <v>0.14303436</v>
      </c>
      <c r="BX909" s="33">
        <v>-9.2145400000000002E-2</v>
      </c>
      <c r="BY909" s="33">
        <v>-8.5127309999999998E-2</v>
      </c>
      <c r="BZ909" s="33">
        <v>-0.15974794</v>
      </c>
      <c r="CA909" s="33">
        <v>-5.753718E-2</v>
      </c>
      <c r="CB909" s="33">
        <v>-0.11425111</v>
      </c>
      <c r="CC909" s="33">
        <v>-0.24723269</v>
      </c>
      <c r="CD909" s="33">
        <v>-0.21185313</v>
      </c>
      <c r="CE909" s="33">
        <v>-0.37135634000000001</v>
      </c>
      <c r="CF909" s="33">
        <v>0.1957131</v>
      </c>
      <c r="CG909" s="33">
        <v>0.53760052000000003</v>
      </c>
      <c r="CH909" s="33">
        <v>0.51379209999999997</v>
      </c>
      <c r="CI909" s="33">
        <v>0.15340910999999999</v>
      </c>
      <c r="CJ909" s="33">
        <v>0.39346871</v>
      </c>
      <c r="CK909" s="33">
        <v>0.43977833</v>
      </c>
      <c r="CL909" s="33">
        <v>0.25750171999999999</v>
      </c>
      <c r="CM909" s="33">
        <v>0.87465196999999995</v>
      </c>
      <c r="CN909" s="33">
        <v>0.65245354</v>
      </c>
      <c r="CO909" s="33">
        <v>0.41641197000000002</v>
      </c>
      <c r="CP909" s="33">
        <v>0.46622413000000001</v>
      </c>
      <c r="CQ909" s="33">
        <v>0.64178561999999995</v>
      </c>
      <c r="CR909" s="33">
        <v>0.33000508000000001</v>
      </c>
      <c r="CS909" s="33">
        <v>0.24867849</v>
      </c>
      <c r="CT909" s="33">
        <v>0.50186390000000003</v>
      </c>
      <c r="CU909" s="33">
        <v>0.22657044000000001</v>
      </c>
      <c r="CV909" s="33">
        <v>-1.1272910000000001E-2</v>
      </c>
      <c r="CW909" s="33">
        <v>-2.831583E-2</v>
      </c>
      <c r="CX909" s="33">
        <v>-0.10744251</v>
      </c>
      <c r="CY909" s="33">
        <v>-6.5781499999999996E-3</v>
      </c>
      <c r="CZ909" s="33">
        <v>-6.4835320000000002E-2</v>
      </c>
      <c r="DA909" s="33">
        <v>-0.19724581999999999</v>
      </c>
      <c r="DB909" s="33">
        <v>-0.15827279</v>
      </c>
      <c r="DC909" s="33">
        <v>-0.31905928</v>
      </c>
      <c r="DD909" s="33">
        <v>0.26517846</v>
      </c>
      <c r="DE909" s="33">
        <v>0.63396337000000003</v>
      </c>
      <c r="DF909" s="33">
        <v>0.63081178999999998</v>
      </c>
      <c r="DG909" s="33">
        <v>0.28022432000000003</v>
      </c>
      <c r="DH909" s="33">
        <v>0.52634601000000003</v>
      </c>
      <c r="DI909" s="33">
        <v>0.57911842999999996</v>
      </c>
      <c r="DJ909" s="33">
        <v>0.41840888999999998</v>
      </c>
      <c r="DK909" s="33">
        <v>1.0402731000000001</v>
      </c>
      <c r="DL909" s="33">
        <v>0.77981266000000005</v>
      </c>
      <c r="DM909" s="33">
        <v>0.51525706000000004</v>
      </c>
      <c r="DN909" s="33">
        <v>0.56770913000000001</v>
      </c>
      <c r="DO909" s="33">
        <v>0.75497331999999995</v>
      </c>
      <c r="DP909" s="33">
        <v>0.42492952000000001</v>
      </c>
      <c r="DQ909" s="33">
        <v>0.33784597999999999</v>
      </c>
      <c r="DR909" s="33">
        <v>0.58829100999999995</v>
      </c>
      <c r="DS909" s="33">
        <v>0.31010652999999999</v>
      </c>
      <c r="DT909" s="33">
        <v>6.9599590000000003E-2</v>
      </c>
      <c r="DU909" s="33">
        <v>5.3710910000000001E-2</v>
      </c>
      <c r="DV909" s="33">
        <v>-3.1921770000000002E-2</v>
      </c>
      <c r="DW909" s="33">
        <v>6.6998580000000002E-2</v>
      </c>
      <c r="DX909" s="33">
        <v>6.5132300000000001E-3</v>
      </c>
      <c r="DY909" s="33">
        <v>-0.12507272</v>
      </c>
      <c r="DZ909" s="33">
        <v>-8.0911280000000002E-2</v>
      </c>
      <c r="EA909" s="33">
        <v>-0.24355062999999999</v>
      </c>
      <c r="EB909" s="33">
        <v>0.36547540000000001</v>
      </c>
      <c r="EC909" s="33">
        <v>0.77309603000000005</v>
      </c>
      <c r="ED909" s="33">
        <v>0.79976963999999995</v>
      </c>
      <c r="EE909" s="33">
        <v>0.46332533999999997</v>
      </c>
      <c r="EF909" s="33">
        <v>0.71819973999999998</v>
      </c>
      <c r="EG909" s="33">
        <v>0.78030339999999998</v>
      </c>
      <c r="EH909" s="33">
        <v>0.65073327000000003</v>
      </c>
      <c r="EI909" s="33">
        <v>1.2794037</v>
      </c>
      <c r="EJ909" s="33">
        <v>0.96369899000000003</v>
      </c>
      <c r="EK909" s="33">
        <v>0.65797369000000006</v>
      </c>
      <c r="EL909" s="33">
        <v>0.71423736000000004</v>
      </c>
      <c r="EM909" s="33">
        <v>0.91839837999999996</v>
      </c>
      <c r="EN909" s="33">
        <v>0.56198532999999995</v>
      </c>
      <c r="EO909" s="33">
        <v>0.46658968000000001</v>
      </c>
      <c r="EP909" s="33">
        <v>0.71307803999999997</v>
      </c>
      <c r="EQ909" s="33">
        <v>0.43071936999999999</v>
      </c>
      <c r="ER909" s="33">
        <v>0.18636662000000001</v>
      </c>
      <c r="ES909" s="33">
        <v>79.829711000000003</v>
      </c>
      <c r="ET909" s="33">
        <v>77.030054000000007</v>
      </c>
      <c r="EU909" s="33">
        <v>75.919286</v>
      </c>
      <c r="EV909" s="33">
        <v>75.919747000000001</v>
      </c>
      <c r="EW909" s="33">
        <v>73.715517000000006</v>
      </c>
      <c r="EX909" s="33">
        <v>71.794725</v>
      </c>
      <c r="EY909" s="33">
        <v>70.893224000000004</v>
      </c>
      <c r="EZ909" s="33">
        <v>71.981588000000002</v>
      </c>
      <c r="FA909" s="33">
        <v>75.173069999999996</v>
      </c>
      <c r="FB909" s="33">
        <v>79.517267000000004</v>
      </c>
      <c r="FC909" s="33">
        <v>83.538269</v>
      </c>
      <c r="FD909" s="33">
        <v>86.526832999999996</v>
      </c>
      <c r="FE909" s="33">
        <v>91.105626000000001</v>
      </c>
      <c r="FF909" s="33">
        <v>94.699941999999993</v>
      </c>
      <c r="FG909" s="33">
        <v>96.698802000000001</v>
      </c>
      <c r="FH909" s="33">
        <v>97.721918000000002</v>
      </c>
      <c r="FI909" s="33">
        <v>97.630206999999999</v>
      </c>
      <c r="FJ909" s="33">
        <v>94.528550999999993</v>
      </c>
      <c r="FK909" s="33">
        <v>90.549672000000001</v>
      </c>
      <c r="FL909" s="33">
        <v>84.645734000000004</v>
      </c>
      <c r="FM909" s="33">
        <v>82.421318999999997</v>
      </c>
      <c r="FN909" s="33">
        <v>79.314301999999998</v>
      </c>
      <c r="FO909" s="33">
        <v>77.103247999999994</v>
      </c>
      <c r="FP909" s="33">
        <v>75.895311000000007</v>
      </c>
      <c r="FQ909" s="33">
        <v>2.1150350000000002</v>
      </c>
      <c r="FR909" s="82">
        <v>0.21179600000000001</v>
      </c>
      <c r="FS909">
        <v>1</v>
      </c>
    </row>
    <row r="910" spans="1:175" x14ac:dyDescent="0.2">
      <c r="A910" s="18" t="s">
        <v>196</v>
      </c>
      <c r="B910" s="27" t="s">
        <v>194</v>
      </c>
      <c r="C910" s="27">
        <v>42978</v>
      </c>
      <c r="D910" s="33">
        <v>3166</v>
      </c>
      <c r="E910" s="33">
        <v>11.78004</v>
      </c>
      <c r="F910" s="33">
        <v>11.238953</v>
      </c>
      <c r="G910" s="33">
        <v>10.915630999999999</v>
      </c>
      <c r="H910" s="33">
        <v>10.754189</v>
      </c>
      <c r="I910" s="33">
        <v>10.940167000000001</v>
      </c>
      <c r="J910" s="33">
        <v>11.991882</v>
      </c>
      <c r="K910" s="33">
        <v>13.171087</v>
      </c>
      <c r="L910" s="33">
        <v>15.1335</v>
      </c>
      <c r="M910" s="33">
        <v>17.757845</v>
      </c>
      <c r="N910" s="33">
        <v>20.043032</v>
      </c>
      <c r="O910" s="33">
        <v>22.057569000000001</v>
      </c>
      <c r="P910" s="33">
        <v>24.132885999999999</v>
      </c>
      <c r="Q910" s="33">
        <v>25.190764000000001</v>
      </c>
      <c r="R910" s="33">
        <v>26.641254</v>
      </c>
      <c r="S910" s="33">
        <v>26.950091</v>
      </c>
      <c r="T910" s="33">
        <v>26.294708</v>
      </c>
      <c r="U910" s="33">
        <v>24.567131</v>
      </c>
      <c r="V910" s="33">
        <v>22.846824000000002</v>
      </c>
      <c r="W910" s="33">
        <v>21.037284</v>
      </c>
      <c r="X910" s="33">
        <v>20.502362999999999</v>
      </c>
      <c r="Y910" s="33">
        <v>19.471209000000002</v>
      </c>
      <c r="Z910" s="33">
        <v>17.414121000000002</v>
      </c>
      <c r="AA910" s="33">
        <v>14.793229999999999</v>
      </c>
      <c r="AB910" s="33">
        <v>13.64875</v>
      </c>
      <c r="AC910" s="33">
        <v>-0.25419406999999999</v>
      </c>
      <c r="AD910" s="33">
        <v>-0.21285420999999999</v>
      </c>
      <c r="AE910" s="33">
        <v>-0.23221892</v>
      </c>
      <c r="AF910" s="33">
        <v>-0.25283631000000001</v>
      </c>
      <c r="AG910" s="33">
        <v>-0.43689636999999998</v>
      </c>
      <c r="AH910" s="33">
        <v>-0.51506748999999996</v>
      </c>
      <c r="AI910" s="33">
        <v>-0.43682019999999999</v>
      </c>
      <c r="AJ910" s="33">
        <v>-2.2552100000000001E-3</v>
      </c>
      <c r="AK910" s="33">
        <v>0.24158104</v>
      </c>
      <c r="AL910" s="33">
        <v>0.73859227999999999</v>
      </c>
      <c r="AM910" s="33">
        <v>0.95046655999999996</v>
      </c>
      <c r="AN910" s="33">
        <v>1.3496691999999999</v>
      </c>
      <c r="AO910" s="33">
        <v>1.2013742999999999</v>
      </c>
      <c r="AP910" s="33">
        <v>1.3482067</v>
      </c>
      <c r="AQ910" s="33">
        <v>1.4530167</v>
      </c>
      <c r="AR910" s="33">
        <v>1.5433178000000001</v>
      </c>
      <c r="AS910" s="33">
        <v>0.99191481999999997</v>
      </c>
      <c r="AT910" s="33">
        <v>1.0263059000000001</v>
      </c>
      <c r="AU910" s="33">
        <v>0.73679640999999996</v>
      </c>
      <c r="AV910" s="33">
        <v>1.0247571</v>
      </c>
      <c r="AW910" s="33">
        <v>0.76776723999999996</v>
      </c>
      <c r="AX910" s="33">
        <v>0.50688759000000005</v>
      </c>
      <c r="AY910" s="33">
        <v>-0.22055770999999999</v>
      </c>
      <c r="AZ910" s="33">
        <v>-0.13381429</v>
      </c>
      <c r="BA910" s="33">
        <v>-0.18086141</v>
      </c>
      <c r="BB910" s="33">
        <v>-0.14536752999999999</v>
      </c>
      <c r="BC910" s="33">
        <v>-0.16493985</v>
      </c>
      <c r="BD910" s="33">
        <v>-0.18868704</v>
      </c>
      <c r="BE910" s="33">
        <v>-0.37336266000000001</v>
      </c>
      <c r="BF910" s="33">
        <v>-0.44828681999999997</v>
      </c>
      <c r="BG910" s="33">
        <v>-0.36572855999999998</v>
      </c>
      <c r="BH910" s="33">
        <v>7.8782210000000005E-2</v>
      </c>
      <c r="BI910" s="33">
        <v>0.35113144000000002</v>
      </c>
      <c r="BJ910" s="33">
        <v>0.87960417000000002</v>
      </c>
      <c r="BK910" s="33">
        <v>1.1173944</v>
      </c>
      <c r="BL910" s="33">
        <v>1.5426926999999999</v>
      </c>
      <c r="BM910" s="33">
        <v>1.4146004999999999</v>
      </c>
      <c r="BN910" s="33">
        <v>1.5952773</v>
      </c>
      <c r="BO910" s="33">
        <v>1.7085821999999999</v>
      </c>
      <c r="BP910" s="33">
        <v>1.7580842000000001</v>
      </c>
      <c r="BQ910" s="33">
        <v>1.1549058000000001</v>
      </c>
      <c r="BR910" s="33">
        <v>1.1886713</v>
      </c>
      <c r="BS910" s="33">
        <v>0.90775455000000005</v>
      </c>
      <c r="BT910" s="33">
        <v>1.2051186</v>
      </c>
      <c r="BU910" s="33">
        <v>0.92777944999999995</v>
      </c>
      <c r="BV910" s="33">
        <v>0.65405150999999995</v>
      </c>
      <c r="BW910" s="33">
        <v>-0.11686595</v>
      </c>
      <c r="BX910" s="33">
        <v>-2.4000219999999999E-2</v>
      </c>
      <c r="BY910" s="33">
        <v>-0.13007142999999999</v>
      </c>
      <c r="BZ910" s="33">
        <v>-9.8626450000000004E-2</v>
      </c>
      <c r="CA910" s="33">
        <v>-0.11834256999999999</v>
      </c>
      <c r="CB910" s="33">
        <v>-0.14425746</v>
      </c>
      <c r="CC910" s="33">
        <v>-0.32935941000000002</v>
      </c>
      <c r="CD910" s="33">
        <v>-0.40203473000000001</v>
      </c>
      <c r="CE910" s="33">
        <v>-0.31649071000000001</v>
      </c>
      <c r="CF910" s="33">
        <v>0.13490848</v>
      </c>
      <c r="CG910" s="33">
        <v>0.42700570999999998</v>
      </c>
      <c r="CH910" s="33">
        <v>0.97726858000000005</v>
      </c>
      <c r="CI910" s="33">
        <v>1.2330080999999999</v>
      </c>
      <c r="CJ910" s="33">
        <v>1.6763802000000001</v>
      </c>
      <c r="CK910" s="33">
        <v>1.5622803000000001</v>
      </c>
      <c r="CL910" s="33">
        <v>1.7663975999999999</v>
      </c>
      <c r="CM910" s="33">
        <v>1.885586</v>
      </c>
      <c r="CN910" s="33">
        <v>1.9068308</v>
      </c>
      <c r="CO910" s="33">
        <v>1.2677928000000001</v>
      </c>
      <c r="CP910" s="33">
        <v>1.3011252</v>
      </c>
      <c r="CQ910" s="33">
        <v>1.0261595999999999</v>
      </c>
      <c r="CR910" s="33">
        <v>1.3300365000000001</v>
      </c>
      <c r="CS910" s="33">
        <v>1.0386034</v>
      </c>
      <c r="CT910" s="33">
        <v>0.7559768</v>
      </c>
      <c r="CU910" s="33">
        <v>-4.5049350000000002E-2</v>
      </c>
      <c r="CV910" s="33">
        <v>5.2056669999999999E-2</v>
      </c>
      <c r="CW910" s="33">
        <v>-7.9281450000000003E-2</v>
      </c>
      <c r="CX910" s="33">
        <v>-5.188537E-2</v>
      </c>
      <c r="CY910" s="33">
        <v>-7.1745290000000003E-2</v>
      </c>
      <c r="CZ910" s="33">
        <v>-9.9827869999999999E-2</v>
      </c>
      <c r="DA910" s="33">
        <v>-0.28535616000000003</v>
      </c>
      <c r="DB910" s="33">
        <v>-0.35578263999999998</v>
      </c>
      <c r="DC910" s="33">
        <v>-0.26725285999999998</v>
      </c>
      <c r="DD910" s="33">
        <v>0.19103476</v>
      </c>
      <c r="DE910" s="33">
        <v>0.50287998</v>
      </c>
      <c r="DF910" s="33">
        <v>1.0749329999999999</v>
      </c>
      <c r="DG910" s="33">
        <v>1.3486218999999999</v>
      </c>
      <c r="DH910" s="33">
        <v>1.8100676</v>
      </c>
      <c r="DI910" s="33">
        <v>1.7099601</v>
      </c>
      <c r="DJ910" s="33">
        <v>1.9375179</v>
      </c>
      <c r="DK910" s="33">
        <v>2.0625898999999999</v>
      </c>
      <c r="DL910" s="33">
        <v>2.0555774000000002</v>
      </c>
      <c r="DM910" s="33">
        <v>1.3806799000000001</v>
      </c>
      <c r="DN910" s="33">
        <v>1.4135789999999999</v>
      </c>
      <c r="DO910" s="33">
        <v>1.1445647000000001</v>
      </c>
      <c r="DP910" s="33">
        <v>1.4549544000000001</v>
      </c>
      <c r="DQ910" s="33">
        <v>1.1494274</v>
      </c>
      <c r="DR910" s="33">
        <v>0.85790208000000001</v>
      </c>
      <c r="DS910" s="33">
        <v>2.6767240000000001E-2</v>
      </c>
      <c r="DT910" s="33">
        <v>0.12811355999999999</v>
      </c>
      <c r="DU910" s="33">
        <v>-5.9487899999999998E-3</v>
      </c>
      <c r="DV910" s="33">
        <v>1.560131E-2</v>
      </c>
      <c r="DW910" s="33">
        <v>-4.4662199999999999E-3</v>
      </c>
      <c r="DX910" s="33">
        <v>-3.5678599999999998E-2</v>
      </c>
      <c r="DY910" s="33">
        <v>-0.22182246</v>
      </c>
      <c r="DZ910" s="33">
        <v>-0.28900197</v>
      </c>
      <c r="EA910" s="33">
        <v>-0.19616122</v>
      </c>
      <c r="EB910" s="33">
        <v>0.27207218</v>
      </c>
      <c r="EC910" s="33">
        <v>0.61243038000000005</v>
      </c>
      <c r="ED910" s="33">
        <v>1.2159449</v>
      </c>
      <c r="EE910" s="33">
        <v>1.5155497</v>
      </c>
      <c r="EF910" s="33">
        <v>2.0030910999999998</v>
      </c>
      <c r="EG910" s="33">
        <v>1.9231863</v>
      </c>
      <c r="EH910" s="33">
        <v>2.1845884999999998</v>
      </c>
      <c r="EI910" s="33">
        <v>2.3181554000000002</v>
      </c>
      <c r="EJ910" s="33">
        <v>2.2703438</v>
      </c>
      <c r="EK910" s="33">
        <v>1.5436707999999999</v>
      </c>
      <c r="EL910" s="33">
        <v>1.5759445000000001</v>
      </c>
      <c r="EM910" s="33">
        <v>1.3155228999999999</v>
      </c>
      <c r="EN910" s="33">
        <v>1.635316</v>
      </c>
      <c r="EO910" s="33">
        <v>1.3094395999999999</v>
      </c>
      <c r="EP910" s="33">
        <v>1.005066</v>
      </c>
      <c r="EQ910" s="33">
        <v>0.13045899999999999</v>
      </c>
      <c r="ER910" s="33">
        <v>0.23792762000000001</v>
      </c>
      <c r="ES910" s="33">
        <v>72.471316000000002</v>
      </c>
      <c r="ET910" s="33">
        <v>71.685851</v>
      </c>
      <c r="EU910" s="33">
        <v>69.895550999999998</v>
      </c>
      <c r="EV910" s="33">
        <v>69.585756000000003</v>
      </c>
      <c r="EW910" s="33">
        <v>67.897270000000006</v>
      </c>
      <c r="EX910" s="33">
        <v>67.099784999999997</v>
      </c>
      <c r="EY910" s="33">
        <v>66.101288999999994</v>
      </c>
      <c r="EZ910" s="33">
        <v>69.397369999999995</v>
      </c>
      <c r="FA910" s="33">
        <v>72.883679000000001</v>
      </c>
      <c r="FB910" s="33">
        <v>75.497192999999996</v>
      </c>
      <c r="FC910" s="33">
        <v>79.536930999999996</v>
      </c>
      <c r="FD910" s="33">
        <v>85.245818</v>
      </c>
      <c r="FE910" s="33">
        <v>89.938945000000004</v>
      </c>
      <c r="FF910" s="33">
        <v>92.833371</v>
      </c>
      <c r="FG910" s="33">
        <v>96.635469000000001</v>
      </c>
      <c r="FH910" s="33">
        <v>98.431529999999995</v>
      </c>
      <c r="FI910" s="33">
        <v>99.107348999999999</v>
      </c>
      <c r="FJ910" s="33">
        <v>99.783523000000002</v>
      </c>
      <c r="FK910" s="33">
        <v>97.779818000000006</v>
      </c>
      <c r="FL910" s="33">
        <v>93.680419999999998</v>
      </c>
      <c r="FM910" s="33">
        <v>88.590479000000002</v>
      </c>
      <c r="FN910" s="33">
        <v>86.287193000000002</v>
      </c>
      <c r="FO910" s="33">
        <v>82.488331000000002</v>
      </c>
      <c r="FP910" s="33">
        <v>80.590205999999995</v>
      </c>
      <c r="FQ910" s="33">
        <v>2.2951769999999998</v>
      </c>
      <c r="FR910" s="82">
        <v>0.2367379</v>
      </c>
      <c r="FS910">
        <v>1</v>
      </c>
    </row>
    <row r="911" spans="1:175" x14ac:dyDescent="0.2">
      <c r="A911" s="18" t="s">
        <v>196</v>
      </c>
      <c r="B911" s="27" t="s">
        <v>194</v>
      </c>
      <c r="C911" s="27">
        <v>42979</v>
      </c>
      <c r="D911" s="33">
        <v>3164</v>
      </c>
      <c r="E911" s="33">
        <v>12.479035</v>
      </c>
      <c r="F911" s="33">
        <v>11.765727999999999</v>
      </c>
      <c r="G911" s="33">
        <v>11.443807</v>
      </c>
      <c r="H911" s="33">
        <v>11.251868999999999</v>
      </c>
      <c r="I911" s="33">
        <v>11.538122</v>
      </c>
      <c r="J911" s="33">
        <v>12.760954999999999</v>
      </c>
      <c r="K911" s="33">
        <v>14.312706</v>
      </c>
      <c r="L911" s="33">
        <v>16.679331999999999</v>
      </c>
      <c r="M911" s="33">
        <v>19.986366</v>
      </c>
      <c r="N911" s="33">
        <v>22.362632000000001</v>
      </c>
      <c r="O911" s="33">
        <v>24.771362</v>
      </c>
      <c r="P911" s="33">
        <v>26.685601999999999</v>
      </c>
      <c r="Q911" s="33">
        <v>28.176385</v>
      </c>
      <c r="R911" s="33">
        <v>29.286726000000002</v>
      </c>
      <c r="S911" s="33">
        <v>29.314793000000002</v>
      </c>
      <c r="T911" s="33">
        <v>28.053540999999999</v>
      </c>
      <c r="U911" s="33">
        <v>25.664034000000001</v>
      </c>
      <c r="V911" s="33">
        <v>23.765834999999999</v>
      </c>
      <c r="W911" s="33">
        <v>21.846332</v>
      </c>
      <c r="X911" s="33">
        <v>20.502099000000001</v>
      </c>
      <c r="Y911" s="33">
        <v>19.903717</v>
      </c>
      <c r="Z911" s="33">
        <v>18.496127000000001</v>
      </c>
      <c r="AA911" s="33">
        <v>16.306999999999999</v>
      </c>
      <c r="AB911" s="33">
        <v>14.791741999999999</v>
      </c>
      <c r="AC911" s="33">
        <v>-0.43674394</v>
      </c>
      <c r="AD911" s="33">
        <v>-0.59401296999999997</v>
      </c>
      <c r="AE911" s="33">
        <v>-0.54974526000000001</v>
      </c>
      <c r="AF911" s="33">
        <v>-0.59617120000000001</v>
      </c>
      <c r="AG911" s="33">
        <v>-0.68032190999999997</v>
      </c>
      <c r="AH911" s="33">
        <v>-0.6004564</v>
      </c>
      <c r="AI911" s="33">
        <v>-0.48461953000000002</v>
      </c>
      <c r="AJ911" s="33">
        <v>0.22515398</v>
      </c>
      <c r="AK911" s="33">
        <v>0.91946987999999996</v>
      </c>
      <c r="AL911" s="33">
        <v>1.1976415</v>
      </c>
      <c r="AM911" s="33">
        <v>1.4154358</v>
      </c>
      <c r="AN911" s="33">
        <v>1.5870807</v>
      </c>
      <c r="AO911" s="33">
        <v>2.3665626</v>
      </c>
      <c r="AP911" s="33">
        <v>2.4828079000000001</v>
      </c>
      <c r="AQ911" s="33">
        <v>2.7587668000000001</v>
      </c>
      <c r="AR911" s="33">
        <v>2.4766164000000002</v>
      </c>
      <c r="AS911" s="33">
        <v>1.3339262000000001</v>
      </c>
      <c r="AT911" s="33">
        <v>1.2237849000000001</v>
      </c>
      <c r="AU911" s="33">
        <v>0.89620666999999998</v>
      </c>
      <c r="AV911" s="33">
        <v>0.28897407000000003</v>
      </c>
      <c r="AW911" s="33">
        <v>0.23751227999999999</v>
      </c>
      <c r="AX911" s="33">
        <v>0.23611710999999999</v>
      </c>
      <c r="AY911" s="33">
        <v>-4.6561100000000001E-2</v>
      </c>
      <c r="AZ911" s="33">
        <v>-0.13743331</v>
      </c>
      <c r="BA911" s="33">
        <v>-0.35409826999999999</v>
      </c>
      <c r="BB911" s="33">
        <v>-0.51409574999999996</v>
      </c>
      <c r="BC911" s="33">
        <v>-0.4750315</v>
      </c>
      <c r="BD911" s="33">
        <v>-0.52570797000000002</v>
      </c>
      <c r="BE911" s="33">
        <v>-0.60678235000000003</v>
      </c>
      <c r="BF911" s="33">
        <v>-0.52922281000000004</v>
      </c>
      <c r="BG911" s="33">
        <v>-0.40793706000000002</v>
      </c>
      <c r="BH911" s="33">
        <v>0.31661104000000001</v>
      </c>
      <c r="BI911" s="33">
        <v>1.0653079999999999</v>
      </c>
      <c r="BJ911" s="33">
        <v>1.3763289999999999</v>
      </c>
      <c r="BK911" s="33">
        <v>1.6364611</v>
      </c>
      <c r="BL911" s="33">
        <v>1.8413229</v>
      </c>
      <c r="BM911" s="33">
        <v>2.6233194000000002</v>
      </c>
      <c r="BN911" s="33">
        <v>2.7731618</v>
      </c>
      <c r="BO911" s="33">
        <v>3.0552279000000002</v>
      </c>
      <c r="BP911" s="33">
        <v>2.7067028</v>
      </c>
      <c r="BQ911" s="33">
        <v>1.4883522</v>
      </c>
      <c r="BR911" s="33">
        <v>1.3655568</v>
      </c>
      <c r="BS911" s="33">
        <v>1.0284648999999999</v>
      </c>
      <c r="BT911" s="33">
        <v>0.41885547000000001</v>
      </c>
      <c r="BU911" s="33">
        <v>0.37099135</v>
      </c>
      <c r="BV911" s="33">
        <v>0.36677277000000003</v>
      </c>
      <c r="BW911" s="33">
        <v>7.4053930000000004E-2</v>
      </c>
      <c r="BX911" s="33">
        <v>-1.379355E-2</v>
      </c>
      <c r="BY911" s="33">
        <v>-0.29685813</v>
      </c>
      <c r="BZ911" s="33">
        <v>-0.45874533000000001</v>
      </c>
      <c r="CA911" s="33">
        <v>-0.42328497999999998</v>
      </c>
      <c r="CB911" s="33">
        <v>-0.47690535000000001</v>
      </c>
      <c r="CC911" s="33">
        <v>-0.55584908</v>
      </c>
      <c r="CD911" s="33">
        <v>-0.47988665000000003</v>
      </c>
      <c r="CE911" s="33">
        <v>-0.35482701999999999</v>
      </c>
      <c r="CF911" s="33">
        <v>0.37995392</v>
      </c>
      <c r="CG911" s="33">
        <v>1.1663151</v>
      </c>
      <c r="CH911" s="33">
        <v>1.5000875</v>
      </c>
      <c r="CI911" s="33">
        <v>1.7895426000000001</v>
      </c>
      <c r="CJ911" s="33">
        <v>2.0174102999999999</v>
      </c>
      <c r="CK911" s="33">
        <v>2.8011484000000002</v>
      </c>
      <c r="CL911" s="33">
        <v>2.9742601</v>
      </c>
      <c r="CM911" s="33">
        <v>3.2605559999999998</v>
      </c>
      <c r="CN911" s="33">
        <v>2.8660600000000001</v>
      </c>
      <c r="CO911" s="33">
        <v>1.5953071000000001</v>
      </c>
      <c r="CP911" s="33">
        <v>1.4637476</v>
      </c>
      <c r="CQ911" s="33">
        <v>1.1200665000000001</v>
      </c>
      <c r="CR911" s="33">
        <v>0.50881094000000004</v>
      </c>
      <c r="CS911" s="33">
        <v>0.46343854000000001</v>
      </c>
      <c r="CT911" s="33">
        <v>0.45726447999999997</v>
      </c>
      <c r="CU911" s="33">
        <v>0.15759154</v>
      </c>
      <c r="CV911" s="33">
        <v>7.1838970000000002E-2</v>
      </c>
      <c r="CW911" s="33">
        <v>-0.23961799</v>
      </c>
      <c r="CX911" s="33">
        <v>-0.40339491</v>
      </c>
      <c r="CY911" s="33">
        <v>-0.37153845000000002</v>
      </c>
      <c r="CZ911" s="33">
        <v>-0.42810272999999999</v>
      </c>
      <c r="DA911" s="33">
        <v>-0.50491580000000003</v>
      </c>
      <c r="DB911" s="33">
        <v>-0.43055049000000001</v>
      </c>
      <c r="DC911" s="33">
        <v>-0.30171696999999997</v>
      </c>
      <c r="DD911" s="33">
        <v>0.44329679999999999</v>
      </c>
      <c r="DE911" s="33">
        <v>1.2673220999999999</v>
      </c>
      <c r="DF911" s="33">
        <v>1.6238459999999999</v>
      </c>
      <c r="DG911" s="33">
        <v>1.9426239999999999</v>
      </c>
      <c r="DH911" s="33">
        <v>2.1934976000000002</v>
      </c>
      <c r="DI911" s="33">
        <v>2.9789774000000002</v>
      </c>
      <c r="DJ911" s="33">
        <v>3.1753583000000001</v>
      </c>
      <c r="DK911" s="33">
        <v>3.4658840999999998</v>
      </c>
      <c r="DL911" s="33">
        <v>3.0254172000000001</v>
      </c>
      <c r="DM911" s="33">
        <v>1.7022621</v>
      </c>
      <c r="DN911" s="33">
        <v>1.5619384000000001</v>
      </c>
      <c r="DO911" s="33">
        <v>1.2116682000000001</v>
      </c>
      <c r="DP911" s="33">
        <v>0.59876640000000003</v>
      </c>
      <c r="DQ911" s="33">
        <v>0.55588574000000002</v>
      </c>
      <c r="DR911" s="33">
        <v>0.54775620000000003</v>
      </c>
      <c r="DS911" s="33">
        <v>0.24112913999999999</v>
      </c>
      <c r="DT911" s="33">
        <v>0.15747148999999999</v>
      </c>
      <c r="DU911" s="33">
        <v>-0.15697232</v>
      </c>
      <c r="DV911" s="33">
        <v>-0.32347768999999998</v>
      </c>
      <c r="DW911" s="33">
        <v>-0.29682469</v>
      </c>
      <c r="DX911" s="33">
        <v>-0.3576395</v>
      </c>
      <c r="DY911" s="33">
        <v>-0.43137624000000002</v>
      </c>
      <c r="DZ911" s="33">
        <v>-0.35931689999999999</v>
      </c>
      <c r="EA911" s="33">
        <v>-0.22503450999999999</v>
      </c>
      <c r="EB911" s="33">
        <v>0.53475386000000003</v>
      </c>
      <c r="EC911" s="33">
        <v>1.4131602999999999</v>
      </c>
      <c r="ED911" s="33">
        <v>1.8025335</v>
      </c>
      <c r="EE911" s="33">
        <v>2.1636492999999999</v>
      </c>
      <c r="EF911" s="33">
        <v>2.4477397999999999</v>
      </c>
      <c r="EG911" s="33">
        <v>3.2357342</v>
      </c>
      <c r="EH911" s="33">
        <v>3.4657122999999999</v>
      </c>
      <c r="EI911" s="33">
        <v>3.7623451999999999</v>
      </c>
      <c r="EJ911" s="33">
        <v>3.2555036999999998</v>
      </c>
      <c r="EK911" s="33">
        <v>1.8566879999999999</v>
      </c>
      <c r="EL911" s="33">
        <v>1.7037103</v>
      </c>
      <c r="EM911" s="33">
        <v>1.3439264</v>
      </c>
      <c r="EN911" s="33">
        <v>0.72864781000000001</v>
      </c>
      <c r="EO911" s="33">
        <v>0.6893648</v>
      </c>
      <c r="EP911" s="33">
        <v>0.67841185999999998</v>
      </c>
      <c r="EQ911" s="33">
        <v>0.36174416999999998</v>
      </c>
      <c r="ER911" s="33">
        <v>0.28111124999999998</v>
      </c>
      <c r="ES911" s="33">
        <v>80.106026999999997</v>
      </c>
      <c r="ET911" s="33">
        <v>79.104318000000006</v>
      </c>
      <c r="EU911" s="33">
        <v>78.207447000000002</v>
      </c>
      <c r="EV911" s="33">
        <v>78.105035999999998</v>
      </c>
      <c r="EW911" s="33">
        <v>77.618711000000005</v>
      </c>
      <c r="EX911" s="33">
        <v>76.709439000000003</v>
      </c>
      <c r="EY911" s="33">
        <v>75.606070000000003</v>
      </c>
      <c r="EZ911" s="33">
        <v>75.804676999999998</v>
      </c>
      <c r="FA911" s="33">
        <v>79.203688999999997</v>
      </c>
      <c r="FB911" s="33">
        <v>85.141869</v>
      </c>
      <c r="FC911" s="33">
        <v>90.829802999999998</v>
      </c>
      <c r="FD911" s="33">
        <v>93.037374</v>
      </c>
      <c r="FE911" s="33">
        <v>96.732960000000006</v>
      </c>
      <c r="FF911" s="33">
        <v>100.31001999999999</v>
      </c>
      <c r="FG911" s="33">
        <v>103</v>
      </c>
      <c r="FH911" s="33">
        <v>104.79049999999999</v>
      </c>
      <c r="FI911" s="33">
        <v>105.68602</v>
      </c>
      <c r="FJ911" s="33">
        <v>105.57737</v>
      </c>
      <c r="FK911" s="33">
        <v>100.78439</v>
      </c>
      <c r="FL911" s="33">
        <v>96.270411999999993</v>
      </c>
      <c r="FM911" s="33">
        <v>92.983716999999999</v>
      </c>
      <c r="FN911" s="33">
        <v>90.196487000000005</v>
      </c>
      <c r="FO911" s="33">
        <v>88.502583000000001</v>
      </c>
      <c r="FP911" s="33">
        <v>85.296498999999997</v>
      </c>
      <c r="FQ911" s="33">
        <v>2.2998479999999999</v>
      </c>
      <c r="FR911" s="82">
        <v>0.2313019</v>
      </c>
      <c r="FS911">
        <v>1</v>
      </c>
    </row>
    <row r="912" spans="1:175" x14ac:dyDescent="0.2">
      <c r="A912" s="18" t="s">
        <v>196</v>
      </c>
      <c r="B912" s="27" t="s">
        <v>194</v>
      </c>
      <c r="C912" s="27">
        <v>42980</v>
      </c>
      <c r="D912" s="33">
        <v>3164</v>
      </c>
      <c r="E912" s="33">
        <v>13.653888999999999</v>
      </c>
      <c r="F912" s="33">
        <v>12.986068</v>
      </c>
      <c r="G912" s="33">
        <v>12.525349</v>
      </c>
      <c r="H912" s="33">
        <v>12.164025000000001</v>
      </c>
      <c r="I912" s="33">
        <v>12.095662000000001</v>
      </c>
      <c r="J912" s="33">
        <v>12.658188000000001</v>
      </c>
      <c r="K912" s="33">
        <v>12.607944</v>
      </c>
      <c r="L912" s="33">
        <v>13.170299</v>
      </c>
      <c r="M912" s="33">
        <v>14.41048</v>
      </c>
      <c r="N912" s="33">
        <v>16.081239</v>
      </c>
      <c r="O912" s="33">
        <v>17.674009000000002</v>
      </c>
      <c r="P912" s="33">
        <v>18.911605999999999</v>
      </c>
      <c r="Q912" s="33">
        <v>19.905431</v>
      </c>
      <c r="R912" s="33">
        <v>20.901564</v>
      </c>
      <c r="S912" s="33">
        <v>21.125979999999998</v>
      </c>
      <c r="T912" s="33">
        <v>21.333254</v>
      </c>
      <c r="U912" s="33">
        <v>21.235914000000001</v>
      </c>
      <c r="V912" s="33">
        <v>20.971966999999999</v>
      </c>
      <c r="W912" s="33">
        <v>20.377362999999999</v>
      </c>
      <c r="X912" s="33">
        <v>19.573381999999999</v>
      </c>
      <c r="Y912" s="33">
        <v>19.052855999999998</v>
      </c>
      <c r="Z912" s="33">
        <v>17.861163000000001</v>
      </c>
      <c r="AA912" s="33">
        <v>15.866754999999999</v>
      </c>
      <c r="AB912" s="33">
        <v>14.717648000000001</v>
      </c>
      <c r="AC912" s="33">
        <v>-0.27299854000000001</v>
      </c>
      <c r="AD912" s="33">
        <v>-0.17101828999999999</v>
      </c>
      <c r="AE912" s="33">
        <v>1.508368E-2</v>
      </c>
      <c r="AF912" s="33">
        <v>-1.5359329999999999E-2</v>
      </c>
      <c r="AG912" s="33">
        <v>-0.12895717000000001</v>
      </c>
      <c r="AH912" s="33">
        <v>1.670814E-2</v>
      </c>
      <c r="AI912" s="33">
        <v>-0.30377429</v>
      </c>
      <c r="AJ912" s="33">
        <v>0.10783262</v>
      </c>
      <c r="AK912" s="33">
        <v>-0.33218539000000002</v>
      </c>
      <c r="AL912" s="33">
        <v>-0.48294357999999998</v>
      </c>
      <c r="AM912" s="33">
        <v>-0.55642252999999997</v>
      </c>
      <c r="AN912" s="33">
        <v>-0.49827272</v>
      </c>
      <c r="AO912" s="33">
        <v>-0.27399467</v>
      </c>
      <c r="AP912" s="33">
        <v>0.1398798</v>
      </c>
      <c r="AQ912" s="33">
        <v>-5.4150259999999999E-2</v>
      </c>
      <c r="AR912" s="33">
        <v>0.11342726</v>
      </c>
      <c r="AS912" s="33">
        <v>0.18329182999999999</v>
      </c>
      <c r="AT912" s="33">
        <v>0.33065129999999998</v>
      </c>
      <c r="AU912" s="33">
        <v>0.37183811999999999</v>
      </c>
      <c r="AV912" s="33">
        <v>-0.13448325</v>
      </c>
      <c r="AW912" s="33">
        <v>-0.22656692</v>
      </c>
      <c r="AX912" s="33">
        <v>-0.16221911</v>
      </c>
      <c r="AY912" s="33">
        <v>-0.61598198999999998</v>
      </c>
      <c r="AZ912" s="33">
        <v>-0.56878682000000003</v>
      </c>
      <c r="BA912" s="33">
        <v>-0.18218752999999999</v>
      </c>
      <c r="BB912" s="33">
        <v>-8.4766579999999994E-2</v>
      </c>
      <c r="BC912" s="33">
        <v>9.6521609999999994E-2</v>
      </c>
      <c r="BD912" s="33">
        <v>5.8931829999999998E-2</v>
      </c>
      <c r="BE912" s="33">
        <v>-5.4935940000000003E-2</v>
      </c>
      <c r="BF912" s="33">
        <v>8.6360850000000003E-2</v>
      </c>
      <c r="BG912" s="33">
        <v>-0.21908601</v>
      </c>
      <c r="BH912" s="33">
        <v>0.20586204</v>
      </c>
      <c r="BI912" s="33">
        <v>-0.20584380999999999</v>
      </c>
      <c r="BJ912" s="33">
        <v>-0.34231065999999999</v>
      </c>
      <c r="BK912" s="33">
        <v>-0.40256763000000001</v>
      </c>
      <c r="BL912" s="33">
        <v>-0.33524335999999999</v>
      </c>
      <c r="BM912" s="33">
        <v>-0.10368237</v>
      </c>
      <c r="BN912" s="33">
        <v>0.31423613</v>
      </c>
      <c r="BO912" s="33">
        <v>0.12282316</v>
      </c>
      <c r="BP912" s="33">
        <v>0.28343655000000001</v>
      </c>
      <c r="BQ912" s="33">
        <v>0.35109585999999998</v>
      </c>
      <c r="BR912" s="33">
        <v>0.48574932999999998</v>
      </c>
      <c r="BS912" s="33">
        <v>0.52289653000000003</v>
      </c>
      <c r="BT912" s="33">
        <v>9.9649700000000001E-3</v>
      </c>
      <c r="BU912" s="33">
        <v>-8.4740659999999995E-2</v>
      </c>
      <c r="BV912" s="33">
        <v>-2.9796909999999999E-2</v>
      </c>
      <c r="BW912" s="33">
        <v>-0.48568663000000001</v>
      </c>
      <c r="BX912" s="33">
        <v>-0.43505748</v>
      </c>
      <c r="BY912" s="33">
        <v>-0.1192921</v>
      </c>
      <c r="BZ912" s="33">
        <v>-2.5028910000000001E-2</v>
      </c>
      <c r="CA912" s="33">
        <v>0.15292528</v>
      </c>
      <c r="CB912" s="33">
        <v>0.11038567000000001</v>
      </c>
      <c r="CC912" s="33">
        <v>-3.6690500000000001E-3</v>
      </c>
      <c r="CD912" s="33">
        <v>0.1346021</v>
      </c>
      <c r="CE912" s="33">
        <v>-0.16043115999999999</v>
      </c>
      <c r="CF912" s="33">
        <v>0.27375692000000001</v>
      </c>
      <c r="CG912" s="33">
        <v>-0.11834002</v>
      </c>
      <c r="CH912" s="33">
        <v>-0.24490874000000001</v>
      </c>
      <c r="CI912" s="33">
        <v>-0.2960082</v>
      </c>
      <c r="CJ912" s="33">
        <v>-0.22232972000000001</v>
      </c>
      <c r="CK912" s="33">
        <v>1.427542E-2</v>
      </c>
      <c r="CL912" s="33">
        <v>0.43499479000000002</v>
      </c>
      <c r="CM912" s="33">
        <v>0.24539441000000001</v>
      </c>
      <c r="CN912" s="33">
        <v>0.40118447000000002</v>
      </c>
      <c r="CO912" s="33">
        <v>0.46731642000000001</v>
      </c>
      <c r="CP912" s="33">
        <v>0.59316975000000005</v>
      </c>
      <c r="CQ912" s="33">
        <v>0.62751913000000004</v>
      </c>
      <c r="CR912" s="33">
        <v>0.11000936</v>
      </c>
      <c r="CS912" s="33">
        <v>1.348778E-2</v>
      </c>
      <c r="CT912" s="33">
        <v>6.1918300000000003E-2</v>
      </c>
      <c r="CU912" s="33">
        <v>-0.39544445</v>
      </c>
      <c r="CV912" s="33">
        <v>-0.34243694000000002</v>
      </c>
      <c r="CW912" s="33">
        <v>-5.6396660000000001E-2</v>
      </c>
      <c r="CX912" s="33">
        <v>3.4708759999999998E-2</v>
      </c>
      <c r="CY912" s="33">
        <v>0.20932895000000001</v>
      </c>
      <c r="CZ912" s="33">
        <v>0.16183950999999999</v>
      </c>
      <c r="DA912" s="33">
        <v>4.7597830000000001E-2</v>
      </c>
      <c r="DB912" s="33">
        <v>0.18284334999999999</v>
      </c>
      <c r="DC912" s="33">
        <v>-0.10177632</v>
      </c>
      <c r="DD912" s="33">
        <v>0.34165180000000001</v>
      </c>
      <c r="DE912" s="33">
        <v>-3.0836229999999999E-2</v>
      </c>
      <c r="DF912" s="33">
        <v>-0.14750680999999999</v>
      </c>
      <c r="DG912" s="33">
        <v>-0.18944876999999999</v>
      </c>
      <c r="DH912" s="33">
        <v>-0.10941608</v>
      </c>
      <c r="DI912" s="33">
        <v>0.1322332</v>
      </c>
      <c r="DJ912" s="33">
        <v>0.55575344999999998</v>
      </c>
      <c r="DK912" s="33">
        <v>0.36796566000000003</v>
      </c>
      <c r="DL912" s="33">
        <v>0.51893239000000002</v>
      </c>
      <c r="DM912" s="33">
        <v>0.58353697999999998</v>
      </c>
      <c r="DN912" s="33">
        <v>0.70059017000000001</v>
      </c>
      <c r="DO912" s="33">
        <v>0.73214173000000005</v>
      </c>
      <c r="DP912" s="33">
        <v>0.21005376000000001</v>
      </c>
      <c r="DQ912" s="33">
        <v>0.11171621</v>
      </c>
      <c r="DR912" s="33">
        <v>0.15363351</v>
      </c>
      <c r="DS912" s="33">
        <v>-0.30520227999999999</v>
      </c>
      <c r="DT912" s="33">
        <v>-0.24981639999999999</v>
      </c>
      <c r="DU912" s="33">
        <v>3.4414350000000003E-2</v>
      </c>
      <c r="DV912" s="33">
        <v>0.12096046000000001</v>
      </c>
      <c r="DW912" s="33">
        <v>0.29076689</v>
      </c>
      <c r="DX912" s="33">
        <v>0.23613068000000001</v>
      </c>
      <c r="DY912" s="33">
        <v>0.12161906</v>
      </c>
      <c r="DZ912" s="33">
        <v>0.25249606000000002</v>
      </c>
      <c r="EA912" s="33">
        <v>-1.7088030000000001E-2</v>
      </c>
      <c r="EB912" s="33">
        <v>0.43968121999999998</v>
      </c>
      <c r="EC912" s="33">
        <v>9.5505339999999994E-2</v>
      </c>
      <c r="ED912" s="33">
        <v>-6.8738899999999997E-3</v>
      </c>
      <c r="EE912" s="33">
        <v>-3.559387E-2</v>
      </c>
      <c r="EF912" s="33">
        <v>5.3613279999999999E-2</v>
      </c>
      <c r="EG912" s="33">
        <v>0.30254551000000002</v>
      </c>
      <c r="EH912" s="33">
        <v>0.73010976999999999</v>
      </c>
      <c r="EI912" s="33">
        <v>0.54493908000000002</v>
      </c>
      <c r="EJ912" s="33">
        <v>0.68894168</v>
      </c>
      <c r="EK912" s="33">
        <v>0.75134100999999998</v>
      </c>
      <c r="EL912" s="33">
        <v>0.85568820000000001</v>
      </c>
      <c r="EM912" s="33">
        <v>0.88320014000000002</v>
      </c>
      <c r="EN912" s="33">
        <v>0.35450197999999999</v>
      </c>
      <c r="EO912" s="33">
        <v>0.25354247000000002</v>
      </c>
      <c r="EP912" s="33">
        <v>0.28605570000000002</v>
      </c>
      <c r="EQ912" s="33">
        <v>-0.17490691</v>
      </c>
      <c r="ER912" s="33">
        <v>-0.11608706000000001</v>
      </c>
      <c r="ES912" s="33">
        <v>82.494793999999999</v>
      </c>
      <c r="ET912" s="33">
        <v>81.799672999999999</v>
      </c>
      <c r="EU912" s="33">
        <v>80.899861999999999</v>
      </c>
      <c r="EV912" s="33">
        <v>80.203849000000005</v>
      </c>
      <c r="EW912" s="33">
        <v>81.202886000000007</v>
      </c>
      <c r="EX912" s="33">
        <v>81.101055000000002</v>
      </c>
      <c r="EY912" s="33">
        <v>76.649685000000005</v>
      </c>
      <c r="EZ912" s="33">
        <v>80.112930000000006</v>
      </c>
      <c r="FA912" s="33">
        <v>84.440275</v>
      </c>
      <c r="FB912" s="33">
        <v>89.779145999999997</v>
      </c>
      <c r="FC912" s="33">
        <v>92.792866000000004</v>
      </c>
      <c r="FD912" s="33">
        <v>96.695171000000002</v>
      </c>
      <c r="FE912" s="33">
        <v>100.58893</v>
      </c>
      <c r="FF912" s="33">
        <v>103.355</v>
      </c>
      <c r="FG912" s="33">
        <v>105.11619</v>
      </c>
      <c r="FH912" s="33">
        <v>106</v>
      </c>
      <c r="FI912" s="33">
        <v>105.884</v>
      </c>
      <c r="FJ912" s="33">
        <v>104.76990000000001</v>
      </c>
      <c r="FK912" s="33">
        <v>103.54139000000001</v>
      </c>
      <c r="FL912" s="33">
        <v>99.334434000000002</v>
      </c>
      <c r="FM912" s="33">
        <v>94.136779000000004</v>
      </c>
      <c r="FN912" s="33">
        <v>91.255190999999996</v>
      </c>
      <c r="FO912" s="33">
        <v>88.476735000000005</v>
      </c>
      <c r="FP912" s="33">
        <v>88.477905000000007</v>
      </c>
      <c r="FQ912" s="33">
        <v>1.9375789999999999</v>
      </c>
      <c r="FR912" s="82">
        <v>0.1994745</v>
      </c>
      <c r="FS912">
        <v>1</v>
      </c>
    </row>
    <row r="913" spans="1:175" x14ac:dyDescent="0.2">
      <c r="A913" s="18" t="s">
        <v>196</v>
      </c>
      <c r="B913" s="27" t="s">
        <v>194</v>
      </c>
      <c r="C913" t="s">
        <v>1</v>
      </c>
      <c r="D913" s="33">
        <v>3184.2667000000001</v>
      </c>
      <c r="E913" s="33">
        <v>13.01548</v>
      </c>
      <c r="F913" s="33">
        <v>12.366144999999999</v>
      </c>
      <c r="G913" s="33">
        <v>11.93563</v>
      </c>
      <c r="H913" s="33">
        <v>11.708259</v>
      </c>
      <c r="I913" s="33">
        <v>12.063171000000001</v>
      </c>
      <c r="J913" s="33">
        <v>13.013444</v>
      </c>
      <c r="K913" s="33">
        <v>13.978085</v>
      </c>
      <c r="L913" s="33">
        <v>16.151630999999998</v>
      </c>
      <c r="M913" s="33">
        <v>18.711472000000001</v>
      </c>
      <c r="N913" s="33">
        <v>20.756793999999999</v>
      </c>
      <c r="O913" s="33">
        <v>22.554417000000001</v>
      </c>
      <c r="P913" s="33">
        <v>24.043089999999999</v>
      </c>
      <c r="Q913" s="33">
        <v>24.957248</v>
      </c>
      <c r="R913" s="33">
        <v>25.781452000000002</v>
      </c>
      <c r="S913" s="33">
        <v>25.932870999999999</v>
      </c>
      <c r="T913" s="33">
        <v>25.346941999999999</v>
      </c>
      <c r="U913" s="33">
        <v>24.054711999999999</v>
      </c>
      <c r="V913" s="33">
        <v>22.374796</v>
      </c>
      <c r="W913" s="33">
        <v>20.779558000000002</v>
      </c>
      <c r="X913" s="33">
        <v>19.637318</v>
      </c>
      <c r="Y913" s="33">
        <v>18.935397999999999</v>
      </c>
      <c r="Z913" s="33">
        <v>17.613384</v>
      </c>
      <c r="AA913" s="33">
        <v>15.550269</v>
      </c>
      <c r="AB913" s="33">
        <v>14.183225</v>
      </c>
      <c r="AC913" s="33">
        <v>-3.9666199999999999E-2</v>
      </c>
      <c r="AD913" s="33">
        <v>-6.1937649999999997E-2</v>
      </c>
      <c r="AE913" s="33">
        <v>-6.5995360000000003E-2</v>
      </c>
      <c r="AF913" s="33">
        <v>-0.15924848999999999</v>
      </c>
      <c r="AG913" s="33">
        <v>-0.15845678999999999</v>
      </c>
      <c r="AH913" s="33">
        <v>-0.1821084</v>
      </c>
      <c r="AI913" s="33">
        <v>-0.16723024</v>
      </c>
      <c r="AJ913" s="33">
        <v>-3.4609050000000002E-2</v>
      </c>
      <c r="AK913" s="33">
        <v>0.10856266000000001</v>
      </c>
      <c r="AL913" s="33">
        <v>0.25534944999999998</v>
      </c>
      <c r="AM913" s="33">
        <v>0.32172529999999999</v>
      </c>
      <c r="AN913" s="33">
        <v>0.46221066999999999</v>
      </c>
      <c r="AO913" s="33">
        <v>0.58926741999999999</v>
      </c>
      <c r="AP913" s="33">
        <v>0.63121541999999997</v>
      </c>
      <c r="AQ913" s="33">
        <v>0.78656002000000003</v>
      </c>
      <c r="AR913" s="33">
        <v>0.78647990000000001</v>
      </c>
      <c r="AS913" s="33">
        <v>0.46813867999999997</v>
      </c>
      <c r="AT913" s="33">
        <v>0.41822065000000003</v>
      </c>
      <c r="AU913" s="33">
        <v>0.24056250000000001</v>
      </c>
      <c r="AV913" s="33">
        <v>0.17770495</v>
      </c>
      <c r="AW913" s="33">
        <v>0.17982208</v>
      </c>
      <c r="AX913" s="33">
        <v>9.1169620000000007E-2</v>
      </c>
      <c r="AY913" s="33">
        <v>-0.16568242999999999</v>
      </c>
      <c r="AZ913" s="33">
        <v>-0.1505541</v>
      </c>
      <c r="BA913" s="33">
        <v>-1.379435E-2</v>
      </c>
      <c r="BB913" s="33">
        <v>-3.6675739999999998E-2</v>
      </c>
      <c r="BC913" s="33">
        <v>-4.122232E-2</v>
      </c>
      <c r="BD913" s="33">
        <v>-0.1354429</v>
      </c>
      <c r="BE913" s="33">
        <v>-0.13496538999999999</v>
      </c>
      <c r="BF913" s="33">
        <v>-0.15761907999999999</v>
      </c>
      <c r="BG913" s="33">
        <v>-0.14311099999999999</v>
      </c>
      <c r="BH913" s="33">
        <v>-2.5234300000000001E-3</v>
      </c>
      <c r="BI913" s="33">
        <v>0.15109385</v>
      </c>
      <c r="BJ913" s="33">
        <v>0.30747931000000001</v>
      </c>
      <c r="BK913" s="33">
        <v>0.38254415000000003</v>
      </c>
      <c r="BL913" s="33">
        <v>0.52770472000000002</v>
      </c>
      <c r="BM913" s="33">
        <v>0.65823635999999996</v>
      </c>
      <c r="BN913" s="33">
        <v>0.70925837000000003</v>
      </c>
      <c r="BO913" s="33">
        <v>0.86754195999999995</v>
      </c>
      <c r="BP913" s="33">
        <v>0.85756725</v>
      </c>
      <c r="BQ913" s="33">
        <v>0.52677777999999997</v>
      </c>
      <c r="BR913" s="33">
        <v>0.47268959999999999</v>
      </c>
      <c r="BS913" s="33">
        <v>0.29332229999999998</v>
      </c>
      <c r="BT913" s="33">
        <v>0.22705346000000001</v>
      </c>
      <c r="BU913" s="33">
        <v>0.22438466000000001</v>
      </c>
      <c r="BV913" s="33">
        <v>0.13225872</v>
      </c>
      <c r="BW913" s="33">
        <v>-0.12722681</v>
      </c>
      <c r="BX913" s="33">
        <v>-0.11359922</v>
      </c>
      <c r="BY913" s="33">
        <v>4.1244100000000002E-3</v>
      </c>
      <c r="BZ913" s="33">
        <v>-1.9179419999999999E-2</v>
      </c>
      <c r="CA913" s="33">
        <v>-2.406459E-2</v>
      </c>
      <c r="CB913" s="33">
        <v>-0.11895523</v>
      </c>
      <c r="CC913" s="33">
        <v>-0.11869532000000001</v>
      </c>
      <c r="CD913" s="33">
        <v>-0.14065785</v>
      </c>
      <c r="CE913" s="33">
        <v>-0.12640609</v>
      </c>
      <c r="CF913" s="33">
        <v>1.9698980000000001E-2</v>
      </c>
      <c r="CG913" s="33">
        <v>0.18055083</v>
      </c>
      <c r="CH913" s="33">
        <v>0.34358429000000001</v>
      </c>
      <c r="CI913" s="33">
        <v>0.42466710000000002</v>
      </c>
      <c r="CJ913" s="33">
        <v>0.57306570999999995</v>
      </c>
      <c r="CK913" s="33">
        <v>0.70600404000000005</v>
      </c>
      <c r="CL913" s="33">
        <v>0.76331066999999997</v>
      </c>
      <c r="CM913" s="33">
        <v>0.92362979999999995</v>
      </c>
      <c r="CN913" s="33">
        <v>0.90680212999999998</v>
      </c>
      <c r="CO913" s="33">
        <v>0.56739103999999996</v>
      </c>
      <c r="CP913" s="33">
        <v>0.51041462999999998</v>
      </c>
      <c r="CQ913" s="33">
        <v>0.32986356999999999</v>
      </c>
      <c r="CR913" s="33">
        <v>0.26123208999999997</v>
      </c>
      <c r="CS913" s="33">
        <v>0.25524856000000001</v>
      </c>
      <c r="CT913" s="33">
        <v>0.16071690999999999</v>
      </c>
      <c r="CU913" s="33">
        <v>-0.10059257000000001</v>
      </c>
      <c r="CV913" s="33">
        <v>-8.8004379999999993E-2</v>
      </c>
      <c r="CW913" s="33">
        <v>2.2043179999999999E-2</v>
      </c>
      <c r="CX913" s="33">
        <v>-1.6831000000000001E-3</v>
      </c>
      <c r="CY913" s="33">
        <v>-6.9068599999999999E-3</v>
      </c>
      <c r="CZ913" s="33">
        <v>-0.10246755</v>
      </c>
      <c r="DA913" s="33">
        <v>-0.10242524</v>
      </c>
      <c r="DB913" s="33">
        <v>-0.12369661999999999</v>
      </c>
      <c r="DC913" s="33">
        <v>-0.10970119</v>
      </c>
      <c r="DD913" s="33">
        <v>4.1921380000000001E-2</v>
      </c>
      <c r="DE913" s="33">
        <v>0.21000779999999999</v>
      </c>
      <c r="DF913" s="33">
        <v>0.37968927000000002</v>
      </c>
      <c r="DG913" s="33">
        <v>0.46679005000000001</v>
      </c>
      <c r="DH913" s="33">
        <v>0.61842668999999995</v>
      </c>
      <c r="DI913" s="33">
        <v>0.75377170999999998</v>
      </c>
      <c r="DJ913" s="33">
        <v>0.81736297999999996</v>
      </c>
      <c r="DK913" s="33">
        <v>0.97971763999999995</v>
      </c>
      <c r="DL913" s="33">
        <v>0.95603700999999996</v>
      </c>
      <c r="DM913" s="33">
        <v>0.60800430000000005</v>
      </c>
      <c r="DN913" s="33">
        <v>0.54813964999999998</v>
      </c>
      <c r="DO913" s="33">
        <v>0.36640485</v>
      </c>
      <c r="DP913" s="33">
        <v>0.29541072000000002</v>
      </c>
      <c r="DQ913" s="33">
        <v>0.28611247000000001</v>
      </c>
      <c r="DR913" s="33">
        <v>0.18917508999999999</v>
      </c>
      <c r="DS913" s="33">
        <v>-7.3958330000000003E-2</v>
      </c>
      <c r="DT913" s="33">
        <v>-6.2409529999999998E-2</v>
      </c>
      <c r="DU913" s="33">
        <v>4.7915029999999997E-2</v>
      </c>
      <c r="DV913" s="33">
        <v>2.35788E-2</v>
      </c>
      <c r="DW913" s="33">
        <v>1.7866179999999999E-2</v>
      </c>
      <c r="DX913" s="33">
        <v>-7.8661960000000003E-2</v>
      </c>
      <c r="DY913" s="33">
        <v>-7.8933840000000005E-2</v>
      </c>
      <c r="DZ913" s="33">
        <v>-9.9207299999999998E-2</v>
      </c>
      <c r="EA913" s="33">
        <v>-8.5581950000000004E-2</v>
      </c>
      <c r="EB913" s="33">
        <v>7.4007000000000003E-2</v>
      </c>
      <c r="EC913" s="33">
        <v>0.25253899000000002</v>
      </c>
      <c r="ED913" s="33">
        <v>0.43181913</v>
      </c>
      <c r="EE913" s="33">
        <v>0.52760890000000005</v>
      </c>
      <c r="EF913" s="33">
        <v>0.68392074000000003</v>
      </c>
      <c r="EG913" s="33">
        <v>0.82274066000000001</v>
      </c>
      <c r="EH913" s="33">
        <v>0.89540593000000002</v>
      </c>
      <c r="EI913" s="33">
        <v>1.0606996</v>
      </c>
      <c r="EJ913" s="33">
        <v>1.0271243999999999</v>
      </c>
      <c r="EK913" s="33">
        <v>0.6666434</v>
      </c>
      <c r="EL913" s="33">
        <v>0.60260860000000005</v>
      </c>
      <c r="EM913" s="33">
        <v>0.41916463999999998</v>
      </c>
      <c r="EN913" s="33">
        <v>0.34475924000000002</v>
      </c>
      <c r="EO913" s="33">
        <v>0.33067503999999998</v>
      </c>
      <c r="EP913" s="33">
        <v>0.23026419000000001</v>
      </c>
      <c r="EQ913" s="33">
        <v>-3.5502720000000001E-2</v>
      </c>
      <c r="ER913" s="33">
        <v>-2.5454649999999999E-2</v>
      </c>
      <c r="ES913" s="33">
        <v>78.815600000000003</v>
      </c>
      <c r="ET913" s="33">
        <v>77.466059000000001</v>
      </c>
      <c r="EU913" s="33">
        <v>76.219519000000005</v>
      </c>
      <c r="EV913" s="33">
        <v>75.463887</v>
      </c>
      <c r="EW913" s="33">
        <v>74.262856999999997</v>
      </c>
      <c r="EX913" s="33">
        <v>73.202641</v>
      </c>
      <c r="EY913" s="33">
        <v>72.730014999999995</v>
      </c>
      <c r="EZ913" s="33">
        <v>75.730034000000003</v>
      </c>
      <c r="FA913" s="33">
        <v>79.568164999999993</v>
      </c>
      <c r="FB913" s="33">
        <v>83.708999000000006</v>
      </c>
      <c r="FC913" s="33">
        <v>87.718374999999995</v>
      </c>
      <c r="FD913" s="33">
        <v>91.087020999999993</v>
      </c>
      <c r="FE913" s="33">
        <v>94.663570000000007</v>
      </c>
      <c r="FF913" s="33">
        <v>97.345703999999998</v>
      </c>
      <c r="FG913" s="33">
        <v>99.817729999999997</v>
      </c>
      <c r="FH913" s="33">
        <v>101.3552</v>
      </c>
      <c r="FI913" s="33">
        <v>101.45179</v>
      </c>
      <c r="FJ913" s="33">
        <v>100.26454</v>
      </c>
      <c r="FK913" s="33">
        <v>97.670648999999997</v>
      </c>
      <c r="FL913" s="33">
        <v>93.214899000000003</v>
      </c>
      <c r="FM913" s="33">
        <v>88.607695000000007</v>
      </c>
      <c r="FN913" s="33">
        <v>85.617998</v>
      </c>
      <c r="FO913" s="33">
        <v>83.521741000000006</v>
      </c>
      <c r="FP913" s="33">
        <v>81.787294000000003</v>
      </c>
      <c r="FQ913" s="33">
        <v>0.74333930000000004</v>
      </c>
      <c r="FR913" s="82">
        <v>7.9401799999999995E-2</v>
      </c>
      <c r="FS913">
        <v>1</v>
      </c>
    </row>
    <row r="914" spans="1:175" x14ac:dyDescent="0.2">
      <c r="A914" s="18" t="s">
        <v>196</v>
      </c>
      <c r="B914" s="27" t="s">
        <v>253</v>
      </c>
      <c r="C914" s="27">
        <v>42902</v>
      </c>
      <c r="D914" s="33">
        <v>18</v>
      </c>
      <c r="E914" s="33">
        <v>12.659095000000001</v>
      </c>
      <c r="F914" s="33">
        <v>12.505464999999999</v>
      </c>
      <c r="G914" s="33">
        <v>11.937390000000001</v>
      </c>
      <c r="H914" s="33">
        <v>11.497547000000001</v>
      </c>
      <c r="I914" s="33">
        <v>10.980624000000001</v>
      </c>
      <c r="J914" s="33">
        <v>11.337825</v>
      </c>
      <c r="K914" s="33">
        <v>13.893632999999999</v>
      </c>
      <c r="L914" s="33">
        <v>17.384316999999999</v>
      </c>
      <c r="M914" s="33">
        <v>21.661466000000001</v>
      </c>
      <c r="N914" s="33">
        <v>24.998049999999999</v>
      </c>
      <c r="O914" s="33">
        <v>26.891009</v>
      </c>
      <c r="P914" s="33">
        <v>28.460822</v>
      </c>
      <c r="Q914" s="33">
        <v>29.686862999999999</v>
      </c>
      <c r="R914" s="33">
        <v>30.749528000000002</v>
      </c>
      <c r="S914" s="33">
        <v>32.978307000000001</v>
      </c>
      <c r="T914" s="33">
        <v>33.973784999999999</v>
      </c>
      <c r="U914" s="33">
        <v>34.192352999999997</v>
      </c>
      <c r="V914" s="33">
        <v>31.460255</v>
      </c>
      <c r="W914" s="33">
        <v>29.582028999999999</v>
      </c>
      <c r="X914" s="33">
        <v>28.457749</v>
      </c>
      <c r="Y914" s="33">
        <v>26.347072000000001</v>
      </c>
      <c r="Z914" s="33">
        <v>24.540742000000002</v>
      </c>
      <c r="AA914" s="33">
        <v>19.535636</v>
      </c>
      <c r="AB914" s="33">
        <v>14.528757000000001</v>
      </c>
      <c r="AC914" s="33">
        <v>0.64437663000000001</v>
      </c>
      <c r="AD914" s="33">
        <v>0.98522008000000005</v>
      </c>
      <c r="AE914" s="33">
        <v>0.41880300999999998</v>
      </c>
      <c r="AF914" s="33">
        <v>0.22434149</v>
      </c>
      <c r="AG914" s="33">
        <v>-0.60860749999999997</v>
      </c>
      <c r="AH914" s="33">
        <v>-2.6923363999999999</v>
      </c>
      <c r="AI914" s="33">
        <v>-5.3040231999999996</v>
      </c>
      <c r="AJ914" s="33">
        <v>-4.7693415000000003</v>
      </c>
      <c r="AK914" s="33">
        <v>-4.0597735000000004</v>
      </c>
      <c r="AL914" s="33">
        <v>-3.3124346</v>
      </c>
      <c r="AM914" s="33">
        <v>-4.7070609000000001</v>
      </c>
      <c r="AN914" s="33">
        <v>-3.4123516</v>
      </c>
      <c r="AO914" s="33">
        <v>-4.4097571999999996</v>
      </c>
      <c r="AP914" s="33">
        <v>-4.2875531000000002</v>
      </c>
      <c r="AQ914" s="33">
        <v>-0.22325900000000001</v>
      </c>
      <c r="AR914" s="33">
        <v>-1.6747938</v>
      </c>
      <c r="AS914" s="33">
        <v>3.8737164000000002</v>
      </c>
      <c r="AT914" s="33">
        <v>4.2919675000000002</v>
      </c>
      <c r="AU914" s="33">
        <v>1.7171407999999999</v>
      </c>
      <c r="AV914" s="33">
        <v>0.56430007000000004</v>
      </c>
      <c r="AW914" s="33">
        <v>-0.88117325000000002</v>
      </c>
      <c r="AX914" s="33">
        <v>-0.58381338000000005</v>
      </c>
      <c r="AY914" s="33">
        <v>-1.8619384000000001</v>
      </c>
      <c r="AZ914" s="33">
        <v>0.22059387999999999</v>
      </c>
      <c r="BA914" s="33">
        <v>1.4082641</v>
      </c>
      <c r="BB914" s="33">
        <v>1.8239646</v>
      </c>
      <c r="BC914" s="33">
        <v>1.2454126000000001</v>
      </c>
      <c r="BD914" s="33">
        <v>1.0769989</v>
      </c>
      <c r="BE914" s="33">
        <v>0.21946022000000001</v>
      </c>
      <c r="BF914" s="33">
        <v>-1.7886519999999999</v>
      </c>
      <c r="BG914" s="33">
        <v>-4.0706192999999997</v>
      </c>
      <c r="BH914" s="33">
        <v>-3.8385687000000002</v>
      </c>
      <c r="BI914" s="33">
        <v>-2.5281530999999999</v>
      </c>
      <c r="BJ914" s="33">
        <v>-1.1074263</v>
      </c>
      <c r="BK914" s="33">
        <v>-3.0466752000000001</v>
      </c>
      <c r="BL914" s="33">
        <v>-1.7701150000000001</v>
      </c>
      <c r="BM914" s="33">
        <v>-2.7398018999999998</v>
      </c>
      <c r="BN914" s="33">
        <v>-2.4456087000000002</v>
      </c>
      <c r="BO914" s="33">
        <v>2.8918851999999999</v>
      </c>
      <c r="BP914" s="33">
        <v>1.7086545</v>
      </c>
      <c r="BQ914" s="33">
        <v>6.3490916999999998</v>
      </c>
      <c r="BR914" s="33">
        <v>6.8842213000000001</v>
      </c>
      <c r="BS914" s="33">
        <v>3.7715228999999999</v>
      </c>
      <c r="BT914" s="33">
        <v>2.2991432000000001</v>
      </c>
      <c r="BU914" s="33">
        <v>0.25909220999999999</v>
      </c>
      <c r="BV914" s="33">
        <v>0.50634743000000004</v>
      </c>
      <c r="BW914" s="33">
        <v>-0.65082452000000002</v>
      </c>
      <c r="BX914" s="33">
        <v>1.2273577</v>
      </c>
      <c r="BY914" s="33">
        <v>1.9373301999999999</v>
      </c>
      <c r="BZ914" s="33">
        <v>2.4048764999999999</v>
      </c>
      <c r="CA914" s="33">
        <v>1.8179198999999999</v>
      </c>
      <c r="CB914" s="33">
        <v>1.6675466999999999</v>
      </c>
      <c r="CC914" s="33">
        <v>0.79297739</v>
      </c>
      <c r="CD914" s="33">
        <v>-1.162763</v>
      </c>
      <c r="CE914" s="33">
        <v>-3.2163675</v>
      </c>
      <c r="CF914" s="33">
        <v>-3.1939182000000002</v>
      </c>
      <c r="CG914" s="33">
        <v>-1.4673575000000001</v>
      </c>
      <c r="CH914" s="33">
        <v>0.41975572999999999</v>
      </c>
      <c r="CI914" s="33">
        <v>-1.8966970000000001</v>
      </c>
      <c r="CJ914" s="33">
        <v>-0.63270700000000002</v>
      </c>
      <c r="CK914" s="33">
        <v>-1.583196</v>
      </c>
      <c r="CL914" s="33">
        <v>-1.1698835999999999</v>
      </c>
      <c r="CM914" s="33">
        <v>5.0494246</v>
      </c>
      <c r="CN914" s="33">
        <v>4.0520205000000002</v>
      </c>
      <c r="CO914" s="33">
        <v>8.0635290000000008</v>
      </c>
      <c r="CP914" s="33">
        <v>8.6796082999999999</v>
      </c>
      <c r="CQ914" s="33">
        <v>5.1943817000000001</v>
      </c>
      <c r="CR914" s="33">
        <v>3.5006902000000002</v>
      </c>
      <c r="CS914" s="33">
        <v>1.0488366</v>
      </c>
      <c r="CT914" s="33">
        <v>1.2613894999999999</v>
      </c>
      <c r="CU914" s="33">
        <v>0.18798925999999999</v>
      </c>
      <c r="CV914" s="33">
        <v>1.9246392000000001</v>
      </c>
      <c r="CW914" s="33">
        <v>2.4663963999999998</v>
      </c>
      <c r="CX914" s="33">
        <v>2.9857884000000001</v>
      </c>
      <c r="CY914" s="33">
        <v>2.3904271000000001</v>
      </c>
      <c r="CZ914" s="33">
        <v>2.2580946000000002</v>
      </c>
      <c r="DA914" s="33">
        <v>1.3664946</v>
      </c>
      <c r="DB914" s="33">
        <v>-0.53687395999999998</v>
      </c>
      <c r="DC914" s="33">
        <v>-2.3621156999999999</v>
      </c>
      <c r="DD914" s="33">
        <v>-2.5492678</v>
      </c>
      <c r="DE914" s="33">
        <v>-0.40656192000000002</v>
      </c>
      <c r="DF914" s="33">
        <v>1.9469377999999999</v>
      </c>
      <c r="DG914" s="33">
        <v>-0.74671894000000005</v>
      </c>
      <c r="DH914" s="33">
        <v>0.50470104000000005</v>
      </c>
      <c r="DI914" s="33">
        <v>-0.42659014000000001</v>
      </c>
      <c r="DJ914" s="33">
        <v>0.10584148</v>
      </c>
      <c r="DK914" s="33">
        <v>7.2069641000000004</v>
      </c>
      <c r="DL914" s="33">
        <v>6.3953866000000001</v>
      </c>
      <c r="DM914" s="33">
        <v>9.7779664000000004</v>
      </c>
      <c r="DN914" s="33">
        <v>10.474995</v>
      </c>
      <c r="DO914" s="33">
        <v>6.6172405000000003</v>
      </c>
      <c r="DP914" s="33">
        <v>4.7022373000000002</v>
      </c>
      <c r="DQ914" s="33">
        <v>1.838581</v>
      </c>
      <c r="DR914" s="33">
        <v>2.0164316000000002</v>
      </c>
      <c r="DS914" s="33">
        <v>1.0268029999999999</v>
      </c>
      <c r="DT914" s="33">
        <v>2.6219207999999998</v>
      </c>
      <c r="DU914" s="33">
        <v>3.2302838999999999</v>
      </c>
      <c r="DV914" s="33">
        <v>3.8245328999999999</v>
      </c>
      <c r="DW914" s="33">
        <v>3.2170367</v>
      </c>
      <c r="DX914" s="33">
        <v>3.1107520000000002</v>
      </c>
      <c r="DY914" s="33">
        <v>2.1945622999999999</v>
      </c>
      <c r="DZ914" s="33">
        <v>0.36681039999999998</v>
      </c>
      <c r="EA914" s="33">
        <v>-1.1287118</v>
      </c>
      <c r="EB914" s="33">
        <v>-1.6184949</v>
      </c>
      <c r="EC914" s="33">
        <v>1.1250583999999999</v>
      </c>
      <c r="ED914" s="33">
        <v>4.1519461</v>
      </c>
      <c r="EE914" s="33">
        <v>0.91366681000000005</v>
      </c>
      <c r="EF914" s="33">
        <v>2.1469375999999998</v>
      </c>
      <c r="EG914" s="33">
        <v>1.2433650999999999</v>
      </c>
      <c r="EH914" s="33">
        <v>1.9477859</v>
      </c>
      <c r="EI914" s="33">
        <v>10.322108</v>
      </c>
      <c r="EJ914" s="33">
        <v>9.7788348999999997</v>
      </c>
      <c r="EK914" s="33">
        <v>12.253342</v>
      </c>
      <c r="EL914" s="33">
        <v>13.067249</v>
      </c>
      <c r="EM914" s="33">
        <v>8.6716225999999992</v>
      </c>
      <c r="EN914" s="33">
        <v>6.4370804000000001</v>
      </c>
      <c r="EO914" s="33">
        <v>2.9788464000000001</v>
      </c>
      <c r="EP914" s="33">
        <v>3.1065923999999998</v>
      </c>
      <c r="EQ914" s="33">
        <v>2.2379169000000001</v>
      </c>
      <c r="ER914" s="33">
        <v>3.6286846000000001</v>
      </c>
      <c r="ES914" s="33">
        <v>70.921435000000002</v>
      </c>
      <c r="ET914" s="33">
        <v>70.048512000000002</v>
      </c>
      <c r="EU914" s="33">
        <v>68.334171999999995</v>
      </c>
      <c r="EV914" s="33">
        <v>67.270121000000003</v>
      </c>
      <c r="EW914" s="33">
        <v>66.195046000000005</v>
      </c>
      <c r="EX914" s="33">
        <v>65.830501999999996</v>
      </c>
      <c r="EY914" s="33">
        <v>68.511602999999994</v>
      </c>
      <c r="EZ914" s="33">
        <v>71.742361000000002</v>
      </c>
      <c r="FA914" s="33">
        <v>75.804445999999999</v>
      </c>
      <c r="FB914" s="33">
        <v>79.569395</v>
      </c>
      <c r="FC914" s="33">
        <v>83.137231999999997</v>
      </c>
      <c r="FD914" s="33">
        <v>87.039304999999999</v>
      </c>
      <c r="FE914" s="33">
        <v>89.899906000000001</v>
      </c>
      <c r="FF914" s="33">
        <v>91.665775999999994</v>
      </c>
      <c r="FG914" s="33">
        <v>94.768151000000003</v>
      </c>
      <c r="FH914" s="33">
        <v>95.869463999999994</v>
      </c>
      <c r="FI914" s="33">
        <v>95.242463999999998</v>
      </c>
      <c r="FJ914" s="33">
        <v>94.801023000000001</v>
      </c>
      <c r="FK914" s="33">
        <v>91.958127000000005</v>
      </c>
      <c r="FL914" s="33">
        <v>90.713860999999994</v>
      </c>
      <c r="FM914" s="33">
        <v>88.057176999999996</v>
      </c>
      <c r="FN914" s="33">
        <v>85.227958000000001</v>
      </c>
      <c r="FO914" s="33">
        <v>81.726369000000005</v>
      </c>
      <c r="FP914" s="33">
        <v>78.303168999999997</v>
      </c>
      <c r="FQ914" s="33">
        <v>41.531030000000001</v>
      </c>
      <c r="FR914" s="82">
        <v>5.1523079999999997</v>
      </c>
      <c r="FS914">
        <v>1</v>
      </c>
    </row>
    <row r="915" spans="1:175" x14ac:dyDescent="0.2">
      <c r="A915" s="18" t="s">
        <v>196</v>
      </c>
      <c r="B915" s="27" t="s">
        <v>253</v>
      </c>
      <c r="C915" s="27">
        <v>42905</v>
      </c>
      <c r="D915" s="33">
        <v>18</v>
      </c>
      <c r="E915" s="33">
        <v>15.496452</v>
      </c>
      <c r="F915" s="33">
        <v>15.348668</v>
      </c>
      <c r="G915" s="33">
        <v>14.769050999999999</v>
      </c>
      <c r="H915" s="33">
        <v>14.345231999999999</v>
      </c>
      <c r="I915" s="33">
        <v>13.693910000000001</v>
      </c>
      <c r="J915" s="33">
        <v>14.12819</v>
      </c>
      <c r="K915" s="33">
        <v>16.720428999999999</v>
      </c>
      <c r="L915" s="33">
        <v>20.078569999999999</v>
      </c>
      <c r="M915" s="33">
        <v>24.189630999999999</v>
      </c>
      <c r="N915" s="33">
        <v>27.473986</v>
      </c>
      <c r="O915" s="33">
        <v>29.363676999999999</v>
      </c>
      <c r="P915" s="33">
        <v>30.919968000000001</v>
      </c>
      <c r="Q915" s="33">
        <v>32.043154999999999</v>
      </c>
      <c r="R915" s="33">
        <v>32.890881999999998</v>
      </c>
      <c r="S915" s="33">
        <v>35.290036000000001</v>
      </c>
      <c r="T915" s="33">
        <v>33.046245999999996</v>
      </c>
      <c r="U915" s="33">
        <v>33.793996999999997</v>
      </c>
      <c r="V915" s="33">
        <v>31.680461999999999</v>
      </c>
      <c r="W915" s="33">
        <v>28.832915</v>
      </c>
      <c r="X915" s="33">
        <v>30.138120000000001</v>
      </c>
      <c r="Y915" s="33">
        <v>28.359463000000002</v>
      </c>
      <c r="Z915" s="33">
        <v>26.559657999999999</v>
      </c>
      <c r="AA915" s="33">
        <v>21.557469000000001</v>
      </c>
      <c r="AB915" s="33">
        <v>16.548179000000001</v>
      </c>
      <c r="AC915" s="33">
        <v>0.22126309999999999</v>
      </c>
      <c r="AD915" s="33">
        <v>0.41645061999999999</v>
      </c>
      <c r="AE915" s="33">
        <v>0.29609771000000001</v>
      </c>
      <c r="AF915" s="33">
        <v>0.36854776</v>
      </c>
      <c r="AG915" s="33">
        <v>4.3043749999999999E-2</v>
      </c>
      <c r="AH915" s="33">
        <v>1.7838400000000001E-3</v>
      </c>
      <c r="AI915" s="33">
        <v>-5.4075819999999997</v>
      </c>
      <c r="AJ915" s="33">
        <v>-8.8448594000000007</v>
      </c>
      <c r="AK915" s="33">
        <v>-5.5012483999999997</v>
      </c>
      <c r="AL915" s="33">
        <v>-7.9507048999999999</v>
      </c>
      <c r="AM915" s="33">
        <v>-7.7846535000000001</v>
      </c>
      <c r="AN915" s="33">
        <v>-6.4003034999999997</v>
      </c>
      <c r="AO915" s="33">
        <v>-7.5417879000000001</v>
      </c>
      <c r="AP915" s="33">
        <v>-8.0191811000000008</v>
      </c>
      <c r="AQ915" s="33">
        <v>-2.2388618</v>
      </c>
      <c r="AR915" s="33">
        <v>-4.4141935999999999</v>
      </c>
      <c r="AS915" s="33">
        <v>-5.6767671000000002</v>
      </c>
      <c r="AT915" s="33">
        <v>-7.7748075999999999</v>
      </c>
      <c r="AU915" s="33">
        <v>-9.7867469000000007</v>
      </c>
      <c r="AV915" s="33">
        <v>-5.5797540999999997</v>
      </c>
      <c r="AW915" s="33">
        <v>-3.6379261999999999</v>
      </c>
      <c r="AX915" s="33">
        <v>-2.2627082999999999</v>
      </c>
      <c r="AY915" s="33">
        <v>-2.4362623999999999</v>
      </c>
      <c r="AZ915" s="33">
        <v>-0.46996599999999999</v>
      </c>
      <c r="BA915" s="33">
        <v>1.3488796999999999</v>
      </c>
      <c r="BB915" s="33">
        <v>1.6431313000000001</v>
      </c>
      <c r="BC915" s="33">
        <v>1.416833</v>
      </c>
      <c r="BD915" s="33">
        <v>1.7327109999999999</v>
      </c>
      <c r="BE915" s="33">
        <v>1.3439935000000001</v>
      </c>
      <c r="BF915" s="33">
        <v>1.1680353999999999</v>
      </c>
      <c r="BG915" s="33">
        <v>-3.5119155000000002</v>
      </c>
      <c r="BH915" s="33">
        <v>-6.6238276999999997</v>
      </c>
      <c r="BI915" s="33">
        <v>-3.4287646000000001</v>
      </c>
      <c r="BJ915" s="33">
        <v>-5.8742317999999996</v>
      </c>
      <c r="BK915" s="33">
        <v>-5.7865881999999997</v>
      </c>
      <c r="BL915" s="33">
        <v>-4.4647252000000002</v>
      </c>
      <c r="BM915" s="33">
        <v>-5.4414642999999998</v>
      </c>
      <c r="BN915" s="33">
        <v>-5.8991508000000001</v>
      </c>
      <c r="BO915" s="33">
        <v>2.0790161999999999</v>
      </c>
      <c r="BP915" s="33">
        <v>-2.833072E-2</v>
      </c>
      <c r="BQ915" s="33">
        <v>-1.0401750999999999</v>
      </c>
      <c r="BR915" s="33">
        <v>-3.1904292000000001</v>
      </c>
      <c r="BS915" s="33">
        <v>-5.8781951000000001</v>
      </c>
      <c r="BT915" s="33">
        <v>-3.3397272999999998</v>
      </c>
      <c r="BU915" s="33">
        <v>-1.7888147000000001</v>
      </c>
      <c r="BV915" s="33">
        <v>-0.51842657000000003</v>
      </c>
      <c r="BW915" s="33">
        <v>-0.81312368000000002</v>
      </c>
      <c r="BX915" s="33">
        <v>0.95344565999999997</v>
      </c>
      <c r="BY915" s="33">
        <v>2.1298634999999999</v>
      </c>
      <c r="BZ915" s="33">
        <v>2.4927266000000001</v>
      </c>
      <c r="CA915" s="33">
        <v>2.1930508999999998</v>
      </c>
      <c r="CB915" s="33">
        <v>2.6775262</v>
      </c>
      <c r="CC915" s="33">
        <v>2.2450272999999998</v>
      </c>
      <c r="CD915" s="33">
        <v>1.9757777000000001</v>
      </c>
      <c r="CE915" s="33">
        <v>-2.1989827000000002</v>
      </c>
      <c r="CF915" s="33">
        <v>-5.0855478999999999</v>
      </c>
      <c r="CG915" s="33">
        <v>-1.9933685999999999</v>
      </c>
      <c r="CH915" s="33">
        <v>-4.4360727999999998</v>
      </c>
      <c r="CI915" s="33">
        <v>-4.4027342999999997</v>
      </c>
      <c r="CJ915" s="33">
        <v>-3.1241496</v>
      </c>
      <c r="CK915" s="33">
        <v>-3.9867865999999998</v>
      </c>
      <c r="CL915" s="33">
        <v>-4.4308243000000003</v>
      </c>
      <c r="CM915" s="33">
        <v>5.0695652999999998</v>
      </c>
      <c r="CN915" s="33">
        <v>3.0093044999999998</v>
      </c>
      <c r="CO915" s="33">
        <v>2.1711144</v>
      </c>
      <c r="CP915" s="33">
        <v>-1.530275E-2</v>
      </c>
      <c r="CQ915" s="33">
        <v>-3.171144</v>
      </c>
      <c r="CR915" s="33">
        <v>-1.7882916</v>
      </c>
      <c r="CS915" s="33">
        <v>-0.50812566000000003</v>
      </c>
      <c r="CT915" s="33">
        <v>0.68965763000000002</v>
      </c>
      <c r="CU915" s="33">
        <v>0.31105727</v>
      </c>
      <c r="CV915" s="33">
        <v>1.9392962</v>
      </c>
      <c r="CW915" s="33">
        <v>2.9108472999999999</v>
      </c>
      <c r="CX915" s="33">
        <v>3.3423218000000001</v>
      </c>
      <c r="CY915" s="33">
        <v>2.9692687000000002</v>
      </c>
      <c r="CZ915" s="33">
        <v>3.6223415000000001</v>
      </c>
      <c r="DA915" s="33">
        <v>3.1460610999999998</v>
      </c>
      <c r="DB915" s="33">
        <v>2.7835201000000001</v>
      </c>
      <c r="DC915" s="33">
        <v>-0.88604989000000001</v>
      </c>
      <c r="DD915" s="33">
        <v>-3.5472681000000001</v>
      </c>
      <c r="DE915" s="33">
        <v>-0.55797264999999996</v>
      </c>
      <c r="DF915" s="33">
        <v>-2.9979138999999999</v>
      </c>
      <c r="DG915" s="33">
        <v>-3.0188804</v>
      </c>
      <c r="DH915" s="33">
        <v>-1.7835738999999999</v>
      </c>
      <c r="DI915" s="33">
        <v>-2.5321088999999999</v>
      </c>
      <c r="DJ915" s="33">
        <v>-2.9624977000000001</v>
      </c>
      <c r="DK915" s="33">
        <v>8.0601143999999998</v>
      </c>
      <c r="DL915" s="33">
        <v>6.0469397999999996</v>
      </c>
      <c r="DM915" s="33">
        <v>5.3824038999999999</v>
      </c>
      <c r="DN915" s="33">
        <v>3.1598237</v>
      </c>
      <c r="DO915" s="33">
        <v>-0.46409295</v>
      </c>
      <c r="DP915" s="33">
        <v>-0.23685582999999999</v>
      </c>
      <c r="DQ915" s="33">
        <v>0.77256336999999997</v>
      </c>
      <c r="DR915" s="33">
        <v>1.8977417999999999</v>
      </c>
      <c r="DS915" s="33">
        <v>1.4352381999999999</v>
      </c>
      <c r="DT915" s="33">
        <v>2.9251467999999998</v>
      </c>
      <c r="DU915" s="33">
        <v>4.0384639</v>
      </c>
      <c r="DV915" s="33">
        <v>4.5690024999999999</v>
      </c>
      <c r="DW915" s="33">
        <v>4.0900040000000004</v>
      </c>
      <c r="DX915" s="33">
        <v>4.9865047000000002</v>
      </c>
      <c r="DY915" s="33">
        <v>4.4470109000000004</v>
      </c>
      <c r="DZ915" s="33">
        <v>3.9497716</v>
      </c>
      <c r="EA915" s="33">
        <v>1.0096166</v>
      </c>
      <c r="EB915" s="33">
        <v>-1.3262364</v>
      </c>
      <c r="EC915" s="33">
        <v>1.5145112000000001</v>
      </c>
      <c r="ED915" s="33">
        <v>-0.92144079000000001</v>
      </c>
      <c r="EE915" s="33">
        <v>-1.0208151000000001</v>
      </c>
      <c r="EF915" s="33">
        <v>0.15200436000000001</v>
      </c>
      <c r="EG915" s="33">
        <v>-0.43178526</v>
      </c>
      <c r="EH915" s="33">
        <v>-0.84246743000000002</v>
      </c>
      <c r="EI915" s="33">
        <v>12.377992000000001</v>
      </c>
      <c r="EJ915" s="33">
        <v>10.432803</v>
      </c>
      <c r="EK915" s="33">
        <v>10.018996</v>
      </c>
      <c r="EL915" s="33">
        <v>7.7442020999999999</v>
      </c>
      <c r="EM915" s="33">
        <v>3.4444588</v>
      </c>
      <c r="EN915" s="33">
        <v>2.003171</v>
      </c>
      <c r="EO915" s="33">
        <v>2.6216748999999999</v>
      </c>
      <c r="EP915" s="33">
        <v>3.6420235000000001</v>
      </c>
      <c r="EQ915" s="33">
        <v>3.0583770000000001</v>
      </c>
      <c r="ER915" s="33">
        <v>4.3485585000000002</v>
      </c>
      <c r="ES915" s="33">
        <v>83.812808000000004</v>
      </c>
      <c r="ET915" s="33">
        <v>82.686740999999998</v>
      </c>
      <c r="EU915" s="33">
        <v>80.313089000000005</v>
      </c>
      <c r="EV915" s="33">
        <v>79.373362999999998</v>
      </c>
      <c r="EW915" s="33">
        <v>77.665458999999998</v>
      </c>
      <c r="EX915" s="33">
        <v>76.787144999999995</v>
      </c>
      <c r="EY915" s="33">
        <v>77.362061999999995</v>
      </c>
      <c r="EZ915" s="33">
        <v>79.758784000000006</v>
      </c>
      <c r="FA915" s="33">
        <v>83.662794000000005</v>
      </c>
      <c r="FB915" s="33">
        <v>89.430538999999996</v>
      </c>
      <c r="FC915" s="33">
        <v>92.805836999999997</v>
      </c>
      <c r="FD915" s="33">
        <v>96.595387000000002</v>
      </c>
      <c r="FE915" s="33">
        <v>99.384540000000001</v>
      </c>
      <c r="FF915" s="33">
        <v>100.4658</v>
      </c>
      <c r="FG915" s="33">
        <v>103.65167</v>
      </c>
      <c r="FH915" s="33">
        <v>105.0839</v>
      </c>
      <c r="FI915" s="33">
        <v>105.03288000000001</v>
      </c>
      <c r="FJ915" s="33">
        <v>104.26953</v>
      </c>
      <c r="FK915" s="33">
        <v>100.01412000000001</v>
      </c>
      <c r="FL915" s="33">
        <v>96.887962999999999</v>
      </c>
      <c r="FM915" s="33">
        <v>92.952094000000002</v>
      </c>
      <c r="FN915" s="33">
        <v>90.408399000000003</v>
      </c>
      <c r="FO915" s="33">
        <v>86.9572</v>
      </c>
      <c r="FP915" s="33">
        <v>83.929612000000006</v>
      </c>
      <c r="FQ915" s="33">
        <v>75.060890000000001</v>
      </c>
      <c r="FR915" s="82">
        <v>7.3790250000000004</v>
      </c>
      <c r="FS915">
        <v>1</v>
      </c>
    </row>
    <row r="916" spans="1:175" x14ac:dyDescent="0.2">
      <c r="A916" s="18" t="s">
        <v>196</v>
      </c>
      <c r="B916" s="27" t="s">
        <v>253</v>
      </c>
      <c r="C916" s="27">
        <v>42906</v>
      </c>
      <c r="D916" s="33">
        <v>18</v>
      </c>
      <c r="E916" s="33">
        <v>15.500814999999999</v>
      </c>
      <c r="F916" s="33">
        <v>15.35304</v>
      </c>
      <c r="G916" s="33">
        <v>14.773405</v>
      </c>
      <c r="H916" s="33">
        <v>14.349610999999999</v>
      </c>
      <c r="I916" s="33">
        <v>13.698081999999999</v>
      </c>
      <c r="J916" s="33">
        <v>14.132479999999999</v>
      </c>
      <c r="K916" s="33">
        <v>16.724775999999999</v>
      </c>
      <c r="L916" s="33">
        <v>20.082712999999998</v>
      </c>
      <c r="M916" s="33">
        <v>24.193518999999998</v>
      </c>
      <c r="N916" s="33">
        <v>27.477792999999998</v>
      </c>
      <c r="O916" s="33">
        <v>29.36748</v>
      </c>
      <c r="P916" s="33">
        <v>30.923749999999998</v>
      </c>
      <c r="Q916" s="33">
        <v>32.046778000000003</v>
      </c>
      <c r="R916" s="33">
        <v>32.894174999999997</v>
      </c>
      <c r="S916" s="33">
        <v>35.291988000000003</v>
      </c>
      <c r="T916" s="33">
        <v>33.048054999999998</v>
      </c>
      <c r="U916" s="33">
        <v>33.795752999999998</v>
      </c>
      <c r="V916" s="33">
        <v>31.682137000000001</v>
      </c>
      <c r="W916" s="33">
        <v>28.835008999999999</v>
      </c>
      <c r="X916" s="33">
        <v>30.140703999999999</v>
      </c>
      <c r="Y916" s="33">
        <v>28.362556999999999</v>
      </c>
      <c r="Z916" s="33">
        <v>26.562761999999999</v>
      </c>
      <c r="AA916" s="33">
        <v>21.560578</v>
      </c>
      <c r="AB916" s="33">
        <v>16.551283999999999</v>
      </c>
      <c r="AC916" s="33">
        <v>0.38291519000000002</v>
      </c>
      <c r="AD916" s="33">
        <v>1.1480459999999999</v>
      </c>
      <c r="AE916" s="33">
        <v>1.2789598</v>
      </c>
      <c r="AF916" s="33">
        <v>0.95332077000000004</v>
      </c>
      <c r="AG916" s="33">
        <v>-5.5616699999999998E-2</v>
      </c>
      <c r="AH916" s="33">
        <v>-1.5679228000000001</v>
      </c>
      <c r="AI916" s="33">
        <v>-5.4072510999999999</v>
      </c>
      <c r="AJ916" s="33">
        <v>-4.5376950999999996</v>
      </c>
      <c r="AK916" s="33">
        <v>-4.8382768</v>
      </c>
      <c r="AL916" s="33">
        <v>-6.5267951999999996</v>
      </c>
      <c r="AM916" s="33">
        <v>-7.8574735999999996</v>
      </c>
      <c r="AN916" s="33">
        <v>-7.5708720999999999</v>
      </c>
      <c r="AO916" s="33">
        <v>-8.1567509999999999</v>
      </c>
      <c r="AP916" s="33">
        <v>-8.5619835999999996</v>
      </c>
      <c r="AQ916" s="33">
        <v>-4.8911822000000003</v>
      </c>
      <c r="AR916" s="33">
        <v>-2.0029081999999998</v>
      </c>
      <c r="AS916" s="33">
        <v>2.5358915999999998</v>
      </c>
      <c r="AT916" s="33">
        <v>4.8848544</v>
      </c>
      <c r="AU916" s="33">
        <v>1.6218001</v>
      </c>
      <c r="AV916" s="33">
        <v>-2.6422390999999998</v>
      </c>
      <c r="AW916" s="33">
        <v>-3.9158246999999999</v>
      </c>
      <c r="AX916" s="33">
        <v>-3.4471644000000001</v>
      </c>
      <c r="AY916" s="33">
        <v>-0.73804121</v>
      </c>
      <c r="AZ916" s="33">
        <v>0.14051789000000001</v>
      </c>
      <c r="BA916" s="33">
        <v>1.367594</v>
      </c>
      <c r="BB916" s="33">
        <v>2.0896862999999999</v>
      </c>
      <c r="BC916" s="33">
        <v>2.1718993000000002</v>
      </c>
      <c r="BD916" s="33">
        <v>1.9537305</v>
      </c>
      <c r="BE916" s="33">
        <v>0.82788050999999996</v>
      </c>
      <c r="BF916" s="33">
        <v>-0.61161803999999997</v>
      </c>
      <c r="BG916" s="33">
        <v>-4.2612759000000002</v>
      </c>
      <c r="BH916" s="33">
        <v>-3.3464892000000002</v>
      </c>
      <c r="BI916" s="33">
        <v>-3.2802625999999999</v>
      </c>
      <c r="BJ916" s="33">
        <v>-4.7554828000000002</v>
      </c>
      <c r="BK916" s="33">
        <v>-5.7349706999999999</v>
      </c>
      <c r="BL916" s="33">
        <v>-5.4822761</v>
      </c>
      <c r="BM916" s="33">
        <v>-5.8035625</v>
      </c>
      <c r="BN916" s="33">
        <v>-5.9997984999999998</v>
      </c>
      <c r="BO916" s="33">
        <v>-1.0625757</v>
      </c>
      <c r="BP916" s="33">
        <v>2.3842371</v>
      </c>
      <c r="BQ916" s="33">
        <v>5.4297266999999998</v>
      </c>
      <c r="BR916" s="33">
        <v>7.4372775999999998</v>
      </c>
      <c r="BS916" s="33">
        <v>4.1350123999999999</v>
      </c>
      <c r="BT916" s="33">
        <v>-0.72381445</v>
      </c>
      <c r="BU916" s="33">
        <v>-2.1203764999999999</v>
      </c>
      <c r="BV916" s="33">
        <v>-1.8687075</v>
      </c>
      <c r="BW916" s="33">
        <v>0.49527170999999998</v>
      </c>
      <c r="BX916" s="33">
        <v>1.2843580000000001</v>
      </c>
      <c r="BY916" s="33">
        <v>2.0495795999999999</v>
      </c>
      <c r="BZ916" s="33">
        <v>2.7418635</v>
      </c>
      <c r="CA916" s="33">
        <v>2.7903463999999998</v>
      </c>
      <c r="CB916" s="33">
        <v>2.6466112000000002</v>
      </c>
      <c r="CC916" s="33">
        <v>1.4397880000000001</v>
      </c>
      <c r="CD916" s="33">
        <v>5.0715759999999999E-2</v>
      </c>
      <c r="CE916" s="33">
        <v>-3.4675769999999999</v>
      </c>
      <c r="CF916" s="33">
        <v>-2.5214636000000001</v>
      </c>
      <c r="CG916" s="33">
        <v>-2.2011867000000001</v>
      </c>
      <c r="CH916" s="33">
        <v>-3.5286772000000002</v>
      </c>
      <c r="CI916" s="33">
        <v>-4.2649317</v>
      </c>
      <c r="CJ916" s="33">
        <v>-4.0357208</v>
      </c>
      <c r="CK916" s="33">
        <v>-4.1737513999999996</v>
      </c>
      <c r="CL916" s="33">
        <v>-4.2252368999999996</v>
      </c>
      <c r="CM916" s="33">
        <v>1.5891055000000001</v>
      </c>
      <c r="CN916" s="33">
        <v>5.4227604999999999</v>
      </c>
      <c r="CO916" s="33">
        <v>7.4339880999999997</v>
      </c>
      <c r="CP916" s="33">
        <v>9.2050780999999997</v>
      </c>
      <c r="CQ916" s="33">
        <v>5.8756557000000003</v>
      </c>
      <c r="CR916" s="33">
        <v>0.60488063000000003</v>
      </c>
      <c r="CS916" s="33">
        <v>-0.87685460000000004</v>
      </c>
      <c r="CT916" s="33">
        <v>-0.77547306000000005</v>
      </c>
      <c r="CU916" s="33">
        <v>1.3494605</v>
      </c>
      <c r="CV916" s="33">
        <v>2.0765780999999999</v>
      </c>
      <c r="CW916" s="33">
        <v>2.7315651999999999</v>
      </c>
      <c r="CX916" s="33">
        <v>3.3940407000000001</v>
      </c>
      <c r="CY916" s="33">
        <v>3.4087934999999998</v>
      </c>
      <c r="CZ916" s="33">
        <v>3.3394919000000001</v>
      </c>
      <c r="DA916" s="33">
        <v>2.0516955000000001</v>
      </c>
      <c r="DB916" s="33">
        <v>0.71304955000000003</v>
      </c>
      <c r="DC916" s="33">
        <v>-2.6738781</v>
      </c>
      <c r="DD916" s="33">
        <v>-1.6964380999999999</v>
      </c>
      <c r="DE916" s="33">
        <v>-1.1221108</v>
      </c>
      <c r="DF916" s="33">
        <v>-2.3018716000000001</v>
      </c>
      <c r="DG916" s="33">
        <v>-2.7948925999999998</v>
      </c>
      <c r="DH916" s="33">
        <v>-2.5891655999999998</v>
      </c>
      <c r="DI916" s="33">
        <v>-2.5439402000000002</v>
      </c>
      <c r="DJ916" s="33">
        <v>-2.4506752999999999</v>
      </c>
      <c r="DK916" s="33">
        <v>4.2407867000000001</v>
      </c>
      <c r="DL916" s="33">
        <v>8.4612838999999997</v>
      </c>
      <c r="DM916" s="33">
        <v>9.4382494999999995</v>
      </c>
      <c r="DN916" s="33">
        <v>10.972879000000001</v>
      </c>
      <c r="DO916" s="33">
        <v>7.6162989000000003</v>
      </c>
      <c r="DP916" s="33">
        <v>1.9335757</v>
      </c>
      <c r="DQ916" s="33">
        <v>0.36666733000000001</v>
      </c>
      <c r="DR916" s="33">
        <v>0.31776137999999998</v>
      </c>
      <c r="DS916" s="33">
        <v>2.2036492999999999</v>
      </c>
      <c r="DT916" s="33">
        <v>2.8687982999999999</v>
      </c>
      <c r="DU916" s="33">
        <v>3.7162440000000001</v>
      </c>
      <c r="DV916" s="33">
        <v>4.3356808999999998</v>
      </c>
      <c r="DW916" s="33">
        <v>4.3017329000000002</v>
      </c>
      <c r="DX916" s="33">
        <v>4.3399017000000004</v>
      </c>
      <c r="DY916" s="33">
        <v>2.9351927</v>
      </c>
      <c r="DZ916" s="33">
        <v>1.6693544</v>
      </c>
      <c r="EA916" s="33">
        <v>-1.5279029</v>
      </c>
      <c r="EB916" s="33">
        <v>-0.50523216000000004</v>
      </c>
      <c r="EC916" s="33">
        <v>0.43590345000000003</v>
      </c>
      <c r="ED916" s="33">
        <v>-0.53055920000000001</v>
      </c>
      <c r="EE916" s="33">
        <v>-0.67238977</v>
      </c>
      <c r="EF916" s="33">
        <v>-0.50056957000000002</v>
      </c>
      <c r="EG916" s="33">
        <v>-0.19075167000000001</v>
      </c>
      <c r="EH916" s="33">
        <v>0.11150984999999999</v>
      </c>
      <c r="EI916" s="33">
        <v>8.0693930999999992</v>
      </c>
      <c r="EJ916" s="33">
        <v>12.848428999999999</v>
      </c>
      <c r="EK916" s="33">
        <v>12.332084999999999</v>
      </c>
      <c r="EL916" s="33">
        <v>13.525302</v>
      </c>
      <c r="EM916" s="33">
        <v>10.129511000000001</v>
      </c>
      <c r="EN916" s="33">
        <v>3.8520004000000001</v>
      </c>
      <c r="EO916" s="33">
        <v>2.1621155000000001</v>
      </c>
      <c r="EP916" s="33">
        <v>1.8962182999999999</v>
      </c>
      <c r="EQ916" s="33">
        <v>3.4369622</v>
      </c>
      <c r="ER916" s="33">
        <v>4.0126384000000002</v>
      </c>
      <c r="ES916" s="33">
        <v>81.799396999999999</v>
      </c>
      <c r="ET916" s="33">
        <v>79.520872999999995</v>
      </c>
      <c r="EU916" s="33">
        <v>78.753691000000003</v>
      </c>
      <c r="EV916" s="33">
        <v>77.954646999999994</v>
      </c>
      <c r="EW916" s="33">
        <v>76.378409000000005</v>
      </c>
      <c r="EX916" s="33">
        <v>75.779356000000007</v>
      </c>
      <c r="EY916" s="33">
        <v>75.900049999999993</v>
      </c>
      <c r="EZ916" s="33">
        <v>77.871314999999996</v>
      </c>
      <c r="FA916" s="33">
        <v>81.877159000000006</v>
      </c>
      <c r="FB916" s="33">
        <v>86.553053000000006</v>
      </c>
      <c r="FC916" s="33">
        <v>91.811378000000005</v>
      </c>
      <c r="FD916" s="33">
        <v>95.854882000000003</v>
      </c>
      <c r="FE916" s="33">
        <v>98.432454000000007</v>
      </c>
      <c r="FF916" s="33">
        <v>101.04263</v>
      </c>
      <c r="FG916" s="33">
        <v>104.15633</v>
      </c>
      <c r="FH916" s="33">
        <v>104.91021000000001</v>
      </c>
      <c r="FI916" s="33">
        <v>103.69363</v>
      </c>
      <c r="FJ916" s="33">
        <v>102.32996</v>
      </c>
      <c r="FK916" s="33">
        <v>96.129508000000001</v>
      </c>
      <c r="FL916" s="33">
        <v>95.619067000000001</v>
      </c>
      <c r="FM916" s="33">
        <v>92.107388999999998</v>
      </c>
      <c r="FN916" s="33">
        <v>88.837310000000002</v>
      </c>
      <c r="FO916" s="33">
        <v>85.002589999999998</v>
      </c>
      <c r="FP916" s="33">
        <v>81.861096000000003</v>
      </c>
      <c r="FQ916" s="33">
        <v>45.837710000000001</v>
      </c>
      <c r="FR916" s="82">
        <v>4.4646520000000001</v>
      </c>
      <c r="FS916">
        <v>1</v>
      </c>
    </row>
    <row r="917" spans="1:175" x14ac:dyDescent="0.2">
      <c r="A917" s="18" t="s">
        <v>196</v>
      </c>
      <c r="B917" s="27" t="s">
        <v>253</v>
      </c>
      <c r="C917" s="27">
        <v>42908</v>
      </c>
      <c r="D917" s="33">
        <v>18</v>
      </c>
      <c r="E917" s="33">
        <v>15.015413000000001</v>
      </c>
      <c r="F917" s="33">
        <v>14.866638</v>
      </c>
      <c r="G917" s="33">
        <v>14.288978</v>
      </c>
      <c r="H917" s="33">
        <v>13.862443000000001</v>
      </c>
      <c r="I917" s="33">
        <v>13.233905999999999</v>
      </c>
      <c r="J917" s="33">
        <v>13.655118</v>
      </c>
      <c r="K917" s="33">
        <v>16.241181000000001</v>
      </c>
      <c r="L917" s="33">
        <v>19.621793</v>
      </c>
      <c r="M917" s="33">
        <v>23.761012999999998</v>
      </c>
      <c r="N917" s="33">
        <v>27.054221999999999</v>
      </c>
      <c r="O917" s="33">
        <v>28.944467</v>
      </c>
      <c r="P917" s="33">
        <v>30.503050999999999</v>
      </c>
      <c r="Q917" s="33">
        <v>31.643675000000002</v>
      </c>
      <c r="R917" s="33">
        <v>32.527842</v>
      </c>
      <c r="S917" s="33">
        <v>35.074849999999998</v>
      </c>
      <c r="T917" s="33">
        <v>32.846822000000003</v>
      </c>
      <c r="U917" s="33">
        <v>33.600428999999998</v>
      </c>
      <c r="V917" s="33">
        <v>31.495798000000001</v>
      </c>
      <c r="W917" s="33">
        <v>28.602083</v>
      </c>
      <c r="X917" s="33">
        <v>29.853234</v>
      </c>
      <c r="Y917" s="33">
        <v>28.018287000000001</v>
      </c>
      <c r="Z917" s="33">
        <v>26.217376000000002</v>
      </c>
      <c r="AA917" s="33">
        <v>21.214693</v>
      </c>
      <c r="AB917" s="33">
        <v>16.205811000000001</v>
      </c>
      <c r="AC917" s="33">
        <v>0.65706646000000002</v>
      </c>
      <c r="AD917" s="33">
        <v>1.1053268999999999</v>
      </c>
      <c r="AE917" s="33">
        <v>0.71767985999999995</v>
      </c>
      <c r="AF917" s="33">
        <v>0.37051514000000002</v>
      </c>
      <c r="AG917" s="33">
        <v>-0.63515743000000002</v>
      </c>
      <c r="AH917" s="33">
        <v>-1.3782105</v>
      </c>
      <c r="AI917" s="33">
        <v>-7.5354665000000001</v>
      </c>
      <c r="AJ917" s="33">
        <v>-6.6078605000000001</v>
      </c>
      <c r="AK917" s="33">
        <v>-6.0823442999999999</v>
      </c>
      <c r="AL917" s="33">
        <v>-4.9401948000000004</v>
      </c>
      <c r="AM917" s="33">
        <v>-8.7170605000000005</v>
      </c>
      <c r="AN917" s="33">
        <v>-8.6415609</v>
      </c>
      <c r="AO917" s="33">
        <v>-8.7457811999999997</v>
      </c>
      <c r="AP917" s="33">
        <v>-8.7853154999999994</v>
      </c>
      <c r="AQ917" s="33">
        <v>-4.7883456999999998</v>
      </c>
      <c r="AR917" s="33">
        <v>-2.1430272000000001</v>
      </c>
      <c r="AS917" s="33">
        <v>5.2557463999999996</v>
      </c>
      <c r="AT917" s="33">
        <v>5.2631617999999998</v>
      </c>
      <c r="AU917" s="33">
        <v>-0.59955186000000005</v>
      </c>
      <c r="AV917" s="33">
        <v>-1.8932256999999999</v>
      </c>
      <c r="AW917" s="33">
        <v>-3.6614848000000002</v>
      </c>
      <c r="AX917" s="33">
        <v>-3.2090415999999999</v>
      </c>
      <c r="AY917" s="33">
        <v>-1.4444570999999999</v>
      </c>
      <c r="AZ917" s="33">
        <v>0.24930661000000001</v>
      </c>
      <c r="BA917" s="33">
        <v>1.7157216</v>
      </c>
      <c r="BB917" s="33">
        <v>2.2755542000000002</v>
      </c>
      <c r="BC917" s="33">
        <v>1.8952325000000001</v>
      </c>
      <c r="BD917" s="33">
        <v>1.5734619999999999</v>
      </c>
      <c r="BE917" s="33">
        <v>0.53481917999999995</v>
      </c>
      <c r="BF917" s="33">
        <v>-0.46983997999999999</v>
      </c>
      <c r="BG917" s="33">
        <v>-6.1142599999999998</v>
      </c>
      <c r="BH917" s="33">
        <v>-5.0482971000000001</v>
      </c>
      <c r="BI917" s="33">
        <v>-3.9947735999999998</v>
      </c>
      <c r="BJ917" s="33">
        <v>-2.3227034</v>
      </c>
      <c r="BK917" s="33">
        <v>-6.5381263000000001</v>
      </c>
      <c r="BL917" s="33">
        <v>-6.3259616000000003</v>
      </c>
      <c r="BM917" s="33">
        <v>-6.3383510999999997</v>
      </c>
      <c r="BN917" s="33">
        <v>-6.2519761999999997</v>
      </c>
      <c r="BO917" s="33">
        <v>-0.39393821000000001</v>
      </c>
      <c r="BP917" s="33">
        <v>2.4040906</v>
      </c>
      <c r="BQ917" s="33">
        <v>7.9105810999999999</v>
      </c>
      <c r="BR917" s="33">
        <v>7.6738261000000003</v>
      </c>
      <c r="BS917" s="33">
        <v>1.7441765</v>
      </c>
      <c r="BT917" s="33">
        <v>-0.48707391</v>
      </c>
      <c r="BU917" s="33">
        <v>-2.1265265000000002</v>
      </c>
      <c r="BV917" s="33">
        <v>-1.7681614999999999</v>
      </c>
      <c r="BW917" s="33">
        <v>-0.33597789</v>
      </c>
      <c r="BX917" s="33">
        <v>1.3346757</v>
      </c>
      <c r="BY917" s="33">
        <v>2.4489429</v>
      </c>
      <c r="BZ917" s="33">
        <v>3.0860500000000002</v>
      </c>
      <c r="CA917" s="33">
        <v>2.7108018</v>
      </c>
      <c r="CB917" s="33">
        <v>2.4066193</v>
      </c>
      <c r="CC917" s="33">
        <v>1.3451413999999999</v>
      </c>
      <c r="CD917" s="33">
        <v>0.15929468999999999</v>
      </c>
      <c r="CE917" s="33">
        <v>-5.1299367</v>
      </c>
      <c r="CF917" s="33">
        <v>-3.9681481999999999</v>
      </c>
      <c r="CG917" s="33">
        <v>-2.5489285000000002</v>
      </c>
      <c r="CH917" s="33">
        <v>-0.50983679000000004</v>
      </c>
      <c r="CI917" s="33">
        <v>-5.0290030999999997</v>
      </c>
      <c r="CJ917" s="33">
        <v>-4.7221846999999997</v>
      </c>
      <c r="CK917" s="33">
        <v>-4.6709722999999999</v>
      </c>
      <c r="CL917" s="33">
        <v>-4.4973931</v>
      </c>
      <c r="CM917" s="33">
        <v>2.6496149999999998</v>
      </c>
      <c r="CN917" s="33">
        <v>5.5534105</v>
      </c>
      <c r="CO917" s="33">
        <v>9.7493113999999998</v>
      </c>
      <c r="CP917" s="33">
        <v>9.3434448000000003</v>
      </c>
      <c r="CQ917" s="33">
        <v>3.3674357000000001</v>
      </c>
      <c r="CR917" s="33">
        <v>0.48682255000000002</v>
      </c>
      <c r="CS917" s="33">
        <v>-1.0634189999999999</v>
      </c>
      <c r="CT917" s="33">
        <v>-0.77021234999999999</v>
      </c>
      <c r="CU917" s="33">
        <v>0.43175145999999998</v>
      </c>
      <c r="CV917" s="33">
        <v>2.0863991</v>
      </c>
      <c r="CW917" s="33">
        <v>3.1821641999999999</v>
      </c>
      <c r="CX917" s="33">
        <v>3.8965459</v>
      </c>
      <c r="CY917" s="33">
        <v>3.5263711999999998</v>
      </c>
      <c r="CZ917" s="33">
        <v>3.2397765999999999</v>
      </c>
      <c r="DA917" s="33">
        <v>2.1554636</v>
      </c>
      <c r="DB917" s="33">
        <v>0.78842937000000002</v>
      </c>
      <c r="DC917" s="33">
        <v>-4.1456134000000002</v>
      </c>
      <c r="DD917" s="33">
        <v>-2.8879994</v>
      </c>
      <c r="DE917" s="33">
        <v>-1.1030834</v>
      </c>
      <c r="DF917" s="33">
        <v>1.3030298</v>
      </c>
      <c r="DG917" s="33">
        <v>-3.5198800000000001</v>
      </c>
      <c r="DH917" s="33">
        <v>-3.1184077000000001</v>
      </c>
      <c r="DI917" s="33">
        <v>-3.0035935999999999</v>
      </c>
      <c r="DJ917" s="33">
        <v>-2.7428100999999998</v>
      </c>
      <c r="DK917" s="33">
        <v>5.6931683</v>
      </c>
      <c r="DL917" s="33">
        <v>8.7027304999999995</v>
      </c>
      <c r="DM917" s="33">
        <v>11.588042</v>
      </c>
      <c r="DN917" s="33">
        <v>11.013064</v>
      </c>
      <c r="DO917" s="33">
        <v>4.9906948</v>
      </c>
      <c r="DP917" s="33">
        <v>1.4607190000000001</v>
      </c>
      <c r="DQ917" s="33">
        <v>-3.1150999999999998E-4</v>
      </c>
      <c r="DR917" s="33">
        <v>0.22773683</v>
      </c>
      <c r="DS917" s="33">
        <v>1.1994807999999999</v>
      </c>
      <c r="DT917" s="33">
        <v>2.8381224</v>
      </c>
      <c r="DU917" s="33">
        <v>4.2408193000000001</v>
      </c>
      <c r="DV917" s="33">
        <v>5.0667730999999998</v>
      </c>
      <c r="DW917" s="33">
        <v>4.7039238000000001</v>
      </c>
      <c r="DX917" s="33">
        <v>4.4427234999999996</v>
      </c>
      <c r="DY917" s="33">
        <v>3.3254402999999999</v>
      </c>
      <c r="DZ917" s="33">
        <v>1.6967999</v>
      </c>
      <c r="EA917" s="33">
        <v>-2.7244068000000001</v>
      </c>
      <c r="EB917" s="33">
        <v>-1.3284358999999999</v>
      </c>
      <c r="EC917" s="33">
        <v>0.98448725999999998</v>
      </c>
      <c r="ED917" s="33">
        <v>3.9205212</v>
      </c>
      <c r="EE917" s="33">
        <v>-1.3409458000000001</v>
      </c>
      <c r="EF917" s="33">
        <v>-0.80280845000000001</v>
      </c>
      <c r="EG917" s="33">
        <v>-0.59616351999999995</v>
      </c>
      <c r="EH917" s="33">
        <v>-0.20947076000000001</v>
      </c>
      <c r="EI917" s="33">
        <v>10.087576</v>
      </c>
      <c r="EJ917" s="33">
        <v>13.249848</v>
      </c>
      <c r="EK917" s="33">
        <v>14.242876000000001</v>
      </c>
      <c r="EL917" s="33">
        <v>13.423728000000001</v>
      </c>
      <c r="EM917" s="33">
        <v>7.3344233000000001</v>
      </c>
      <c r="EN917" s="33">
        <v>2.8668708000000001</v>
      </c>
      <c r="EO917" s="33">
        <v>1.5346468</v>
      </c>
      <c r="EP917" s="33">
        <v>1.6686169</v>
      </c>
      <c r="EQ917" s="33">
        <v>2.30796</v>
      </c>
      <c r="ER917" s="33">
        <v>3.9234916000000002</v>
      </c>
      <c r="ES917" s="33">
        <v>82.695126999999999</v>
      </c>
      <c r="ET917" s="33">
        <v>80.985519999999994</v>
      </c>
      <c r="EU917" s="33">
        <v>79.165270000000007</v>
      </c>
      <c r="EV917" s="33">
        <v>77.730484000000004</v>
      </c>
      <c r="EW917" s="33">
        <v>76.634128000000004</v>
      </c>
      <c r="EX917" s="33">
        <v>76.979884999999996</v>
      </c>
      <c r="EY917" s="33">
        <v>79.563035999999997</v>
      </c>
      <c r="EZ917" s="33">
        <v>82.288646999999997</v>
      </c>
      <c r="FA917" s="33">
        <v>87.157887000000002</v>
      </c>
      <c r="FB917" s="33">
        <v>91.720840999999993</v>
      </c>
      <c r="FC917" s="33">
        <v>94.056735000000003</v>
      </c>
      <c r="FD917" s="33">
        <v>97.323758999999995</v>
      </c>
      <c r="FE917" s="33">
        <v>100.10786</v>
      </c>
      <c r="FF917" s="33">
        <v>101.5955</v>
      </c>
      <c r="FG917" s="33">
        <v>104.48378</v>
      </c>
      <c r="FH917" s="33">
        <v>105.27594000000001</v>
      </c>
      <c r="FI917" s="33">
        <v>104.50397</v>
      </c>
      <c r="FJ917" s="33">
        <v>103.6416</v>
      </c>
      <c r="FK917" s="33">
        <v>100.61998</v>
      </c>
      <c r="FL917" s="33">
        <v>97.835811000000007</v>
      </c>
      <c r="FM917" s="33">
        <v>93.467123999999998</v>
      </c>
      <c r="FN917" s="33">
        <v>89.252251000000001</v>
      </c>
      <c r="FO917" s="33">
        <v>85.274377000000001</v>
      </c>
      <c r="FP917" s="33">
        <v>81.421822000000006</v>
      </c>
      <c r="FQ917" s="33">
        <v>43.423380000000002</v>
      </c>
      <c r="FR917" s="82">
        <v>5.2634699999999999</v>
      </c>
      <c r="FS917">
        <v>1</v>
      </c>
    </row>
    <row r="918" spans="1:175" x14ac:dyDescent="0.2">
      <c r="A918" s="18" t="s">
        <v>196</v>
      </c>
      <c r="B918" s="27" t="s">
        <v>253</v>
      </c>
      <c r="C918" s="27">
        <v>42909</v>
      </c>
      <c r="D918" s="33">
        <v>18</v>
      </c>
      <c r="E918" s="33">
        <v>14.910684</v>
      </c>
      <c r="F918" s="33">
        <v>14.761692999999999</v>
      </c>
      <c r="G918" s="33">
        <v>14.184459</v>
      </c>
      <c r="H918" s="33">
        <v>13.757332</v>
      </c>
      <c r="I918" s="33">
        <v>13.133756</v>
      </c>
      <c r="J918" s="33">
        <v>13.552123</v>
      </c>
      <c r="K918" s="33">
        <v>16.136842000000001</v>
      </c>
      <c r="L918" s="33">
        <v>19.522345999999999</v>
      </c>
      <c r="M918" s="33">
        <v>23.667695999999999</v>
      </c>
      <c r="N918" s="33">
        <v>26.962833</v>
      </c>
      <c r="O918" s="33">
        <v>28.853199</v>
      </c>
      <c r="P918" s="33">
        <v>30.412282000000001</v>
      </c>
      <c r="Q918" s="33">
        <v>31.556702000000001</v>
      </c>
      <c r="R918" s="33">
        <v>32.448802999999998</v>
      </c>
      <c r="S918" s="33">
        <v>33.985523000000001</v>
      </c>
      <c r="T918" s="33">
        <v>34.907223999999999</v>
      </c>
      <c r="U918" s="33">
        <v>35.098382999999998</v>
      </c>
      <c r="V918" s="33">
        <v>32.324612000000002</v>
      </c>
      <c r="W918" s="33">
        <v>30.662481</v>
      </c>
      <c r="X918" s="33">
        <v>29.79121</v>
      </c>
      <c r="Y918" s="33">
        <v>27.944008</v>
      </c>
      <c r="Z918" s="33">
        <v>26.142855999999998</v>
      </c>
      <c r="AA918" s="33">
        <v>21.140065</v>
      </c>
      <c r="AB918" s="33">
        <v>16.131271999999999</v>
      </c>
      <c r="AC918" s="33">
        <v>0.99007049000000003</v>
      </c>
      <c r="AD918" s="33">
        <v>1.1028722</v>
      </c>
      <c r="AE918" s="33">
        <v>1.0517452</v>
      </c>
      <c r="AF918" s="33">
        <v>1.2737775</v>
      </c>
      <c r="AG918" s="33">
        <v>-1.2159571</v>
      </c>
      <c r="AH918" s="33">
        <v>-3.5285592000000001</v>
      </c>
      <c r="AI918" s="33">
        <v>-5.8110789</v>
      </c>
      <c r="AJ918" s="33">
        <v>-5.1083205999999999</v>
      </c>
      <c r="AK918" s="33">
        <v>-3.8397418999999999</v>
      </c>
      <c r="AL918" s="33">
        <v>-3.4144074999999998</v>
      </c>
      <c r="AM918" s="33">
        <v>-3.5729972999999999</v>
      </c>
      <c r="AN918" s="33">
        <v>-4.0901275999999998</v>
      </c>
      <c r="AO918" s="33">
        <v>-3.6430606000000001</v>
      </c>
      <c r="AP918" s="33">
        <v>-2.7842489000000001</v>
      </c>
      <c r="AQ918" s="33">
        <v>-1.025333</v>
      </c>
      <c r="AR918" s="33">
        <v>-2.5517846999999998</v>
      </c>
      <c r="AS918" s="33">
        <v>0.83943624999999999</v>
      </c>
      <c r="AT918" s="33">
        <v>2.3192943000000001</v>
      </c>
      <c r="AU918" s="33">
        <v>-1.3385535</v>
      </c>
      <c r="AV918" s="33">
        <v>-1.3628378000000001</v>
      </c>
      <c r="AW918" s="33">
        <v>-0.85674691999999997</v>
      </c>
      <c r="AX918" s="33">
        <v>-1.4094507000000001</v>
      </c>
      <c r="AY918" s="33">
        <v>-3.5864571999999999</v>
      </c>
      <c r="AZ918" s="33">
        <v>-0.78072140000000001</v>
      </c>
      <c r="BA918" s="33">
        <v>1.7970250999999999</v>
      </c>
      <c r="BB918" s="33">
        <v>2.0734987999999999</v>
      </c>
      <c r="BC918" s="33">
        <v>1.9812301000000001</v>
      </c>
      <c r="BD918" s="33">
        <v>2.3007211999999999</v>
      </c>
      <c r="BE918" s="33">
        <v>-4.5665989999999997E-2</v>
      </c>
      <c r="BF918" s="33">
        <v>-2.5199593</v>
      </c>
      <c r="BG918" s="33">
        <v>-4.3290316000000004</v>
      </c>
      <c r="BH918" s="33">
        <v>-3.9193948000000001</v>
      </c>
      <c r="BI918" s="33">
        <v>-2.5359172999999999</v>
      </c>
      <c r="BJ918" s="33">
        <v>-2.3723926999999998</v>
      </c>
      <c r="BK918" s="33">
        <v>-2.6424973999999999</v>
      </c>
      <c r="BL918" s="33">
        <v>-2.9310678999999999</v>
      </c>
      <c r="BM918" s="33">
        <v>-2.3583669999999999</v>
      </c>
      <c r="BN918" s="33">
        <v>-1.5104359999999999</v>
      </c>
      <c r="BO918" s="33">
        <v>1.7311536000000001</v>
      </c>
      <c r="BP918" s="33">
        <v>0.28875604999999999</v>
      </c>
      <c r="BQ918" s="33">
        <v>3.6396267</v>
      </c>
      <c r="BR918" s="33">
        <v>4.9376309000000003</v>
      </c>
      <c r="BS918" s="33">
        <v>0.49186010000000002</v>
      </c>
      <c r="BT918" s="33">
        <v>9.2281479999999999E-2</v>
      </c>
      <c r="BU918" s="33">
        <v>0.44107884000000003</v>
      </c>
      <c r="BV918" s="33">
        <v>-7.3556689999999994E-2</v>
      </c>
      <c r="BW918" s="33">
        <v>-1.7069270999999999</v>
      </c>
      <c r="BX918" s="33">
        <v>0.77045891</v>
      </c>
      <c r="BY918" s="33">
        <v>2.3559193999999999</v>
      </c>
      <c r="BZ918" s="33">
        <v>2.7457519000000001</v>
      </c>
      <c r="CA918" s="33">
        <v>2.6249886</v>
      </c>
      <c r="CB918" s="33">
        <v>3.0119793000000001</v>
      </c>
      <c r="CC918" s="33">
        <v>0.76487404000000003</v>
      </c>
      <c r="CD918" s="33">
        <v>-1.8214060000000001</v>
      </c>
      <c r="CE918" s="33">
        <v>-3.3025701000000001</v>
      </c>
      <c r="CF918" s="33">
        <v>-3.0959485</v>
      </c>
      <c r="CG918" s="33">
        <v>-1.6328924</v>
      </c>
      <c r="CH918" s="33">
        <v>-1.6506964</v>
      </c>
      <c r="CI918" s="33">
        <v>-1.9980359999999999</v>
      </c>
      <c r="CJ918" s="33">
        <v>-2.1283066000000002</v>
      </c>
      <c r="CK918" s="33">
        <v>-1.4685919999999999</v>
      </c>
      <c r="CL918" s="33">
        <v>-0.62819712999999999</v>
      </c>
      <c r="CM918" s="33">
        <v>3.6402879000000001</v>
      </c>
      <c r="CN918" s="33">
        <v>2.2561059000000001</v>
      </c>
      <c r="CO918" s="33">
        <v>5.5790300000000004</v>
      </c>
      <c r="CP918" s="33">
        <v>6.7510829000000001</v>
      </c>
      <c r="CQ918" s="33">
        <v>1.7595989999999999</v>
      </c>
      <c r="CR918" s="33">
        <v>1.1000926</v>
      </c>
      <c r="CS918" s="33">
        <v>1.3399490000000001</v>
      </c>
      <c r="CT918" s="33">
        <v>0.85167943999999995</v>
      </c>
      <c r="CU918" s="33">
        <v>-0.40517028999999999</v>
      </c>
      <c r="CV918" s="33">
        <v>1.8448017000000001</v>
      </c>
      <c r="CW918" s="33">
        <v>2.9148136</v>
      </c>
      <c r="CX918" s="33">
        <v>3.4180049000000001</v>
      </c>
      <c r="CY918" s="33">
        <v>3.2687469999999998</v>
      </c>
      <c r="CZ918" s="33">
        <v>3.7232373999999999</v>
      </c>
      <c r="DA918" s="33">
        <v>1.5754140999999999</v>
      </c>
      <c r="DB918" s="33">
        <v>-1.1228528</v>
      </c>
      <c r="DC918" s="33">
        <v>-2.2761086000000001</v>
      </c>
      <c r="DD918" s="33">
        <v>-2.2725021000000001</v>
      </c>
      <c r="DE918" s="33">
        <v>-0.72986742999999998</v>
      </c>
      <c r="DF918" s="33">
        <v>-0.92900011999999998</v>
      </c>
      <c r="DG918" s="33">
        <v>-1.3535746</v>
      </c>
      <c r="DH918" s="33">
        <v>-1.3255454</v>
      </c>
      <c r="DI918" s="33">
        <v>-0.57881713999999995</v>
      </c>
      <c r="DJ918" s="33">
        <v>0.25404177999999999</v>
      </c>
      <c r="DK918" s="33">
        <v>5.5494221000000001</v>
      </c>
      <c r="DL918" s="33">
        <v>4.2234558</v>
      </c>
      <c r="DM918" s="33">
        <v>7.5184334000000002</v>
      </c>
      <c r="DN918" s="33">
        <v>8.5645349</v>
      </c>
      <c r="DO918" s="33">
        <v>3.0273378000000002</v>
      </c>
      <c r="DP918" s="33">
        <v>2.1079037999999999</v>
      </c>
      <c r="DQ918" s="33">
        <v>2.2388192</v>
      </c>
      <c r="DR918" s="33">
        <v>1.7769155999999999</v>
      </c>
      <c r="DS918" s="33">
        <v>0.89658651</v>
      </c>
      <c r="DT918" s="33">
        <v>2.9191444</v>
      </c>
      <c r="DU918" s="33">
        <v>3.7217682000000001</v>
      </c>
      <c r="DV918" s="33">
        <v>4.3886314999999998</v>
      </c>
      <c r="DW918" s="33">
        <v>4.1982318999999997</v>
      </c>
      <c r="DX918" s="33">
        <v>4.7501812000000001</v>
      </c>
      <c r="DY918" s="33">
        <v>2.7457050999999999</v>
      </c>
      <c r="DZ918" s="33">
        <v>-0.1142528</v>
      </c>
      <c r="EA918" s="33">
        <v>-0.79406127000000004</v>
      </c>
      <c r="EB918" s="33">
        <v>-1.0835763</v>
      </c>
      <c r="EC918" s="33">
        <v>0.57395715000000003</v>
      </c>
      <c r="ED918" s="33">
        <v>0.11301469</v>
      </c>
      <c r="EE918" s="33">
        <v>-0.42307473000000001</v>
      </c>
      <c r="EF918" s="33">
        <v>-0.16648566000000001</v>
      </c>
      <c r="EG918" s="33">
        <v>0.70587650000000002</v>
      </c>
      <c r="EH918" s="33">
        <v>1.5278547</v>
      </c>
      <c r="EI918" s="33">
        <v>8.3059086999999998</v>
      </c>
      <c r="EJ918" s="33">
        <v>7.0639965</v>
      </c>
      <c r="EK918" s="33">
        <v>10.318624</v>
      </c>
      <c r="EL918" s="33">
        <v>11.182871</v>
      </c>
      <c r="EM918" s="33">
        <v>4.8577513999999997</v>
      </c>
      <c r="EN918" s="33">
        <v>3.5630231000000001</v>
      </c>
      <c r="EO918" s="33">
        <v>3.5366449000000002</v>
      </c>
      <c r="EP918" s="33">
        <v>3.1128095999999998</v>
      </c>
      <c r="EQ918" s="33">
        <v>2.7761165999999999</v>
      </c>
      <c r="ER918" s="33">
        <v>4.4703246999999999</v>
      </c>
      <c r="ES918" s="33">
        <v>78.964302000000004</v>
      </c>
      <c r="ET918" s="33">
        <v>78.231016999999994</v>
      </c>
      <c r="EU918" s="33">
        <v>77.282726999999994</v>
      </c>
      <c r="EV918" s="33">
        <v>75.505165000000005</v>
      </c>
      <c r="EW918" s="33">
        <v>75.500344999999996</v>
      </c>
      <c r="EX918" s="33">
        <v>73.853337999999994</v>
      </c>
      <c r="EY918" s="33">
        <v>73.137077000000005</v>
      </c>
      <c r="EZ918" s="33">
        <v>76.000563999999997</v>
      </c>
      <c r="FA918" s="33">
        <v>79.729302000000004</v>
      </c>
      <c r="FB918" s="33">
        <v>83.363052999999994</v>
      </c>
      <c r="FC918" s="33">
        <v>87.155923000000001</v>
      </c>
      <c r="FD918" s="33">
        <v>90.512681000000001</v>
      </c>
      <c r="FE918" s="33">
        <v>93.501362999999998</v>
      </c>
      <c r="FF918" s="33">
        <v>96.197050000000004</v>
      </c>
      <c r="FG918" s="33">
        <v>100.62819</v>
      </c>
      <c r="FH918" s="33">
        <v>100.71307</v>
      </c>
      <c r="FI918" s="33">
        <v>100.6427</v>
      </c>
      <c r="FJ918" s="33">
        <v>99.751075</v>
      </c>
      <c r="FK918" s="33">
        <v>95.534305000000003</v>
      </c>
      <c r="FL918" s="33">
        <v>92.914366000000001</v>
      </c>
      <c r="FM918" s="33">
        <v>89.015435999999994</v>
      </c>
      <c r="FN918" s="33">
        <v>86.505617000000001</v>
      </c>
      <c r="FO918" s="33">
        <v>83.818145000000001</v>
      </c>
      <c r="FP918" s="33">
        <v>79.785769999999999</v>
      </c>
      <c r="FQ918" s="33">
        <v>23.804500000000001</v>
      </c>
      <c r="FR918" s="82">
        <v>4.2368050000000004</v>
      </c>
      <c r="FS918">
        <v>1</v>
      </c>
    </row>
    <row r="919" spans="1:175" x14ac:dyDescent="0.2">
      <c r="A919" s="18" t="s">
        <v>196</v>
      </c>
      <c r="B919" s="27" t="s">
        <v>253</v>
      </c>
      <c r="C919" s="27">
        <v>42943</v>
      </c>
      <c r="D919" s="33">
        <v>26</v>
      </c>
      <c r="E919" s="33">
        <v>14.502476</v>
      </c>
      <c r="F919" s="33">
        <v>14.370486</v>
      </c>
      <c r="G919" s="33">
        <v>13.977694</v>
      </c>
      <c r="H919" s="33">
        <v>13.620246</v>
      </c>
      <c r="I919" s="33">
        <v>13.249675</v>
      </c>
      <c r="J919" s="33">
        <v>13.43164</v>
      </c>
      <c r="K919" s="33">
        <v>15.651654000000001</v>
      </c>
      <c r="L919" s="33">
        <v>18.060061999999999</v>
      </c>
      <c r="M919" s="33">
        <v>21.295020999999998</v>
      </c>
      <c r="N919" s="33">
        <v>24.046206999999999</v>
      </c>
      <c r="O919" s="33">
        <v>25.121112</v>
      </c>
      <c r="P919" s="33">
        <v>26.320955999999999</v>
      </c>
      <c r="Q919" s="33">
        <v>27.132916000000002</v>
      </c>
      <c r="R919" s="33">
        <v>27.859783</v>
      </c>
      <c r="S919" s="33">
        <v>29.619208</v>
      </c>
      <c r="T919" s="33">
        <v>30.594588000000002</v>
      </c>
      <c r="U919" s="33">
        <v>30.703987999999999</v>
      </c>
      <c r="V919" s="33">
        <v>28.051955</v>
      </c>
      <c r="W919" s="33">
        <v>25.092489</v>
      </c>
      <c r="X919" s="33">
        <v>25.870163999999999</v>
      </c>
      <c r="Y919" s="33">
        <v>24.236097999999998</v>
      </c>
      <c r="Z919" s="33">
        <v>23.109007999999999</v>
      </c>
      <c r="AA919" s="33">
        <v>19.872699000000001</v>
      </c>
      <c r="AB919" s="33">
        <v>16.424551000000001</v>
      </c>
      <c r="AC919" s="33">
        <v>-0.65287576999999997</v>
      </c>
      <c r="AD919" s="33">
        <v>-0.84399632999999996</v>
      </c>
      <c r="AE919" s="33">
        <v>-0.63464122000000001</v>
      </c>
      <c r="AF919" s="33">
        <v>-0.76377174000000003</v>
      </c>
      <c r="AG919" s="33">
        <v>-1.2720978999999999</v>
      </c>
      <c r="AH919" s="33">
        <v>-2.8772481999999999</v>
      </c>
      <c r="AI919" s="33">
        <v>-3.0319384999999999</v>
      </c>
      <c r="AJ919" s="33">
        <v>-0.62423691999999997</v>
      </c>
      <c r="AK919" s="33">
        <v>-1.5183871</v>
      </c>
      <c r="AL919" s="33">
        <v>0.39439373</v>
      </c>
      <c r="AM919" s="33">
        <v>0.95136273999999998</v>
      </c>
      <c r="AN919" s="33">
        <v>1.4356158000000001</v>
      </c>
      <c r="AO919" s="33">
        <v>-2.6749129999999999E-2</v>
      </c>
      <c r="AP919" s="33">
        <v>0.50751687000000001</v>
      </c>
      <c r="AQ919" s="33">
        <v>4.3854129999999998</v>
      </c>
      <c r="AR919" s="33">
        <v>2.2868925999999998</v>
      </c>
      <c r="AS919" s="33">
        <v>1.5101705000000001</v>
      </c>
      <c r="AT919" s="33">
        <v>0.67590154000000002</v>
      </c>
      <c r="AU919" s="33">
        <v>-1.4313552</v>
      </c>
      <c r="AV919" s="33">
        <v>-0.40264168</v>
      </c>
      <c r="AW919" s="33">
        <v>-1.0367386000000001</v>
      </c>
      <c r="AX919" s="33">
        <v>-0.56736830000000005</v>
      </c>
      <c r="AY919" s="33">
        <v>0.33998625999999998</v>
      </c>
      <c r="AZ919" s="33">
        <v>7.0557720000000004E-2</v>
      </c>
      <c r="BA919" s="33">
        <v>-6.5838900000000002E-3</v>
      </c>
      <c r="BB919" s="33">
        <v>-0.29756862000000001</v>
      </c>
      <c r="BC919" s="33">
        <v>-0.18694172000000001</v>
      </c>
      <c r="BD919" s="33">
        <v>-0.21386063999999999</v>
      </c>
      <c r="BE919" s="33">
        <v>-0.82373763</v>
      </c>
      <c r="BF919" s="33">
        <v>-2.2033678999999999</v>
      </c>
      <c r="BG919" s="33">
        <v>-2.1419969999999999</v>
      </c>
      <c r="BH919" s="33">
        <v>-2.3988039999999999E-2</v>
      </c>
      <c r="BI919" s="33">
        <v>-0.44244992</v>
      </c>
      <c r="BJ919" s="33">
        <v>1.5018830999999999</v>
      </c>
      <c r="BK919" s="33">
        <v>2.1663416</v>
      </c>
      <c r="BL919" s="33">
        <v>2.7375560999999999</v>
      </c>
      <c r="BM919" s="33">
        <v>1.445867</v>
      </c>
      <c r="BN919" s="33">
        <v>2.1119780000000001</v>
      </c>
      <c r="BO919" s="33">
        <v>7.0506400999999999</v>
      </c>
      <c r="BP919" s="33">
        <v>4.8543172999999999</v>
      </c>
      <c r="BQ919" s="33">
        <v>3.9841777</v>
      </c>
      <c r="BR919" s="33">
        <v>3.1317803999999998</v>
      </c>
      <c r="BS919" s="33">
        <v>0.42092515000000003</v>
      </c>
      <c r="BT919" s="33">
        <v>0.97673293999999999</v>
      </c>
      <c r="BU919" s="33">
        <v>0.16011871</v>
      </c>
      <c r="BV919" s="33">
        <v>0.71717659</v>
      </c>
      <c r="BW919" s="33">
        <v>1.7239382000000001</v>
      </c>
      <c r="BX919" s="33">
        <v>1.3389245000000001</v>
      </c>
      <c r="BY919" s="33">
        <v>0.44103589999999998</v>
      </c>
      <c r="BZ919" s="33">
        <v>8.0885540000000006E-2</v>
      </c>
      <c r="CA919" s="33">
        <v>0.12313358000000001</v>
      </c>
      <c r="CB919" s="33">
        <v>0.16700611000000001</v>
      </c>
      <c r="CC919" s="33">
        <v>-0.51320469000000002</v>
      </c>
      <c r="CD919" s="33">
        <v>-1.7366405</v>
      </c>
      <c r="CE919" s="33">
        <v>-1.5256262</v>
      </c>
      <c r="CF919" s="33">
        <v>0.39174249999999999</v>
      </c>
      <c r="CG919" s="33">
        <v>0.30274089999999998</v>
      </c>
      <c r="CH919" s="33">
        <v>2.2689268999999999</v>
      </c>
      <c r="CI919" s="33">
        <v>3.0078323</v>
      </c>
      <c r="CJ919" s="33">
        <v>3.6392760000000002</v>
      </c>
      <c r="CK919" s="33">
        <v>2.4657965000000002</v>
      </c>
      <c r="CL919" s="33">
        <v>3.2232229999999999</v>
      </c>
      <c r="CM919" s="33">
        <v>8.8965683000000002</v>
      </c>
      <c r="CN919" s="33">
        <v>6.6325078</v>
      </c>
      <c r="CO919" s="33">
        <v>5.6976675999999999</v>
      </c>
      <c r="CP919" s="33">
        <v>4.8327146000000001</v>
      </c>
      <c r="CQ919" s="33">
        <v>1.7038089000000001</v>
      </c>
      <c r="CR919" s="33">
        <v>1.9320835999999999</v>
      </c>
      <c r="CS919" s="33">
        <v>0.98905843000000004</v>
      </c>
      <c r="CT919" s="33">
        <v>1.6068484999999999</v>
      </c>
      <c r="CU919" s="33">
        <v>2.6824591</v>
      </c>
      <c r="CV919" s="33">
        <v>2.2173915000000002</v>
      </c>
      <c r="CW919" s="33">
        <v>0.88865569</v>
      </c>
      <c r="CX919" s="33">
        <v>0.45933971000000001</v>
      </c>
      <c r="CY919" s="33">
        <v>0.43320889000000001</v>
      </c>
      <c r="CZ919" s="33">
        <v>0.54787284999999997</v>
      </c>
      <c r="DA919" s="33">
        <v>-0.20267175000000001</v>
      </c>
      <c r="DB919" s="33">
        <v>-1.2699130000000001</v>
      </c>
      <c r="DC919" s="33">
        <v>-0.90925537000000001</v>
      </c>
      <c r="DD919" s="33">
        <v>0.80747303999999998</v>
      </c>
      <c r="DE919" s="33">
        <v>1.0479316999999999</v>
      </c>
      <c r="DF919" s="33">
        <v>3.0359706000000002</v>
      </c>
      <c r="DG919" s="33">
        <v>3.8493230000000001</v>
      </c>
      <c r="DH919" s="33">
        <v>4.5409959000000004</v>
      </c>
      <c r="DI919" s="33">
        <v>3.4857258999999998</v>
      </c>
      <c r="DJ919" s="33">
        <v>4.3344678999999999</v>
      </c>
      <c r="DK919" s="33">
        <v>10.742495999999999</v>
      </c>
      <c r="DL919" s="33">
        <v>8.4106983</v>
      </c>
      <c r="DM919" s="33">
        <v>7.4111574999999998</v>
      </c>
      <c r="DN919" s="33">
        <v>6.5336487999999999</v>
      </c>
      <c r="DO919" s="33">
        <v>2.9866926999999999</v>
      </c>
      <c r="DP919" s="33">
        <v>2.8874342999999998</v>
      </c>
      <c r="DQ919" s="33">
        <v>1.8179981999999999</v>
      </c>
      <c r="DR919" s="33">
        <v>2.4965204000000001</v>
      </c>
      <c r="DS919" s="33">
        <v>3.6409799999999999</v>
      </c>
      <c r="DT919" s="33">
        <v>3.0958584999999998</v>
      </c>
      <c r="DU919" s="33">
        <v>1.5349476</v>
      </c>
      <c r="DV919" s="33">
        <v>1.0057674000000001</v>
      </c>
      <c r="DW919" s="33">
        <v>0.88090838999999999</v>
      </c>
      <c r="DX919" s="33">
        <v>1.0977839</v>
      </c>
      <c r="DY919" s="33">
        <v>0.24568849000000001</v>
      </c>
      <c r="DZ919" s="33">
        <v>-0.59603269000000003</v>
      </c>
      <c r="EA919" s="33">
        <v>-1.9313819999999999E-2</v>
      </c>
      <c r="EB919" s="33">
        <v>1.4077219000000001</v>
      </c>
      <c r="EC919" s="33">
        <v>2.1238689000000002</v>
      </c>
      <c r="ED919" s="33">
        <v>4.1434600000000001</v>
      </c>
      <c r="EE919" s="33">
        <v>5.0643018</v>
      </c>
      <c r="EF919" s="33">
        <v>5.8429362999999999</v>
      </c>
      <c r="EG919" s="33">
        <v>4.9583421000000003</v>
      </c>
      <c r="EH919" s="33">
        <v>5.9389291000000002</v>
      </c>
      <c r="EI919" s="33">
        <v>13.407724</v>
      </c>
      <c r="EJ919" s="33">
        <v>10.978123</v>
      </c>
      <c r="EK919" s="33">
        <v>9.8851647000000007</v>
      </c>
      <c r="EL919" s="33">
        <v>8.9895276000000006</v>
      </c>
      <c r="EM919" s="33">
        <v>4.8389730000000002</v>
      </c>
      <c r="EN919" s="33">
        <v>4.2668089</v>
      </c>
      <c r="EO919" s="33">
        <v>3.0148554999999999</v>
      </c>
      <c r="EP919" s="33">
        <v>3.7810652999999999</v>
      </c>
      <c r="EQ919" s="33">
        <v>5.0249319999999997</v>
      </c>
      <c r="ER919" s="33">
        <v>4.3642253000000002</v>
      </c>
      <c r="ES919" s="33">
        <v>78.127441000000005</v>
      </c>
      <c r="ET919" s="33">
        <v>76.404098000000005</v>
      </c>
      <c r="EU919" s="33">
        <v>75.724035999999998</v>
      </c>
      <c r="EV919" s="33">
        <v>74.386774000000003</v>
      </c>
      <c r="EW919" s="33">
        <v>74.030366000000001</v>
      </c>
      <c r="EX919" s="33">
        <v>73.321059000000005</v>
      </c>
      <c r="EY919" s="33">
        <v>72.647739000000001</v>
      </c>
      <c r="EZ919" s="33">
        <v>74.632227999999998</v>
      </c>
      <c r="FA919" s="33">
        <v>79.055616999999998</v>
      </c>
      <c r="FB919" s="33">
        <v>82.510476999999995</v>
      </c>
      <c r="FC919" s="33">
        <v>86.059692999999996</v>
      </c>
      <c r="FD919" s="33">
        <v>89.572603000000001</v>
      </c>
      <c r="FE919" s="33">
        <v>92.614115999999996</v>
      </c>
      <c r="FF919" s="33">
        <v>95.207068000000007</v>
      </c>
      <c r="FG919" s="33">
        <v>98.378711999999993</v>
      </c>
      <c r="FH919" s="33">
        <v>100.48075</v>
      </c>
      <c r="FI919" s="33">
        <v>100.47085</v>
      </c>
      <c r="FJ919" s="33">
        <v>100.07725000000001</v>
      </c>
      <c r="FK919" s="33">
        <v>97.386218</v>
      </c>
      <c r="FL919" s="33">
        <v>94.836524999999995</v>
      </c>
      <c r="FM919" s="33">
        <v>91.816757999999993</v>
      </c>
      <c r="FN919" s="33">
        <v>89.222508000000005</v>
      </c>
      <c r="FO919" s="33">
        <v>86.564823000000004</v>
      </c>
      <c r="FP919" s="33">
        <v>82.251070999999996</v>
      </c>
      <c r="FQ919" s="33">
        <v>33.99924</v>
      </c>
      <c r="FR919" s="82">
        <v>5.0120399999999998</v>
      </c>
      <c r="FS919">
        <v>1</v>
      </c>
    </row>
    <row r="920" spans="1:175" x14ac:dyDescent="0.2">
      <c r="A920" s="18" t="s">
        <v>196</v>
      </c>
      <c r="B920" s="27" t="s">
        <v>253</v>
      </c>
      <c r="C920" s="27">
        <v>42947</v>
      </c>
      <c r="D920" s="33">
        <v>30</v>
      </c>
      <c r="E920" s="33">
        <v>22.144272999999998</v>
      </c>
      <c r="F920" s="33">
        <v>22.015270999999998</v>
      </c>
      <c r="G920" s="33">
        <v>21.793199999999999</v>
      </c>
      <c r="H920" s="33">
        <v>21.327527</v>
      </c>
      <c r="I920" s="33">
        <v>20.726635999999999</v>
      </c>
      <c r="J920" s="33">
        <v>20.816994999999999</v>
      </c>
      <c r="K920" s="33">
        <v>23.209405</v>
      </c>
      <c r="L920" s="33">
        <v>25.945644000000001</v>
      </c>
      <c r="M920" s="33">
        <v>28.585391000000001</v>
      </c>
      <c r="N920" s="33">
        <v>30.914694000000001</v>
      </c>
      <c r="O920" s="33">
        <v>31.835718</v>
      </c>
      <c r="P920" s="33">
        <v>32.915132999999997</v>
      </c>
      <c r="Q920" s="33">
        <v>33.094160000000002</v>
      </c>
      <c r="R920" s="33">
        <v>32.491928000000001</v>
      </c>
      <c r="S920" s="33">
        <v>29.287996</v>
      </c>
      <c r="T920" s="33">
        <v>30.08943</v>
      </c>
      <c r="U920" s="33">
        <v>29.319443</v>
      </c>
      <c r="V920" s="33">
        <v>27.804642999999999</v>
      </c>
      <c r="W920" s="33">
        <v>26.302634999999999</v>
      </c>
      <c r="X920" s="33">
        <v>29.484438999999998</v>
      </c>
      <c r="Y920" s="33">
        <v>30.535319000000001</v>
      </c>
      <c r="Z920" s="33">
        <v>29.614709999999999</v>
      </c>
      <c r="AA920" s="33">
        <v>26.731062999999999</v>
      </c>
      <c r="AB920" s="33">
        <v>23.650065000000001</v>
      </c>
      <c r="AC920" s="33">
        <v>-2.7728516999999999</v>
      </c>
      <c r="AD920" s="33">
        <v>-2.4634455000000002</v>
      </c>
      <c r="AE920" s="33">
        <v>-2.4686431</v>
      </c>
      <c r="AF920" s="33">
        <v>-2.4434670000000001</v>
      </c>
      <c r="AG920" s="33">
        <v>-3.1851816999999998</v>
      </c>
      <c r="AH920" s="33">
        <v>-3.7897476000000001</v>
      </c>
      <c r="AI920" s="33">
        <v>-2.840894</v>
      </c>
      <c r="AJ920" s="33">
        <v>-1.9152397999999999</v>
      </c>
      <c r="AK920" s="33">
        <v>1.1205381000000001</v>
      </c>
      <c r="AL920" s="33">
        <v>2.1499988000000001</v>
      </c>
      <c r="AM920" s="33">
        <v>1.8504897</v>
      </c>
      <c r="AN920" s="33">
        <v>1.9085622</v>
      </c>
      <c r="AO920" s="33">
        <v>0.64283129000000006</v>
      </c>
      <c r="AP920" s="33">
        <v>0.82640150999999995</v>
      </c>
      <c r="AQ920" s="33">
        <v>5.7790888999999996</v>
      </c>
      <c r="AR920" s="33">
        <v>6.1962358999999996</v>
      </c>
      <c r="AS920" s="33">
        <v>3.6157594999999998</v>
      </c>
      <c r="AT920" s="33">
        <v>3.6479604000000001</v>
      </c>
      <c r="AU920" s="33">
        <v>-0.14035695000000001</v>
      </c>
      <c r="AV920" s="33">
        <v>1.6283574999999999</v>
      </c>
      <c r="AW920" s="33">
        <v>1.3580531</v>
      </c>
      <c r="AX920" s="33">
        <v>1.6798040000000001</v>
      </c>
      <c r="AY920" s="33">
        <v>0.28095192000000002</v>
      </c>
      <c r="AZ920" s="33">
        <v>1.3535347</v>
      </c>
      <c r="BA920" s="33">
        <v>-2.2194020000000001</v>
      </c>
      <c r="BB920" s="33">
        <v>-1.9369501</v>
      </c>
      <c r="BC920" s="33">
        <v>-1.9257408</v>
      </c>
      <c r="BD920" s="33">
        <v>-1.9616457</v>
      </c>
      <c r="BE920" s="33">
        <v>-2.4940652000000001</v>
      </c>
      <c r="BF920" s="33">
        <v>-2.9100809999999999</v>
      </c>
      <c r="BG920" s="33">
        <v>-1.7177173999999999</v>
      </c>
      <c r="BH920" s="33">
        <v>-1.0524545000000001</v>
      </c>
      <c r="BI920" s="33">
        <v>4.1476464999999996</v>
      </c>
      <c r="BJ920" s="33">
        <v>4.4557852000000002</v>
      </c>
      <c r="BK920" s="33">
        <v>4.1663392000000004</v>
      </c>
      <c r="BL920" s="33">
        <v>4.2626787000000004</v>
      </c>
      <c r="BM920" s="33">
        <v>2.9449616000000001</v>
      </c>
      <c r="BN920" s="33">
        <v>2.9628212999999999</v>
      </c>
      <c r="BO920" s="33">
        <v>9.3319642999999992</v>
      </c>
      <c r="BP920" s="33">
        <v>9.6539497999999995</v>
      </c>
      <c r="BQ920" s="33">
        <v>7.2435561000000002</v>
      </c>
      <c r="BR920" s="33">
        <v>7.1089380000000002</v>
      </c>
      <c r="BS920" s="33">
        <v>3.8878734000000001</v>
      </c>
      <c r="BT920" s="33">
        <v>3.9308272999999998</v>
      </c>
      <c r="BU920" s="33">
        <v>4.0758434000000001</v>
      </c>
      <c r="BV920" s="33">
        <v>4.4008206000000003</v>
      </c>
      <c r="BW920" s="33">
        <v>3.1761035999999998</v>
      </c>
      <c r="BX920" s="33">
        <v>4.1228815000000001</v>
      </c>
      <c r="BY920" s="33">
        <v>-1.8360844000000001</v>
      </c>
      <c r="BZ920" s="33">
        <v>-1.5723008999999999</v>
      </c>
      <c r="CA920" s="33">
        <v>-1.5497282999999999</v>
      </c>
      <c r="CB920" s="33">
        <v>-1.6279376999999999</v>
      </c>
      <c r="CC920" s="33">
        <v>-2.0153998999999998</v>
      </c>
      <c r="CD920" s="33">
        <v>-2.3008264999999999</v>
      </c>
      <c r="CE920" s="33">
        <v>-0.93980878999999995</v>
      </c>
      <c r="CF920" s="33">
        <v>-0.45489206999999998</v>
      </c>
      <c r="CG920" s="33">
        <v>6.2442126</v>
      </c>
      <c r="CH920" s="33">
        <v>6.0527658000000004</v>
      </c>
      <c r="CI920" s="33">
        <v>5.7702894000000002</v>
      </c>
      <c r="CJ920" s="33">
        <v>5.8931326999999998</v>
      </c>
      <c r="CK920" s="33">
        <v>4.5394100999999996</v>
      </c>
      <c r="CL920" s="33">
        <v>4.4424992000000003</v>
      </c>
      <c r="CM920" s="33">
        <v>11.792674999999999</v>
      </c>
      <c r="CN920" s="33">
        <v>12.048752</v>
      </c>
      <c r="CO920" s="33">
        <v>9.7561569000000006</v>
      </c>
      <c r="CP920" s="33">
        <v>9.5060005000000007</v>
      </c>
      <c r="CQ920" s="33">
        <v>6.6778135000000001</v>
      </c>
      <c r="CR920" s="33">
        <v>5.5255108000000002</v>
      </c>
      <c r="CS920" s="33">
        <v>5.9581765999999998</v>
      </c>
      <c r="CT920" s="33">
        <v>6.2853884999999998</v>
      </c>
      <c r="CU920" s="33">
        <v>5.1812768</v>
      </c>
      <c r="CV920" s="33">
        <v>6.0409226</v>
      </c>
      <c r="CW920" s="33">
        <v>-1.4527668</v>
      </c>
      <c r="CX920" s="33">
        <v>-1.2076518000000001</v>
      </c>
      <c r="CY920" s="33">
        <v>-1.1737158000000001</v>
      </c>
      <c r="CZ920" s="33">
        <v>-1.2942297</v>
      </c>
      <c r="DA920" s="33">
        <v>-1.5367347</v>
      </c>
      <c r="DB920" s="33">
        <v>-1.6915720999999999</v>
      </c>
      <c r="DC920" s="33">
        <v>-0.16190013</v>
      </c>
      <c r="DD920" s="33">
        <v>0.14267039000000001</v>
      </c>
      <c r="DE920" s="33">
        <v>8.3407786999999995</v>
      </c>
      <c r="DF920" s="33">
        <v>7.6497465</v>
      </c>
      <c r="DG920" s="33">
        <v>7.3742397000000004</v>
      </c>
      <c r="DH920" s="33">
        <v>7.5235865999999998</v>
      </c>
      <c r="DI920" s="33">
        <v>6.1338585999999999</v>
      </c>
      <c r="DJ920" s="33">
        <v>5.9221769999999996</v>
      </c>
      <c r="DK920" s="33">
        <v>14.253386000000001</v>
      </c>
      <c r="DL920" s="33">
        <v>14.443554000000001</v>
      </c>
      <c r="DM920" s="33">
        <v>12.268758</v>
      </c>
      <c r="DN920" s="33">
        <v>11.903063</v>
      </c>
      <c r="DO920" s="33">
        <v>9.4677536</v>
      </c>
      <c r="DP920" s="33">
        <v>7.1201942999999996</v>
      </c>
      <c r="DQ920" s="33">
        <v>7.8405098999999998</v>
      </c>
      <c r="DR920" s="33">
        <v>8.1699563000000008</v>
      </c>
      <c r="DS920" s="33">
        <v>7.1864499999999998</v>
      </c>
      <c r="DT920" s="33">
        <v>7.9589638000000003</v>
      </c>
      <c r="DU920" s="33">
        <v>-0.89931706</v>
      </c>
      <c r="DV920" s="33">
        <v>-0.68115632000000004</v>
      </c>
      <c r="DW920" s="33">
        <v>-0.63081346999999999</v>
      </c>
      <c r="DX920" s="33">
        <v>-0.81240831000000002</v>
      </c>
      <c r="DY920" s="33">
        <v>-0.84561812999999997</v>
      </c>
      <c r="DZ920" s="33">
        <v>-0.81190554999999998</v>
      </c>
      <c r="EA920" s="33">
        <v>0.96127640999999997</v>
      </c>
      <c r="EB920" s="33">
        <v>1.0054557</v>
      </c>
      <c r="EC920" s="33">
        <v>11.367887</v>
      </c>
      <c r="ED920" s="33">
        <v>9.9555328999999997</v>
      </c>
      <c r="EE920" s="33">
        <v>9.6900890999999998</v>
      </c>
      <c r="EF920" s="33">
        <v>9.8777031999999991</v>
      </c>
      <c r="EG920" s="33">
        <v>8.4359888999999999</v>
      </c>
      <c r="EH920" s="33">
        <v>8.0585968000000001</v>
      </c>
      <c r="EI920" s="33">
        <v>17.806260999999999</v>
      </c>
      <c r="EJ920" s="33">
        <v>17.901268000000002</v>
      </c>
      <c r="EK920" s="33">
        <v>15.896554</v>
      </c>
      <c r="EL920" s="33">
        <v>15.364041</v>
      </c>
      <c r="EM920" s="33">
        <v>13.495984</v>
      </c>
      <c r="EN920" s="33">
        <v>9.4226639999999993</v>
      </c>
      <c r="EO920" s="33">
        <v>10.558299999999999</v>
      </c>
      <c r="EP920" s="33">
        <v>10.890973000000001</v>
      </c>
      <c r="EQ920" s="33">
        <v>10.081602</v>
      </c>
      <c r="ER920" s="33">
        <v>10.728311</v>
      </c>
      <c r="ES920" s="33">
        <v>81.496880000000004</v>
      </c>
      <c r="ET920" s="33">
        <v>80.216391000000002</v>
      </c>
      <c r="EU920" s="33">
        <v>78.416286999999997</v>
      </c>
      <c r="EV920" s="33">
        <v>76.752977999999999</v>
      </c>
      <c r="EW920" s="33">
        <v>75.938367999999997</v>
      </c>
      <c r="EX920" s="33">
        <v>74.009574999999998</v>
      </c>
      <c r="EY920" s="33">
        <v>73.831991000000002</v>
      </c>
      <c r="EZ920" s="33">
        <v>75.357033999999999</v>
      </c>
      <c r="FA920" s="33">
        <v>78.429259999999999</v>
      </c>
      <c r="FB920" s="33">
        <v>82.600674999999995</v>
      </c>
      <c r="FC920" s="33">
        <v>86.453091000000001</v>
      </c>
      <c r="FD920" s="33">
        <v>90.465124000000003</v>
      </c>
      <c r="FE920" s="33">
        <v>93.574083000000002</v>
      </c>
      <c r="FF920" s="33">
        <v>96.033512000000002</v>
      </c>
      <c r="FG920" s="33">
        <v>97.206064999999995</v>
      </c>
      <c r="FH920" s="33">
        <v>98.685660999999996</v>
      </c>
      <c r="FI920" s="33">
        <v>98.682896999999997</v>
      </c>
      <c r="FJ920" s="33">
        <v>98.813979000000003</v>
      </c>
      <c r="FK920" s="33">
        <v>95.342132000000007</v>
      </c>
      <c r="FL920" s="33">
        <v>94.249340000000004</v>
      </c>
      <c r="FM920" s="33">
        <v>91.327656000000005</v>
      </c>
      <c r="FN920" s="33">
        <v>88.446719000000002</v>
      </c>
      <c r="FO920" s="33">
        <v>85.601337999999998</v>
      </c>
      <c r="FP920" s="33">
        <v>83.013645999999994</v>
      </c>
      <c r="FQ920" s="33">
        <v>44.810639999999999</v>
      </c>
      <c r="FR920" s="82">
        <v>4.6112409999999997</v>
      </c>
      <c r="FS920">
        <v>1</v>
      </c>
    </row>
    <row r="921" spans="1:175" x14ac:dyDescent="0.2">
      <c r="A921" s="18" t="s">
        <v>196</v>
      </c>
      <c r="B921" s="27" t="s">
        <v>253</v>
      </c>
      <c r="C921" s="27">
        <v>42923</v>
      </c>
      <c r="D921" s="33">
        <v>26</v>
      </c>
      <c r="E921" s="33">
        <v>18.773264999999999</v>
      </c>
      <c r="F921" s="33">
        <v>18.650075000000001</v>
      </c>
      <c r="G921" s="33">
        <v>18.239909000000001</v>
      </c>
      <c r="H921" s="33">
        <v>17.906582</v>
      </c>
      <c r="I921" s="33">
        <v>17.333711999999998</v>
      </c>
      <c r="J921" s="33">
        <v>17.631696000000002</v>
      </c>
      <c r="K921" s="33">
        <v>19.906548000000001</v>
      </c>
      <c r="L921" s="33">
        <v>22.115451</v>
      </c>
      <c r="M921" s="33">
        <v>25.100415000000002</v>
      </c>
      <c r="N921" s="33">
        <v>27.772986</v>
      </c>
      <c r="O921" s="33">
        <v>28.842973000000001</v>
      </c>
      <c r="P921" s="33">
        <v>30.022462000000001</v>
      </c>
      <c r="Q921" s="33">
        <v>30.679607000000001</v>
      </c>
      <c r="R921" s="33">
        <v>31.082947999999998</v>
      </c>
      <c r="S921" s="33">
        <v>31.529685000000001</v>
      </c>
      <c r="T921" s="33">
        <v>30.576877</v>
      </c>
      <c r="U921" s="33">
        <v>31.113453</v>
      </c>
      <c r="V921" s="33">
        <v>29.691457</v>
      </c>
      <c r="W921" s="33">
        <v>27.141878999999999</v>
      </c>
      <c r="X921" s="33">
        <v>28.399457999999999</v>
      </c>
      <c r="Y921" s="33">
        <v>27.265149000000001</v>
      </c>
      <c r="Z921" s="33">
        <v>26.147880000000001</v>
      </c>
      <c r="AA921" s="33">
        <v>22.915962</v>
      </c>
      <c r="AB921" s="33">
        <v>19.464185000000001</v>
      </c>
      <c r="AC921" s="33">
        <v>0.95332587000000002</v>
      </c>
      <c r="AD921" s="33">
        <v>1.1536164</v>
      </c>
      <c r="AE921" s="33">
        <v>0.95585142000000001</v>
      </c>
      <c r="AF921" s="33">
        <v>1.1811271000000001</v>
      </c>
      <c r="AG921" s="33">
        <v>0.82436984000000002</v>
      </c>
      <c r="AH921" s="33">
        <v>-0.31654422999999998</v>
      </c>
      <c r="AI921" s="33">
        <v>-6.5795148000000001</v>
      </c>
      <c r="AJ921" s="33">
        <v>-7.8330295000000003</v>
      </c>
      <c r="AK921" s="33">
        <v>-8.6489747999999995</v>
      </c>
      <c r="AL921" s="33">
        <v>-8.3638460000000006</v>
      </c>
      <c r="AM921" s="33">
        <v>-9.0354068000000005</v>
      </c>
      <c r="AN921" s="33">
        <v>-9.4624957999999992</v>
      </c>
      <c r="AO921" s="33">
        <v>-10.592765999999999</v>
      </c>
      <c r="AP921" s="33">
        <v>-11.685726000000001</v>
      </c>
      <c r="AQ921" s="33">
        <v>-7.6428206000000003</v>
      </c>
      <c r="AR921" s="33">
        <v>-8.9212123000000005</v>
      </c>
      <c r="AS921" s="33">
        <v>-0.38803283999999999</v>
      </c>
      <c r="AT921" s="33">
        <v>0.81551828000000004</v>
      </c>
      <c r="AU921" s="33">
        <v>-2.9877170999999998</v>
      </c>
      <c r="AV921" s="33">
        <v>-7.1300056999999999</v>
      </c>
      <c r="AW921" s="33">
        <v>-7.3855803</v>
      </c>
      <c r="AX921" s="33">
        <v>-7.1439598999999996</v>
      </c>
      <c r="AY921" s="33">
        <v>-6.7798537000000003</v>
      </c>
      <c r="AZ921" s="33">
        <v>-5.3214797000000003</v>
      </c>
      <c r="BA921" s="33">
        <v>2.3890011000000002</v>
      </c>
      <c r="BB921" s="33">
        <v>2.5934265000000001</v>
      </c>
      <c r="BC921" s="33">
        <v>2.3837975</v>
      </c>
      <c r="BD921" s="33">
        <v>2.6309553999999999</v>
      </c>
      <c r="BE921" s="33">
        <v>2.2060232000000002</v>
      </c>
      <c r="BF921" s="33">
        <v>0.45668185</v>
      </c>
      <c r="BG921" s="33">
        <v>-5.1644686999999996</v>
      </c>
      <c r="BH921" s="33">
        <v>-6.1378823000000002</v>
      </c>
      <c r="BI921" s="33">
        <v>-6.3104674999999997</v>
      </c>
      <c r="BJ921" s="33">
        <v>-5.9616958999999996</v>
      </c>
      <c r="BK921" s="33">
        <v>-6.4504203999999996</v>
      </c>
      <c r="BL921" s="33">
        <v>-6.7309311999999997</v>
      </c>
      <c r="BM921" s="33">
        <v>-7.7739417</v>
      </c>
      <c r="BN921" s="33">
        <v>-8.7327048999999999</v>
      </c>
      <c r="BO921" s="33">
        <v>-3.3069594000000002</v>
      </c>
      <c r="BP921" s="33">
        <v>-4.3980034999999997</v>
      </c>
      <c r="BQ921" s="33">
        <v>3.2019099999999998</v>
      </c>
      <c r="BR921" s="33">
        <v>4.1466238000000004</v>
      </c>
      <c r="BS921" s="33">
        <v>1.9824700000000001E-2</v>
      </c>
      <c r="BT921" s="33">
        <v>-3.4676429999999998</v>
      </c>
      <c r="BU921" s="33">
        <v>-3.5695217000000001</v>
      </c>
      <c r="BV921" s="33">
        <v>-3.3477345999999999</v>
      </c>
      <c r="BW921" s="33">
        <v>-3.009449</v>
      </c>
      <c r="BX921" s="33">
        <v>-1.5921662000000001</v>
      </c>
      <c r="BY921" s="33">
        <v>3.3833454000000001</v>
      </c>
      <c r="BZ921" s="33">
        <v>3.5906346</v>
      </c>
      <c r="CA921" s="33">
        <v>3.3727887000000001</v>
      </c>
      <c r="CB921" s="33">
        <v>3.6351019999999998</v>
      </c>
      <c r="CC921" s="33">
        <v>3.1629521999999999</v>
      </c>
      <c r="CD921" s="33">
        <v>0.99221587</v>
      </c>
      <c r="CE921" s="33">
        <v>-4.184412</v>
      </c>
      <c r="CF921" s="33">
        <v>-4.9638286000000003</v>
      </c>
      <c r="CG921" s="33">
        <v>-4.6908244999999997</v>
      </c>
      <c r="CH921" s="33">
        <v>-4.2979741000000002</v>
      </c>
      <c r="CI921" s="33">
        <v>-4.6600666000000004</v>
      </c>
      <c r="CJ921" s="33">
        <v>-4.8390579000000002</v>
      </c>
      <c r="CK921" s="33">
        <v>-5.8216329</v>
      </c>
      <c r="CL921" s="33">
        <v>-6.6874517999999998</v>
      </c>
      <c r="CM921" s="33">
        <v>-0.30395505</v>
      </c>
      <c r="CN921" s="33">
        <v>-1.2652428</v>
      </c>
      <c r="CO921" s="33">
        <v>5.6882935000000003</v>
      </c>
      <c r="CP921" s="33">
        <v>6.4537373000000002</v>
      </c>
      <c r="CQ921" s="33">
        <v>2.1028389999999999</v>
      </c>
      <c r="CR921" s="33">
        <v>-0.93110179999999998</v>
      </c>
      <c r="CS921" s="33">
        <v>-0.92653114000000003</v>
      </c>
      <c r="CT921" s="33">
        <v>-0.71848047000000004</v>
      </c>
      <c r="CU921" s="33">
        <v>-0.39807826000000002</v>
      </c>
      <c r="CV921" s="33">
        <v>0.99074501000000004</v>
      </c>
      <c r="CW921" s="33">
        <v>4.3776896000000001</v>
      </c>
      <c r="CX921" s="33">
        <v>4.5878427000000004</v>
      </c>
      <c r="CY921" s="33">
        <v>4.3617797999999999</v>
      </c>
      <c r="CZ921" s="33">
        <v>4.6392486999999996</v>
      </c>
      <c r="DA921" s="33">
        <v>4.1198810999999997</v>
      </c>
      <c r="DB921" s="33">
        <v>1.5277499000000001</v>
      </c>
      <c r="DC921" s="33">
        <v>-3.2043553999999999</v>
      </c>
      <c r="DD921" s="33">
        <v>-3.7897748</v>
      </c>
      <c r="DE921" s="33">
        <v>-3.0711814999999998</v>
      </c>
      <c r="DF921" s="33">
        <v>-2.6342523</v>
      </c>
      <c r="DG921" s="33">
        <v>-2.8697129000000001</v>
      </c>
      <c r="DH921" s="33">
        <v>-2.9471845999999999</v>
      </c>
      <c r="DI921" s="33">
        <v>-3.8693240000000002</v>
      </c>
      <c r="DJ921" s="33">
        <v>-4.6421988000000001</v>
      </c>
      <c r="DK921" s="33">
        <v>2.6990493</v>
      </c>
      <c r="DL921" s="33">
        <v>1.8675177999999999</v>
      </c>
      <c r="DM921" s="33">
        <v>8.1746768999999997</v>
      </c>
      <c r="DN921" s="33">
        <v>8.7608508</v>
      </c>
      <c r="DO921" s="33">
        <v>4.1858532999999998</v>
      </c>
      <c r="DP921" s="33">
        <v>1.6054394000000001</v>
      </c>
      <c r="DQ921" s="33">
        <v>1.7164594</v>
      </c>
      <c r="DR921" s="33">
        <v>1.9107737</v>
      </c>
      <c r="DS921" s="33">
        <v>2.2132925000000001</v>
      </c>
      <c r="DT921" s="33">
        <v>3.5736561999999998</v>
      </c>
      <c r="DU921" s="33">
        <v>5.8133648999999998</v>
      </c>
      <c r="DV921" s="33">
        <v>6.0276528000000003</v>
      </c>
      <c r="DW921" s="33">
        <v>5.7897258999999996</v>
      </c>
      <c r="DX921" s="33">
        <v>6.0890769000000002</v>
      </c>
      <c r="DY921" s="33">
        <v>5.5015345</v>
      </c>
      <c r="DZ921" s="33">
        <v>2.3009759999999999</v>
      </c>
      <c r="EA921" s="33">
        <v>-1.7893091999999999</v>
      </c>
      <c r="EB921" s="33">
        <v>-2.0946275999999999</v>
      </c>
      <c r="EC921" s="33">
        <v>-0.73267424999999997</v>
      </c>
      <c r="ED921" s="33">
        <v>-0.23210219000000001</v>
      </c>
      <c r="EE921" s="33">
        <v>-0.28472638</v>
      </c>
      <c r="EF921" s="33">
        <v>-0.21562008999999999</v>
      </c>
      <c r="EG921" s="33">
        <v>-1.0505</v>
      </c>
      <c r="EH921" s="33">
        <v>-1.6891782</v>
      </c>
      <c r="EI921" s="33">
        <v>7.0349104999999996</v>
      </c>
      <c r="EJ921" s="33">
        <v>6.3907267000000001</v>
      </c>
      <c r="EK921" s="33">
        <v>11.764620000000001</v>
      </c>
      <c r="EL921" s="33">
        <v>12.091956</v>
      </c>
      <c r="EM921" s="33">
        <v>7.1933951</v>
      </c>
      <c r="EN921" s="33">
        <v>5.2678020999999999</v>
      </c>
      <c r="EO921" s="33">
        <v>5.5325179999999996</v>
      </c>
      <c r="EP921" s="33">
        <v>5.7069989999999997</v>
      </c>
      <c r="EQ921" s="33">
        <v>5.9836971999999999</v>
      </c>
      <c r="ER921" s="33">
        <v>7.3029697000000002</v>
      </c>
      <c r="ES921" s="33">
        <v>80.501232000000002</v>
      </c>
      <c r="ET921" s="33">
        <v>79.815742999999998</v>
      </c>
      <c r="EU921" s="33">
        <v>78.719730999999996</v>
      </c>
      <c r="EV921" s="33">
        <v>77.053407000000007</v>
      </c>
      <c r="EW921" s="33">
        <v>75.967439999999996</v>
      </c>
      <c r="EX921" s="33">
        <v>74.973112</v>
      </c>
      <c r="EY921" s="33">
        <v>75.062721999999994</v>
      </c>
      <c r="EZ921" s="33">
        <v>78.139218</v>
      </c>
      <c r="FA921" s="33">
        <v>81.231966</v>
      </c>
      <c r="FB921" s="33">
        <v>86.090220000000002</v>
      </c>
      <c r="FC921" s="33">
        <v>90.120930000000001</v>
      </c>
      <c r="FD921" s="33">
        <v>93.958618000000001</v>
      </c>
      <c r="FE921" s="33">
        <v>96.292454000000006</v>
      </c>
      <c r="FF921" s="33">
        <v>98.885497999999998</v>
      </c>
      <c r="FG921" s="33">
        <v>101.43707000000001</v>
      </c>
      <c r="FH921" s="33">
        <v>104.03431999999999</v>
      </c>
      <c r="FI921" s="33">
        <v>103.89854</v>
      </c>
      <c r="FJ921" s="33">
        <v>103.21836999999999</v>
      </c>
      <c r="FK921" s="33">
        <v>101.29012</v>
      </c>
      <c r="FL921" s="33">
        <v>99.950315000000003</v>
      </c>
      <c r="FM921" s="33">
        <v>96.589642999999995</v>
      </c>
      <c r="FN921" s="33">
        <v>93.954228000000001</v>
      </c>
      <c r="FO921" s="33">
        <v>90.911202000000003</v>
      </c>
      <c r="FP921" s="33">
        <v>88.369014000000007</v>
      </c>
      <c r="FQ921" s="33">
        <v>56.805630000000001</v>
      </c>
      <c r="FR921" s="82">
        <v>5.7368129999999997</v>
      </c>
      <c r="FS921">
        <v>1</v>
      </c>
    </row>
    <row r="922" spans="1:175" x14ac:dyDescent="0.2">
      <c r="A922" s="18" t="s">
        <v>196</v>
      </c>
      <c r="B922" s="27" t="s">
        <v>253</v>
      </c>
      <c r="C922" s="27">
        <v>42948</v>
      </c>
      <c r="D922" s="33">
        <v>30</v>
      </c>
      <c r="E922" s="33">
        <v>18.301673000000001</v>
      </c>
      <c r="F922" s="33">
        <v>18.164753000000001</v>
      </c>
      <c r="G922" s="33">
        <v>17.958314999999999</v>
      </c>
      <c r="H922" s="33">
        <v>17.470939000000001</v>
      </c>
      <c r="I922" s="33">
        <v>17.052064000000001</v>
      </c>
      <c r="J922" s="33">
        <v>17.038036000000002</v>
      </c>
      <c r="K922" s="33">
        <v>19.381107</v>
      </c>
      <c r="L922" s="33">
        <v>22.296848000000001</v>
      </c>
      <c r="M922" s="33">
        <v>25.161525000000001</v>
      </c>
      <c r="N922" s="33">
        <v>27.561561999999999</v>
      </c>
      <c r="O922" s="33">
        <v>28.487010999999999</v>
      </c>
      <c r="P922" s="33">
        <v>29.58474</v>
      </c>
      <c r="Q922" s="33">
        <v>29.903061000000001</v>
      </c>
      <c r="R922" s="33">
        <v>29.591916999999999</v>
      </c>
      <c r="S922" s="33">
        <v>28.518464000000002</v>
      </c>
      <c r="T922" s="33">
        <v>26.580431000000001</v>
      </c>
      <c r="U922" s="33">
        <v>27.305667</v>
      </c>
      <c r="V922" s="33">
        <v>26.197613</v>
      </c>
      <c r="W922" s="33">
        <v>24.138349000000002</v>
      </c>
      <c r="X922" s="33">
        <v>27.208732000000001</v>
      </c>
      <c r="Y922" s="33">
        <v>27.809961000000001</v>
      </c>
      <c r="Z922" s="33">
        <v>26.880516</v>
      </c>
      <c r="AA922" s="33">
        <v>23.992916999999998</v>
      </c>
      <c r="AB922" s="33">
        <v>20.915185999999999</v>
      </c>
      <c r="AC922" s="33">
        <v>-0.83224929999999997</v>
      </c>
      <c r="AD922" s="33">
        <v>-0.66195393000000002</v>
      </c>
      <c r="AE922" s="33">
        <v>-0.67285543999999997</v>
      </c>
      <c r="AF922" s="33">
        <v>-5.2374839999999999E-2</v>
      </c>
      <c r="AG922" s="33">
        <v>-0.23404876999999999</v>
      </c>
      <c r="AH922" s="33">
        <v>-3.3463880000000001</v>
      </c>
      <c r="AI922" s="33">
        <v>-3.4751574999999999</v>
      </c>
      <c r="AJ922" s="33">
        <v>-2.2919223999999998</v>
      </c>
      <c r="AK922" s="33">
        <v>-5.0890130999999998</v>
      </c>
      <c r="AL922" s="33">
        <v>-4.6326936999999999</v>
      </c>
      <c r="AM922" s="33">
        <v>-4.5885664000000004</v>
      </c>
      <c r="AN922" s="33">
        <v>-4.3093025999999997</v>
      </c>
      <c r="AO922" s="33">
        <v>-3.8088422</v>
      </c>
      <c r="AP922" s="33">
        <v>-4.0912286</v>
      </c>
      <c r="AQ922" s="33">
        <v>1.1855703</v>
      </c>
      <c r="AR922" s="33">
        <v>1.4266567000000001</v>
      </c>
      <c r="AS922" s="33">
        <v>-0.26873372000000001</v>
      </c>
      <c r="AT922" s="33">
        <v>-2.5803964000000001</v>
      </c>
      <c r="AU922" s="33">
        <v>-6.2301894000000004</v>
      </c>
      <c r="AV922" s="33">
        <v>-2.1960620999999998</v>
      </c>
      <c r="AW922" s="33">
        <v>-3.8676010999999999</v>
      </c>
      <c r="AX922" s="33">
        <v>-4.1052353999999998</v>
      </c>
      <c r="AY922" s="33">
        <v>-5.2789580999999997</v>
      </c>
      <c r="AZ922" s="33">
        <v>-4.6497504000000003</v>
      </c>
      <c r="BA922" s="33">
        <v>0.22784636999999999</v>
      </c>
      <c r="BB922" s="33">
        <v>0.38835075000000002</v>
      </c>
      <c r="BC922" s="33">
        <v>0.40629282</v>
      </c>
      <c r="BD922" s="33">
        <v>0.84562769000000004</v>
      </c>
      <c r="BE922" s="33">
        <v>0.63271253000000005</v>
      </c>
      <c r="BF922" s="33">
        <v>-2.2137060000000002</v>
      </c>
      <c r="BG922" s="33">
        <v>-2.2951576</v>
      </c>
      <c r="BH922" s="33">
        <v>-1.3673169000000001</v>
      </c>
      <c r="BI922" s="33">
        <v>-2.9486614000000002</v>
      </c>
      <c r="BJ922" s="33">
        <v>-2.3871340999999999</v>
      </c>
      <c r="BK922" s="33">
        <v>-2.3067565999999999</v>
      </c>
      <c r="BL922" s="33">
        <v>-1.9569962000000001</v>
      </c>
      <c r="BM922" s="33">
        <v>-1.6879827999999999</v>
      </c>
      <c r="BN922" s="33">
        <v>-1.8079225999999999</v>
      </c>
      <c r="BO922" s="33">
        <v>5.3722269000000002</v>
      </c>
      <c r="BP922" s="33">
        <v>5.4919371999999997</v>
      </c>
      <c r="BQ922" s="33">
        <v>3.6913732000000001</v>
      </c>
      <c r="BR922" s="33">
        <v>1.5361066999999999</v>
      </c>
      <c r="BS922" s="33">
        <v>-1.8274010999999999</v>
      </c>
      <c r="BT922" s="33">
        <v>0.42194018</v>
      </c>
      <c r="BU922" s="33">
        <v>-2.1032845</v>
      </c>
      <c r="BV922" s="33">
        <v>-2.2976993000000001</v>
      </c>
      <c r="BW922" s="33">
        <v>-3.3550018000000001</v>
      </c>
      <c r="BX922" s="33">
        <v>-2.7808511</v>
      </c>
      <c r="BY922" s="33">
        <v>0.96206539999999996</v>
      </c>
      <c r="BZ922" s="33">
        <v>1.1157885999999999</v>
      </c>
      <c r="CA922" s="33">
        <v>1.1537075999999999</v>
      </c>
      <c r="CB922" s="33">
        <v>1.4675815000000001</v>
      </c>
      <c r="CC922" s="33">
        <v>1.2330288</v>
      </c>
      <c r="CD922" s="33">
        <v>-1.4292138999999999</v>
      </c>
      <c r="CE922" s="33">
        <v>-1.4778932</v>
      </c>
      <c r="CF922" s="33">
        <v>-0.72693795000000005</v>
      </c>
      <c r="CG922" s="33">
        <v>-1.4662603000000001</v>
      </c>
      <c r="CH922" s="33">
        <v>-0.83186643999999998</v>
      </c>
      <c r="CI922" s="33">
        <v>-0.72638219999999998</v>
      </c>
      <c r="CJ922" s="33">
        <v>-0.32779606999999999</v>
      </c>
      <c r="CK922" s="33">
        <v>-0.219082</v>
      </c>
      <c r="CL922" s="33">
        <v>-0.22651178</v>
      </c>
      <c r="CM922" s="33">
        <v>8.2718924999999999</v>
      </c>
      <c r="CN922" s="33">
        <v>8.3075379999999992</v>
      </c>
      <c r="CO922" s="33">
        <v>6.4341311000000001</v>
      </c>
      <c r="CP922" s="33">
        <v>4.3871840999999998</v>
      </c>
      <c r="CQ922" s="33">
        <v>1.2219565999999999</v>
      </c>
      <c r="CR922" s="33">
        <v>2.2351605999999999</v>
      </c>
      <c r="CS922" s="33">
        <v>-0.88132423000000004</v>
      </c>
      <c r="CT922" s="33">
        <v>-1.0458053</v>
      </c>
      <c r="CU922" s="33">
        <v>-2.0224755000000001</v>
      </c>
      <c r="CV922" s="33">
        <v>-1.4864571</v>
      </c>
      <c r="CW922" s="33">
        <v>1.6962843999999999</v>
      </c>
      <c r="CX922" s="33">
        <v>1.8432264</v>
      </c>
      <c r="CY922" s="33">
        <v>1.9011224</v>
      </c>
      <c r="CZ922" s="33">
        <v>2.0895353000000001</v>
      </c>
      <c r="DA922" s="33">
        <v>1.833345</v>
      </c>
      <c r="DB922" s="33">
        <v>-0.64472174999999998</v>
      </c>
      <c r="DC922" s="33">
        <v>-0.66062889000000002</v>
      </c>
      <c r="DD922" s="33">
        <v>-8.6558990000000002E-2</v>
      </c>
      <c r="DE922" s="33">
        <v>1.6140740000000001E-2</v>
      </c>
      <c r="DF922" s="33">
        <v>0.72340125</v>
      </c>
      <c r="DG922" s="33">
        <v>0.85399225999999995</v>
      </c>
      <c r="DH922" s="33">
        <v>1.3014041000000001</v>
      </c>
      <c r="DI922" s="33">
        <v>1.2498187999999999</v>
      </c>
      <c r="DJ922" s="33">
        <v>1.3548990000000001</v>
      </c>
      <c r="DK922" s="33">
        <v>11.171557999999999</v>
      </c>
      <c r="DL922" s="33">
        <v>11.123139</v>
      </c>
      <c r="DM922" s="33">
        <v>9.1768891000000004</v>
      </c>
      <c r="DN922" s="33">
        <v>7.2382616000000004</v>
      </c>
      <c r="DO922" s="33">
        <v>4.2713143999999996</v>
      </c>
      <c r="DP922" s="33">
        <v>4.048381</v>
      </c>
      <c r="DQ922" s="33">
        <v>0.34063607000000001</v>
      </c>
      <c r="DR922" s="33">
        <v>0.20608863999999999</v>
      </c>
      <c r="DS922" s="33">
        <v>-0.68994920999999998</v>
      </c>
      <c r="DT922" s="33">
        <v>-0.19206313999999999</v>
      </c>
      <c r="DU922" s="33">
        <v>2.7563800999999999</v>
      </c>
      <c r="DV922" s="33">
        <v>2.8935311000000001</v>
      </c>
      <c r="DW922" s="33">
        <v>2.9802707000000002</v>
      </c>
      <c r="DX922" s="33">
        <v>2.9875379</v>
      </c>
      <c r="DY922" s="33">
        <v>2.7001062999999998</v>
      </c>
      <c r="DZ922" s="33">
        <v>0.48796029000000002</v>
      </c>
      <c r="EA922" s="33">
        <v>0.51937102999999996</v>
      </c>
      <c r="EB922" s="33">
        <v>0.83804652000000002</v>
      </c>
      <c r="EC922" s="33">
        <v>2.1564923999999999</v>
      </c>
      <c r="ED922" s="33">
        <v>2.9689608000000001</v>
      </c>
      <c r="EE922" s="33">
        <v>3.135802</v>
      </c>
      <c r="EF922" s="33">
        <v>3.6537104</v>
      </c>
      <c r="EG922" s="33">
        <v>3.3706782</v>
      </c>
      <c r="EH922" s="33">
        <v>3.6382051</v>
      </c>
      <c r="EI922" s="33">
        <v>15.358215</v>
      </c>
      <c r="EJ922" s="33">
        <v>15.188419</v>
      </c>
      <c r="EK922" s="33">
        <v>13.136996</v>
      </c>
      <c r="EL922" s="33">
        <v>11.354765</v>
      </c>
      <c r="EM922" s="33">
        <v>8.6741027000000006</v>
      </c>
      <c r="EN922" s="33">
        <v>6.6663832999999997</v>
      </c>
      <c r="EO922" s="33">
        <v>2.1049527000000001</v>
      </c>
      <c r="EP922" s="33">
        <v>2.0136246999999998</v>
      </c>
      <c r="EQ922" s="33">
        <v>1.2340070999999999</v>
      </c>
      <c r="ER922" s="33">
        <v>1.6768362000000001</v>
      </c>
      <c r="ES922" s="33">
        <v>81.140321</v>
      </c>
      <c r="ET922" s="33">
        <v>79.939152000000007</v>
      </c>
      <c r="EU922" s="33">
        <v>78.702349999999996</v>
      </c>
      <c r="EV922" s="33">
        <v>76.882171999999997</v>
      </c>
      <c r="EW922" s="33">
        <v>76.259478999999999</v>
      </c>
      <c r="EX922" s="33">
        <v>74.374199000000004</v>
      </c>
      <c r="EY922" s="33">
        <v>74.185682</v>
      </c>
      <c r="EZ922" s="33">
        <v>76.353335999999999</v>
      </c>
      <c r="FA922" s="33">
        <v>81.597217000000001</v>
      </c>
      <c r="FB922" s="33">
        <v>84.789146000000002</v>
      </c>
      <c r="FC922" s="33">
        <v>89.919612000000001</v>
      </c>
      <c r="FD922" s="33">
        <v>93.175861999999995</v>
      </c>
      <c r="FE922" s="33">
        <v>95.740627000000003</v>
      </c>
      <c r="FF922" s="33">
        <v>98.797095999999996</v>
      </c>
      <c r="FG922" s="33">
        <v>100.56223</v>
      </c>
      <c r="FH922" s="33">
        <v>101.14659</v>
      </c>
      <c r="FI922" s="33">
        <v>101.82706</v>
      </c>
      <c r="FJ922" s="33">
        <v>101.67252000000001</v>
      </c>
      <c r="FK922" s="33">
        <v>98.338239000000002</v>
      </c>
      <c r="FL922" s="33">
        <v>95.629150999999993</v>
      </c>
      <c r="FM922" s="33">
        <v>93.813164</v>
      </c>
      <c r="FN922" s="33">
        <v>92.168664000000007</v>
      </c>
      <c r="FO922" s="33">
        <v>91.158690000000007</v>
      </c>
      <c r="FP922" s="33">
        <v>88.527296000000007</v>
      </c>
      <c r="FQ922" s="33">
        <v>52.00488</v>
      </c>
      <c r="FR922" s="82">
        <v>5.3869730000000002</v>
      </c>
      <c r="FS922">
        <v>1</v>
      </c>
    </row>
    <row r="923" spans="1:175" x14ac:dyDescent="0.2">
      <c r="A923" s="18" t="s">
        <v>196</v>
      </c>
      <c r="B923" s="27" t="s">
        <v>253</v>
      </c>
      <c r="C923" s="27">
        <v>42949</v>
      </c>
      <c r="D923" s="33">
        <v>30</v>
      </c>
      <c r="E923" s="33">
        <v>22.986910000000002</v>
      </c>
      <c r="F923" s="33">
        <v>22.859643999999999</v>
      </c>
      <c r="G923" s="33">
        <v>22.634146000000001</v>
      </c>
      <c r="H923" s="33">
        <v>22.173231999999999</v>
      </c>
      <c r="I923" s="33">
        <v>21.532426999999998</v>
      </c>
      <c r="J923" s="33">
        <v>21.645676999999999</v>
      </c>
      <c r="K923" s="33">
        <v>24.048907</v>
      </c>
      <c r="L923" s="33">
        <v>26.745781999999998</v>
      </c>
      <c r="M923" s="33">
        <v>29.336205</v>
      </c>
      <c r="N923" s="33">
        <v>31.649996999999999</v>
      </c>
      <c r="O923" s="33">
        <v>32.570050999999999</v>
      </c>
      <c r="P923" s="33">
        <v>33.645449999999997</v>
      </c>
      <c r="Q923" s="33">
        <v>33.793931000000001</v>
      </c>
      <c r="R923" s="33">
        <v>33.127867000000002</v>
      </c>
      <c r="S923" s="33">
        <v>30.614338</v>
      </c>
      <c r="T923" s="33">
        <v>28.522784000000001</v>
      </c>
      <c r="U923" s="33">
        <v>29.190987</v>
      </c>
      <c r="V923" s="33">
        <v>27.996217000000001</v>
      </c>
      <c r="W923" s="33">
        <v>26.386617999999999</v>
      </c>
      <c r="X923" s="33">
        <v>29.983474999999999</v>
      </c>
      <c r="Y923" s="33">
        <v>31.132957999999999</v>
      </c>
      <c r="Z923" s="33">
        <v>30.214286999999999</v>
      </c>
      <c r="AA923" s="33">
        <v>27.331506000000001</v>
      </c>
      <c r="AB923" s="33">
        <v>24.249793</v>
      </c>
      <c r="AC923" s="33">
        <v>-0.42776117000000002</v>
      </c>
      <c r="AD923" s="33">
        <v>-0.47035364000000002</v>
      </c>
      <c r="AE923" s="33">
        <v>-0.34513923000000002</v>
      </c>
      <c r="AF923" s="33">
        <v>-0.93570717999999997</v>
      </c>
      <c r="AG923" s="33">
        <v>-2.1506356000000002</v>
      </c>
      <c r="AH923" s="33">
        <v>-2.4377539000000001</v>
      </c>
      <c r="AI923" s="33">
        <v>-3.3124872000000001</v>
      </c>
      <c r="AJ923" s="33">
        <v>-5.0323604</v>
      </c>
      <c r="AK923" s="33">
        <v>-3.9399706000000001</v>
      </c>
      <c r="AL923" s="33">
        <v>-2.4528799999999999</v>
      </c>
      <c r="AM923" s="33">
        <v>-3.2252375999999998</v>
      </c>
      <c r="AN923" s="33">
        <v>-2.1876424999999999</v>
      </c>
      <c r="AO923" s="33">
        <v>-2.1994794999999998</v>
      </c>
      <c r="AP923" s="33">
        <v>-3.3710232000000002</v>
      </c>
      <c r="AQ923" s="33">
        <v>1.6058437999999999</v>
      </c>
      <c r="AR923" s="33">
        <v>4.8314864000000002</v>
      </c>
      <c r="AS923" s="33">
        <v>4.7637258999999998</v>
      </c>
      <c r="AT923" s="33">
        <v>4.8135909000000003</v>
      </c>
      <c r="AU923" s="33">
        <v>0.52286105999999999</v>
      </c>
      <c r="AV923" s="33">
        <v>0.15470755</v>
      </c>
      <c r="AW923" s="33">
        <v>0.35491621000000001</v>
      </c>
      <c r="AX923" s="33">
        <v>-0.15804304999999999</v>
      </c>
      <c r="AY923" s="33">
        <v>1.6863492</v>
      </c>
      <c r="AZ923" s="33">
        <v>1.1338786999999999</v>
      </c>
      <c r="BA923" s="33">
        <v>0.68565480999999995</v>
      </c>
      <c r="BB923" s="33">
        <v>0.61428446999999997</v>
      </c>
      <c r="BC923" s="33">
        <v>0.73108092999999996</v>
      </c>
      <c r="BD923" s="33">
        <v>-3.3431580000000002E-2</v>
      </c>
      <c r="BE923" s="33">
        <v>-1.1148910999999999</v>
      </c>
      <c r="BF923" s="33">
        <v>-1.4307413</v>
      </c>
      <c r="BG923" s="33">
        <v>-2.4223496</v>
      </c>
      <c r="BH923" s="33">
        <v>-3.452413</v>
      </c>
      <c r="BI923" s="33">
        <v>-1.9935548999999999</v>
      </c>
      <c r="BJ923" s="33">
        <v>-0.38333056999999998</v>
      </c>
      <c r="BK923" s="33">
        <v>-1.1750898000000001</v>
      </c>
      <c r="BL923" s="33">
        <v>-0.10667752</v>
      </c>
      <c r="BM923" s="33">
        <v>-7.4922840000000004E-2</v>
      </c>
      <c r="BN923" s="33">
        <v>-1.1533002000000001</v>
      </c>
      <c r="BO923" s="33">
        <v>5.2083348999999997</v>
      </c>
      <c r="BP923" s="33">
        <v>8.7703685999999994</v>
      </c>
      <c r="BQ923" s="33">
        <v>8.5569103000000002</v>
      </c>
      <c r="BR923" s="33">
        <v>8.5236447999999996</v>
      </c>
      <c r="BS923" s="33">
        <v>4.9089188999999998</v>
      </c>
      <c r="BT923" s="33">
        <v>5.2847681</v>
      </c>
      <c r="BU923" s="33">
        <v>6.2341359000000001</v>
      </c>
      <c r="BV923" s="33">
        <v>5.7722404000000003</v>
      </c>
      <c r="BW923" s="33">
        <v>7.5969492000000001</v>
      </c>
      <c r="BX923" s="33">
        <v>7.0108495</v>
      </c>
      <c r="BY923" s="33">
        <v>1.4568033</v>
      </c>
      <c r="BZ923" s="33">
        <v>1.3655014999999999</v>
      </c>
      <c r="CA923" s="33">
        <v>1.4764676999999999</v>
      </c>
      <c r="CB923" s="33">
        <v>0.59148175000000003</v>
      </c>
      <c r="CC923" s="33">
        <v>-0.39753752999999997</v>
      </c>
      <c r="CD923" s="33">
        <v>-0.73328751000000003</v>
      </c>
      <c r="CE923" s="33">
        <v>-1.8058430000000001</v>
      </c>
      <c r="CF923" s="33">
        <v>-2.3581462000000002</v>
      </c>
      <c r="CG923" s="33">
        <v>-0.64547323999999995</v>
      </c>
      <c r="CH923" s="33">
        <v>1.0500331000000001</v>
      </c>
      <c r="CI923" s="33">
        <v>0.24483638999999999</v>
      </c>
      <c r="CJ923" s="33">
        <v>1.3345925000000001</v>
      </c>
      <c r="CK923" s="33">
        <v>1.3965386</v>
      </c>
      <c r="CL923" s="33">
        <v>0.38268795999999999</v>
      </c>
      <c r="CM923" s="33">
        <v>7.7034092000000003</v>
      </c>
      <c r="CN923" s="33">
        <v>11.498426</v>
      </c>
      <c r="CO923" s="33">
        <v>11.184058</v>
      </c>
      <c r="CP923" s="33">
        <v>11.093216999999999</v>
      </c>
      <c r="CQ923" s="33">
        <v>7.9466891000000004</v>
      </c>
      <c r="CR923" s="33">
        <v>8.8378324999999993</v>
      </c>
      <c r="CS923" s="33">
        <v>10.306066</v>
      </c>
      <c r="CT923" s="33">
        <v>9.8795365999999998</v>
      </c>
      <c r="CU923" s="33">
        <v>11.690613000000001</v>
      </c>
      <c r="CV923" s="33">
        <v>11.081222</v>
      </c>
      <c r="CW923" s="33">
        <v>2.2279518</v>
      </c>
      <c r="CX923" s="33">
        <v>2.1167186</v>
      </c>
      <c r="CY923" s="33">
        <v>2.2218545000000001</v>
      </c>
      <c r="CZ923" s="33">
        <v>1.2163951</v>
      </c>
      <c r="DA923" s="33">
        <v>0.31981600999999998</v>
      </c>
      <c r="DB923" s="33">
        <v>-3.583368E-2</v>
      </c>
      <c r="DC923" s="33">
        <v>-1.1893364</v>
      </c>
      <c r="DD923" s="33">
        <v>-1.2638794</v>
      </c>
      <c r="DE923" s="33">
        <v>0.70260836999999998</v>
      </c>
      <c r="DF923" s="33">
        <v>2.4833968</v>
      </c>
      <c r="DG923" s="33">
        <v>1.6647624999999999</v>
      </c>
      <c r="DH923" s="33">
        <v>2.7758623999999998</v>
      </c>
      <c r="DI923" s="33">
        <v>2.8680001000000002</v>
      </c>
      <c r="DJ923" s="33">
        <v>1.9186761000000001</v>
      </c>
      <c r="DK923" s="33">
        <v>10.198484000000001</v>
      </c>
      <c r="DL923" s="33">
        <v>14.226483999999999</v>
      </c>
      <c r="DM923" s="33">
        <v>13.811206</v>
      </c>
      <c r="DN923" s="33">
        <v>13.662789</v>
      </c>
      <c r="DO923" s="33">
        <v>10.984458999999999</v>
      </c>
      <c r="DP923" s="33">
        <v>12.390897000000001</v>
      </c>
      <c r="DQ923" s="33">
        <v>14.377995</v>
      </c>
      <c r="DR923" s="33">
        <v>13.986833000000001</v>
      </c>
      <c r="DS923" s="33">
        <v>15.784276</v>
      </c>
      <c r="DT923" s="33">
        <v>15.151593999999999</v>
      </c>
      <c r="DU923" s="33">
        <v>3.3413678</v>
      </c>
      <c r="DV923" s="33">
        <v>3.2013566999999998</v>
      </c>
      <c r="DW923" s="33">
        <v>3.2980746999999999</v>
      </c>
      <c r="DX923" s="33">
        <v>2.1186707</v>
      </c>
      <c r="DY923" s="33">
        <v>1.3555606</v>
      </c>
      <c r="DZ923" s="33">
        <v>0.97117887000000003</v>
      </c>
      <c r="EA923" s="33">
        <v>-0.29919880999999998</v>
      </c>
      <c r="EB923" s="33">
        <v>0.31606802000000001</v>
      </c>
      <c r="EC923" s="33">
        <v>2.6490241000000001</v>
      </c>
      <c r="ED923" s="33">
        <v>4.5529462000000001</v>
      </c>
      <c r="EE923" s="33">
        <v>3.7149103999999999</v>
      </c>
      <c r="EF923" s="33">
        <v>4.8568274000000002</v>
      </c>
      <c r="EG923" s="33">
        <v>4.9925566999999997</v>
      </c>
      <c r="EH923" s="33">
        <v>4.1363991000000002</v>
      </c>
      <c r="EI923" s="33">
        <v>13.800974999999999</v>
      </c>
      <c r="EJ923" s="33">
        <v>18.165365999999999</v>
      </c>
      <c r="EK923" s="33">
        <v>17.604389999999999</v>
      </c>
      <c r="EL923" s="33">
        <v>17.372843</v>
      </c>
      <c r="EM923" s="33">
        <v>15.370517</v>
      </c>
      <c r="EN923" s="33">
        <v>17.520956999999999</v>
      </c>
      <c r="EO923" s="33">
        <v>20.257214999999999</v>
      </c>
      <c r="EP923" s="33">
        <v>19.917116</v>
      </c>
      <c r="EQ923" s="33">
        <v>21.694876000000001</v>
      </c>
      <c r="ER923" s="33">
        <v>21.028563999999999</v>
      </c>
      <c r="ES923" s="33">
        <v>87.168814999999995</v>
      </c>
      <c r="ET923" s="33">
        <v>83.649259999999998</v>
      </c>
      <c r="EU923" s="33">
        <v>84.094064000000003</v>
      </c>
      <c r="EV923" s="33">
        <v>84.243571000000003</v>
      </c>
      <c r="EW923" s="33">
        <v>82.665229999999994</v>
      </c>
      <c r="EX923" s="33">
        <v>80.977118000000004</v>
      </c>
      <c r="EY923" s="33">
        <v>81.530269000000004</v>
      </c>
      <c r="EZ923" s="33">
        <v>83.342969999999994</v>
      </c>
      <c r="FA923" s="33">
        <v>87.101991999999996</v>
      </c>
      <c r="FB923" s="33">
        <v>88.591127</v>
      </c>
      <c r="FC923" s="33">
        <v>92.667456000000001</v>
      </c>
      <c r="FD923" s="33">
        <v>95.411096000000001</v>
      </c>
      <c r="FE923" s="33">
        <v>98.752885000000006</v>
      </c>
      <c r="FF923" s="33">
        <v>99.734143000000003</v>
      </c>
      <c r="FG923" s="33">
        <v>100.62866</v>
      </c>
      <c r="FH923" s="33">
        <v>100.62728</v>
      </c>
      <c r="FI923" s="33">
        <v>100.28798999999999</v>
      </c>
      <c r="FJ923" s="33">
        <v>100.04686</v>
      </c>
      <c r="FK923" s="33">
        <v>97.419792000000001</v>
      </c>
      <c r="FL923" s="33">
        <v>95.711500999999998</v>
      </c>
      <c r="FM923" s="33">
        <v>92.940995000000001</v>
      </c>
      <c r="FN923" s="33">
        <v>90.006623000000005</v>
      </c>
      <c r="FO923" s="33">
        <v>88.807499000000007</v>
      </c>
      <c r="FP923" s="33">
        <v>87.370795999999999</v>
      </c>
      <c r="FQ923" s="33">
        <v>62.565449999999998</v>
      </c>
      <c r="FR923" s="82">
        <v>4.702572</v>
      </c>
      <c r="FS923">
        <v>1</v>
      </c>
    </row>
    <row r="924" spans="1:175" x14ac:dyDescent="0.2">
      <c r="A924" s="18" t="s">
        <v>196</v>
      </c>
      <c r="B924" s="27" t="s">
        <v>253</v>
      </c>
      <c r="C924" s="27">
        <v>42975</v>
      </c>
      <c r="D924" s="33">
        <v>30</v>
      </c>
      <c r="E924" s="33">
        <v>9.7585779000000006</v>
      </c>
      <c r="F924" s="33">
        <v>9.6040559999999999</v>
      </c>
      <c r="G924" s="33">
        <v>9.4323720000000009</v>
      </c>
      <c r="H924" s="33">
        <v>8.8967454999999998</v>
      </c>
      <c r="I924" s="33">
        <v>8.8825415000000003</v>
      </c>
      <c r="J924" s="33">
        <v>8.6364330000000002</v>
      </c>
      <c r="K924" s="33">
        <v>10.869808000000001</v>
      </c>
      <c r="L924" s="33">
        <v>14.18463</v>
      </c>
      <c r="M924" s="33">
        <v>17.549385999999998</v>
      </c>
      <c r="N924" s="33">
        <v>20.106681999999999</v>
      </c>
      <c r="O924" s="33">
        <v>21.041968000000001</v>
      </c>
      <c r="P924" s="33">
        <v>22.180413999999999</v>
      </c>
      <c r="Q924" s="33">
        <v>22.808420999999999</v>
      </c>
      <c r="R924" s="33">
        <v>23.144442000000002</v>
      </c>
      <c r="S924" s="33">
        <v>24.696833999999999</v>
      </c>
      <c r="T924" s="33">
        <v>23.038733000000001</v>
      </c>
      <c r="U924" s="33">
        <v>23.867961999999999</v>
      </c>
      <c r="V924" s="33">
        <v>22.918026000000001</v>
      </c>
      <c r="W924" s="33">
        <v>20.038841999999999</v>
      </c>
      <c r="X924" s="33">
        <v>22.149245000000001</v>
      </c>
      <c r="Y924" s="33">
        <v>21.750786000000002</v>
      </c>
      <c r="Z924" s="33">
        <v>20.801694999999999</v>
      </c>
      <c r="AA924" s="33">
        <v>17.905311999999999</v>
      </c>
      <c r="AB924" s="33">
        <v>14.83484</v>
      </c>
      <c r="AC924" s="33">
        <v>-0.31519793000000002</v>
      </c>
      <c r="AD924" s="33">
        <v>-0.19612942</v>
      </c>
      <c r="AE924" s="33">
        <v>-0.35511748999999998</v>
      </c>
      <c r="AF924" s="33">
        <v>-0.71740952000000002</v>
      </c>
      <c r="AG924" s="33">
        <v>-0.72584473999999999</v>
      </c>
      <c r="AH924" s="33">
        <v>-0.97814089000000004</v>
      </c>
      <c r="AI924" s="33">
        <v>-8.4529350000000003E-2</v>
      </c>
      <c r="AJ924" s="33">
        <v>-5.7142543999999997</v>
      </c>
      <c r="AK924" s="33">
        <v>-9.2984694999999995</v>
      </c>
      <c r="AL924" s="33">
        <v>-9.2512488000000008</v>
      </c>
      <c r="AM924" s="33">
        <v>-11.242252000000001</v>
      </c>
      <c r="AN924" s="33">
        <v>-11.536877</v>
      </c>
      <c r="AO924" s="33">
        <v>-10.98169</v>
      </c>
      <c r="AP924" s="33">
        <v>-11.490330999999999</v>
      </c>
      <c r="AQ924" s="33">
        <v>-5.1695580999999997</v>
      </c>
      <c r="AR924" s="33">
        <v>-2.0329980999999999</v>
      </c>
      <c r="AS924" s="33">
        <v>-1.4466388999999999</v>
      </c>
      <c r="AT924" s="33">
        <v>1.4608973999999999</v>
      </c>
      <c r="AU924" s="33">
        <v>-2.3964664</v>
      </c>
      <c r="AV924" s="33">
        <v>-0.95666872999999997</v>
      </c>
      <c r="AW924" s="33">
        <v>-8.3470290000000003E-2</v>
      </c>
      <c r="AX924" s="33">
        <v>0.73694252999999998</v>
      </c>
      <c r="AY924" s="33">
        <v>2.5324684</v>
      </c>
      <c r="AZ924" s="33">
        <v>2.7420567999999998</v>
      </c>
      <c r="BA924" s="33">
        <v>0.80294277000000003</v>
      </c>
      <c r="BB924" s="33">
        <v>0.91628187999999999</v>
      </c>
      <c r="BC924" s="33">
        <v>0.79390313000000001</v>
      </c>
      <c r="BD924" s="33">
        <v>0.43220473999999998</v>
      </c>
      <c r="BE924" s="33">
        <v>0.45490244000000002</v>
      </c>
      <c r="BF924" s="33">
        <v>0.14131534000000001</v>
      </c>
      <c r="BG924" s="33">
        <v>1.3611244</v>
      </c>
      <c r="BH924" s="33">
        <v>-4.0394869</v>
      </c>
      <c r="BI924" s="33">
        <v>-6.0763509000000004</v>
      </c>
      <c r="BJ924" s="33">
        <v>-6.0954040999999997</v>
      </c>
      <c r="BK924" s="33">
        <v>-7.9416779000000002</v>
      </c>
      <c r="BL924" s="33">
        <v>-8.0333819999999996</v>
      </c>
      <c r="BM924" s="33">
        <v>-7.4661049999999998</v>
      </c>
      <c r="BN924" s="33">
        <v>-7.8995860999999996</v>
      </c>
      <c r="BO924" s="33">
        <v>-0.52690429000000005</v>
      </c>
      <c r="BP924" s="33">
        <v>1.4526106000000001</v>
      </c>
      <c r="BQ924" s="33">
        <v>1.971794</v>
      </c>
      <c r="BR924" s="33">
        <v>4.2047917000000004</v>
      </c>
      <c r="BS924" s="33">
        <v>0.28784154000000001</v>
      </c>
      <c r="BT924" s="33">
        <v>1.2747626999999999</v>
      </c>
      <c r="BU924" s="33">
        <v>2.0988519000000001</v>
      </c>
      <c r="BV924" s="33">
        <v>2.865246</v>
      </c>
      <c r="BW924" s="33">
        <v>4.5153391999999997</v>
      </c>
      <c r="BX924" s="33">
        <v>4.6665704000000003</v>
      </c>
      <c r="BY924" s="33">
        <v>1.5773636</v>
      </c>
      <c r="BZ924" s="33">
        <v>1.6867346000000001</v>
      </c>
      <c r="CA924" s="33">
        <v>1.5897113</v>
      </c>
      <c r="CB924" s="33">
        <v>1.2284241</v>
      </c>
      <c r="CC924" s="33">
        <v>1.2726843000000001</v>
      </c>
      <c r="CD924" s="33">
        <v>0.91664732000000004</v>
      </c>
      <c r="CE924" s="33">
        <v>2.3623797999999998</v>
      </c>
      <c r="CF924" s="33">
        <v>-2.8795481000000001</v>
      </c>
      <c r="CG924" s="33">
        <v>-3.8447212999999998</v>
      </c>
      <c r="CH924" s="33">
        <v>-3.9096755999999999</v>
      </c>
      <c r="CI924" s="33">
        <v>-5.6557107000000002</v>
      </c>
      <c r="CJ924" s="33">
        <v>-5.6068721000000004</v>
      </c>
      <c r="CK924" s="33">
        <v>-5.0312219000000002</v>
      </c>
      <c r="CL924" s="33">
        <v>-5.4126472000000003</v>
      </c>
      <c r="CM924" s="33">
        <v>2.6885835999999999</v>
      </c>
      <c r="CN924" s="33">
        <v>3.8667326000000002</v>
      </c>
      <c r="CO924" s="33">
        <v>4.3393902999999998</v>
      </c>
      <c r="CP924" s="33">
        <v>6.1052046000000004</v>
      </c>
      <c r="CQ924" s="33">
        <v>2.1469851000000002</v>
      </c>
      <c r="CR924" s="33">
        <v>2.8202452999999998</v>
      </c>
      <c r="CS924" s="33">
        <v>3.6103215</v>
      </c>
      <c r="CT924" s="33">
        <v>4.3393024999999996</v>
      </c>
      <c r="CU924" s="33">
        <v>5.8886694999999998</v>
      </c>
      <c r="CV924" s="33">
        <v>5.9994826000000003</v>
      </c>
      <c r="CW924" s="33">
        <v>2.3517844999999999</v>
      </c>
      <c r="CX924" s="33">
        <v>2.4571871999999999</v>
      </c>
      <c r="CY924" s="33">
        <v>2.3855195</v>
      </c>
      <c r="CZ924" s="33">
        <v>2.0246434</v>
      </c>
      <c r="DA924" s="33">
        <v>2.0904661999999998</v>
      </c>
      <c r="DB924" s="33">
        <v>1.6919793000000001</v>
      </c>
      <c r="DC924" s="33">
        <v>3.3636352</v>
      </c>
      <c r="DD924" s="33">
        <v>-1.7196092000000001</v>
      </c>
      <c r="DE924" s="33">
        <v>-1.6130918000000001</v>
      </c>
      <c r="DF924" s="33">
        <v>-1.7239471</v>
      </c>
      <c r="DG924" s="33">
        <v>-3.3697434999999998</v>
      </c>
      <c r="DH924" s="33">
        <v>-3.1803621999999998</v>
      </c>
      <c r="DI924" s="33">
        <v>-2.5963387</v>
      </c>
      <c r="DJ924" s="33">
        <v>-2.9257084</v>
      </c>
      <c r="DK924" s="33">
        <v>5.9040714999999997</v>
      </c>
      <c r="DL924" s="33">
        <v>6.2808545999999996</v>
      </c>
      <c r="DM924" s="33">
        <v>6.7069865000000002</v>
      </c>
      <c r="DN924" s="33">
        <v>8.0056174999999996</v>
      </c>
      <c r="DO924" s="33">
        <v>4.0061286000000003</v>
      </c>
      <c r="DP924" s="33">
        <v>4.3657279000000004</v>
      </c>
      <c r="DQ924" s="33">
        <v>5.1217911999999997</v>
      </c>
      <c r="DR924" s="33">
        <v>5.8133590999999996</v>
      </c>
      <c r="DS924" s="33">
        <v>7.2619997999999999</v>
      </c>
      <c r="DT924" s="33">
        <v>7.3323948999999997</v>
      </c>
      <c r="DU924" s="33">
        <v>3.4699252</v>
      </c>
      <c r="DV924" s="33">
        <v>3.5695985000000001</v>
      </c>
      <c r="DW924" s="33">
        <v>3.5345401000000001</v>
      </c>
      <c r="DX924" s="33">
        <v>3.1742577000000001</v>
      </c>
      <c r="DY924" s="33">
        <v>3.2712134000000002</v>
      </c>
      <c r="DZ924" s="33">
        <v>2.8114355</v>
      </c>
      <c r="EA924" s="33">
        <v>4.8092889000000003</v>
      </c>
      <c r="EB924" s="33">
        <v>-4.4841699999999998E-2</v>
      </c>
      <c r="EC924" s="33">
        <v>1.6090268999999999</v>
      </c>
      <c r="ED924" s="33">
        <v>1.4318976000000001</v>
      </c>
      <c r="EE924" s="33">
        <v>-6.9169889999999998E-2</v>
      </c>
      <c r="EF924" s="33">
        <v>0.32313265000000002</v>
      </c>
      <c r="EG924" s="33">
        <v>0.91924587000000002</v>
      </c>
      <c r="EH924" s="33">
        <v>0.66503628000000004</v>
      </c>
      <c r="EI924" s="33">
        <v>10.546725</v>
      </c>
      <c r="EJ924" s="33">
        <v>9.7664632999999998</v>
      </c>
      <c r="EK924" s="33">
        <v>10.125419000000001</v>
      </c>
      <c r="EL924" s="33">
        <v>10.749511999999999</v>
      </c>
      <c r="EM924" s="33">
        <v>6.6904364999999997</v>
      </c>
      <c r="EN924" s="33">
        <v>6.5971593000000004</v>
      </c>
      <c r="EO924" s="33">
        <v>7.3041133</v>
      </c>
      <c r="EP924" s="33">
        <v>7.9416624999999996</v>
      </c>
      <c r="EQ924" s="33">
        <v>9.2448706000000005</v>
      </c>
      <c r="ER924" s="33">
        <v>9.2569084000000004</v>
      </c>
      <c r="ES924" s="33">
        <v>79.541798999999997</v>
      </c>
      <c r="ET924" s="33">
        <v>77.490538000000001</v>
      </c>
      <c r="EU924" s="33">
        <v>76.986006000000003</v>
      </c>
      <c r="EV924" s="33">
        <v>75.094475000000003</v>
      </c>
      <c r="EW924" s="33">
        <v>74.042519999999996</v>
      </c>
      <c r="EX924" s="33">
        <v>73.202466999999999</v>
      </c>
      <c r="EY924" s="33">
        <v>72.605520999999996</v>
      </c>
      <c r="EZ924" s="33">
        <v>76.786173000000005</v>
      </c>
      <c r="FA924" s="33">
        <v>81.682147000000001</v>
      </c>
      <c r="FB924" s="33">
        <v>86.371433999999994</v>
      </c>
      <c r="FC924" s="33">
        <v>90.734527</v>
      </c>
      <c r="FD924" s="33">
        <v>94.300409999999999</v>
      </c>
      <c r="FE924" s="33">
        <v>97.488883999999999</v>
      </c>
      <c r="FF924" s="33">
        <v>100.87063000000001</v>
      </c>
      <c r="FG924" s="33">
        <v>104.49016</v>
      </c>
      <c r="FH924" s="33">
        <v>104.87784000000001</v>
      </c>
      <c r="FI924" s="33">
        <v>105.0338</v>
      </c>
      <c r="FJ924" s="33">
        <v>104.52867000000001</v>
      </c>
      <c r="FK924" s="33">
        <v>100.83002</v>
      </c>
      <c r="FL924" s="33">
        <v>97.826374999999999</v>
      </c>
      <c r="FM924" s="33">
        <v>93.536811</v>
      </c>
      <c r="FN924" s="33">
        <v>88.832293000000007</v>
      </c>
      <c r="FO924" s="33">
        <v>83.540025</v>
      </c>
      <c r="FP924" s="33">
        <v>80.910990999999996</v>
      </c>
      <c r="FQ924" s="33">
        <v>57.680320000000002</v>
      </c>
      <c r="FR924" s="82">
        <v>5.9951049999999997</v>
      </c>
      <c r="FS924">
        <v>1</v>
      </c>
    </row>
    <row r="925" spans="1:175" x14ac:dyDescent="0.2">
      <c r="A925" s="18" t="s">
        <v>196</v>
      </c>
      <c r="B925" s="27" t="s">
        <v>253</v>
      </c>
      <c r="C925" s="27">
        <v>42976</v>
      </c>
      <c r="D925" s="33">
        <v>30</v>
      </c>
      <c r="E925" s="33">
        <v>19.069313000000001</v>
      </c>
      <c r="F925" s="33">
        <v>18.933973999999999</v>
      </c>
      <c r="G925" s="33">
        <v>18.724413999999999</v>
      </c>
      <c r="H925" s="33">
        <v>18.241372999999999</v>
      </c>
      <c r="I925" s="33">
        <v>17.786137</v>
      </c>
      <c r="J925" s="33">
        <v>17.792963</v>
      </c>
      <c r="K925" s="33">
        <v>20.145890000000001</v>
      </c>
      <c r="L925" s="33">
        <v>23.025770999999999</v>
      </c>
      <c r="M925" s="33">
        <v>25.845514000000001</v>
      </c>
      <c r="N925" s="33">
        <v>28.23142</v>
      </c>
      <c r="O925" s="33">
        <v>29.155985000000001</v>
      </c>
      <c r="P925" s="33">
        <v>30.250055</v>
      </c>
      <c r="Q925" s="33">
        <v>30.540548999999999</v>
      </c>
      <c r="R925" s="33">
        <v>30.171254999999999</v>
      </c>
      <c r="S925" s="33">
        <v>28.861857000000001</v>
      </c>
      <c r="T925" s="33">
        <v>26.898671</v>
      </c>
      <c r="U925" s="33">
        <v>27.614561999999999</v>
      </c>
      <c r="V925" s="33">
        <v>26.4923</v>
      </c>
      <c r="W925" s="33">
        <v>24.506710999999999</v>
      </c>
      <c r="X925" s="33">
        <v>27.663353000000001</v>
      </c>
      <c r="Y925" s="33">
        <v>28.354409</v>
      </c>
      <c r="Z925" s="33">
        <v>27.426729000000002</v>
      </c>
      <c r="AA925" s="33">
        <v>24.539919000000001</v>
      </c>
      <c r="AB925" s="33">
        <v>21.461535999999999</v>
      </c>
      <c r="AC925" s="33">
        <v>0.95039123000000003</v>
      </c>
      <c r="AD925" s="33">
        <v>0.66962485999999999</v>
      </c>
      <c r="AE925" s="33">
        <v>0.86794769999999999</v>
      </c>
      <c r="AF925" s="33">
        <v>0.54124282999999995</v>
      </c>
      <c r="AG925" s="33">
        <v>0.68528009999999995</v>
      </c>
      <c r="AH925" s="33">
        <v>-2.0311340000000002</v>
      </c>
      <c r="AI925" s="33">
        <v>-20.886993</v>
      </c>
      <c r="AJ925" s="33">
        <v>-23.631170999999998</v>
      </c>
      <c r="AK925" s="33">
        <v>-29.389499000000001</v>
      </c>
      <c r="AL925" s="33">
        <v>-28.959330000000001</v>
      </c>
      <c r="AM925" s="33">
        <v>-29.638096999999998</v>
      </c>
      <c r="AN925" s="33">
        <v>-29.845689</v>
      </c>
      <c r="AO925" s="33">
        <v>-29.52467</v>
      </c>
      <c r="AP925" s="33">
        <v>-31.635549000000001</v>
      </c>
      <c r="AQ925" s="33">
        <v>-3.0751632999999998</v>
      </c>
      <c r="AR925" s="33">
        <v>0.28816728000000003</v>
      </c>
      <c r="AS925" s="33">
        <v>0.89273462999999997</v>
      </c>
      <c r="AT925" s="33">
        <v>0.98293297000000002</v>
      </c>
      <c r="AU925" s="33">
        <v>-35.806914999999996</v>
      </c>
      <c r="AV925" s="33">
        <v>-32.504216999999997</v>
      </c>
      <c r="AW925" s="33">
        <v>-28.925186</v>
      </c>
      <c r="AX925" s="33">
        <v>-28.340315</v>
      </c>
      <c r="AY925" s="33">
        <v>-27.645095000000001</v>
      </c>
      <c r="AZ925" s="33">
        <v>-27.633389999999999</v>
      </c>
      <c r="BA925" s="33">
        <v>6.7515697000000001</v>
      </c>
      <c r="BB925" s="33">
        <v>6.4843916999999998</v>
      </c>
      <c r="BC925" s="33">
        <v>6.6838427999999999</v>
      </c>
      <c r="BD925" s="33">
        <v>6.3657804999999996</v>
      </c>
      <c r="BE925" s="33">
        <v>6.1659956999999999</v>
      </c>
      <c r="BF925" s="33">
        <v>-0.41246526</v>
      </c>
      <c r="BG925" s="33">
        <v>-13.861606999999999</v>
      </c>
      <c r="BH925" s="33">
        <v>-16.655504000000001</v>
      </c>
      <c r="BI925" s="33">
        <v>-21.673466000000001</v>
      </c>
      <c r="BJ925" s="33">
        <v>-21.252065000000002</v>
      </c>
      <c r="BK925" s="33">
        <v>-21.970495</v>
      </c>
      <c r="BL925" s="33">
        <v>-22.156510999999998</v>
      </c>
      <c r="BM925" s="33">
        <v>-21.598845000000001</v>
      </c>
      <c r="BN925" s="33">
        <v>-23.179834</v>
      </c>
      <c r="BO925" s="33">
        <v>0.77858441</v>
      </c>
      <c r="BP925" s="33">
        <v>3.3389757000000002</v>
      </c>
      <c r="BQ925" s="33">
        <v>4.0858239999999997</v>
      </c>
      <c r="BR925" s="33">
        <v>4.0128982999999998</v>
      </c>
      <c r="BS925" s="33">
        <v>-25.025386000000001</v>
      </c>
      <c r="BT925" s="33">
        <v>-23.017054999999999</v>
      </c>
      <c r="BU925" s="33">
        <v>-20.416105000000002</v>
      </c>
      <c r="BV925" s="33">
        <v>-19.835505000000001</v>
      </c>
      <c r="BW925" s="33">
        <v>-19.121168999999998</v>
      </c>
      <c r="BX925" s="33">
        <v>-19.116813</v>
      </c>
      <c r="BY925" s="33">
        <v>10.769448000000001</v>
      </c>
      <c r="BZ925" s="33">
        <v>10.511682</v>
      </c>
      <c r="CA925" s="33">
        <v>10.711914</v>
      </c>
      <c r="CB925" s="33">
        <v>10.399837</v>
      </c>
      <c r="CC925" s="33">
        <v>9.9619225999999994</v>
      </c>
      <c r="CD925" s="33">
        <v>0.70861976999999998</v>
      </c>
      <c r="CE925" s="33">
        <v>-8.9958457999999997</v>
      </c>
      <c r="CF925" s="33">
        <v>-11.824179000000001</v>
      </c>
      <c r="CG925" s="33">
        <v>-16.329364999999999</v>
      </c>
      <c r="CH925" s="33">
        <v>-15.914037</v>
      </c>
      <c r="CI925" s="33">
        <v>-16.659936999999999</v>
      </c>
      <c r="CJ925" s="33">
        <v>-16.831009000000002</v>
      </c>
      <c r="CK925" s="33">
        <v>-16.109444</v>
      </c>
      <c r="CL925" s="33">
        <v>-17.323430999999999</v>
      </c>
      <c r="CM925" s="33">
        <v>3.4476783000000002</v>
      </c>
      <c r="CN925" s="33">
        <v>5.4519563</v>
      </c>
      <c r="CO925" s="33">
        <v>6.2973480000000004</v>
      </c>
      <c r="CP925" s="33">
        <v>6.1114430000000004</v>
      </c>
      <c r="CQ925" s="33">
        <v>-17.558132000000001</v>
      </c>
      <c r="CR925" s="33">
        <v>-16.446276000000001</v>
      </c>
      <c r="CS925" s="33">
        <v>-14.522741</v>
      </c>
      <c r="CT925" s="33">
        <v>-13.9451</v>
      </c>
      <c r="CU925" s="33">
        <v>-13.217523999999999</v>
      </c>
      <c r="CV925" s="33">
        <v>-13.218256999999999</v>
      </c>
      <c r="CW925" s="33">
        <v>14.787326999999999</v>
      </c>
      <c r="CX925" s="33">
        <v>14.538971</v>
      </c>
      <c r="CY925" s="33">
        <v>14.739985000000001</v>
      </c>
      <c r="CZ925" s="33">
        <v>14.433895</v>
      </c>
      <c r="DA925" s="33">
        <v>13.757849999999999</v>
      </c>
      <c r="DB925" s="33">
        <v>1.8297048</v>
      </c>
      <c r="DC925" s="33">
        <v>-4.1300847999999997</v>
      </c>
      <c r="DD925" s="33">
        <v>-6.9928530999999996</v>
      </c>
      <c r="DE925" s="33">
        <v>-10.985264000000001</v>
      </c>
      <c r="DF925" s="33">
        <v>-10.576008</v>
      </c>
      <c r="DG925" s="33">
        <v>-11.349379000000001</v>
      </c>
      <c r="DH925" s="33">
        <v>-11.505507</v>
      </c>
      <c r="DI925" s="33">
        <v>-10.620042</v>
      </c>
      <c r="DJ925" s="33">
        <v>-11.467028000000001</v>
      </c>
      <c r="DK925" s="33">
        <v>6.1167721999999998</v>
      </c>
      <c r="DL925" s="33">
        <v>7.5649369000000002</v>
      </c>
      <c r="DM925" s="33">
        <v>8.5088720000000002</v>
      </c>
      <c r="DN925" s="33">
        <v>8.2099878000000004</v>
      </c>
      <c r="DO925" s="33">
        <v>-10.090878</v>
      </c>
      <c r="DP925" s="33">
        <v>-9.8754963999999994</v>
      </c>
      <c r="DQ925" s="33">
        <v>-8.6293778999999997</v>
      </c>
      <c r="DR925" s="33">
        <v>-8.0546945000000001</v>
      </c>
      <c r="DS925" s="33">
        <v>-7.3138784000000001</v>
      </c>
      <c r="DT925" s="33">
        <v>-7.3197013999999996</v>
      </c>
      <c r="DU925" s="33">
        <v>20.588505000000001</v>
      </c>
      <c r="DV925" s="33">
        <v>20.353738</v>
      </c>
      <c r="DW925" s="33">
        <v>20.555879999999998</v>
      </c>
      <c r="DX925" s="33">
        <v>20.258431999999999</v>
      </c>
      <c r="DY925" s="33">
        <v>19.238565000000001</v>
      </c>
      <c r="DZ925" s="33">
        <v>3.4483735000000002</v>
      </c>
      <c r="EA925" s="33">
        <v>2.8953012</v>
      </c>
      <c r="EB925" s="33">
        <v>-1.7186300000000002E-2</v>
      </c>
      <c r="EC925" s="33">
        <v>-3.2692304999999999</v>
      </c>
      <c r="ED925" s="33">
        <v>-2.8687434000000001</v>
      </c>
      <c r="EE925" s="33">
        <v>-3.6817768000000002</v>
      </c>
      <c r="EF925" s="33">
        <v>-3.8163288</v>
      </c>
      <c r="EG925" s="33">
        <v>-2.6942176</v>
      </c>
      <c r="EH925" s="33">
        <v>-3.0113134000000001</v>
      </c>
      <c r="EI925" s="33">
        <v>9.9705198999999993</v>
      </c>
      <c r="EJ925" s="33">
        <v>10.615745</v>
      </c>
      <c r="EK925" s="33">
        <v>11.701961000000001</v>
      </c>
      <c r="EL925" s="33">
        <v>11.239953</v>
      </c>
      <c r="EM925" s="33">
        <v>0.69065096000000004</v>
      </c>
      <c r="EN925" s="33">
        <v>-0.38833472000000002</v>
      </c>
      <c r="EO925" s="33">
        <v>-0.12029705</v>
      </c>
      <c r="EP925" s="33">
        <v>0.45011521999999998</v>
      </c>
      <c r="EQ925" s="33">
        <v>1.2100474999999999</v>
      </c>
      <c r="ER925" s="33">
        <v>1.1968760000000001</v>
      </c>
      <c r="ES925" s="33">
        <v>79.536146000000002</v>
      </c>
      <c r="ET925" s="33">
        <v>77.651953000000006</v>
      </c>
      <c r="EU925" s="33">
        <v>75.638378000000003</v>
      </c>
      <c r="EV925" s="33">
        <v>74.474154999999996</v>
      </c>
      <c r="EW925" s="33">
        <v>73.850746999999998</v>
      </c>
      <c r="EX925" s="33">
        <v>75.737952000000007</v>
      </c>
      <c r="EY925" s="33">
        <v>78.670655999999994</v>
      </c>
      <c r="EZ925" s="33">
        <v>78.286161000000007</v>
      </c>
      <c r="FA925" s="33">
        <v>81.288568999999995</v>
      </c>
      <c r="FB925" s="33">
        <v>86.415001000000004</v>
      </c>
      <c r="FC925" s="33">
        <v>90.140767999999994</v>
      </c>
      <c r="FD925" s="33">
        <v>94.461687999999995</v>
      </c>
      <c r="FE925" s="33">
        <v>98.469391000000002</v>
      </c>
      <c r="FF925" s="33">
        <v>101.23429</v>
      </c>
      <c r="FG925" s="33">
        <v>101.30677</v>
      </c>
      <c r="FH925" s="33">
        <v>101.76544</v>
      </c>
      <c r="FI925" s="33">
        <v>102.252</v>
      </c>
      <c r="FJ925" s="33">
        <v>102.318</v>
      </c>
      <c r="FK925" s="33">
        <v>102.27739</v>
      </c>
      <c r="FL925" s="33">
        <v>98.801265000000001</v>
      </c>
      <c r="FM925" s="33">
        <v>94.662958000000003</v>
      </c>
      <c r="FN925" s="33">
        <v>91.049899999999994</v>
      </c>
      <c r="FO925" s="33">
        <v>88.459884000000002</v>
      </c>
      <c r="FP925" s="33">
        <v>85.515144000000006</v>
      </c>
      <c r="FQ925" s="33">
        <v>115.3057</v>
      </c>
      <c r="FR925" s="82">
        <v>5.0740999999999996</v>
      </c>
      <c r="FS925">
        <v>1</v>
      </c>
    </row>
    <row r="926" spans="1:175" x14ac:dyDescent="0.2">
      <c r="A926" s="18" t="s">
        <v>196</v>
      </c>
      <c r="B926" s="27" t="s">
        <v>253</v>
      </c>
      <c r="C926" s="27">
        <v>42978</v>
      </c>
      <c r="D926" s="33">
        <v>29</v>
      </c>
      <c r="E926" s="33">
        <v>19.986239000000001</v>
      </c>
      <c r="F926" s="33">
        <v>19.852791</v>
      </c>
      <c r="G926" s="33">
        <v>19.639500000000002</v>
      </c>
      <c r="H926" s="33">
        <v>19.161638</v>
      </c>
      <c r="I926" s="33">
        <v>18.662969</v>
      </c>
      <c r="J926" s="33">
        <v>18.694703000000001</v>
      </c>
      <c r="K926" s="33">
        <v>21.059404000000001</v>
      </c>
      <c r="L926" s="33">
        <v>23.896452</v>
      </c>
      <c r="M926" s="33">
        <v>26.662521999999999</v>
      </c>
      <c r="N926" s="33">
        <v>29.031549999999999</v>
      </c>
      <c r="O926" s="33">
        <v>29.955058999999999</v>
      </c>
      <c r="P926" s="33">
        <v>31.044758999999999</v>
      </c>
      <c r="Q926" s="33">
        <v>31.302015000000001</v>
      </c>
      <c r="R926" s="33">
        <v>30.86326</v>
      </c>
      <c r="S926" s="33">
        <v>29.272030999999998</v>
      </c>
      <c r="T926" s="33">
        <v>27.2788</v>
      </c>
      <c r="U926" s="33">
        <v>27.983529999999998</v>
      </c>
      <c r="V926" s="33">
        <v>26.844297000000001</v>
      </c>
      <c r="W926" s="33">
        <v>24.946708999999998</v>
      </c>
      <c r="X926" s="33">
        <v>28.206385000000001</v>
      </c>
      <c r="Y926" s="33">
        <v>29.004738</v>
      </c>
      <c r="Z926" s="33">
        <v>28.079166000000001</v>
      </c>
      <c r="AA926" s="33">
        <v>25.193299</v>
      </c>
      <c r="AB926" s="33">
        <v>22.114135999999998</v>
      </c>
      <c r="AC926" s="33">
        <v>-0.13973785</v>
      </c>
      <c r="AD926" s="33">
        <v>-0.74995672000000002</v>
      </c>
      <c r="AE926" s="33">
        <v>-6.2721752999999998</v>
      </c>
      <c r="AF926" s="33">
        <v>-1.2076243</v>
      </c>
      <c r="AG926" s="33">
        <v>-7.1783836000000001</v>
      </c>
      <c r="AH926" s="33">
        <v>-0.97761748000000004</v>
      </c>
      <c r="AI926" s="33">
        <v>-1.5811644</v>
      </c>
      <c r="AJ926" s="33">
        <v>-4.8238396999999997</v>
      </c>
      <c r="AK926" s="33">
        <v>-4.3444586000000003</v>
      </c>
      <c r="AL926" s="33">
        <v>-4.1682493000000003</v>
      </c>
      <c r="AM926" s="33">
        <v>-6.2630629000000004</v>
      </c>
      <c r="AN926" s="33">
        <v>-7.2448040999999996</v>
      </c>
      <c r="AO926" s="33">
        <v>-6.9469909000000003</v>
      </c>
      <c r="AP926" s="33">
        <v>-7.6273676999999998</v>
      </c>
      <c r="AQ926" s="33">
        <v>-4.2522440000000001</v>
      </c>
      <c r="AR926" s="33">
        <v>-1.4056379999999999</v>
      </c>
      <c r="AS926" s="33">
        <v>-9.8441420000000002E-2</v>
      </c>
      <c r="AT926" s="33">
        <v>0.81724808999999998</v>
      </c>
      <c r="AU926" s="33">
        <v>-2.4451025999999998</v>
      </c>
      <c r="AV926" s="33">
        <v>-1.3591123000000001</v>
      </c>
      <c r="AW926" s="33">
        <v>-5.4483325999999996</v>
      </c>
      <c r="AX926" s="33">
        <v>-4.0198038</v>
      </c>
      <c r="AY926" s="33">
        <v>-2.8881713000000002</v>
      </c>
      <c r="AZ926" s="33">
        <v>-3.4926373000000002</v>
      </c>
      <c r="BA926" s="33">
        <v>1.2997738000000001</v>
      </c>
      <c r="BB926" s="33">
        <v>0.62242567999999998</v>
      </c>
      <c r="BC926" s="33">
        <v>-3.9678254000000002</v>
      </c>
      <c r="BD926" s="33">
        <v>0.17957907000000001</v>
      </c>
      <c r="BE926" s="33">
        <v>-4.7153074999999998</v>
      </c>
      <c r="BF926" s="33">
        <v>8.1384429999999994E-2</v>
      </c>
      <c r="BG926" s="33">
        <v>-0.88192367000000005</v>
      </c>
      <c r="BH926" s="33">
        <v>-3.1413199999999999</v>
      </c>
      <c r="BI926" s="33">
        <v>-2.1334971999999999</v>
      </c>
      <c r="BJ926" s="33">
        <v>-0.20959481999999999</v>
      </c>
      <c r="BK926" s="33">
        <v>-2.1185144</v>
      </c>
      <c r="BL926" s="33">
        <v>-2.9393794</v>
      </c>
      <c r="BM926" s="33">
        <v>-2.8107611000000001</v>
      </c>
      <c r="BN926" s="33">
        <v>-3.5911447000000001</v>
      </c>
      <c r="BO926" s="33">
        <v>8.9535030000000002E-2</v>
      </c>
      <c r="BP926" s="33">
        <v>2.1593878000000002</v>
      </c>
      <c r="BQ926" s="33">
        <v>3.6861950000000001</v>
      </c>
      <c r="BR926" s="33">
        <v>4.3787948999999999</v>
      </c>
      <c r="BS926" s="33">
        <v>1.3742551999999999</v>
      </c>
      <c r="BT926" s="33">
        <v>2.8239553000000002</v>
      </c>
      <c r="BU926" s="33">
        <v>-1.0953223999999999</v>
      </c>
      <c r="BV926" s="33">
        <v>0.29491329999999999</v>
      </c>
      <c r="BW926" s="33">
        <v>1.4271159</v>
      </c>
      <c r="BX926" s="33">
        <v>0.77756893999999999</v>
      </c>
      <c r="BY926" s="33">
        <v>2.2967751000000001</v>
      </c>
      <c r="BZ926" s="33">
        <v>1.5729336</v>
      </c>
      <c r="CA926" s="33">
        <v>-2.3718398000000001</v>
      </c>
      <c r="CB926" s="33">
        <v>1.1403519</v>
      </c>
      <c r="CC926" s="33">
        <v>-3.0093884000000002</v>
      </c>
      <c r="CD926" s="33">
        <v>0.81484592</v>
      </c>
      <c r="CE926" s="33">
        <v>-0.39763169999999998</v>
      </c>
      <c r="CF926" s="33">
        <v>-1.9760120000000001</v>
      </c>
      <c r="CG926" s="33">
        <v>-0.60219197999999996</v>
      </c>
      <c r="CH926" s="33">
        <v>2.5321571999999999</v>
      </c>
      <c r="CI926" s="33">
        <v>0.75198721999999996</v>
      </c>
      <c r="CJ926" s="33">
        <v>4.2544600000000002E-2</v>
      </c>
      <c r="CK926" s="33">
        <v>5.3979039999999999E-2</v>
      </c>
      <c r="CL926" s="33">
        <v>-0.79566890000000001</v>
      </c>
      <c r="CM926" s="33">
        <v>3.096638</v>
      </c>
      <c r="CN926" s="33">
        <v>4.6285138000000003</v>
      </c>
      <c r="CO926" s="33">
        <v>6.3074225999999998</v>
      </c>
      <c r="CP926" s="33">
        <v>6.8455114000000004</v>
      </c>
      <c r="CQ926" s="33">
        <v>4.0195308000000001</v>
      </c>
      <c r="CR926" s="33">
        <v>5.7211350999999997</v>
      </c>
      <c r="CS926" s="33">
        <v>1.9195591999999999</v>
      </c>
      <c r="CT926" s="33">
        <v>3.2832732</v>
      </c>
      <c r="CU926" s="33">
        <v>4.4158707000000001</v>
      </c>
      <c r="CV926" s="33">
        <v>3.7351006999999998</v>
      </c>
      <c r="CW926" s="33">
        <v>3.2937764999999999</v>
      </c>
      <c r="CX926" s="33">
        <v>2.5234413999999998</v>
      </c>
      <c r="CY926" s="33">
        <v>-0.77585409000000005</v>
      </c>
      <c r="CZ926" s="33">
        <v>2.1011247000000002</v>
      </c>
      <c r="DA926" s="33">
        <v>-1.3034694</v>
      </c>
      <c r="DB926" s="33">
        <v>1.5483073999999999</v>
      </c>
      <c r="DC926" s="33">
        <v>8.6660260000000003E-2</v>
      </c>
      <c r="DD926" s="33">
        <v>-0.81070397000000005</v>
      </c>
      <c r="DE926" s="33">
        <v>0.92911319000000003</v>
      </c>
      <c r="DF926" s="33">
        <v>5.2739092000000003</v>
      </c>
      <c r="DG926" s="33">
        <v>3.6224888000000002</v>
      </c>
      <c r="DH926" s="33">
        <v>3.0244686000000001</v>
      </c>
      <c r="DI926" s="33">
        <v>2.9187192</v>
      </c>
      <c r="DJ926" s="33">
        <v>1.9998069000000001</v>
      </c>
      <c r="DK926" s="33">
        <v>6.1037409</v>
      </c>
      <c r="DL926" s="33">
        <v>7.0976397999999996</v>
      </c>
      <c r="DM926" s="33">
        <v>8.9286502999999993</v>
      </c>
      <c r="DN926" s="33">
        <v>9.3122278999999999</v>
      </c>
      <c r="DO926" s="33">
        <v>6.6648063000000004</v>
      </c>
      <c r="DP926" s="33">
        <v>8.6183150000000008</v>
      </c>
      <c r="DQ926" s="33">
        <v>4.9344408</v>
      </c>
      <c r="DR926" s="33">
        <v>6.2716330999999998</v>
      </c>
      <c r="DS926" s="33">
        <v>7.4046253999999996</v>
      </c>
      <c r="DT926" s="33">
        <v>6.6926325000000002</v>
      </c>
      <c r="DU926" s="33">
        <v>4.7332881000000002</v>
      </c>
      <c r="DV926" s="33">
        <v>3.8958238000000001</v>
      </c>
      <c r="DW926" s="33">
        <v>1.5284958</v>
      </c>
      <c r="DX926" s="33">
        <v>3.4883280999999999</v>
      </c>
      <c r="DY926" s="33">
        <v>1.1596067000000001</v>
      </c>
      <c r="DZ926" s="33">
        <v>2.6073092999999998</v>
      </c>
      <c r="EA926" s="33">
        <v>0.78590095000000004</v>
      </c>
      <c r="EB926" s="33">
        <v>0.87181573999999995</v>
      </c>
      <c r="EC926" s="33">
        <v>3.1400747</v>
      </c>
      <c r="ED926" s="33">
        <v>9.2325636000000006</v>
      </c>
      <c r="EE926" s="33">
        <v>7.7670373000000001</v>
      </c>
      <c r="EF926" s="33">
        <v>7.3298933000000002</v>
      </c>
      <c r="EG926" s="33">
        <v>7.0549489999999997</v>
      </c>
      <c r="EH926" s="33">
        <v>6.0360298999999999</v>
      </c>
      <c r="EI926" s="33">
        <v>10.44552</v>
      </c>
      <c r="EJ926" s="33">
        <v>10.662666</v>
      </c>
      <c r="EK926" s="33">
        <v>12.713286999999999</v>
      </c>
      <c r="EL926" s="33">
        <v>12.873775</v>
      </c>
      <c r="EM926" s="33">
        <v>10.484164</v>
      </c>
      <c r="EN926" s="33">
        <v>12.801383</v>
      </c>
      <c r="EO926" s="33">
        <v>9.2874511000000002</v>
      </c>
      <c r="EP926" s="33">
        <v>10.586349999999999</v>
      </c>
      <c r="EQ926" s="33">
        <v>11.719913</v>
      </c>
      <c r="ER926" s="33">
        <v>10.962839000000001</v>
      </c>
      <c r="ES926" s="33">
        <v>79.079425999999998</v>
      </c>
      <c r="ET926" s="33">
        <v>77.229269000000002</v>
      </c>
      <c r="EU926" s="33">
        <v>75.821188000000006</v>
      </c>
      <c r="EV926" s="33">
        <v>73.417339999999996</v>
      </c>
      <c r="EW926" s="33">
        <v>72.598586999999995</v>
      </c>
      <c r="EX926" s="33">
        <v>72.512755999999996</v>
      </c>
      <c r="EY926" s="33">
        <v>70.375753000000003</v>
      </c>
      <c r="EZ926" s="33">
        <v>71.789100000000005</v>
      </c>
      <c r="FA926" s="33">
        <v>76.626041999999998</v>
      </c>
      <c r="FB926" s="33">
        <v>81.365145999999996</v>
      </c>
      <c r="FC926" s="33">
        <v>85.712682000000001</v>
      </c>
      <c r="FD926" s="33">
        <v>89.773112999999995</v>
      </c>
      <c r="FE926" s="33">
        <v>92.677368000000001</v>
      </c>
      <c r="FF926" s="33">
        <v>96.436031</v>
      </c>
      <c r="FG926" s="33">
        <v>98.558982</v>
      </c>
      <c r="FH926" s="33">
        <v>100.90770000000001</v>
      </c>
      <c r="FI926" s="33">
        <v>101.40743000000001</v>
      </c>
      <c r="FJ926" s="33">
        <v>100.56314</v>
      </c>
      <c r="FK926" s="33">
        <v>97.896927000000005</v>
      </c>
      <c r="FL926" s="33">
        <v>95.002606</v>
      </c>
      <c r="FM926" s="33">
        <v>93.192876999999996</v>
      </c>
      <c r="FN926" s="33">
        <v>90.854145000000003</v>
      </c>
      <c r="FO926" s="33">
        <v>88.296723</v>
      </c>
      <c r="FP926" s="33">
        <v>86.057879999999997</v>
      </c>
      <c r="FQ926" s="33">
        <v>61.275309999999998</v>
      </c>
      <c r="FR926" s="82">
        <v>5.4837720000000001</v>
      </c>
      <c r="FS926">
        <v>1</v>
      </c>
    </row>
    <row r="927" spans="1:175" x14ac:dyDescent="0.2">
      <c r="A927" s="18" t="s">
        <v>196</v>
      </c>
      <c r="B927" s="27" t="s">
        <v>253</v>
      </c>
      <c r="C927" s="27">
        <v>42979</v>
      </c>
      <c r="D927" s="33">
        <v>29</v>
      </c>
      <c r="E927" s="33">
        <v>16.476427999999999</v>
      </c>
      <c r="F927" s="33">
        <v>16.335747999999999</v>
      </c>
      <c r="G927" s="33">
        <v>16.136735000000002</v>
      </c>
      <c r="H927" s="33">
        <v>15.639049999999999</v>
      </c>
      <c r="I927" s="33">
        <v>15.306634000000001</v>
      </c>
      <c r="J927" s="33">
        <v>15.243021000000001</v>
      </c>
      <c r="K927" s="33">
        <v>17.562656</v>
      </c>
      <c r="L927" s="33">
        <v>20.563661</v>
      </c>
      <c r="M927" s="33">
        <v>23.535181000000001</v>
      </c>
      <c r="N927" s="33">
        <v>25.968816</v>
      </c>
      <c r="O927" s="33">
        <v>26.896366</v>
      </c>
      <c r="P927" s="33">
        <v>28.002794999999999</v>
      </c>
      <c r="Q927" s="33">
        <v>28.387281000000002</v>
      </c>
      <c r="R927" s="33">
        <v>28.214404999999999</v>
      </c>
      <c r="S927" s="33">
        <v>27.385501000000001</v>
      </c>
      <c r="T927" s="33">
        <v>26.462401</v>
      </c>
      <c r="U927" s="33">
        <v>27.038724999999999</v>
      </c>
      <c r="V927" s="33">
        <v>25.760733999999999</v>
      </c>
      <c r="W927" s="33">
        <v>23.903217999999999</v>
      </c>
      <c r="X927" s="33">
        <v>26.127765</v>
      </c>
      <c r="Y927" s="33">
        <v>26.515409999999999</v>
      </c>
      <c r="Z927" s="33">
        <v>25.581766999999999</v>
      </c>
      <c r="AA927" s="33">
        <v>22.692291999999998</v>
      </c>
      <c r="AB927" s="33">
        <v>19.616111</v>
      </c>
      <c r="AC927" s="33">
        <v>-2.1417215000000001</v>
      </c>
      <c r="AD927" s="33">
        <v>-2.3382752</v>
      </c>
      <c r="AE927" s="33">
        <v>-2.8734223999999999</v>
      </c>
      <c r="AF927" s="33">
        <v>-2.8747003000000002</v>
      </c>
      <c r="AG927" s="33">
        <v>-3.1690214999999999</v>
      </c>
      <c r="AH927" s="33">
        <v>-4.5742387000000004</v>
      </c>
      <c r="AI927" s="33">
        <v>-3.9590627</v>
      </c>
      <c r="AJ927" s="33">
        <v>-2.3743998999999998</v>
      </c>
      <c r="AK927" s="33">
        <v>-0.40050545999999998</v>
      </c>
      <c r="AL927" s="33">
        <v>-0.45324853999999998</v>
      </c>
      <c r="AM927" s="33">
        <v>-2.3404794</v>
      </c>
      <c r="AN927" s="33">
        <v>-2.5793908999999999</v>
      </c>
      <c r="AO927" s="33">
        <v>-3.9875219</v>
      </c>
      <c r="AP927" s="33">
        <v>-5.3240544999999999</v>
      </c>
      <c r="AQ927" s="33">
        <v>-4.4681179999999996</v>
      </c>
      <c r="AR927" s="33">
        <v>-2.7306479000000001</v>
      </c>
      <c r="AS927" s="33">
        <v>-1.9060125999999999</v>
      </c>
      <c r="AT927" s="33">
        <v>2.5795982</v>
      </c>
      <c r="AU927" s="33">
        <v>-0.36285116000000001</v>
      </c>
      <c r="AV927" s="33">
        <v>-1.0178240000000001</v>
      </c>
      <c r="AW927" s="33">
        <v>-4.0735229000000004</v>
      </c>
      <c r="AX927" s="33">
        <v>-2.571491</v>
      </c>
      <c r="AY927" s="33">
        <v>-1.3152446</v>
      </c>
      <c r="AZ927" s="33">
        <v>-1.2185238</v>
      </c>
      <c r="BA927" s="33">
        <v>-1.0717852000000001</v>
      </c>
      <c r="BB927" s="33">
        <v>-1.3321578000000001</v>
      </c>
      <c r="BC927" s="33">
        <v>-1.8656007999999999</v>
      </c>
      <c r="BD927" s="33">
        <v>-1.8657477</v>
      </c>
      <c r="BE927" s="33">
        <v>-2.1634798000000002</v>
      </c>
      <c r="BF927" s="33">
        <v>-3.5467119999999999</v>
      </c>
      <c r="BG927" s="33">
        <v>-2.7698692</v>
      </c>
      <c r="BH927" s="33">
        <v>-1.208151</v>
      </c>
      <c r="BI927" s="33">
        <v>2.0989971999999999</v>
      </c>
      <c r="BJ927" s="33">
        <v>3.4298125000000002</v>
      </c>
      <c r="BK927" s="33">
        <v>1.7974916999999999</v>
      </c>
      <c r="BL927" s="33">
        <v>1.6847916999999999</v>
      </c>
      <c r="BM927" s="33">
        <v>0.28711131000000001</v>
      </c>
      <c r="BN927" s="33">
        <v>-0.95492617000000002</v>
      </c>
      <c r="BO927" s="33">
        <v>0.11951364</v>
      </c>
      <c r="BP927" s="33">
        <v>1.4576832</v>
      </c>
      <c r="BQ927" s="33">
        <v>2.2084101999999999</v>
      </c>
      <c r="BR927" s="33">
        <v>5.7053696</v>
      </c>
      <c r="BS927" s="33">
        <v>2.6586878999999999</v>
      </c>
      <c r="BT927" s="33">
        <v>1.3729336999999999</v>
      </c>
      <c r="BU927" s="33">
        <v>-1.3040442000000001</v>
      </c>
      <c r="BV927" s="33">
        <v>2.8153950000000001E-2</v>
      </c>
      <c r="BW927" s="33">
        <v>1.3824277</v>
      </c>
      <c r="BX927" s="33">
        <v>1.3615515</v>
      </c>
      <c r="BY927" s="33">
        <v>-0.33075061</v>
      </c>
      <c r="BZ927" s="33">
        <v>-0.63532387999999995</v>
      </c>
      <c r="CA927" s="33">
        <v>-1.1675867</v>
      </c>
      <c r="CB927" s="33">
        <v>-1.1669502</v>
      </c>
      <c r="CC927" s="33">
        <v>-1.4670445999999999</v>
      </c>
      <c r="CD927" s="33">
        <v>-2.8350501000000001</v>
      </c>
      <c r="CE927" s="33">
        <v>-1.9462372999999999</v>
      </c>
      <c r="CF927" s="33">
        <v>-0.40041068000000002</v>
      </c>
      <c r="CG927" s="33">
        <v>3.8301451000000002</v>
      </c>
      <c r="CH927" s="33">
        <v>6.1192088</v>
      </c>
      <c r="CI927" s="33">
        <v>4.6634377999999996</v>
      </c>
      <c r="CJ927" s="33">
        <v>4.6381515999999996</v>
      </c>
      <c r="CK927" s="33">
        <v>3.2477092999999999</v>
      </c>
      <c r="CL927" s="33">
        <v>2.0711187999999998</v>
      </c>
      <c r="CM927" s="33">
        <v>3.2968934000000001</v>
      </c>
      <c r="CN927" s="33">
        <v>4.3585086000000004</v>
      </c>
      <c r="CO927" s="33">
        <v>5.0580467999999996</v>
      </c>
      <c r="CP927" s="33">
        <v>7.8702693000000004</v>
      </c>
      <c r="CQ927" s="33">
        <v>4.7513966999999999</v>
      </c>
      <c r="CR927" s="33">
        <v>3.0287652</v>
      </c>
      <c r="CS927" s="33">
        <v>0.61408836</v>
      </c>
      <c r="CT927" s="33">
        <v>1.8286601</v>
      </c>
      <c r="CU927" s="33">
        <v>3.2508273000000001</v>
      </c>
      <c r="CV927" s="33">
        <v>3.1485037999999999</v>
      </c>
      <c r="CW927" s="33">
        <v>0.41028399999999998</v>
      </c>
      <c r="CX927" s="33">
        <v>6.1510000000000002E-2</v>
      </c>
      <c r="CY927" s="33">
        <v>-0.46957254999999998</v>
      </c>
      <c r="CZ927" s="33">
        <v>-0.46815273000000002</v>
      </c>
      <c r="DA927" s="33">
        <v>-0.77060941999999999</v>
      </c>
      <c r="DB927" s="33">
        <v>-2.1233881999999999</v>
      </c>
      <c r="DC927" s="33">
        <v>-1.1226054999999999</v>
      </c>
      <c r="DD927" s="33">
        <v>0.40732969000000002</v>
      </c>
      <c r="DE927" s="33">
        <v>5.561293</v>
      </c>
      <c r="DF927" s="33">
        <v>8.8086050999999994</v>
      </c>
      <c r="DG927" s="33">
        <v>7.5293840000000003</v>
      </c>
      <c r="DH927" s="33">
        <v>7.5915115999999996</v>
      </c>
      <c r="DI927" s="33">
        <v>6.2083072000000001</v>
      </c>
      <c r="DJ927" s="33">
        <v>5.0971637999999997</v>
      </c>
      <c r="DK927" s="33">
        <v>6.4742730999999996</v>
      </c>
      <c r="DL927" s="33">
        <v>7.259334</v>
      </c>
      <c r="DM927" s="33">
        <v>7.9076835000000001</v>
      </c>
      <c r="DN927" s="33">
        <v>10.035169</v>
      </c>
      <c r="DO927" s="33">
        <v>6.8441054000000001</v>
      </c>
      <c r="DP927" s="33">
        <v>4.6845967000000002</v>
      </c>
      <c r="DQ927" s="33">
        <v>2.5322209</v>
      </c>
      <c r="DR927" s="33">
        <v>3.6291663000000001</v>
      </c>
      <c r="DS927" s="33">
        <v>5.1192269000000001</v>
      </c>
      <c r="DT927" s="33">
        <v>4.9354560999999997</v>
      </c>
      <c r="DU927" s="33">
        <v>1.4802203</v>
      </c>
      <c r="DV927" s="33">
        <v>1.0676275</v>
      </c>
      <c r="DW927" s="33">
        <v>0.53824901000000003</v>
      </c>
      <c r="DX927" s="33">
        <v>0.54079986000000002</v>
      </c>
      <c r="DY927" s="33">
        <v>0.23493236000000001</v>
      </c>
      <c r="DZ927" s="33">
        <v>-1.0958615</v>
      </c>
      <c r="EA927" s="33">
        <v>6.6588079999999994E-2</v>
      </c>
      <c r="EB927" s="33">
        <v>1.5735785</v>
      </c>
      <c r="EC927" s="33">
        <v>8.0607956999999999</v>
      </c>
      <c r="ED927" s="33">
        <v>12.691666</v>
      </c>
      <c r="EE927" s="33">
        <v>11.667355000000001</v>
      </c>
      <c r="EF927" s="33">
        <v>11.855694</v>
      </c>
      <c r="EG927" s="33">
        <v>10.482939999999999</v>
      </c>
      <c r="EH927" s="33">
        <v>9.4662921999999998</v>
      </c>
      <c r="EI927" s="33">
        <v>11.061904999999999</v>
      </c>
      <c r="EJ927" s="33">
        <v>11.447665000000001</v>
      </c>
      <c r="EK927" s="33">
        <v>12.022106000000001</v>
      </c>
      <c r="EL927" s="33">
        <v>13.16094</v>
      </c>
      <c r="EM927" s="33">
        <v>9.8656445000000001</v>
      </c>
      <c r="EN927" s="33">
        <v>7.0753544000000002</v>
      </c>
      <c r="EO927" s="33">
        <v>5.3016996000000001</v>
      </c>
      <c r="EP927" s="33">
        <v>6.2288113000000003</v>
      </c>
      <c r="EQ927" s="33">
        <v>7.8168991999999999</v>
      </c>
      <c r="ER927" s="33">
        <v>7.5155313000000001</v>
      </c>
      <c r="ES927" s="33">
        <v>83.680325999999994</v>
      </c>
      <c r="ET927" s="33">
        <v>82.569078000000005</v>
      </c>
      <c r="EU927" s="33">
        <v>80.489063999999999</v>
      </c>
      <c r="EV927" s="33">
        <v>79.471294</v>
      </c>
      <c r="EW927" s="33">
        <v>78.77955</v>
      </c>
      <c r="EX927" s="33">
        <v>77.276234000000002</v>
      </c>
      <c r="EY927" s="33">
        <v>75.832840000000004</v>
      </c>
      <c r="EZ927" s="33">
        <v>77.501994999999994</v>
      </c>
      <c r="FA927" s="33">
        <v>80.401458000000005</v>
      </c>
      <c r="FB927" s="33">
        <v>85.294212000000002</v>
      </c>
      <c r="FC927" s="33">
        <v>89.589344999999994</v>
      </c>
      <c r="FD927" s="33">
        <v>94.459958999999998</v>
      </c>
      <c r="FE927" s="33">
        <v>98.356183000000001</v>
      </c>
      <c r="FF927" s="33">
        <v>101.87885</v>
      </c>
      <c r="FG927" s="33">
        <v>104.74214000000001</v>
      </c>
      <c r="FH927" s="33">
        <v>106.16915</v>
      </c>
      <c r="FI927" s="33">
        <v>106.3699</v>
      </c>
      <c r="FJ927" s="33">
        <v>104.79236</v>
      </c>
      <c r="FK927" s="33">
        <v>102.15918000000001</v>
      </c>
      <c r="FL927" s="33">
        <v>98.628777999999997</v>
      </c>
      <c r="FM927" s="33">
        <v>96.009529000000001</v>
      </c>
      <c r="FN927" s="33">
        <v>93.299972999999994</v>
      </c>
      <c r="FO927" s="33">
        <v>90.803520000000006</v>
      </c>
      <c r="FP927" s="33">
        <v>88.755015</v>
      </c>
      <c r="FQ927" s="33">
        <v>64.269069999999999</v>
      </c>
      <c r="FR927" s="82">
        <v>6.338724</v>
      </c>
      <c r="FS927">
        <v>1</v>
      </c>
    </row>
    <row r="928" spans="1:175" x14ac:dyDescent="0.2">
      <c r="A928" s="18" t="s">
        <v>196</v>
      </c>
      <c r="B928" s="27" t="s">
        <v>253</v>
      </c>
      <c r="C928" s="27">
        <v>42980</v>
      </c>
      <c r="D928" s="33">
        <v>29</v>
      </c>
      <c r="E928" s="33">
        <v>14.393463000000001</v>
      </c>
      <c r="F928" s="33">
        <v>14.248491</v>
      </c>
      <c r="G928" s="33">
        <v>14.057952</v>
      </c>
      <c r="H928" s="33">
        <v>13.548501999999999</v>
      </c>
      <c r="I928" s="33">
        <v>13.314752</v>
      </c>
      <c r="J928" s="33">
        <v>13.194554999999999</v>
      </c>
      <c r="K928" s="33">
        <v>15.487443000000001</v>
      </c>
      <c r="L928" s="33">
        <v>18.585750999999998</v>
      </c>
      <c r="M928" s="33">
        <v>21.679200000000002</v>
      </c>
      <c r="N928" s="33">
        <v>24.151178000000002</v>
      </c>
      <c r="O928" s="33">
        <v>25.081126999999999</v>
      </c>
      <c r="P928" s="33">
        <v>26.197482999999998</v>
      </c>
      <c r="Q928" s="33">
        <v>26.657475999999999</v>
      </c>
      <c r="R928" s="33">
        <v>26.642389999999999</v>
      </c>
      <c r="S928" s="33">
        <v>25.820782999999999</v>
      </c>
      <c r="T928" s="33">
        <v>26.876187999999999</v>
      </c>
      <c r="U928" s="33">
        <v>27.135608000000001</v>
      </c>
      <c r="V928" s="33">
        <v>25.488727999999998</v>
      </c>
      <c r="W928" s="33">
        <v>24.185151000000001</v>
      </c>
      <c r="X928" s="33">
        <v>24.894168000000001</v>
      </c>
      <c r="Y928" s="33">
        <v>25.038070000000001</v>
      </c>
      <c r="Z928" s="33">
        <v>24.099637999999999</v>
      </c>
      <c r="AA928" s="33">
        <v>21.208020999999999</v>
      </c>
      <c r="AB928" s="33">
        <v>18.133610000000001</v>
      </c>
      <c r="AC928" s="33">
        <v>-3.2105887000000002</v>
      </c>
      <c r="AD928" s="33">
        <v>-3.4794269999999998</v>
      </c>
      <c r="AE928" s="33">
        <v>-3.7546898</v>
      </c>
      <c r="AF928" s="33">
        <v>-3.8177968999999998</v>
      </c>
      <c r="AG928" s="33">
        <v>-4.1433021999999999</v>
      </c>
      <c r="AH928" s="33">
        <v>-3.8359443</v>
      </c>
      <c r="AI928" s="33">
        <v>-2.1377028</v>
      </c>
      <c r="AJ928" s="33">
        <v>-4.4187200000000004</v>
      </c>
      <c r="AK928" s="33">
        <v>-1.9468106000000001</v>
      </c>
      <c r="AL928" s="33">
        <v>9.0897099999999995E-2</v>
      </c>
      <c r="AM928" s="33">
        <v>-0.70466609000000002</v>
      </c>
      <c r="AN928" s="33">
        <v>-0.48126171000000001</v>
      </c>
      <c r="AO928" s="33">
        <v>-0.31358842999999997</v>
      </c>
      <c r="AP928" s="33">
        <v>-1.1536546000000001</v>
      </c>
      <c r="AQ928" s="33">
        <v>-0.71578978000000004</v>
      </c>
      <c r="AR928" s="33">
        <v>-5.2385889999999997E-2</v>
      </c>
      <c r="AS928" s="33">
        <v>-1.2220278</v>
      </c>
      <c r="AT928" s="33">
        <v>-3.4053684</v>
      </c>
      <c r="AU928" s="33">
        <v>-4.7790206</v>
      </c>
      <c r="AV928" s="33">
        <v>-2.9308616999999999</v>
      </c>
      <c r="AW928" s="33">
        <v>-2.7920031000000001</v>
      </c>
      <c r="AX928" s="33">
        <v>-2.6372892999999999</v>
      </c>
      <c r="AY928" s="33">
        <v>-1.4574168000000001</v>
      </c>
      <c r="AZ928" s="33">
        <v>-1.314991</v>
      </c>
      <c r="BA928" s="33">
        <v>-1.8989431999999999</v>
      </c>
      <c r="BB928" s="33">
        <v>-2.2717584999999998</v>
      </c>
      <c r="BC928" s="33">
        <v>-2.5338069000000001</v>
      </c>
      <c r="BD928" s="33">
        <v>-2.6360673000000001</v>
      </c>
      <c r="BE928" s="33">
        <v>-2.8756278000000002</v>
      </c>
      <c r="BF928" s="33">
        <v>-2.6742474999999999</v>
      </c>
      <c r="BG928" s="33">
        <v>-0.78036172000000004</v>
      </c>
      <c r="BH928" s="33">
        <v>-2.4343601000000001</v>
      </c>
      <c r="BI928" s="33">
        <v>1.6044164000000001</v>
      </c>
      <c r="BJ928" s="33">
        <v>3.9573532999999999</v>
      </c>
      <c r="BK928" s="33">
        <v>3.1072532000000002</v>
      </c>
      <c r="BL928" s="33">
        <v>3.3191925000000002</v>
      </c>
      <c r="BM928" s="33">
        <v>3.3963236000000001</v>
      </c>
      <c r="BN928" s="33">
        <v>2.3572069</v>
      </c>
      <c r="BO928" s="33">
        <v>2.4296310999999999</v>
      </c>
      <c r="BP928" s="33">
        <v>3.2569637999999999</v>
      </c>
      <c r="BQ928" s="33">
        <v>2.4654121999999998</v>
      </c>
      <c r="BR928" s="33">
        <v>0.27945333</v>
      </c>
      <c r="BS928" s="33">
        <v>-1.7046072000000001</v>
      </c>
      <c r="BT928" s="33">
        <v>0.17406369999999999</v>
      </c>
      <c r="BU928" s="33">
        <v>0.79964712000000004</v>
      </c>
      <c r="BV928" s="33">
        <v>1.0109920999999999</v>
      </c>
      <c r="BW928" s="33">
        <v>2.0959194000000001</v>
      </c>
      <c r="BX928" s="33">
        <v>2.1761534999999999</v>
      </c>
      <c r="BY928" s="33">
        <v>-0.99050152000000002</v>
      </c>
      <c r="BZ928" s="33">
        <v>-1.4353309000000001</v>
      </c>
      <c r="CA928" s="33">
        <v>-1.6882271</v>
      </c>
      <c r="CB928" s="33">
        <v>-1.8176049000000001</v>
      </c>
      <c r="CC928" s="33">
        <v>-1.9976404000000001</v>
      </c>
      <c r="CD928" s="33">
        <v>-1.8696598</v>
      </c>
      <c r="CE928" s="33">
        <v>0.15972854</v>
      </c>
      <c r="CF928" s="33">
        <v>-1.0599985000000001</v>
      </c>
      <c r="CG928" s="33">
        <v>4.0639852999999997</v>
      </c>
      <c r="CH928" s="33">
        <v>6.6352491000000002</v>
      </c>
      <c r="CI928" s="33">
        <v>5.7473768999999999</v>
      </c>
      <c r="CJ928" s="33">
        <v>5.9513755000000002</v>
      </c>
      <c r="CK928" s="33">
        <v>5.9657973999999996</v>
      </c>
      <c r="CL928" s="33">
        <v>4.7888187999999996</v>
      </c>
      <c r="CM928" s="33">
        <v>4.6081399999999997</v>
      </c>
      <c r="CN928" s="33">
        <v>5.5490092999999998</v>
      </c>
      <c r="CO928" s="33">
        <v>5.0193218999999996</v>
      </c>
      <c r="CP928" s="33">
        <v>2.8315495999999998</v>
      </c>
      <c r="CQ928" s="33">
        <v>0.42472216000000002</v>
      </c>
      <c r="CR928" s="33">
        <v>2.3245255999999999</v>
      </c>
      <c r="CS928" s="33">
        <v>3.2872131000000002</v>
      </c>
      <c r="CT928" s="33">
        <v>3.5377808000000002</v>
      </c>
      <c r="CU928" s="33">
        <v>4.5569490999999998</v>
      </c>
      <c r="CV928" s="33">
        <v>4.5941095000000001</v>
      </c>
      <c r="CW928" s="33">
        <v>-8.2059859999999998E-2</v>
      </c>
      <c r="CX928" s="33">
        <v>-0.59890328000000004</v>
      </c>
      <c r="CY928" s="33">
        <v>-0.84264726000000001</v>
      </c>
      <c r="CZ928" s="33">
        <v>-0.99914254000000002</v>
      </c>
      <c r="DA928" s="33">
        <v>-1.1196529</v>
      </c>
      <c r="DB928" s="33">
        <v>-1.0650721000000001</v>
      </c>
      <c r="DC928" s="33">
        <v>1.0998188</v>
      </c>
      <c r="DD928" s="33">
        <v>0.31436311</v>
      </c>
      <c r="DE928" s="33">
        <v>6.5235542999999998</v>
      </c>
      <c r="DF928" s="33">
        <v>9.3131448999999993</v>
      </c>
      <c r="DG928" s="33">
        <v>8.3875005999999992</v>
      </c>
      <c r="DH928" s="33">
        <v>8.5835585000000005</v>
      </c>
      <c r="DI928" s="33">
        <v>8.5352712000000004</v>
      </c>
      <c r="DJ928" s="33">
        <v>7.2204307999999999</v>
      </c>
      <c r="DK928" s="33">
        <v>6.7866489000000003</v>
      </c>
      <c r="DL928" s="33">
        <v>7.8410548000000002</v>
      </c>
      <c r="DM928" s="33">
        <v>7.5732315999999997</v>
      </c>
      <c r="DN928" s="33">
        <v>5.3836459999999997</v>
      </c>
      <c r="DO928" s="33">
        <v>2.5540514999999999</v>
      </c>
      <c r="DP928" s="33">
        <v>4.4749875000000001</v>
      </c>
      <c r="DQ928" s="33">
        <v>5.7747790999999999</v>
      </c>
      <c r="DR928" s="33">
        <v>6.0645693999999999</v>
      </c>
      <c r="DS928" s="33">
        <v>7.0179789000000001</v>
      </c>
      <c r="DT928" s="33">
        <v>7.0120655999999997</v>
      </c>
      <c r="DU928" s="33">
        <v>1.2295856000000001</v>
      </c>
      <c r="DV928" s="33">
        <v>0.60876529999999995</v>
      </c>
      <c r="DW928" s="33">
        <v>0.37823567000000002</v>
      </c>
      <c r="DX928" s="33">
        <v>0.1825871</v>
      </c>
      <c r="DY928" s="33">
        <v>0.14802148000000001</v>
      </c>
      <c r="DZ928" s="33">
        <v>9.6624749999999995E-2</v>
      </c>
      <c r="EA928" s="33">
        <v>2.4571597999999999</v>
      </c>
      <c r="EB928" s="33">
        <v>2.2987229999999998</v>
      </c>
      <c r="EC928" s="33">
        <v>10.074781</v>
      </c>
      <c r="ED928" s="33">
        <v>13.179601</v>
      </c>
      <c r="EE928" s="33">
        <v>12.19942</v>
      </c>
      <c r="EF928" s="33">
        <v>12.384012999999999</v>
      </c>
      <c r="EG928" s="33">
        <v>12.245183000000001</v>
      </c>
      <c r="EH928" s="33">
        <v>10.731292</v>
      </c>
      <c r="EI928" s="33">
        <v>9.9320698000000007</v>
      </c>
      <c r="EJ928" s="33">
        <v>11.150404999999999</v>
      </c>
      <c r="EK928" s="33">
        <v>11.260672</v>
      </c>
      <c r="EL928" s="33">
        <v>9.0684676999999994</v>
      </c>
      <c r="EM928" s="33">
        <v>5.6284649</v>
      </c>
      <c r="EN928" s="33">
        <v>7.5799129000000001</v>
      </c>
      <c r="EO928" s="33">
        <v>9.3664292000000007</v>
      </c>
      <c r="EP928" s="33">
        <v>9.7128508999999994</v>
      </c>
      <c r="EQ928" s="33">
        <v>10.571315</v>
      </c>
      <c r="ER928" s="33">
        <v>10.503209999999999</v>
      </c>
      <c r="ES928" s="33">
        <v>86.878288999999995</v>
      </c>
      <c r="ET928" s="33">
        <v>84.943376999999998</v>
      </c>
      <c r="EU928" s="33">
        <v>83.488975999999994</v>
      </c>
      <c r="EV928" s="33">
        <v>81.889418000000006</v>
      </c>
      <c r="EW928" s="33">
        <v>80.390473</v>
      </c>
      <c r="EX928" s="33">
        <v>79.439352</v>
      </c>
      <c r="EY928" s="33">
        <v>77.606875000000002</v>
      </c>
      <c r="EZ928" s="33">
        <v>80.016141000000005</v>
      </c>
      <c r="FA928" s="33">
        <v>84.385976999999997</v>
      </c>
      <c r="FB928" s="33">
        <v>90.130167</v>
      </c>
      <c r="FC928" s="33">
        <v>94.215731000000005</v>
      </c>
      <c r="FD928" s="33">
        <v>97.989788000000004</v>
      </c>
      <c r="FE928" s="33">
        <v>101.66323</v>
      </c>
      <c r="FF928" s="33">
        <v>104.02105</v>
      </c>
      <c r="FG928" s="33">
        <v>106.07514</v>
      </c>
      <c r="FH928" s="33">
        <v>107.67018</v>
      </c>
      <c r="FI928" s="33">
        <v>107.25903</v>
      </c>
      <c r="FJ928" s="33">
        <v>107.64653</v>
      </c>
      <c r="FK928" s="33">
        <v>104.51826</v>
      </c>
      <c r="FL928" s="33">
        <v>100.59335</v>
      </c>
      <c r="FM928" s="33">
        <v>97.070250000000001</v>
      </c>
      <c r="FN928" s="33">
        <v>94.648837</v>
      </c>
      <c r="FO928" s="33">
        <v>92.012332999999998</v>
      </c>
      <c r="FP928" s="33">
        <v>89.594730999999996</v>
      </c>
      <c r="FQ928" s="33">
        <v>63.287849999999999</v>
      </c>
      <c r="FR928" s="82">
        <v>5.2956620000000001</v>
      </c>
      <c r="FS928">
        <v>1</v>
      </c>
    </row>
    <row r="929" spans="1:175" x14ac:dyDescent="0.2">
      <c r="A929" s="18" t="s">
        <v>196</v>
      </c>
      <c r="B929" s="27" t="s">
        <v>253</v>
      </c>
      <c r="C929" t="s">
        <v>1</v>
      </c>
      <c r="D929" s="33">
        <v>25.266667000000002</v>
      </c>
      <c r="E929" s="33">
        <v>16.971778</v>
      </c>
      <c r="F929" s="33">
        <v>16.832661000000002</v>
      </c>
      <c r="G929" s="33">
        <v>16.512616000000001</v>
      </c>
      <c r="H929" s="33">
        <v>16.057355000000001</v>
      </c>
      <c r="I929" s="33">
        <v>15.596658</v>
      </c>
      <c r="J929" s="33">
        <v>15.712109</v>
      </c>
      <c r="K929" s="33">
        <v>18.095635000000001</v>
      </c>
      <c r="L929" s="33">
        <v>21.05348</v>
      </c>
      <c r="M929" s="33">
        <v>24.273277</v>
      </c>
      <c r="N929" s="33">
        <v>26.934111999999999</v>
      </c>
      <c r="O929" s="33">
        <v>28.109206</v>
      </c>
      <c r="P929" s="33">
        <v>29.330518000000001</v>
      </c>
      <c r="Q929" s="33">
        <v>29.912862000000001</v>
      </c>
      <c r="R929" s="33">
        <v>30.030124000000001</v>
      </c>
      <c r="S929" s="33">
        <v>29.942743</v>
      </c>
      <c r="T929" s="33">
        <v>29.031825999999999</v>
      </c>
      <c r="U929" s="33">
        <v>29.491942999999999</v>
      </c>
      <c r="V929" s="33">
        <v>27.873062000000001</v>
      </c>
      <c r="W929" s="33">
        <v>25.737642999999998</v>
      </c>
      <c r="X929" s="33">
        <v>27.636324999999999</v>
      </c>
      <c r="Y929" s="33">
        <v>27.349046999999999</v>
      </c>
      <c r="Z929" s="33">
        <v>26.185475</v>
      </c>
      <c r="AA929" s="33">
        <v>22.74774</v>
      </c>
      <c r="AB929" s="33">
        <v>19.160625</v>
      </c>
      <c r="AC929" s="33">
        <v>0.53263168999999999</v>
      </c>
      <c r="AD929" s="33">
        <v>0.53982196999999998</v>
      </c>
      <c r="AE929" s="33">
        <v>0.31818344999999998</v>
      </c>
      <c r="AF929" s="33">
        <v>0.25299515</v>
      </c>
      <c r="AG929" s="33">
        <v>-0.56436834999999996</v>
      </c>
      <c r="AH929" s="33">
        <v>-1.5351087000000001</v>
      </c>
      <c r="AI929" s="33">
        <v>-4.1241095999999997</v>
      </c>
      <c r="AJ929" s="33">
        <v>-4.6737681999999996</v>
      </c>
      <c r="AK929" s="33">
        <v>-3.9111250000000002</v>
      </c>
      <c r="AL929" s="33">
        <v>-3.1177187000000002</v>
      </c>
      <c r="AM929" s="33">
        <v>-4.0437177999999996</v>
      </c>
      <c r="AN929" s="33">
        <v>-3.9981735999999999</v>
      </c>
      <c r="AO929" s="33">
        <v>-4.3450685</v>
      </c>
      <c r="AP929" s="33">
        <v>-4.9952581</v>
      </c>
      <c r="AQ929" s="33">
        <v>0.17715997999999999</v>
      </c>
      <c r="AR929" s="33">
        <v>1.1745696999999999</v>
      </c>
      <c r="AS929" s="33">
        <v>2.5152363000000002</v>
      </c>
      <c r="AT929" s="33">
        <v>2.8687542000000001</v>
      </c>
      <c r="AU929" s="33">
        <v>-3.1915290000000001</v>
      </c>
      <c r="AV929" s="33">
        <v>-2.0410246999999999</v>
      </c>
      <c r="AW929" s="33">
        <v>-1.9557803</v>
      </c>
      <c r="AX929" s="33">
        <v>-1.5292680999999999</v>
      </c>
      <c r="AY929" s="33">
        <v>-0.89100027999999998</v>
      </c>
      <c r="AZ929" s="33">
        <v>-0.37032839000000001</v>
      </c>
      <c r="BA929" s="33">
        <v>1.3281712000000001</v>
      </c>
      <c r="BB929" s="33">
        <v>1.3381738000000001</v>
      </c>
      <c r="BC929" s="33">
        <v>1.0019473999999999</v>
      </c>
      <c r="BD929" s="33">
        <v>1.0864468</v>
      </c>
      <c r="BE929" s="33">
        <v>0.23885382999999999</v>
      </c>
      <c r="BF929" s="33">
        <v>-0.98930112000000003</v>
      </c>
      <c r="BG929" s="33">
        <v>-3.0113197</v>
      </c>
      <c r="BH929" s="33">
        <v>-3.6075916000000001</v>
      </c>
      <c r="BI929" s="33">
        <v>-2.4750139</v>
      </c>
      <c r="BJ929" s="33">
        <v>-1.5730609</v>
      </c>
      <c r="BK929" s="33">
        <v>-2.5068687000000001</v>
      </c>
      <c r="BL929" s="33">
        <v>-2.3415262000000001</v>
      </c>
      <c r="BM929" s="33">
        <v>-2.6620089999999998</v>
      </c>
      <c r="BN929" s="33">
        <v>-3.1780213000000002</v>
      </c>
      <c r="BO929" s="33">
        <v>3.0086802000000001</v>
      </c>
      <c r="BP929" s="33">
        <v>3.8502272</v>
      </c>
      <c r="BQ929" s="33">
        <v>4.9348954999999997</v>
      </c>
      <c r="BR929" s="33">
        <v>5.1174172000000002</v>
      </c>
      <c r="BS929" s="33">
        <v>-0.35009705000000002</v>
      </c>
      <c r="BT929" s="33">
        <v>-4.5399729999999999E-2</v>
      </c>
      <c r="BU929" s="33">
        <v>-0.32721808000000002</v>
      </c>
      <c r="BV929" s="33">
        <v>9.4375940000000005E-2</v>
      </c>
      <c r="BW929" s="33">
        <v>0.68490967000000003</v>
      </c>
      <c r="BX929" s="33">
        <v>1.1679831000000001</v>
      </c>
      <c r="BY929" s="33">
        <v>1.8791594</v>
      </c>
      <c r="BZ929" s="33">
        <v>1.8911098</v>
      </c>
      <c r="CA929" s="33">
        <v>1.4755201</v>
      </c>
      <c r="CB929" s="33">
        <v>1.6636929</v>
      </c>
      <c r="CC929" s="33">
        <v>0.79516306000000003</v>
      </c>
      <c r="CD929" s="33">
        <v>-0.61127644999999997</v>
      </c>
      <c r="CE929" s="33">
        <v>-2.2406047999999998</v>
      </c>
      <c r="CF929" s="33">
        <v>-2.8691610000000001</v>
      </c>
      <c r="CG929" s="33">
        <v>-1.4803677</v>
      </c>
      <c r="CH929" s="33">
        <v>-0.50323556999999997</v>
      </c>
      <c r="CI929" s="33">
        <v>-1.4424516999999999</v>
      </c>
      <c r="CJ929" s="33">
        <v>-1.1941373</v>
      </c>
      <c r="CK929" s="33">
        <v>-1.4963272000000001</v>
      </c>
      <c r="CL929" s="33">
        <v>-1.9194085999999999</v>
      </c>
      <c r="CM929" s="33">
        <v>4.9697823999999997</v>
      </c>
      <c r="CN929" s="33">
        <v>5.7033794000000002</v>
      </c>
      <c r="CO929" s="33">
        <v>6.6107440000000004</v>
      </c>
      <c r="CP929" s="33">
        <v>6.6748342999999997</v>
      </c>
      <c r="CQ929" s="33">
        <v>1.6178701</v>
      </c>
      <c r="CR929" s="33">
        <v>1.3367640999999999</v>
      </c>
      <c r="CS929" s="33">
        <v>0.80071917999999997</v>
      </c>
      <c r="CT929" s="33">
        <v>1.2189068000000001</v>
      </c>
      <c r="CU929" s="33">
        <v>1.7763800999999999</v>
      </c>
      <c r="CV929" s="33">
        <v>2.2334128999999998</v>
      </c>
      <c r="CW929" s="33">
        <v>2.4301476000000002</v>
      </c>
      <c r="CX929" s="33">
        <v>2.4440458</v>
      </c>
      <c r="CY929" s="33">
        <v>1.9490928999999999</v>
      </c>
      <c r="CZ929" s="33">
        <v>2.240939</v>
      </c>
      <c r="DA929" s="33">
        <v>1.3514723</v>
      </c>
      <c r="DB929" s="33">
        <v>-0.23325177999999999</v>
      </c>
      <c r="DC929" s="33">
        <v>-1.4698899000000001</v>
      </c>
      <c r="DD929" s="33">
        <v>-2.1307304</v>
      </c>
      <c r="DE929" s="33">
        <v>-0.48572158999999998</v>
      </c>
      <c r="DF929" s="33">
        <v>0.56658971999999996</v>
      </c>
      <c r="DG929" s="33">
        <v>-0.3780347</v>
      </c>
      <c r="DH929" s="33">
        <v>-4.6748390000000001E-2</v>
      </c>
      <c r="DI929" s="33">
        <v>-0.33064531000000003</v>
      </c>
      <c r="DJ929" s="33">
        <v>-0.66079597000000001</v>
      </c>
      <c r="DK929" s="33">
        <v>6.9308847</v>
      </c>
      <c r="DL929" s="33">
        <v>7.5565315999999996</v>
      </c>
      <c r="DM929" s="33">
        <v>8.2865926000000005</v>
      </c>
      <c r="DN929" s="33">
        <v>8.2322515000000003</v>
      </c>
      <c r="DO929" s="33">
        <v>3.5858371999999998</v>
      </c>
      <c r="DP929" s="33">
        <v>2.7189279000000002</v>
      </c>
      <c r="DQ929" s="33">
        <v>1.9286563999999999</v>
      </c>
      <c r="DR929" s="33">
        <v>2.3434377</v>
      </c>
      <c r="DS929" s="33">
        <v>2.8678504999999999</v>
      </c>
      <c r="DT929" s="33">
        <v>3.2988428000000001</v>
      </c>
      <c r="DU929" s="33">
        <v>3.2256871</v>
      </c>
      <c r="DV929" s="33">
        <v>3.2423975</v>
      </c>
      <c r="DW929" s="33">
        <v>2.6328567999999999</v>
      </c>
      <c r="DX929" s="33">
        <v>3.0743906999999999</v>
      </c>
      <c r="DY929" s="33">
        <v>2.1546945000000002</v>
      </c>
      <c r="DZ929" s="33">
        <v>0.31255579999999999</v>
      </c>
      <c r="EA929" s="33">
        <v>-0.35709991000000002</v>
      </c>
      <c r="EB929" s="33">
        <v>-1.0645538000000001</v>
      </c>
      <c r="EC929" s="33">
        <v>0.95038948999999995</v>
      </c>
      <c r="ED929" s="33">
        <v>2.1112475000000002</v>
      </c>
      <c r="EE929" s="33">
        <v>1.1588144</v>
      </c>
      <c r="EF929" s="33">
        <v>1.609899</v>
      </c>
      <c r="EG929" s="33">
        <v>1.3524141000000001</v>
      </c>
      <c r="EH929" s="33">
        <v>1.1564407999999999</v>
      </c>
      <c r="EI929" s="33">
        <v>9.7624048999999999</v>
      </c>
      <c r="EJ929" s="33">
        <v>10.232189</v>
      </c>
      <c r="EK929" s="33">
        <v>10.706251999999999</v>
      </c>
      <c r="EL929" s="33">
        <v>10.480914</v>
      </c>
      <c r="EM929" s="33">
        <v>6.4272691000000002</v>
      </c>
      <c r="EN929" s="33">
        <v>4.7145529000000002</v>
      </c>
      <c r="EO929" s="33">
        <v>3.5572187</v>
      </c>
      <c r="EP929" s="33">
        <v>3.9670817999999999</v>
      </c>
      <c r="EQ929" s="33">
        <v>4.4437604999999998</v>
      </c>
      <c r="ER929" s="33">
        <v>4.8371541999999996</v>
      </c>
      <c r="ES929" s="33">
        <v>81.740380000000002</v>
      </c>
      <c r="ET929" s="33">
        <v>80.079769999999996</v>
      </c>
      <c r="EU929" s="33">
        <v>78.798327</v>
      </c>
      <c r="EV929" s="33">
        <v>77.529167999999999</v>
      </c>
      <c r="EW929" s="33">
        <v>76.466161</v>
      </c>
      <c r="EX929" s="33">
        <v>75.452490999999995</v>
      </c>
      <c r="EY929" s="33">
        <v>75.555991000000006</v>
      </c>
      <c r="EZ929" s="33">
        <v>77.479675999999998</v>
      </c>
      <c r="FA929" s="33">
        <v>81.403600999999995</v>
      </c>
      <c r="FB929" s="33">
        <v>85.689654000000004</v>
      </c>
      <c r="FC929" s="33">
        <v>89.730329999999995</v>
      </c>
      <c r="FD929" s="33">
        <v>93.485513999999995</v>
      </c>
      <c r="FE929" s="33">
        <v>96.572980999999999</v>
      </c>
      <c r="FF929" s="33">
        <v>99.123447999999996</v>
      </c>
      <c r="FG929" s="33">
        <v>101.51909999999999</v>
      </c>
      <c r="FH929" s="33">
        <v>102.61154000000001</v>
      </c>
      <c r="FI929" s="33">
        <v>102.54326</v>
      </c>
      <c r="FJ929" s="33">
        <v>102.06382000000001</v>
      </c>
      <c r="FK929" s="33">
        <v>99.248548999999997</v>
      </c>
      <c r="FL929" s="33">
        <v>96.67841</v>
      </c>
      <c r="FM929" s="33">
        <v>93.432091999999997</v>
      </c>
      <c r="FN929" s="33">
        <v>90.540193000000002</v>
      </c>
      <c r="FO929" s="33">
        <v>87.837839000000002</v>
      </c>
      <c r="FP929" s="33">
        <v>85.250169</v>
      </c>
      <c r="FQ929" s="33">
        <v>27.028890000000001</v>
      </c>
      <c r="FR929" s="82">
        <v>3.2912180000000002</v>
      </c>
      <c r="FS929">
        <v>1</v>
      </c>
    </row>
    <row r="930" spans="1:175" x14ac:dyDescent="0.2">
      <c r="A930" s="18" t="s">
        <v>196</v>
      </c>
      <c r="B930" s="27" t="s">
        <v>244</v>
      </c>
      <c r="C930" s="27">
        <v>42902</v>
      </c>
      <c r="D930" s="33">
        <v>25</v>
      </c>
      <c r="E930" s="33">
        <v>40.770792</v>
      </c>
      <c r="F930" s="33">
        <v>38.988084999999998</v>
      </c>
      <c r="G930" s="33">
        <v>37.172646</v>
      </c>
      <c r="H930" s="33">
        <v>36.488517999999999</v>
      </c>
      <c r="I930" s="33">
        <v>36.700383000000002</v>
      </c>
      <c r="J930" s="33">
        <v>38.220314000000002</v>
      </c>
      <c r="K930" s="33">
        <v>44.264811999999999</v>
      </c>
      <c r="L930" s="33">
        <v>51.869791999999997</v>
      </c>
      <c r="M930" s="33">
        <v>58.356076999999999</v>
      </c>
      <c r="N930" s="33">
        <v>62.748666999999998</v>
      </c>
      <c r="O930" s="33">
        <v>66.449213</v>
      </c>
      <c r="P930" s="33">
        <v>68.164867999999998</v>
      </c>
      <c r="Q930" s="33">
        <v>69.811819999999997</v>
      </c>
      <c r="R930" s="33">
        <v>71.386206999999999</v>
      </c>
      <c r="S930" s="33">
        <v>73.281158000000005</v>
      </c>
      <c r="T930" s="33">
        <v>72.526281999999995</v>
      </c>
      <c r="U930" s="33">
        <v>72.938755</v>
      </c>
      <c r="V930" s="33">
        <v>71.738009000000005</v>
      </c>
      <c r="W930" s="33">
        <v>71.568475000000007</v>
      </c>
      <c r="X930" s="33">
        <v>70.702242999999996</v>
      </c>
      <c r="Y930" s="33">
        <v>67.033248</v>
      </c>
      <c r="Z930" s="33">
        <v>60.290922999999999</v>
      </c>
      <c r="AA930" s="33">
        <v>51.771448999999997</v>
      </c>
      <c r="AB930" s="33">
        <v>43.696961999999999</v>
      </c>
      <c r="AC930" s="33">
        <v>-0.82022096</v>
      </c>
      <c r="AD930" s="33">
        <v>-0.29397132999999998</v>
      </c>
      <c r="AE930" s="33">
        <v>-0.97121946000000003</v>
      </c>
      <c r="AF930" s="33">
        <v>-1.1046072</v>
      </c>
      <c r="AG930" s="33">
        <v>-2.0584305000000001</v>
      </c>
      <c r="AH930" s="33">
        <v>-4.1827246000000002</v>
      </c>
      <c r="AI930" s="33">
        <v>-3.4347178999999999</v>
      </c>
      <c r="AJ930" s="33">
        <v>-3.8475760999999999</v>
      </c>
      <c r="AK930" s="33">
        <v>-2.6019891999999998</v>
      </c>
      <c r="AL930" s="33">
        <v>-2.5932997000000002</v>
      </c>
      <c r="AM930" s="33">
        <v>-3.3425275000000001</v>
      </c>
      <c r="AN930" s="33">
        <v>-2.8734435999999999</v>
      </c>
      <c r="AO930" s="33">
        <v>-3.2917806000000001</v>
      </c>
      <c r="AP930" s="33">
        <v>-2.3835041000000001</v>
      </c>
      <c r="AQ930" s="33">
        <v>1.0592796</v>
      </c>
      <c r="AR930" s="33">
        <v>2.2585470999999999</v>
      </c>
      <c r="AS930" s="33">
        <v>1.384701</v>
      </c>
      <c r="AT930" s="33">
        <v>-0.10767741</v>
      </c>
      <c r="AU930" s="33">
        <v>-3.4891204999999998</v>
      </c>
      <c r="AV930" s="33">
        <v>-3.5861776999999999</v>
      </c>
      <c r="AW930" s="33">
        <v>-5.9494047999999999</v>
      </c>
      <c r="AX930" s="33">
        <v>-3.3509902</v>
      </c>
      <c r="AY930" s="33">
        <v>-6.0425982999999999</v>
      </c>
      <c r="AZ930" s="33">
        <v>-6.1375396000000002</v>
      </c>
      <c r="BA930" s="33">
        <v>0.17862140000000001</v>
      </c>
      <c r="BB930" s="33">
        <v>0.64803168</v>
      </c>
      <c r="BC930" s="33">
        <v>3.8391849999999998E-2</v>
      </c>
      <c r="BD930" s="33">
        <v>-8.7383299999999997E-2</v>
      </c>
      <c r="BE930" s="33">
        <v>-0.91446570999999999</v>
      </c>
      <c r="BF930" s="33">
        <v>-2.9405033</v>
      </c>
      <c r="BG930" s="33">
        <v>-2.3898809999999999</v>
      </c>
      <c r="BH930" s="33">
        <v>-2.0696911999999998</v>
      </c>
      <c r="BI930" s="33">
        <v>-0.71025627000000002</v>
      </c>
      <c r="BJ930" s="33">
        <v>-0.71775005999999997</v>
      </c>
      <c r="BK930" s="33">
        <v>-1.5516707000000001</v>
      </c>
      <c r="BL930" s="33">
        <v>-0.97939922999999995</v>
      </c>
      <c r="BM930" s="33">
        <v>-1.4282387000000001</v>
      </c>
      <c r="BN930" s="33">
        <v>-0.46337605999999998</v>
      </c>
      <c r="BO930" s="33">
        <v>3.4195598</v>
      </c>
      <c r="BP930" s="33">
        <v>6.0236599999999996</v>
      </c>
      <c r="BQ930" s="33">
        <v>4.9897207999999997</v>
      </c>
      <c r="BR930" s="33">
        <v>2.9074249000000001</v>
      </c>
      <c r="BS930" s="33">
        <v>-0.76521722000000003</v>
      </c>
      <c r="BT930" s="33">
        <v>-0.96126403000000005</v>
      </c>
      <c r="BU930" s="33">
        <v>-3.6229828999999998</v>
      </c>
      <c r="BV930" s="33">
        <v>-0.87919877999999996</v>
      </c>
      <c r="BW930" s="33">
        <v>-3.2948452000000001</v>
      </c>
      <c r="BX930" s="33">
        <v>-3.8269370999999999</v>
      </c>
      <c r="BY930" s="33">
        <v>0.87041658</v>
      </c>
      <c r="BZ930" s="33">
        <v>1.3004601</v>
      </c>
      <c r="CA930" s="33">
        <v>0.73764556999999997</v>
      </c>
      <c r="CB930" s="33">
        <v>0.61714285999999996</v>
      </c>
      <c r="CC930" s="33">
        <v>-0.12215914999999999</v>
      </c>
      <c r="CD930" s="33">
        <v>-2.0801446000000001</v>
      </c>
      <c r="CE930" s="33">
        <v>-1.6662300999999999</v>
      </c>
      <c r="CF930" s="33">
        <v>-0.83833349000000001</v>
      </c>
      <c r="CG930" s="33">
        <v>0.59995222000000004</v>
      </c>
      <c r="CH930" s="33">
        <v>0.58124989000000005</v>
      </c>
      <c r="CI930" s="33">
        <v>-0.31132868000000002</v>
      </c>
      <c r="CJ930" s="33">
        <v>0.33241009999999999</v>
      </c>
      <c r="CK930" s="33">
        <v>-0.13755529999999999</v>
      </c>
      <c r="CL930" s="33">
        <v>0.86649876999999997</v>
      </c>
      <c r="CM930" s="33">
        <v>5.0542826999999999</v>
      </c>
      <c r="CN930" s="33">
        <v>8.6313657999999993</v>
      </c>
      <c r="CO930" s="33">
        <v>7.4865465000000002</v>
      </c>
      <c r="CP930" s="33">
        <v>4.9956756000000002</v>
      </c>
      <c r="CQ930" s="33">
        <v>1.1213499</v>
      </c>
      <c r="CR930" s="33">
        <v>0.85674315999999995</v>
      </c>
      <c r="CS930" s="33">
        <v>-2.0117102</v>
      </c>
      <c r="CT930" s="33">
        <v>0.83275639999999995</v>
      </c>
      <c r="CU930" s="33">
        <v>-1.3917598</v>
      </c>
      <c r="CV930" s="33">
        <v>-2.2266208999999999</v>
      </c>
      <c r="CW930" s="33">
        <v>1.5622118</v>
      </c>
      <c r="CX930" s="33">
        <v>1.9528885</v>
      </c>
      <c r="CY930" s="33">
        <v>1.4368993000000001</v>
      </c>
      <c r="CZ930" s="33">
        <v>1.321669</v>
      </c>
      <c r="DA930" s="33">
        <v>0.67014739999999995</v>
      </c>
      <c r="DB930" s="33">
        <v>-1.219786</v>
      </c>
      <c r="DC930" s="33">
        <v>-0.94257919000000001</v>
      </c>
      <c r="DD930" s="33">
        <v>0.39302420999999998</v>
      </c>
      <c r="DE930" s="33">
        <v>1.9101607</v>
      </c>
      <c r="DF930" s="33">
        <v>1.8802498000000001</v>
      </c>
      <c r="DG930" s="33">
        <v>0.92901332000000003</v>
      </c>
      <c r="DH930" s="33">
        <v>1.6442194000000001</v>
      </c>
      <c r="DI930" s="33">
        <v>1.1531281</v>
      </c>
      <c r="DJ930" s="33">
        <v>2.1963735999999998</v>
      </c>
      <c r="DK930" s="33">
        <v>6.6890055000000004</v>
      </c>
      <c r="DL930" s="33">
        <v>11.239072</v>
      </c>
      <c r="DM930" s="33">
        <v>9.9833721999999998</v>
      </c>
      <c r="DN930" s="33">
        <v>7.0839261999999996</v>
      </c>
      <c r="DO930" s="33">
        <v>3.0079170999999998</v>
      </c>
      <c r="DP930" s="33">
        <v>2.6747502999999999</v>
      </c>
      <c r="DQ930" s="33">
        <v>-0.40043746000000002</v>
      </c>
      <c r="DR930" s="33">
        <v>2.5447115999999999</v>
      </c>
      <c r="DS930" s="33">
        <v>0.51132569000000005</v>
      </c>
      <c r="DT930" s="33">
        <v>-0.62630467999999995</v>
      </c>
      <c r="DU930" s="33">
        <v>2.5610540999999998</v>
      </c>
      <c r="DV930" s="33">
        <v>2.8948915</v>
      </c>
      <c r="DW930" s="33">
        <v>2.4465105999999999</v>
      </c>
      <c r="DX930" s="33">
        <v>2.3388928999999998</v>
      </c>
      <c r="DY930" s="33">
        <v>1.8141122000000001</v>
      </c>
      <c r="DZ930" s="33">
        <v>2.243527E-2</v>
      </c>
      <c r="EA930" s="33">
        <v>0.10225774999999999</v>
      </c>
      <c r="EB930" s="33">
        <v>2.1709090999999998</v>
      </c>
      <c r="EC930" s="33">
        <v>3.8018936999999999</v>
      </c>
      <c r="ED930" s="33">
        <v>3.7557995000000002</v>
      </c>
      <c r="EE930" s="33">
        <v>2.7198701999999999</v>
      </c>
      <c r="EF930" s="33">
        <v>3.5382638000000002</v>
      </c>
      <c r="EG930" s="33">
        <v>3.01667</v>
      </c>
      <c r="EH930" s="33">
        <v>4.1165016000000003</v>
      </c>
      <c r="EI930" s="33">
        <v>9.0492857000000004</v>
      </c>
      <c r="EJ930" s="33">
        <v>15.004184</v>
      </c>
      <c r="EK930" s="33">
        <v>13.588392000000001</v>
      </c>
      <c r="EL930" s="33">
        <v>10.099029</v>
      </c>
      <c r="EM930" s="33">
        <v>5.7318204000000001</v>
      </c>
      <c r="EN930" s="33">
        <v>5.2996639999999999</v>
      </c>
      <c r="EO930" s="33">
        <v>1.9259843999999999</v>
      </c>
      <c r="EP930" s="33">
        <v>5.0165030000000002</v>
      </c>
      <c r="EQ930" s="33">
        <v>3.2590788000000002</v>
      </c>
      <c r="ER930" s="33">
        <v>1.6842978</v>
      </c>
      <c r="ES930" s="33">
        <v>63.956567999999997</v>
      </c>
      <c r="ET930" s="33">
        <v>63.660331999999997</v>
      </c>
      <c r="EU930" s="33">
        <v>62.810009999999998</v>
      </c>
      <c r="EV930" s="33">
        <v>62.008526000000003</v>
      </c>
      <c r="EW930" s="33">
        <v>61.212946000000002</v>
      </c>
      <c r="EX930" s="33">
        <v>60.957731000000003</v>
      </c>
      <c r="EY930" s="33">
        <v>63.086978000000002</v>
      </c>
      <c r="EZ930" s="33">
        <v>67.247389999999996</v>
      </c>
      <c r="FA930" s="33">
        <v>71.151073999999994</v>
      </c>
      <c r="FB930" s="33">
        <v>75.515548999999993</v>
      </c>
      <c r="FC930" s="33">
        <v>78.647326000000007</v>
      </c>
      <c r="FD930" s="33">
        <v>81.112277000000006</v>
      </c>
      <c r="FE930" s="33">
        <v>82.961571000000006</v>
      </c>
      <c r="FF930" s="33">
        <v>83.483796999999996</v>
      </c>
      <c r="FG930" s="33">
        <v>84.300324000000003</v>
      </c>
      <c r="FH930" s="33">
        <v>84.290811000000005</v>
      </c>
      <c r="FI930" s="33">
        <v>84.654713999999998</v>
      </c>
      <c r="FJ930" s="33">
        <v>84.618754999999993</v>
      </c>
      <c r="FK930" s="33">
        <v>83.140213000000003</v>
      </c>
      <c r="FL930" s="33">
        <v>80.632064</v>
      </c>
      <c r="FM930" s="33">
        <v>77.088262</v>
      </c>
      <c r="FN930" s="33">
        <v>72.699737999999996</v>
      </c>
      <c r="FO930" s="33">
        <v>70.126532999999995</v>
      </c>
      <c r="FP930" s="33">
        <v>67.523711000000006</v>
      </c>
      <c r="FQ930" s="33">
        <v>36.216900000000003</v>
      </c>
      <c r="FR930" s="82">
        <v>3.9122870000000001</v>
      </c>
      <c r="FS930">
        <v>1</v>
      </c>
    </row>
    <row r="931" spans="1:175" x14ac:dyDescent="0.2">
      <c r="A931" s="18" t="s">
        <v>196</v>
      </c>
      <c r="B931" s="27" t="s">
        <v>244</v>
      </c>
      <c r="C931" s="27">
        <v>42905</v>
      </c>
      <c r="D931" s="33">
        <v>25</v>
      </c>
      <c r="E931" s="33">
        <v>42.544384999999998</v>
      </c>
      <c r="F931" s="33">
        <v>41.146228000000001</v>
      </c>
      <c r="G931" s="33">
        <v>38.881214</v>
      </c>
      <c r="H931" s="33">
        <v>38.205958000000003</v>
      </c>
      <c r="I931" s="33">
        <v>38.595193000000002</v>
      </c>
      <c r="J931" s="33">
        <v>42.328099000000002</v>
      </c>
      <c r="K931" s="33">
        <v>50.959178999999999</v>
      </c>
      <c r="L931" s="33">
        <v>57.879607999999998</v>
      </c>
      <c r="M931" s="33">
        <v>64.740292999999994</v>
      </c>
      <c r="N931" s="33">
        <v>68.032719999999998</v>
      </c>
      <c r="O931" s="33">
        <v>70.523820999999998</v>
      </c>
      <c r="P931" s="33">
        <v>73.796926999999997</v>
      </c>
      <c r="Q931" s="33">
        <v>76.991168999999999</v>
      </c>
      <c r="R931" s="33">
        <v>78.451921999999996</v>
      </c>
      <c r="S931" s="33">
        <v>79.104163999999997</v>
      </c>
      <c r="T931" s="33">
        <v>67.085560999999998</v>
      </c>
      <c r="U931" s="33">
        <v>69.798198999999997</v>
      </c>
      <c r="V931" s="33">
        <v>70.241291000000004</v>
      </c>
      <c r="W931" s="33">
        <v>67.485802000000007</v>
      </c>
      <c r="X931" s="33">
        <v>73.935976999999994</v>
      </c>
      <c r="Y931" s="33">
        <v>70.073199000000002</v>
      </c>
      <c r="Z931" s="33">
        <v>63.331194000000004</v>
      </c>
      <c r="AA931" s="33">
        <v>55.553871000000001</v>
      </c>
      <c r="AB931" s="33">
        <v>47.376327000000003</v>
      </c>
      <c r="AC931" s="33">
        <v>-4.6198923000000001</v>
      </c>
      <c r="AD931" s="33">
        <v>-2.6262677000000001</v>
      </c>
      <c r="AE931" s="33">
        <v>-2.5495128</v>
      </c>
      <c r="AF931" s="33">
        <v>-2.2404541999999998</v>
      </c>
      <c r="AG931" s="33">
        <v>-2.8522189999999998</v>
      </c>
      <c r="AH931" s="33">
        <v>-1.7692175999999999</v>
      </c>
      <c r="AI931" s="33">
        <v>-1.7843492000000001</v>
      </c>
      <c r="AJ931" s="33">
        <v>-1.9151351999999999</v>
      </c>
      <c r="AK931" s="33">
        <v>0.32311815999999999</v>
      </c>
      <c r="AL931" s="33">
        <v>-2.1931435000000001</v>
      </c>
      <c r="AM931" s="33">
        <v>-2.2900263000000001</v>
      </c>
      <c r="AN931" s="33">
        <v>-0.92512837999999997</v>
      </c>
      <c r="AO931" s="33">
        <v>0.53480859999999997</v>
      </c>
      <c r="AP931" s="33">
        <v>1.2603076</v>
      </c>
      <c r="AQ931" s="33">
        <v>2.3974600000000001</v>
      </c>
      <c r="AR931" s="33">
        <v>-2.7434826000000001</v>
      </c>
      <c r="AS931" s="33">
        <v>-2.9145965</v>
      </c>
      <c r="AT931" s="33">
        <v>-2.8234279999999998</v>
      </c>
      <c r="AU931" s="33">
        <v>-5.9630776000000001</v>
      </c>
      <c r="AV931" s="33">
        <v>-2.6903416999999998</v>
      </c>
      <c r="AW931" s="33">
        <v>-4.2057044000000001</v>
      </c>
      <c r="AX931" s="33">
        <v>-3.7997055999999998</v>
      </c>
      <c r="AY931" s="33">
        <v>-3.9470277999999999</v>
      </c>
      <c r="AZ931" s="33">
        <v>-3.6542870999999999</v>
      </c>
      <c r="BA931" s="33">
        <v>-3.3639413999999999</v>
      </c>
      <c r="BB931" s="33">
        <v>-1.5696348</v>
      </c>
      <c r="BC931" s="33">
        <v>-1.5269117000000001</v>
      </c>
      <c r="BD931" s="33">
        <v>-1.2317013999999999</v>
      </c>
      <c r="BE931" s="33">
        <v>-1.5972466999999999</v>
      </c>
      <c r="BF931" s="33">
        <v>-0.86167216000000002</v>
      </c>
      <c r="BG931" s="33">
        <v>-0.21746049000000001</v>
      </c>
      <c r="BH931" s="33">
        <v>-1.6725239999999999E-2</v>
      </c>
      <c r="BI931" s="33">
        <v>1.9282744999999999</v>
      </c>
      <c r="BJ931" s="33">
        <v>-0.63811883000000003</v>
      </c>
      <c r="BK931" s="33">
        <v>-0.66768366999999995</v>
      </c>
      <c r="BL931" s="33">
        <v>0.69854360999999998</v>
      </c>
      <c r="BM931" s="33">
        <v>2.3551046000000002</v>
      </c>
      <c r="BN931" s="33">
        <v>3.0506223000000001</v>
      </c>
      <c r="BO931" s="33">
        <v>6.4940467999999996</v>
      </c>
      <c r="BP931" s="33">
        <v>1.6776338</v>
      </c>
      <c r="BQ931" s="33">
        <v>1.4382584</v>
      </c>
      <c r="BR931" s="33">
        <v>1.3352763999999999</v>
      </c>
      <c r="BS931" s="33">
        <v>-2.1944085000000002</v>
      </c>
      <c r="BT931" s="33">
        <v>0.44671787000000002</v>
      </c>
      <c r="BU931" s="33">
        <v>-1.0610377</v>
      </c>
      <c r="BV931" s="33">
        <v>-0.65745361000000002</v>
      </c>
      <c r="BW931" s="33">
        <v>-0.98541557000000002</v>
      </c>
      <c r="BX931" s="33">
        <v>-0.61298595</v>
      </c>
      <c r="BY931" s="33">
        <v>-2.4940736000000001</v>
      </c>
      <c r="BZ931" s="33">
        <v>-0.83781408999999996</v>
      </c>
      <c r="CA931" s="33">
        <v>-0.81866132999999996</v>
      </c>
      <c r="CB931" s="33">
        <v>-0.53304231000000002</v>
      </c>
      <c r="CC931" s="33">
        <v>-0.72805673000000004</v>
      </c>
      <c r="CD931" s="33">
        <v>-0.23310892</v>
      </c>
      <c r="CE931" s="33">
        <v>0.86776184999999995</v>
      </c>
      <c r="CF931" s="33">
        <v>1.2981077000000001</v>
      </c>
      <c r="CG931" s="33">
        <v>3.0400008999999999</v>
      </c>
      <c r="CH931" s="33">
        <v>0.43888649000000002</v>
      </c>
      <c r="CI931" s="33">
        <v>0.45594591000000001</v>
      </c>
      <c r="CJ931" s="33">
        <v>1.8230938999999999</v>
      </c>
      <c r="CK931" s="33">
        <v>3.6158361000000001</v>
      </c>
      <c r="CL931" s="33">
        <v>4.2905889000000004</v>
      </c>
      <c r="CM931" s="33">
        <v>9.3313302999999994</v>
      </c>
      <c r="CN931" s="33">
        <v>4.7396855000000002</v>
      </c>
      <c r="CO931" s="33">
        <v>4.4530324999999999</v>
      </c>
      <c r="CP931" s="33">
        <v>4.2155823999999997</v>
      </c>
      <c r="CQ931" s="33">
        <v>0.41576027999999998</v>
      </c>
      <c r="CR931" s="33">
        <v>2.6194358000000002</v>
      </c>
      <c r="CS931" s="33">
        <v>1.1169488000000001</v>
      </c>
      <c r="CT931" s="33">
        <v>1.5188606</v>
      </c>
      <c r="CU931" s="33">
        <v>1.065788</v>
      </c>
      <c r="CV931" s="33">
        <v>1.4934099999999999</v>
      </c>
      <c r="CW931" s="33">
        <v>-1.6242059</v>
      </c>
      <c r="CX931" s="33">
        <v>-0.10599339000000001</v>
      </c>
      <c r="CY931" s="33">
        <v>-0.11041094</v>
      </c>
      <c r="CZ931" s="33">
        <v>0.16561677999999999</v>
      </c>
      <c r="DA931" s="33">
        <v>0.14113326000000001</v>
      </c>
      <c r="DB931" s="33">
        <v>0.39545430999999998</v>
      </c>
      <c r="DC931" s="33">
        <v>1.9529841999999999</v>
      </c>
      <c r="DD931" s="33">
        <v>2.6129406999999998</v>
      </c>
      <c r="DE931" s="33">
        <v>4.1517273000000001</v>
      </c>
      <c r="DF931" s="33">
        <v>1.5158917999999999</v>
      </c>
      <c r="DG931" s="33">
        <v>1.5795755</v>
      </c>
      <c r="DH931" s="33">
        <v>2.9476442</v>
      </c>
      <c r="DI931" s="33">
        <v>4.8765675999999996</v>
      </c>
      <c r="DJ931" s="33">
        <v>5.5305553999999999</v>
      </c>
      <c r="DK931" s="33">
        <v>12.168614</v>
      </c>
      <c r="DL931" s="33">
        <v>7.8017373000000001</v>
      </c>
      <c r="DM931" s="33">
        <v>7.4678066000000003</v>
      </c>
      <c r="DN931" s="33">
        <v>7.0958883999999998</v>
      </c>
      <c r="DO931" s="33">
        <v>3.0259290999999999</v>
      </c>
      <c r="DP931" s="33">
        <v>4.7921537000000001</v>
      </c>
      <c r="DQ931" s="33">
        <v>3.2949354</v>
      </c>
      <c r="DR931" s="33">
        <v>3.6951748000000002</v>
      </c>
      <c r="DS931" s="33">
        <v>3.1169916</v>
      </c>
      <c r="DT931" s="33">
        <v>3.5998058999999998</v>
      </c>
      <c r="DU931" s="33">
        <v>-0.36825498000000001</v>
      </c>
      <c r="DV931" s="33">
        <v>0.95063947999999998</v>
      </c>
      <c r="DW931" s="33">
        <v>0.91219015000000003</v>
      </c>
      <c r="DX931" s="33">
        <v>1.1743695000000001</v>
      </c>
      <c r="DY931" s="33">
        <v>1.3961056000000001</v>
      </c>
      <c r="DZ931" s="33">
        <v>1.3029998</v>
      </c>
      <c r="EA931" s="33">
        <v>3.5198729000000002</v>
      </c>
      <c r="EB931" s="33">
        <v>4.5113507000000004</v>
      </c>
      <c r="EC931" s="33">
        <v>5.7568837000000004</v>
      </c>
      <c r="ED931" s="33">
        <v>3.0709165</v>
      </c>
      <c r="EE931" s="33">
        <v>3.2019180999999999</v>
      </c>
      <c r="EF931" s="33">
        <v>4.5713162000000001</v>
      </c>
      <c r="EG931" s="33">
        <v>6.6968636999999998</v>
      </c>
      <c r="EH931" s="33">
        <v>7.3208700999999996</v>
      </c>
      <c r="EI931" s="33">
        <v>16.265201000000001</v>
      </c>
      <c r="EJ931" s="33">
        <v>12.222854</v>
      </c>
      <c r="EK931" s="33">
        <v>11.820662</v>
      </c>
      <c r="EL931" s="33">
        <v>11.254593</v>
      </c>
      <c r="EM931" s="33">
        <v>6.7945982000000003</v>
      </c>
      <c r="EN931" s="33">
        <v>7.9292132999999998</v>
      </c>
      <c r="EO931" s="33">
        <v>6.4396019999999998</v>
      </c>
      <c r="EP931" s="33">
        <v>6.8374268000000002</v>
      </c>
      <c r="EQ931" s="33">
        <v>6.0786037999999998</v>
      </c>
      <c r="ER931" s="33">
        <v>6.6411071000000002</v>
      </c>
      <c r="ES931" s="33">
        <v>71.932901999999999</v>
      </c>
      <c r="ET931" s="33">
        <v>71.738586999999995</v>
      </c>
      <c r="EU931" s="33">
        <v>69.791268000000002</v>
      </c>
      <c r="EV931" s="33">
        <v>68.984430000000003</v>
      </c>
      <c r="EW931" s="33">
        <v>67.735664999999997</v>
      </c>
      <c r="EX931" s="33">
        <v>67.767223999999999</v>
      </c>
      <c r="EY931" s="33">
        <v>68.907398999999998</v>
      </c>
      <c r="EZ931" s="33">
        <v>74.417045000000002</v>
      </c>
      <c r="FA931" s="33">
        <v>77.956294</v>
      </c>
      <c r="FB931" s="33">
        <v>82.565642999999994</v>
      </c>
      <c r="FC931" s="33">
        <v>86.206631999999999</v>
      </c>
      <c r="FD931" s="33">
        <v>88.876994999999994</v>
      </c>
      <c r="FE931" s="33">
        <v>90.261818000000005</v>
      </c>
      <c r="FF931" s="33">
        <v>91.548214999999999</v>
      </c>
      <c r="FG931" s="33">
        <v>91.758833999999993</v>
      </c>
      <c r="FH931" s="33">
        <v>90.546863000000002</v>
      </c>
      <c r="FI931" s="33">
        <v>91.419543000000004</v>
      </c>
      <c r="FJ931" s="33">
        <v>89.846175000000002</v>
      </c>
      <c r="FK931" s="33">
        <v>86.552682000000004</v>
      </c>
      <c r="FL931" s="33">
        <v>84.078265999999999</v>
      </c>
      <c r="FM931" s="33">
        <v>79.105580000000003</v>
      </c>
      <c r="FN931" s="33">
        <v>75.003523999999999</v>
      </c>
      <c r="FO931" s="33">
        <v>72.476584000000003</v>
      </c>
      <c r="FP931" s="33">
        <v>71.308565999999999</v>
      </c>
      <c r="FQ931" s="33">
        <v>53.598709999999997</v>
      </c>
      <c r="FR931" s="82">
        <v>5.5210220000000003</v>
      </c>
      <c r="FS931">
        <v>1</v>
      </c>
    </row>
    <row r="932" spans="1:175" x14ac:dyDescent="0.2">
      <c r="A932" s="18" t="s">
        <v>196</v>
      </c>
      <c r="B932" s="27" t="s">
        <v>244</v>
      </c>
      <c r="C932" s="27">
        <v>42906</v>
      </c>
      <c r="D932" s="33">
        <v>25</v>
      </c>
      <c r="E932" s="33">
        <v>43.121704999999999</v>
      </c>
      <c r="F932" s="33">
        <v>41.438924</v>
      </c>
      <c r="G932" s="33">
        <v>40.311767000000003</v>
      </c>
      <c r="H932" s="33">
        <v>39.556257000000002</v>
      </c>
      <c r="I932" s="33">
        <v>40.126804</v>
      </c>
      <c r="J932" s="33">
        <v>42.195003999999997</v>
      </c>
      <c r="K932" s="33">
        <v>47.580202</v>
      </c>
      <c r="L932" s="33">
        <v>54.328308</v>
      </c>
      <c r="M932" s="33">
        <v>63.10286</v>
      </c>
      <c r="N932" s="33">
        <v>67.033377999999999</v>
      </c>
      <c r="O932" s="33">
        <v>70.519013000000001</v>
      </c>
      <c r="P932" s="33">
        <v>71.538449</v>
      </c>
      <c r="Q932" s="33">
        <v>73.808752999999996</v>
      </c>
      <c r="R932" s="33">
        <v>75.090479999999999</v>
      </c>
      <c r="S932" s="33">
        <v>78.157156999999998</v>
      </c>
      <c r="T932" s="33">
        <v>67.189794000000006</v>
      </c>
      <c r="U932" s="33">
        <v>69.686166</v>
      </c>
      <c r="V932" s="33">
        <v>70.970500999999999</v>
      </c>
      <c r="W932" s="33">
        <v>68.425236999999996</v>
      </c>
      <c r="X932" s="33">
        <v>74.752529999999993</v>
      </c>
      <c r="Y932" s="33">
        <v>70.746112999999994</v>
      </c>
      <c r="Z932" s="33">
        <v>64.149287999999999</v>
      </c>
      <c r="AA932" s="33">
        <v>55.274980999999997</v>
      </c>
      <c r="AB932" s="33">
        <v>47.603217000000001</v>
      </c>
      <c r="AC932" s="33">
        <v>-1.7522511000000001</v>
      </c>
      <c r="AD932" s="33">
        <v>-1.6157983</v>
      </c>
      <c r="AE932" s="33">
        <v>0.43616871000000002</v>
      </c>
      <c r="AF932" s="33">
        <v>-0.59048495999999995</v>
      </c>
      <c r="AG932" s="33">
        <v>-0.73145185999999995</v>
      </c>
      <c r="AH932" s="33">
        <v>-2.6563631999999999</v>
      </c>
      <c r="AI932" s="33">
        <v>-5.0098210999999999</v>
      </c>
      <c r="AJ932" s="33">
        <v>-3.2083542</v>
      </c>
      <c r="AK932" s="33">
        <v>-1.6751490000000001E-2</v>
      </c>
      <c r="AL932" s="33">
        <v>-3.1394291999999999</v>
      </c>
      <c r="AM932" s="33">
        <v>-1.9544524999999999</v>
      </c>
      <c r="AN932" s="33">
        <v>-3.3817246999999999</v>
      </c>
      <c r="AO932" s="33">
        <v>-1.8182604</v>
      </c>
      <c r="AP932" s="33">
        <v>-0.78189072999999998</v>
      </c>
      <c r="AQ932" s="33">
        <v>0.10439368</v>
      </c>
      <c r="AR932" s="33">
        <v>-1.2992391999999999</v>
      </c>
      <c r="AS932" s="33">
        <v>-0.24782703</v>
      </c>
      <c r="AT932" s="33">
        <v>0.42670243000000002</v>
      </c>
      <c r="AU932" s="33">
        <v>-1.8280772999999999</v>
      </c>
      <c r="AV932" s="33">
        <v>-1.6597246999999999</v>
      </c>
      <c r="AW932" s="33">
        <v>-3.3501021</v>
      </c>
      <c r="AX932" s="33">
        <v>-2.2863904000000002</v>
      </c>
      <c r="AY932" s="33">
        <v>-4.4896514999999999</v>
      </c>
      <c r="AZ932" s="33">
        <v>-3.2306518999999998</v>
      </c>
      <c r="BA932" s="33">
        <v>-0.63656069000000004</v>
      </c>
      <c r="BB932" s="33">
        <v>-0.72155247</v>
      </c>
      <c r="BC932" s="33">
        <v>1.1843866999999999</v>
      </c>
      <c r="BD932" s="33">
        <v>0.10737751</v>
      </c>
      <c r="BE932" s="33">
        <v>5.0387500000000002E-2</v>
      </c>
      <c r="BF932" s="33">
        <v>-1.7682849</v>
      </c>
      <c r="BG932" s="33">
        <v>-3.6188975000000001</v>
      </c>
      <c r="BH932" s="33">
        <v>-2.0110598</v>
      </c>
      <c r="BI932" s="33">
        <v>1.3395637</v>
      </c>
      <c r="BJ932" s="33">
        <v>-1.4072442000000001</v>
      </c>
      <c r="BK932" s="33">
        <v>-0.32123327000000002</v>
      </c>
      <c r="BL932" s="33">
        <v>-1.3964577</v>
      </c>
      <c r="BM932" s="33">
        <v>0.15388941</v>
      </c>
      <c r="BN932" s="33">
        <v>1.0634222</v>
      </c>
      <c r="BO932" s="33">
        <v>3.2504051999999999</v>
      </c>
      <c r="BP932" s="33">
        <v>2.7017576999999999</v>
      </c>
      <c r="BQ932" s="33">
        <v>4.0250652999999996</v>
      </c>
      <c r="BR932" s="33">
        <v>4.1507668000000004</v>
      </c>
      <c r="BS932" s="33">
        <v>1.5711752000000001</v>
      </c>
      <c r="BT932" s="33">
        <v>0.97503605999999998</v>
      </c>
      <c r="BU932" s="33">
        <v>-0.74015401000000003</v>
      </c>
      <c r="BV932" s="33">
        <v>0.30460521000000002</v>
      </c>
      <c r="BW932" s="33">
        <v>-2.1285316999999999</v>
      </c>
      <c r="BX932" s="33">
        <v>-0.84615399999999996</v>
      </c>
      <c r="BY932" s="33">
        <v>0.13616310000000001</v>
      </c>
      <c r="BZ932" s="33">
        <v>-0.10220052</v>
      </c>
      <c r="CA932" s="33">
        <v>1.7026000999999999</v>
      </c>
      <c r="CB932" s="33">
        <v>0.59071492999999997</v>
      </c>
      <c r="CC932" s="33">
        <v>0.59188706000000002</v>
      </c>
      <c r="CD932" s="33">
        <v>-1.1532046</v>
      </c>
      <c r="CE932" s="33">
        <v>-2.6555480999999999</v>
      </c>
      <c r="CF932" s="33">
        <v>-1.1818173999999999</v>
      </c>
      <c r="CG932" s="33">
        <v>2.2789435</v>
      </c>
      <c r="CH932" s="33">
        <v>-0.20753822</v>
      </c>
      <c r="CI932" s="33">
        <v>0.80992942999999995</v>
      </c>
      <c r="CJ932" s="33">
        <v>-2.1467770000000001E-2</v>
      </c>
      <c r="CK932" s="33">
        <v>1.5197943</v>
      </c>
      <c r="CL932" s="33">
        <v>2.3414803000000002</v>
      </c>
      <c r="CM932" s="33">
        <v>5.4293231999999998</v>
      </c>
      <c r="CN932" s="33">
        <v>5.472836</v>
      </c>
      <c r="CO932" s="33">
        <v>6.9844575000000004</v>
      </c>
      <c r="CP932" s="33">
        <v>6.7300424999999997</v>
      </c>
      <c r="CQ932" s="33">
        <v>3.9254869999999999</v>
      </c>
      <c r="CR932" s="33">
        <v>2.7998633000000002</v>
      </c>
      <c r="CS932" s="33">
        <v>1.0674881000000001</v>
      </c>
      <c r="CT932" s="33">
        <v>2.0991209</v>
      </c>
      <c r="CU932" s="33">
        <v>-0.49322736</v>
      </c>
      <c r="CV932" s="33">
        <v>0.80534196000000002</v>
      </c>
      <c r="CW932" s="33">
        <v>0.90888689</v>
      </c>
      <c r="CX932" s="33">
        <v>0.51715142000000003</v>
      </c>
      <c r="CY932" s="33">
        <v>2.2208136000000001</v>
      </c>
      <c r="CZ932" s="33">
        <v>1.0740524</v>
      </c>
      <c r="DA932" s="33">
        <v>1.1333865999999999</v>
      </c>
      <c r="DB932" s="33">
        <v>-0.53812422000000004</v>
      </c>
      <c r="DC932" s="33">
        <v>-1.6921987000000001</v>
      </c>
      <c r="DD932" s="33">
        <v>-0.35257498999999998</v>
      </c>
      <c r="DE932" s="33">
        <v>3.2183233000000002</v>
      </c>
      <c r="DF932" s="33">
        <v>0.99216780999999998</v>
      </c>
      <c r="DG932" s="33">
        <v>1.9410921000000001</v>
      </c>
      <c r="DH932" s="33">
        <v>1.3535221</v>
      </c>
      <c r="DI932" s="33">
        <v>2.8856993000000002</v>
      </c>
      <c r="DJ932" s="33">
        <v>3.6195382999999999</v>
      </c>
      <c r="DK932" s="33">
        <v>7.6082412000000001</v>
      </c>
      <c r="DL932" s="33">
        <v>8.2439143000000001</v>
      </c>
      <c r="DM932" s="33">
        <v>9.9438496999999995</v>
      </c>
      <c r="DN932" s="33">
        <v>9.3093181000000005</v>
      </c>
      <c r="DO932" s="33">
        <v>6.2797989000000003</v>
      </c>
      <c r="DP932" s="33">
        <v>4.6246906000000001</v>
      </c>
      <c r="DQ932" s="33">
        <v>2.8751302000000001</v>
      </c>
      <c r="DR932" s="33">
        <v>3.8936364999999999</v>
      </c>
      <c r="DS932" s="33">
        <v>1.142077</v>
      </c>
      <c r="DT932" s="33">
        <v>2.4568379</v>
      </c>
      <c r="DU932" s="33">
        <v>2.0245772999999998</v>
      </c>
      <c r="DV932" s="33">
        <v>1.4113973</v>
      </c>
      <c r="DW932" s="33">
        <v>2.9690314999999998</v>
      </c>
      <c r="DX932" s="33">
        <v>1.7719148</v>
      </c>
      <c r="DY932" s="33">
        <v>1.9152260000000001</v>
      </c>
      <c r="DZ932" s="33">
        <v>0.34995410999999998</v>
      </c>
      <c r="EA932" s="33">
        <v>-0.30127505999999998</v>
      </c>
      <c r="EB932" s="33">
        <v>0.84471934999999998</v>
      </c>
      <c r="EC932" s="33">
        <v>4.5746386000000001</v>
      </c>
      <c r="ED932" s="33">
        <v>2.7243528000000001</v>
      </c>
      <c r="EE932" s="33">
        <v>3.5743114</v>
      </c>
      <c r="EF932" s="33">
        <v>3.3387891000000001</v>
      </c>
      <c r="EG932" s="33">
        <v>4.8578491000000001</v>
      </c>
      <c r="EH932" s="33">
        <v>5.4648512</v>
      </c>
      <c r="EI932" s="33">
        <v>10.754253</v>
      </c>
      <c r="EJ932" s="33">
        <v>12.244911</v>
      </c>
      <c r="EK932" s="33">
        <v>14.216742</v>
      </c>
      <c r="EL932" s="33">
        <v>13.033382</v>
      </c>
      <c r="EM932" s="33">
        <v>9.6790514000000005</v>
      </c>
      <c r="EN932" s="33">
        <v>7.2594513999999997</v>
      </c>
      <c r="EO932" s="33">
        <v>5.4850782000000002</v>
      </c>
      <c r="EP932" s="33">
        <v>6.4846320999999998</v>
      </c>
      <c r="EQ932" s="33">
        <v>3.5031968</v>
      </c>
      <c r="ER932" s="33">
        <v>4.8413358000000004</v>
      </c>
      <c r="ES932" s="33">
        <v>70.406566999999995</v>
      </c>
      <c r="ET932" s="33">
        <v>69.482383999999996</v>
      </c>
      <c r="EU932" s="33">
        <v>68.653525999999999</v>
      </c>
      <c r="EV932" s="33">
        <v>68.031531000000001</v>
      </c>
      <c r="EW932" s="33">
        <v>67.066928000000004</v>
      </c>
      <c r="EX932" s="33">
        <v>66.365724999999998</v>
      </c>
      <c r="EY932" s="33">
        <v>67.514437999999998</v>
      </c>
      <c r="EZ932" s="33">
        <v>70.899403000000007</v>
      </c>
      <c r="FA932" s="33">
        <v>75.318866</v>
      </c>
      <c r="FB932" s="33">
        <v>78.602714000000006</v>
      </c>
      <c r="FC932" s="33">
        <v>82.619798000000003</v>
      </c>
      <c r="FD932" s="33">
        <v>84.864659000000003</v>
      </c>
      <c r="FE932" s="33">
        <v>87.043153000000004</v>
      </c>
      <c r="FF932" s="33">
        <v>89.154167999999999</v>
      </c>
      <c r="FG932" s="33">
        <v>90.060720000000003</v>
      </c>
      <c r="FH932" s="33">
        <v>87.398122000000001</v>
      </c>
      <c r="FI932" s="33">
        <v>86.585701999999998</v>
      </c>
      <c r="FJ932" s="33">
        <v>84.783490999999998</v>
      </c>
      <c r="FK932" s="33">
        <v>81.539242000000002</v>
      </c>
      <c r="FL932" s="33">
        <v>81.465475999999995</v>
      </c>
      <c r="FM932" s="33">
        <v>77.442856000000006</v>
      </c>
      <c r="FN932" s="33">
        <v>72.969785000000002</v>
      </c>
      <c r="FO932" s="33">
        <v>71.089932000000005</v>
      </c>
      <c r="FP932" s="33">
        <v>69.118531000000004</v>
      </c>
      <c r="FQ932" s="33">
        <v>45.945230000000002</v>
      </c>
      <c r="FR932" s="82">
        <v>4.8388980000000004</v>
      </c>
      <c r="FS932">
        <v>1</v>
      </c>
    </row>
    <row r="933" spans="1:175" x14ac:dyDescent="0.2">
      <c r="A933" s="18" t="s">
        <v>196</v>
      </c>
      <c r="B933" s="27" t="s">
        <v>244</v>
      </c>
      <c r="C933" s="27">
        <v>42908</v>
      </c>
      <c r="D933" s="33">
        <v>25</v>
      </c>
      <c r="E933" s="33">
        <v>47.506264000000002</v>
      </c>
      <c r="F933" s="33">
        <v>45.666429000000001</v>
      </c>
      <c r="G933" s="33">
        <v>43.682087000000003</v>
      </c>
      <c r="H933" s="33">
        <v>42.784945999999998</v>
      </c>
      <c r="I933" s="33">
        <v>44.341129000000002</v>
      </c>
      <c r="J933" s="33">
        <v>45.947277</v>
      </c>
      <c r="K933" s="33">
        <v>47.501483999999998</v>
      </c>
      <c r="L933" s="33">
        <v>54.027664000000001</v>
      </c>
      <c r="M933" s="33">
        <v>59.294049000000001</v>
      </c>
      <c r="N933" s="33">
        <v>64.059421</v>
      </c>
      <c r="O933" s="33">
        <v>67.368350000000007</v>
      </c>
      <c r="P933" s="33">
        <v>68.889149000000003</v>
      </c>
      <c r="Q933" s="33">
        <v>71.742495000000005</v>
      </c>
      <c r="R933" s="33">
        <v>74.074551</v>
      </c>
      <c r="S933" s="33">
        <v>79.106859999999998</v>
      </c>
      <c r="T933" s="33">
        <v>67.025858999999997</v>
      </c>
      <c r="U933" s="33">
        <v>69.874725999999995</v>
      </c>
      <c r="V933" s="33">
        <v>70.469634999999997</v>
      </c>
      <c r="W933" s="33">
        <v>67.672336000000001</v>
      </c>
      <c r="X933" s="33">
        <v>73.740798999999996</v>
      </c>
      <c r="Y933" s="33">
        <v>70.158021000000005</v>
      </c>
      <c r="Z933" s="33">
        <v>63.515315000000001</v>
      </c>
      <c r="AA933" s="33">
        <v>55.176408000000002</v>
      </c>
      <c r="AB933" s="33">
        <v>47.452786000000003</v>
      </c>
      <c r="AC933" s="33">
        <v>1.2364314000000001</v>
      </c>
      <c r="AD933" s="33">
        <v>1.0166230999999999</v>
      </c>
      <c r="AE933" s="33">
        <v>0.73935375999999997</v>
      </c>
      <c r="AF933" s="33">
        <v>0.23989632999999999</v>
      </c>
      <c r="AG933" s="33">
        <v>1.6941895</v>
      </c>
      <c r="AH933" s="33">
        <v>0.87777839000000002</v>
      </c>
      <c r="AI933" s="33">
        <v>-9.4557117999999996</v>
      </c>
      <c r="AJ933" s="33">
        <v>-8.6163661000000005</v>
      </c>
      <c r="AK933" s="33">
        <v>-7.9347054000000004</v>
      </c>
      <c r="AL933" s="33">
        <v>-6.2664701000000003</v>
      </c>
      <c r="AM933" s="33">
        <v>-6.4751564999999998</v>
      </c>
      <c r="AN933" s="33">
        <v>-6.8834309999999999</v>
      </c>
      <c r="AO933" s="33">
        <v>-5.8824151000000002</v>
      </c>
      <c r="AP933" s="33">
        <v>-3.8508534000000001</v>
      </c>
      <c r="AQ933" s="33">
        <v>0.48312115999999999</v>
      </c>
      <c r="AR933" s="33">
        <v>-2.7237773000000001</v>
      </c>
      <c r="AS933" s="33">
        <v>-2.5746017999999999</v>
      </c>
      <c r="AT933" s="33">
        <v>-1.2460488999999999</v>
      </c>
      <c r="AU933" s="33">
        <v>-5.7980703</v>
      </c>
      <c r="AV933" s="33">
        <v>-3.0776800999999998</v>
      </c>
      <c r="AW933" s="33">
        <v>-3.1610277999999998</v>
      </c>
      <c r="AX933" s="33">
        <v>-3.4552616</v>
      </c>
      <c r="AY933" s="33">
        <v>-5.3658558999999997</v>
      </c>
      <c r="AZ933" s="33">
        <v>-5.0990776999999996</v>
      </c>
      <c r="BA933" s="33">
        <v>2.5305222999999999</v>
      </c>
      <c r="BB933" s="33">
        <v>2.2350750000000001</v>
      </c>
      <c r="BC933" s="33">
        <v>2.0963067999999998</v>
      </c>
      <c r="BD933" s="33">
        <v>1.5158989</v>
      </c>
      <c r="BE933" s="33">
        <v>3.1398611999999999</v>
      </c>
      <c r="BF933" s="33">
        <v>1.8062327</v>
      </c>
      <c r="BG933" s="33">
        <v>-7.6869379999999996</v>
      </c>
      <c r="BH933" s="33">
        <v>-6.6818948000000002</v>
      </c>
      <c r="BI933" s="33">
        <v>-5.8134310999999999</v>
      </c>
      <c r="BJ933" s="33">
        <v>-3.9725252000000002</v>
      </c>
      <c r="BK933" s="33">
        <v>-4.6464781999999998</v>
      </c>
      <c r="BL933" s="33">
        <v>-4.9123495000000004</v>
      </c>
      <c r="BM933" s="33">
        <v>-3.9266963000000001</v>
      </c>
      <c r="BN933" s="33">
        <v>-1.9473263000000001</v>
      </c>
      <c r="BO933" s="33">
        <v>3.9955181</v>
      </c>
      <c r="BP933" s="33">
        <v>1.2212765000000001</v>
      </c>
      <c r="BQ933" s="33">
        <v>1.3644851</v>
      </c>
      <c r="BR933" s="33">
        <v>2.4031370000000001</v>
      </c>
      <c r="BS933" s="33">
        <v>-2.4685776000000001</v>
      </c>
      <c r="BT933" s="33">
        <v>-0.29762022999999999</v>
      </c>
      <c r="BU933" s="33">
        <v>-0.38351163999999999</v>
      </c>
      <c r="BV933" s="33">
        <v>-0.73255130999999996</v>
      </c>
      <c r="BW933" s="33">
        <v>-2.8170275999999999</v>
      </c>
      <c r="BX933" s="33">
        <v>-2.3588669000000002</v>
      </c>
      <c r="BY933" s="33">
        <v>3.4268057000000001</v>
      </c>
      <c r="BZ933" s="33">
        <v>3.0789711</v>
      </c>
      <c r="CA933" s="33">
        <v>3.0361283000000001</v>
      </c>
      <c r="CB933" s="33">
        <v>2.3996544000000002</v>
      </c>
      <c r="CC933" s="33">
        <v>4.1411290000000003</v>
      </c>
      <c r="CD933" s="33">
        <v>2.4492774000000002</v>
      </c>
      <c r="CE933" s="33">
        <v>-6.4618906999999997</v>
      </c>
      <c r="CF933" s="33">
        <v>-5.3420858000000004</v>
      </c>
      <c r="CG933" s="33">
        <v>-4.3442429999999996</v>
      </c>
      <c r="CH933" s="33">
        <v>-2.3837459000000001</v>
      </c>
      <c r="CI933" s="33">
        <v>-3.3799412000000002</v>
      </c>
      <c r="CJ933" s="33">
        <v>-3.5471845000000002</v>
      </c>
      <c r="CK933" s="33">
        <v>-2.5721714000000002</v>
      </c>
      <c r="CL933" s="33">
        <v>-0.62894916999999995</v>
      </c>
      <c r="CM933" s="33">
        <v>6.4281936000000002</v>
      </c>
      <c r="CN933" s="33">
        <v>3.9536088</v>
      </c>
      <c r="CO933" s="33">
        <v>4.0926847000000004</v>
      </c>
      <c r="CP933" s="33">
        <v>4.9305519999999996</v>
      </c>
      <c r="CQ933" s="33">
        <v>-0.16258109000000001</v>
      </c>
      <c r="CR933" s="33">
        <v>1.6278408</v>
      </c>
      <c r="CS933" s="33">
        <v>1.5401876000000001</v>
      </c>
      <c r="CT933" s="33">
        <v>1.1531895000000001</v>
      </c>
      <c r="CU933" s="33">
        <v>-1.0517167999999999</v>
      </c>
      <c r="CV933" s="33">
        <v>-0.46100518000000001</v>
      </c>
      <c r="CW933" s="33">
        <v>4.3230892000000001</v>
      </c>
      <c r="CX933" s="33">
        <v>3.9228673000000001</v>
      </c>
      <c r="CY933" s="33">
        <v>3.9759498</v>
      </c>
      <c r="CZ933" s="33">
        <v>3.2834099000000001</v>
      </c>
      <c r="DA933" s="33">
        <v>5.1423968000000002</v>
      </c>
      <c r="DB933" s="33">
        <v>3.0923221000000001</v>
      </c>
      <c r="DC933" s="33">
        <v>-5.2368433999999997</v>
      </c>
      <c r="DD933" s="33">
        <v>-4.0022769</v>
      </c>
      <c r="DE933" s="33">
        <v>-2.8750550000000001</v>
      </c>
      <c r="DF933" s="33">
        <v>-0.79496665</v>
      </c>
      <c r="DG933" s="33">
        <v>-2.1134042000000002</v>
      </c>
      <c r="DH933" s="33">
        <v>-2.1820194000000002</v>
      </c>
      <c r="DI933" s="33">
        <v>-1.2176465999999999</v>
      </c>
      <c r="DJ933" s="33">
        <v>0.68942795000000001</v>
      </c>
      <c r="DK933" s="33">
        <v>8.8608689999999992</v>
      </c>
      <c r="DL933" s="33">
        <v>6.6859409999999997</v>
      </c>
      <c r="DM933" s="33">
        <v>6.8208843000000003</v>
      </c>
      <c r="DN933" s="33">
        <v>7.457967</v>
      </c>
      <c r="DO933" s="33">
        <v>2.1434153999999999</v>
      </c>
      <c r="DP933" s="33">
        <v>3.5533017</v>
      </c>
      <c r="DQ933" s="33">
        <v>3.4638868</v>
      </c>
      <c r="DR933" s="33">
        <v>3.0389303999999999</v>
      </c>
      <c r="DS933" s="33">
        <v>0.71359395000000003</v>
      </c>
      <c r="DT933" s="33">
        <v>1.4368565</v>
      </c>
      <c r="DU933" s="33">
        <v>5.6171800999999997</v>
      </c>
      <c r="DV933" s="33">
        <v>5.1413191999999999</v>
      </c>
      <c r="DW933" s="33">
        <v>5.3329028000000003</v>
      </c>
      <c r="DX933" s="33">
        <v>4.5594124000000003</v>
      </c>
      <c r="DY933" s="33">
        <v>6.5880685999999997</v>
      </c>
      <c r="DZ933" s="33">
        <v>4.0207763999999999</v>
      </c>
      <c r="EA933" s="33">
        <v>-3.4680696000000002</v>
      </c>
      <c r="EB933" s="33">
        <v>-2.0678055</v>
      </c>
      <c r="EC933" s="33">
        <v>-0.75378067999999998</v>
      </c>
      <c r="ED933" s="33">
        <v>1.4989783000000001</v>
      </c>
      <c r="EE933" s="33">
        <v>-0.28472596999999999</v>
      </c>
      <c r="EF933" s="33">
        <v>-0.21093796000000001</v>
      </c>
      <c r="EG933" s="33">
        <v>0.73807219999999996</v>
      </c>
      <c r="EH933" s="33">
        <v>2.5929551000000002</v>
      </c>
      <c r="EI933" s="33">
        <v>12.373265999999999</v>
      </c>
      <c r="EJ933" s="33">
        <v>10.630995</v>
      </c>
      <c r="EK933" s="33">
        <v>10.759971</v>
      </c>
      <c r="EL933" s="33">
        <v>11.107153</v>
      </c>
      <c r="EM933" s="33">
        <v>5.4729080999999997</v>
      </c>
      <c r="EN933" s="33">
        <v>6.3333615999999999</v>
      </c>
      <c r="EO933" s="33">
        <v>6.241403</v>
      </c>
      <c r="EP933" s="33">
        <v>5.7616407000000001</v>
      </c>
      <c r="EQ933" s="33">
        <v>3.2624222999999999</v>
      </c>
      <c r="ER933" s="33">
        <v>4.1770674000000003</v>
      </c>
      <c r="ES933" s="33">
        <v>71.128118999999998</v>
      </c>
      <c r="ET933" s="33">
        <v>70.992647000000005</v>
      </c>
      <c r="EU933" s="33">
        <v>70.108176</v>
      </c>
      <c r="EV933" s="33">
        <v>69.599119000000002</v>
      </c>
      <c r="EW933" s="33">
        <v>68.336150000000004</v>
      </c>
      <c r="EX933" s="33">
        <v>67.418700999999999</v>
      </c>
      <c r="EY933" s="33">
        <v>69.849462000000003</v>
      </c>
      <c r="EZ933" s="33">
        <v>74.429834</v>
      </c>
      <c r="FA933" s="33">
        <v>78.810550000000006</v>
      </c>
      <c r="FB933" s="33">
        <v>83.463925000000003</v>
      </c>
      <c r="FC933" s="33">
        <v>86.986815000000007</v>
      </c>
      <c r="FD933" s="33">
        <v>89.787381999999994</v>
      </c>
      <c r="FE933" s="33">
        <v>92.051063999999997</v>
      </c>
      <c r="FF933" s="33">
        <v>93.479724000000004</v>
      </c>
      <c r="FG933" s="33">
        <v>94.347564000000006</v>
      </c>
      <c r="FH933" s="33">
        <v>91.467890999999995</v>
      </c>
      <c r="FI933" s="33">
        <v>90.253176999999994</v>
      </c>
      <c r="FJ933" s="33">
        <v>89.158358000000007</v>
      </c>
      <c r="FK933" s="33">
        <v>86.924751000000001</v>
      </c>
      <c r="FL933" s="33">
        <v>84.991928999999999</v>
      </c>
      <c r="FM933" s="33">
        <v>80.943179000000001</v>
      </c>
      <c r="FN933" s="33">
        <v>76.229883999999998</v>
      </c>
      <c r="FO933" s="33">
        <v>73.267820999999998</v>
      </c>
      <c r="FP933" s="33">
        <v>71.007813999999996</v>
      </c>
      <c r="FQ933" s="33">
        <v>47.109830000000002</v>
      </c>
      <c r="FR933" s="82">
        <v>4.8152290000000004</v>
      </c>
      <c r="FS933">
        <v>1</v>
      </c>
    </row>
    <row r="934" spans="1:175" x14ac:dyDescent="0.2">
      <c r="A934" s="18" t="s">
        <v>196</v>
      </c>
      <c r="B934" s="27" t="s">
        <v>244</v>
      </c>
      <c r="C934" s="27">
        <v>42909</v>
      </c>
      <c r="D934" s="33">
        <v>25</v>
      </c>
      <c r="E934" s="33">
        <v>45.167698000000001</v>
      </c>
      <c r="F934" s="33">
        <v>43.057161000000001</v>
      </c>
      <c r="G934" s="33">
        <v>41.032617000000002</v>
      </c>
      <c r="H934" s="33">
        <v>40.311599999999999</v>
      </c>
      <c r="I934" s="33">
        <v>40.481523000000003</v>
      </c>
      <c r="J934" s="33">
        <v>42.785139999999998</v>
      </c>
      <c r="K934" s="33">
        <v>49.748795999999999</v>
      </c>
      <c r="L934" s="33">
        <v>55.261859000000001</v>
      </c>
      <c r="M934" s="33">
        <v>61.687331999999998</v>
      </c>
      <c r="N934" s="33">
        <v>64.915442999999996</v>
      </c>
      <c r="O934" s="33">
        <v>68.720315999999997</v>
      </c>
      <c r="P934" s="33">
        <v>72.891644999999997</v>
      </c>
      <c r="Q934" s="33">
        <v>72.424581000000003</v>
      </c>
      <c r="R934" s="33">
        <v>72.538123999999996</v>
      </c>
      <c r="S934" s="33">
        <v>75.180153000000004</v>
      </c>
      <c r="T934" s="33">
        <v>74.485099000000005</v>
      </c>
      <c r="U934" s="33">
        <v>75.461307000000005</v>
      </c>
      <c r="V934" s="33">
        <v>76.466189</v>
      </c>
      <c r="W934" s="33">
        <v>76.018985999999998</v>
      </c>
      <c r="X934" s="33">
        <v>74.835229999999996</v>
      </c>
      <c r="Y934" s="33">
        <v>70.247292000000002</v>
      </c>
      <c r="Z934" s="33">
        <v>64.189628999999996</v>
      </c>
      <c r="AA934" s="33">
        <v>55.205364000000003</v>
      </c>
      <c r="AB934" s="33">
        <v>47.483066000000001</v>
      </c>
      <c r="AC934" s="33">
        <v>-2.5496398999999998</v>
      </c>
      <c r="AD934" s="33">
        <v>-2.6778498000000002</v>
      </c>
      <c r="AE934" s="33">
        <v>-3.0329532000000001</v>
      </c>
      <c r="AF934" s="33">
        <v>-3.2964579999999999</v>
      </c>
      <c r="AG934" s="33">
        <v>-4.7233682999999997</v>
      </c>
      <c r="AH934" s="33">
        <v>-5.2426120000000003</v>
      </c>
      <c r="AI934" s="33">
        <v>-0.73262486999999998</v>
      </c>
      <c r="AJ934" s="33">
        <v>-1.9937345</v>
      </c>
      <c r="AK934" s="33">
        <v>0.55852365999999998</v>
      </c>
      <c r="AL934" s="33">
        <v>-0.84867439</v>
      </c>
      <c r="AM934" s="33">
        <v>0.53866139999999996</v>
      </c>
      <c r="AN934" s="33">
        <v>2.8427410000000002</v>
      </c>
      <c r="AO934" s="33">
        <v>2.1917068</v>
      </c>
      <c r="AP934" s="33">
        <v>0.32855085000000001</v>
      </c>
      <c r="AQ934" s="33">
        <v>4.0661823000000004</v>
      </c>
      <c r="AR934" s="33">
        <v>2.1342949</v>
      </c>
      <c r="AS934" s="33">
        <v>1.8283255</v>
      </c>
      <c r="AT934" s="33">
        <v>4.9930612999999999</v>
      </c>
      <c r="AU934" s="33">
        <v>3.1950417</v>
      </c>
      <c r="AV934" s="33">
        <v>3.1555043999999999</v>
      </c>
      <c r="AW934" s="33">
        <v>1.9379238999999999</v>
      </c>
      <c r="AX934" s="33">
        <v>2.4475948000000001</v>
      </c>
      <c r="AY934" s="33">
        <v>-0.44895010000000002</v>
      </c>
      <c r="AZ934" s="33">
        <v>0.1908099</v>
      </c>
      <c r="BA934" s="33">
        <v>-1.2145338999999999</v>
      </c>
      <c r="BB934" s="33">
        <v>-1.4760415</v>
      </c>
      <c r="BC934" s="33">
        <v>-1.8414244</v>
      </c>
      <c r="BD934" s="33">
        <v>-2.0429754</v>
      </c>
      <c r="BE934" s="33">
        <v>-3.4583156000000002</v>
      </c>
      <c r="BF934" s="33">
        <v>-3.9562495000000002</v>
      </c>
      <c r="BG934" s="33">
        <v>0.94554342999999996</v>
      </c>
      <c r="BH934" s="33">
        <v>0.16185928999999999</v>
      </c>
      <c r="BI934" s="33">
        <v>2.1059828</v>
      </c>
      <c r="BJ934" s="33">
        <v>0.73483467999999996</v>
      </c>
      <c r="BK934" s="33">
        <v>2.2762701000000001</v>
      </c>
      <c r="BL934" s="33">
        <v>5.1223422999999997</v>
      </c>
      <c r="BM934" s="33">
        <v>4.0995242000000003</v>
      </c>
      <c r="BN934" s="33">
        <v>2.4274154999999999</v>
      </c>
      <c r="BO934" s="33">
        <v>6.3810986999999999</v>
      </c>
      <c r="BP934" s="33">
        <v>4.1577956</v>
      </c>
      <c r="BQ934" s="33">
        <v>4.0217878999999996</v>
      </c>
      <c r="BR934" s="33">
        <v>7.1460166000000003</v>
      </c>
      <c r="BS934" s="33">
        <v>5.0482013999999999</v>
      </c>
      <c r="BT934" s="33">
        <v>4.9626239999999999</v>
      </c>
      <c r="BU934" s="33">
        <v>3.8128739999999999</v>
      </c>
      <c r="BV934" s="33">
        <v>4.4428725</v>
      </c>
      <c r="BW934" s="33">
        <v>1.4272971999999999</v>
      </c>
      <c r="BX934" s="33">
        <v>1.9811095000000001</v>
      </c>
      <c r="BY934" s="33">
        <v>-0.28984346999999999</v>
      </c>
      <c r="BZ934" s="33">
        <v>-0.64367269999999999</v>
      </c>
      <c r="CA934" s="33">
        <v>-1.0161751999999999</v>
      </c>
      <c r="CB934" s="33">
        <v>-1.1748171000000001</v>
      </c>
      <c r="CC934" s="33">
        <v>-2.582144</v>
      </c>
      <c r="CD934" s="33">
        <v>-3.0653188</v>
      </c>
      <c r="CE934" s="33">
        <v>2.1078377000000001</v>
      </c>
      <c r="CF934" s="33">
        <v>1.654817</v>
      </c>
      <c r="CG934" s="33">
        <v>3.1777481999999999</v>
      </c>
      <c r="CH934" s="33">
        <v>1.8315682</v>
      </c>
      <c r="CI934" s="33">
        <v>3.4797324999999999</v>
      </c>
      <c r="CJ934" s="33">
        <v>6.7011871000000003</v>
      </c>
      <c r="CK934" s="33">
        <v>5.4208727000000003</v>
      </c>
      <c r="CL934" s="33">
        <v>3.8810828000000002</v>
      </c>
      <c r="CM934" s="33">
        <v>7.9844027000000004</v>
      </c>
      <c r="CN934" s="33">
        <v>5.5592661000000003</v>
      </c>
      <c r="CO934" s="33">
        <v>5.5409731999999998</v>
      </c>
      <c r="CP934" s="33">
        <v>8.6371468999999994</v>
      </c>
      <c r="CQ934" s="33">
        <v>6.3316941</v>
      </c>
      <c r="CR934" s="33">
        <v>6.2142296000000004</v>
      </c>
      <c r="CS934" s="33">
        <v>5.1114588000000003</v>
      </c>
      <c r="CT934" s="33">
        <v>5.8247957000000001</v>
      </c>
      <c r="CU934" s="33">
        <v>2.7267804</v>
      </c>
      <c r="CV934" s="33">
        <v>3.2210654999999999</v>
      </c>
      <c r="CW934" s="33">
        <v>0.63484693000000003</v>
      </c>
      <c r="CX934" s="33">
        <v>0.18869606999999999</v>
      </c>
      <c r="CY934" s="33">
        <v>-0.19092590000000001</v>
      </c>
      <c r="CZ934" s="33">
        <v>-0.30665882</v>
      </c>
      <c r="DA934" s="33">
        <v>-1.7059724000000001</v>
      </c>
      <c r="DB934" s="33">
        <v>-2.1743880999999998</v>
      </c>
      <c r="DC934" s="33">
        <v>3.2701319</v>
      </c>
      <c r="DD934" s="33">
        <v>3.1477746999999998</v>
      </c>
      <c r="DE934" s="33">
        <v>4.2495136999999996</v>
      </c>
      <c r="DF934" s="33">
        <v>2.9283017999999998</v>
      </c>
      <c r="DG934" s="33">
        <v>4.6831950000000004</v>
      </c>
      <c r="DH934" s="33">
        <v>8.2800320000000003</v>
      </c>
      <c r="DI934" s="33">
        <v>6.7422212000000004</v>
      </c>
      <c r="DJ934" s="33">
        <v>5.3347499999999997</v>
      </c>
      <c r="DK934" s="33">
        <v>9.5877067</v>
      </c>
      <c r="DL934" s="33">
        <v>6.9607365000000003</v>
      </c>
      <c r="DM934" s="33">
        <v>7.0601585</v>
      </c>
      <c r="DN934" s="33">
        <v>10.128277000000001</v>
      </c>
      <c r="DO934" s="33">
        <v>7.6151869000000003</v>
      </c>
      <c r="DP934" s="33">
        <v>7.4658350999999996</v>
      </c>
      <c r="DQ934" s="33">
        <v>6.4100434999999996</v>
      </c>
      <c r="DR934" s="33">
        <v>7.2067189999999997</v>
      </c>
      <c r="DS934" s="33">
        <v>4.0262636000000001</v>
      </c>
      <c r="DT934" s="33">
        <v>4.4610215999999996</v>
      </c>
      <c r="DU934" s="33">
        <v>1.9699530000000001</v>
      </c>
      <c r="DV934" s="33">
        <v>1.3905044</v>
      </c>
      <c r="DW934" s="33">
        <v>1.0006029000000001</v>
      </c>
      <c r="DX934" s="33">
        <v>0.94682383999999997</v>
      </c>
      <c r="DY934" s="33">
        <v>-0.44091975999999999</v>
      </c>
      <c r="DZ934" s="33">
        <v>-0.88802565</v>
      </c>
      <c r="EA934" s="33">
        <v>4.9483002000000003</v>
      </c>
      <c r="EB934" s="33">
        <v>5.3033685000000004</v>
      </c>
      <c r="EC934" s="33">
        <v>5.7969727000000004</v>
      </c>
      <c r="ED934" s="33">
        <v>4.5118109000000004</v>
      </c>
      <c r="EE934" s="33">
        <v>6.4208036000000002</v>
      </c>
      <c r="EF934" s="33">
        <v>10.559633</v>
      </c>
      <c r="EG934" s="33">
        <v>8.6500386000000002</v>
      </c>
      <c r="EH934" s="33">
        <v>7.4336146999999997</v>
      </c>
      <c r="EI934" s="33">
        <v>11.902623</v>
      </c>
      <c r="EJ934" s="33">
        <v>8.9842373000000002</v>
      </c>
      <c r="EK934" s="33">
        <v>9.2536208000000002</v>
      </c>
      <c r="EL934" s="33">
        <v>12.281233</v>
      </c>
      <c r="EM934" s="33">
        <v>9.4683466000000003</v>
      </c>
      <c r="EN934" s="33">
        <v>9.2729546999999997</v>
      </c>
      <c r="EO934" s="33">
        <v>8.2849936</v>
      </c>
      <c r="EP934" s="33">
        <v>9.2019967000000005</v>
      </c>
      <c r="EQ934" s="33">
        <v>5.9025109000000002</v>
      </c>
      <c r="ER934" s="33">
        <v>6.2513211000000002</v>
      </c>
      <c r="ES934" s="33">
        <v>70.228620000000006</v>
      </c>
      <c r="ET934" s="33">
        <v>69.417974000000001</v>
      </c>
      <c r="EU934" s="33">
        <v>68.331943999999993</v>
      </c>
      <c r="EV934" s="33">
        <v>66.911274000000006</v>
      </c>
      <c r="EW934" s="33">
        <v>66.122384999999994</v>
      </c>
      <c r="EX934" s="33">
        <v>65.395358000000002</v>
      </c>
      <c r="EY934" s="33">
        <v>66.431595000000002</v>
      </c>
      <c r="EZ934" s="33">
        <v>69.355832000000007</v>
      </c>
      <c r="FA934" s="33">
        <v>73.029477999999997</v>
      </c>
      <c r="FB934" s="33">
        <v>76.384480999999994</v>
      </c>
      <c r="FC934" s="33">
        <v>79.283427000000003</v>
      </c>
      <c r="FD934" s="33">
        <v>82.088437999999996</v>
      </c>
      <c r="FE934" s="33">
        <v>84.716711000000004</v>
      </c>
      <c r="FF934" s="33">
        <v>86.384165999999993</v>
      </c>
      <c r="FG934" s="33">
        <v>87.754165999999998</v>
      </c>
      <c r="FH934" s="33">
        <v>88.352469999999997</v>
      </c>
      <c r="FI934" s="33">
        <v>87.337691000000007</v>
      </c>
      <c r="FJ934" s="33">
        <v>85.118457000000006</v>
      </c>
      <c r="FK934" s="33">
        <v>83.007538999999994</v>
      </c>
      <c r="FL934" s="33">
        <v>80.673642000000001</v>
      </c>
      <c r="FM934" s="33">
        <v>76.724053999999995</v>
      </c>
      <c r="FN934" s="33">
        <v>72.714016000000001</v>
      </c>
      <c r="FO934" s="33">
        <v>70.060154999999995</v>
      </c>
      <c r="FP934" s="33">
        <v>68.046127999999996</v>
      </c>
      <c r="FQ934" s="33">
        <v>27.812190000000001</v>
      </c>
      <c r="FR934" s="82">
        <v>2.6531169999999999</v>
      </c>
      <c r="FS934">
        <v>1</v>
      </c>
    </row>
    <row r="935" spans="1:175" x14ac:dyDescent="0.2">
      <c r="A935" s="18" t="s">
        <v>196</v>
      </c>
      <c r="B935" s="27" t="s">
        <v>244</v>
      </c>
      <c r="C935" s="27">
        <v>42943</v>
      </c>
      <c r="D935" s="33">
        <v>32</v>
      </c>
      <c r="E935" s="33">
        <v>32.366307999999997</v>
      </c>
      <c r="F935" s="33">
        <v>31.248726000000001</v>
      </c>
      <c r="G935" s="33">
        <v>29.255659000000001</v>
      </c>
      <c r="H935" s="33">
        <v>28.797250999999999</v>
      </c>
      <c r="I935" s="33">
        <v>29.577186999999999</v>
      </c>
      <c r="J935" s="33">
        <v>30.977848000000002</v>
      </c>
      <c r="K935" s="33">
        <v>36.199466999999999</v>
      </c>
      <c r="L935" s="33">
        <v>42.727581999999998</v>
      </c>
      <c r="M935" s="33">
        <v>46.938875000000003</v>
      </c>
      <c r="N935" s="33">
        <v>50.118533999999997</v>
      </c>
      <c r="O935" s="33">
        <v>52.852507000000003</v>
      </c>
      <c r="P935" s="33">
        <v>54.581415999999997</v>
      </c>
      <c r="Q935" s="33">
        <v>55.785617999999999</v>
      </c>
      <c r="R935" s="33">
        <v>57.269745999999998</v>
      </c>
      <c r="S935" s="33">
        <v>58.167769</v>
      </c>
      <c r="T935" s="33">
        <v>59.568404000000001</v>
      </c>
      <c r="U935" s="33">
        <v>60.257917999999997</v>
      </c>
      <c r="V935" s="33">
        <v>54.797435999999998</v>
      </c>
      <c r="W935" s="33">
        <v>53.177222999999998</v>
      </c>
      <c r="X935" s="33">
        <v>57.920783999999998</v>
      </c>
      <c r="Y935" s="33">
        <v>54.653362999999999</v>
      </c>
      <c r="Z935" s="33">
        <v>49.803776999999997</v>
      </c>
      <c r="AA935" s="33">
        <v>42.895133999999999</v>
      </c>
      <c r="AB935" s="33">
        <v>37.5505</v>
      </c>
      <c r="AC935" s="33">
        <v>-1.840028</v>
      </c>
      <c r="AD935" s="33">
        <v>-0.83809</v>
      </c>
      <c r="AE935" s="33">
        <v>-0.97201903000000001</v>
      </c>
      <c r="AF935" s="33">
        <v>-0.41083879000000001</v>
      </c>
      <c r="AG935" s="33">
        <v>-1.4580394000000001</v>
      </c>
      <c r="AH935" s="33">
        <v>-2.3536622999999999</v>
      </c>
      <c r="AI935" s="33">
        <v>-2.3017892</v>
      </c>
      <c r="AJ935" s="33">
        <v>-0.70578099000000005</v>
      </c>
      <c r="AK935" s="33">
        <v>-1.8590331</v>
      </c>
      <c r="AL935" s="33">
        <v>-1.2306201999999999</v>
      </c>
      <c r="AM935" s="33">
        <v>0.42099877000000002</v>
      </c>
      <c r="AN935" s="33">
        <v>-1.449422E-2</v>
      </c>
      <c r="AO935" s="33">
        <v>-0.39357529000000002</v>
      </c>
      <c r="AP935" s="33">
        <v>0.80341989999999996</v>
      </c>
      <c r="AQ935" s="33">
        <v>3.1784783999999999</v>
      </c>
      <c r="AR935" s="33">
        <v>3.9214159</v>
      </c>
      <c r="AS935" s="33">
        <v>3.4533133999999999</v>
      </c>
      <c r="AT935" s="33">
        <v>-2.3941671000000002</v>
      </c>
      <c r="AU935" s="33">
        <v>1.5854686</v>
      </c>
      <c r="AV935" s="33">
        <v>1.3675028</v>
      </c>
      <c r="AW935" s="33">
        <v>7.3787640000000002E-2</v>
      </c>
      <c r="AX935" s="33">
        <v>2.2284527000000001</v>
      </c>
      <c r="AY935" s="33">
        <v>1.6255823</v>
      </c>
      <c r="AZ935" s="33">
        <v>2.6799892999999999</v>
      </c>
      <c r="BA935" s="33">
        <v>-1.2521415</v>
      </c>
      <c r="BB935" s="33">
        <v>-0.24508286000000001</v>
      </c>
      <c r="BC935" s="33">
        <v>-0.37942543000000001</v>
      </c>
      <c r="BD935" s="33">
        <v>0.11370429999999999</v>
      </c>
      <c r="BE935" s="33">
        <v>-0.64100277999999999</v>
      </c>
      <c r="BF935" s="33">
        <v>-1.4479658</v>
      </c>
      <c r="BG935" s="33">
        <v>-1.2939035999999999</v>
      </c>
      <c r="BH935" s="33">
        <v>0.37108877000000001</v>
      </c>
      <c r="BI935" s="33">
        <v>-0.81535084000000002</v>
      </c>
      <c r="BJ935" s="33">
        <v>-0.12629053000000001</v>
      </c>
      <c r="BK935" s="33">
        <v>1.2364295999999999</v>
      </c>
      <c r="BL935" s="33">
        <v>1.7461165000000001</v>
      </c>
      <c r="BM935" s="33">
        <v>1.8709769999999999</v>
      </c>
      <c r="BN935" s="33">
        <v>3.2013151999999998</v>
      </c>
      <c r="BO935" s="33">
        <v>6.1356999999999999</v>
      </c>
      <c r="BP935" s="33">
        <v>6.3142927000000002</v>
      </c>
      <c r="BQ935" s="33">
        <v>5.8219066000000002</v>
      </c>
      <c r="BR935" s="33">
        <v>0.71849242999999996</v>
      </c>
      <c r="BS935" s="33">
        <v>3.9326598000000001</v>
      </c>
      <c r="BT935" s="33">
        <v>3.5919693000000001</v>
      </c>
      <c r="BU935" s="33">
        <v>2.4122691000000001</v>
      </c>
      <c r="BV935" s="33">
        <v>4.3749393000000003</v>
      </c>
      <c r="BW935" s="33">
        <v>3.7740314000000001</v>
      </c>
      <c r="BX935" s="33">
        <v>4.935092</v>
      </c>
      <c r="BY935" s="33">
        <v>-0.84497308999999998</v>
      </c>
      <c r="BZ935" s="33">
        <v>0.16563206999999999</v>
      </c>
      <c r="CA935" s="33">
        <v>3.1003099999999999E-2</v>
      </c>
      <c r="CB935" s="33">
        <v>0.47700124999999999</v>
      </c>
      <c r="CC935" s="33">
        <v>-7.512568E-2</v>
      </c>
      <c r="CD935" s="33">
        <v>-0.82068317999999996</v>
      </c>
      <c r="CE935" s="33">
        <v>-0.59584504000000005</v>
      </c>
      <c r="CF935" s="33">
        <v>1.1169255</v>
      </c>
      <c r="CG935" s="33">
        <v>-9.2499689999999996E-2</v>
      </c>
      <c r="CH935" s="33">
        <v>0.63856482999999997</v>
      </c>
      <c r="CI935" s="33">
        <v>1.8011945</v>
      </c>
      <c r="CJ935" s="33">
        <v>2.9655100999999999</v>
      </c>
      <c r="CK935" s="33">
        <v>3.4393989999999999</v>
      </c>
      <c r="CL935" s="33">
        <v>4.8620900999999996</v>
      </c>
      <c r="CM935" s="33">
        <v>8.1838627000000006</v>
      </c>
      <c r="CN935" s="33">
        <v>7.9715919</v>
      </c>
      <c r="CO935" s="33">
        <v>7.4623870999999999</v>
      </c>
      <c r="CP935" s="33">
        <v>2.8743110000000001</v>
      </c>
      <c r="CQ935" s="33">
        <v>5.5583172000000003</v>
      </c>
      <c r="CR935" s="33">
        <v>5.1326280000000004</v>
      </c>
      <c r="CS935" s="33">
        <v>4.0318942</v>
      </c>
      <c r="CT935" s="33">
        <v>5.8615893999999997</v>
      </c>
      <c r="CU935" s="33">
        <v>5.2620405999999997</v>
      </c>
      <c r="CV935" s="33">
        <v>6.4969691999999997</v>
      </c>
      <c r="CW935" s="33">
        <v>-0.43780469999999999</v>
      </c>
      <c r="CX935" s="33">
        <v>0.57634700000000005</v>
      </c>
      <c r="CY935" s="33">
        <v>0.44143163000000002</v>
      </c>
      <c r="CZ935" s="33">
        <v>0.8402982</v>
      </c>
      <c r="DA935" s="33">
        <v>0.49075141999999999</v>
      </c>
      <c r="DB935" s="33">
        <v>-0.19340052999999999</v>
      </c>
      <c r="DC935" s="33">
        <v>0.10221348</v>
      </c>
      <c r="DD935" s="33">
        <v>1.8627621999999999</v>
      </c>
      <c r="DE935" s="33">
        <v>0.63035147000000002</v>
      </c>
      <c r="DF935" s="33">
        <v>1.4034202</v>
      </c>
      <c r="DG935" s="33">
        <v>2.3659595000000002</v>
      </c>
      <c r="DH935" s="33">
        <v>4.1849037999999998</v>
      </c>
      <c r="DI935" s="33">
        <v>5.0078209999999999</v>
      </c>
      <c r="DJ935" s="33">
        <v>6.5228650999999997</v>
      </c>
      <c r="DK935" s="33">
        <v>10.232025</v>
      </c>
      <c r="DL935" s="33">
        <v>9.6288912</v>
      </c>
      <c r="DM935" s="33">
        <v>9.1028675999999997</v>
      </c>
      <c r="DN935" s="33">
        <v>5.0301295000000001</v>
      </c>
      <c r="DO935" s="33">
        <v>7.1839746</v>
      </c>
      <c r="DP935" s="33">
        <v>6.6732866</v>
      </c>
      <c r="DQ935" s="33">
        <v>5.6515193000000004</v>
      </c>
      <c r="DR935" s="33">
        <v>7.3482395</v>
      </c>
      <c r="DS935" s="33">
        <v>6.7500498999999996</v>
      </c>
      <c r="DT935" s="33">
        <v>8.0588464999999996</v>
      </c>
      <c r="DU935" s="33">
        <v>0.15008178999999999</v>
      </c>
      <c r="DV935" s="33">
        <v>1.1693541000000001</v>
      </c>
      <c r="DW935" s="33">
        <v>1.0340252000000001</v>
      </c>
      <c r="DX935" s="33">
        <v>1.3648412999999999</v>
      </c>
      <c r="DY935" s="33">
        <v>1.3077881</v>
      </c>
      <c r="DZ935" s="33">
        <v>0.71229598999999999</v>
      </c>
      <c r="EA935" s="33">
        <v>1.1100991</v>
      </c>
      <c r="EB935" s="33">
        <v>2.9396319000000002</v>
      </c>
      <c r="EC935" s="33">
        <v>1.6740337000000001</v>
      </c>
      <c r="ED935" s="33">
        <v>2.5077498</v>
      </c>
      <c r="EE935" s="33">
        <v>3.1813902999999999</v>
      </c>
      <c r="EF935" s="33">
        <v>5.9455144999999998</v>
      </c>
      <c r="EG935" s="33">
        <v>7.2723732999999999</v>
      </c>
      <c r="EH935" s="33">
        <v>8.9207602999999995</v>
      </c>
      <c r="EI935" s="33">
        <v>13.189247</v>
      </c>
      <c r="EJ935" s="33">
        <v>12.021768</v>
      </c>
      <c r="EK935" s="33">
        <v>11.471461</v>
      </c>
      <c r="EL935" s="33">
        <v>8.1427890999999999</v>
      </c>
      <c r="EM935" s="33">
        <v>9.5311657000000007</v>
      </c>
      <c r="EN935" s="33">
        <v>8.8977530999999992</v>
      </c>
      <c r="EO935" s="33">
        <v>7.9900007999999998</v>
      </c>
      <c r="EP935" s="33">
        <v>9.4947260999999994</v>
      </c>
      <c r="EQ935" s="33">
        <v>8.8984988999999999</v>
      </c>
      <c r="ER935" s="33">
        <v>10.313948999999999</v>
      </c>
      <c r="ES935" s="33">
        <v>66.583067999999997</v>
      </c>
      <c r="ET935" s="33">
        <v>66.064188000000001</v>
      </c>
      <c r="EU935" s="33">
        <v>65.326615000000004</v>
      </c>
      <c r="EV935" s="33">
        <v>64.031531999999999</v>
      </c>
      <c r="EW935" s="33">
        <v>63.571905000000001</v>
      </c>
      <c r="EX935" s="33">
        <v>63.523142999999997</v>
      </c>
      <c r="EY935" s="33">
        <v>64.482788999999997</v>
      </c>
      <c r="EZ935" s="33">
        <v>66.508311000000006</v>
      </c>
      <c r="FA935" s="33">
        <v>69.997990999999999</v>
      </c>
      <c r="FB935" s="33">
        <v>74.324286999999998</v>
      </c>
      <c r="FC935" s="33">
        <v>78.114485000000002</v>
      </c>
      <c r="FD935" s="33">
        <v>80.987887999999998</v>
      </c>
      <c r="FE935" s="33">
        <v>84.069176999999996</v>
      </c>
      <c r="FF935" s="33">
        <v>86.489552000000003</v>
      </c>
      <c r="FG935" s="33">
        <v>87.401052000000007</v>
      </c>
      <c r="FH935" s="33">
        <v>88.93656</v>
      </c>
      <c r="FI935" s="33">
        <v>88.674878000000007</v>
      </c>
      <c r="FJ935" s="33">
        <v>87.740056999999993</v>
      </c>
      <c r="FK935" s="33">
        <v>84.675848999999999</v>
      </c>
      <c r="FL935" s="33">
        <v>81.813509999999994</v>
      </c>
      <c r="FM935" s="33">
        <v>78.325430999999995</v>
      </c>
      <c r="FN935" s="33">
        <v>74.675332999999995</v>
      </c>
      <c r="FO935" s="33">
        <v>71.871144000000001</v>
      </c>
      <c r="FP935" s="33">
        <v>70.127897000000004</v>
      </c>
      <c r="FQ935" s="33">
        <v>34.02364</v>
      </c>
      <c r="FR935" s="82">
        <v>3.175468</v>
      </c>
      <c r="FS935">
        <v>1</v>
      </c>
    </row>
    <row r="936" spans="1:175" x14ac:dyDescent="0.2">
      <c r="A936" s="18" t="s">
        <v>196</v>
      </c>
      <c r="B936" s="27" t="s">
        <v>244</v>
      </c>
      <c r="C936" s="27">
        <v>42947</v>
      </c>
      <c r="D936" s="33">
        <v>32</v>
      </c>
      <c r="E936" s="33">
        <v>29.300252</v>
      </c>
      <c r="F936" s="33">
        <v>27.766324000000001</v>
      </c>
      <c r="G936" s="33">
        <v>26.271291000000002</v>
      </c>
      <c r="H936" s="33">
        <v>25.516749000000001</v>
      </c>
      <c r="I936" s="33">
        <v>26.416499999999999</v>
      </c>
      <c r="J936" s="33">
        <v>26.994326000000001</v>
      </c>
      <c r="K936" s="33">
        <v>31.943895999999999</v>
      </c>
      <c r="L936" s="33">
        <v>37.650064</v>
      </c>
      <c r="M936" s="33">
        <v>42.681674999999998</v>
      </c>
      <c r="N936" s="33">
        <v>46.089705000000002</v>
      </c>
      <c r="O936" s="33">
        <v>50.461575000000003</v>
      </c>
      <c r="P936" s="33">
        <v>53.289506000000003</v>
      </c>
      <c r="Q936" s="33">
        <v>55.162560999999997</v>
      </c>
      <c r="R936" s="33">
        <v>55.577748999999997</v>
      </c>
      <c r="S936" s="33">
        <v>56.880769999999998</v>
      </c>
      <c r="T936" s="33">
        <v>59.570186</v>
      </c>
      <c r="U936" s="33">
        <v>53.989859000000003</v>
      </c>
      <c r="V936" s="33">
        <v>53.557383999999999</v>
      </c>
      <c r="W936" s="33">
        <v>51.406061000000001</v>
      </c>
      <c r="X936" s="33">
        <v>55.661169000000001</v>
      </c>
      <c r="Y936" s="33">
        <v>52.797485999999999</v>
      </c>
      <c r="Z936" s="33">
        <v>47.496940000000002</v>
      </c>
      <c r="AA936" s="33">
        <v>40.855274999999999</v>
      </c>
      <c r="AB936" s="33">
        <v>35.650134999999999</v>
      </c>
      <c r="AC936" s="33">
        <v>-2.0118157999999999</v>
      </c>
      <c r="AD936" s="33">
        <v>-1.0060597</v>
      </c>
      <c r="AE936" s="33">
        <v>-0.64707033999999997</v>
      </c>
      <c r="AF936" s="33">
        <v>-0.98133313</v>
      </c>
      <c r="AG936" s="33">
        <v>5.3084010000000001E-2</v>
      </c>
      <c r="AH936" s="33">
        <v>-1.7290255999999999</v>
      </c>
      <c r="AI936" s="33">
        <v>-2.7570629000000002</v>
      </c>
      <c r="AJ936" s="33">
        <v>-1.9069836</v>
      </c>
      <c r="AK936" s="33">
        <v>-3.6440402000000001</v>
      </c>
      <c r="AL936" s="33">
        <v>-1.9342935000000001</v>
      </c>
      <c r="AM936" s="33">
        <v>0.47749161000000001</v>
      </c>
      <c r="AN936" s="33">
        <v>2.1265353999999999</v>
      </c>
      <c r="AO936" s="33">
        <v>1.7488661000000001</v>
      </c>
      <c r="AP936" s="33">
        <v>1.7941128</v>
      </c>
      <c r="AQ936" s="33">
        <v>4.068263</v>
      </c>
      <c r="AR936" s="33">
        <v>6.0969623999999998</v>
      </c>
      <c r="AS936" s="33">
        <v>-2.8359166</v>
      </c>
      <c r="AT936" s="33">
        <v>-0.62404172000000002</v>
      </c>
      <c r="AU936" s="33">
        <v>0.23696946999999999</v>
      </c>
      <c r="AV936" s="33">
        <v>2.540629</v>
      </c>
      <c r="AW936" s="33">
        <v>2.4133996</v>
      </c>
      <c r="AX936" s="33">
        <v>3.2222183000000002</v>
      </c>
      <c r="AY936" s="33">
        <v>1.9194401999999999</v>
      </c>
      <c r="AZ936" s="33">
        <v>3.7563301999999998</v>
      </c>
      <c r="BA936" s="33">
        <v>-1.1361614</v>
      </c>
      <c r="BB936" s="33">
        <v>-0.3027532</v>
      </c>
      <c r="BC936" s="33">
        <v>5.3379870000000003E-2</v>
      </c>
      <c r="BD936" s="33">
        <v>-0.26732964999999997</v>
      </c>
      <c r="BE936" s="33">
        <v>0.94616984000000004</v>
      </c>
      <c r="BF936" s="33">
        <v>-0.90940368999999999</v>
      </c>
      <c r="BG936" s="33">
        <v>-1.6699818</v>
      </c>
      <c r="BH936" s="33">
        <v>-0.82328407000000003</v>
      </c>
      <c r="BI936" s="33">
        <v>-2.2906303000000001</v>
      </c>
      <c r="BJ936" s="33">
        <v>-0.37810598000000001</v>
      </c>
      <c r="BK936" s="33">
        <v>2.1516324999999998</v>
      </c>
      <c r="BL936" s="33">
        <v>3.8046714000000001</v>
      </c>
      <c r="BM936" s="33">
        <v>3.2809650000000001</v>
      </c>
      <c r="BN936" s="33">
        <v>3.3352420999999999</v>
      </c>
      <c r="BO936" s="33">
        <v>6.5643203999999997</v>
      </c>
      <c r="BP936" s="33">
        <v>8.6321779999999997</v>
      </c>
      <c r="BQ936" s="33">
        <v>0.77999167000000003</v>
      </c>
      <c r="BR936" s="33">
        <v>2.7481365000000002</v>
      </c>
      <c r="BS936" s="33">
        <v>3.458774</v>
      </c>
      <c r="BT936" s="33">
        <v>4.8550693000000003</v>
      </c>
      <c r="BU936" s="33">
        <v>4.7339051000000003</v>
      </c>
      <c r="BV936" s="33">
        <v>5.4512653999999996</v>
      </c>
      <c r="BW936" s="33">
        <v>4.2680449999999999</v>
      </c>
      <c r="BX936" s="33">
        <v>6.0108309999999996</v>
      </c>
      <c r="BY936" s="33">
        <v>-0.52968574000000002</v>
      </c>
      <c r="BZ936" s="33">
        <v>0.18435475000000001</v>
      </c>
      <c r="CA936" s="33">
        <v>0.53850955</v>
      </c>
      <c r="CB936" s="33">
        <v>0.22718698000000001</v>
      </c>
      <c r="CC936" s="33">
        <v>1.5647184000000001</v>
      </c>
      <c r="CD936" s="33">
        <v>-0.34173601999999997</v>
      </c>
      <c r="CE936" s="33">
        <v>-0.91707276999999998</v>
      </c>
      <c r="CF936" s="33">
        <v>-7.2717089999999998E-2</v>
      </c>
      <c r="CG936" s="33">
        <v>-1.3532628</v>
      </c>
      <c r="CH936" s="33">
        <v>0.69970476999999998</v>
      </c>
      <c r="CI936" s="33">
        <v>3.3111373999999998</v>
      </c>
      <c r="CJ936" s="33">
        <v>4.9669432999999996</v>
      </c>
      <c r="CK936" s="33">
        <v>4.3420920000000001</v>
      </c>
      <c r="CL936" s="33">
        <v>4.4026237000000004</v>
      </c>
      <c r="CM936" s="33">
        <v>8.2930822000000006</v>
      </c>
      <c r="CN936" s="33">
        <v>10.388061</v>
      </c>
      <c r="CO936" s="33">
        <v>3.2843586999999999</v>
      </c>
      <c r="CP936" s="33">
        <v>5.0836968000000002</v>
      </c>
      <c r="CQ936" s="33">
        <v>5.6901859999999997</v>
      </c>
      <c r="CR936" s="33">
        <v>6.4580435999999999</v>
      </c>
      <c r="CS936" s="33">
        <v>6.3410802000000004</v>
      </c>
      <c r="CT936" s="33">
        <v>6.9950967000000004</v>
      </c>
      <c r="CU936" s="33">
        <v>5.8946814999999999</v>
      </c>
      <c r="CV936" s="33">
        <v>7.5722914000000001</v>
      </c>
      <c r="CW936" s="33">
        <v>7.678989E-2</v>
      </c>
      <c r="CX936" s="33">
        <v>0.67146269999999997</v>
      </c>
      <c r="CY936" s="33">
        <v>1.0236392000000001</v>
      </c>
      <c r="CZ936" s="33">
        <v>0.72170361000000005</v>
      </c>
      <c r="DA936" s="33">
        <v>2.1832669</v>
      </c>
      <c r="DB936" s="33">
        <v>0.22593165000000001</v>
      </c>
      <c r="DC936" s="33">
        <v>-0.16416373000000001</v>
      </c>
      <c r="DD936" s="33">
        <v>0.67784988000000002</v>
      </c>
      <c r="DE936" s="33">
        <v>-0.41589523</v>
      </c>
      <c r="DF936" s="33">
        <v>1.7775155</v>
      </c>
      <c r="DG936" s="33">
        <v>4.4706422999999997</v>
      </c>
      <c r="DH936" s="33">
        <v>6.1292150999999997</v>
      </c>
      <c r="DI936" s="33">
        <v>5.4032191000000003</v>
      </c>
      <c r="DJ936" s="33">
        <v>5.4700052000000001</v>
      </c>
      <c r="DK936" s="33">
        <v>10.021844</v>
      </c>
      <c r="DL936" s="33">
        <v>12.143943</v>
      </c>
      <c r="DM936" s="33">
        <v>5.7887257999999999</v>
      </c>
      <c r="DN936" s="33">
        <v>7.4192571999999997</v>
      </c>
      <c r="DO936" s="33">
        <v>7.9215980000000004</v>
      </c>
      <c r="DP936" s="33">
        <v>8.0610178999999995</v>
      </c>
      <c r="DQ936" s="33">
        <v>7.9482552999999996</v>
      </c>
      <c r="DR936" s="33">
        <v>8.5389278999999991</v>
      </c>
      <c r="DS936" s="33">
        <v>7.5213179999999999</v>
      </c>
      <c r="DT936" s="33">
        <v>9.1337518000000006</v>
      </c>
      <c r="DU936" s="33">
        <v>0.95244435999999999</v>
      </c>
      <c r="DV936" s="33">
        <v>1.3747692</v>
      </c>
      <c r="DW936" s="33">
        <v>1.7240894</v>
      </c>
      <c r="DX936" s="33">
        <v>1.4357070999999999</v>
      </c>
      <c r="DY936" s="33">
        <v>3.0763527000000002</v>
      </c>
      <c r="DZ936" s="33">
        <v>1.0455536000000001</v>
      </c>
      <c r="EA936" s="33">
        <v>0.92291734000000003</v>
      </c>
      <c r="EB936" s="33">
        <v>1.7615494</v>
      </c>
      <c r="EC936" s="33">
        <v>0.93751463999999995</v>
      </c>
      <c r="ED936" s="33">
        <v>3.3337031000000001</v>
      </c>
      <c r="EE936" s="33">
        <v>6.1447833000000003</v>
      </c>
      <c r="EF936" s="33">
        <v>7.8073511</v>
      </c>
      <c r="EG936" s="33">
        <v>6.9353179999999996</v>
      </c>
      <c r="EH936" s="33">
        <v>7.0111344999999998</v>
      </c>
      <c r="EI936" s="33">
        <v>12.517901</v>
      </c>
      <c r="EJ936" s="33">
        <v>14.679159</v>
      </c>
      <c r="EK936" s="33">
        <v>9.4046341000000009</v>
      </c>
      <c r="EL936" s="33">
        <v>10.791435</v>
      </c>
      <c r="EM936" s="33">
        <v>11.143402999999999</v>
      </c>
      <c r="EN936" s="33">
        <v>10.375458</v>
      </c>
      <c r="EO936" s="33">
        <v>10.268761</v>
      </c>
      <c r="EP936" s="33">
        <v>10.767975</v>
      </c>
      <c r="EQ936" s="33">
        <v>9.8699227</v>
      </c>
      <c r="ER936" s="33">
        <v>11.388253000000001</v>
      </c>
      <c r="ES936" s="33">
        <v>67.931824000000006</v>
      </c>
      <c r="ET936" s="33">
        <v>67.985319000000004</v>
      </c>
      <c r="EU936" s="33">
        <v>66.722643000000005</v>
      </c>
      <c r="EV936" s="33">
        <v>65.230388000000005</v>
      </c>
      <c r="EW936" s="33">
        <v>64.750253000000001</v>
      </c>
      <c r="EX936" s="33">
        <v>64.259775000000005</v>
      </c>
      <c r="EY936" s="33">
        <v>64.526632000000006</v>
      </c>
      <c r="EZ936" s="33">
        <v>66.215722</v>
      </c>
      <c r="FA936" s="33">
        <v>69.280152999999999</v>
      </c>
      <c r="FB936" s="33">
        <v>72.721154999999996</v>
      </c>
      <c r="FC936" s="33">
        <v>76.509336000000005</v>
      </c>
      <c r="FD936" s="33">
        <v>79.445106999999993</v>
      </c>
      <c r="FE936" s="33">
        <v>82.405783</v>
      </c>
      <c r="FF936" s="33">
        <v>84.862483999999995</v>
      </c>
      <c r="FG936" s="33">
        <v>85.713132999999999</v>
      </c>
      <c r="FH936" s="33">
        <v>86.845952999999994</v>
      </c>
      <c r="FI936" s="33">
        <v>86.762979000000001</v>
      </c>
      <c r="FJ936" s="33">
        <v>85.335505999999995</v>
      </c>
      <c r="FK936" s="33">
        <v>82.260603000000003</v>
      </c>
      <c r="FL936" s="33">
        <v>79.400712999999996</v>
      </c>
      <c r="FM936" s="33">
        <v>76.291150000000002</v>
      </c>
      <c r="FN936" s="33">
        <v>71.844098000000002</v>
      </c>
      <c r="FO936" s="33">
        <v>69.068038000000001</v>
      </c>
      <c r="FP936" s="33">
        <v>67.038760999999994</v>
      </c>
      <c r="FQ936" s="33">
        <v>37.093060000000001</v>
      </c>
      <c r="FR936" s="82">
        <v>3.7036280000000001</v>
      </c>
      <c r="FS936">
        <v>1</v>
      </c>
    </row>
    <row r="937" spans="1:175" x14ac:dyDescent="0.2">
      <c r="A937" s="18" t="s">
        <v>196</v>
      </c>
      <c r="B937" s="27" t="s">
        <v>244</v>
      </c>
      <c r="C937" s="27">
        <v>42923</v>
      </c>
      <c r="D937" s="33">
        <v>32</v>
      </c>
      <c r="E937" s="33">
        <v>32.844849000000004</v>
      </c>
      <c r="F937" s="33">
        <v>31.661076999999999</v>
      </c>
      <c r="G937" s="33">
        <v>30.701239999999999</v>
      </c>
      <c r="H937" s="33">
        <v>29.602191000000001</v>
      </c>
      <c r="I937" s="33">
        <v>29.613547000000001</v>
      </c>
      <c r="J937" s="33">
        <v>31.748588000000002</v>
      </c>
      <c r="K937" s="33">
        <v>36.983432999999998</v>
      </c>
      <c r="L937" s="33">
        <v>42.112192999999998</v>
      </c>
      <c r="M937" s="33">
        <v>47.965268000000002</v>
      </c>
      <c r="N937" s="33">
        <v>51.427987999999999</v>
      </c>
      <c r="O937" s="33">
        <v>54.196703999999997</v>
      </c>
      <c r="P937" s="33">
        <v>56.354149</v>
      </c>
      <c r="Q937" s="33">
        <v>57.578719999999997</v>
      </c>
      <c r="R937" s="33">
        <v>58.719233000000003</v>
      </c>
      <c r="S937" s="33">
        <v>59.354402</v>
      </c>
      <c r="T937" s="33">
        <v>51.737929999999999</v>
      </c>
      <c r="U937" s="33">
        <v>53.946102000000003</v>
      </c>
      <c r="V937" s="33">
        <v>54.528039999999997</v>
      </c>
      <c r="W937" s="33">
        <v>52.975544999999997</v>
      </c>
      <c r="X937" s="33">
        <v>57.640937999999998</v>
      </c>
      <c r="Y937" s="33">
        <v>54.553038000000001</v>
      </c>
      <c r="Z937" s="33">
        <v>50.712451000000001</v>
      </c>
      <c r="AA937" s="33">
        <v>44.103413000000003</v>
      </c>
      <c r="AB937" s="33">
        <v>38.393619999999999</v>
      </c>
      <c r="AC937" s="33">
        <v>0.89610327999999995</v>
      </c>
      <c r="AD937" s="33">
        <v>0.27162742000000001</v>
      </c>
      <c r="AE937" s="33">
        <v>-0.49040211</v>
      </c>
      <c r="AF937" s="33">
        <v>-0.42815967999999999</v>
      </c>
      <c r="AG937" s="33">
        <v>-2.0172748999999999</v>
      </c>
      <c r="AH937" s="33">
        <v>-1.6828592</v>
      </c>
      <c r="AI937" s="33">
        <v>-4.7132002999999996</v>
      </c>
      <c r="AJ937" s="33">
        <v>-3.5026746000000002</v>
      </c>
      <c r="AK937" s="33">
        <v>-4.7649976000000001</v>
      </c>
      <c r="AL937" s="33">
        <v>-5.1802216999999997</v>
      </c>
      <c r="AM937" s="33">
        <v>-3.9255993999999999</v>
      </c>
      <c r="AN937" s="33">
        <v>-3.3953278</v>
      </c>
      <c r="AO937" s="33">
        <v>-4.4531254000000002</v>
      </c>
      <c r="AP937" s="33">
        <v>-4.4847204999999999</v>
      </c>
      <c r="AQ937" s="33">
        <v>-3.3375518999999998</v>
      </c>
      <c r="AR937" s="33">
        <v>-15.752444000000001</v>
      </c>
      <c r="AS937" s="33">
        <v>-5.5323770000000003</v>
      </c>
      <c r="AT937" s="33">
        <v>-6.1566274999999999</v>
      </c>
      <c r="AU937" s="33">
        <v>-7.2946020999999996</v>
      </c>
      <c r="AV937" s="33">
        <v>-8.4663289000000006</v>
      </c>
      <c r="AW937" s="33">
        <v>-9.7593131999999994</v>
      </c>
      <c r="AX937" s="33">
        <v>-9.2935163000000003</v>
      </c>
      <c r="AY937" s="33">
        <v>-8.0908379999999998</v>
      </c>
      <c r="AZ937" s="33">
        <v>-6.8557028000000004</v>
      </c>
      <c r="BA937" s="33">
        <v>2.0768122999999998</v>
      </c>
      <c r="BB937" s="33">
        <v>1.3498962000000001</v>
      </c>
      <c r="BC937" s="33">
        <v>0.71487513999999996</v>
      </c>
      <c r="BD937" s="33">
        <v>0.70274351999999995</v>
      </c>
      <c r="BE937" s="33">
        <v>-0.75731546000000005</v>
      </c>
      <c r="BF937" s="33">
        <v>-0.89526919999999999</v>
      </c>
      <c r="BG937" s="33">
        <v>-3.5016693000000001</v>
      </c>
      <c r="BH937" s="33">
        <v>-2.0636736999999998</v>
      </c>
      <c r="BI937" s="33">
        <v>-2.9937456999999998</v>
      </c>
      <c r="BJ937" s="33">
        <v>-3.4761332</v>
      </c>
      <c r="BK937" s="33">
        <v>-2.0458194999999999</v>
      </c>
      <c r="BL937" s="33">
        <v>-1.4291320999999999</v>
      </c>
      <c r="BM937" s="33">
        <v>-2.4952415000000001</v>
      </c>
      <c r="BN937" s="33">
        <v>-2.4991899000000002</v>
      </c>
      <c r="BO937" s="33">
        <v>-0.12566905</v>
      </c>
      <c r="BP937" s="33">
        <v>-11.071859999999999</v>
      </c>
      <c r="BQ937" s="33">
        <v>-0.88985605000000001</v>
      </c>
      <c r="BR937" s="33">
        <v>-1.7647010999999999</v>
      </c>
      <c r="BS937" s="33">
        <v>-3.3998900000000001</v>
      </c>
      <c r="BT937" s="33">
        <v>-4.5968211999999999</v>
      </c>
      <c r="BU937" s="33">
        <v>-5.8359180999999998</v>
      </c>
      <c r="BV937" s="33">
        <v>-5.3523468999999997</v>
      </c>
      <c r="BW937" s="33">
        <v>-4.2940462000000004</v>
      </c>
      <c r="BX937" s="33">
        <v>-3.0921384000000001</v>
      </c>
      <c r="BY937" s="33">
        <v>2.8945677000000001</v>
      </c>
      <c r="BZ937" s="33">
        <v>2.0967018999999998</v>
      </c>
      <c r="CA937" s="33">
        <v>1.5496464999999999</v>
      </c>
      <c r="CB937" s="33">
        <v>1.4860036000000001</v>
      </c>
      <c r="CC937" s="33">
        <v>0.11532865</v>
      </c>
      <c r="CD937" s="33">
        <v>-0.34978679000000001</v>
      </c>
      <c r="CE937" s="33">
        <v>-2.6625667000000002</v>
      </c>
      <c r="CF937" s="33">
        <v>-1.067026</v>
      </c>
      <c r="CG937" s="33">
        <v>-1.7669820000000001</v>
      </c>
      <c r="CH937" s="33">
        <v>-2.2958867999999999</v>
      </c>
      <c r="CI937" s="33">
        <v>-0.74388969000000005</v>
      </c>
      <c r="CJ937" s="33">
        <v>-6.7350919999999995E-2</v>
      </c>
      <c r="CK937" s="33">
        <v>-1.1392169999999999</v>
      </c>
      <c r="CL937" s="33">
        <v>-1.1240174999999999</v>
      </c>
      <c r="CM937" s="33">
        <v>2.0988712</v>
      </c>
      <c r="CN937" s="33">
        <v>-7.8301014999999996</v>
      </c>
      <c r="CO937" s="33">
        <v>2.3255398</v>
      </c>
      <c r="CP937" s="33">
        <v>1.2771338000000001</v>
      </c>
      <c r="CQ937" s="33">
        <v>-0.70242422999999998</v>
      </c>
      <c r="CR937" s="33">
        <v>-1.9168118999999999</v>
      </c>
      <c r="CS937" s="33">
        <v>-3.1185865000000002</v>
      </c>
      <c r="CT937" s="33">
        <v>-2.6227049999999998</v>
      </c>
      <c r="CU937" s="33">
        <v>-1.6643996999999999</v>
      </c>
      <c r="CV937" s="33">
        <v>-0.48550513000000001</v>
      </c>
      <c r="CW937" s="33">
        <v>3.7123232000000002</v>
      </c>
      <c r="CX937" s="33">
        <v>2.8435074999999999</v>
      </c>
      <c r="CY937" s="33">
        <v>2.3844178999999999</v>
      </c>
      <c r="CZ937" s="33">
        <v>2.2692638000000001</v>
      </c>
      <c r="DA937" s="33">
        <v>0.98797274999999996</v>
      </c>
      <c r="DB937" s="33">
        <v>0.19569561999999999</v>
      </c>
      <c r="DC937" s="33">
        <v>-1.823464</v>
      </c>
      <c r="DD937" s="33">
        <v>-7.0378369999999996E-2</v>
      </c>
      <c r="DE937" s="33">
        <v>-0.54021825000000001</v>
      </c>
      <c r="DF937" s="33">
        <v>-1.1156402999999999</v>
      </c>
      <c r="DG937" s="33">
        <v>0.55804014999999996</v>
      </c>
      <c r="DH937" s="33">
        <v>1.2944302999999999</v>
      </c>
      <c r="DI937" s="33">
        <v>0.21680742</v>
      </c>
      <c r="DJ937" s="33">
        <v>0.25115494999999999</v>
      </c>
      <c r="DK937" s="33">
        <v>4.3234114999999997</v>
      </c>
      <c r="DL937" s="33">
        <v>-4.5883430000000001</v>
      </c>
      <c r="DM937" s="33">
        <v>5.5409357000000004</v>
      </c>
      <c r="DN937" s="33">
        <v>4.3189687000000001</v>
      </c>
      <c r="DO937" s="33">
        <v>1.9950414999999999</v>
      </c>
      <c r="DP937" s="33">
        <v>0.76319731999999996</v>
      </c>
      <c r="DQ937" s="33">
        <v>-0.40125502000000002</v>
      </c>
      <c r="DR937" s="33">
        <v>0.10693693</v>
      </c>
      <c r="DS937" s="33">
        <v>0.96524670999999995</v>
      </c>
      <c r="DT937" s="33">
        <v>2.1211281</v>
      </c>
      <c r="DU937" s="33">
        <v>4.8930322000000004</v>
      </c>
      <c r="DV937" s="33">
        <v>3.9217762999999999</v>
      </c>
      <c r="DW937" s="33">
        <v>3.5896951000000001</v>
      </c>
      <c r="DX937" s="33">
        <v>3.4001670000000002</v>
      </c>
      <c r="DY937" s="33">
        <v>2.2479322000000002</v>
      </c>
      <c r="DZ937" s="33">
        <v>0.98328559000000004</v>
      </c>
      <c r="EA937" s="33">
        <v>-0.61193302999999999</v>
      </c>
      <c r="EB937" s="33">
        <v>1.3686225000000001</v>
      </c>
      <c r="EC937" s="33">
        <v>1.2310337</v>
      </c>
      <c r="ED937" s="33">
        <v>0.58844817999999999</v>
      </c>
      <c r="EE937" s="33">
        <v>2.4378201000000002</v>
      </c>
      <c r="EF937" s="33">
        <v>3.2606259999999998</v>
      </c>
      <c r="EG937" s="33">
        <v>2.1746913000000001</v>
      </c>
      <c r="EH937" s="33">
        <v>2.2366855000000001</v>
      </c>
      <c r="EI937" s="33">
        <v>7.5352943999999997</v>
      </c>
      <c r="EJ937" s="33">
        <v>9.2241500000000004E-2</v>
      </c>
      <c r="EK937" s="33">
        <v>10.183457000000001</v>
      </c>
      <c r="EL937" s="33">
        <v>8.7108951999999995</v>
      </c>
      <c r="EM937" s="33">
        <v>5.8897537</v>
      </c>
      <c r="EN937" s="33">
        <v>4.6327049999999996</v>
      </c>
      <c r="EO937" s="33">
        <v>3.5221401000000001</v>
      </c>
      <c r="EP937" s="33">
        <v>4.0481062999999997</v>
      </c>
      <c r="EQ937" s="33">
        <v>4.7620385000000001</v>
      </c>
      <c r="ER937" s="33">
        <v>5.8846926000000002</v>
      </c>
      <c r="ES937" s="33">
        <v>69.950737000000004</v>
      </c>
      <c r="ET937" s="33">
        <v>69.456710000000001</v>
      </c>
      <c r="EU937" s="33">
        <v>69.328318999999993</v>
      </c>
      <c r="EV937" s="33">
        <v>67.292736000000005</v>
      </c>
      <c r="EW937" s="33">
        <v>65.730936</v>
      </c>
      <c r="EX937" s="33">
        <v>66.197934000000004</v>
      </c>
      <c r="EY937" s="33">
        <v>67.764201</v>
      </c>
      <c r="EZ937" s="33">
        <v>71.514897000000005</v>
      </c>
      <c r="FA937" s="33">
        <v>75.147248000000005</v>
      </c>
      <c r="FB937" s="33">
        <v>79.892781999999997</v>
      </c>
      <c r="FC937" s="33">
        <v>83.577613999999997</v>
      </c>
      <c r="FD937" s="33">
        <v>87.111801</v>
      </c>
      <c r="FE937" s="33">
        <v>89.143261999999993</v>
      </c>
      <c r="FF937" s="33">
        <v>91.233715000000004</v>
      </c>
      <c r="FG937" s="33">
        <v>91.951207999999994</v>
      </c>
      <c r="FH937" s="33">
        <v>93.706605999999994</v>
      </c>
      <c r="FI937" s="33">
        <v>92.442959000000002</v>
      </c>
      <c r="FJ937" s="33">
        <v>91.271780000000007</v>
      </c>
      <c r="FK937" s="33">
        <v>89.723517999999999</v>
      </c>
      <c r="FL937" s="33">
        <v>88.232725000000002</v>
      </c>
      <c r="FM937" s="33">
        <v>83.646896999999996</v>
      </c>
      <c r="FN937" s="33">
        <v>79.644662999999994</v>
      </c>
      <c r="FO937" s="33">
        <v>76.731634999999997</v>
      </c>
      <c r="FP937" s="33">
        <v>73.913604000000007</v>
      </c>
      <c r="FQ937" s="33">
        <v>54.857489999999999</v>
      </c>
      <c r="FR937" s="82">
        <v>5.0771240000000004</v>
      </c>
      <c r="FS937">
        <v>1</v>
      </c>
    </row>
    <row r="938" spans="1:175" x14ac:dyDescent="0.2">
      <c r="A938" s="18" t="s">
        <v>196</v>
      </c>
      <c r="B938" s="27" t="s">
        <v>244</v>
      </c>
      <c r="C938" s="27">
        <v>42948</v>
      </c>
      <c r="D938" s="33">
        <v>32</v>
      </c>
      <c r="E938" s="33">
        <v>30.029768000000001</v>
      </c>
      <c r="F938" s="33">
        <v>28.402785999999999</v>
      </c>
      <c r="G938" s="33">
        <v>27.203278000000001</v>
      </c>
      <c r="H938" s="33">
        <v>26.361422999999998</v>
      </c>
      <c r="I938" s="33">
        <v>26.075617000000001</v>
      </c>
      <c r="J938" s="33">
        <v>28.219743000000001</v>
      </c>
      <c r="K938" s="33">
        <v>32.254489999999997</v>
      </c>
      <c r="L938" s="33">
        <v>35.640860000000004</v>
      </c>
      <c r="M938" s="33">
        <v>40.361794000000003</v>
      </c>
      <c r="N938" s="33">
        <v>43.531582999999998</v>
      </c>
      <c r="O938" s="33">
        <v>47.934989999999999</v>
      </c>
      <c r="P938" s="33">
        <v>50.629534</v>
      </c>
      <c r="Q938" s="33">
        <v>52.462755000000001</v>
      </c>
      <c r="R938" s="33">
        <v>52.892772999999998</v>
      </c>
      <c r="S938" s="33">
        <v>56.238712999999997</v>
      </c>
      <c r="T938" s="33">
        <v>47.486123999999997</v>
      </c>
      <c r="U938" s="33">
        <v>49.091434999999997</v>
      </c>
      <c r="V938" s="33">
        <v>48.957332999999998</v>
      </c>
      <c r="W938" s="33">
        <v>47.412837000000003</v>
      </c>
      <c r="X938" s="33">
        <v>51.458534</v>
      </c>
      <c r="Y938" s="33">
        <v>50.113953000000002</v>
      </c>
      <c r="Z938" s="33">
        <v>45.351126000000001</v>
      </c>
      <c r="AA938" s="33">
        <v>38.194464000000004</v>
      </c>
      <c r="AB938" s="33">
        <v>32.789026999999997</v>
      </c>
      <c r="AC938" s="33">
        <v>2.1494358</v>
      </c>
      <c r="AD938" s="33">
        <v>1.9898804999999999</v>
      </c>
      <c r="AE938" s="33">
        <v>2.493134</v>
      </c>
      <c r="AF938" s="33">
        <v>2.4050227999999998</v>
      </c>
      <c r="AG938" s="33">
        <v>-3.2888689000000002</v>
      </c>
      <c r="AH938" s="33">
        <v>-3.4981257000000001</v>
      </c>
      <c r="AI938" s="33">
        <v>-3.7938651999999999</v>
      </c>
      <c r="AJ938" s="33">
        <v>-5.0286593000000002</v>
      </c>
      <c r="AK938" s="33">
        <v>-9.0929211999999993</v>
      </c>
      <c r="AL938" s="33">
        <v>-8.1115303000000001</v>
      </c>
      <c r="AM938" s="33">
        <v>-5.8715191999999998</v>
      </c>
      <c r="AN938" s="33">
        <v>-4.9551205999999999</v>
      </c>
      <c r="AO938" s="33">
        <v>-3.8406563999999999</v>
      </c>
      <c r="AP938" s="33">
        <v>-4.6659956999999999</v>
      </c>
      <c r="AQ938" s="33">
        <v>-0.42992328000000002</v>
      </c>
      <c r="AR938" s="33">
        <v>-3.7127233999999998</v>
      </c>
      <c r="AS938" s="33">
        <v>-4.7778599000000002</v>
      </c>
      <c r="AT938" s="33">
        <v>-5.5626994999999999</v>
      </c>
      <c r="AU938" s="33">
        <v>-7.4874242999999998</v>
      </c>
      <c r="AV938" s="33">
        <v>-4.7103136000000001</v>
      </c>
      <c r="AW938" s="33">
        <v>-4.4899898</v>
      </c>
      <c r="AX938" s="33">
        <v>-3.2216982999999999</v>
      </c>
      <c r="AY938" s="33">
        <v>-3.5104929</v>
      </c>
      <c r="AZ938" s="33">
        <v>-3.2100032000000001</v>
      </c>
      <c r="BA938" s="33">
        <v>3.2117206999999999</v>
      </c>
      <c r="BB938" s="33">
        <v>2.9564607000000001</v>
      </c>
      <c r="BC938" s="33">
        <v>3.6059138000000002</v>
      </c>
      <c r="BD938" s="33">
        <v>3.3696609999999998</v>
      </c>
      <c r="BE938" s="33">
        <v>-1.432318</v>
      </c>
      <c r="BF938" s="33">
        <v>-2.0607115</v>
      </c>
      <c r="BG938" s="33">
        <v>-2.7091899000000002</v>
      </c>
      <c r="BH938" s="33">
        <v>-3.6857593999999998</v>
      </c>
      <c r="BI938" s="33">
        <v>-7.0248730999999998</v>
      </c>
      <c r="BJ938" s="33">
        <v>-5.9600540999999998</v>
      </c>
      <c r="BK938" s="33">
        <v>-3.6904167000000001</v>
      </c>
      <c r="BL938" s="33">
        <v>-2.6933786999999998</v>
      </c>
      <c r="BM938" s="33">
        <v>-1.7004142</v>
      </c>
      <c r="BN938" s="33">
        <v>-2.5255420000000002</v>
      </c>
      <c r="BO938" s="33">
        <v>2.4034141999999998</v>
      </c>
      <c r="BP938" s="33">
        <v>-0.32103936999999999</v>
      </c>
      <c r="BQ938" s="33">
        <v>-1.4792778</v>
      </c>
      <c r="BR938" s="33">
        <v>-2.0969814000000002</v>
      </c>
      <c r="BS938" s="33">
        <v>-4.4216591999999997</v>
      </c>
      <c r="BT938" s="33">
        <v>-2.2778250999999998</v>
      </c>
      <c r="BU938" s="33">
        <v>-2.5025084</v>
      </c>
      <c r="BV938" s="33">
        <v>-1.1914343999999999</v>
      </c>
      <c r="BW938" s="33">
        <v>-1.4805200000000001</v>
      </c>
      <c r="BX938" s="33">
        <v>-1.2812368000000001</v>
      </c>
      <c r="BY938" s="33">
        <v>3.9474559</v>
      </c>
      <c r="BZ938" s="33">
        <v>3.6259112</v>
      </c>
      <c r="CA938" s="33">
        <v>4.3766217000000003</v>
      </c>
      <c r="CB938" s="33">
        <v>4.0377665</v>
      </c>
      <c r="CC938" s="33">
        <v>-0.14647645000000001</v>
      </c>
      <c r="CD938" s="33">
        <v>-1.0651628</v>
      </c>
      <c r="CE938" s="33">
        <v>-1.9579470999999999</v>
      </c>
      <c r="CF938" s="33">
        <v>-2.755671</v>
      </c>
      <c r="CG938" s="33">
        <v>-5.5925492999999999</v>
      </c>
      <c r="CH938" s="33">
        <v>-4.4699483000000004</v>
      </c>
      <c r="CI938" s="33">
        <v>-2.1797917</v>
      </c>
      <c r="CJ938" s="33">
        <v>-1.1269031</v>
      </c>
      <c r="CK938" s="33">
        <v>-0.21808886999999999</v>
      </c>
      <c r="CL938" s="33">
        <v>-1.0430702999999999</v>
      </c>
      <c r="CM938" s="33">
        <v>4.3657750999999996</v>
      </c>
      <c r="CN938" s="33">
        <v>2.0280306000000001</v>
      </c>
      <c r="CO938" s="33">
        <v>0.80531012999999996</v>
      </c>
      <c r="CP938" s="33">
        <v>0.30336431000000003</v>
      </c>
      <c r="CQ938" s="33">
        <v>-2.2983196000000001</v>
      </c>
      <c r="CR938" s="33">
        <v>-0.59309100999999997</v>
      </c>
      <c r="CS938" s="33">
        <v>-1.1259847999999999</v>
      </c>
      <c r="CT938" s="33">
        <v>0.21472019000000001</v>
      </c>
      <c r="CU938" s="33">
        <v>-7.4566980000000005E-2</v>
      </c>
      <c r="CV938" s="33">
        <v>5.462094E-2</v>
      </c>
      <c r="CW938" s="33">
        <v>4.6831911000000002</v>
      </c>
      <c r="CX938" s="33">
        <v>4.2953616999999999</v>
      </c>
      <c r="CY938" s="33">
        <v>5.1473295999999999</v>
      </c>
      <c r="CZ938" s="33">
        <v>4.7058719</v>
      </c>
      <c r="DA938" s="33">
        <v>1.1393651</v>
      </c>
      <c r="DB938" s="33">
        <v>-6.9614049999999997E-2</v>
      </c>
      <c r="DC938" s="33">
        <v>-1.2067043</v>
      </c>
      <c r="DD938" s="33">
        <v>-1.8255827</v>
      </c>
      <c r="DE938" s="33">
        <v>-4.1602255000000001</v>
      </c>
      <c r="DF938" s="33">
        <v>-2.9798425000000002</v>
      </c>
      <c r="DG938" s="33">
        <v>-0.6691667</v>
      </c>
      <c r="DH938" s="33">
        <v>0.43957254000000001</v>
      </c>
      <c r="DI938" s="33">
        <v>1.2642363999999999</v>
      </c>
      <c r="DJ938" s="33">
        <v>0.43940138000000001</v>
      </c>
      <c r="DK938" s="33">
        <v>6.3281359999999998</v>
      </c>
      <c r="DL938" s="33">
        <v>4.3771006000000003</v>
      </c>
      <c r="DM938" s="33">
        <v>3.0898979999999998</v>
      </c>
      <c r="DN938" s="33">
        <v>2.7037100999999999</v>
      </c>
      <c r="DO938" s="33">
        <v>-0.17498000999999999</v>
      </c>
      <c r="DP938" s="33">
        <v>1.0916431</v>
      </c>
      <c r="DQ938" s="33">
        <v>0.25053880000000001</v>
      </c>
      <c r="DR938" s="33">
        <v>1.6208747999999999</v>
      </c>
      <c r="DS938" s="33">
        <v>1.331386</v>
      </c>
      <c r="DT938" s="33">
        <v>1.3904787000000001</v>
      </c>
      <c r="DU938" s="33">
        <v>5.7454758999999997</v>
      </c>
      <c r="DV938" s="33">
        <v>5.2619420000000003</v>
      </c>
      <c r="DW938" s="33">
        <v>6.2601095000000004</v>
      </c>
      <c r="DX938" s="33">
        <v>5.6705101000000004</v>
      </c>
      <c r="DY938" s="33">
        <v>2.9959159999999998</v>
      </c>
      <c r="DZ938" s="33">
        <v>1.3678002</v>
      </c>
      <c r="EA938" s="33">
        <v>-0.12202903</v>
      </c>
      <c r="EB938" s="33">
        <v>-0.48268276999999998</v>
      </c>
      <c r="EC938" s="33">
        <v>-2.0921774000000002</v>
      </c>
      <c r="ED938" s="33">
        <v>-0.8283663</v>
      </c>
      <c r="EE938" s="33">
        <v>1.5119359000000001</v>
      </c>
      <c r="EF938" s="33">
        <v>2.7013145000000001</v>
      </c>
      <c r="EG938" s="33">
        <v>3.4044786999999999</v>
      </c>
      <c r="EH938" s="33">
        <v>2.5798551000000001</v>
      </c>
      <c r="EI938" s="33">
        <v>9.1614734999999996</v>
      </c>
      <c r="EJ938" s="33">
        <v>7.7687846</v>
      </c>
      <c r="EK938" s="33">
        <v>6.3884802000000001</v>
      </c>
      <c r="EL938" s="33">
        <v>6.1694281000000002</v>
      </c>
      <c r="EM938" s="33">
        <v>2.8907851</v>
      </c>
      <c r="EN938" s="33">
        <v>3.5241315000000002</v>
      </c>
      <c r="EO938" s="33">
        <v>2.2380201999999998</v>
      </c>
      <c r="EP938" s="33">
        <v>3.6511385999999999</v>
      </c>
      <c r="EQ938" s="33">
        <v>3.3613588999999999</v>
      </c>
      <c r="ER938" s="33">
        <v>3.3192450999999998</v>
      </c>
      <c r="ES938" s="33">
        <v>66.158569</v>
      </c>
      <c r="ET938" s="33">
        <v>65.966041000000004</v>
      </c>
      <c r="EU938" s="33">
        <v>65.077749999999995</v>
      </c>
      <c r="EV938" s="33">
        <v>64.581598999999997</v>
      </c>
      <c r="EW938" s="33">
        <v>64.082063000000005</v>
      </c>
      <c r="EX938" s="33">
        <v>63.836700999999998</v>
      </c>
      <c r="EY938" s="33">
        <v>65.025216999999998</v>
      </c>
      <c r="EZ938" s="33">
        <v>67.752714999999995</v>
      </c>
      <c r="FA938" s="33">
        <v>72.579890000000006</v>
      </c>
      <c r="FB938" s="33">
        <v>76.492500000000007</v>
      </c>
      <c r="FC938" s="33">
        <v>81.133728000000005</v>
      </c>
      <c r="FD938" s="33">
        <v>84.418531000000002</v>
      </c>
      <c r="FE938" s="33">
        <v>86.490893999999997</v>
      </c>
      <c r="FF938" s="33">
        <v>89.020458000000005</v>
      </c>
      <c r="FG938" s="33">
        <v>90.107906</v>
      </c>
      <c r="FH938" s="33">
        <v>89.853331999999995</v>
      </c>
      <c r="FI938" s="33">
        <v>90.296161999999995</v>
      </c>
      <c r="FJ938" s="33">
        <v>89.017683000000005</v>
      </c>
      <c r="FK938" s="33">
        <v>85.851955000000004</v>
      </c>
      <c r="FL938" s="33">
        <v>83.524782999999999</v>
      </c>
      <c r="FM938" s="33">
        <v>79.766963000000004</v>
      </c>
      <c r="FN938" s="33">
        <v>76.411923999999999</v>
      </c>
      <c r="FO938" s="33">
        <v>74.058858000000001</v>
      </c>
      <c r="FP938" s="33">
        <v>72.688049000000007</v>
      </c>
      <c r="FQ938" s="33">
        <v>41.845860000000002</v>
      </c>
      <c r="FR938" s="82">
        <v>4.1300020000000002</v>
      </c>
      <c r="FS938">
        <v>1</v>
      </c>
    </row>
    <row r="939" spans="1:175" x14ac:dyDescent="0.2">
      <c r="A939" s="18" t="s">
        <v>196</v>
      </c>
      <c r="B939" s="27" t="s">
        <v>244</v>
      </c>
      <c r="C939" s="27">
        <v>42949</v>
      </c>
      <c r="D939" s="33">
        <v>32</v>
      </c>
      <c r="E939" s="33">
        <v>31.640044</v>
      </c>
      <c r="F939" s="33">
        <v>30.347214000000001</v>
      </c>
      <c r="G939" s="33">
        <v>28.765635</v>
      </c>
      <c r="H939" s="33">
        <v>28.434760000000001</v>
      </c>
      <c r="I939" s="33">
        <v>29.002925999999999</v>
      </c>
      <c r="J939" s="33">
        <v>31.644867000000001</v>
      </c>
      <c r="K939" s="33">
        <v>38.919316000000002</v>
      </c>
      <c r="L939" s="33">
        <v>43.184916999999999</v>
      </c>
      <c r="M939" s="33">
        <v>49.995854000000001</v>
      </c>
      <c r="N939" s="33">
        <v>55.855279000000003</v>
      </c>
      <c r="O939" s="33">
        <v>58.882739000000001</v>
      </c>
      <c r="P939" s="33">
        <v>60.759658000000002</v>
      </c>
      <c r="Q939" s="33">
        <v>62.091031999999998</v>
      </c>
      <c r="R939" s="33">
        <v>63.082613000000002</v>
      </c>
      <c r="S939" s="33">
        <v>64.704244000000003</v>
      </c>
      <c r="T939" s="33">
        <v>51.872866999999999</v>
      </c>
      <c r="U939" s="33">
        <v>53.890988999999998</v>
      </c>
      <c r="V939" s="33">
        <v>53.306367000000002</v>
      </c>
      <c r="W939" s="33">
        <v>51.790467</v>
      </c>
      <c r="X939" s="33">
        <v>57.618201999999997</v>
      </c>
      <c r="Y939" s="33">
        <v>58.079571999999999</v>
      </c>
      <c r="Z939" s="33">
        <v>53.920428000000001</v>
      </c>
      <c r="AA939" s="33">
        <v>46.559497</v>
      </c>
      <c r="AB939" s="33">
        <v>41.532980999999999</v>
      </c>
      <c r="AC939" s="33">
        <v>-1.1841016</v>
      </c>
      <c r="AD939" s="33">
        <v>-0.55937066999999996</v>
      </c>
      <c r="AE939" s="33">
        <v>-0.51366442000000001</v>
      </c>
      <c r="AF939" s="33">
        <v>-1.1751176000000001</v>
      </c>
      <c r="AG939" s="33">
        <v>-2.2379058000000001</v>
      </c>
      <c r="AH939" s="33">
        <v>-1.9679989</v>
      </c>
      <c r="AI939" s="33">
        <v>-2.5200334999999998</v>
      </c>
      <c r="AJ939" s="33">
        <v>-6.8301715999999999</v>
      </c>
      <c r="AK939" s="33">
        <v>-8.0714451</v>
      </c>
      <c r="AL939" s="33">
        <v>-4.3077420999999996</v>
      </c>
      <c r="AM939" s="33">
        <v>-3.5702212000000002</v>
      </c>
      <c r="AN939" s="33">
        <v>-3.5113333</v>
      </c>
      <c r="AO939" s="33">
        <v>-3.2510408000000002</v>
      </c>
      <c r="AP939" s="33">
        <v>-2.7411740999999998</v>
      </c>
      <c r="AQ939" s="33">
        <v>-0.14364007000000001</v>
      </c>
      <c r="AR939" s="33">
        <v>-6.8189600000000003E-2</v>
      </c>
      <c r="AS939" s="33">
        <v>0.80864183000000001</v>
      </c>
      <c r="AT939" s="33">
        <v>-0.14739194999999999</v>
      </c>
      <c r="AU939" s="33">
        <v>-1.7126281999999999</v>
      </c>
      <c r="AV939" s="33">
        <v>-6.7680112000000001</v>
      </c>
      <c r="AW939" s="33">
        <v>-3.2923505999999998</v>
      </c>
      <c r="AX939" s="33">
        <v>-1.4625334999999999</v>
      </c>
      <c r="AY939" s="33">
        <v>-1.9036576000000001</v>
      </c>
      <c r="AZ939" s="33">
        <v>-1.0179723000000001</v>
      </c>
      <c r="BA939" s="33">
        <v>0.21036516</v>
      </c>
      <c r="BB939" s="33">
        <v>0.70316266000000005</v>
      </c>
      <c r="BC939" s="33">
        <v>0.75566074999999999</v>
      </c>
      <c r="BD939" s="33">
        <v>2.2913429999999999E-2</v>
      </c>
      <c r="BE939" s="33">
        <v>-0.79394098999999996</v>
      </c>
      <c r="BF939" s="33">
        <v>-0.52290590000000003</v>
      </c>
      <c r="BG939" s="33">
        <v>-0.81726551999999997</v>
      </c>
      <c r="BH939" s="33">
        <v>-4.7297411</v>
      </c>
      <c r="BI939" s="33">
        <v>-5.4190753000000003</v>
      </c>
      <c r="BJ939" s="33">
        <v>-1.4261371</v>
      </c>
      <c r="BK939" s="33">
        <v>-0.62440187000000003</v>
      </c>
      <c r="BL939" s="33">
        <v>-0.54335867000000004</v>
      </c>
      <c r="BM939" s="33">
        <v>-0.25512082000000003</v>
      </c>
      <c r="BN939" s="33">
        <v>0.30210049999999999</v>
      </c>
      <c r="BO939" s="33">
        <v>3.4038724999999999</v>
      </c>
      <c r="BP939" s="33">
        <v>4.0211405999999998</v>
      </c>
      <c r="BQ939" s="33">
        <v>4.6831820999999998</v>
      </c>
      <c r="BR939" s="33">
        <v>3.6996787000000002</v>
      </c>
      <c r="BS939" s="33">
        <v>1.7712387999999999</v>
      </c>
      <c r="BT939" s="33">
        <v>-2.7315394</v>
      </c>
      <c r="BU939" s="33">
        <v>0.40242499999999998</v>
      </c>
      <c r="BV939" s="33">
        <v>2.2111806000000001</v>
      </c>
      <c r="BW939" s="33">
        <v>1.7999514999999999</v>
      </c>
      <c r="BX939" s="33">
        <v>2.6382531</v>
      </c>
      <c r="BY939" s="33">
        <v>1.1761686</v>
      </c>
      <c r="BZ939" s="33">
        <v>1.5775893999999999</v>
      </c>
      <c r="CA939" s="33">
        <v>1.6347915</v>
      </c>
      <c r="CB939" s="33">
        <v>0.85266607999999999</v>
      </c>
      <c r="CC939" s="33">
        <v>0.20614465000000001</v>
      </c>
      <c r="CD939" s="33">
        <v>0.47796108999999998</v>
      </c>
      <c r="CE939" s="33">
        <v>0.36206639000000002</v>
      </c>
      <c r="CF939" s="33">
        <v>-3.2749893999999999</v>
      </c>
      <c r="CG939" s="33">
        <v>-3.582052</v>
      </c>
      <c r="CH939" s="33">
        <v>0.56965374999999996</v>
      </c>
      <c r="CI939" s="33">
        <v>1.4158636</v>
      </c>
      <c r="CJ939" s="33">
        <v>1.5122515000000001</v>
      </c>
      <c r="CK939" s="33">
        <v>1.8198441999999999</v>
      </c>
      <c r="CL939" s="33">
        <v>2.4098632000000002</v>
      </c>
      <c r="CM939" s="33">
        <v>5.8608688999999998</v>
      </c>
      <c r="CN939" s="33">
        <v>6.8533983000000003</v>
      </c>
      <c r="CO939" s="33">
        <v>7.3666767999999996</v>
      </c>
      <c r="CP939" s="33">
        <v>6.3641481000000004</v>
      </c>
      <c r="CQ939" s="33">
        <v>4.1841545</v>
      </c>
      <c r="CR939" s="33">
        <v>6.4108659999999998E-2</v>
      </c>
      <c r="CS939" s="33">
        <v>2.9614153000000001</v>
      </c>
      <c r="CT939" s="33">
        <v>4.7555838000000001</v>
      </c>
      <c r="CU939" s="33">
        <v>4.3650599000000003</v>
      </c>
      <c r="CV939" s="33">
        <v>5.1705436999999996</v>
      </c>
      <c r="CW939" s="33">
        <v>2.141972</v>
      </c>
      <c r="CX939" s="33">
        <v>2.4520160999999998</v>
      </c>
      <c r="CY939" s="33">
        <v>2.5139222000000001</v>
      </c>
      <c r="CZ939" s="33">
        <v>1.6824186999999999</v>
      </c>
      <c r="DA939" s="33">
        <v>1.2062303000000001</v>
      </c>
      <c r="DB939" s="33">
        <v>1.4788281000000001</v>
      </c>
      <c r="DC939" s="33">
        <v>1.5413983</v>
      </c>
      <c r="DD939" s="33">
        <v>-1.8202376</v>
      </c>
      <c r="DE939" s="33">
        <v>-1.7450287</v>
      </c>
      <c r="DF939" s="33">
        <v>2.5654446000000002</v>
      </c>
      <c r="DG939" s="33">
        <v>3.4561291000000001</v>
      </c>
      <c r="DH939" s="33">
        <v>3.5678616999999999</v>
      </c>
      <c r="DI939" s="33">
        <v>3.8948092999999999</v>
      </c>
      <c r="DJ939" s="33">
        <v>4.5176259999999999</v>
      </c>
      <c r="DK939" s="33">
        <v>8.3178652999999994</v>
      </c>
      <c r="DL939" s="33">
        <v>9.6856559999999998</v>
      </c>
      <c r="DM939" s="33">
        <v>10.050172</v>
      </c>
      <c r="DN939" s="33">
        <v>9.0286176000000005</v>
      </c>
      <c r="DO939" s="33">
        <v>6.5970702000000001</v>
      </c>
      <c r="DP939" s="33">
        <v>2.8597567000000002</v>
      </c>
      <c r="DQ939" s="33">
        <v>5.5204056000000001</v>
      </c>
      <c r="DR939" s="33">
        <v>7.2999869000000004</v>
      </c>
      <c r="DS939" s="33">
        <v>6.9301681999999998</v>
      </c>
      <c r="DT939" s="33">
        <v>7.7028341999999999</v>
      </c>
      <c r="DU939" s="33">
        <v>3.5364387000000002</v>
      </c>
      <c r="DV939" s="33">
        <v>3.7145494999999999</v>
      </c>
      <c r="DW939" s="33">
        <v>3.7832474</v>
      </c>
      <c r="DX939" s="33">
        <v>2.8804498000000001</v>
      </c>
      <c r="DY939" s="33">
        <v>2.6501950999999999</v>
      </c>
      <c r="DZ939" s="33">
        <v>2.9239210999999998</v>
      </c>
      <c r="EA939" s="33">
        <v>3.2441662999999998</v>
      </c>
      <c r="EB939" s="33">
        <v>0.28019285999999999</v>
      </c>
      <c r="EC939" s="33">
        <v>0.90734110999999995</v>
      </c>
      <c r="ED939" s="33">
        <v>5.4470495999999997</v>
      </c>
      <c r="EE939" s="33">
        <v>6.4019484999999996</v>
      </c>
      <c r="EF939" s="33">
        <v>6.5358362999999997</v>
      </c>
      <c r="EG939" s="33">
        <v>6.8907293000000003</v>
      </c>
      <c r="EH939" s="33">
        <v>7.5609006000000001</v>
      </c>
      <c r="EI939" s="33">
        <v>11.865378</v>
      </c>
      <c r="EJ939" s="33">
        <v>13.774986</v>
      </c>
      <c r="EK939" s="33">
        <v>13.924712</v>
      </c>
      <c r="EL939" s="33">
        <v>12.875688</v>
      </c>
      <c r="EM939" s="33">
        <v>10.080937</v>
      </c>
      <c r="EN939" s="33">
        <v>6.8962285000000003</v>
      </c>
      <c r="EO939" s="33">
        <v>9.2151811000000006</v>
      </c>
      <c r="EP939" s="33">
        <v>10.973701</v>
      </c>
      <c r="EQ939" s="33">
        <v>10.633777</v>
      </c>
      <c r="ER939" s="33">
        <v>11.359059999999999</v>
      </c>
      <c r="ES939" s="33">
        <v>72.682792000000006</v>
      </c>
      <c r="ET939" s="33">
        <v>71.563503999999995</v>
      </c>
      <c r="EU939" s="33">
        <v>71.726864000000006</v>
      </c>
      <c r="EV939" s="33">
        <v>71.512460000000004</v>
      </c>
      <c r="EW939" s="33">
        <v>70.681932000000003</v>
      </c>
      <c r="EX939" s="33">
        <v>69.497657000000004</v>
      </c>
      <c r="EY939" s="33">
        <v>71.120535000000004</v>
      </c>
      <c r="EZ939" s="33">
        <v>74.071977000000004</v>
      </c>
      <c r="FA939" s="33">
        <v>77.775839000000005</v>
      </c>
      <c r="FB939" s="33">
        <v>80.938496000000001</v>
      </c>
      <c r="FC939" s="33">
        <v>84.650294000000002</v>
      </c>
      <c r="FD939" s="33">
        <v>86.587839000000002</v>
      </c>
      <c r="FE939" s="33">
        <v>89.711186999999995</v>
      </c>
      <c r="FF939" s="33">
        <v>91.795758000000006</v>
      </c>
      <c r="FG939" s="33">
        <v>93.127437999999998</v>
      </c>
      <c r="FH939" s="33">
        <v>91.968500000000006</v>
      </c>
      <c r="FI939" s="33">
        <v>90.141381999999993</v>
      </c>
      <c r="FJ939" s="33">
        <v>88.883279999999999</v>
      </c>
      <c r="FK939" s="33">
        <v>87.654966000000002</v>
      </c>
      <c r="FL939" s="33">
        <v>85.452118999999996</v>
      </c>
      <c r="FM939" s="33">
        <v>82.538235999999998</v>
      </c>
      <c r="FN939" s="33">
        <v>78.634178000000006</v>
      </c>
      <c r="FO939" s="33">
        <v>77.365886000000003</v>
      </c>
      <c r="FP939" s="33">
        <v>76.584232999999998</v>
      </c>
      <c r="FQ939" s="33">
        <v>50.354610000000001</v>
      </c>
      <c r="FR939" s="82">
        <v>4.3185289999999998</v>
      </c>
      <c r="FS939">
        <v>1</v>
      </c>
    </row>
    <row r="940" spans="1:175" x14ac:dyDescent="0.2">
      <c r="A940" s="18" t="s">
        <v>196</v>
      </c>
      <c r="B940" s="27" t="s">
        <v>244</v>
      </c>
      <c r="C940" s="27">
        <v>42975</v>
      </c>
      <c r="D940" s="33">
        <v>36</v>
      </c>
      <c r="E940" s="33">
        <v>37.324806000000002</v>
      </c>
      <c r="F940" s="33">
        <v>35.143652000000003</v>
      </c>
      <c r="G940" s="33">
        <v>33.775661999999997</v>
      </c>
      <c r="H940" s="33">
        <v>32.46846</v>
      </c>
      <c r="I940" s="33">
        <v>33.294350999999999</v>
      </c>
      <c r="J940" s="33">
        <v>35.000118000000001</v>
      </c>
      <c r="K940" s="33">
        <v>39.567836</v>
      </c>
      <c r="L940" s="33">
        <v>45.612127000000001</v>
      </c>
      <c r="M940" s="33">
        <v>52.089871000000002</v>
      </c>
      <c r="N940" s="33">
        <v>55.059125000000002</v>
      </c>
      <c r="O940" s="33">
        <v>57.482014999999997</v>
      </c>
      <c r="P940" s="33">
        <v>60.113101</v>
      </c>
      <c r="Q940" s="33">
        <v>60.927152999999997</v>
      </c>
      <c r="R940" s="33">
        <v>62.500165000000003</v>
      </c>
      <c r="S940" s="33">
        <v>65.397722000000002</v>
      </c>
      <c r="T940" s="33">
        <v>52.072806999999997</v>
      </c>
      <c r="U940" s="33">
        <v>53.131866000000002</v>
      </c>
      <c r="V940" s="33">
        <v>53.699640000000002</v>
      </c>
      <c r="W940" s="33">
        <v>52.558687999999997</v>
      </c>
      <c r="X940" s="33">
        <v>60.322808000000002</v>
      </c>
      <c r="Y940" s="33">
        <v>57.961320999999998</v>
      </c>
      <c r="Z940" s="33">
        <v>52.776221999999997</v>
      </c>
      <c r="AA940" s="33">
        <v>46.412098999999998</v>
      </c>
      <c r="AB940" s="33">
        <v>40.666832999999997</v>
      </c>
      <c r="AC940" s="33">
        <v>-0.57787962000000004</v>
      </c>
      <c r="AD940" s="33">
        <v>-1.194566</v>
      </c>
      <c r="AE940" s="33">
        <v>-1.1282559999999999</v>
      </c>
      <c r="AF940" s="33">
        <v>-3.9442338000000001</v>
      </c>
      <c r="AG940" s="33">
        <v>-1.6984554000000001</v>
      </c>
      <c r="AH940" s="33">
        <v>-1.7499887000000001</v>
      </c>
      <c r="AI940" s="33">
        <v>-2.6374550999999999</v>
      </c>
      <c r="AJ940" s="33">
        <v>-2.6210610000000001</v>
      </c>
      <c r="AK940" s="33">
        <v>-1.1526493</v>
      </c>
      <c r="AL940" s="33">
        <v>-1.255638</v>
      </c>
      <c r="AM940" s="33">
        <v>-0.98662907</v>
      </c>
      <c r="AN940" s="33">
        <v>-0.46848208000000002</v>
      </c>
      <c r="AO940" s="33">
        <v>0.48986074000000002</v>
      </c>
      <c r="AP940" s="33">
        <v>-0.19564767999999999</v>
      </c>
      <c r="AQ940" s="33">
        <v>2.3234789</v>
      </c>
      <c r="AR940" s="33">
        <v>2.1869173000000002</v>
      </c>
      <c r="AS940" s="33">
        <v>1.1976552</v>
      </c>
      <c r="AT940" s="33">
        <v>3.1477829000000002</v>
      </c>
      <c r="AU940" s="33">
        <v>2.0051903000000002</v>
      </c>
      <c r="AV940" s="33">
        <v>1.0860835</v>
      </c>
      <c r="AW940" s="33">
        <v>-3.4813603999999998</v>
      </c>
      <c r="AX940" s="33">
        <v>-1.9908036</v>
      </c>
      <c r="AY940" s="33">
        <v>-0.41204814000000001</v>
      </c>
      <c r="AZ940" s="33">
        <v>-1.5147899</v>
      </c>
      <c r="BA940" s="33">
        <v>0.58174035000000002</v>
      </c>
      <c r="BB940" s="33">
        <v>-0.40342692000000002</v>
      </c>
      <c r="BC940" s="33">
        <v>-0.38038266999999998</v>
      </c>
      <c r="BD940" s="33">
        <v>-2.9170292999999998</v>
      </c>
      <c r="BE940" s="33">
        <v>-0.92280600999999995</v>
      </c>
      <c r="BF940" s="33">
        <v>-0.99631705999999998</v>
      </c>
      <c r="BG940" s="33">
        <v>-1.5344087</v>
      </c>
      <c r="BH940" s="33">
        <v>-1.4937370999999999</v>
      </c>
      <c r="BI940" s="33">
        <v>0.28089311</v>
      </c>
      <c r="BJ940" s="33">
        <v>0.43631293999999998</v>
      </c>
      <c r="BK940" s="33">
        <v>0.68608285999999996</v>
      </c>
      <c r="BL940" s="33">
        <v>1.3026622999999999</v>
      </c>
      <c r="BM940" s="33">
        <v>2.2148154</v>
      </c>
      <c r="BN940" s="33">
        <v>1.693093</v>
      </c>
      <c r="BO940" s="33">
        <v>5.4876788000000003</v>
      </c>
      <c r="BP940" s="33">
        <v>5.8572639999999998</v>
      </c>
      <c r="BQ940" s="33">
        <v>4.9741596000000001</v>
      </c>
      <c r="BR940" s="33">
        <v>6.7075798000000004</v>
      </c>
      <c r="BS940" s="33">
        <v>5.4228006999999998</v>
      </c>
      <c r="BT940" s="33">
        <v>4.1567118000000001</v>
      </c>
      <c r="BU940" s="33">
        <v>-1.0927473999999999</v>
      </c>
      <c r="BV940" s="33">
        <v>0.19131187999999999</v>
      </c>
      <c r="BW940" s="33">
        <v>1.7690234</v>
      </c>
      <c r="BX940" s="33">
        <v>0.66109786999999998</v>
      </c>
      <c r="BY940" s="33">
        <v>1.3848895999999999</v>
      </c>
      <c r="BZ940" s="33">
        <v>0.14451358</v>
      </c>
      <c r="CA940" s="33">
        <v>0.13759212000000001</v>
      </c>
      <c r="CB940" s="33">
        <v>-2.2055905</v>
      </c>
      <c r="CC940" s="33">
        <v>-0.38559362000000003</v>
      </c>
      <c r="CD940" s="33">
        <v>-0.47432634000000001</v>
      </c>
      <c r="CE940" s="33">
        <v>-0.77044206999999998</v>
      </c>
      <c r="CF940" s="33">
        <v>-0.71295600999999997</v>
      </c>
      <c r="CG940" s="33">
        <v>1.2737601999999999</v>
      </c>
      <c r="CH940" s="33">
        <v>1.6081529999999999</v>
      </c>
      <c r="CI940" s="33">
        <v>1.8445981</v>
      </c>
      <c r="CJ940" s="33">
        <v>2.5293515000000002</v>
      </c>
      <c r="CK940" s="33">
        <v>3.4095137000000002</v>
      </c>
      <c r="CL940" s="33">
        <v>3.0012289999999999</v>
      </c>
      <c r="CM940" s="33">
        <v>7.6791939999999999</v>
      </c>
      <c r="CN940" s="33">
        <v>8.3993348999999995</v>
      </c>
      <c r="CO940" s="33">
        <v>7.5897550999999996</v>
      </c>
      <c r="CP940" s="33">
        <v>9.1730842999999993</v>
      </c>
      <c r="CQ940" s="33">
        <v>7.7898272999999998</v>
      </c>
      <c r="CR940" s="33">
        <v>6.2834196000000002</v>
      </c>
      <c r="CS940" s="33">
        <v>0.56159866000000003</v>
      </c>
      <c r="CT940" s="33">
        <v>1.7026384000000001</v>
      </c>
      <c r="CU940" s="33">
        <v>3.2796268</v>
      </c>
      <c r="CV940" s="33">
        <v>2.1681111</v>
      </c>
      <c r="CW940" s="33">
        <v>2.1880389</v>
      </c>
      <c r="CX940" s="33">
        <v>0.69245407999999997</v>
      </c>
      <c r="CY940" s="33">
        <v>0.65556691</v>
      </c>
      <c r="CZ940" s="33">
        <v>-1.4941517</v>
      </c>
      <c r="DA940" s="33">
        <v>0.15161875999999999</v>
      </c>
      <c r="DB940" s="33">
        <v>4.7664369999999998E-2</v>
      </c>
      <c r="DC940" s="33">
        <v>-6.4754699999999997E-3</v>
      </c>
      <c r="DD940" s="33">
        <v>6.7825070000000001E-2</v>
      </c>
      <c r="DE940" s="33">
        <v>2.2666273000000001</v>
      </c>
      <c r="DF940" s="33">
        <v>2.7799930000000002</v>
      </c>
      <c r="DG940" s="33">
        <v>3.0031132</v>
      </c>
      <c r="DH940" s="33">
        <v>3.7560406999999998</v>
      </c>
      <c r="DI940" s="33">
        <v>4.6042120000000004</v>
      </c>
      <c r="DJ940" s="33">
        <v>4.3093650999999999</v>
      </c>
      <c r="DK940" s="33">
        <v>9.8707092000000003</v>
      </c>
      <c r="DL940" s="33">
        <v>10.941406000000001</v>
      </c>
      <c r="DM940" s="33">
        <v>10.205349999999999</v>
      </c>
      <c r="DN940" s="33">
        <v>11.638589</v>
      </c>
      <c r="DO940" s="33">
        <v>10.156853999999999</v>
      </c>
      <c r="DP940" s="33">
        <v>8.4101274000000004</v>
      </c>
      <c r="DQ940" s="33">
        <v>2.2159447000000001</v>
      </c>
      <c r="DR940" s="33">
        <v>3.2139649000000001</v>
      </c>
      <c r="DS940" s="33">
        <v>4.7902303000000002</v>
      </c>
      <c r="DT940" s="33">
        <v>3.6751242999999998</v>
      </c>
      <c r="DU940" s="33">
        <v>3.3476588</v>
      </c>
      <c r="DV940" s="33">
        <v>1.4835931</v>
      </c>
      <c r="DW940" s="33">
        <v>1.4034401999999999</v>
      </c>
      <c r="DX940" s="33">
        <v>-0.46694712999999999</v>
      </c>
      <c r="DY940" s="33">
        <v>0.92726812999999997</v>
      </c>
      <c r="DZ940" s="33">
        <v>0.80133606000000002</v>
      </c>
      <c r="EA940" s="33">
        <v>1.096571</v>
      </c>
      <c r="EB940" s="33">
        <v>1.1951489</v>
      </c>
      <c r="EC940" s="33">
        <v>3.7001697</v>
      </c>
      <c r="ED940" s="33">
        <v>4.4719439000000003</v>
      </c>
      <c r="EE940" s="33">
        <v>4.6758252000000002</v>
      </c>
      <c r="EF940" s="33">
        <v>5.5271850000000002</v>
      </c>
      <c r="EG940" s="33">
        <v>6.3291667</v>
      </c>
      <c r="EH940" s="33">
        <v>6.1981058000000004</v>
      </c>
      <c r="EI940" s="33">
        <v>13.034909000000001</v>
      </c>
      <c r="EJ940" s="33">
        <v>14.611751999999999</v>
      </c>
      <c r="EK940" s="33">
        <v>13.981854999999999</v>
      </c>
      <c r="EL940" s="33">
        <v>15.198385999999999</v>
      </c>
      <c r="EM940" s="33">
        <v>13.574464000000001</v>
      </c>
      <c r="EN940" s="33">
        <v>11.480756</v>
      </c>
      <c r="EO940" s="33">
        <v>4.6045577</v>
      </c>
      <c r="EP940" s="33">
        <v>5.3960803000000004</v>
      </c>
      <c r="EQ940" s="33">
        <v>6.9713018</v>
      </c>
      <c r="ER940" s="33">
        <v>5.8510119999999999</v>
      </c>
      <c r="ES940" s="33">
        <v>72.457509999999999</v>
      </c>
      <c r="ET940" s="33">
        <v>70.453771000000003</v>
      </c>
      <c r="EU940" s="33">
        <v>69.366575999999995</v>
      </c>
      <c r="EV940" s="33">
        <v>68.139223000000001</v>
      </c>
      <c r="EW940" s="33">
        <v>66.995603000000003</v>
      </c>
      <c r="EX940" s="33">
        <v>66.619928999999999</v>
      </c>
      <c r="EY940" s="33">
        <v>66.406300999999999</v>
      </c>
      <c r="EZ940" s="33">
        <v>70.280979000000002</v>
      </c>
      <c r="FA940" s="33">
        <v>74.716793999999993</v>
      </c>
      <c r="FB940" s="33">
        <v>79.627272000000005</v>
      </c>
      <c r="FC940" s="33">
        <v>83.706800999999999</v>
      </c>
      <c r="FD940" s="33">
        <v>87.316715000000002</v>
      </c>
      <c r="FE940" s="33">
        <v>89.749751000000003</v>
      </c>
      <c r="FF940" s="33">
        <v>92.478510999999997</v>
      </c>
      <c r="FG940" s="33">
        <v>93.854600000000005</v>
      </c>
      <c r="FH940" s="33">
        <v>91.861789000000002</v>
      </c>
      <c r="FI940" s="33">
        <v>91.507118000000006</v>
      </c>
      <c r="FJ940" s="33">
        <v>89.585863000000003</v>
      </c>
      <c r="FK940" s="33">
        <v>86.544741000000002</v>
      </c>
      <c r="FL940" s="33">
        <v>85.243767000000005</v>
      </c>
      <c r="FM940" s="33">
        <v>81.291773000000006</v>
      </c>
      <c r="FN940" s="33">
        <v>77.819879999999998</v>
      </c>
      <c r="FO940" s="33">
        <v>74.830327999999994</v>
      </c>
      <c r="FP940" s="33">
        <v>72.980680000000007</v>
      </c>
      <c r="FQ940" s="33">
        <v>38.611739999999998</v>
      </c>
      <c r="FR940" s="82">
        <v>4.3155279999999996</v>
      </c>
      <c r="FS940">
        <v>1</v>
      </c>
    </row>
    <row r="941" spans="1:175" x14ac:dyDescent="0.2">
      <c r="A941" s="18" t="s">
        <v>196</v>
      </c>
      <c r="B941" s="27" t="s">
        <v>244</v>
      </c>
      <c r="C941" s="27">
        <v>42976</v>
      </c>
      <c r="D941" s="33">
        <v>39</v>
      </c>
      <c r="E941" s="33">
        <v>37.755057000000001</v>
      </c>
      <c r="F941" s="33">
        <v>37.176445999999999</v>
      </c>
      <c r="G941" s="33">
        <v>35.977449999999997</v>
      </c>
      <c r="H941" s="33">
        <v>34.121281000000003</v>
      </c>
      <c r="I941" s="33">
        <v>33.893245999999998</v>
      </c>
      <c r="J941" s="33">
        <v>35.445318</v>
      </c>
      <c r="K941" s="33">
        <v>41.212791000000003</v>
      </c>
      <c r="L941" s="33">
        <v>46.050719999999998</v>
      </c>
      <c r="M941" s="33">
        <v>49.568322000000002</v>
      </c>
      <c r="N941" s="33">
        <v>51.742009000000003</v>
      </c>
      <c r="O941" s="33">
        <v>52.883597999999999</v>
      </c>
      <c r="P941" s="33">
        <v>54.445338999999997</v>
      </c>
      <c r="Q941" s="33">
        <v>54.980497999999997</v>
      </c>
      <c r="R941" s="33">
        <v>56.289228000000001</v>
      </c>
      <c r="S941" s="33">
        <v>58.837918000000002</v>
      </c>
      <c r="T941" s="33">
        <v>46.534543999999997</v>
      </c>
      <c r="U941" s="33">
        <v>48.302762000000001</v>
      </c>
      <c r="V941" s="33">
        <v>48.704585999999999</v>
      </c>
      <c r="W941" s="33">
        <v>47.251207999999998</v>
      </c>
      <c r="X941" s="33">
        <v>53.408445</v>
      </c>
      <c r="Y941" s="33">
        <v>51.846451999999999</v>
      </c>
      <c r="Z941" s="33">
        <v>47.367251000000003</v>
      </c>
      <c r="AA941" s="33">
        <v>41.898218999999997</v>
      </c>
      <c r="AB941" s="33">
        <v>36.771239000000001</v>
      </c>
      <c r="AC941" s="33">
        <v>-0.66311971999999997</v>
      </c>
      <c r="AD941" s="33">
        <v>-1.06783E-2</v>
      </c>
      <c r="AE941" s="33">
        <v>-0.32196575999999999</v>
      </c>
      <c r="AF941" s="33">
        <v>-1.7668847999999999</v>
      </c>
      <c r="AG941" s="33">
        <v>-3.2120495</v>
      </c>
      <c r="AH941" s="33">
        <v>-4.5454226000000002</v>
      </c>
      <c r="AI941" s="33">
        <v>-3.4770604999999999</v>
      </c>
      <c r="AJ941" s="33">
        <v>-3.1025927000000002</v>
      </c>
      <c r="AK941" s="33">
        <v>-3.7844197999999998</v>
      </c>
      <c r="AL941" s="33">
        <v>-2.8774829999999998</v>
      </c>
      <c r="AM941" s="33">
        <v>-3.4820152000000002</v>
      </c>
      <c r="AN941" s="33">
        <v>-3.3422888999999998</v>
      </c>
      <c r="AO941" s="33">
        <v>-4.1758296000000001</v>
      </c>
      <c r="AP941" s="33">
        <v>-4.0918830000000002</v>
      </c>
      <c r="AQ941" s="33">
        <v>-2.9818102</v>
      </c>
      <c r="AR941" s="33">
        <v>-1.7787842</v>
      </c>
      <c r="AS941" s="33">
        <v>-1.4300788</v>
      </c>
      <c r="AT941" s="33">
        <v>-1.7407305</v>
      </c>
      <c r="AU941" s="33">
        <v>-1.7543238999999999</v>
      </c>
      <c r="AV941" s="33">
        <v>-4.9343588</v>
      </c>
      <c r="AW941" s="33">
        <v>-5.8046331999999996</v>
      </c>
      <c r="AX941" s="33">
        <v>-4.9315455000000004</v>
      </c>
      <c r="AY941" s="33">
        <v>-3.3460671</v>
      </c>
      <c r="AZ941" s="33">
        <v>-4.7239352999999999</v>
      </c>
      <c r="BA941" s="33">
        <v>0.46797348</v>
      </c>
      <c r="BB941" s="33">
        <v>1.0753158</v>
      </c>
      <c r="BC941" s="33">
        <v>0.76501810000000003</v>
      </c>
      <c r="BD941" s="33">
        <v>-0.53508834000000005</v>
      </c>
      <c r="BE941" s="33">
        <v>-1.92205</v>
      </c>
      <c r="BF941" s="33">
        <v>-3.2417378000000001</v>
      </c>
      <c r="BG941" s="33">
        <v>-2.3288139999999999</v>
      </c>
      <c r="BH941" s="33">
        <v>-1.2547845</v>
      </c>
      <c r="BI941" s="33">
        <v>-1.8512512000000001</v>
      </c>
      <c r="BJ941" s="33">
        <v>-0.89766696999999995</v>
      </c>
      <c r="BK941" s="33">
        <v>-1.5025818</v>
      </c>
      <c r="BL941" s="33">
        <v>-1.3489403</v>
      </c>
      <c r="BM941" s="33">
        <v>-2.2955939000000001</v>
      </c>
      <c r="BN941" s="33">
        <v>-2.1476191999999998</v>
      </c>
      <c r="BO941" s="33">
        <v>-0.13126092</v>
      </c>
      <c r="BP941" s="33">
        <v>1.8195975</v>
      </c>
      <c r="BQ941" s="33">
        <v>2.3245488999999999</v>
      </c>
      <c r="BR941" s="33">
        <v>1.9366914</v>
      </c>
      <c r="BS941" s="33">
        <v>1.3431883</v>
      </c>
      <c r="BT941" s="33">
        <v>-2.8802805</v>
      </c>
      <c r="BU941" s="33">
        <v>-3.9697448999999998</v>
      </c>
      <c r="BV941" s="33">
        <v>-3.2523618999999999</v>
      </c>
      <c r="BW941" s="33">
        <v>-1.6518086000000001</v>
      </c>
      <c r="BX941" s="33">
        <v>-3.0683125000000002</v>
      </c>
      <c r="BY941" s="33">
        <v>1.2513652</v>
      </c>
      <c r="BZ941" s="33">
        <v>1.827472</v>
      </c>
      <c r="CA941" s="33">
        <v>1.5178598000000001</v>
      </c>
      <c r="CB941" s="33">
        <v>0.31805014999999998</v>
      </c>
      <c r="CC941" s="33">
        <v>-1.0286002000000001</v>
      </c>
      <c r="CD941" s="33">
        <v>-2.3388097000000001</v>
      </c>
      <c r="CE941" s="33">
        <v>-1.533542</v>
      </c>
      <c r="CF941" s="33">
        <v>2.5001880000000001E-2</v>
      </c>
      <c r="CG941" s="33">
        <v>-0.51234460000000004</v>
      </c>
      <c r="CH941" s="33">
        <v>0.47354761000000001</v>
      </c>
      <c r="CI941" s="33">
        <v>-0.13163232999999999</v>
      </c>
      <c r="CJ941" s="33">
        <v>3.1646929999999997E-2</v>
      </c>
      <c r="CK941" s="33">
        <v>-0.99334836000000004</v>
      </c>
      <c r="CL941" s="33">
        <v>-0.80102801000000001</v>
      </c>
      <c r="CM941" s="33">
        <v>1.8430207999999999</v>
      </c>
      <c r="CN941" s="33">
        <v>4.3118258000000003</v>
      </c>
      <c r="CO941" s="33">
        <v>4.9249926000000004</v>
      </c>
      <c r="CP941" s="33">
        <v>4.4836625999999997</v>
      </c>
      <c r="CQ941" s="33">
        <v>3.4885158999999999</v>
      </c>
      <c r="CR941" s="33">
        <v>-1.4576321999999999</v>
      </c>
      <c r="CS941" s="33">
        <v>-2.6989068999999999</v>
      </c>
      <c r="CT941" s="33">
        <v>-2.0893644999999998</v>
      </c>
      <c r="CU941" s="33">
        <v>-0.47837036999999999</v>
      </c>
      <c r="CV941" s="33">
        <v>-1.9216332</v>
      </c>
      <c r="CW941" s="33">
        <v>2.0347569000000001</v>
      </c>
      <c r="CX941" s="33">
        <v>2.5796282000000001</v>
      </c>
      <c r="CY941" s="33">
        <v>2.2707014999999999</v>
      </c>
      <c r="CZ941" s="33">
        <v>1.1711886</v>
      </c>
      <c r="DA941" s="33">
        <v>-0.13515046</v>
      </c>
      <c r="DB941" s="33">
        <v>-1.4358816000000001</v>
      </c>
      <c r="DC941" s="33">
        <v>-0.73827003000000002</v>
      </c>
      <c r="DD941" s="33">
        <v>1.3047882</v>
      </c>
      <c r="DE941" s="33">
        <v>0.82656205000000005</v>
      </c>
      <c r="DF941" s="33">
        <v>1.8447621999999999</v>
      </c>
      <c r="DG941" s="33">
        <v>1.2393171999999999</v>
      </c>
      <c r="DH941" s="33">
        <v>1.4122341</v>
      </c>
      <c r="DI941" s="33">
        <v>0.30889717</v>
      </c>
      <c r="DJ941" s="33">
        <v>0.54556315</v>
      </c>
      <c r="DK941" s="33">
        <v>3.8173024999999998</v>
      </c>
      <c r="DL941" s="33">
        <v>6.8040539999999998</v>
      </c>
      <c r="DM941" s="33">
        <v>7.5254361999999997</v>
      </c>
      <c r="DN941" s="33">
        <v>7.0306338000000004</v>
      </c>
      <c r="DO941" s="33">
        <v>5.6338433999999999</v>
      </c>
      <c r="DP941" s="33">
        <v>-3.4983819999999999E-2</v>
      </c>
      <c r="DQ941" s="33">
        <v>-1.4280689</v>
      </c>
      <c r="DR941" s="33">
        <v>-0.92636713000000004</v>
      </c>
      <c r="DS941" s="33">
        <v>0.69506789999999996</v>
      </c>
      <c r="DT941" s="33">
        <v>-0.77495396999999999</v>
      </c>
      <c r="DU941" s="33">
        <v>3.1658501000000001</v>
      </c>
      <c r="DV941" s="33">
        <v>3.6656222000000001</v>
      </c>
      <c r="DW941" s="33">
        <v>3.3576853999999998</v>
      </c>
      <c r="DX941" s="33">
        <v>2.4029851</v>
      </c>
      <c r="DY941" s="33">
        <v>1.1548491000000001</v>
      </c>
      <c r="DZ941" s="33">
        <v>-0.13219685</v>
      </c>
      <c r="EA941" s="33">
        <v>0.40997643</v>
      </c>
      <c r="EB941" s="33">
        <v>3.1525964000000002</v>
      </c>
      <c r="EC941" s="33">
        <v>2.7597306000000001</v>
      </c>
      <c r="ED941" s="33">
        <v>3.8245781999999999</v>
      </c>
      <c r="EE941" s="33">
        <v>3.2187505999999999</v>
      </c>
      <c r="EF941" s="33">
        <v>3.4055827999999999</v>
      </c>
      <c r="EG941" s="33">
        <v>2.1891329000000002</v>
      </c>
      <c r="EH941" s="33">
        <v>2.4898269000000002</v>
      </c>
      <c r="EI941" s="33">
        <v>6.6678516999999999</v>
      </c>
      <c r="EJ941" s="33">
        <v>10.402436</v>
      </c>
      <c r="EK941" s="33">
        <v>11.280063999999999</v>
      </c>
      <c r="EL941" s="33">
        <v>10.708055999999999</v>
      </c>
      <c r="EM941" s="33">
        <v>8.7313556000000005</v>
      </c>
      <c r="EN941" s="33">
        <v>2.0190945</v>
      </c>
      <c r="EO941" s="33">
        <v>0.40681942999999998</v>
      </c>
      <c r="EP941" s="33">
        <v>0.75281640999999999</v>
      </c>
      <c r="EQ941" s="33">
        <v>2.3893263999999999</v>
      </c>
      <c r="ER941" s="33">
        <v>0.88066878999999998</v>
      </c>
      <c r="ES941" s="33">
        <v>73.054072000000005</v>
      </c>
      <c r="ET941" s="33">
        <v>71.940642999999994</v>
      </c>
      <c r="EU941" s="33">
        <v>70.388121999999996</v>
      </c>
      <c r="EV941" s="33">
        <v>69.151657</v>
      </c>
      <c r="EW941" s="33">
        <v>68.498131000000001</v>
      </c>
      <c r="EX941" s="33">
        <v>66.975532000000001</v>
      </c>
      <c r="EY941" s="33">
        <v>68.005824000000004</v>
      </c>
      <c r="EZ941" s="33">
        <v>69.676579000000004</v>
      </c>
      <c r="FA941" s="33">
        <v>72.864360000000005</v>
      </c>
      <c r="FB941" s="33">
        <v>76.531075999999999</v>
      </c>
      <c r="FC941" s="33">
        <v>80.419432999999998</v>
      </c>
      <c r="FD941" s="33">
        <v>84.157172000000003</v>
      </c>
      <c r="FE941" s="33">
        <v>87.057991999999999</v>
      </c>
      <c r="FF941" s="33">
        <v>89.326565000000002</v>
      </c>
      <c r="FG941" s="33">
        <v>90.349001999999999</v>
      </c>
      <c r="FH941" s="33">
        <v>87.827112</v>
      </c>
      <c r="FI941" s="33">
        <v>88.259607000000003</v>
      </c>
      <c r="FJ941" s="33">
        <v>86.531951000000007</v>
      </c>
      <c r="FK941" s="33">
        <v>84.253617000000006</v>
      </c>
      <c r="FL941" s="33">
        <v>82.690393</v>
      </c>
      <c r="FM941" s="33">
        <v>79.546587000000002</v>
      </c>
      <c r="FN941" s="33">
        <v>76.048997999999997</v>
      </c>
      <c r="FO941" s="33">
        <v>73.950248000000002</v>
      </c>
      <c r="FP941" s="33">
        <v>72.199850999999995</v>
      </c>
      <c r="FQ941" s="33">
        <v>37.378279999999997</v>
      </c>
      <c r="FR941" s="82">
        <v>4.3244179999999997</v>
      </c>
      <c r="FS941">
        <v>1</v>
      </c>
    </row>
    <row r="942" spans="1:175" x14ac:dyDescent="0.2">
      <c r="A942" s="18" t="s">
        <v>196</v>
      </c>
      <c r="B942" s="27" t="s">
        <v>244</v>
      </c>
      <c r="C942" s="27">
        <v>42978</v>
      </c>
      <c r="D942" s="33">
        <v>40</v>
      </c>
      <c r="E942" s="33">
        <v>39.247276999999997</v>
      </c>
      <c r="F942" s="33">
        <v>38.374369000000002</v>
      </c>
      <c r="G942" s="33">
        <v>37.113439</v>
      </c>
      <c r="H942" s="33">
        <v>36.382250999999997</v>
      </c>
      <c r="I942" s="33">
        <v>36.206634999999999</v>
      </c>
      <c r="J942" s="33">
        <v>37.481391000000002</v>
      </c>
      <c r="K942" s="33">
        <v>41.427320000000002</v>
      </c>
      <c r="L942" s="33">
        <v>45.858919999999998</v>
      </c>
      <c r="M942" s="33">
        <v>48.402445999999998</v>
      </c>
      <c r="N942" s="33">
        <v>51.240614000000001</v>
      </c>
      <c r="O942" s="33">
        <v>54.290556000000002</v>
      </c>
      <c r="P942" s="33">
        <v>55.938192000000001</v>
      </c>
      <c r="Q942" s="33">
        <v>58.283357000000002</v>
      </c>
      <c r="R942" s="33">
        <v>59.755484000000003</v>
      </c>
      <c r="S942" s="33">
        <v>61.750248999999997</v>
      </c>
      <c r="T942" s="33">
        <v>49.916890000000002</v>
      </c>
      <c r="U942" s="33">
        <v>51.821007000000002</v>
      </c>
      <c r="V942" s="33">
        <v>52.706657</v>
      </c>
      <c r="W942" s="33">
        <v>51.042906000000002</v>
      </c>
      <c r="X942" s="33">
        <v>57.663929000000003</v>
      </c>
      <c r="Y942" s="33">
        <v>55.631642999999997</v>
      </c>
      <c r="Z942" s="33">
        <v>50.908656000000001</v>
      </c>
      <c r="AA942" s="33">
        <v>45.520631000000002</v>
      </c>
      <c r="AB942" s="33">
        <v>40.983232000000001</v>
      </c>
      <c r="AC942" s="33">
        <v>1.0723845000000001</v>
      </c>
      <c r="AD942" s="33">
        <v>0.88907586000000005</v>
      </c>
      <c r="AE942" s="33">
        <v>0.49142290999999999</v>
      </c>
      <c r="AF942" s="33">
        <v>-7.9427650000000002E-2</v>
      </c>
      <c r="AG942" s="33">
        <v>-0.20723799000000001</v>
      </c>
      <c r="AH942" s="33">
        <v>-0.90828352999999995</v>
      </c>
      <c r="AI942" s="33">
        <v>-4.1579161999999998</v>
      </c>
      <c r="AJ942" s="33">
        <v>-4.5031850000000002</v>
      </c>
      <c r="AK942" s="33">
        <v>-6.5570664000000001</v>
      </c>
      <c r="AL942" s="33">
        <v>-5.8617854999999999</v>
      </c>
      <c r="AM942" s="33">
        <v>-5.5472242999999999</v>
      </c>
      <c r="AN942" s="33">
        <v>-6.6325412000000004</v>
      </c>
      <c r="AO942" s="33">
        <v>-6.4941823000000003</v>
      </c>
      <c r="AP942" s="33">
        <v>-5.0797876999999998</v>
      </c>
      <c r="AQ942" s="33">
        <v>-2.9753652000000002</v>
      </c>
      <c r="AR942" s="33">
        <v>-3.0037798000000002</v>
      </c>
      <c r="AS942" s="33">
        <v>-0.18470268000000001</v>
      </c>
      <c r="AT942" s="33">
        <v>0.54646634000000005</v>
      </c>
      <c r="AU942" s="33">
        <v>-2.4162881999999999</v>
      </c>
      <c r="AV942" s="33">
        <v>0.18992423</v>
      </c>
      <c r="AW942" s="33">
        <v>-3.0544182000000002</v>
      </c>
      <c r="AX942" s="33">
        <v>-1.6065225999999999</v>
      </c>
      <c r="AY942" s="33">
        <v>-1.2432107999999999</v>
      </c>
      <c r="AZ942" s="33">
        <v>-2.0338588999999998</v>
      </c>
      <c r="BA942" s="33">
        <v>2.0400054000000001</v>
      </c>
      <c r="BB942" s="33">
        <v>1.7956372</v>
      </c>
      <c r="BC942" s="33">
        <v>1.4118742</v>
      </c>
      <c r="BD942" s="33">
        <v>0.85481963999999999</v>
      </c>
      <c r="BE942" s="33">
        <v>0.82315978999999995</v>
      </c>
      <c r="BF942" s="33">
        <v>6.8307259999999995E-2</v>
      </c>
      <c r="BG942" s="33">
        <v>-2.9226627000000001</v>
      </c>
      <c r="BH942" s="33">
        <v>-3.1244722</v>
      </c>
      <c r="BI942" s="33">
        <v>-4.9333263000000001</v>
      </c>
      <c r="BJ942" s="33">
        <v>-4.1243518999999997</v>
      </c>
      <c r="BK942" s="33">
        <v>-3.602665</v>
      </c>
      <c r="BL942" s="33">
        <v>-4.5369842</v>
      </c>
      <c r="BM942" s="33">
        <v>-4.0968371000000001</v>
      </c>
      <c r="BN942" s="33">
        <v>-2.6417462999999999</v>
      </c>
      <c r="BO942" s="33">
        <v>0.54628767</v>
      </c>
      <c r="BP942" s="33">
        <v>0.57480112000000005</v>
      </c>
      <c r="BQ942" s="33">
        <v>4.0074854000000002</v>
      </c>
      <c r="BR942" s="33">
        <v>4.9076436000000001</v>
      </c>
      <c r="BS942" s="33">
        <v>1.9263104</v>
      </c>
      <c r="BT942" s="33">
        <v>4.1675276999999999</v>
      </c>
      <c r="BU942" s="33">
        <v>0.91206719999999997</v>
      </c>
      <c r="BV942" s="33">
        <v>2.2613968999999998</v>
      </c>
      <c r="BW942" s="33">
        <v>2.7128651000000001</v>
      </c>
      <c r="BX942" s="33">
        <v>1.9105920000000001</v>
      </c>
      <c r="BY942" s="33">
        <v>2.7101766999999999</v>
      </c>
      <c r="BZ942" s="33">
        <v>2.4235188999999999</v>
      </c>
      <c r="CA942" s="33">
        <v>2.0493760000000001</v>
      </c>
      <c r="CB942" s="33">
        <v>1.5018765000000001</v>
      </c>
      <c r="CC942" s="33">
        <v>1.5368101999999999</v>
      </c>
      <c r="CD942" s="33">
        <v>0.74469107000000001</v>
      </c>
      <c r="CE942" s="33">
        <v>-2.0671298999999999</v>
      </c>
      <c r="CF942" s="33">
        <v>-2.1695799999999998</v>
      </c>
      <c r="CG942" s="33">
        <v>-3.8087289000000002</v>
      </c>
      <c r="CH942" s="33">
        <v>-2.9210107000000001</v>
      </c>
      <c r="CI942" s="33">
        <v>-2.2558691999999998</v>
      </c>
      <c r="CJ942" s="33">
        <v>-3.0856078</v>
      </c>
      <c r="CK942" s="33">
        <v>-2.4364431</v>
      </c>
      <c r="CL942" s="33">
        <v>-0.95316624999999999</v>
      </c>
      <c r="CM942" s="33">
        <v>2.9853736999999998</v>
      </c>
      <c r="CN942" s="33">
        <v>3.0533153999999998</v>
      </c>
      <c r="CO942" s="33">
        <v>6.9109821</v>
      </c>
      <c r="CP942" s="33">
        <v>7.9281816000000003</v>
      </c>
      <c r="CQ942" s="33">
        <v>4.9339808999999999</v>
      </c>
      <c r="CR942" s="33">
        <v>6.9224037999999997</v>
      </c>
      <c r="CS942" s="33">
        <v>3.6592429000000002</v>
      </c>
      <c r="CT942" s="33">
        <v>4.9403062000000002</v>
      </c>
      <c r="CU942" s="33">
        <v>5.4528312999999997</v>
      </c>
      <c r="CV942" s="33">
        <v>4.6425065999999999</v>
      </c>
      <c r="CW942" s="33">
        <v>3.3803480000000001</v>
      </c>
      <c r="CX942" s="33">
        <v>3.0514005000000002</v>
      </c>
      <c r="CY942" s="33">
        <v>2.6868778</v>
      </c>
      <c r="CZ942" s="33">
        <v>2.1489332999999999</v>
      </c>
      <c r="DA942" s="33">
        <v>2.2504605</v>
      </c>
      <c r="DB942" s="33">
        <v>1.4210749</v>
      </c>
      <c r="DC942" s="33">
        <v>-1.211597</v>
      </c>
      <c r="DD942" s="33">
        <v>-1.2146877</v>
      </c>
      <c r="DE942" s="33">
        <v>-2.6841314999999999</v>
      </c>
      <c r="DF942" s="33">
        <v>-1.7176695</v>
      </c>
      <c r="DG942" s="33">
        <v>-0.90907331000000002</v>
      </c>
      <c r="DH942" s="33">
        <v>-1.6342314</v>
      </c>
      <c r="DI942" s="33">
        <v>-0.77604909</v>
      </c>
      <c r="DJ942" s="33">
        <v>0.73541380000000001</v>
      </c>
      <c r="DK942" s="33">
        <v>5.4244598000000002</v>
      </c>
      <c r="DL942" s="33">
        <v>5.5318297000000003</v>
      </c>
      <c r="DM942" s="33">
        <v>9.8144787999999998</v>
      </c>
      <c r="DN942" s="33">
        <v>10.94872</v>
      </c>
      <c r="DO942" s="33">
        <v>7.9416514999999999</v>
      </c>
      <c r="DP942" s="33">
        <v>9.6772799000000003</v>
      </c>
      <c r="DQ942" s="33">
        <v>6.4064185</v>
      </c>
      <c r="DR942" s="33">
        <v>7.6192155000000001</v>
      </c>
      <c r="DS942" s="33">
        <v>8.1927973999999999</v>
      </c>
      <c r="DT942" s="33">
        <v>7.3744211999999996</v>
      </c>
      <c r="DU942" s="33">
        <v>4.3479688999999997</v>
      </c>
      <c r="DV942" s="33">
        <v>3.9579618999999999</v>
      </c>
      <c r="DW942" s="33">
        <v>3.6073290999999998</v>
      </c>
      <c r="DX942" s="33">
        <v>3.0831805999999999</v>
      </c>
      <c r="DY942" s="33">
        <v>3.2808582999999998</v>
      </c>
      <c r="DZ942" s="33">
        <v>2.3976657000000001</v>
      </c>
      <c r="EA942" s="33">
        <v>2.3656449999999999E-2</v>
      </c>
      <c r="EB942" s="33">
        <v>0.16402501999999999</v>
      </c>
      <c r="EC942" s="33">
        <v>-1.0603914999999999</v>
      </c>
      <c r="ED942" s="33">
        <v>1.9764E-2</v>
      </c>
      <c r="EE942" s="33">
        <v>1.0354859999999999</v>
      </c>
      <c r="EF942" s="33">
        <v>0.46132563999999998</v>
      </c>
      <c r="EG942" s="33">
        <v>1.6212960999999999</v>
      </c>
      <c r="EH942" s="33">
        <v>3.1734551999999998</v>
      </c>
      <c r="EI942" s="33">
        <v>8.9461127000000005</v>
      </c>
      <c r="EJ942" s="33">
        <v>9.1104105999999998</v>
      </c>
      <c r="EK942" s="33">
        <v>14.006667</v>
      </c>
      <c r="EL942" s="33">
        <v>15.309896999999999</v>
      </c>
      <c r="EM942" s="33">
        <v>12.28425</v>
      </c>
      <c r="EN942" s="33">
        <v>13.654883</v>
      </c>
      <c r="EO942" s="33">
        <v>10.372904</v>
      </c>
      <c r="EP942" s="33">
        <v>11.487135</v>
      </c>
      <c r="EQ942" s="33">
        <v>12.148873</v>
      </c>
      <c r="ER942" s="33">
        <v>11.318872000000001</v>
      </c>
      <c r="ES942" s="33">
        <v>69.407289000000006</v>
      </c>
      <c r="ET942" s="33">
        <v>68.163691</v>
      </c>
      <c r="EU942" s="33">
        <v>66.293689999999998</v>
      </c>
      <c r="EV942" s="33">
        <v>64.902219000000002</v>
      </c>
      <c r="EW942" s="33">
        <v>64.072802999999993</v>
      </c>
      <c r="EX942" s="33">
        <v>64.522081</v>
      </c>
      <c r="EY942" s="33">
        <v>63.648887000000002</v>
      </c>
      <c r="EZ942" s="33">
        <v>66.877305000000007</v>
      </c>
      <c r="FA942" s="33">
        <v>71.748548</v>
      </c>
      <c r="FB942" s="33">
        <v>76.200936999999996</v>
      </c>
      <c r="FC942" s="33">
        <v>80.680476999999996</v>
      </c>
      <c r="FD942" s="33">
        <v>84.453522000000007</v>
      </c>
      <c r="FE942" s="33">
        <v>87.622601000000003</v>
      </c>
      <c r="FF942" s="33">
        <v>91.091723999999999</v>
      </c>
      <c r="FG942" s="33">
        <v>93.644141000000005</v>
      </c>
      <c r="FH942" s="33">
        <v>94.251861000000005</v>
      </c>
      <c r="FI942" s="33">
        <v>94.878770000000003</v>
      </c>
      <c r="FJ942" s="33">
        <v>93.223220999999995</v>
      </c>
      <c r="FK942" s="33">
        <v>91.079233000000002</v>
      </c>
      <c r="FL942" s="33">
        <v>86.890749</v>
      </c>
      <c r="FM942" s="33">
        <v>83.208836000000005</v>
      </c>
      <c r="FN942" s="33">
        <v>79.970308000000003</v>
      </c>
      <c r="FO942" s="33">
        <v>77.521439999999998</v>
      </c>
      <c r="FP942" s="33">
        <v>75.219005999999993</v>
      </c>
      <c r="FQ942" s="33">
        <v>52.09534</v>
      </c>
      <c r="FR942" s="82">
        <v>4.7942640000000001</v>
      </c>
      <c r="FS942">
        <v>1</v>
      </c>
    </row>
    <row r="943" spans="1:175" x14ac:dyDescent="0.2">
      <c r="A943" s="18" t="s">
        <v>196</v>
      </c>
      <c r="B943" s="27" t="s">
        <v>244</v>
      </c>
      <c r="C943" s="27">
        <v>42979</v>
      </c>
      <c r="D943" s="33">
        <v>40</v>
      </c>
      <c r="E943" s="33">
        <v>38.758991999999999</v>
      </c>
      <c r="F943" s="33">
        <v>38.241171000000001</v>
      </c>
      <c r="G943" s="33">
        <v>37.074668000000003</v>
      </c>
      <c r="H943" s="33">
        <v>35.733032999999999</v>
      </c>
      <c r="I943" s="33">
        <v>36.858272999999997</v>
      </c>
      <c r="J943" s="33">
        <v>37.666172000000003</v>
      </c>
      <c r="K943" s="33">
        <v>41.947513999999998</v>
      </c>
      <c r="L943" s="33">
        <v>45.471099000000002</v>
      </c>
      <c r="M943" s="33">
        <v>49.915146</v>
      </c>
      <c r="N943" s="33">
        <v>53.891033</v>
      </c>
      <c r="O943" s="33">
        <v>56.529662999999999</v>
      </c>
      <c r="P943" s="33">
        <v>58.550227999999997</v>
      </c>
      <c r="Q943" s="33">
        <v>60.777982999999999</v>
      </c>
      <c r="R943" s="33">
        <v>62.408163000000002</v>
      </c>
      <c r="S943" s="33">
        <v>65.786818999999994</v>
      </c>
      <c r="T943" s="33">
        <v>54.912857000000002</v>
      </c>
      <c r="U943" s="33">
        <v>55.245474000000002</v>
      </c>
      <c r="V943" s="33">
        <v>56.287559000000002</v>
      </c>
      <c r="W943" s="33">
        <v>53.830277000000002</v>
      </c>
      <c r="X943" s="33">
        <v>60.463943</v>
      </c>
      <c r="Y943" s="33">
        <v>58.117798999999998</v>
      </c>
      <c r="Z943" s="33">
        <v>54.592413000000001</v>
      </c>
      <c r="AA943" s="33">
        <v>49.492314999999998</v>
      </c>
      <c r="AB943" s="33">
        <v>43.852711999999997</v>
      </c>
      <c r="AC943" s="33">
        <v>2.0455830000000002</v>
      </c>
      <c r="AD943" s="33">
        <v>2.1488941000000001</v>
      </c>
      <c r="AE943" s="33">
        <v>0.97351569999999998</v>
      </c>
      <c r="AF943" s="33">
        <v>-0.11277595999999999</v>
      </c>
      <c r="AG943" s="33">
        <v>-3.4809394</v>
      </c>
      <c r="AH943" s="33">
        <v>-7.1136511999999996</v>
      </c>
      <c r="AI943" s="33">
        <v>-6.3457825999999997</v>
      </c>
      <c r="AJ943" s="33">
        <v>-5.4331354999999997</v>
      </c>
      <c r="AK943" s="33">
        <v>-4.5861188000000004</v>
      </c>
      <c r="AL943" s="33">
        <v>-3.2166458000000002</v>
      </c>
      <c r="AM943" s="33">
        <v>-3.7433440999999998</v>
      </c>
      <c r="AN943" s="33">
        <v>-4.8623954999999999</v>
      </c>
      <c r="AO943" s="33">
        <v>-6.4837790000000002</v>
      </c>
      <c r="AP943" s="33">
        <v>-6.5641083</v>
      </c>
      <c r="AQ943" s="33">
        <v>-2.4784077</v>
      </c>
      <c r="AR943" s="33">
        <v>0.20322313</v>
      </c>
      <c r="AS943" s="33">
        <v>-1.9051104000000001</v>
      </c>
      <c r="AT943" s="33">
        <v>-8.9048180000000005E-2</v>
      </c>
      <c r="AU943" s="33">
        <v>-2.0654210000000002</v>
      </c>
      <c r="AV943" s="33">
        <v>-0.62148060999999999</v>
      </c>
      <c r="AW943" s="33">
        <v>-4.7524930000000003</v>
      </c>
      <c r="AX943" s="33">
        <v>-2.1448852999999999</v>
      </c>
      <c r="AY943" s="33">
        <v>-0.39211030000000002</v>
      </c>
      <c r="AZ943" s="33">
        <v>-2.3489073</v>
      </c>
      <c r="BA943" s="33">
        <v>3.7664643999999998</v>
      </c>
      <c r="BB943" s="33">
        <v>3.7780635</v>
      </c>
      <c r="BC943" s="33">
        <v>2.5657744999999998</v>
      </c>
      <c r="BD943" s="33">
        <v>1.5154816</v>
      </c>
      <c r="BE943" s="33">
        <v>-2.3122696</v>
      </c>
      <c r="BF943" s="33">
        <v>-5.7851020999999996</v>
      </c>
      <c r="BG943" s="33">
        <v>-5.1881995999999999</v>
      </c>
      <c r="BH943" s="33">
        <v>-4.1659353000000001</v>
      </c>
      <c r="BI943" s="33">
        <v>-2.9546819000000002</v>
      </c>
      <c r="BJ943" s="33">
        <v>-1.4989281000000001</v>
      </c>
      <c r="BK943" s="33">
        <v>-1.8432862999999999</v>
      </c>
      <c r="BL943" s="33">
        <v>-2.6282557999999998</v>
      </c>
      <c r="BM943" s="33">
        <v>-4.0494649999999996</v>
      </c>
      <c r="BN943" s="33">
        <v>-3.8551964999999999</v>
      </c>
      <c r="BO943" s="33">
        <v>1.2621178</v>
      </c>
      <c r="BP943" s="33">
        <v>4.5822389000000001</v>
      </c>
      <c r="BQ943" s="33">
        <v>2.6964779000000001</v>
      </c>
      <c r="BR943" s="33">
        <v>4.3347644000000001</v>
      </c>
      <c r="BS943" s="33">
        <v>1.9741103</v>
      </c>
      <c r="BT943" s="33">
        <v>2.8666496000000001</v>
      </c>
      <c r="BU943" s="33">
        <v>-1.2467307999999999</v>
      </c>
      <c r="BV943" s="33">
        <v>1.4098877000000001</v>
      </c>
      <c r="BW943" s="33">
        <v>3.3173674000000002</v>
      </c>
      <c r="BX943" s="33">
        <v>1.3277622</v>
      </c>
      <c r="BY943" s="33">
        <v>4.9583415999999998</v>
      </c>
      <c r="BZ943" s="33">
        <v>4.9064211999999996</v>
      </c>
      <c r="CA943" s="33">
        <v>3.6685680999999999</v>
      </c>
      <c r="CB943" s="33">
        <v>2.6432077999999999</v>
      </c>
      <c r="CC943" s="33">
        <v>-1.5028524000000001</v>
      </c>
      <c r="CD943" s="33">
        <v>-4.8649529999999999</v>
      </c>
      <c r="CE943" s="33">
        <v>-4.3864612999999997</v>
      </c>
      <c r="CF943" s="33">
        <v>-3.2882761999999999</v>
      </c>
      <c r="CG943" s="33">
        <v>-1.8247538000000001</v>
      </c>
      <c r="CH943" s="33">
        <v>-0.30924213</v>
      </c>
      <c r="CI943" s="33">
        <v>-0.52731209999999995</v>
      </c>
      <c r="CJ943" s="33">
        <v>-1.0808975000000001</v>
      </c>
      <c r="CK943" s="33">
        <v>-2.3634664999999999</v>
      </c>
      <c r="CL943" s="33">
        <v>-1.9790125000000001</v>
      </c>
      <c r="CM943" s="33">
        <v>3.8527944000000001</v>
      </c>
      <c r="CN943" s="33">
        <v>7.6151318999999997</v>
      </c>
      <c r="CO943" s="33">
        <v>5.8835239000000001</v>
      </c>
      <c r="CP943" s="33">
        <v>7.3986834999999997</v>
      </c>
      <c r="CQ943" s="33">
        <v>4.7718772999999999</v>
      </c>
      <c r="CR943" s="33">
        <v>5.2825179000000002</v>
      </c>
      <c r="CS943" s="33">
        <v>1.1813494</v>
      </c>
      <c r="CT943" s="33">
        <v>3.8719127000000002</v>
      </c>
      <c r="CU943" s="33">
        <v>5.8865404000000003</v>
      </c>
      <c r="CV943" s="33">
        <v>3.8742122999999999</v>
      </c>
      <c r="CW943" s="33">
        <v>6.1502188000000002</v>
      </c>
      <c r="CX943" s="33">
        <v>6.0347789000000001</v>
      </c>
      <c r="CY943" s="33">
        <v>4.7713616999999999</v>
      </c>
      <c r="CZ943" s="33">
        <v>3.770934</v>
      </c>
      <c r="DA943" s="33">
        <v>-0.69343527999999999</v>
      </c>
      <c r="DB943" s="33">
        <v>-3.944804</v>
      </c>
      <c r="DC943" s="33">
        <v>-3.5847229</v>
      </c>
      <c r="DD943" s="33">
        <v>-2.4106171000000001</v>
      </c>
      <c r="DE943" s="33">
        <v>-0.69482558000000005</v>
      </c>
      <c r="DF943" s="33">
        <v>0.88044387000000002</v>
      </c>
      <c r="DG943" s="33">
        <v>0.78866212000000002</v>
      </c>
      <c r="DH943" s="33">
        <v>0.46646092</v>
      </c>
      <c r="DI943" s="33">
        <v>-0.67746801000000001</v>
      </c>
      <c r="DJ943" s="33">
        <v>-0.10282843999999999</v>
      </c>
      <c r="DK943" s="33">
        <v>6.4434709999999997</v>
      </c>
      <c r="DL943" s="33">
        <v>10.648025000000001</v>
      </c>
      <c r="DM943" s="33">
        <v>9.07057</v>
      </c>
      <c r="DN943" s="33">
        <v>10.462603</v>
      </c>
      <c r="DO943" s="33">
        <v>7.5696443000000002</v>
      </c>
      <c r="DP943" s="33">
        <v>7.6983861999999998</v>
      </c>
      <c r="DQ943" s="33">
        <v>3.6094295999999999</v>
      </c>
      <c r="DR943" s="33">
        <v>6.3339376999999999</v>
      </c>
      <c r="DS943" s="33">
        <v>8.4557134000000005</v>
      </c>
      <c r="DT943" s="33">
        <v>6.4206624000000003</v>
      </c>
      <c r="DU943" s="33">
        <v>7.8711001999999999</v>
      </c>
      <c r="DV943" s="33">
        <v>7.6639482000000001</v>
      </c>
      <c r="DW943" s="33">
        <v>6.3636206</v>
      </c>
      <c r="DX943" s="33">
        <v>5.3991914999999997</v>
      </c>
      <c r="DY943" s="33">
        <v>0.47523454999999998</v>
      </c>
      <c r="DZ943" s="33">
        <v>-2.6162548999999999</v>
      </c>
      <c r="EA943" s="33">
        <v>-2.4271400000000001</v>
      </c>
      <c r="EB943" s="33">
        <v>-1.1434169000000001</v>
      </c>
      <c r="EC943" s="33">
        <v>0.93661125000000001</v>
      </c>
      <c r="ED943" s="33">
        <v>2.5981614999999998</v>
      </c>
      <c r="EE943" s="33">
        <v>2.6887199000000002</v>
      </c>
      <c r="EF943" s="33">
        <v>2.7006006</v>
      </c>
      <c r="EG943" s="33">
        <v>1.7568459999999999</v>
      </c>
      <c r="EH943" s="33">
        <v>2.6060832999999999</v>
      </c>
      <c r="EI943" s="33">
        <v>10.183997</v>
      </c>
      <c r="EJ943" s="33">
        <v>15.027041000000001</v>
      </c>
      <c r="EK943" s="33">
        <v>13.672158</v>
      </c>
      <c r="EL943" s="33">
        <v>14.886415</v>
      </c>
      <c r="EM943" s="33">
        <v>11.609176</v>
      </c>
      <c r="EN943" s="33">
        <v>11.186515999999999</v>
      </c>
      <c r="EO943" s="33">
        <v>7.1151917999999998</v>
      </c>
      <c r="EP943" s="33">
        <v>9.8887108000000001</v>
      </c>
      <c r="EQ943" s="33">
        <v>12.165191</v>
      </c>
      <c r="ER943" s="33">
        <v>10.097332</v>
      </c>
      <c r="ES943" s="33">
        <v>73.227592999999999</v>
      </c>
      <c r="ET943" s="33">
        <v>72.889634999999998</v>
      </c>
      <c r="EU943" s="33">
        <v>71.989841999999996</v>
      </c>
      <c r="EV943" s="33">
        <v>70.949008000000006</v>
      </c>
      <c r="EW943" s="33">
        <v>71.485754</v>
      </c>
      <c r="EX943" s="33">
        <v>71.200484000000003</v>
      </c>
      <c r="EY943" s="33">
        <v>70.397710000000004</v>
      </c>
      <c r="EZ943" s="33">
        <v>72.582166999999998</v>
      </c>
      <c r="FA943" s="33">
        <v>76.700349000000003</v>
      </c>
      <c r="FB943" s="33">
        <v>81.915638000000001</v>
      </c>
      <c r="FC943" s="33">
        <v>87.160612</v>
      </c>
      <c r="FD943" s="33">
        <v>92.120441999999997</v>
      </c>
      <c r="FE943" s="33">
        <v>96.095523999999997</v>
      </c>
      <c r="FF943" s="33">
        <v>100.03740000000001</v>
      </c>
      <c r="FG943" s="33">
        <v>102.10035999999999</v>
      </c>
      <c r="FH943" s="33">
        <v>102.97844000000001</v>
      </c>
      <c r="FI943" s="33">
        <v>102.56074</v>
      </c>
      <c r="FJ943" s="33">
        <v>100.11516</v>
      </c>
      <c r="FK943" s="33">
        <v>96.274658000000002</v>
      </c>
      <c r="FL943" s="33">
        <v>94.053332999999995</v>
      </c>
      <c r="FM943" s="33">
        <v>89.802609000000004</v>
      </c>
      <c r="FN943" s="33">
        <v>86.172578000000001</v>
      </c>
      <c r="FO943" s="33">
        <v>84.839146999999997</v>
      </c>
      <c r="FP943" s="33">
        <v>81.846542999999997</v>
      </c>
      <c r="FQ943" s="33">
        <v>59.123010000000001</v>
      </c>
      <c r="FR943" s="82">
        <v>5.3758929999999996</v>
      </c>
      <c r="FS943">
        <v>1</v>
      </c>
    </row>
    <row r="944" spans="1:175" x14ac:dyDescent="0.2">
      <c r="A944" s="18" t="s">
        <v>196</v>
      </c>
      <c r="B944" s="27" t="s">
        <v>244</v>
      </c>
      <c r="C944" s="27">
        <v>42980</v>
      </c>
      <c r="D944" s="33">
        <v>40</v>
      </c>
      <c r="E944" s="33">
        <v>39.200406000000001</v>
      </c>
      <c r="F944" s="33">
        <v>38.497779000000001</v>
      </c>
      <c r="G944" s="33">
        <v>36.856633000000002</v>
      </c>
      <c r="H944" s="33">
        <v>36.316772</v>
      </c>
      <c r="I944" s="33">
        <v>35.985363</v>
      </c>
      <c r="J944" s="33">
        <v>37.068890000000003</v>
      </c>
      <c r="K944" s="33">
        <v>40.977983999999999</v>
      </c>
      <c r="L944" s="33">
        <v>44.690545</v>
      </c>
      <c r="M944" s="33">
        <v>49.722664999999999</v>
      </c>
      <c r="N944" s="33">
        <v>52.879389000000003</v>
      </c>
      <c r="O944" s="33">
        <v>56.518861999999999</v>
      </c>
      <c r="P944" s="33">
        <v>58.217260000000003</v>
      </c>
      <c r="Q944" s="33">
        <v>59.496713999999997</v>
      </c>
      <c r="R944" s="33">
        <v>60.702711000000001</v>
      </c>
      <c r="S944" s="33">
        <v>60.761875000000003</v>
      </c>
      <c r="T944" s="33">
        <v>60.90043</v>
      </c>
      <c r="U944" s="33">
        <v>60.153314999999999</v>
      </c>
      <c r="V944" s="33">
        <v>59.545824000000003</v>
      </c>
      <c r="W944" s="33">
        <v>59.254829000000001</v>
      </c>
      <c r="X944" s="33">
        <v>59.200178999999999</v>
      </c>
      <c r="Y944" s="33">
        <v>57.538747999999998</v>
      </c>
      <c r="Z944" s="33">
        <v>53.746381</v>
      </c>
      <c r="AA944" s="33">
        <v>48.606633000000002</v>
      </c>
      <c r="AB944" s="33">
        <v>44.343623000000001</v>
      </c>
      <c r="AC944" s="33">
        <v>-0.40998635</v>
      </c>
      <c r="AD944" s="33">
        <v>0.36738873999999999</v>
      </c>
      <c r="AE944" s="33">
        <v>-0.23195726999999999</v>
      </c>
      <c r="AF944" s="33">
        <v>-0.69953670999999995</v>
      </c>
      <c r="AG944" s="33">
        <v>-4.5406288000000004</v>
      </c>
      <c r="AH944" s="33">
        <v>-3.5089679</v>
      </c>
      <c r="AI944" s="33">
        <v>-0.99790294000000002</v>
      </c>
      <c r="AJ944" s="33">
        <v>-4.0383896999999997</v>
      </c>
      <c r="AK944" s="33">
        <v>-5.6005437000000002</v>
      </c>
      <c r="AL944" s="33">
        <v>-4.7240947000000002</v>
      </c>
      <c r="AM944" s="33">
        <v>-2.4350577000000002</v>
      </c>
      <c r="AN944" s="33">
        <v>-3.2071995000000002</v>
      </c>
      <c r="AO944" s="33">
        <v>-4.6605056999999999</v>
      </c>
      <c r="AP944" s="33">
        <v>-6.3047936</v>
      </c>
      <c r="AQ944" s="33">
        <v>-6.6404502000000001</v>
      </c>
      <c r="AR944" s="33">
        <v>-6.6258014000000003</v>
      </c>
      <c r="AS944" s="33">
        <v>-6.0416675</v>
      </c>
      <c r="AT944" s="33">
        <v>-7.4995006999999996</v>
      </c>
      <c r="AU944" s="33">
        <v>-8.0832540000000002</v>
      </c>
      <c r="AV944" s="33">
        <v>-7.0841457999999999</v>
      </c>
      <c r="AW944" s="33">
        <v>-6.1424076999999997</v>
      </c>
      <c r="AX944" s="33">
        <v>-5.8255007000000001</v>
      </c>
      <c r="AY944" s="33">
        <v>-3.9811063999999998</v>
      </c>
      <c r="AZ944" s="33">
        <v>-4.6926857999999996</v>
      </c>
      <c r="BA944" s="33">
        <v>0.60653855999999995</v>
      </c>
      <c r="BB944" s="33">
        <v>1.3931587999999999</v>
      </c>
      <c r="BC944" s="33">
        <v>0.82602642000000004</v>
      </c>
      <c r="BD944" s="33">
        <v>0.32848941999999998</v>
      </c>
      <c r="BE944" s="33">
        <v>-3.0387110000000002</v>
      </c>
      <c r="BF944" s="33">
        <v>-2.1211255000000002</v>
      </c>
      <c r="BG944" s="33">
        <v>0.13875972</v>
      </c>
      <c r="BH944" s="33">
        <v>-2.4583415</v>
      </c>
      <c r="BI944" s="33">
        <v>-3.5322372999999998</v>
      </c>
      <c r="BJ944" s="33">
        <v>-2.1205462000000002</v>
      </c>
      <c r="BK944" s="33">
        <v>8.9875559999999993E-2</v>
      </c>
      <c r="BL944" s="33">
        <v>-0.61763736999999996</v>
      </c>
      <c r="BM944" s="33">
        <v>-1.948995</v>
      </c>
      <c r="BN944" s="33">
        <v>-3.4116775000000001</v>
      </c>
      <c r="BO944" s="33">
        <v>-3.4154357000000002</v>
      </c>
      <c r="BP944" s="33">
        <v>-3.2576451</v>
      </c>
      <c r="BQ944" s="33">
        <v>-2.6780004000000002</v>
      </c>
      <c r="BR944" s="33">
        <v>-4.0025522000000002</v>
      </c>
      <c r="BS944" s="33">
        <v>-4.9055581999999998</v>
      </c>
      <c r="BT944" s="33">
        <v>-4.0677308999999999</v>
      </c>
      <c r="BU944" s="33">
        <v>-3.2537071000000002</v>
      </c>
      <c r="BV944" s="33">
        <v>-2.9353671000000001</v>
      </c>
      <c r="BW944" s="33">
        <v>-0.93289747999999995</v>
      </c>
      <c r="BX944" s="33">
        <v>-1.5878213000000001</v>
      </c>
      <c r="BY944" s="33">
        <v>1.3105806</v>
      </c>
      <c r="BZ944" s="33">
        <v>2.1036041000000001</v>
      </c>
      <c r="CA944" s="33">
        <v>1.5587827000000001</v>
      </c>
      <c r="CB944" s="33">
        <v>1.0404971999999999</v>
      </c>
      <c r="CC944" s="33">
        <v>-1.9984873999999999</v>
      </c>
      <c r="CD944" s="33">
        <v>-1.1599101000000001</v>
      </c>
      <c r="CE944" s="33">
        <v>0.92600881999999995</v>
      </c>
      <c r="CF944" s="33">
        <v>-1.3640049999999999</v>
      </c>
      <c r="CG944" s="33">
        <v>-2.0997344999999998</v>
      </c>
      <c r="CH944" s="33">
        <v>-0.31733644</v>
      </c>
      <c r="CI944" s="33">
        <v>1.8386366000000001</v>
      </c>
      <c r="CJ944" s="33">
        <v>1.1758854000000001</v>
      </c>
      <c r="CK944" s="33">
        <v>-7.1010980000000001E-2</v>
      </c>
      <c r="CL944" s="33">
        <v>-1.4079140000000001</v>
      </c>
      <c r="CM944" s="33">
        <v>-1.1818005</v>
      </c>
      <c r="CN944" s="33">
        <v>-0.92487037000000005</v>
      </c>
      <c r="CO944" s="33">
        <v>-0.34833479000000001</v>
      </c>
      <c r="CP944" s="33">
        <v>-1.5805762999999999</v>
      </c>
      <c r="CQ944" s="33">
        <v>-2.7046956999999998</v>
      </c>
      <c r="CR944" s="33">
        <v>-1.9785712</v>
      </c>
      <c r="CS944" s="33">
        <v>-1.2530018000000001</v>
      </c>
      <c r="CT944" s="33">
        <v>-0.93366939000000004</v>
      </c>
      <c r="CU944" s="33">
        <v>1.1782827</v>
      </c>
      <c r="CV944" s="33">
        <v>0.56259828999999995</v>
      </c>
      <c r="CW944" s="33">
        <v>2.0146226999999999</v>
      </c>
      <c r="CX944" s="33">
        <v>2.8140493000000002</v>
      </c>
      <c r="CY944" s="33">
        <v>2.2915390000000002</v>
      </c>
      <c r="CZ944" s="33">
        <v>1.7525048999999999</v>
      </c>
      <c r="DA944" s="33">
        <v>-0.95826367000000001</v>
      </c>
      <c r="DB944" s="33">
        <v>-0.19869466</v>
      </c>
      <c r="DC944" s="33">
        <v>1.7132578999999999</v>
      </c>
      <c r="DD944" s="33">
        <v>-0.26966842000000002</v>
      </c>
      <c r="DE944" s="33">
        <v>-0.66723182000000003</v>
      </c>
      <c r="DF944" s="33">
        <v>1.4858733</v>
      </c>
      <c r="DG944" s="33">
        <v>3.5873976999999999</v>
      </c>
      <c r="DH944" s="33">
        <v>2.9694082000000002</v>
      </c>
      <c r="DI944" s="33">
        <v>1.8069731</v>
      </c>
      <c r="DJ944" s="33">
        <v>0.59584937000000004</v>
      </c>
      <c r="DK944" s="33">
        <v>1.0518348</v>
      </c>
      <c r="DL944" s="33">
        <v>1.4079044000000001</v>
      </c>
      <c r="DM944" s="33">
        <v>1.9813308000000001</v>
      </c>
      <c r="DN944" s="33">
        <v>0.84139960000000003</v>
      </c>
      <c r="DO944" s="33">
        <v>-0.50383325000000001</v>
      </c>
      <c r="DP944" s="33">
        <v>0.11058856</v>
      </c>
      <c r="DQ944" s="33">
        <v>0.74770345000000005</v>
      </c>
      <c r="DR944" s="33">
        <v>1.0680282999999999</v>
      </c>
      <c r="DS944" s="33">
        <v>3.289463</v>
      </c>
      <c r="DT944" s="33">
        <v>2.7130179000000001</v>
      </c>
      <c r="DU944" s="33">
        <v>3.0311476000000002</v>
      </c>
      <c r="DV944" s="33">
        <v>3.8398194000000001</v>
      </c>
      <c r="DW944" s="33">
        <v>3.3495227000000001</v>
      </c>
      <c r="DX944" s="33">
        <v>2.7805311000000001</v>
      </c>
      <c r="DY944" s="33">
        <v>0.54365412000000002</v>
      </c>
      <c r="DZ944" s="33">
        <v>1.1891476999999999</v>
      </c>
      <c r="EA944" s="33">
        <v>2.8499205999999999</v>
      </c>
      <c r="EB944" s="33">
        <v>1.3103796999999999</v>
      </c>
      <c r="EC944" s="33">
        <v>1.4010746000000001</v>
      </c>
      <c r="ED944" s="33">
        <v>4.0894218000000002</v>
      </c>
      <c r="EE944" s="33">
        <v>6.1123310000000002</v>
      </c>
      <c r="EF944" s="33">
        <v>5.5589703000000004</v>
      </c>
      <c r="EG944" s="33">
        <v>4.5184838000000003</v>
      </c>
      <c r="EH944" s="33">
        <v>3.4889654999999999</v>
      </c>
      <c r="EI944" s="33">
        <v>4.2768493000000003</v>
      </c>
      <c r="EJ944" s="33">
        <v>4.7760606000000001</v>
      </c>
      <c r="EK944" s="33">
        <v>5.3449979000000001</v>
      </c>
      <c r="EL944" s="33">
        <v>4.3383481000000002</v>
      </c>
      <c r="EM944" s="33">
        <v>2.6738626000000001</v>
      </c>
      <c r="EN944" s="33">
        <v>3.1270034</v>
      </c>
      <c r="EO944" s="33">
        <v>3.6364041</v>
      </c>
      <c r="EP944" s="33">
        <v>3.9581618999999999</v>
      </c>
      <c r="EQ944" s="33">
        <v>6.3376719000000001</v>
      </c>
      <c r="ER944" s="33">
        <v>5.8178823</v>
      </c>
      <c r="ES944" s="33">
        <v>79.804710999999998</v>
      </c>
      <c r="ET944" s="33">
        <v>78.716845000000006</v>
      </c>
      <c r="EU944" s="33">
        <v>77.565298999999996</v>
      </c>
      <c r="EV944" s="33">
        <v>76.386060999999998</v>
      </c>
      <c r="EW944" s="33">
        <v>75.799728999999999</v>
      </c>
      <c r="EX944" s="33">
        <v>74.157775999999998</v>
      </c>
      <c r="EY944" s="33">
        <v>73.329836</v>
      </c>
      <c r="EZ944" s="33">
        <v>75.943070000000006</v>
      </c>
      <c r="FA944" s="33">
        <v>80.962677999999997</v>
      </c>
      <c r="FB944" s="33">
        <v>86.540824999999998</v>
      </c>
      <c r="FC944" s="33">
        <v>91.299428000000006</v>
      </c>
      <c r="FD944" s="33">
        <v>96.312788999999995</v>
      </c>
      <c r="FE944" s="33">
        <v>100.1935</v>
      </c>
      <c r="FF944" s="33">
        <v>102.34779</v>
      </c>
      <c r="FG944" s="33">
        <v>104.0287</v>
      </c>
      <c r="FH944" s="33">
        <v>104.83735</v>
      </c>
      <c r="FI944" s="33">
        <v>104.08787</v>
      </c>
      <c r="FJ944" s="33">
        <v>102.38321999999999</v>
      </c>
      <c r="FK944" s="33">
        <v>100.075</v>
      </c>
      <c r="FL944" s="33">
        <v>95.976815000000002</v>
      </c>
      <c r="FM944" s="33">
        <v>90.941293999999999</v>
      </c>
      <c r="FN944" s="33">
        <v>88.198245</v>
      </c>
      <c r="FO944" s="33">
        <v>85.290589999999995</v>
      </c>
      <c r="FP944" s="33">
        <v>82.383519000000007</v>
      </c>
      <c r="FQ944" s="33">
        <v>51.415469999999999</v>
      </c>
      <c r="FR944" s="82">
        <v>4.2993620000000004</v>
      </c>
      <c r="FS944">
        <v>1</v>
      </c>
    </row>
    <row r="945" spans="1:175" x14ac:dyDescent="0.2">
      <c r="A945" s="18" t="s">
        <v>196</v>
      </c>
      <c r="B945" s="27" t="s">
        <v>244</v>
      </c>
      <c r="C945" t="s">
        <v>1</v>
      </c>
      <c r="D945" s="33">
        <v>32</v>
      </c>
      <c r="E945" s="33">
        <v>37.458286000000001</v>
      </c>
      <c r="F945" s="33">
        <v>36.163837999999998</v>
      </c>
      <c r="G945" s="33">
        <v>34.662810999999998</v>
      </c>
      <c r="H945" s="33">
        <v>33.769489</v>
      </c>
      <c r="I945" s="33">
        <v>34.146906000000001</v>
      </c>
      <c r="J945" s="33">
        <v>35.843037000000002</v>
      </c>
      <c r="K945" s="33">
        <v>40.935071999999998</v>
      </c>
      <c r="L945" s="33">
        <v>46.156495</v>
      </c>
      <c r="M945" s="33">
        <v>51.466076000000001</v>
      </c>
      <c r="N945" s="33">
        <v>54.989558000000002</v>
      </c>
      <c r="O945" s="33">
        <v>58.069597000000002</v>
      </c>
      <c r="P945" s="33">
        <v>60.202810999999997</v>
      </c>
      <c r="Q945" s="33">
        <v>61.787481999999997</v>
      </c>
      <c r="R945" s="33">
        <v>63.020457999999998</v>
      </c>
      <c r="S945" s="33">
        <v>65.109917999999993</v>
      </c>
      <c r="T945" s="33">
        <v>57.654221999999997</v>
      </c>
      <c r="U945" s="33">
        <v>58.556182</v>
      </c>
      <c r="V945" s="33">
        <v>58.450203999999999</v>
      </c>
      <c r="W945" s="33">
        <v>56.866019999999999</v>
      </c>
      <c r="X945" s="33">
        <v>61.492562999999997</v>
      </c>
      <c r="Y945" s="33">
        <v>58.985230999999999</v>
      </c>
      <c r="Z945" s="33">
        <v>53.994135</v>
      </c>
      <c r="AA945" s="33">
        <v>47.245105000000002</v>
      </c>
      <c r="AB945" s="33">
        <v>41.364367000000001</v>
      </c>
      <c r="AC945" s="33">
        <v>0.83676035999999998</v>
      </c>
      <c r="AD945" s="33">
        <v>0.95556719000000001</v>
      </c>
      <c r="AE945" s="33">
        <v>0.75613034000000001</v>
      </c>
      <c r="AF945" s="33">
        <v>0.23642985999999999</v>
      </c>
      <c r="AG945" s="33">
        <v>-0.75802353</v>
      </c>
      <c r="AH945" s="33">
        <v>-1.6814552</v>
      </c>
      <c r="AI945" s="33">
        <v>-2.2634957</v>
      </c>
      <c r="AJ945" s="33">
        <v>-2.393141</v>
      </c>
      <c r="AK945" s="33">
        <v>-2.2882509999999998</v>
      </c>
      <c r="AL945" s="33">
        <v>-1.6307251</v>
      </c>
      <c r="AM945" s="33">
        <v>-0.82608890000000001</v>
      </c>
      <c r="AN945" s="33">
        <v>-0.61339226000000002</v>
      </c>
      <c r="AO945" s="33">
        <v>-0.40619072000000001</v>
      </c>
      <c r="AP945" s="33">
        <v>-0.20294967</v>
      </c>
      <c r="AQ945" s="33">
        <v>2.1349084999999999</v>
      </c>
      <c r="AR945" s="33">
        <v>1.2724839999999999</v>
      </c>
      <c r="AS945" s="33">
        <v>1.2748181000000001</v>
      </c>
      <c r="AT945" s="33">
        <v>1.1141308000000001</v>
      </c>
      <c r="AU945" s="33">
        <v>9.9547880000000005E-2</v>
      </c>
      <c r="AV945" s="33">
        <v>0.53705691</v>
      </c>
      <c r="AW945" s="33">
        <v>-0.75830878000000002</v>
      </c>
      <c r="AX945" s="33">
        <v>0.45966758000000002</v>
      </c>
      <c r="AY945" s="33">
        <v>0.51098312000000001</v>
      </c>
      <c r="AZ945" s="33">
        <v>0.4697964</v>
      </c>
      <c r="BA945" s="33">
        <v>1.2183337999999999</v>
      </c>
      <c r="BB945" s="33">
        <v>1.3369375999999999</v>
      </c>
      <c r="BC945" s="33">
        <v>1.1789189</v>
      </c>
      <c r="BD945" s="33">
        <v>0.60692922000000005</v>
      </c>
      <c r="BE945" s="33">
        <v>-0.36777435000000003</v>
      </c>
      <c r="BF945" s="33">
        <v>-1.2896033</v>
      </c>
      <c r="BG945" s="33">
        <v>-1.7736848000000001</v>
      </c>
      <c r="BH945" s="33">
        <v>-1.7196225000000001</v>
      </c>
      <c r="BI945" s="33">
        <v>-1.6268897</v>
      </c>
      <c r="BJ945" s="33">
        <v>-0.93127762999999997</v>
      </c>
      <c r="BK945" s="33">
        <v>-0.13470104999999999</v>
      </c>
      <c r="BL945" s="33">
        <v>0.20304273</v>
      </c>
      <c r="BM945" s="33">
        <v>0.26353333000000001</v>
      </c>
      <c r="BN945" s="33">
        <v>0.50309490999999995</v>
      </c>
      <c r="BO945" s="33">
        <v>3.7684861000000001</v>
      </c>
      <c r="BP945" s="33">
        <v>3.2166838000000002</v>
      </c>
      <c r="BQ945" s="33">
        <v>3.4226507000000002</v>
      </c>
      <c r="BR945" s="33">
        <v>3.2887632</v>
      </c>
      <c r="BS945" s="33">
        <v>1.7456419000000001</v>
      </c>
      <c r="BT945" s="33">
        <v>1.726318</v>
      </c>
      <c r="BU945" s="33">
        <v>0.32968345999999998</v>
      </c>
      <c r="BV945" s="33">
        <v>1.5016642</v>
      </c>
      <c r="BW945" s="33">
        <v>1.5169461</v>
      </c>
      <c r="BX945" s="33">
        <v>1.4710548000000001</v>
      </c>
      <c r="BY945" s="33">
        <v>1.4826104</v>
      </c>
      <c r="BZ945" s="33">
        <v>1.6010736000000001</v>
      </c>
      <c r="CA945" s="33">
        <v>1.471741</v>
      </c>
      <c r="CB945" s="33">
        <v>0.86353595000000005</v>
      </c>
      <c r="CC945" s="33">
        <v>-9.7488950000000005E-2</v>
      </c>
      <c r="CD945" s="33">
        <v>-1.0182078000000001</v>
      </c>
      <c r="CE945" s="33">
        <v>-1.4344433000000001</v>
      </c>
      <c r="CF945" s="33">
        <v>-1.2531456000000001</v>
      </c>
      <c r="CG945" s="33">
        <v>-1.1688329</v>
      </c>
      <c r="CH945" s="33">
        <v>-0.44684244000000001</v>
      </c>
      <c r="CI945" s="33">
        <v>0.34415205999999998</v>
      </c>
      <c r="CJ945" s="33">
        <v>0.76850311000000004</v>
      </c>
      <c r="CK945" s="33">
        <v>0.72738216</v>
      </c>
      <c r="CL945" s="33">
        <v>0.99209924000000005</v>
      </c>
      <c r="CM945" s="33">
        <v>4.8998970000000002</v>
      </c>
      <c r="CN945" s="33">
        <v>4.5632307000000001</v>
      </c>
      <c r="CO945" s="33">
        <v>4.9102329999999998</v>
      </c>
      <c r="CP945" s="33">
        <v>4.7949070000000003</v>
      </c>
      <c r="CQ945" s="33">
        <v>2.8857216999999999</v>
      </c>
      <c r="CR945" s="33">
        <v>2.5499966000000001</v>
      </c>
      <c r="CS945" s="33">
        <v>1.0832236</v>
      </c>
      <c r="CT945" s="33">
        <v>2.2233478</v>
      </c>
      <c r="CU945" s="33">
        <v>2.2136729000000002</v>
      </c>
      <c r="CV945" s="33">
        <v>2.1645234000000002</v>
      </c>
      <c r="CW945" s="33">
        <v>1.7468870000000001</v>
      </c>
      <c r="CX945" s="33">
        <v>1.8652096</v>
      </c>
      <c r="CY945" s="33">
        <v>1.7645630999999999</v>
      </c>
      <c r="CZ945" s="33">
        <v>1.1201426999999999</v>
      </c>
      <c r="DA945" s="33">
        <v>0.17279644999999999</v>
      </c>
      <c r="DB945" s="33">
        <v>-0.74681231999999997</v>
      </c>
      <c r="DC945" s="33">
        <v>-1.0952017000000001</v>
      </c>
      <c r="DD945" s="33">
        <v>-0.7866687</v>
      </c>
      <c r="DE945" s="33">
        <v>-0.71077606999999998</v>
      </c>
      <c r="DF945" s="33">
        <v>3.7592750000000001E-2</v>
      </c>
      <c r="DG945" s="33">
        <v>0.82300518</v>
      </c>
      <c r="DH945" s="33">
        <v>1.3339635000000001</v>
      </c>
      <c r="DI945" s="33">
        <v>1.1912309999999999</v>
      </c>
      <c r="DJ945" s="33">
        <v>1.4811036</v>
      </c>
      <c r="DK945" s="33">
        <v>6.0313078000000004</v>
      </c>
      <c r="DL945" s="33">
        <v>5.9097776</v>
      </c>
      <c r="DM945" s="33">
        <v>6.3978153000000004</v>
      </c>
      <c r="DN945" s="33">
        <v>6.3010507000000002</v>
      </c>
      <c r="DO945" s="33">
        <v>4.0258013999999998</v>
      </c>
      <c r="DP945" s="33">
        <v>3.3736752000000001</v>
      </c>
      <c r="DQ945" s="33">
        <v>1.8367637000000001</v>
      </c>
      <c r="DR945" s="33">
        <v>2.9450314999999998</v>
      </c>
      <c r="DS945" s="33">
        <v>2.9103998</v>
      </c>
      <c r="DT945" s="33">
        <v>2.8579919</v>
      </c>
      <c r="DU945" s="33">
        <v>2.1284605000000001</v>
      </c>
      <c r="DV945" s="33">
        <v>2.2465799999999998</v>
      </c>
      <c r="DW945" s="33">
        <v>2.1873516</v>
      </c>
      <c r="DX945" s="33">
        <v>1.490642</v>
      </c>
      <c r="DY945" s="33">
        <v>0.56304564000000001</v>
      </c>
      <c r="DZ945" s="33">
        <v>-0.35496034999999998</v>
      </c>
      <c r="EA945" s="33">
        <v>-0.60539083000000005</v>
      </c>
      <c r="EB945" s="33">
        <v>-0.11315015</v>
      </c>
      <c r="EC945" s="33">
        <v>-4.9414779999999998E-2</v>
      </c>
      <c r="ED945" s="33">
        <v>0.73704022000000002</v>
      </c>
      <c r="EE945" s="33">
        <v>1.5143930000000001</v>
      </c>
      <c r="EF945" s="33">
        <v>2.1503985000000001</v>
      </c>
      <c r="EG945" s="33">
        <v>1.8609549999999999</v>
      </c>
      <c r="EH945" s="33">
        <v>2.1871480999999999</v>
      </c>
      <c r="EI945" s="33">
        <v>7.6648854000000002</v>
      </c>
      <c r="EJ945" s="33">
        <v>7.8539775000000001</v>
      </c>
      <c r="EK945" s="33">
        <v>8.5456477999999994</v>
      </c>
      <c r="EL945" s="33">
        <v>8.4756830999999995</v>
      </c>
      <c r="EM945" s="33">
        <v>5.6718954999999998</v>
      </c>
      <c r="EN945" s="33">
        <v>4.5629362999999996</v>
      </c>
      <c r="EO945" s="33">
        <v>2.9247559000000001</v>
      </c>
      <c r="EP945" s="33">
        <v>3.987028</v>
      </c>
      <c r="EQ945" s="33">
        <v>3.9163627000000001</v>
      </c>
      <c r="ER945" s="33">
        <v>3.8592502999999998</v>
      </c>
      <c r="ES945" s="33">
        <v>71.026691999999997</v>
      </c>
      <c r="ET945" s="33">
        <v>70.296458999999999</v>
      </c>
      <c r="EU945" s="33">
        <v>69.272210000000001</v>
      </c>
      <c r="EV945" s="33">
        <v>68.214433</v>
      </c>
      <c r="EW945" s="33">
        <v>67.534955999999994</v>
      </c>
      <c r="EX945" s="33">
        <v>66.963483999999994</v>
      </c>
      <c r="EY945" s="33">
        <v>67.563395999999997</v>
      </c>
      <c r="EZ945" s="33">
        <v>70.686503000000002</v>
      </c>
      <c r="FA945" s="33">
        <v>74.719509000000002</v>
      </c>
      <c r="FB945" s="33">
        <v>79.014842000000002</v>
      </c>
      <c r="FC945" s="33">
        <v>83.016041000000001</v>
      </c>
      <c r="FD945" s="33">
        <v>86.372524999999996</v>
      </c>
      <c r="FE945" s="33">
        <v>89.126213000000007</v>
      </c>
      <c r="FF945" s="33">
        <v>91.443674000000001</v>
      </c>
      <c r="FG945" s="33">
        <v>92.715894000000006</v>
      </c>
      <c r="FH945" s="33">
        <v>92.304548999999994</v>
      </c>
      <c r="FI945" s="33">
        <v>91.878867</v>
      </c>
      <c r="FJ945" s="33">
        <v>90.383983000000001</v>
      </c>
      <c r="FK945" s="33">
        <v>87.873993999999996</v>
      </c>
      <c r="FL945" s="33">
        <v>85.476721999999995</v>
      </c>
      <c r="FM945" s="33">
        <v>81.593602000000004</v>
      </c>
      <c r="FN945" s="33">
        <v>77.858658000000005</v>
      </c>
      <c r="FO945" s="33">
        <v>75.398750000000007</v>
      </c>
      <c r="FP945" s="33">
        <v>73.462626999999998</v>
      </c>
      <c r="FQ945" s="33">
        <v>17.35248</v>
      </c>
      <c r="FR945" s="82">
        <v>2.5158909999999999</v>
      </c>
      <c r="FS945">
        <v>1</v>
      </c>
    </row>
    <row r="946" spans="1:175" x14ac:dyDescent="0.2">
      <c r="A946" s="18" t="s">
        <v>196</v>
      </c>
      <c r="B946" s="27" t="s">
        <v>243</v>
      </c>
      <c r="C946" s="27">
        <v>42902</v>
      </c>
      <c r="D946" s="33">
        <v>0</v>
      </c>
      <c r="E946" s="33">
        <v>0</v>
      </c>
      <c r="F946" s="33">
        <v>0</v>
      </c>
      <c r="G946" s="33">
        <v>0</v>
      </c>
      <c r="H946" s="33">
        <v>0</v>
      </c>
      <c r="I946" s="33">
        <v>0</v>
      </c>
      <c r="J946" s="33">
        <v>0</v>
      </c>
      <c r="K946" s="33">
        <v>0</v>
      </c>
      <c r="L946" s="33">
        <v>0</v>
      </c>
      <c r="M946" s="33">
        <v>0</v>
      </c>
      <c r="N946" s="33">
        <v>0</v>
      </c>
      <c r="O946" s="33">
        <v>0</v>
      </c>
      <c r="P946" s="33">
        <v>0</v>
      </c>
      <c r="Q946" s="33">
        <v>0</v>
      </c>
      <c r="R946" s="33">
        <v>0</v>
      </c>
      <c r="S946" s="33">
        <v>0</v>
      </c>
      <c r="T946" s="33">
        <v>0</v>
      </c>
      <c r="U946" s="33">
        <v>0</v>
      </c>
      <c r="V946" s="33">
        <v>0</v>
      </c>
      <c r="W946" s="33">
        <v>0</v>
      </c>
      <c r="X946" s="33">
        <v>0</v>
      </c>
      <c r="Y946" s="33">
        <v>0</v>
      </c>
      <c r="Z946" s="33">
        <v>0</v>
      </c>
      <c r="AA946" s="33">
        <v>0</v>
      </c>
      <c r="AB946" s="33">
        <v>0</v>
      </c>
      <c r="AC946" s="33">
        <v>0</v>
      </c>
      <c r="AD946" s="33">
        <v>0</v>
      </c>
      <c r="AE946" s="33">
        <v>0</v>
      </c>
      <c r="AF946" s="33">
        <v>0</v>
      </c>
      <c r="AG946" s="33">
        <v>0</v>
      </c>
      <c r="AH946" s="33">
        <v>0</v>
      </c>
      <c r="AI946" s="33">
        <v>0</v>
      </c>
      <c r="AJ946" s="33">
        <v>0</v>
      </c>
      <c r="AK946" s="33">
        <v>0</v>
      </c>
      <c r="AL946" s="33">
        <v>0</v>
      </c>
      <c r="AM946" s="33">
        <v>0</v>
      </c>
      <c r="AN946" s="33">
        <v>0</v>
      </c>
      <c r="AO946" s="33">
        <v>0</v>
      </c>
      <c r="AP946" s="33">
        <v>0</v>
      </c>
      <c r="AQ946" s="33">
        <v>0</v>
      </c>
      <c r="AR946" s="33">
        <v>0</v>
      </c>
      <c r="AS946" s="33">
        <v>0</v>
      </c>
      <c r="AT946" s="33">
        <v>0</v>
      </c>
      <c r="AU946" s="33">
        <v>0</v>
      </c>
      <c r="AV946" s="33">
        <v>0</v>
      </c>
      <c r="AW946" s="33">
        <v>0</v>
      </c>
      <c r="AX946" s="33">
        <v>0</v>
      </c>
      <c r="AY946" s="33">
        <v>0</v>
      </c>
      <c r="AZ946" s="33">
        <v>0</v>
      </c>
      <c r="BA946" s="33">
        <v>0</v>
      </c>
      <c r="BB946" s="33">
        <v>0</v>
      </c>
      <c r="BC946" s="33">
        <v>0</v>
      </c>
      <c r="BD946" s="33">
        <v>0</v>
      </c>
      <c r="BE946" s="33">
        <v>0</v>
      </c>
      <c r="BF946" s="33">
        <v>0</v>
      </c>
      <c r="BG946" s="33">
        <v>0</v>
      </c>
      <c r="BH946" s="33">
        <v>0</v>
      </c>
      <c r="BI946" s="33">
        <v>0</v>
      </c>
      <c r="BJ946" s="33">
        <v>0</v>
      </c>
      <c r="BK946" s="33">
        <v>0</v>
      </c>
      <c r="BL946" s="33">
        <v>0</v>
      </c>
      <c r="BM946" s="33">
        <v>0</v>
      </c>
      <c r="BN946" s="33">
        <v>0</v>
      </c>
      <c r="BO946" s="33">
        <v>0</v>
      </c>
      <c r="BP946" s="33">
        <v>0</v>
      </c>
      <c r="BQ946" s="33">
        <v>0</v>
      </c>
      <c r="BR946" s="33">
        <v>0</v>
      </c>
      <c r="BS946" s="33">
        <v>0</v>
      </c>
      <c r="BT946" s="33">
        <v>0</v>
      </c>
      <c r="BU946" s="33">
        <v>0</v>
      </c>
      <c r="BV946" s="33">
        <v>0</v>
      </c>
      <c r="BW946" s="33">
        <v>0</v>
      </c>
      <c r="BX946" s="33">
        <v>0</v>
      </c>
      <c r="BY946" s="33">
        <v>0</v>
      </c>
      <c r="BZ946" s="33">
        <v>0</v>
      </c>
      <c r="CA946" s="33">
        <v>0</v>
      </c>
      <c r="CB946" s="33">
        <v>0</v>
      </c>
      <c r="CC946" s="33">
        <v>0</v>
      </c>
      <c r="CD946" s="33">
        <v>0</v>
      </c>
      <c r="CE946" s="33">
        <v>0</v>
      </c>
      <c r="CF946" s="33">
        <v>0</v>
      </c>
      <c r="CG946" s="33">
        <v>0</v>
      </c>
      <c r="CH946" s="33">
        <v>0</v>
      </c>
      <c r="CI946" s="33">
        <v>0</v>
      </c>
      <c r="CJ946" s="33">
        <v>0</v>
      </c>
      <c r="CK946" s="33">
        <v>0</v>
      </c>
      <c r="CL946" s="33">
        <v>0</v>
      </c>
      <c r="CM946" s="33">
        <v>0</v>
      </c>
      <c r="CN946" s="33">
        <v>0</v>
      </c>
      <c r="CO946" s="33">
        <v>0</v>
      </c>
      <c r="CP946" s="33">
        <v>0</v>
      </c>
      <c r="CQ946" s="33">
        <v>0</v>
      </c>
      <c r="CR946" s="33">
        <v>0</v>
      </c>
      <c r="CS946" s="33">
        <v>0</v>
      </c>
      <c r="CT946" s="33">
        <v>0</v>
      </c>
      <c r="CU946" s="33">
        <v>0</v>
      </c>
      <c r="CV946" s="33">
        <v>0</v>
      </c>
      <c r="CW946" s="33">
        <v>0</v>
      </c>
      <c r="CX946" s="33">
        <v>0</v>
      </c>
      <c r="CY946" s="33">
        <v>0</v>
      </c>
      <c r="CZ946" s="33">
        <v>0</v>
      </c>
      <c r="DA946" s="33">
        <v>0</v>
      </c>
      <c r="DB946" s="33">
        <v>0</v>
      </c>
      <c r="DC946" s="33">
        <v>0</v>
      </c>
      <c r="DD946" s="33">
        <v>0</v>
      </c>
      <c r="DE946" s="33">
        <v>0</v>
      </c>
      <c r="DF946" s="33">
        <v>0</v>
      </c>
      <c r="DG946" s="33">
        <v>0</v>
      </c>
      <c r="DH946" s="33">
        <v>0</v>
      </c>
      <c r="DI946" s="33">
        <v>0</v>
      </c>
      <c r="DJ946" s="33">
        <v>0</v>
      </c>
      <c r="DK946" s="33">
        <v>0</v>
      </c>
      <c r="DL946" s="33">
        <v>0</v>
      </c>
      <c r="DM946" s="33">
        <v>0</v>
      </c>
      <c r="DN946" s="33">
        <v>0</v>
      </c>
      <c r="DO946" s="33">
        <v>0</v>
      </c>
      <c r="DP946" s="33">
        <v>0</v>
      </c>
      <c r="DQ946" s="33">
        <v>0</v>
      </c>
      <c r="DR946" s="33">
        <v>0</v>
      </c>
      <c r="DS946" s="33">
        <v>0</v>
      </c>
      <c r="DT946" s="33">
        <v>0</v>
      </c>
      <c r="DU946" s="33">
        <v>0</v>
      </c>
      <c r="DV946" s="33">
        <v>0</v>
      </c>
      <c r="DW946" s="33">
        <v>0</v>
      </c>
      <c r="DX946" s="33">
        <v>0</v>
      </c>
      <c r="DY946" s="33">
        <v>0</v>
      </c>
      <c r="DZ946" s="33">
        <v>0</v>
      </c>
      <c r="EA946" s="33">
        <v>0</v>
      </c>
      <c r="EB946" s="33">
        <v>0</v>
      </c>
      <c r="EC946" s="33">
        <v>0</v>
      </c>
      <c r="ED946" s="33">
        <v>0</v>
      </c>
      <c r="EE946" s="33">
        <v>0</v>
      </c>
      <c r="EF946" s="33">
        <v>0</v>
      </c>
      <c r="EG946" s="33">
        <v>0</v>
      </c>
      <c r="EH946" s="33">
        <v>0</v>
      </c>
      <c r="EI946" s="33">
        <v>0</v>
      </c>
      <c r="EJ946" s="33">
        <v>0</v>
      </c>
      <c r="EK946" s="33">
        <v>0</v>
      </c>
      <c r="EL946" s="33">
        <v>0</v>
      </c>
      <c r="EM946" s="33">
        <v>0</v>
      </c>
      <c r="EN946" s="33">
        <v>0</v>
      </c>
      <c r="EO946" s="33">
        <v>0</v>
      </c>
      <c r="EP946" s="33">
        <v>0</v>
      </c>
      <c r="EQ946" s="33">
        <v>0</v>
      </c>
      <c r="ER946" s="33">
        <v>0</v>
      </c>
      <c r="ES946" s="33">
        <v>0</v>
      </c>
      <c r="ET946" s="33">
        <v>0</v>
      </c>
      <c r="EU946" s="33">
        <v>0</v>
      </c>
      <c r="EV946" s="33">
        <v>0</v>
      </c>
      <c r="EW946" s="33">
        <v>0</v>
      </c>
      <c r="EX946" s="33">
        <v>0</v>
      </c>
      <c r="EY946" s="33">
        <v>0</v>
      </c>
      <c r="EZ946" s="33">
        <v>0</v>
      </c>
      <c r="FA946" s="33">
        <v>0</v>
      </c>
      <c r="FB946" s="33">
        <v>0</v>
      </c>
      <c r="FC946" s="33">
        <v>0</v>
      </c>
      <c r="FD946" s="33">
        <v>0</v>
      </c>
      <c r="FE946" s="33">
        <v>0</v>
      </c>
      <c r="FF946" s="33">
        <v>0</v>
      </c>
      <c r="FG946" s="33">
        <v>0</v>
      </c>
      <c r="FH946" s="33">
        <v>0</v>
      </c>
      <c r="FI946" s="33">
        <v>0</v>
      </c>
      <c r="FJ946" s="33">
        <v>0</v>
      </c>
      <c r="FK946" s="33">
        <v>0</v>
      </c>
      <c r="FL946" s="33">
        <v>0</v>
      </c>
      <c r="FM946" s="33">
        <v>0</v>
      </c>
      <c r="FN946" s="33">
        <v>0</v>
      </c>
      <c r="FO946" s="33">
        <v>0</v>
      </c>
      <c r="FP946" s="33">
        <v>0</v>
      </c>
      <c r="FQ946" s="33">
        <v>0</v>
      </c>
      <c r="FR946" s="82">
        <v>0</v>
      </c>
      <c r="FS946">
        <v>0</v>
      </c>
    </row>
    <row r="947" spans="1:175" x14ac:dyDescent="0.2">
      <c r="A947" s="18" t="s">
        <v>196</v>
      </c>
      <c r="B947" s="27" t="s">
        <v>243</v>
      </c>
      <c r="C947" s="27">
        <v>42905</v>
      </c>
      <c r="D947" s="33">
        <v>0</v>
      </c>
      <c r="E947" s="33">
        <v>0</v>
      </c>
      <c r="F947" s="33">
        <v>0</v>
      </c>
      <c r="G947" s="33">
        <v>0</v>
      </c>
      <c r="H947" s="33">
        <v>0</v>
      </c>
      <c r="I947" s="33">
        <v>0</v>
      </c>
      <c r="J947" s="33">
        <v>0</v>
      </c>
      <c r="K947" s="33">
        <v>0</v>
      </c>
      <c r="L947" s="33">
        <v>0</v>
      </c>
      <c r="M947" s="33">
        <v>0</v>
      </c>
      <c r="N947" s="33">
        <v>0</v>
      </c>
      <c r="O947" s="33">
        <v>0</v>
      </c>
      <c r="P947" s="33">
        <v>0</v>
      </c>
      <c r="Q947" s="33">
        <v>0</v>
      </c>
      <c r="R947" s="33">
        <v>0</v>
      </c>
      <c r="S947" s="33">
        <v>0</v>
      </c>
      <c r="T947" s="33">
        <v>0</v>
      </c>
      <c r="U947" s="33">
        <v>0</v>
      </c>
      <c r="V947" s="33">
        <v>0</v>
      </c>
      <c r="W947" s="33">
        <v>0</v>
      </c>
      <c r="X947" s="33">
        <v>0</v>
      </c>
      <c r="Y947" s="33">
        <v>0</v>
      </c>
      <c r="Z947" s="33">
        <v>0</v>
      </c>
      <c r="AA947" s="33">
        <v>0</v>
      </c>
      <c r="AB947" s="33">
        <v>0</v>
      </c>
      <c r="AC947" s="33">
        <v>0</v>
      </c>
      <c r="AD947" s="33">
        <v>0</v>
      </c>
      <c r="AE947" s="33">
        <v>0</v>
      </c>
      <c r="AF947" s="33">
        <v>0</v>
      </c>
      <c r="AG947" s="33">
        <v>0</v>
      </c>
      <c r="AH947" s="33">
        <v>0</v>
      </c>
      <c r="AI947" s="33">
        <v>0</v>
      </c>
      <c r="AJ947" s="33">
        <v>0</v>
      </c>
      <c r="AK947" s="33">
        <v>0</v>
      </c>
      <c r="AL947" s="33">
        <v>0</v>
      </c>
      <c r="AM947" s="33">
        <v>0</v>
      </c>
      <c r="AN947" s="33">
        <v>0</v>
      </c>
      <c r="AO947" s="33">
        <v>0</v>
      </c>
      <c r="AP947" s="33">
        <v>0</v>
      </c>
      <c r="AQ947" s="33">
        <v>0</v>
      </c>
      <c r="AR947" s="33">
        <v>0</v>
      </c>
      <c r="AS947" s="33">
        <v>0</v>
      </c>
      <c r="AT947" s="33">
        <v>0</v>
      </c>
      <c r="AU947" s="33">
        <v>0</v>
      </c>
      <c r="AV947" s="33">
        <v>0</v>
      </c>
      <c r="AW947" s="33">
        <v>0</v>
      </c>
      <c r="AX947" s="33">
        <v>0</v>
      </c>
      <c r="AY947" s="33">
        <v>0</v>
      </c>
      <c r="AZ947" s="33">
        <v>0</v>
      </c>
      <c r="BA947" s="33">
        <v>0</v>
      </c>
      <c r="BB947" s="33">
        <v>0</v>
      </c>
      <c r="BC947" s="33">
        <v>0</v>
      </c>
      <c r="BD947" s="33">
        <v>0</v>
      </c>
      <c r="BE947" s="33">
        <v>0</v>
      </c>
      <c r="BF947" s="33">
        <v>0</v>
      </c>
      <c r="BG947" s="33">
        <v>0</v>
      </c>
      <c r="BH947" s="33">
        <v>0</v>
      </c>
      <c r="BI947" s="33">
        <v>0</v>
      </c>
      <c r="BJ947" s="33">
        <v>0</v>
      </c>
      <c r="BK947" s="33">
        <v>0</v>
      </c>
      <c r="BL947" s="33">
        <v>0</v>
      </c>
      <c r="BM947" s="33">
        <v>0</v>
      </c>
      <c r="BN947" s="33">
        <v>0</v>
      </c>
      <c r="BO947" s="33">
        <v>0</v>
      </c>
      <c r="BP947" s="33">
        <v>0</v>
      </c>
      <c r="BQ947" s="33">
        <v>0</v>
      </c>
      <c r="BR947" s="33">
        <v>0</v>
      </c>
      <c r="BS947" s="33">
        <v>0</v>
      </c>
      <c r="BT947" s="33">
        <v>0</v>
      </c>
      <c r="BU947" s="33">
        <v>0</v>
      </c>
      <c r="BV947" s="33">
        <v>0</v>
      </c>
      <c r="BW947" s="33">
        <v>0</v>
      </c>
      <c r="BX947" s="33">
        <v>0</v>
      </c>
      <c r="BY947" s="33">
        <v>0</v>
      </c>
      <c r="BZ947" s="33">
        <v>0</v>
      </c>
      <c r="CA947" s="33">
        <v>0</v>
      </c>
      <c r="CB947" s="33">
        <v>0</v>
      </c>
      <c r="CC947" s="33">
        <v>0</v>
      </c>
      <c r="CD947" s="33">
        <v>0</v>
      </c>
      <c r="CE947" s="33">
        <v>0</v>
      </c>
      <c r="CF947" s="33">
        <v>0</v>
      </c>
      <c r="CG947" s="33">
        <v>0</v>
      </c>
      <c r="CH947" s="33">
        <v>0</v>
      </c>
      <c r="CI947" s="33">
        <v>0</v>
      </c>
      <c r="CJ947" s="33">
        <v>0</v>
      </c>
      <c r="CK947" s="33">
        <v>0</v>
      </c>
      <c r="CL947" s="33">
        <v>0</v>
      </c>
      <c r="CM947" s="33">
        <v>0</v>
      </c>
      <c r="CN947" s="33">
        <v>0</v>
      </c>
      <c r="CO947" s="33">
        <v>0</v>
      </c>
      <c r="CP947" s="33">
        <v>0</v>
      </c>
      <c r="CQ947" s="33">
        <v>0</v>
      </c>
      <c r="CR947" s="33">
        <v>0</v>
      </c>
      <c r="CS947" s="33">
        <v>0</v>
      </c>
      <c r="CT947" s="33">
        <v>0</v>
      </c>
      <c r="CU947" s="33">
        <v>0</v>
      </c>
      <c r="CV947" s="33">
        <v>0</v>
      </c>
      <c r="CW947" s="33">
        <v>0</v>
      </c>
      <c r="CX947" s="33">
        <v>0</v>
      </c>
      <c r="CY947" s="33">
        <v>0</v>
      </c>
      <c r="CZ947" s="33">
        <v>0</v>
      </c>
      <c r="DA947" s="33">
        <v>0</v>
      </c>
      <c r="DB947" s="33">
        <v>0</v>
      </c>
      <c r="DC947" s="33">
        <v>0</v>
      </c>
      <c r="DD947" s="33">
        <v>0</v>
      </c>
      <c r="DE947" s="33">
        <v>0</v>
      </c>
      <c r="DF947" s="33">
        <v>0</v>
      </c>
      <c r="DG947" s="33">
        <v>0</v>
      </c>
      <c r="DH947" s="33">
        <v>0</v>
      </c>
      <c r="DI947" s="33">
        <v>0</v>
      </c>
      <c r="DJ947" s="33">
        <v>0</v>
      </c>
      <c r="DK947" s="33">
        <v>0</v>
      </c>
      <c r="DL947" s="33">
        <v>0</v>
      </c>
      <c r="DM947" s="33">
        <v>0</v>
      </c>
      <c r="DN947" s="33">
        <v>0</v>
      </c>
      <c r="DO947" s="33">
        <v>0</v>
      </c>
      <c r="DP947" s="33">
        <v>0</v>
      </c>
      <c r="DQ947" s="33">
        <v>0</v>
      </c>
      <c r="DR947" s="33">
        <v>0</v>
      </c>
      <c r="DS947" s="33">
        <v>0</v>
      </c>
      <c r="DT947" s="33">
        <v>0</v>
      </c>
      <c r="DU947" s="33">
        <v>0</v>
      </c>
      <c r="DV947" s="33">
        <v>0</v>
      </c>
      <c r="DW947" s="33">
        <v>0</v>
      </c>
      <c r="DX947" s="33">
        <v>0</v>
      </c>
      <c r="DY947" s="33">
        <v>0</v>
      </c>
      <c r="DZ947" s="33">
        <v>0</v>
      </c>
      <c r="EA947" s="33">
        <v>0</v>
      </c>
      <c r="EB947" s="33">
        <v>0</v>
      </c>
      <c r="EC947" s="33">
        <v>0</v>
      </c>
      <c r="ED947" s="33">
        <v>0</v>
      </c>
      <c r="EE947" s="33">
        <v>0</v>
      </c>
      <c r="EF947" s="33">
        <v>0</v>
      </c>
      <c r="EG947" s="33">
        <v>0</v>
      </c>
      <c r="EH947" s="33">
        <v>0</v>
      </c>
      <c r="EI947" s="33">
        <v>0</v>
      </c>
      <c r="EJ947" s="33">
        <v>0</v>
      </c>
      <c r="EK947" s="33">
        <v>0</v>
      </c>
      <c r="EL947" s="33">
        <v>0</v>
      </c>
      <c r="EM947" s="33">
        <v>0</v>
      </c>
      <c r="EN947" s="33">
        <v>0</v>
      </c>
      <c r="EO947" s="33">
        <v>0</v>
      </c>
      <c r="EP947" s="33">
        <v>0</v>
      </c>
      <c r="EQ947" s="33">
        <v>0</v>
      </c>
      <c r="ER947" s="33">
        <v>0</v>
      </c>
      <c r="ES947" s="33">
        <v>0</v>
      </c>
      <c r="ET947" s="33">
        <v>0</v>
      </c>
      <c r="EU947" s="33">
        <v>0</v>
      </c>
      <c r="EV947" s="33">
        <v>0</v>
      </c>
      <c r="EW947" s="33">
        <v>0</v>
      </c>
      <c r="EX947" s="33">
        <v>0</v>
      </c>
      <c r="EY947" s="33">
        <v>0</v>
      </c>
      <c r="EZ947" s="33">
        <v>0</v>
      </c>
      <c r="FA947" s="33">
        <v>0</v>
      </c>
      <c r="FB947" s="33">
        <v>0</v>
      </c>
      <c r="FC947" s="33">
        <v>0</v>
      </c>
      <c r="FD947" s="33">
        <v>0</v>
      </c>
      <c r="FE947" s="33">
        <v>0</v>
      </c>
      <c r="FF947" s="33">
        <v>0</v>
      </c>
      <c r="FG947" s="33">
        <v>0</v>
      </c>
      <c r="FH947" s="33">
        <v>0</v>
      </c>
      <c r="FI947" s="33">
        <v>0</v>
      </c>
      <c r="FJ947" s="33">
        <v>0</v>
      </c>
      <c r="FK947" s="33">
        <v>0</v>
      </c>
      <c r="FL947" s="33">
        <v>0</v>
      </c>
      <c r="FM947" s="33">
        <v>0</v>
      </c>
      <c r="FN947" s="33">
        <v>0</v>
      </c>
      <c r="FO947" s="33">
        <v>0</v>
      </c>
      <c r="FP947" s="33">
        <v>0</v>
      </c>
      <c r="FQ947" s="33">
        <v>0</v>
      </c>
      <c r="FR947" s="82">
        <v>0</v>
      </c>
      <c r="FS947">
        <v>0</v>
      </c>
    </row>
    <row r="948" spans="1:175" x14ac:dyDescent="0.2">
      <c r="A948" s="18" t="s">
        <v>196</v>
      </c>
      <c r="B948" s="27" t="s">
        <v>243</v>
      </c>
      <c r="C948" s="27">
        <v>42906</v>
      </c>
      <c r="D948" s="33">
        <v>0</v>
      </c>
      <c r="E948" s="33">
        <v>0</v>
      </c>
      <c r="F948" s="33">
        <v>0</v>
      </c>
      <c r="G948" s="33">
        <v>0</v>
      </c>
      <c r="H948" s="33">
        <v>0</v>
      </c>
      <c r="I948" s="33">
        <v>0</v>
      </c>
      <c r="J948" s="33">
        <v>0</v>
      </c>
      <c r="K948" s="33">
        <v>0</v>
      </c>
      <c r="L948" s="33">
        <v>0</v>
      </c>
      <c r="M948" s="33">
        <v>0</v>
      </c>
      <c r="N948" s="33">
        <v>0</v>
      </c>
      <c r="O948" s="33">
        <v>0</v>
      </c>
      <c r="P948" s="33">
        <v>0</v>
      </c>
      <c r="Q948" s="33">
        <v>0</v>
      </c>
      <c r="R948" s="33">
        <v>0</v>
      </c>
      <c r="S948" s="33">
        <v>0</v>
      </c>
      <c r="T948" s="33">
        <v>0</v>
      </c>
      <c r="U948" s="33">
        <v>0</v>
      </c>
      <c r="V948" s="33">
        <v>0</v>
      </c>
      <c r="W948" s="33">
        <v>0</v>
      </c>
      <c r="X948" s="33">
        <v>0</v>
      </c>
      <c r="Y948" s="33">
        <v>0</v>
      </c>
      <c r="Z948" s="33">
        <v>0</v>
      </c>
      <c r="AA948" s="33">
        <v>0</v>
      </c>
      <c r="AB948" s="33">
        <v>0</v>
      </c>
      <c r="AC948" s="33">
        <v>0</v>
      </c>
      <c r="AD948" s="33">
        <v>0</v>
      </c>
      <c r="AE948" s="33">
        <v>0</v>
      </c>
      <c r="AF948" s="33">
        <v>0</v>
      </c>
      <c r="AG948" s="33">
        <v>0</v>
      </c>
      <c r="AH948" s="33">
        <v>0</v>
      </c>
      <c r="AI948" s="33">
        <v>0</v>
      </c>
      <c r="AJ948" s="33">
        <v>0</v>
      </c>
      <c r="AK948" s="33">
        <v>0</v>
      </c>
      <c r="AL948" s="33">
        <v>0</v>
      </c>
      <c r="AM948" s="33">
        <v>0</v>
      </c>
      <c r="AN948" s="33">
        <v>0</v>
      </c>
      <c r="AO948" s="33">
        <v>0</v>
      </c>
      <c r="AP948" s="33">
        <v>0</v>
      </c>
      <c r="AQ948" s="33">
        <v>0</v>
      </c>
      <c r="AR948" s="33">
        <v>0</v>
      </c>
      <c r="AS948" s="33">
        <v>0</v>
      </c>
      <c r="AT948" s="33">
        <v>0</v>
      </c>
      <c r="AU948" s="33">
        <v>0</v>
      </c>
      <c r="AV948" s="33">
        <v>0</v>
      </c>
      <c r="AW948" s="33">
        <v>0</v>
      </c>
      <c r="AX948" s="33">
        <v>0</v>
      </c>
      <c r="AY948" s="33">
        <v>0</v>
      </c>
      <c r="AZ948" s="33">
        <v>0</v>
      </c>
      <c r="BA948" s="33">
        <v>0</v>
      </c>
      <c r="BB948" s="33">
        <v>0</v>
      </c>
      <c r="BC948" s="33">
        <v>0</v>
      </c>
      <c r="BD948" s="33">
        <v>0</v>
      </c>
      <c r="BE948" s="33">
        <v>0</v>
      </c>
      <c r="BF948" s="33">
        <v>0</v>
      </c>
      <c r="BG948" s="33">
        <v>0</v>
      </c>
      <c r="BH948" s="33">
        <v>0</v>
      </c>
      <c r="BI948" s="33">
        <v>0</v>
      </c>
      <c r="BJ948" s="33">
        <v>0</v>
      </c>
      <c r="BK948" s="33">
        <v>0</v>
      </c>
      <c r="BL948" s="33">
        <v>0</v>
      </c>
      <c r="BM948" s="33">
        <v>0</v>
      </c>
      <c r="BN948" s="33">
        <v>0</v>
      </c>
      <c r="BO948" s="33">
        <v>0</v>
      </c>
      <c r="BP948" s="33">
        <v>0</v>
      </c>
      <c r="BQ948" s="33">
        <v>0</v>
      </c>
      <c r="BR948" s="33">
        <v>0</v>
      </c>
      <c r="BS948" s="33">
        <v>0</v>
      </c>
      <c r="BT948" s="33">
        <v>0</v>
      </c>
      <c r="BU948" s="33">
        <v>0</v>
      </c>
      <c r="BV948" s="33">
        <v>0</v>
      </c>
      <c r="BW948" s="33">
        <v>0</v>
      </c>
      <c r="BX948" s="33">
        <v>0</v>
      </c>
      <c r="BY948" s="33">
        <v>0</v>
      </c>
      <c r="BZ948" s="33">
        <v>0</v>
      </c>
      <c r="CA948" s="33">
        <v>0</v>
      </c>
      <c r="CB948" s="33">
        <v>0</v>
      </c>
      <c r="CC948" s="33">
        <v>0</v>
      </c>
      <c r="CD948" s="33">
        <v>0</v>
      </c>
      <c r="CE948" s="33">
        <v>0</v>
      </c>
      <c r="CF948" s="33">
        <v>0</v>
      </c>
      <c r="CG948" s="33">
        <v>0</v>
      </c>
      <c r="CH948" s="33">
        <v>0</v>
      </c>
      <c r="CI948" s="33">
        <v>0</v>
      </c>
      <c r="CJ948" s="33">
        <v>0</v>
      </c>
      <c r="CK948" s="33">
        <v>0</v>
      </c>
      <c r="CL948" s="33">
        <v>0</v>
      </c>
      <c r="CM948" s="33">
        <v>0</v>
      </c>
      <c r="CN948" s="33">
        <v>0</v>
      </c>
      <c r="CO948" s="33">
        <v>0</v>
      </c>
      <c r="CP948" s="33">
        <v>0</v>
      </c>
      <c r="CQ948" s="33">
        <v>0</v>
      </c>
      <c r="CR948" s="33">
        <v>0</v>
      </c>
      <c r="CS948" s="33">
        <v>0</v>
      </c>
      <c r="CT948" s="33">
        <v>0</v>
      </c>
      <c r="CU948" s="33">
        <v>0</v>
      </c>
      <c r="CV948" s="33">
        <v>0</v>
      </c>
      <c r="CW948" s="33">
        <v>0</v>
      </c>
      <c r="CX948" s="33">
        <v>0</v>
      </c>
      <c r="CY948" s="33">
        <v>0</v>
      </c>
      <c r="CZ948" s="33">
        <v>0</v>
      </c>
      <c r="DA948" s="33">
        <v>0</v>
      </c>
      <c r="DB948" s="33">
        <v>0</v>
      </c>
      <c r="DC948" s="33">
        <v>0</v>
      </c>
      <c r="DD948" s="33">
        <v>0</v>
      </c>
      <c r="DE948" s="33">
        <v>0</v>
      </c>
      <c r="DF948" s="33">
        <v>0</v>
      </c>
      <c r="DG948" s="33">
        <v>0</v>
      </c>
      <c r="DH948" s="33">
        <v>0</v>
      </c>
      <c r="DI948" s="33">
        <v>0</v>
      </c>
      <c r="DJ948" s="33">
        <v>0</v>
      </c>
      <c r="DK948" s="33">
        <v>0</v>
      </c>
      <c r="DL948" s="33">
        <v>0</v>
      </c>
      <c r="DM948" s="33">
        <v>0</v>
      </c>
      <c r="DN948" s="33">
        <v>0</v>
      </c>
      <c r="DO948" s="33">
        <v>0</v>
      </c>
      <c r="DP948" s="33">
        <v>0</v>
      </c>
      <c r="DQ948" s="33">
        <v>0</v>
      </c>
      <c r="DR948" s="33">
        <v>0</v>
      </c>
      <c r="DS948" s="33">
        <v>0</v>
      </c>
      <c r="DT948" s="33">
        <v>0</v>
      </c>
      <c r="DU948" s="33">
        <v>0</v>
      </c>
      <c r="DV948" s="33">
        <v>0</v>
      </c>
      <c r="DW948" s="33">
        <v>0</v>
      </c>
      <c r="DX948" s="33">
        <v>0</v>
      </c>
      <c r="DY948" s="33">
        <v>0</v>
      </c>
      <c r="DZ948" s="33">
        <v>0</v>
      </c>
      <c r="EA948" s="33">
        <v>0</v>
      </c>
      <c r="EB948" s="33">
        <v>0</v>
      </c>
      <c r="EC948" s="33">
        <v>0</v>
      </c>
      <c r="ED948" s="33">
        <v>0</v>
      </c>
      <c r="EE948" s="33">
        <v>0</v>
      </c>
      <c r="EF948" s="33">
        <v>0</v>
      </c>
      <c r="EG948" s="33">
        <v>0</v>
      </c>
      <c r="EH948" s="33">
        <v>0</v>
      </c>
      <c r="EI948" s="33">
        <v>0</v>
      </c>
      <c r="EJ948" s="33">
        <v>0</v>
      </c>
      <c r="EK948" s="33">
        <v>0</v>
      </c>
      <c r="EL948" s="33">
        <v>0</v>
      </c>
      <c r="EM948" s="33">
        <v>0</v>
      </c>
      <c r="EN948" s="33">
        <v>0</v>
      </c>
      <c r="EO948" s="33">
        <v>0</v>
      </c>
      <c r="EP948" s="33">
        <v>0</v>
      </c>
      <c r="EQ948" s="33">
        <v>0</v>
      </c>
      <c r="ER948" s="33">
        <v>0</v>
      </c>
      <c r="ES948" s="33">
        <v>0</v>
      </c>
      <c r="ET948" s="33">
        <v>0</v>
      </c>
      <c r="EU948" s="33">
        <v>0</v>
      </c>
      <c r="EV948" s="33">
        <v>0</v>
      </c>
      <c r="EW948" s="33">
        <v>0</v>
      </c>
      <c r="EX948" s="33">
        <v>0</v>
      </c>
      <c r="EY948" s="33">
        <v>0</v>
      </c>
      <c r="EZ948" s="33">
        <v>0</v>
      </c>
      <c r="FA948" s="33">
        <v>0</v>
      </c>
      <c r="FB948" s="33">
        <v>0</v>
      </c>
      <c r="FC948" s="33">
        <v>0</v>
      </c>
      <c r="FD948" s="33">
        <v>0</v>
      </c>
      <c r="FE948" s="33">
        <v>0</v>
      </c>
      <c r="FF948" s="33">
        <v>0</v>
      </c>
      <c r="FG948" s="33">
        <v>0</v>
      </c>
      <c r="FH948" s="33">
        <v>0</v>
      </c>
      <c r="FI948" s="33">
        <v>0</v>
      </c>
      <c r="FJ948" s="33">
        <v>0</v>
      </c>
      <c r="FK948" s="33">
        <v>0</v>
      </c>
      <c r="FL948" s="33">
        <v>0</v>
      </c>
      <c r="FM948" s="33">
        <v>0</v>
      </c>
      <c r="FN948" s="33">
        <v>0</v>
      </c>
      <c r="FO948" s="33">
        <v>0</v>
      </c>
      <c r="FP948" s="33">
        <v>0</v>
      </c>
      <c r="FQ948" s="33">
        <v>0</v>
      </c>
      <c r="FR948" s="82">
        <v>0</v>
      </c>
      <c r="FS948">
        <v>0</v>
      </c>
    </row>
    <row r="949" spans="1:175" x14ac:dyDescent="0.2">
      <c r="A949" s="18" t="s">
        <v>196</v>
      </c>
      <c r="B949" s="27" t="s">
        <v>243</v>
      </c>
      <c r="C949" s="27">
        <v>42908</v>
      </c>
      <c r="D949" s="33">
        <v>0</v>
      </c>
      <c r="E949" s="33">
        <v>0</v>
      </c>
      <c r="F949" s="33">
        <v>0</v>
      </c>
      <c r="G949" s="33">
        <v>0</v>
      </c>
      <c r="H949" s="33">
        <v>0</v>
      </c>
      <c r="I949" s="33">
        <v>0</v>
      </c>
      <c r="J949" s="33">
        <v>0</v>
      </c>
      <c r="K949" s="33">
        <v>0</v>
      </c>
      <c r="L949" s="33">
        <v>0</v>
      </c>
      <c r="M949" s="33">
        <v>0</v>
      </c>
      <c r="N949" s="33">
        <v>0</v>
      </c>
      <c r="O949" s="33">
        <v>0</v>
      </c>
      <c r="P949" s="33">
        <v>0</v>
      </c>
      <c r="Q949" s="33">
        <v>0</v>
      </c>
      <c r="R949" s="33">
        <v>0</v>
      </c>
      <c r="S949" s="33">
        <v>0</v>
      </c>
      <c r="T949" s="33">
        <v>0</v>
      </c>
      <c r="U949" s="33">
        <v>0</v>
      </c>
      <c r="V949" s="33">
        <v>0</v>
      </c>
      <c r="W949" s="33">
        <v>0</v>
      </c>
      <c r="X949" s="33">
        <v>0</v>
      </c>
      <c r="Y949" s="33">
        <v>0</v>
      </c>
      <c r="Z949" s="33">
        <v>0</v>
      </c>
      <c r="AA949" s="33">
        <v>0</v>
      </c>
      <c r="AB949" s="33">
        <v>0</v>
      </c>
      <c r="AC949" s="33">
        <v>0</v>
      </c>
      <c r="AD949" s="33">
        <v>0</v>
      </c>
      <c r="AE949" s="33">
        <v>0</v>
      </c>
      <c r="AF949" s="33">
        <v>0</v>
      </c>
      <c r="AG949" s="33">
        <v>0</v>
      </c>
      <c r="AH949" s="33">
        <v>0</v>
      </c>
      <c r="AI949" s="33">
        <v>0</v>
      </c>
      <c r="AJ949" s="33">
        <v>0</v>
      </c>
      <c r="AK949" s="33">
        <v>0</v>
      </c>
      <c r="AL949" s="33">
        <v>0</v>
      </c>
      <c r="AM949" s="33">
        <v>0</v>
      </c>
      <c r="AN949" s="33">
        <v>0</v>
      </c>
      <c r="AO949" s="33">
        <v>0</v>
      </c>
      <c r="AP949" s="33">
        <v>0</v>
      </c>
      <c r="AQ949" s="33">
        <v>0</v>
      </c>
      <c r="AR949" s="33">
        <v>0</v>
      </c>
      <c r="AS949" s="33">
        <v>0</v>
      </c>
      <c r="AT949" s="33">
        <v>0</v>
      </c>
      <c r="AU949" s="33">
        <v>0</v>
      </c>
      <c r="AV949" s="33">
        <v>0</v>
      </c>
      <c r="AW949" s="33">
        <v>0</v>
      </c>
      <c r="AX949" s="33">
        <v>0</v>
      </c>
      <c r="AY949" s="33">
        <v>0</v>
      </c>
      <c r="AZ949" s="33">
        <v>0</v>
      </c>
      <c r="BA949" s="33">
        <v>0</v>
      </c>
      <c r="BB949" s="33">
        <v>0</v>
      </c>
      <c r="BC949" s="33">
        <v>0</v>
      </c>
      <c r="BD949" s="33">
        <v>0</v>
      </c>
      <c r="BE949" s="33">
        <v>0</v>
      </c>
      <c r="BF949" s="33">
        <v>0</v>
      </c>
      <c r="BG949" s="33">
        <v>0</v>
      </c>
      <c r="BH949" s="33">
        <v>0</v>
      </c>
      <c r="BI949" s="33">
        <v>0</v>
      </c>
      <c r="BJ949" s="33">
        <v>0</v>
      </c>
      <c r="BK949" s="33">
        <v>0</v>
      </c>
      <c r="BL949" s="33">
        <v>0</v>
      </c>
      <c r="BM949" s="33">
        <v>0</v>
      </c>
      <c r="BN949" s="33">
        <v>0</v>
      </c>
      <c r="BO949" s="33">
        <v>0</v>
      </c>
      <c r="BP949" s="33">
        <v>0</v>
      </c>
      <c r="BQ949" s="33">
        <v>0</v>
      </c>
      <c r="BR949" s="33">
        <v>0</v>
      </c>
      <c r="BS949" s="33">
        <v>0</v>
      </c>
      <c r="BT949" s="33">
        <v>0</v>
      </c>
      <c r="BU949" s="33">
        <v>0</v>
      </c>
      <c r="BV949" s="33">
        <v>0</v>
      </c>
      <c r="BW949" s="33">
        <v>0</v>
      </c>
      <c r="BX949" s="33">
        <v>0</v>
      </c>
      <c r="BY949" s="33">
        <v>0</v>
      </c>
      <c r="BZ949" s="33">
        <v>0</v>
      </c>
      <c r="CA949" s="33">
        <v>0</v>
      </c>
      <c r="CB949" s="33">
        <v>0</v>
      </c>
      <c r="CC949" s="33">
        <v>0</v>
      </c>
      <c r="CD949" s="33">
        <v>0</v>
      </c>
      <c r="CE949" s="33">
        <v>0</v>
      </c>
      <c r="CF949" s="33">
        <v>0</v>
      </c>
      <c r="CG949" s="33">
        <v>0</v>
      </c>
      <c r="CH949" s="33">
        <v>0</v>
      </c>
      <c r="CI949" s="33">
        <v>0</v>
      </c>
      <c r="CJ949" s="33">
        <v>0</v>
      </c>
      <c r="CK949" s="33">
        <v>0</v>
      </c>
      <c r="CL949" s="33">
        <v>0</v>
      </c>
      <c r="CM949" s="33">
        <v>0</v>
      </c>
      <c r="CN949" s="33">
        <v>0</v>
      </c>
      <c r="CO949" s="33">
        <v>0</v>
      </c>
      <c r="CP949" s="33">
        <v>0</v>
      </c>
      <c r="CQ949" s="33">
        <v>0</v>
      </c>
      <c r="CR949" s="33">
        <v>0</v>
      </c>
      <c r="CS949" s="33">
        <v>0</v>
      </c>
      <c r="CT949" s="33">
        <v>0</v>
      </c>
      <c r="CU949" s="33">
        <v>0</v>
      </c>
      <c r="CV949" s="33">
        <v>0</v>
      </c>
      <c r="CW949" s="33">
        <v>0</v>
      </c>
      <c r="CX949" s="33">
        <v>0</v>
      </c>
      <c r="CY949" s="33">
        <v>0</v>
      </c>
      <c r="CZ949" s="33">
        <v>0</v>
      </c>
      <c r="DA949" s="33">
        <v>0</v>
      </c>
      <c r="DB949" s="33">
        <v>0</v>
      </c>
      <c r="DC949" s="33">
        <v>0</v>
      </c>
      <c r="DD949" s="33">
        <v>0</v>
      </c>
      <c r="DE949" s="33">
        <v>0</v>
      </c>
      <c r="DF949" s="33">
        <v>0</v>
      </c>
      <c r="DG949" s="33">
        <v>0</v>
      </c>
      <c r="DH949" s="33">
        <v>0</v>
      </c>
      <c r="DI949" s="33">
        <v>0</v>
      </c>
      <c r="DJ949" s="33">
        <v>0</v>
      </c>
      <c r="DK949" s="33">
        <v>0</v>
      </c>
      <c r="DL949" s="33">
        <v>0</v>
      </c>
      <c r="DM949" s="33">
        <v>0</v>
      </c>
      <c r="DN949" s="33">
        <v>0</v>
      </c>
      <c r="DO949" s="33">
        <v>0</v>
      </c>
      <c r="DP949" s="33">
        <v>0</v>
      </c>
      <c r="DQ949" s="33">
        <v>0</v>
      </c>
      <c r="DR949" s="33">
        <v>0</v>
      </c>
      <c r="DS949" s="33">
        <v>0</v>
      </c>
      <c r="DT949" s="33">
        <v>0</v>
      </c>
      <c r="DU949" s="33">
        <v>0</v>
      </c>
      <c r="DV949" s="33">
        <v>0</v>
      </c>
      <c r="DW949" s="33">
        <v>0</v>
      </c>
      <c r="DX949" s="33">
        <v>0</v>
      </c>
      <c r="DY949" s="33">
        <v>0</v>
      </c>
      <c r="DZ949" s="33">
        <v>0</v>
      </c>
      <c r="EA949" s="33">
        <v>0</v>
      </c>
      <c r="EB949" s="33">
        <v>0</v>
      </c>
      <c r="EC949" s="33">
        <v>0</v>
      </c>
      <c r="ED949" s="33">
        <v>0</v>
      </c>
      <c r="EE949" s="33">
        <v>0</v>
      </c>
      <c r="EF949" s="33">
        <v>0</v>
      </c>
      <c r="EG949" s="33">
        <v>0</v>
      </c>
      <c r="EH949" s="33">
        <v>0</v>
      </c>
      <c r="EI949" s="33">
        <v>0</v>
      </c>
      <c r="EJ949" s="33">
        <v>0</v>
      </c>
      <c r="EK949" s="33">
        <v>0</v>
      </c>
      <c r="EL949" s="33">
        <v>0</v>
      </c>
      <c r="EM949" s="33">
        <v>0</v>
      </c>
      <c r="EN949" s="33">
        <v>0</v>
      </c>
      <c r="EO949" s="33">
        <v>0</v>
      </c>
      <c r="EP949" s="33">
        <v>0</v>
      </c>
      <c r="EQ949" s="33">
        <v>0</v>
      </c>
      <c r="ER949" s="33">
        <v>0</v>
      </c>
      <c r="ES949" s="33">
        <v>0</v>
      </c>
      <c r="ET949" s="33">
        <v>0</v>
      </c>
      <c r="EU949" s="33">
        <v>0</v>
      </c>
      <c r="EV949" s="33">
        <v>0</v>
      </c>
      <c r="EW949" s="33">
        <v>0</v>
      </c>
      <c r="EX949" s="33">
        <v>0</v>
      </c>
      <c r="EY949" s="33">
        <v>0</v>
      </c>
      <c r="EZ949" s="33">
        <v>0</v>
      </c>
      <c r="FA949" s="33">
        <v>0</v>
      </c>
      <c r="FB949" s="33">
        <v>0</v>
      </c>
      <c r="FC949" s="33">
        <v>0</v>
      </c>
      <c r="FD949" s="33">
        <v>0</v>
      </c>
      <c r="FE949" s="33">
        <v>0</v>
      </c>
      <c r="FF949" s="33">
        <v>0</v>
      </c>
      <c r="FG949" s="33">
        <v>0</v>
      </c>
      <c r="FH949" s="33">
        <v>0</v>
      </c>
      <c r="FI949" s="33">
        <v>0</v>
      </c>
      <c r="FJ949" s="33">
        <v>0</v>
      </c>
      <c r="FK949" s="33">
        <v>0</v>
      </c>
      <c r="FL949" s="33">
        <v>0</v>
      </c>
      <c r="FM949" s="33">
        <v>0</v>
      </c>
      <c r="FN949" s="33">
        <v>0</v>
      </c>
      <c r="FO949" s="33">
        <v>0</v>
      </c>
      <c r="FP949" s="33">
        <v>0</v>
      </c>
      <c r="FQ949" s="33">
        <v>0</v>
      </c>
      <c r="FR949" s="82">
        <v>0</v>
      </c>
      <c r="FS949">
        <v>0</v>
      </c>
    </row>
    <row r="950" spans="1:175" x14ac:dyDescent="0.2">
      <c r="A950" s="18" t="s">
        <v>196</v>
      </c>
      <c r="B950" s="27" t="s">
        <v>243</v>
      </c>
      <c r="C950" s="27">
        <v>42909</v>
      </c>
      <c r="D950" s="33">
        <v>0</v>
      </c>
      <c r="E950" s="33">
        <v>0</v>
      </c>
      <c r="F950" s="33">
        <v>0</v>
      </c>
      <c r="G950" s="33">
        <v>0</v>
      </c>
      <c r="H950" s="33">
        <v>0</v>
      </c>
      <c r="I950" s="33">
        <v>0</v>
      </c>
      <c r="J950" s="33">
        <v>0</v>
      </c>
      <c r="K950" s="33">
        <v>0</v>
      </c>
      <c r="L950" s="33">
        <v>0</v>
      </c>
      <c r="M950" s="33">
        <v>0</v>
      </c>
      <c r="N950" s="33">
        <v>0</v>
      </c>
      <c r="O950" s="33">
        <v>0</v>
      </c>
      <c r="P950" s="33">
        <v>0</v>
      </c>
      <c r="Q950" s="33">
        <v>0</v>
      </c>
      <c r="R950" s="33">
        <v>0</v>
      </c>
      <c r="S950" s="33">
        <v>0</v>
      </c>
      <c r="T950" s="33">
        <v>0</v>
      </c>
      <c r="U950" s="33">
        <v>0</v>
      </c>
      <c r="V950" s="33">
        <v>0</v>
      </c>
      <c r="W950" s="33">
        <v>0</v>
      </c>
      <c r="X950" s="33">
        <v>0</v>
      </c>
      <c r="Y950" s="33">
        <v>0</v>
      </c>
      <c r="Z950" s="33">
        <v>0</v>
      </c>
      <c r="AA950" s="33">
        <v>0</v>
      </c>
      <c r="AB950" s="33">
        <v>0</v>
      </c>
      <c r="AC950" s="33">
        <v>0</v>
      </c>
      <c r="AD950" s="33">
        <v>0</v>
      </c>
      <c r="AE950" s="33">
        <v>0</v>
      </c>
      <c r="AF950" s="33">
        <v>0</v>
      </c>
      <c r="AG950" s="33">
        <v>0</v>
      </c>
      <c r="AH950" s="33">
        <v>0</v>
      </c>
      <c r="AI950" s="33">
        <v>0</v>
      </c>
      <c r="AJ950" s="33">
        <v>0</v>
      </c>
      <c r="AK950" s="33">
        <v>0</v>
      </c>
      <c r="AL950" s="33">
        <v>0</v>
      </c>
      <c r="AM950" s="33">
        <v>0</v>
      </c>
      <c r="AN950" s="33">
        <v>0</v>
      </c>
      <c r="AO950" s="33">
        <v>0</v>
      </c>
      <c r="AP950" s="33">
        <v>0</v>
      </c>
      <c r="AQ950" s="33">
        <v>0</v>
      </c>
      <c r="AR950" s="33">
        <v>0</v>
      </c>
      <c r="AS950" s="33">
        <v>0</v>
      </c>
      <c r="AT950" s="33">
        <v>0</v>
      </c>
      <c r="AU950" s="33">
        <v>0</v>
      </c>
      <c r="AV950" s="33">
        <v>0</v>
      </c>
      <c r="AW950" s="33">
        <v>0</v>
      </c>
      <c r="AX950" s="33">
        <v>0</v>
      </c>
      <c r="AY950" s="33">
        <v>0</v>
      </c>
      <c r="AZ950" s="33">
        <v>0</v>
      </c>
      <c r="BA950" s="33">
        <v>0</v>
      </c>
      <c r="BB950" s="33">
        <v>0</v>
      </c>
      <c r="BC950" s="33">
        <v>0</v>
      </c>
      <c r="BD950" s="33">
        <v>0</v>
      </c>
      <c r="BE950" s="33">
        <v>0</v>
      </c>
      <c r="BF950" s="33">
        <v>0</v>
      </c>
      <c r="BG950" s="33">
        <v>0</v>
      </c>
      <c r="BH950" s="33">
        <v>0</v>
      </c>
      <c r="BI950" s="33">
        <v>0</v>
      </c>
      <c r="BJ950" s="33">
        <v>0</v>
      </c>
      <c r="BK950" s="33">
        <v>0</v>
      </c>
      <c r="BL950" s="33">
        <v>0</v>
      </c>
      <c r="BM950" s="33">
        <v>0</v>
      </c>
      <c r="BN950" s="33">
        <v>0</v>
      </c>
      <c r="BO950" s="33">
        <v>0</v>
      </c>
      <c r="BP950" s="33">
        <v>0</v>
      </c>
      <c r="BQ950" s="33">
        <v>0</v>
      </c>
      <c r="BR950" s="33">
        <v>0</v>
      </c>
      <c r="BS950" s="33">
        <v>0</v>
      </c>
      <c r="BT950" s="33">
        <v>0</v>
      </c>
      <c r="BU950" s="33">
        <v>0</v>
      </c>
      <c r="BV950" s="33">
        <v>0</v>
      </c>
      <c r="BW950" s="33">
        <v>0</v>
      </c>
      <c r="BX950" s="33">
        <v>0</v>
      </c>
      <c r="BY950" s="33">
        <v>0</v>
      </c>
      <c r="BZ950" s="33">
        <v>0</v>
      </c>
      <c r="CA950" s="33">
        <v>0</v>
      </c>
      <c r="CB950" s="33">
        <v>0</v>
      </c>
      <c r="CC950" s="33">
        <v>0</v>
      </c>
      <c r="CD950" s="33">
        <v>0</v>
      </c>
      <c r="CE950" s="33">
        <v>0</v>
      </c>
      <c r="CF950" s="33">
        <v>0</v>
      </c>
      <c r="CG950" s="33">
        <v>0</v>
      </c>
      <c r="CH950" s="33">
        <v>0</v>
      </c>
      <c r="CI950" s="33">
        <v>0</v>
      </c>
      <c r="CJ950" s="33">
        <v>0</v>
      </c>
      <c r="CK950" s="33">
        <v>0</v>
      </c>
      <c r="CL950" s="33">
        <v>0</v>
      </c>
      <c r="CM950" s="33">
        <v>0</v>
      </c>
      <c r="CN950" s="33">
        <v>0</v>
      </c>
      <c r="CO950" s="33">
        <v>0</v>
      </c>
      <c r="CP950" s="33">
        <v>0</v>
      </c>
      <c r="CQ950" s="33">
        <v>0</v>
      </c>
      <c r="CR950" s="33">
        <v>0</v>
      </c>
      <c r="CS950" s="33">
        <v>0</v>
      </c>
      <c r="CT950" s="33">
        <v>0</v>
      </c>
      <c r="CU950" s="33">
        <v>0</v>
      </c>
      <c r="CV950" s="33">
        <v>0</v>
      </c>
      <c r="CW950" s="33">
        <v>0</v>
      </c>
      <c r="CX950" s="33">
        <v>0</v>
      </c>
      <c r="CY950" s="33">
        <v>0</v>
      </c>
      <c r="CZ950" s="33">
        <v>0</v>
      </c>
      <c r="DA950" s="33">
        <v>0</v>
      </c>
      <c r="DB950" s="33">
        <v>0</v>
      </c>
      <c r="DC950" s="33">
        <v>0</v>
      </c>
      <c r="DD950" s="33">
        <v>0</v>
      </c>
      <c r="DE950" s="33">
        <v>0</v>
      </c>
      <c r="DF950" s="33">
        <v>0</v>
      </c>
      <c r="DG950" s="33">
        <v>0</v>
      </c>
      <c r="DH950" s="33">
        <v>0</v>
      </c>
      <c r="DI950" s="33">
        <v>0</v>
      </c>
      <c r="DJ950" s="33">
        <v>0</v>
      </c>
      <c r="DK950" s="33">
        <v>0</v>
      </c>
      <c r="DL950" s="33">
        <v>0</v>
      </c>
      <c r="DM950" s="33">
        <v>0</v>
      </c>
      <c r="DN950" s="33">
        <v>0</v>
      </c>
      <c r="DO950" s="33">
        <v>0</v>
      </c>
      <c r="DP950" s="33">
        <v>0</v>
      </c>
      <c r="DQ950" s="33">
        <v>0</v>
      </c>
      <c r="DR950" s="33">
        <v>0</v>
      </c>
      <c r="DS950" s="33">
        <v>0</v>
      </c>
      <c r="DT950" s="33">
        <v>0</v>
      </c>
      <c r="DU950" s="33">
        <v>0</v>
      </c>
      <c r="DV950" s="33">
        <v>0</v>
      </c>
      <c r="DW950" s="33">
        <v>0</v>
      </c>
      <c r="DX950" s="33">
        <v>0</v>
      </c>
      <c r="DY950" s="33">
        <v>0</v>
      </c>
      <c r="DZ950" s="33">
        <v>0</v>
      </c>
      <c r="EA950" s="33">
        <v>0</v>
      </c>
      <c r="EB950" s="33">
        <v>0</v>
      </c>
      <c r="EC950" s="33">
        <v>0</v>
      </c>
      <c r="ED950" s="33">
        <v>0</v>
      </c>
      <c r="EE950" s="33">
        <v>0</v>
      </c>
      <c r="EF950" s="33">
        <v>0</v>
      </c>
      <c r="EG950" s="33">
        <v>0</v>
      </c>
      <c r="EH950" s="33">
        <v>0</v>
      </c>
      <c r="EI950" s="33">
        <v>0</v>
      </c>
      <c r="EJ950" s="33">
        <v>0</v>
      </c>
      <c r="EK950" s="33">
        <v>0</v>
      </c>
      <c r="EL950" s="33">
        <v>0</v>
      </c>
      <c r="EM950" s="33">
        <v>0</v>
      </c>
      <c r="EN950" s="33">
        <v>0</v>
      </c>
      <c r="EO950" s="33">
        <v>0</v>
      </c>
      <c r="EP950" s="33">
        <v>0</v>
      </c>
      <c r="EQ950" s="33">
        <v>0</v>
      </c>
      <c r="ER950" s="33">
        <v>0</v>
      </c>
      <c r="ES950" s="33">
        <v>0</v>
      </c>
      <c r="ET950" s="33">
        <v>0</v>
      </c>
      <c r="EU950" s="33">
        <v>0</v>
      </c>
      <c r="EV950" s="33">
        <v>0</v>
      </c>
      <c r="EW950" s="33">
        <v>0</v>
      </c>
      <c r="EX950" s="33">
        <v>0</v>
      </c>
      <c r="EY950" s="33">
        <v>0</v>
      </c>
      <c r="EZ950" s="33">
        <v>0</v>
      </c>
      <c r="FA950" s="33">
        <v>0</v>
      </c>
      <c r="FB950" s="33">
        <v>0</v>
      </c>
      <c r="FC950" s="33">
        <v>0</v>
      </c>
      <c r="FD950" s="33">
        <v>0</v>
      </c>
      <c r="FE950" s="33">
        <v>0</v>
      </c>
      <c r="FF950" s="33">
        <v>0</v>
      </c>
      <c r="FG950" s="33">
        <v>0</v>
      </c>
      <c r="FH950" s="33">
        <v>0</v>
      </c>
      <c r="FI950" s="33">
        <v>0</v>
      </c>
      <c r="FJ950" s="33">
        <v>0</v>
      </c>
      <c r="FK950" s="33">
        <v>0</v>
      </c>
      <c r="FL950" s="33">
        <v>0</v>
      </c>
      <c r="FM950" s="33">
        <v>0</v>
      </c>
      <c r="FN950" s="33">
        <v>0</v>
      </c>
      <c r="FO950" s="33">
        <v>0</v>
      </c>
      <c r="FP950" s="33">
        <v>0</v>
      </c>
      <c r="FQ950" s="33">
        <v>0</v>
      </c>
      <c r="FR950" s="82">
        <v>0</v>
      </c>
      <c r="FS950">
        <v>0</v>
      </c>
    </row>
    <row r="951" spans="1:175" x14ac:dyDescent="0.2">
      <c r="A951" s="18" t="s">
        <v>196</v>
      </c>
      <c r="B951" s="27" t="s">
        <v>243</v>
      </c>
      <c r="C951" s="27">
        <v>42943</v>
      </c>
      <c r="D951" s="33">
        <v>0</v>
      </c>
      <c r="E951" s="33">
        <v>0</v>
      </c>
      <c r="F951" s="33">
        <v>0</v>
      </c>
      <c r="G951" s="33">
        <v>0</v>
      </c>
      <c r="H951" s="33">
        <v>0</v>
      </c>
      <c r="I951" s="33">
        <v>0</v>
      </c>
      <c r="J951" s="33">
        <v>0</v>
      </c>
      <c r="K951" s="33">
        <v>0</v>
      </c>
      <c r="L951" s="33">
        <v>0</v>
      </c>
      <c r="M951" s="33">
        <v>0</v>
      </c>
      <c r="N951" s="33">
        <v>0</v>
      </c>
      <c r="O951" s="33">
        <v>0</v>
      </c>
      <c r="P951" s="33">
        <v>0</v>
      </c>
      <c r="Q951" s="33">
        <v>0</v>
      </c>
      <c r="R951" s="33">
        <v>0</v>
      </c>
      <c r="S951" s="33">
        <v>0</v>
      </c>
      <c r="T951" s="33">
        <v>0</v>
      </c>
      <c r="U951" s="33">
        <v>0</v>
      </c>
      <c r="V951" s="33">
        <v>0</v>
      </c>
      <c r="W951" s="33">
        <v>0</v>
      </c>
      <c r="X951" s="33">
        <v>0</v>
      </c>
      <c r="Y951" s="33">
        <v>0</v>
      </c>
      <c r="Z951" s="33">
        <v>0</v>
      </c>
      <c r="AA951" s="33">
        <v>0</v>
      </c>
      <c r="AB951" s="33">
        <v>0</v>
      </c>
      <c r="AC951" s="33">
        <v>0</v>
      </c>
      <c r="AD951" s="33">
        <v>0</v>
      </c>
      <c r="AE951" s="33">
        <v>0</v>
      </c>
      <c r="AF951" s="33">
        <v>0</v>
      </c>
      <c r="AG951" s="33">
        <v>0</v>
      </c>
      <c r="AH951" s="33">
        <v>0</v>
      </c>
      <c r="AI951" s="33">
        <v>0</v>
      </c>
      <c r="AJ951" s="33">
        <v>0</v>
      </c>
      <c r="AK951" s="33">
        <v>0</v>
      </c>
      <c r="AL951" s="33">
        <v>0</v>
      </c>
      <c r="AM951" s="33">
        <v>0</v>
      </c>
      <c r="AN951" s="33">
        <v>0</v>
      </c>
      <c r="AO951" s="33">
        <v>0</v>
      </c>
      <c r="AP951" s="33">
        <v>0</v>
      </c>
      <c r="AQ951" s="33">
        <v>0</v>
      </c>
      <c r="AR951" s="33">
        <v>0</v>
      </c>
      <c r="AS951" s="33">
        <v>0</v>
      </c>
      <c r="AT951" s="33">
        <v>0</v>
      </c>
      <c r="AU951" s="33">
        <v>0</v>
      </c>
      <c r="AV951" s="33">
        <v>0</v>
      </c>
      <c r="AW951" s="33">
        <v>0</v>
      </c>
      <c r="AX951" s="33">
        <v>0</v>
      </c>
      <c r="AY951" s="33">
        <v>0</v>
      </c>
      <c r="AZ951" s="33">
        <v>0</v>
      </c>
      <c r="BA951" s="33">
        <v>0</v>
      </c>
      <c r="BB951" s="33">
        <v>0</v>
      </c>
      <c r="BC951" s="33">
        <v>0</v>
      </c>
      <c r="BD951" s="33">
        <v>0</v>
      </c>
      <c r="BE951" s="33">
        <v>0</v>
      </c>
      <c r="BF951" s="33">
        <v>0</v>
      </c>
      <c r="BG951" s="33">
        <v>0</v>
      </c>
      <c r="BH951" s="33">
        <v>0</v>
      </c>
      <c r="BI951" s="33">
        <v>0</v>
      </c>
      <c r="BJ951" s="33">
        <v>0</v>
      </c>
      <c r="BK951" s="33">
        <v>0</v>
      </c>
      <c r="BL951" s="33">
        <v>0</v>
      </c>
      <c r="BM951" s="33">
        <v>0</v>
      </c>
      <c r="BN951" s="33">
        <v>0</v>
      </c>
      <c r="BO951" s="33">
        <v>0</v>
      </c>
      <c r="BP951" s="33">
        <v>0</v>
      </c>
      <c r="BQ951" s="33">
        <v>0</v>
      </c>
      <c r="BR951" s="33">
        <v>0</v>
      </c>
      <c r="BS951" s="33">
        <v>0</v>
      </c>
      <c r="BT951" s="33">
        <v>0</v>
      </c>
      <c r="BU951" s="33">
        <v>0</v>
      </c>
      <c r="BV951" s="33">
        <v>0</v>
      </c>
      <c r="BW951" s="33">
        <v>0</v>
      </c>
      <c r="BX951" s="33">
        <v>0</v>
      </c>
      <c r="BY951" s="33">
        <v>0</v>
      </c>
      <c r="BZ951" s="33">
        <v>0</v>
      </c>
      <c r="CA951" s="33">
        <v>0</v>
      </c>
      <c r="CB951" s="33">
        <v>0</v>
      </c>
      <c r="CC951" s="33">
        <v>0</v>
      </c>
      <c r="CD951" s="33">
        <v>0</v>
      </c>
      <c r="CE951" s="33">
        <v>0</v>
      </c>
      <c r="CF951" s="33">
        <v>0</v>
      </c>
      <c r="CG951" s="33">
        <v>0</v>
      </c>
      <c r="CH951" s="33">
        <v>0</v>
      </c>
      <c r="CI951" s="33">
        <v>0</v>
      </c>
      <c r="CJ951" s="33">
        <v>0</v>
      </c>
      <c r="CK951" s="33">
        <v>0</v>
      </c>
      <c r="CL951" s="33">
        <v>0</v>
      </c>
      <c r="CM951" s="33">
        <v>0</v>
      </c>
      <c r="CN951" s="33">
        <v>0</v>
      </c>
      <c r="CO951" s="33">
        <v>0</v>
      </c>
      <c r="CP951" s="33">
        <v>0</v>
      </c>
      <c r="CQ951" s="33">
        <v>0</v>
      </c>
      <c r="CR951" s="33">
        <v>0</v>
      </c>
      <c r="CS951" s="33">
        <v>0</v>
      </c>
      <c r="CT951" s="33">
        <v>0</v>
      </c>
      <c r="CU951" s="33">
        <v>0</v>
      </c>
      <c r="CV951" s="33">
        <v>0</v>
      </c>
      <c r="CW951" s="33">
        <v>0</v>
      </c>
      <c r="CX951" s="33">
        <v>0</v>
      </c>
      <c r="CY951" s="33">
        <v>0</v>
      </c>
      <c r="CZ951" s="33">
        <v>0</v>
      </c>
      <c r="DA951" s="33">
        <v>0</v>
      </c>
      <c r="DB951" s="33">
        <v>0</v>
      </c>
      <c r="DC951" s="33">
        <v>0</v>
      </c>
      <c r="DD951" s="33">
        <v>0</v>
      </c>
      <c r="DE951" s="33">
        <v>0</v>
      </c>
      <c r="DF951" s="33">
        <v>0</v>
      </c>
      <c r="DG951" s="33">
        <v>0</v>
      </c>
      <c r="DH951" s="33">
        <v>0</v>
      </c>
      <c r="DI951" s="33">
        <v>0</v>
      </c>
      <c r="DJ951" s="33">
        <v>0</v>
      </c>
      <c r="DK951" s="33">
        <v>0</v>
      </c>
      <c r="DL951" s="33">
        <v>0</v>
      </c>
      <c r="DM951" s="33">
        <v>0</v>
      </c>
      <c r="DN951" s="33">
        <v>0</v>
      </c>
      <c r="DO951" s="33">
        <v>0</v>
      </c>
      <c r="DP951" s="33">
        <v>0</v>
      </c>
      <c r="DQ951" s="33">
        <v>0</v>
      </c>
      <c r="DR951" s="33">
        <v>0</v>
      </c>
      <c r="DS951" s="33">
        <v>0</v>
      </c>
      <c r="DT951" s="33">
        <v>0</v>
      </c>
      <c r="DU951" s="33">
        <v>0</v>
      </c>
      <c r="DV951" s="33">
        <v>0</v>
      </c>
      <c r="DW951" s="33">
        <v>0</v>
      </c>
      <c r="DX951" s="33">
        <v>0</v>
      </c>
      <c r="DY951" s="33">
        <v>0</v>
      </c>
      <c r="DZ951" s="33">
        <v>0</v>
      </c>
      <c r="EA951" s="33">
        <v>0</v>
      </c>
      <c r="EB951" s="33">
        <v>0</v>
      </c>
      <c r="EC951" s="33">
        <v>0</v>
      </c>
      <c r="ED951" s="33">
        <v>0</v>
      </c>
      <c r="EE951" s="33">
        <v>0</v>
      </c>
      <c r="EF951" s="33">
        <v>0</v>
      </c>
      <c r="EG951" s="33">
        <v>0</v>
      </c>
      <c r="EH951" s="33">
        <v>0</v>
      </c>
      <c r="EI951" s="33">
        <v>0</v>
      </c>
      <c r="EJ951" s="33">
        <v>0</v>
      </c>
      <c r="EK951" s="33">
        <v>0</v>
      </c>
      <c r="EL951" s="33">
        <v>0</v>
      </c>
      <c r="EM951" s="33">
        <v>0</v>
      </c>
      <c r="EN951" s="33">
        <v>0</v>
      </c>
      <c r="EO951" s="33">
        <v>0</v>
      </c>
      <c r="EP951" s="33">
        <v>0</v>
      </c>
      <c r="EQ951" s="33">
        <v>0</v>
      </c>
      <c r="ER951" s="33">
        <v>0</v>
      </c>
      <c r="ES951" s="33">
        <v>0</v>
      </c>
      <c r="ET951" s="33">
        <v>0</v>
      </c>
      <c r="EU951" s="33">
        <v>0</v>
      </c>
      <c r="EV951" s="33">
        <v>0</v>
      </c>
      <c r="EW951" s="33">
        <v>0</v>
      </c>
      <c r="EX951" s="33">
        <v>0</v>
      </c>
      <c r="EY951" s="33">
        <v>0</v>
      </c>
      <c r="EZ951" s="33">
        <v>0</v>
      </c>
      <c r="FA951" s="33">
        <v>0</v>
      </c>
      <c r="FB951" s="33">
        <v>0</v>
      </c>
      <c r="FC951" s="33">
        <v>0</v>
      </c>
      <c r="FD951" s="33">
        <v>0</v>
      </c>
      <c r="FE951" s="33">
        <v>0</v>
      </c>
      <c r="FF951" s="33">
        <v>0</v>
      </c>
      <c r="FG951" s="33">
        <v>0</v>
      </c>
      <c r="FH951" s="33">
        <v>0</v>
      </c>
      <c r="FI951" s="33">
        <v>0</v>
      </c>
      <c r="FJ951" s="33">
        <v>0</v>
      </c>
      <c r="FK951" s="33">
        <v>0</v>
      </c>
      <c r="FL951" s="33">
        <v>0</v>
      </c>
      <c r="FM951" s="33">
        <v>0</v>
      </c>
      <c r="FN951" s="33">
        <v>0</v>
      </c>
      <c r="FO951" s="33">
        <v>0</v>
      </c>
      <c r="FP951" s="33">
        <v>0</v>
      </c>
      <c r="FQ951" s="33">
        <v>0</v>
      </c>
      <c r="FR951" s="82">
        <v>0</v>
      </c>
      <c r="FS951">
        <v>0</v>
      </c>
    </row>
    <row r="952" spans="1:175" x14ac:dyDescent="0.2">
      <c r="A952" s="18" t="s">
        <v>196</v>
      </c>
      <c r="B952" s="27" t="s">
        <v>243</v>
      </c>
      <c r="C952" s="27">
        <v>42947</v>
      </c>
      <c r="D952" s="33">
        <v>0</v>
      </c>
      <c r="E952" s="33">
        <v>0</v>
      </c>
      <c r="F952" s="33">
        <v>0</v>
      </c>
      <c r="G952" s="33">
        <v>0</v>
      </c>
      <c r="H952" s="33">
        <v>0</v>
      </c>
      <c r="I952" s="33">
        <v>0</v>
      </c>
      <c r="J952" s="33">
        <v>0</v>
      </c>
      <c r="K952" s="33">
        <v>0</v>
      </c>
      <c r="L952" s="33">
        <v>0</v>
      </c>
      <c r="M952" s="33">
        <v>0</v>
      </c>
      <c r="N952" s="33">
        <v>0</v>
      </c>
      <c r="O952" s="33">
        <v>0</v>
      </c>
      <c r="P952" s="33">
        <v>0</v>
      </c>
      <c r="Q952" s="33">
        <v>0</v>
      </c>
      <c r="R952" s="33">
        <v>0</v>
      </c>
      <c r="S952" s="33">
        <v>0</v>
      </c>
      <c r="T952" s="33">
        <v>0</v>
      </c>
      <c r="U952" s="33">
        <v>0</v>
      </c>
      <c r="V952" s="33">
        <v>0</v>
      </c>
      <c r="W952" s="33">
        <v>0</v>
      </c>
      <c r="X952" s="33">
        <v>0</v>
      </c>
      <c r="Y952" s="33">
        <v>0</v>
      </c>
      <c r="Z952" s="33">
        <v>0</v>
      </c>
      <c r="AA952" s="33">
        <v>0</v>
      </c>
      <c r="AB952" s="33">
        <v>0</v>
      </c>
      <c r="AC952" s="33">
        <v>0</v>
      </c>
      <c r="AD952" s="33">
        <v>0</v>
      </c>
      <c r="AE952" s="33">
        <v>0</v>
      </c>
      <c r="AF952" s="33">
        <v>0</v>
      </c>
      <c r="AG952" s="33">
        <v>0</v>
      </c>
      <c r="AH952" s="33">
        <v>0</v>
      </c>
      <c r="AI952" s="33">
        <v>0</v>
      </c>
      <c r="AJ952" s="33">
        <v>0</v>
      </c>
      <c r="AK952" s="33">
        <v>0</v>
      </c>
      <c r="AL952" s="33">
        <v>0</v>
      </c>
      <c r="AM952" s="33">
        <v>0</v>
      </c>
      <c r="AN952" s="33">
        <v>0</v>
      </c>
      <c r="AO952" s="33">
        <v>0</v>
      </c>
      <c r="AP952" s="33">
        <v>0</v>
      </c>
      <c r="AQ952" s="33">
        <v>0</v>
      </c>
      <c r="AR952" s="33">
        <v>0</v>
      </c>
      <c r="AS952" s="33">
        <v>0</v>
      </c>
      <c r="AT952" s="33">
        <v>0</v>
      </c>
      <c r="AU952" s="33">
        <v>0</v>
      </c>
      <c r="AV952" s="33">
        <v>0</v>
      </c>
      <c r="AW952" s="33">
        <v>0</v>
      </c>
      <c r="AX952" s="33">
        <v>0</v>
      </c>
      <c r="AY952" s="33">
        <v>0</v>
      </c>
      <c r="AZ952" s="33">
        <v>0</v>
      </c>
      <c r="BA952" s="33">
        <v>0</v>
      </c>
      <c r="BB952" s="33">
        <v>0</v>
      </c>
      <c r="BC952" s="33">
        <v>0</v>
      </c>
      <c r="BD952" s="33">
        <v>0</v>
      </c>
      <c r="BE952" s="33">
        <v>0</v>
      </c>
      <c r="BF952" s="33">
        <v>0</v>
      </c>
      <c r="BG952" s="33">
        <v>0</v>
      </c>
      <c r="BH952" s="33">
        <v>0</v>
      </c>
      <c r="BI952" s="33">
        <v>0</v>
      </c>
      <c r="BJ952" s="33">
        <v>0</v>
      </c>
      <c r="BK952" s="33">
        <v>0</v>
      </c>
      <c r="BL952" s="33">
        <v>0</v>
      </c>
      <c r="BM952" s="33">
        <v>0</v>
      </c>
      <c r="BN952" s="33">
        <v>0</v>
      </c>
      <c r="BO952" s="33">
        <v>0</v>
      </c>
      <c r="BP952" s="33">
        <v>0</v>
      </c>
      <c r="BQ952" s="33">
        <v>0</v>
      </c>
      <c r="BR952" s="33">
        <v>0</v>
      </c>
      <c r="BS952" s="33">
        <v>0</v>
      </c>
      <c r="BT952" s="33">
        <v>0</v>
      </c>
      <c r="BU952" s="33">
        <v>0</v>
      </c>
      <c r="BV952" s="33">
        <v>0</v>
      </c>
      <c r="BW952" s="33">
        <v>0</v>
      </c>
      <c r="BX952" s="33">
        <v>0</v>
      </c>
      <c r="BY952" s="33">
        <v>0</v>
      </c>
      <c r="BZ952" s="33">
        <v>0</v>
      </c>
      <c r="CA952" s="33">
        <v>0</v>
      </c>
      <c r="CB952" s="33">
        <v>0</v>
      </c>
      <c r="CC952" s="33">
        <v>0</v>
      </c>
      <c r="CD952" s="33">
        <v>0</v>
      </c>
      <c r="CE952" s="33">
        <v>0</v>
      </c>
      <c r="CF952" s="33">
        <v>0</v>
      </c>
      <c r="CG952" s="33">
        <v>0</v>
      </c>
      <c r="CH952" s="33">
        <v>0</v>
      </c>
      <c r="CI952" s="33">
        <v>0</v>
      </c>
      <c r="CJ952" s="33">
        <v>0</v>
      </c>
      <c r="CK952" s="33">
        <v>0</v>
      </c>
      <c r="CL952" s="33">
        <v>0</v>
      </c>
      <c r="CM952" s="33">
        <v>0</v>
      </c>
      <c r="CN952" s="33">
        <v>0</v>
      </c>
      <c r="CO952" s="33">
        <v>0</v>
      </c>
      <c r="CP952" s="33">
        <v>0</v>
      </c>
      <c r="CQ952" s="33">
        <v>0</v>
      </c>
      <c r="CR952" s="33">
        <v>0</v>
      </c>
      <c r="CS952" s="33">
        <v>0</v>
      </c>
      <c r="CT952" s="33">
        <v>0</v>
      </c>
      <c r="CU952" s="33">
        <v>0</v>
      </c>
      <c r="CV952" s="33">
        <v>0</v>
      </c>
      <c r="CW952" s="33">
        <v>0</v>
      </c>
      <c r="CX952" s="33">
        <v>0</v>
      </c>
      <c r="CY952" s="33">
        <v>0</v>
      </c>
      <c r="CZ952" s="33">
        <v>0</v>
      </c>
      <c r="DA952" s="33">
        <v>0</v>
      </c>
      <c r="DB952" s="33">
        <v>0</v>
      </c>
      <c r="DC952" s="33">
        <v>0</v>
      </c>
      <c r="DD952" s="33">
        <v>0</v>
      </c>
      <c r="DE952" s="33">
        <v>0</v>
      </c>
      <c r="DF952" s="33">
        <v>0</v>
      </c>
      <c r="DG952" s="33">
        <v>0</v>
      </c>
      <c r="DH952" s="33">
        <v>0</v>
      </c>
      <c r="DI952" s="33">
        <v>0</v>
      </c>
      <c r="DJ952" s="33">
        <v>0</v>
      </c>
      <c r="DK952" s="33">
        <v>0</v>
      </c>
      <c r="DL952" s="33">
        <v>0</v>
      </c>
      <c r="DM952" s="33">
        <v>0</v>
      </c>
      <c r="DN952" s="33">
        <v>0</v>
      </c>
      <c r="DO952" s="33">
        <v>0</v>
      </c>
      <c r="DP952" s="33">
        <v>0</v>
      </c>
      <c r="DQ952" s="33">
        <v>0</v>
      </c>
      <c r="DR952" s="33">
        <v>0</v>
      </c>
      <c r="DS952" s="33">
        <v>0</v>
      </c>
      <c r="DT952" s="33">
        <v>0</v>
      </c>
      <c r="DU952" s="33">
        <v>0</v>
      </c>
      <c r="DV952" s="33">
        <v>0</v>
      </c>
      <c r="DW952" s="33">
        <v>0</v>
      </c>
      <c r="DX952" s="33">
        <v>0</v>
      </c>
      <c r="DY952" s="33">
        <v>0</v>
      </c>
      <c r="DZ952" s="33">
        <v>0</v>
      </c>
      <c r="EA952" s="33">
        <v>0</v>
      </c>
      <c r="EB952" s="33">
        <v>0</v>
      </c>
      <c r="EC952" s="33">
        <v>0</v>
      </c>
      <c r="ED952" s="33">
        <v>0</v>
      </c>
      <c r="EE952" s="33">
        <v>0</v>
      </c>
      <c r="EF952" s="33">
        <v>0</v>
      </c>
      <c r="EG952" s="33">
        <v>0</v>
      </c>
      <c r="EH952" s="33">
        <v>0</v>
      </c>
      <c r="EI952" s="33">
        <v>0</v>
      </c>
      <c r="EJ952" s="33">
        <v>0</v>
      </c>
      <c r="EK952" s="33">
        <v>0</v>
      </c>
      <c r="EL952" s="33">
        <v>0</v>
      </c>
      <c r="EM952" s="33">
        <v>0</v>
      </c>
      <c r="EN952" s="33">
        <v>0</v>
      </c>
      <c r="EO952" s="33">
        <v>0</v>
      </c>
      <c r="EP952" s="33">
        <v>0</v>
      </c>
      <c r="EQ952" s="33">
        <v>0</v>
      </c>
      <c r="ER952" s="33">
        <v>0</v>
      </c>
      <c r="ES952" s="33">
        <v>0</v>
      </c>
      <c r="ET952" s="33">
        <v>0</v>
      </c>
      <c r="EU952" s="33">
        <v>0</v>
      </c>
      <c r="EV952" s="33">
        <v>0</v>
      </c>
      <c r="EW952" s="33">
        <v>0</v>
      </c>
      <c r="EX952" s="33">
        <v>0</v>
      </c>
      <c r="EY952" s="33">
        <v>0</v>
      </c>
      <c r="EZ952" s="33">
        <v>0</v>
      </c>
      <c r="FA952" s="33">
        <v>0</v>
      </c>
      <c r="FB952" s="33">
        <v>0</v>
      </c>
      <c r="FC952" s="33">
        <v>0</v>
      </c>
      <c r="FD952" s="33">
        <v>0</v>
      </c>
      <c r="FE952" s="33">
        <v>0</v>
      </c>
      <c r="FF952" s="33">
        <v>0</v>
      </c>
      <c r="FG952" s="33">
        <v>0</v>
      </c>
      <c r="FH952" s="33">
        <v>0</v>
      </c>
      <c r="FI952" s="33">
        <v>0</v>
      </c>
      <c r="FJ952" s="33">
        <v>0</v>
      </c>
      <c r="FK952" s="33">
        <v>0</v>
      </c>
      <c r="FL952" s="33">
        <v>0</v>
      </c>
      <c r="FM952" s="33">
        <v>0</v>
      </c>
      <c r="FN952" s="33">
        <v>0</v>
      </c>
      <c r="FO952" s="33">
        <v>0</v>
      </c>
      <c r="FP952" s="33">
        <v>0</v>
      </c>
      <c r="FQ952" s="33">
        <v>0</v>
      </c>
      <c r="FR952" s="82">
        <v>0</v>
      </c>
      <c r="FS952">
        <v>0</v>
      </c>
    </row>
    <row r="953" spans="1:175" x14ac:dyDescent="0.2">
      <c r="A953" s="18" t="s">
        <v>196</v>
      </c>
      <c r="B953" s="27" t="s">
        <v>243</v>
      </c>
      <c r="C953" s="27">
        <v>42923</v>
      </c>
      <c r="D953" s="33">
        <v>0</v>
      </c>
      <c r="E953" s="33">
        <v>0</v>
      </c>
      <c r="F953" s="33">
        <v>0</v>
      </c>
      <c r="G953" s="33">
        <v>0</v>
      </c>
      <c r="H953" s="33">
        <v>0</v>
      </c>
      <c r="I953" s="33">
        <v>0</v>
      </c>
      <c r="J953" s="33">
        <v>0</v>
      </c>
      <c r="K953" s="33">
        <v>0</v>
      </c>
      <c r="L953" s="33">
        <v>0</v>
      </c>
      <c r="M953" s="33">
        <v>0</v>
      </c>
      <c r="N953" s="33">
        <v>0</v>
      </c>
      <c r="O953" s="33">
        <v>0</v>
      </c>
      <c r="P953" s="33">
        <v>0</v>
      </c>
      <c r="Q953" s="33">
        <v>0</v>
      </c>
      <c r="R953" s="33">
        <v>0</v>
      </c>
      <c r="S953" s="33">
        <v>0</v>
      </c>
      <c r="T953" s="33">
        <v>0</v>
      </c>
      <c r="U953" s="33">
        <v>0</v>
      </c>
      <c r="V953" s="33">
        <v>0</v>
      </c>
      <c r="W953" s="33">
        <v>0</v>
      </c>
      <c r="X953" s="33">
        <v>0</v>
      </c>
      <c r="Y953" s="33">
        <v>0</v>
      </c>
      <c r="Z953" s="33">
        <v>0</v>
      </c>
      <c r="AA953" s="33">
        <v>0</v>
      </c>
      <c r="AB953" s="33">
        <v>0</v>
      </c>
      <c r="AC953" s="33">
        <v>0</v>
      </c>
      <c r="AD953" s="33">
        <v>0</v>
      </c>
      <c r="AE953" s="33">
        <v>0</v>
      </c>
      <c r="AF953" s="33">
        <v>0</v>
      </c>
      <c r="AG953" s="33">
        <v>0</v>
      </c>
      <c r="AH953" s="33">
        <v>0</v>
      </c>
      <c r="AI953" s="33">
        <v>0</v>
      </c>
      <c r="AJ953" s="33">
        <v>0</v>
      </c>
      <c r="AK953" s="33">
        <v>0</v>
      </c>
      <c r="AL953" s="33">
        <v>0</v>
      </c>
      <c r="AM953" s="33">
        <v>0</v>
      </c>
      <c r="AN953" s="33">
        <v>0</v>
      </c>
      <c r="AO953" s="33">
        <v>0</v>
      </c>
      <c r="AP953" s="33">
        <v>0</v>
      </c>
      <c r="AQ953" s="33">
        <v>0</v>
      </c>
      <c r="AR953" s="33">
        <v>0</v>
      </c>
      <c r="AS953" s="33">
        <v>0</v>
      </c>
      <c r="AT953" s="33">
        <v>0</v>
      </c>
      <c r="AU953" s="33">
        <v>0</v>
      </c>
      <c r="AV953" s="33">
        <v>0</v>
      </c>
      <c r="AW953" s="33">
        <v>0</v>
      </c>
      <c r="AX953" s="33">
        <v>0</v>
      </c>
      <c r="AY953" s="33">
        <v>0</v>
      </c>
      <c r="AZ953" s="33">
        <v>0</v>
      </c>
      <c r="BA953" s="33">
        <v>0</v>
      </c>
      <c r="BB953" s="33">
        <v>0</v>
      </c>
      <c r="BC953" s="33">
        <v>0</v>
      </c>
      <c r="BD953" s="33">
        <v>0</v>
      </c>
      <c r="BE953" s="33">
        <v>0</v>
      </c>
      <c r="BF953" s="33">
        <v>0</v>
      </c>
      <c r="BG953" s="33">
        <v>0</v>
      </c>
      <c r="BH953" s="33">
        <v>0</v>
      </c>
      <c r="BI953" s="33">
        <v>0</v>
      </c>
      <c r="BJ953" s="33">
        <v>0</v>
      </c>
      <c r="BK953" s="33">
        <v>0</v>
      </c>
      <c r="BL953" s="33">
        <v>0</v>
      </c>
      <c r="BM953" s="33">
        <v>0</v>
      </c>
      <c r="BN953" s="33">
        <v>0</v>
      </c>
      <c r="BO953" s="33">
        <v>0</v>
      </c>
      <c r="BP953" s="33">
        <v>0</v>
      </c>
      <c r="BQ953" s="33">
        <v>0</v>
      </c>
      <c r="BR953" s="33">
        <v>0</v>
      </c>
      <c r="BS953" s="33">
        <v>0</v>
      </c>
      <c r="BT953" s="33">
        <v>0</v>
      </c>
      <c r="BU953" s="33">
        <v>0</v>
      </c>
      <c r="BV953" s="33">
        <v>0</v>
      </c>
      <c r="BW953" s="33">
        <v>0</v>
      </c>
      <c r="BX953" s="33">
        <v>0</v>
      </c>
      <c r="BY953" s="33">
        <v>0</v>
      </c>
      <c r="BZ953" s="33">
        <v>0</v>
      </c>
      <c r="CA953" s="33">
        <v>0</v>
      </c>
      <c r="CB953" s="33">
        <v>0</v>
      </c>
      <c r="CC953" s="33">
        <v>0</v>
      </c>
      <c r="CD953" s="33">
        <v>0</v>
      </c>
      <c r="CE953" s="33">
        <v>0</v>
      </c>
      <c r="CF953" s="33">
        <v>0</v>
      </c>
      <c r="CG953" s="33">
        <v>0</v>
      </c>
      <c r="CH953" s="33">
        <v>0</v>
      </c>
      <c r="CI953" s="33">
        <v>0</v>
      </c>
      <c r="CJ953" s="33">
        <v>0</v>
      </c>
      <c r="CK953" s="33">
        <v>0</v>
      </c>
      <c r="CL953" s="33">
        <v>0</v>
      </c>
      <c r="CM953" s="33">
        <v>0</v>
      </c>
      <c r="CN953" s="33">
        <v>0</v>
      </c>
      <c r="CO953" s="33">
        <v>0</v>
      </c>
      <c r="CP953" s="33">
        <v>0</v>
      </c>
      <c r="CQ953" s="33">
        <v>0</v>
      </c>
      <c r="CR953" s="33">
        <v>0</v>
      </c>
      <c r="CS953" s="33">
        <v>0</v>
      </c>
      <c r="CT953" s="33">
        <v>0</v>
      </c>
      <c r="CU953" s="33">
        <v>0</v>
      </c>
      <c r="CV953" s="33">
        <v>0</v>
      </c>
      <c r="CW953" s="33">
        <v>0</v>
      </c>
      <c r="CX953" s="33">
        <v>0</v>
      </c>
      <c r="CY953" s="33">
        <v>0</v>
      </c>
      <c r="CZ953" s="33">
        <v>0</v>
      </c>
      <c r="DA953" s="33">
        <v>0</v>
      </c>
      <c r="DB953" s="33">
        <v>0</v>
      </c>
      <c r="DC953" s="33">
        <v>0</v>
      </c>
      <c r="DD953" s="33">
        <v>0</v>
      </c>
      <c r="DE953" s="33">
        <v>0</v>
      </c>
      <c r="DF953" s="33">
        <v>0</v>
      </c>
      <c r="DG953" s="33">
        <v>0</v>
      </c>
      <c r="DH953" s="33">
        <v>0</v>
      </c>
      <c r="DI953" s="33">
        <v>0</v>
      </c>
      <c r="DJ953" s="33">
        <v>0</v>
      </c>
      <c r="DK953" s="33">
        <v>0</v>
      </c>
      <c r="DL953" s="33">
        <v>0</v>
      </c>
      <c r="DM953" s="33">
        <v>0</v>
      </c>
      <c r="DN953" s="33">
        <v>0</v>
      </c>
      <c r="DO953" s="33">
        <v>0</v>
      </c>
      <c r="DP953" s="33">
        <v>0</v>
      </c>
      <c r="DQ953" s="33">
        <v>0</v>
      </c>
      <c r="DR953" s="33">
        <v>0</v>
      </c>
      <c r="DS953" s="33">
        <v>0</v>
      </c>
      <c r="DT953" s="33">
        <v>0</v>
      </c>
      <c r="DU953" s="33">
        <v>0</v>
      </c>
      <c r="DV953" s="33">
        <v>0</v>
      </c>
      <c r="DW953" s="33">
        <v>0</v>
      </c>
      <c r="DX953" s="33">
        <v>0</v>
      </c>
      <c r="DY953" s="33">
        <v>0</v>
      </c>
      <c r="DZ953" s="33">
        <v>0</v>
      </c>
      <c r="EA953" s="33">
        <v>0</v>
      </c>
      <c r="EB953" s="33">
        <v>0</v>
      </c>
      <c r="EC953" s="33">
        <v>0</v>
      </c>
      <c r="ED953" s="33">
        <v>0</v>
      </c>
      <c r="EE953" s="33">
        <v>0</v>
      </c>
      <c r="EF953" s="33">
        <v>0</v>
      </c>
      <c r="EG953" s="33">
        <v>0</v>
      </c>
      <c r="EH953" s="33">
        <v>0</v>
      </c>
      <c r="EI953" s="33">
        <v>0</v>
      </c>
      <c r="EJ953" s="33">
        <v>0</v>
      </c>
      <c r="EK953" s="33">
        <v>0</v>
      </c>
      <c r="EL953" s="33">
        <v>0</v>
      </c>
      <c r="EM953" s="33">
        <v>0</v>
      </c>
      <c r="EN953" s="33">
        <v>0</v>
      </c>
      <c r="EO953" s="33">
        <v>0</v>
      </c>
      <c r="EP953" s="33">
        <v>0</v>
      </c>
      <c r="EQ953" s="33">
        <v>0</v>
      </c>
      <c r="ER953" s="33">
        <v>0</v>
      </c>
      <c r="ES953" s="33">
        <v>0</v>
      </c>
      <c r="ET953" s="33">
        <v>0</v>
      </c>
      <c r="EU953" s="33">
        <v>0</v>
      </c>
      <c r="EV953" s="33">
        <v>0</v>
      </c>
      <c r="EW953" s="33">
        <v>0</v>
      </c>
      <c r="EX953" s="33">
        <v>0</v>
      </c>
      <c r="EY953" s="33">
        <v>0</v>
      </c>
      <c r="EZ953" s="33">
        <v>0</v>
      </c>
      <c r="FA953" s="33">
        <v>0</v>
      </c>
      <c r="FB953" s="33">
        <v>0</v>
      </c>
      <c r="FC953" s="33">
        <v>0</v>
      </c>
      <c r="FD953" s="33">
        <v>0</v>
      </c>
      <c r="FE953" s="33">
        <v>0</v>
      </c>
      <c r="FF953" s="33">
        <v>0</v>
      </c>
      <c r="FG953" s="33">
        <v>0</v>
      </c>
      <c r="FH953" s="33">
        <v>0</v>
      </c>
      <c r="FI953" s="33">
        <v>0</v>
      </c>
      <c r="FJ953" s="33">
        <v>0</v>
      </c>
      <c r="FK953" s="33">
        <v>0</v>
      </c>
      <c r="FL953" s="33">
        <v>0</v>
      </c>
      <c r="FM953" s="33">
        <v>0</v>
      </c>
      <c r="FN953" s="33">
        <v>0</v>
      </c>
      <c r="FO953" s="33">
        <v>0</v>
      </c>
      <c r="FP953" s="33">
        <v>0</v>
      </c>
      <c r="FQ953" s="33">
        <v>0</v>
      </c>
      <c r="FR953" s="82">
        <v>0</v>
      </c>
      <c r="FS953">
        <v>0</v>
      </c>
    </row>
    <row r="954" spans="1:175" x14ac:dyDescent="0.2">
      <c r="A954" s="18" t="s">
        <v>196</v>
      </c>
      <c r="B954" s="27" t="s">
        <v>243</v>
      </c>
      <c r="C954" s="27">
        <v>42948</v>
      </c>
      <c r="D954" s="33">
        <v>0</v>
      </c>
      <c r="E954" s="33">
        <v>0</v>
      </c>
      <c r="F954" s="33">
        <v>0</v>
      </c>
      <c r="G954" s="33">
        <v>0</v>
      </c>
      <c r="H954" s="33">
        <v>0</v>
      </c>
      <c r="I954" s="33">
        <v>0</v>
      </c>
      <c r="J954" s="33">
        <v>0</v>
      </c>
      <c r="K954" s="33">
        <v>0</v>
      </c>
      <c r="L954" s="33">
        <v>0</v>
      </c>
      <c r="M954" s="33">
        <v>0</v>
      </c>
      <c r="N954" s="33">
        <v>0</v>
      </c>
      <c r="O954" s="33">
        <v>0</v>
      </c>
      <c r="P954" s="33">
        <v>0</v>
      </c>
      <c r="Q954" s="33">
        <v>0</v>
      </c>
      <c r="R954" s="33">
        <v>0</v>
      </c>
      <c r="S954" s="33">
        <v>0</v>
      </c>
      <c r="T954" s="33">
        <v>0</v>
      </c>
      <c r="U954" s="33">
        <v>0</v>
      </c>
      <c r="V954" s="33">
        <v>0</v>
      </c>
      <c r="W954" s="33">
        <v>0</v>
      </c>
      <c r="X954" s="33">
        <v>0</v>
      </c>
      <c r="Y954" s="33">
        <v>0</v>
      </c>
      <c r="Z954" s="33">
        <v>0</v>
      </c>
      <c r="AA954" s="33">
        <v>0</v>
      </c>
      <c r="AB954" s="33">
        <v>0</v>
      </c>
      <c r="AC954" s="33">
        <v>0</v>
      </c>
      <c r="AD954" s="33">
        <v>0</v>
      </c>
      <c r="AE954" s="33">
        <v>0</v>
      </c>
      <c r="AF954" s="33">
        <v>0</v>
      </c>
      <c r="AG954" s="33">
        <v>0</v>
      </c>
      <c r="AH954" s="33">
        <v>0</v>
      </c>
      <c r="AI954" s="33">
        <v>0</v>
      </c>
      <c r="AJ954" s="33">
        <v>0</v>
      </c>
      <c r="AK954" s="33">
        <v>0</v>
      </c>
      <c r="AL954" s="33">
        <v>0</v>
      </c>
      <c r="AM954" s="33">
        <v>0</v>
      </c>
      <c r="AN954" s="33">
        <v>0</v>
      </c>
      <c r="AO954" s="33">
        <v>0</v>
      </c>
      <c r="AP954" s="33">
        <v>0</v>
      </c>
      <c r="AQ954" s="33">
        <v>0</v>
      </c>
      <c r="AR954" s="33">
        <v>0</v>
      </c>
      <c r="AS954" s="33">
        <v>0</v>
      </c>
      <c r="AT954" s="33">
        <v>0</v>
      </c>
      <c r="AU954" s="33">
        <v>0</v>
      </c>
      <c r="AV954" s="33">
        <v>0</v>
      </c>
      <c r="AW954" s="33">
        <v>0</v>
      </c>
      <c r="AX954" s="33">
        <v>0</v>
      </c>
      <c r="AY954" s="33">
        <v>0</v>
      </c>
      <c r="AZ954" s="33">
        <v>0</v>
      </c>
      <c r="BA954" s="33">
        <v>0</v>
      </c>
      <c r="BB954" s="33">
        <v>0</v>
      </c>
      <c r="BC954" s="33">
        <v>0</v>
      </c>
      <c r="BD954" s="33">
        <v>0</v>
      </c>
      <c r="BE954" s="33">
        <v>0</v>
      </c>
      <c r="BF954" s="33">
        <v>0</v>
      </c>
      <c r="BG954" s="33">
        <v>0</v>
      </c>
      <c r="BH954" s="33">
        <v>0</v>
      </c>
      <c r="BI954" s="33">
        <v>0</v>
      </c>
      <c r="BJ954" s="33">
        <v>0</v>
      </c>
      <c r="BK954" s="33">
        <v>0</v>
      </c>
      <c r="BL954" s="33">
        <v>0</v>
      </c>
      <c r="BM954" s="33">
        <v>0</v>
      </c>
      <c r="BN954" s="33">
        <v>0</v>
      </c>
      <c r="BO954" s="33">
        <v>0</v>
      </c>
      <c r="BP954" s="33">
        <v>0</v>
      </c>
      <c r="BQ954" s="33">
        <v>0</v>
      </c>
      <c r="BR954" s="33">
        <v>0</v>
      </c>
      <c r="BS954" s="33">
        <v>0</v>
      </c>
      <c r="BT954" s="33">
        <v>0</v>
      </c>
      <c r="BU954" s="33">
        <v>0</v>
      </c>
      <c r="BV954" s="33">
        <v>0</v>
      </c>
      <c r="BW954" s="33">
        <v>0</v>
      </c>
      <c r="BX954" s="33">
        <v>0</v>
      </c>
      <c r="BY954" s="33">
        <v>0</v>
      </c>
      <c r="BZ954" s="33">
        <v>0</v>
      </c>
      <c r="CA954" s="33">
        <v>0</v>
      </c>
      <c r="CB954" s="33">
        <v>0</v>
      </c>
      <c r="CC954" s="33">
        <v>0</v>
      </c>
      <c r="CD954" s="33">
        <v>0</v>
      </c>
      <c r="CE954" s="33">
        <v>0</v>
      </c>
      <c r="CF954" s="33">
        <v>0</v>
      </c>
      <c r="CG954" s="33">
        <v>0</v>
      </c>
      <c r="CH954" s="33">
        <v>0</v>
      </c>
      <c r="CI954" s="33">
        <v>0</v>
      </c>
      <c r="CJ954" s="33">
        <v>0</v>
      </c>
      <c r="CK954" s="33">
        <v>0</v>
      </c>
      <c r="CL954" s="33">
        <v>0</v>
      </c>
      <c r="CM954" s="33">
        <v>0</v>
      </c>
      <c r="CN954" s="33">
        <v>0</v>
      </c>
      <c r="CO954" s="33">
        <v>0</v>
      </c>
      <c r="CP954" s="33">
        <v>0</v>
      </c>
      <c r="CQ954" s="33">
        <v>0</v>
      </c>
      <c r="CR954" s="33">
        <v>0</v>
      </c>
      <c r="CS954" s="33">
        <v>0</v>
      </c>
      <c r="CT954" s="33">
        <v>0</v>
      </c>
      <c r="CU954" s="33">
        <v>0</v>
      </c>
      <c r="CV954" s="33">
        <v>0</v>
      </c>
      <c r="CW954" s="33">
        <v>0</v>
      </c>
      <c r="CX954" s="33">
        <v>0</v>
      </c>
      <c r="CY954" s="33">
        <v>0</v>
      </c>
      <c r="CZ954" s="33">
        <v>0</v>
      </c>
      <c r="DA954" s="33">
        <v>0</v>
      </c>
      <c r="DB954" s="33">
        <v>0</v>
      </c>
      <c r="DC954" s="33">
        <v>0</v>
      </c>
      <c r="DD954" s="33">
        <v>0</v>
      </c>
      <c r="DE954" s="33">
        <v>0</v>
      </c>
      <c r="DF954" s="33">
        <v>0</v>
      </c>
      <c r="DG954" s="33">
        <v>0</v>
      </c>
      <c r="DH954" s="33">
        <v>0</v>
      </c>
      <c r="DI954" s="33">
        <v>0</v>
      </c>
      <c r="DJ954" s="33">
        <v>0</v>
      </c>
      <c r="DK954" s="33">
        <v>0</v>
      </c>
      <c r="DL954" s="33">
        <v>0</v>
      </c>
      <c r="DM954" s="33">
        <v>0</v>
      </c>
      <c r="DN954" s="33">
        <v>0</v>
      </c>
      <c r="DO954" s="33">
        <v>0</v>
      </c>
      <c r="DP954" s="33">
        <v>0</v>
      </c>
      <c r="DQ954" s="33">
        <v>0</v>
      </c>
      <c r="DR954" s="33">
        <v>0</v>
      </c>
      <c r="DS954" s="33">
        <v>0</v>
      </c>
      <c r="DT954" s="33">
        <v>0</v>
      </c>
      <c r="DU954" s="33">
        <v>0</v>
      </c>
      <c r="DV954" s="33">
        <v>0</v>
      </c>
      <c r="DW954" s="33">
        <v>0</v>
      </c>
      <c r="DX954" s="33">
        <v>0</v>
      </c>
      <c r="DY954" s="33">
        <v>0</v>
      </c>
      <c r="DZ954" s="33">
        <v>0</v>
      </c>
      <c r="EA954" s="33">
        <v>0</v>
      </c>
      <c r="EB954" s="33">
        <v>0</v>
      </c>
      <c r="EC954" s="33">
        <v>0</v>
      </c>
      <c r="ED954" s="33">
        <v>0</v>
      </c>
      <c r="EE954" s="33">
        <v>0</v>
      </c>
      <c r="EF954" s="33">
        <v>0</v>
      </c>
      <c r="EG954" s="33">
        <v>0</v>
      </c>
      <c r="EH954" s="33">
        <v>0</v>
      </c>
      <c r="EI954" s="33">
        <v>0</v>
      </c>
      <c r="EJ954" s="33">
        <v>0</v>
      </c>
      <c r="EK954" s="33">
        <v>0</v>
      </c>
      <c r="EL954" s="33">
        <v>0</v>
      </c>
      <c r="EM954" s="33">
        <v>0</v>
      </c>
      <c r="EN954" s="33">
        <v>0</v>
      </c>
      <c r="EO954" s="33">
        <v>0</v>
      </c>
      <c r="EP954" s="33">
        <v>0</v>
      </c>
      <c r="EQ954" s="33">
        <v>0</v>
      </c>
      <c r="ER954" s="33">
        <v>0</v>
      </c>
      <c r="ES954" s="33">
        <v>0</v>
      </c>
      <c r="ET954" s="33">
        <v>0</v>
      </c>
      <c r="EU954" s="33">
        <v>0</v>
      </c>
      <c r="EV954" s="33">
        <v>0</v>
      </c>
      <c r="EW954" s="33">
        <v>0</v>
      </c>
      <c r="EX954" s="33">
        <v>0</v>
      </c>
      <c r="EY954" s="33">
        <v>0</v>
      </c>
      <c r="EZ954" s="33">
        <v>0</v>
      </c>
      <c r="FA954" s="33">
        <v>0</v>
      </c>
      <c r="FB954" s="33">
        <v>0</v>
      </c>
      <c r="FC954" s="33">
        <v>0</v>
      </c>
      <c r="FD954" s="33">
        <v>0</v>
      </c>
      <c r="FE954" s="33">
        <v>0</v>
      </c>
      <c r="FF954" s="33">
        <v>0</v>
      </c>
      <c r="FG954" s="33">
        <v>0</v>
      </c>
      <c r="FH954" s="33">
        <v>0</v>
      </c>
      <c r="FI954" s="33">
        <v>0</v>
      </c>
      <c r="FJ954" s="33">
        <v>0</v>
      </c>
      <c r="FK954" s="33">
        <v>0</v>
      </c>
      <c r="FL954" s="33">
        <v>0</v>
      </c>
      <c r="FM954" s="33">
        <v>0</v>
      </c>
      <c r="FN954" s="33">
        <v>0</v>
      </c>
      <c r="FO954" s="33">
        <v>0</v>
      </c>
      <c r="FP954" s="33">
        <v>0</v>
      </c>
      <c r="FQ954" s="33">
        <v>0</v>
      </c>
      <c r="FR954" s="82">
        <v>0</v>
      </c>
      <c r="FS954">
        <v>0</v>
      </c>
    </row>
    <row r="955" spans="1:175" x14ac:dyDescent="0.2">
      <c r="A955" s="18" t="s">
        <v>196</v>
      </c>
      <c r="B955" s="27" t="s">
        <v>243</v>
      </c>
      <c r="C955" s="27">
        <v>42949</v>
      </c>
      <c r="D955" s="33">
        <v>0</v>
      </c>
      <c r="E955" s="33">
        <v>0</v>
      </c>
      <c r="F955" s="33">
        <v>0</v>
      </c>
      <c r="G955" s="33">
        <v>0</v>
      </c>
      <c r="H955" s="33">
        <v>0</v>
      </c>
      <c r="I955" s="33">
        <v>0</v>
      </c>
      <c r="J955" s="33">
        <v>0</v>
      </c>
      <c r="K955" s="33">
        <v>0</v>
      </c>
      <c r="L955" s="33">
        <v>0</v>
      </c>
      <c r="M955" s="33">
        <v>0</v>
      </c>
      <c r="N955" s="33">
        <v>0</v>
      </c>
      <c r="O955" s="33">
        <v>0</v>
      </c>
      <c r="P955" s="33">
        <v>0</v>
      </c>
      <c r="Q955" s="33">
        <v>0</v>
      </c>
      <c r="R955" s="33">
        <v>0</v>
      </c>
      <c r="S955" s="33">
        <v>0</v>
      </c>
      <c r="T955" s="33">
        <v>0</v>
      </c>
      <c r="U955" s="33">
        <v>0</v>
      </c>
      <c r="V955" s="33">
        <v>0</v>
      </c>
      <c r="W955" s="33">
        <v>0</v>
      </c>
      <c r="X955" s="33">
        <v>0</v>
      </c>
      <c r="Y955" s="33">
        <v>0</v>
      </c>
      <c r="Z955" s="33">
        <v>0</v>
      </c>
      <c r="AA955" s="33">
        <v>0</v>
      </c>
      <c r="AB955" s="33">
        <v>0</v>
      </c>
      <c r="AC955" s="33">
        <v>0</v>
      </c>
      <c r="AD955" s="33">
        <v>0</v>
      </c>
      <c r="AE955" s="33">
        <v>0</v>
      </c>
      <c r="AF955" s="33">
        <v>0</v>
      </c>
      <c r="AG955" s="33">
        <v>0</v>
      </c>
      <c r="AH955" s="33">
        <v>0</v>
      </c>
      <c r="AI955" s="33">
        <v>0</v>
      </c>
      <c r="AJ955" s="33">
        <v>0</v>
      </c>
      <c r="AK955" s="33">
        <v>0</v>
      </c>
      <c r="AL955" s="33">
        <v>0</v>
      </c>
      <c r="AM955" s="33">
        <v>0</v>
      </c>
      <c r="AN955" s="33">
        <v>0</v>
      </c>
      <c r="AO955" s="33">
        <v>0</v>
      </c>
      <c r="AP955" s="33">
        <v>0</v>
      </c>
      <c r="AQ955" s="33">
        <v>0</v>
      </c>
      <c r="AR955" s="33">
        <v>0</v>
      </c>
      <c r="AS955" s="33">
        <v>0</v>
      </c>
      <c r="AT955" s="33">
        <v>0</v>
      </c>
      <c r="AU955" s="33">
        <v>0</v>
      </c>
      <c r="AV955" s="33">
        <v>0</v>
      </c>
      <c r="AW955" s="33">
        <v>0</v>
      </c>
      <c r="AX955" s="33">
        <v>0</v>
      </c>
      <c r="AY955" s="33">
        <v>0</v>
      </c>
      <c r="AZ955" s="33">
        <v>0</v>
      </c>
      <c r="BA955" s="33">
        <v>0</v>
      </c>
      <c r="BB955" s="33">
        <v>0</v>
      </c>
      <c r="BC955" s="33">
        <v>0</v>
      </c>
      <c r="BD955" s="33">
        <v>0</v>
      </c>
      <c r="BE955" s="33">
        <v>0</v>
      </c>
      <c r="BF955" s="33">
        <v>0</v>
      </c>
      <c r="BG955" s="33">
        <v>0</v>
      </c>
      <c r="BH955" s="33">
        <v>0</v>
      </c>
      <c r="BI955" s="33">
        <v>0</v>
      </c>
      <c r="BJ955" s="33">
        <v>0</v>
      </c>
      <c r="BK955" s="33">
        <v>0</v>
      </c>
      <c r="BL955" s="33">
        <v>0</v>
      </c>
      <c r="BM955" s="33">
        <v>0</v>
      </c>
      <c r="BN955" s="33">
        <v>0</v>
      </c>
      <c r="BO955" s="33">
        <v>0</v>
      </c>
      <c r="BP955" s="33">
        <v>0</v>
      </c>
      <c r="BQ955" s="33">
        <v>0</v>
      </c>
      <c r="BR955" s="33">
        <v>0</v>
      </c>
      <c r="BS955" s="33">
        <v>0</v>
      </c>
      <c r="BT955" s="33">
        <v>0</v>
      </c>
      <c r="BU955" s="33">
        <v>0</v>
      </c>
      <c r="BV955" s="33">
        <v>0</v>
      </c>
      <c r="BW955" s="33">
        <v>0</v>
      </c>
      <c r="BX955" s="33">
        <v>0</v>
      </c>
      <c r="BY955" s="33">
        <v>0</v>
      </c>
      <c r="BZ955" s="33">
        <v>0</v>
      </c>
      <c r="CA955" s="33">
        <v>0</v>
      </c>
      <c r="CB955" s="33">
        <v>0</v>
      </c>
      <c r="CC955" s="33">
        <v>0</v>
      </c>
      <c r="CD955" s="33">
        <v>0</v>
      </c>
      <c r="CE955" s="33">
        <v>0</v>
      </c>
      <c r="CF955" s="33">
        <v>0</v>
      </c>
      <c r="CG955" s="33">
        <v>0</v>
      </c>
      <c r="CH955" s="33">
        <v>0</v>
      </c>
      <c r="CI955" s="33">
        <v>0</v>
      </c>
      <c r="CJ955" s="33">
        <v>0</v>
      </c>
      <c r="CK955" s="33">
        <v>0</v>
      </c>
      <c r="CL955" s="33">
        <v>0</v>
      </c>
      <c r="CM955" s="33">
        <v>0</v>
      </c>
      <c r="CN955" s="33">
        <v>0</v>
      </c>
      <c r="CO955" s="33">
        <v>0</v>
      </c>
      <c r="CP955" s="33">
        <v>0</v>
      </c>
      <c r="CQ955" s="33">
        <v>0</v>
      </c>
      <c r="CR955" s="33">
        <v>0</v>
      </c>
      <c r="CS955" s="33">
        <v>0</v>
      </c>
      <c r="CT955" s="33">
        <v>0</v>
      </c>
      <c r="CU955" s="33">
        <v>0</v>
      </c>
      <c r="CV955" s="33">
        <v>0</v>
      </c>
      <c r="CW955" s="33">
        <v>0</v>
      </c>
      <c r="CX955" s="33">
        <v>0</v>
      </c>
      <c r="CY955" s="33">
        <v>0</v>
      </c>
      <c r="CZ955" s="33">
        <v>0</v>
      </c>
      <c r="DA955" s="33">
        <v>0</v>
      </c>
      <c r="DB955" s="33">
        <v>0</v>
      </c>
      <c r="DC955" s="33">
        <v>0</v>
      </c>
      <c r="DD955" s="33">
        <v>0</v>
      </c>
      <c r="DE955" s="33">
        <v>0</v>
      </c>
      <c r="DF955" s="33">
        <v>0</v>
      </c>
      <c r="DG955" s="33">
        <v>0</v>
      </c>
      <c r="DH955" s="33">
        <v>0</v>
      </c>
      <c r="DI955" s="33">
        <v>0</v>
      </c>
      <c r="DJ955" s="33">
        <v>0</v>
      </c>
      <c r="DK955" s="33">
        <v>0</v>
      </c>
      <c r="DL955" s="33">
        <v>0</v>
      </c>
      <c r="DM955" s="33">
        <v>0</v>
      </c>
      <c r="DN955" s="33">
        <v>0</v>
      </c>
      <c r="DO955" s="33">
        <v>0</v>
      </c>
      <c r="DP955" s="33">
        <v>0</v>
      </c>
      <c r="DQ955" s="33">
        <v>0</v>
      </c>
      <c r="DR955" s="33">
        <v>0</v>
      </c>
      <c r="DS955" s="33">
        <v>0</v>
      </c>
      <c r="DT955" s="33">
        <v>0</v>
      </c>
      <c r="DU955" s="33">
        <v>0</v>
      </c>
      <c r="DV955" s="33">
        <v>0</v>
      </c>
      <c r="DW955" s="33">
        <v>0</v>
      </c>
      <c r="DX955" s="33">
        <v>0</v>
      </c>
      <c r="DY955" s="33">
        <v>0</v>
      </c>
      <c r="DZ955" s="33">
        <v>0</v>
      </c>
      <c r="EA955" s="33">
        <v>0</v>
      </c>
      <c r="EB955" s="33">
        <v>0</v>
      </c>
      <c r="EC955" s="33">
        <v>0</v>
      </c>
      <c r="ED955" s="33">
        <v>0</v>
      </c>
      <c r="EE955" s="33">
        <v>0</v>
      </c>
      <c r="EF955" s="33">
        <v>0</v>
      </c>
      <c r="EG955" s="33">
        <v>0</v>
      </c>
      <c r="EH955" s="33">
        <v>0</v>
      </c>
      <c r="EI955" s="33">
        <v>0</v>
      </c>
      <c r="EJ955" s="33">
        <v>0</v>
      </c>
      <c r="EK955" s="33">
        <v>0</v>
      </c>
      <c r="EL955" s="33">
        <v>0</v>
      </c>
      <c r="EM955" s="33">
        <v>0</v>
      </c>
      <c r="EN955" s="33">
        <v>0</v>
      </c>
      <c r="EO955" s="33">
        <v>0</v>
      </c>
      <c r="EP955" s="33">
        <v>0</v>
      </c>
      <c r="EQ955" s="33">
        <v>0</v>
      </c>
      <c r="ER955" s="33">
        <v>0</v>
      </c>
      <c r="ES955" s="33">
        <v>0</v>
      </c>
      <c r="ET955" s="33">
        <v>0</v>
      </c>
      <c r="EU955" s="33">
        <v>0</v>
      </c>
      <c r="EV955" s="33">
        <v>0</v>
      </c>
      <c r="EW955" s="33">
        <v>0</v>
      </c>
      <c r="EX955" s="33">
        <v>0</v>
      </c>
      <c r="EY955" s="33">
        <v>0</v>
      </c>
      <c r="EZ955" s="33">
        <v>0</v>
      </c>
      <c r="FA955" s="33">
        <v>0</v>
      </c>
      <c r="FB955" s="33">
        <v>0</v>
      </c>
      <c r="FC955" s="33">
        <v>0</v>
      </c>
      <c r="FD955" s="33">
        <v>0</v>
      </c>
      <c r="FE955" s="33">
        <v>0</v>
      </c>
      <c r="FF955" s="33">
        <v>0</v>
      </c>
      <c r="FG955" s="33">
        <v>0</v>
      </c>
      <c r="FH955" s="33">
        <v>0</v>
      </c>
      <c r="FI955" s="33">
        <v>0</v>
      </c>
      <c r="FJ955" s="33">
        <v>0</v>
      </c>
      <c r="FK955" s="33">
        <v>0</v>
      </c>
      <c r="FL955" s="33">
        <v>0</v>
      </c>
      <c r="FM955" s="33">
        <v>0</v>
      </c>
      <c r="FN955" s="33">
        <v>0</v>
      </c>
      <c r="FO955" s="33">
        <v>0</v>
      </c>
      <c r="FP955" s="33">
        <v>0</v>
      </c>
      <c r="FQ955" s="33">
        <v>0</v>
      </c>
      <c r="FR955" s="82">
        <v>0</v>
      </c>
      <c r="FS955">
        <v>0</v>
      </c>
    </row>
    <row r="956" spans="1:175" x14ac:dyDescent="0.2">
      <c r="A956" s="18" t="s">
        <v>196</v>
      </c>
      <c r="B956" s="27" t="s">
        <v>243</v>
      </c>
      <c r="C956" s="27">
        <v>42975</v>
      </c>
      <c r="D956" s="33">
        <v>0</v>
      </c>
      <c r="E956" s="33">
        <v>0</v>
      </c>
      <c r="F956" s="33">
        <v>0</v>
      </c>
      <c r="G956" s="33">
        <v>0</v>
      </c>
      <c r="H956" s="33">
        <v>0</v>
      </c>
      <c r="I956" s="33">
        <v>0</v>
      </c>
      <c r="J956" s="33">
        <v>0</v>
      </c>
      <c r="K956" s="33">
        <v>0</v>
      </c>
      <c r="L956" s="33">
        <v>0</v>
      </c>
      <c r="M956" s="33">
        <v>0</v>
      </c>
      <c r="N956" s="33">
        <v>0</v>
      </c>
      <c r="O956" s="33">
        <v>0</v>
      </c>
      <c r="P956" s="33">
        <v>0</v>
      </c>
      <c r="Q956" s="33">
        <v>0</v>
      </c>
      <c r="R956" s="33">
        <v>0</v>
      </c>
      <c r="S956" s="33">
        <v>0</v>
      </c>
      <c r="T956" s="33">
        <v>0</v>
      </c>
      <c r="U956" s="33">
        <v>0</v>
      </c>
      <c r="V956" s="33">
        <v>0</v>
      </c>
      <c r="W956" s="33">
        <v>0</v>
      </c>
      <c r="X956" s="33">
        <v>0</v>
      </c>
      <c r="Y956" s="33">
        <v>0</v>
      </c>
      <c r="Z956" s="33">
        <v>0</v>
      </c>
      <c r="AA956" s="33">
        <v>0</v>
      </c>
      <c r="AB956" s="33">
        <v>0</v>
      </c>
      <c r="AC956" s="33">
        <v>0</v>
      </c>
      <c r="AD956" s="33">
        <v>0</v>
      </c>
      <c r="AE956" s="33">
        <v>0</v>
      </c>
      <c r="AF956" s="33">
        <v>0</v>
      </c>
      <c r="AG956" s="33">
        <v>0</v>
      </c>
      <c r="AH956" s="33">
        <v>0</v>
      </c>
      <c r="AI956" s="33">
        <v>0</v>
      </c>
      <c r="AJ956" s="33">
        <v>0</v>
      </c>
      <c r="AK956" s="33">
        <v>0</v>
      </c>
      <c r="AL956" s="33">
        <v>0</v>
      </c>
      <c r="AM956" s="33">
        <v>0</v>
      </c>
      <c r="AN956" s="33">
        <v>0</v>
      </c>
      <c r="AO956" s="33">
        <v>0</v>
      </c>
      <c r="AP956" s="33">
        <v>0</v>
      </c>
      <c r="AQ956" s="33">
        <v>0</v>
      </c>
      <c r="AR956" s="33">
        <v>0</v>
      </c>
      <c r="AS956" s="33">
        <v>0</v>
      </c>
      <c r="AT956" s="33">
        <v>0</v>
      </c>
      <c r="AU956" s="33">
        <v>0</v>
      </c>
      <c r="AV956" s="33">
        <v>0</v>
      </c>
      <c r="AW956" s="33">
        <v>0</v>
      </c>
      <c r="AX956" s="33">
        <v>0</v>
      </c>
      <c r="AY956" s="33">
        <v>0</v>
      </c>
      <c r="AZ956" s="33">
        <v>0</v>
      </c>
      <c r="BA956" s="33">
        <v>0</v>
      </c>
      <c r="BB956" s="33">
        <v>0</v>
      </c>
      <c r="BC956" s="33">
        <v>0</v>
      </c>
      <c r="BD956" s="33">
        <v>0</v>
      </c>
      <c r="BE956" s="33">
        <v>0</v>
      </c>
      <c r="BF956" s="33">
        <v>0</v>
      </c>
      <c r="BG956" s="33">
        <v>0</v>
      </c>
      <c r="BH956" s="33">
        <v>0</v>
      </c>
      <c r="BI956" s="33">
        <v>0</v>
      </c>
      <c r="BJ956" s="33">
        <v>0</v>
      </c>
      <c r="BK956" s="33">
        <v>0</v>
      </c>
      <c r="BL956" s="33">
        <v>0</v>
      </c>
      <c r="BM956" s="33">
        <v>0</v>
      </c>
      <c r="BN956" s="33">
        <v>0</v>
      </c>
      <c r="BO956" s="33">
        <v>0</v>
      </c>
      <c r="BP956" s="33">
        <v>0</v>
      </c>
      <c r="BQ956" s="33">
        <v>0</v>
      </c>
      <c r="BR956" s="33">
        <v>0</v>
      </c>
      <c r="BS956" s="33">
        <v>0</v>
      </c>
      <c r="BT956" s="33">
        <v>0</v>
      </c>
      <c r="BU956" s="33">
        <v>0</v>
      </c>
      <c r="BV956" s="33">
        <v>0</v>
      </c>
      <c r="BW956" s="33">
        <v>0</v>
      </c>
      <c r="BX956" s="33">
        <v>0</v>
      </c>
      <c r="BY956" s="33">
        <v>0</v>
      </c>
      <c r="BZ956" s="33">
        <v>0</v>
      </c>
      <c r="CA956" s="33">
        <v>0</v>
      </c>
      <c r="CB956" s="33">
        <v>0</v>
      </c>
      <c r="CC956" s="33">
        <v>0</v>
      </c>
      <c r="CD956" s="33">
        <v>0</v>
      </c>
      <c r="CE956" s="33">
        <v>0</v>
      </c>
      <c r="CF956" s="33">
        <v>0</v>
      </c>
      <c r="CG956" s="33">
        <v>0</v>
      </c>
      <c r="CH956" s="33">
        <v>0</v>
      </c>
      <c r="CI956" s="33">
        <v>0</v>
      </c>
      <c r="CJ956" s="33">
        <v>0</v>
      </c>
      <c r="CK956" s="33">
        <v>0</v>
      </c>
      <c r="CL956" s="33">
        <v>0</v>
      </c>
      <c r="CM956" s="33">
        <v>0</v>
      </c>
      <c r="CN956" s="33">
        <v>0</v>
      </c>
      <c r="CO956" s="33">
        <v>0</v>
      </c>
      <c r="CP956" s="33">
        <v>0</v>
      </c>
      <c r="CQ956" s="33">
        <v>0</v>
      </c>
      <c r="CR956" s="33">
        <v>0</v>
      </c>
      <c r="CS956" s="33">
        <v>0</v>
      </c>
      <c r="CT956" s="33">
        <v>0</v>
      </c>
      <c r="CU956" s="33">
        <v>0</v>
      </c>
      <c r="CV956" s="33">
        <v>0</v>
      </c>
      <c r="CW956" s="33">
        <v>0</v>
      </c>
      <c r="CX956" s="33">
        <v>0</v>
      </c>
      <c r="CY956" s="33">
        <v>0</v>
      </c>
      <c r="CZ956" s="33">
        <v>0</v>
      </c>
      <c r="DA956" s="33">
        <v>0</v>
      </c>
      <c r="DB956" s="33">
        <v>0</v>
      </c>
      <c r="DC956" s="33">
        <v>0</v>
      </c>
      <c r="DD956" s="33">
        <v>0</v>
      </c>
      <c r="DE956" s="33">
        <v>0</v>
      </c>
      <c r="DF956" s="33">
        <v>0</v>
      </c>
      <c r="DG956" s="33">
        <v>0</v>
      </c>
      <c r="DH956" s="33">
        <v>0</v>
      </c>
      <c r="DI956" s="33">
        <v>0</v>
      </c>
      <c r="DJ956" s="33">
        <v>0</v>
      </c>
      <c r="DK956" s="33">
        <v>0</v>
      </c>
      <c r="DL956" s="33">
        <v>0</v>
      </c>
      <c r="DM956" s="33">
        <v>0</v>
      </c>
      <c r="DN956" s="33">
        <v>0</v>
      </c>
      <c r="DO956" s="33">
        <v>0</v>
      </c>
      <c r="DP956" s="33">
        <v>0</v>
      </c>
      <c r="DQ956" s="33">
        <v>0</v>
      </c>
      <c r="DR956" s="33">
        <v>0</v>
      </c>
      <c r="DS956" s="33">
        <v>0</v>
      </c>
      <c r="DT956" s="33">
        <v>0</v>
      </c>
      <c r="DU956" s="33">
        <v>0</v>
      </c>
      <c r="DV956" s="33">
        <v>0</v>
      </c>
      <c r="DW956" s="33">
        <v>0</v>
      </c>
      <c r="DX956" s="33">
        <v>0</v>
      </c>
      <c r="DY956" s="33">
        <v>0</v>
      </c>
      <c r="DZ956" s="33">
        <v>0</v>
      </c>
      <c r="EA956" s="33">
        <v>0</v>
      </c>
      <c r="EB956" s="33">
        <v>0</v>
      </c>
      <c r="EC956" s="33">
        <v>0</v>
      </c>
      <c r="ED956" s="33">
        <v>0</v>
      </c>
      <c r="EE956" s="33">
        <v>0</v>
      </c>
      <c r="EF956" s="33">
        <v>0</v>
      </c>
      <c r="EG956" s="33">
        <v>0</v>
      </c>
      <c r="EH956" s="33">
        <v>0</v>
      </c>
      <c r="EI956" s="33">
        <v>0</v>
      </c>
      <c r="EJ956" s="33">
        <v>0</v>
      </c>
      <c r="EK956" s="33">
        <v>0</v>
      </c>
      <c r="EL956" s="33">
        <v>0</v>
      </c>
      <c r="EM956" s="33">
        <v>0</v>
      </c>
      <c r="EN956" s="33">
        <v>0</v>
      </c>
      <c r="EO956" s="33">
        <v>0</v>
      </c>
      <c r="EP956" s="33">
        <v>0</v>
      </c>
      <c r="EQ956" s="33">
        <v>0</v>
      </c>
      <c r="ER956" s="33">
        <v>0</v>
      </c>
      <c r="ES956" s="33">
        <v>0</v>
      </c>
      <c r="ET956" s="33">
        <v>0</v>
      </c>
      <c r="EU956" s="33">
        <v>0</v>
      </c>
      <c r="EV956" s="33">
        <v>0</v>
      </c>
      <c r="EW956" s="33">
        <v>0</v>
      </c>
      <c r="EX956" s="33">
        <v>0</v>
      </c>
      <c r="EY956" s="33">
        <v>0</v>
      </c>
      <c r="EZ956" s="33">
        <v>0</v>
      </c>
      <c r="FA956" s="33">
        <v>0</v>
      </c>
      <c r="FB956" s="33">
        <v>0</v>
      </c>
      <c r="FC956" s="33">
        <v>0</v>
      </c>
      <c r="FD956" s="33">
        <v>0</v>
      </c>
      <c r="FE956" s="33">
        <v>0</v>
      </c>
      <c r="FF956" s="33">
        <v>0</v>
      </c>
      <c r="FG956" s="33">
        <v>0</v>
      </c>
      <c r="FH956" s="33">
        <v>0</v>
      </c>
      <c r="FI956" s="33">
        <v>0</v>
      </c>
      <c r="FJ956" s="33">
        <v>0</v>
      </c>
      <c r="FK956" s="33">
        <v>0</v>
      </c>
      <c r="FL956" s="33">
        <v>0</v>
      </c>
      <c r="FM956" s="33">
        <v>0</v>
      </c>
      <c r="FN956" s="33">
        <v>0</v>
      </c>
      <c r="FO956" s="33">
        <v>0</v>
      </c>
      <c r="FP956" s="33">
        <v>0</v>
      </c>
      <c r="FQ956" s="33">
        <v>0</v>
      </c>
      <c r="FR956" s="82">
        <v>0</v>
      </c>
      <c r="FS956">
        <v>0</v>
      </c>
    </row>
    <row r="957" spans="1:175" x14ac:dyDescent="0.2">
      <c r="A957" s="18" t="s">
        <v>196</v>
      </c>
      <c r="B957" s="27" t="s">
        <v>243</v>
      </c>
      <c r="C957" s="27">
        <v>42976</v>
      </c>
      <c r="D957" s="33">
        <v>0</v>
      </c>
      <c r="E957" s="33">
        <v>0</v>
      </c>
      <c r="F957" s="33">
        <v>0</v>
      </c>
      <c r="G957" s="33">
        <v>0</v>
      </c>
      <c r="H957" s="33">
        <v>0</v>
      </c>
      <c r="I957" s="33">
        <v>0</v>
      </c>
      <c r="J957" s="33">
        <v>0</v>
      </c>
      <c r="K957" s="33">
        <v>0</v>
      </c>
      <c r="L957" s="33">
        <v>0</v>
      </c>
      <c r="M957" s="33">
        <v>0</v>
      </c>
      <c r="N957" s="33">
        <v>0</v>
      </c>
      <c r="O957" s="33">
        <v>0</v>
      </c>
      <c r="P957" s="33">
        <v>0</v>
      </c>
      <c r="Q957" s="33">
        <v>0</v>
      </c>
      <c r="R957" s="33">
        <v>0</v>
      </c>
      <c r="S957" s="33">
        <v>0</v>
      </c>
      <c r="T957" s="33">
        <v>0</v>
      </c>
      <c r="U957" s="33">
        <v>0</v>
      </c>
      <c r="V957" s="33">
        <v>0</v>
      </c>
      <c r="W957" s="33">
        <v>0</v>
      </c>
      <c r="X957" s="33">
        <v>0</v>
      </c>
      <c r="Y957" s="33">
        <v>0</v>
      </c>
      <c r="Z957" s="33">
        <v>0</v>
      </c>
      <c r="AA957" s="33">
        <v>0</v>
      </c>
      <c r="AB957" s="33">
        <v>0</v>
      </c>
      <c r="AC957" s="33">
        <v>0</v>
      </c>
      <c r="AD957" s="33">
        <v>0</v>
      </c>
      <c r="AE957" s="33">
        <v>0</v>
      </c>
      <c r="AF957" s="33">
        <v>0</v>
      </c>
      <c r="AG957" s="33">
        <v>0</v>
      </c>
      <c r="AH957" s="33">
        <v>0</v>
      </c>
      <c r="AI957" s="33">
        <v>0</v>
      </c>
      <c r="AJ957" s="33">
        <v>0</v>
      </c>
      <c r="AK957" s="33">
        <v>0</v>
      </c>
      <c r="AL957" s="33">
        <v>0</v>
      </c>
      <c r="AM957" s="33">
        <v>0</v>
      </c>
      <c r="AN957" s="33">
        <v>0</v>
      </c>
      <c r="AO957" s="33">
        <v>0</v>
      </c>
      <c r="AP957" s="33">
        <v>0</v>
      </c>
      <c r="AQ957" s="33">
        <v>0</v>
      </c>
      <c r="AR957" s="33">
        <v>0</v>
      </c>
      <c r="AS957" s="33">
        <v>0</v>
      </c>
      <c r="AT957" s="33">
        <v>0</v>
      </c>
      <c r="AU957" s="33">
        <v>0</v>
      </c>
      <c r="AV957" s="33">
        <v>0</v>
      </c>
      <c r="AW957" s="33">
        <v>0</v>
      </c>
      <c r="AX957" s="33">
        <v>0</v>
      </c>
      <c r="AY957" s="33">
        <v>0</v>
      </c>
      <c r="AZ957" s="33">
        <v>0</v>
      </c>
      <c r="BA957" s="33">
        <v>0</v>
      </c>
      <c r="BB957" s="33">
        <v>0</v>
      </c>
      <c r="BC957" s="33">
        <v>0</v>
      </c>
      <c r="BD957" s="33">
        <v>0</v>
      </c>
      <c r="BE957" s="33">
        <v>0</v>
      </c>
      <c r="BF957" s="33">
        <v>0</v>
      </c>
      <c r="BG957" s="33">
        <v>0</v>
      </c>
      <c r="BH957" s="33">
        <v>0</v>
      </c>
      <c r="BI957" s="33">
        <v>0</v>
      </c>
      <c r="BJ957" s="33">
        <v>0</v>
      </c>
      <c r="BK957" s="33">
        <v>0</v>
      </c>
      <c r="BL957" s="33">
        <v>0</v>
      </c>
      <c r="BM957" s="33">
        <v>0</v>
      </c>
      <c r="BN957" s="33">
        <v>0</v>
      </c>
      <c r="BO957" s="33">
        <v>0</v>
      </c>
      <c r="BP957" s="33">
        <v>0</v>
      </c>
      <c r="BQ957" s="33">
        <v>0</v>
      </c>
      <c r="BR957" s="33">
        <v>0</v>
      </c>
      <c r="BS957" s="33">
        <v>0</v>
      </c>
      <c r="BT957" s="33">
        <v>0</v>
      </c>
      <c r="BU957" s="33">
        <v>0</v>
      </c>
      <c r="BV957" s="33">
        <v>0</v>
      </c>
      <c r="BW957" s="33">
        <v>0</v>
      </c>
      <c r="BX957" s="33">
        <v>0</v>
      </c>
      <c r="BY957" s="33">
        <v>0</v>
      </c>
      <c r="BZ957" s="33">
        <v>0</v>
      </c>
      <c r="CA957" s="33">
        <v>0</v>
      </c>
      <c r="CB957" s="33">
        <v>0</v>
      </c>
      <c r="CC957" s="33">
        <v>0</v>
      </c>
      <c r="CD957" s="33">
        <v>0</v>
      </c>
      <c r="CE957" s="33">
        <v>0</v>
      </c>
      <c r="CF957" s="33">
        <v>0</v>
      </c>
      <c r="CG957" s="33">
        <v>0</v>
      </c>
      <c r="CH957" s="33">
        <v>0</v>
      </c>
      <c r="CI957" s="33">
        <v>0</v>
      </c>
      <c r="CJ957" s="33">
        <v>0</v>
      </c>
      <c r="CK957" s="33">
        <v>0</v>
      </c>
      <c r="CL957" s="33">
        <v>0</v>
      </c>
      <c r="CM957" s="33">
        <v>0</v>
      </c>
      <c r="CN957" s="33">
        <v>0</v>
      </c>
      <c r="CO957" s="33">
        <v>0</v>
      </c>
      <c r="CP957" s="33">
        <v>0</v>
      </c>
      <c r="CQ957" s="33">
        <v>0</v>
      </c>
      <c r="CR957" s="33">
        <v>0</v>
      </c>
      <c r="CS957" s="33">
        <v>0</v>
      </c>
      <c r="CT957" s="33">
        <v>0</v>
      </c>
      <c r="CU957" s="33">
        <v>0</v>
      </c>
      <c r="CV957" s="33">
        <v>0</v>
      </c>
      <c r="CW957" s="33">
        <v>0</v>
      </c>
      <c r="CX957" s="33">
        <v>0</v>
      </c>
      <c r="CY957" s="33">
        <v>0</v>
      </c>
      <c r="CZ957" s="33">
        <v>0</v>
      </c>
      <c r="DA957" s="33">
        <v>0</v>
      </c>
      <c r="DB957" s="33">
        <v>0</v>
      </c>
      <c r="DC957" s="33">
        <v>0</v>
      </c>
      <c r="DD957" s="33">
        <v>0</v>
      </c>
      <c r="DE957" s="33">
        <v>0</v>
      </c>
      <c r="DF957" s="33">
        <v>0</v>
      </c>
      <c r="DG957" s="33">
        <v>0</v>
      </c>
      <c r="DH957" s="33">
        <v>0</v>
      </c>
      <c r="DI957" s="33">
        <v>0</v>
      </c>
      <c r="DJ957" s="33">
        <v>0</v>
      </c>
      <c r="DK957" s="33">
        <v>0</v>
      </c>
      <c r="DL957" s="33">
        <v>0</v>
      </c>
      <c r="DM957" s="33">
        <v>0</v>
      </c>
      <c r="DN957" s="33">
        <v>0</v>
      </c>
      <c r="DO957" s="33">
        <v>0</v>
      </c>
      <c r="DP957" s="33">
        <v>0</v>
      </c>
      <c r="DQ957" s="33">
        <v>0</v>
      </c>
      <c r="DR957" s="33">
        <v>0</v>
      </c>
      <c r="DS957" s="33">
        <v>0</v>
      </c>
      <c r="DT957" s="33">
        <v>0</v>
      </c>
      <c r="DU957" s="33">
        <v>0</v>
      </c>
      <c r="DV957" s="33">
        <v>0</v>
      </c>
      <c r="DW957" s="33">
        <v>0</v>
      </c>
      <c r="DX957" s="33">
        <v>0</v>
      </c>
      <c r="DY957" s="33">
        <v>0</v>
      </c>
      <c r="DZ957" s="33">
        <v>0</v>
      </c>
      <c r="EA957" s="33">
        <v>0</v>
      </c>
      <c r="EB957" s="33">
        <v>0</v>
      </c>
      <c r="EC957" s="33">
        <v>0</v>
      </c>
      <c r="ED957" s="33">
        <v>0</v>
      </c>
      <c r="EE957" s="33">
        <v>0</v>
      </c>
      <c r="EF957" s="33">
        <v>0</v>
      </c>
      <c r="EG957" s="33">
        <v>0</v>
      </c>
      <c r="EH957" s="33">
        <v>0</v>
      </c>
      <c r="EI957" s="33">
        <v>0</v>
      </c>
      <c r="EJ957" s="33">
        <v>0</v>
      </c>
      <c r="EK957" s="33">
        <v>0</v>
      </c>
      <c r="EL957" s="33">
        <v>0</v>
      </c>
      <c r="EM957" s="33">
        <v>0</v>
      </c>
      <c r="EN957" s="33">
        <v>0</v>
      </c>
      <c r="EO957" s="33">
        <v>0</v>
      </c>
      <c r="EP957" s="33">
        <v>0</v>
      </c>
      <c r="EQ957" s="33">
        <v>0</v>
      </c>
      <c r="ER957" s="33">
        <v>0</v>
      </c>
      <c r="ES957" s="33">
        <v>0</v>
      </c>
      <c r="ET957" s="33">
        <v>0</v>
      </c>
      <c r="EU957" s="33">
        <v>0</v>
      </c>
      <c r="EV957" s="33">
        <v>0</v>
      </c>
      <c r="EW957" s="33">
        <v>0</v>
      </c>
      <c r="EX957" s="33">
        <v>0</v>
      </c>
      <c r="EY957" s="33">
        <v>0</v>
      </c>
      <c r="EZ957" s="33">
        <v>0</v>
      </c>
      <c r="FA957" s="33">
        <v>0</v>
      </c>
      <c r="FB957" s="33">
        <v>0</v>
      </c>
      <c r="FC957" s="33">
        <v>0</v>
      </c>
      <c r="FD957" s="33">
        <v>0</v>
      </c>
      <c r="FE957" s="33">
        <v>0</v>
      </c>
      <c r="FF957" s="33">
        <v>0</v>
      </c>
      <c r="FG957" s="33">
        <v>0</v>
      </c>
      <c r="FH957" s="33">
        <v>0</v>
      </c>
      <c r="FI957" s="33">
        <v>0</v>
      </c>
      <c r="FJ957" s="33">
        <v>0</v>
      </c>
      <c r="FK957" s="33">
        <v>0</v>
      </c>
      <c r="FL957" s="33">
        <v>0</v>
      </c>
      <c r="FM957" s="33">
        <v>0</v>
      </c>
      <c r="FN957" s="33">
        <v>0</v>
      </c>
      <c r="FO957" s="33">
        <v>0</v>
      </c>
      <c r="FP957" s="33">
        <v>0</v>
      </c>
      <c r="FQ957" s="33">
        <v>0</v>
      </c>
      <c r="FR957" s="82">
        <v>0</v>
      </c>
      <c r="FS957">
        <v>0</v>
      </c>
    </row>
    <row r="958" spans="1:175" x14ac:dyDescent="0.2">
      <c r="A958" s="18" t="s">
        <v>196</v>
      </c>
      <c r="B958" s="27" t="s">
        <v>243</v>
      </c>
      <c r="C958" s="27">
        <v>42978</v>
      </c>
      <c r="D958" s="33">
        <v>0</v>
      </c>
      <c r="E958" s="33">
        <v>0</v>
      </c>
      <c r="F958" s="33">
        <v>0</v>
      </c>
      <c r="G958" s="33">
        <v>0</v>
      </c>
      <c r="H958" s="33">
        <v>0</v>
      </c>
      <c r="I958" s="33">
        <v>0</v>
      </c>
      <c r="J958" s="33">
        <v>0</v>
      </c>
      <c r="K958" s="33">
        <v>0</v>
      </c>
      <c r="L958" s="33">
        <v>0</v>
      </c>
      <c r="M958" s="33">
        <v>0</v>
      </c>
      <c r="N958" s="33">
        <v>0</v>
      </c>
      <c r="O958" s="33">
        <v>0</v>
      </c>
      <c r="P958" s="33">
        <v>0</v>
      </c>
      <c r="Q958" s="33">
        <v>0</v>
      </c>
      <c r="R958" s="33">
        <v>0</v>
      </c>
      <c r="S958" s="33">
        <v>0</v>
      </c>
      <c r="T958" s="33">
        <v>0</v>
      </c>
      <c r="U958" s="33">
        <v>0</v>
      </c>
      <c r="V958" s="33">
        <v>0</v>
      </c>
      <c r="W958" s="33">
        <v>0</v>
      </c>
      <c r="X958" s="33">
        <v>0</v>
      </c>
      <c r="Y958" s="33">
        <v>0</v>
      </c>
      <c r="Z958" s="33">
        <v>0</v>
      </c>
      <c r="AA958" s="33">
        <v>0</v>
      </c>
      <c r="AB958" s="33">
        <v>0</v>
      </c>
      <c r="AC958" s="33">
        <v>0</v>
      </c>
      <c r="AD958" s="33">
        <v>0</v>
      </c>
      <c r="AE958" s="33">
        <v>0</v>
      </c>
      <c r="AF958" s="33">
        <v>0</v>
      </c>
      <c r="AG958" s="33">
        <v>0</v>
      </c>
      <c r="AH958" s="33">
        <v>0</v>
      </c>
      <c r="AI958" s="33">
        <v>0</v>
      </c>
      <c r="AJ958" s="33">
        <v>0</v>
      </c>
      <c r="AK958" s="33">
        <v>0</v>
      </c>
      <c r="AL958" s="33">
        <v>0</v>
      </c>
      <c r="AM958" s="33">
        <v>0</v>
      </c>
      <c r="AN958" s="33">
        <v>0</v>
      </c>
      <c r="AO958" s="33">
        <v>0</v>
      </c>
      <c r="AP958" s="33">
        <v>0</v>
      </c>
      <c r="AQ958" s="33">
        <v>0</v>
      </c>
      <c r="AR958" s="33">
        <v>0</v>
      </c>
      <c r="AS958" s="33">
        <v>0</v>
      </c>
      <c r="AT958" s="33">
        <v>0</v>
      </c>
      <c r="AU958" s="33">
        <v>0</v>
      </c>
      <c r="AV958" s="33">
        <v>0</v>
      </c>
      <c r="AW958" s="33">
        <v>0</v>
      </c>
      <c r="AX958" s="33">
        <v>0</v>
      </c>
      <c r="AY958" s="33">
        <v>0</v>
      </c>
      <c r="AZ958" s="33">
        <v>0</v>
      </c>
      <c r="BA958" s="33">
        <v>0</v>
      </c>
      <c r="BB958" s="33">
        <v>0</v>
      </c>
      <c r="BC958" s="33">
        <v>0</v>
      </c>
      <c r="BD958" s="33">
        <v>0</v>
      </c>
      <c r="BE958" s="33">
        <v>0</v>
      </c>
      <c r="BF958" s="33">
        <v>0</v>
      </c>
      <c r="BG958" s="33">
        <v>0</v>
      </c>
      <c r="BH958" s="33">
        <v>0</v>
      </c>
      <c r="BI958" s="33">
        <v>0</v>
      </c>
      <c r="BJ958" s="33">
        <v>0</v>
      </c>
      <c r="BK958" s="33">
        <v>0</v>
      </c>
      <c r="BL958" s="33">
        <v>0</v>
      </c>
      <c r="BM958" s="33">
        <v>0</v>
      </c>
      <c r="BN958" s="33">
        <v>0</v>
      </c>
      <c r="BO958" s="33">
        <v>0</v>
      </c>
      <c r="BP958" s="33">
        <v>0</v>
      </c>
      <c r="BQ958" s="33">
        <v>0</v>
      </c>
      <c r="BR958" s="33">
        <v>0</v>
      </c>
      <c r="BS958" s="33">
        <v>0</v>
      </c>
      <c r="BT958" s="33">
        <v>0</v>
      </c>
      <c r="BU958" s="33">
        <v>0</v>
      </c>
      <c r="BV958" s="33">
        <v>0</v>
      </c>
      <c r="BW958" s="33">
        <v>0</v>
      </c>
      <c r="BX958" s="33">
        <v>0</v>
      </c>
      <c r="BY958" s="33">
        <v>0</v>
      </c>
      <c r="BZ958" s="33">
        <v>0</v>
      </c>
      <c r="CA958" s="33">
        <v>0</v>
      </c>
      <c r="CB958" s="33">
        <v>0</v>
      </c>
      <c r="CC958" s="33">
        <v>0</v>
      </c>
      <c r="CD958" s="33">
        <v>0</v>
      </c>
      <c r="CE958" s="33">
        <v>0</v>
      </c>
      <c r="CF958" s="33">
        <v>0</v>
      </c>
      <c r="CG958" s="33">
        <v>0</v>
      </c>
      <c r="CH958" s="33">
        <v>0</v>
      </c>
      <c r="CI958" s="33">
        <v>0</v>
      </c>
      <c r="CJ958" s="33">
        <v>0</v>
      </c>
      <c r="CK958" s="33">
        <v>0</v>
      </c>
      <c r="CL958" s="33">
        <v>0</v>
      </c>
      <c r="CM958" s="33">
        <v>0</v>
      </c>
      <c r="CN958" s="33">
        <v>0</v>
      </c>
      <c r="CO958" s="33">
        <v>0</v>
      </c>
      <c r="CP958" s="33">
        <v>0</v>
      </c>
      <c r="CQ958" s="33">
        <v>0</v>
      </c>
      <c r="CR958" s="33">
        <v>0</v>
      </c>
      <c r="CS958" s="33">
        <v>0</v>
      </c>
      <c r="CT958" s="33">
        <v>0</v>
      </c>
      <c r="CU958" s="33">
        <v>0</v>
      </c>
      <c r="CV958" s="33">
        <v>0</v>
      </c>
      <c r="CW958" s="33">
        <v>0</v>
      </c>
      <c r="CX958" s="33">
        <v>0</v>
      </c>
      <c r="CY958" s="33">
        <v>0</v>
      </c>
      <c r="CZ958" s="33">
        <v>0</v>
      </c>
      <c r="DA958" s="33">
        <v>0</v>
      </c>
      <c r="DB958" s="33">
        <v>0</v>
      </c>
      <c r="DC958" s="33">
        <v>0</v>
      </c>
      <c r="DD958" s="33">
        <v>0</v>
      </c>
      <c r="DE958" s="33">
        <v>0</v>
      </c>
      <c r="DF958" s="33">
        <v>0</v>
      </c>
      <c r="DG958" s="33">
        <v>0</v>
      </c>
      <c r="DH958" s="33">
        <v>0</v>
      </c>
      <c r="DI958" s="33">
        <v>0</v>
      </c>
      <c r="DJ958" s="33">
        <v>0</v>
      </c>
      <c r="DK958" s="33">
        <v>0</v>
      </c>
      <c r="DL958" s="33">
        <v>0</v>
      </c>
      <c r="DM958" s="33">
        <v>0</v>
      </c>
      <c r="DN958" s="33">
        <v>0</v>
      </c>
      <c r="DO958" s="33">
        <v>0</v>
      </c>
      <c r="DP958" s="33">
        <v>0</v>
      </c>
      <c r="DQ958" s="33">
        <v>0</v>
      </c>
      <c r="DR958" s="33">
        <v>0</v>
      </c>
      <c r="DS958" s="33">
        <v>0</v>
      </c>
      <c r="DT958" s="33">
        <v>0</v>
      </c>
      <c r="DU958" s="33">
        <v>0</v>
      </c>
      <c r="DV958" s="33">
        <v>0</v>
      </c>
      <c r="DW958" s="33">
        <v>0</v>
      </c>
      <c r="DX958" s="33">
        <v>0</v>
      </c>
      <c r="DY958" s="33">
        <v>0</v>
      </c>
      <c r="DZ958" s="33">
        <v>0</v>
      </c>
      <c r="EA958" s="33">
        <v>0</v>
      </c>
      <c r="EB958" s="33">
        <v>0</v>
      </c>
      <c r="EC958" s="33">
        <v>0</v>
      </c>
      <c r="ED958" s="33">
        <v>0</v>
      </c>
      <c r="EE958" s="33">
        <v>0</v>
      </c>
      <c r="EF958" s="33">
        <v>0</v>
      </c>
      <c r="EG958" s="33">
        <v>0</v>
      </c>
      <c r="EH958" s="33">
        <v>0</v>
      </c>
      <c r="EI958" s="33">
        <v>0</v>
      </c>
      <c r="EJ958" s="33">
        <v>0</v>
      </c>
      <c r="EK958" s="33">
        <v>0</v>
      </c>
      <c r="EL958" s="33">
        <v>0</v>
      </c>
      <c r="EM958" s="33">
        <v>0</v>
      </c>
      <c r="EN958" s="33">
        <v>0</v>
      </c>
      <c r="EO958" s="33">
        <v>0</v>
      </c>
      <c r="EP958" s="33">
        <v>0</v>
      </c>
      <c r="EQ958" s="33">
        <v>0</v>
      </c>
      <c r="ER958" s="33">
        <v>0</v>
      </c>
      <c r="ES958" s="33">
        <v>0</v>
      </c>
      <c r="ET958" s="33">
        <v>0</v>
      </c>
      <c r="EU958" s="33">
        <v>0</v>
      </c>
      <c r="EV958" s="33">
        <v>0</v>
      </c>
      <c r="EW958" s="33">
        <v>0</v>
      </c>
      <c r="EX958" s="33">
        <v>0</v>
      </c>
      <c r="EY958" s="33">
        <v>0</v>
      </c>
      <c r="EZ958" s="33">
        <v>0</v>
      </c>
      <c r="FA958" s="33">
        <v>0</v>
      </c>
      <c r="FB958" s="33">
        <v>0</v>
      </c>
      <c r="FC958" s="33">
        <v>0</v>
      </c>
      <c r="FD958" s="33">
        <v>0</v>
      </c>
      <c r="FE958" s="33">
        <v>0</v>
      </c>
      <c r="FF958" s="33">
        <v>0</v>
      </c>
      <c r="FG958" s="33">
        <v>0</v>
      </c>
      <c r="FH958" s="33">
        <v>0</v>
      </c>
      <c r="FI958" s="33">
        <v>0</v>
      </c>
      <c r="FJ958" s="33">
        <v>0</v>
      </c>
      <c r="FK958" s="33">
        <v>0</v>
      </c>
      <c r="FL958" s="33">
        <v>0</v>
      </c>
      <c r="FM958" s="33">
        <v>0</v>
      </c>
      <c r="FN958" s="33">
        <v>0</v>
      </c>
      <c r="FO958" s="33">
        <v>0</v>
      </c>
      <c r="FP958" s="33">
        <v>0</v>
      </c>
      <c r="FQ958" s="33">
        <v>0</v>
      </c>
      <c r="FR958" s="82">
        <v>0</v>
      </c>
      <c r="FS958">
        <v>0</v>
      </c>
    </row>
    <row r="959" spans="1:175" x14ac:dyDescent="0.2">
      <c r="A959" s="18" t="s">
        <v>196</v>
      </c>
      <c r="B959" s="27" t="s">
        <v>243</v>
      </c>
      <c r="C959" s="27">
        <v>42979</v>
      </c>
      <c r="D959" s="33">
        <v>0</v>
      </c>
      <c r="E959" s="33">
        <v>0</v>
      </c>
      <c r="F959" s="33">
        <v>0</v>
      </c>
      <c r="G959" s="33">
        <v>0</v>
      </c>
      <c r="H959" s="33">
        <v>0</v>
      </c>
      <c r="I959" s="33">
        <v>0</v>
      </c>
      <c r="J959" s="33">
        <v>0</v>
      </c>
      <c r="K959" s="33">
        <v>0</v>
      </c>
      <c r="L959" s="33">
        <v>0</v>
      </c>
      <c r="M959" s="33">
        <v>0</v>
      </c>
      <c r="N959" s="33">
        <v>0</v>
      </c>
      <c r="O959" s="33">
        <v>0</v>
      </c>
      <c r="P959" s="33">
        <v>0</v>
      </c>
      <c r="Q959" s="33">
        <v>0</v>
      </c>
      <c r="R959" s="33">
        <v>0</v>
      </c>
      <c r="S959" s="33">
        <v>0</v>
      </c>
      <c r="T959" s="33">
        <v>0</v>
      </c>
      <c r="U959" s="33">
        <v>0</v>
      </c>
      <c r="V959" s="33">
        <v>0</v>
      </c>
      <c r="W959" s="33">
        <v>0</v>
      </c>
      <c r="X959" s="33">
        <v>0</v>
      </c>
      <c r="Y959" s="33">
        <v>0</v>
      </c>
      <c r="Z959" s="33">
        <v>0</v>
      </c>
      <c r="AA959" s="33">
        <v>0</v>
      </c>
      <c r="AB959" s="33">
        <v>0</v>
      </c>
      <c r="AC959" s="33">
        <v>0</v>
      </c>
      <c r="AD959" s="33">
        <v>0</v>
      </c>
      <c r="AE959" s="33">
        <v>0</v>
      </c>
      <c r="AF959" s="33">
        <v>0</v>
      </c>
      <c r="AG959" s="33">
        <v>0</v>
      </c>
      <c r="AH959" s="33">
        <v>0</v>
      </c>
      <c r="AI959" s="33">
        <v>0</v>
      </c>
      <c r="AJ959" s="33">
        <v>0</v>
      </c>
      <c r="AK959" s="33">
        <v>0</v>
      </c>
      <c r="AL959" s="33">
        <v>0</v>
      </c>
      <c r="AM959" s="33">
        <v>0</v>
      </c>
      <c r="AN959" s="33">
        <v>0</v>
      </c>
      <c r="AO959" s="33">
        <v>0</v>
      </c>
      <c r="AP959" s="33">
        <v>0</v>
      </c>
      <c r="AQ959" s="33">
        <v>0</v>
      </c>
      <c r="AR959" s="33">
        <v>0</v>
      </c>
      <c r="AS959" s="33">
        <v>0</v>
      </c>
      <c r="AT959" s="33">
        <v>0</v>
      </c>
      <c r="AU959" s="33">
        <v>0</v>
      </c>
      <c r="AV959" s="33">
        <v>0</v>
      </c>
      <c r="AW959" s="33">
        <v>0</v>
      </c>
      <c r="AX959" s="33">
        <v>0</v>
      </c>
      <c r="AY959" s="33">
        <v>0</v>
      </c>
      <c r="AZ959" s="33">
        <v>0</v>
      </c>
      <c r="BA959" s="33">
        <v>0</v>
      </c>
      <c r="BB959" s="33">
        <v>0</v>
      </c>
      <c r="BC959" s="33">
        <v>0</v>
      </c>
      <c r="BD959" s="33">
        <v>0</v>
      </c>
      <c r="BE959" s="33">
        <v>0</v>
      </c>
      <c r="BF959" s="33">
        <v>0</v>
      </c>
      <c r="BG959" s="33">
        <v>0</v>
      </c>
      <c r="BH959" s="33">
        <v>0</v>
      </c>
      <c r="BI959" s="33">
        <v>0</v>
      </c>
      <c r="BJ959" s="33">
        <v>0</v>
      </c>
      <c r="BK959" s="33">
        <v>0</v>
      </c>
      <c r="BL959" s="33">
        <v>0</v>
      </c>
      <c r="BM959" s="33">
        <v>0</v>
      </c>
      <c r="BN959" s="33">
        <v>0</v>
      </c>
      <c r="BO959" s="33">
        <v>0</v>
      </c>
      <c r="BP959" s="33">
        <v>0</v>
      </c>
      <c r="BQ959" s="33">
        <v>0</v>
      </c>
      <c r="BR959" s="33">
        <v>0</v>
      </c>
      <c r="BS959" s="33">
        <v>0</v>
      </c>
      <c r="BT959" s="33">
        <v>0</v>
      </c>
      <c r="BU959" s="33">
        <v>0</v>
      </c>
      <c r="BV959" s="33">
        <v>0</v>
      </c>
      <c r="BW959" s="33">
        <v>0</v>
      </c>
      <c r="BX959" s="33">
        <v>0</v>
      </c>
      <c r="BY959" s="33">
        <v>0</v>
      </c>
      <c r="BZ959" s="33">
        <v>0</v>
      </c>
      <c r="CA959" s="33">
        <v>0</v>
      </c>
      <c r="CB959" s="33">
        <v>0</v>
      </c>
      <c r="CC959" s="33">
        <v>0</v>
      </c>
      <c r="CD959" s="33">
        <v>0</v>
      </c>
      <c r="CE959" s="33">
        <v>0</v>
      </c>
      <c r="CF959" s="33">
        <v>0</v>
      </c>
      <c r="CG959" s="33">
        <v>0</v>
      </c>
      <c r="CH959" s="33">
        <v>0</v>
      </c>
      <c r="CI959" s="33">
        <v>0</v>
      </c>
      <c r="CJ959" s="33">
        <v>0</v>
      </c>
      <c r="CK959" s="33">
        <v>0</v>
      </c>
      <c r="CL959" s="33">
        <v>0</v>
      </c>
      <c r="CM959" s="33">
        <v>0</v>
      </c>
      <c r="CN959" s="33">
        <v>0</v>
      </c>
      <c r="CO959" s="33">
        <v>0</v>
      </c>
      <c r="CP959" s="33">
        <v>0</v>
      </c>
      <c r="CQ959" s="33">
        <v>0</v>
      </c>
      <c r="CR959" s="33">
        <v>0</v>
      </c>
      <c r="CS959" s="33">
        <v>0</v>
      </c>
      <c r="CT959" s="33">
        <v>0</v>
      </c>
      <c r="CU959" s="33">
        <v>0</v>
      </c>
      <c r="CV959" s="33">
        <v>0</v>
      </c>
      <c r="CW959" s="33">
        <v>0</v>
      </c>
      <c r="CX959" s="33">
        <v>0</v>
      </c>
      <c r="CY959" s="33">
        <v>0</v>
      </c>
      <c r="CZ959" s="33">
        <v>0</v>
      </c>
      <c r="DA959" s="33">
        <v>0</v>
      </c>
      <c r="DB959" s="33">
        <v>0</v>
      </c>
      <c r="DC959" s="33">
        <v>0</v>
      </c>
      <c r="DD959" s="33">
        <v>0</v>
      </c>
      <c r="DE959" s="33">
        <v>0</v>
      </c>
      <c r="DF959" s="33">
        <v>0</v>
      </c>
      <c r="DG959" s="33">
        <v>0</v>
      </c>
      <c r="DH959" s="33">
        <v>0</v>
      </c>
      <c r="DI959" s="33">
        <v>0</v>
      </c>
      <c r="DJ959" s="33">
        <v>0</v>
      </c>
      <c r="DK959" s="33">
        <v>0</v>
      </c>
      <c r="DL959" s="33">
        <v>0</v>
      </c>
      <c r="DM959" s="33">
        <v>0</v>
      </c>
      <c r="DN959" s="33">
        <v>0</v>
      </c>
      <c r="DO959" s="33">
        <v>0</v>
      </c>
      <c r="DP959" s="33">
        <v>0</v>
      </c>
      <c r="DQ959" s="33">
        <v>0</v>
      </c>
      <c r="DR959" s="33">
        <v>0</v>
      </c>
      <c r="DS959" s="33">
        <v>0</v>
      </c>
      <c r="DT959" s="33">
        <v>0</v>
      </c>
      <c r="DU959" s="33">
        <v>0</v>
      </c>
      <c r="DV959" s="33">
        <v>0</v>
      </c>
      <c r="DW959" s="33">
        <v>0</v>
      </c>
      <c r="DX959" s="33">
        <v>0</v>
      </c>
      <c r="DY959" s="33">
        <v>0</v>
      </c>
      <c r="DZ959" s="33">
        <v>0</v>
      </c>
      <c r="EA959" s="33">
        <v>0</v>
      </c>
      <c r="EB959" s="33">
        <v>0</v>
      </c>
      <c r="EC959" s="33">
        <v>0</v>
      </c>
      <c r="ED959" s="33">
        <v>0</v>
      </c>
      <c r="EE959" s="33">
        <v>0</v>
      </c>
      <c r="EF959" s="33">
        <v>0</v>
      </c>
      <c r="EG959" s="33">
        <v>0</v>
      </c>
      <c r="EH959" s="33">
        <v>0</v>
      </c>
      <c r="EI959" s="33">
        <v>0</v>
      </c>
      <c r="EJ959" s="33">
        <v>0</v>
      </c>
      <c r="EK959" s="33">
        <v>0</v>
      </c>
      <c r="EL959" s="33">
        <v>0</v>
      </c>
      <c r="EM959" s="33">
        <v>0</v>
      </c>
      <c r="EN959" s="33">
        <v>0</v>
      </c>
      <c r="EO959" s="33">
        <v>0</v>
      </c>
      <c r="EP959" s="33">
        <v>0</v>
      </c>
      <c r="EQ959" s="33">
        <v>0</v>
      </c>
      <c r="ER959" s="33">
        <v>0</v>
      </c>
      <c r="ES959" s="33">
        <v>0</v>
      </c>
      <c r="ET959" s="33">
        <v>0</v>
      </c>
      <c r="EU959" s="33">
        <v>0</v>
      </c>
      <c r="EV959" s="33">
        <v>0</v>
      </c>
      <c r="EW959" s="33">
        <v>0</v>
      </c>
      <c r="EX959" s="33">
        <v>0</v>
      </c>
      <c r="EY959" s="33">
        <v>0</v>
      </c>
      <c r="EZ959" s="33">
        <v>0</v>
      </c>
      <c r="FA959" s="33">
        <v>0</v>
      </c>
      <c r="FB959" s="33">
        <v>0</v>
      </c>
      <c r="FC959" s="33">
        <v>0</v>
      </c>
      <c r="FD959" s="33">
        <v>0</v>
      </c>
      <c r="FE959" s="33">
        <v>0</v>
      </c>
      <c r="FF959" s="33">
        <v>0</v>
      </c>
      <c r="FG959" s="33">
        <v>0</v>
      </c>
      <c r="FH959" s="33">
        <v>0</v>
      </c>
      <c r="FI959" s="33">
        <v>0</v>
      </c>
      <c r="FJ959" s="33">
        <v>0</v>
      </c>
      <c r="FK959" s="33">
        <v>0</v>
      </c>
      <c r="FL959" s="33">
        <v>0</v>
      </c>
      <c r="FM959" s="33">
        <v>0</v>
      </c>
      <c r="FN959" s="33">
        <v>0</v>
      </c>
      <c r="FO959" s="33">
        <v>0</v>
      </c>
      <c r="FP959" s="33">
        <v>0</v>
      </c>
      <c r="FQ959" s="33">
        <v>0</v>
      </c>
      <c r="FR959" s="82">
        <v>0</v>
      </c>
      <c r="FS959">
        <v>0</v>
      </c>
    </row>
    <row r="960" spans="1:175" x14ac:dyDescent="0.2">
      <c r="A960" s="18" t="s">
        <v>196</v>
      </c>
      <c r="B960" s="27" t="s">
        <v>243</v>
      </c>
      <c r="C960" s="27">
        <v>42980</v>
      </c>
      <c r="D960" s="33">
        <v>0</v>
      </c>
      <c r="E960" s="33">
        <v>0</v>
      </c>
      <c r="F960" s="33">
        <v>0</v>
      </c>
      <c r="G960" s="33">
        <v>0</v>
      </c>
      <c r="H960" s="33">
        <v>0</v>
      </c>
      <c r="I960" s="33">
        <v>0</v>
      </c>
      <c r="J960" s="33">
        <v>0</v>
      </c>
      <c r="K960" s="33">
        <v>0</v>
      </c>
      <c r="L960" s="33">
        <v>0</v>
      </c>
      <c r="M960" s="33">
        <v>0</v>
      </c>
      <c r="N960" s="33">
        <v>0</v>
      </c>
      <c r="O960" s="33">
        <v>0</v>
      </c>
      <c r="P960" s="33">
        <v>0</v>
      </c>
      <c r="Q960" s="33">
        <v>0</v>
      </c>
      <c r="R960" s="33">
        <v>0</v>
      </c>
      <c r="S960" s="33">
        <v>0</v>
      </c>
      <c r="T960" s="33">
        <v>0</v>
      </c>
      <c r="U960" s="33">
        <v>0</v>
      </c>
      <c r="V960" s="33">
        <v>0</v>
      </c>
      <c r="W960" s="33">
        <v>0</v>
      </c>
      <c r="X960" s="33">
        <v>0</v>
      </c>
      <c r="Y960" s="33">
        <v>0</v>
      </c>
      <c r="Z960" s="33">
        <v>0</v>
      </c>
      <c r="AA960" s="33">
        <v>0</v>
      </c>
      <c r="AB960" s="33">
        <v>0</v>
      </c>
      <c r="AC960" s="33">
        <v>0</v>
      </c>
      <c r="AD960" s="33">
        <v>0</v>
      </c>
      <c r="AE960" s="33">
        <v>0</v>
      </c>
      <c r="AF960" s="33">
        <v>0</v>
      </c>
      <c r="AG960" s="33">
        <v>0</v>
      </c>
      <c r="AH960" s="33">
        <v>0</v>
      </c>
      <c r="AI960" s="33">
        <v>0</v>
      </c>
      <c r="AJ960" s="33">
        <v>0</v>
      </c>
      <c r="AK960" s="33">
        <v>0</v>
      </c>
      <c r="AL960" s="33">
        <v>0</v>
      </c>
      <c r="AM960" s="33">
        <v>0</v>
      </c>
      <c r="AN960" s="33">
        <v>0</v>
      </c>
      <c r="AO960" s="33">
        <v>0</v>
      </c>
      <c r="AP960" s="33">
        <v>0</v>
      </c>
      <c r="AQ960" s="33">
        <v>0</v>
      </c>
      <c r="AR960" s="33">
        <v>0</v>
      </c>
      <c r="AS960" s="33">
        <v>0</v>
      </c>
      <c r="AT960" s="33">
        <v>0</v>
      </c>
      <c r="AU960" s="33">
        <v>0</v>
      </c>
      <c r="AV960" s="33">
        <v>0</v>
      </c>
      <c r="AW960" s="33">
        <v>0</v>
      </c>
      <c r="AX960" s="33">
        <v>0</v>
      </c>
      <c r="AY960" s="33">
        <v>0</v>
      </c>
      <c r="AZ960" s="33">
        <v>0</v>
      </c>
      <c r="BA960" s="33">
        <v>0</v>
      </c>
      <c r="BB960" s="33">
        <v>0</v>
      </c>
      <c r="BC960" s="33">
        <v>0</v>
      </c>
      <c r="BD960" s="33">
        <v>0</v>
      </c>
      <c r="BE960" s="33">
        <v>0</v>
      </c>
      <c r="BF960" s="33">
        <v>0</v>
      </c>
      <c r="BG960" s="33">
        <v>0</v>
      </c>
      <c r="BH960" s="33">
        <v>0</v>
      </c>
      <c r="BI960" s="33">
        <v>0</v>
      </c>
      <c r="BJ960" s="33">
        <v>0</v>
      </c>
      <c r="BK960" s="33">
        <v>0</v>
      </c>
      <c r="BL960" s="33">
        <v>0</v>
      </c>
      <c r="BM960" s="33">
        <v>0</v>
      </c>
      <c r="BN960" s="33">
        <v>0</v>
      </c>
      <c r="BO960" s="33">
        <v>0</v>
      </c>
      <c r="BP960" s="33">
        <v>0</v>
      </c>
      <c r="BQ960" s="33">
        <v>0</v>
      </c>
      <c r="BR960" s="33">
        <v>0</v>
      </c>
      <c r="BS960" s="33">
        <v>0</v>
      </c>
      <c r="BT960" s="33">
        <v>0</v>
      </c>
      <c r="BU960" s="33">
        <v>0</v>
      </c>
      <c r="BV960" s="33">
        <v>0</v>
      </c>
      <c r="BW960" s="33">
        <v>0</v>
      </c>
      <c r="BX960" s="33">
        <v>0</v>
      </c>
      <c r="BY960" s="33">
        <v>0</v>
      </c>
      <c r="BZ960" s="33">
        <v>0</v>
      </c>
      <c r="CA960" s="33">
        <v>0</v>
      </c>
      <c r="CB960" s="33">
        <v>0</v>
      </c>
      <c r="CC960" s="33">
        <v>0</v>
      </c>
      <c r="CD960" s="33">
        <v>0</v>
      </c>
      <c r="CE960" s="33">
        <v>0</v>
      </c>
      <c r="CF960" s="33">
        <v>0</v>
      </c>
      <c r="CG960" s="33">
        <v>0</v>
      </c>
      <c r="CH960" s="33">
        <v>0</v>
      </c>
      <c r="CI960" s="33">
        <v>0</v>
      </c>
      <c r="CJ960" s="33">
        <v>0</v>
      </c>
      <c r="CK960" s="33">
        <v>0</v>
      </c>
      <c r="CL960" s="33">
        <v>0</v>
      </c>
      <c r="CM960" s="33">
        <v>0</v>
      </c>
      <c r="CN960" s="33">
        <v>0</v>
      </c>
      <c r="CO960" s="33">
        <v>0</v>
      </c>
      <c r="CP960" s="33">
        <v>0</v>
      </c>
      <c r="CQ960" s="33">
        <v>0</v>
      </c>
      <c r="CR960" s="33">
        <v>0</v>
      </c>
      <c r="CS960" s="33">
        <v>0</v>
      </c>
      <c r="CT960" s="33">
        <v>0</v>
      </c>
      <c r="CU960" s="33">
        <v>0</v>
      </c>
      <c r="CV960" s="33">
        <v>0</v>
      </c>
      <c r="CW960" s="33">
        <v>0</v>
      </c>
      <c r="CX960" s="33">
        <v>0</v>
      </c>
      <c r="CY960" s="33">
        <v>0</v>
      </c>
      <c r="CZ960" s="33">
        <v>0</v>
      </c>
      <c r="DA960" s="33">
        <v>0</v>
      </c>
      <c r="DB960" s="33">
        <v>0</v>
      </c>
      <c r="DC960" s="33">
        <v>0</v>
      </c>
      <c r="DD960" s="33">
        <v>0</v>
      </c>
      <c r="DE960" s="33">
        <v>0</v>
      </c>
      <c r="DF960" s="33">
        <v>0</v>
      </c>
      <c r="DG960" s="33">
        <v>0</v>
      </c>
      <c r="DH960" s="33">
        <v>0</v>
      </c>
      <c r="DI960" s="33">
        <v>0</v>
      </c>
      <c r="DJ960" s="33">
        <v>0</v>
      </c>
      <c r="DK960" s="33">
        <v>0</v>
      </c>
      <c r="DL960" s="33">
        <v>0</v>
      </c>
      <c r="DM960" s="33">
        <v>0</v>
      </c>
      <c r="DN960" s="33">
        <v>0</v>
      </c>
      <c r="DO960" s="33">
        <v>0</v>
      </c>
      <c r="DP960" s="33">
        <v>0</v>
      </c>
      <c r="DQ960" s="33">
        <v>0</v>
      </c>
      <c r="DR960" s="33">
        <v>0</v>
      </c>
      <c r="DS960" s="33">
        <v>0</v>
      </c>
      <c r="DT960" s="33">
        <v>0</v>
      </c>
      <c r="DU960" s="33">
        <v>0</v>
      </c>
      <c r="DV960" s="33">
        <v>0</v>
      </c>
      <c r="DW960" s="33">
        <v>0</v>
      </c>
      <c r="DX960" s="33">
        <v>0</v>
      </c>
      <c r="DY960" s="33">
        <v>0</v>
      </c>
      <c r="DZ960" s="33">
        <v>0</v>
      </c>
      <c r="EA960" s="33">
        <v>0</v>
      </c>
      <c r="EB960" s="33">
        <v>0</v>
      </c>
      <c r="EC960" s="33">
        <v>0</v>
      </c>
      <c r="ED960" s="33">
        <v>0</v>
      </c>
      <c r="EE960" s="33">
        <v>0</v>
      </c>
      <c r="EF960" s="33">
        <v>0</v>
      </c>
      <c r="EG960" s="33">
        <v>0</v>
      </c>
      <c r="EH960" s="33">
        <v>0</v>
      </c>
      <c r="EI960" s="33">
        <v>0</v>
      </c>
      <c r="EJ960" s="33">
        <v>0</v>
      </c>
      <c r="EK960" s="33">
        <v>0</v>
      </c>
      <c r="EL960" s="33">
        <v>0</v>
      </c>
      <c r="EM960" s="33">
        <v>0</v>
      </c>
      <c r="EN960" s="33">
        <v>0</v>
      </c>
      <c r="EO960" s="33">
        <v>0</v>
      </c>
      <c r="EP960" s="33">
        <v>0</v>
      </c>
      <c r="EQ960" s="33">
        <v>0</v>
      </c>
      <c r="ER960" s="33">
        <v>0</v>
      </c>
      <c r="ES960" s="33">
        <v>0</v>
      </c>
      <c r="ET960" s="33">
        <v>0</v>
      </c>
      <c r="EU960" s="33">
        <v>0</v>
      </c>
      <c r="EV960" s="33">
        <v>0</v>
      </c>
      <c r="EW960" s="33">
        <v>0</v>
      </c>
      <c r="EX960" s="33">
        <v>0</v>
      </c>
      <c r="EY960" s="33">
        <v>0</v>
      </c>
      <c r="EZ960" s="33">
        <v>0</v>
      </c>
      <c r="FA960" s="33">
        <v>0</v>
      </c>
      <c r="FB960" s="33">
        <v>0</v>
      </c>
      <c r="FC960" s="33">
        <v>0</v>
      </c>
      <c r="FD960" s="33">
        <v>0</v>
      </c>
      <c r="FE960" s="33">
        <v>0</v>
      </c>
      <c r="FF960" s="33">
        <v>0</v>
      </c>
      <c r="FG960" s="33">
        <v>0</v>
      </c>
      <c r="FH960" s="33">
        <v>0</v>
      </c>
      <c r="FI960" s="33">
        <v>0</v>
      </c>
      <c r="FJ960" s="33">
        <v>0</v>
      </c>
      <c r="FK960" s="33">
        <v>0</v>
      </c>
      <c r="FL960" s="33">
        <v>0</v>
      </c>
      <c r="FM960" s="33">
        <v>0</v>
      </c>
      <c r="FN960" s="33">
        <v>0</v>
      </c>
      <c r="FO960" s="33">
        <v>0</v>
      </c>
      <c r="FP960" s="33">
        <v>0</v>
      </c>
      <c r="FQ960" s="33">
        <v>0</v>
      </c>
      <c r="FR960" s="82">
        <v>0</v>
      </c>
      <c r="FS960">
        <v>0</v>
      </c>
    </row>
    <row r="961" spans="1:175" x14ac:dyDescent="0.2">
      <c r="A961" s="18" t="s">
        <v>196</v>
      </c>
      <c r="B961" s="27" t="s">
        <v>243</v>
      </c>
      <c r="C961" t="s">
        <v>1</v>
      </c>
      <c r="D961" s="33">
        <v>0</v>
      </c>
      <c r="E961" s="33">
        <v>0</v>
      </c>
      <c r="F961" s="33">
        <v>0</v>
      </c>
      <c r="G961" s="33">
        <v>0</v>
      </c>
      <c r="H961" s="33">
        <v>0</v>
      </c>
      <c r="I961" s="33">
        <v>0</v>
      </c>
      <c r="J961" s="33">
        <v>0</v>
      </c>
      <c r="K961" s="33">
        <v>0</v>
      </c>
      <c r="L961" s="33">
        <v>0</v>
      </c>
      <c r="M961" s="33">
        <v>0</v>
      </c>
      <c r="N961" s="33">
        <v>0</v>
      </c>
      <c r="O961" s="33">
        <v>0</v>
      </c>
      <c r="P961" s="33">
        <v>0</v>
      </c>
      <c r="Q961" s="33">
        <v>0</v>
      </c>
      <c r="R961" s="33">
        <v>0</v>
      </c>
      <c r="S961" s="33">
        <v>0</v>
      </c>
      <c r="T961" s="33">
        <v>0</v>
      </c>
      <c r="U961" s="33">
        <v>0</v>
      </c>
      <c r="V961" s="33">
        <v>0</v>
      </c>
      <c r="W961" s="33">
        <v>0</v>
      </c>
      <c r="X961" s="33">
        <v>0</v>
      </c>
      <c r="Y961" s="33">
        <v>0</v>
      </c>
      <c r="Z961" s="33">
        <v>0</v>
      </c>
      <c r="AA961" s="33">
        <v>0</v>
      </c>
      <c r="AB961" s="33">
        <v>0</v>
      </c>
      <c r="AC961" s="33">
        <v>0</v>
      </c>
      <c r="AD961" s="33">
        <v>0</v>
      </c>
      <c r="AE961" s="33">
        <v>0</v>
      </c>
      <c r="AF961" s="33">
        <v>0</v>
      </c>
      <c r="AG961" s="33">
        <v>0</v>
      </c>
      <c r="AH961" s="33">
        <v>0</v>
      </c>
      <c r="AI961" s="33">
        <v>0</v>
      </c>
      <c r="AJ961" s="33">
        <v>0</v>
      </c>
      <c r="AK961" s="33">
        <v>0</v>
      </c>
      <c r="AL961" s="33">
        <v>0</v>
      </c>
      <c r="AM961" s="33">
        <v>0</v>
      </c>
      <c r="AN961" s="33">
        <v>0</v>
      </c>
      <c r="AO961" s="33">
        <v>0</v>
      </c>
      <c r="AP961" s="33">
        <v>0</v>
      </c>
      <c r="AQ961" s="33">
        <v>0</v>
      </c>
      <c r="AR961" s="33">
        <v>0</v>
      </c>
      <c r="AS961" s="33">
        <v>0</v>
      </c>
      <c r="AT961" s="33">
        <v>0</v>
      </c>
      <c r="AU961" s="33">
        <v>0</v>
      </c>
      <c r="AV961" s="33">
        <v>0</v>
      </c>
      <c r="AW961" s="33">
        <v>0</v>
      </c>
      <c r="AX961" s="33">
        <v>0</v>
      </c>
      <c r="AY961" s="33">
        <v>0</v>
      </c>
      <c r="AZ961" s="33">
        <v>0</v>
      </c>
      <c r="BA961" s="33">
        <v>0</v>
      </c>
      <c r="BB961" s="33">
        <v>0</v>
      </c>
      <c r="BC961" s="33">
        <v>0</v>
      </c>
      <c r="BD961" s="33">
        <v>0</v>
      </c>
      <c r="BE961" s="33">
        <v>0</v>
      </c>
      <c r="BF961" s="33">
        <v>0</v>
      </c>
      <c r="BG961" s="33">
        <v>0</v>
      </c>
      <c r="BH961" s="33">
        <v>0</v>
      </c>
      <c r="BI961" s="33">
        <v>0</v>
      </c>
      <c r="BJ961" s="33">
        <v>0</v>
      </c>
      <c r="BK961" s="33">
        <v>0</v>
      </c>
      <c r="BL961" s="33">
        <v>0</v>
      </c>
      <c r="BM961" s="33">
        <v>0</v>
      </c>
      <c r="BN961" s="33">
        <v>0</v>
      </c>
      <c r="BO961" s="33">
        <v>0</v>
      </c>
      <c r="BP961" s="33">
        <v>0</v>
      </c>
      <c r="BQ961" s="33">
        <v>0</v>
      </c>
      <c r="BR961" s="33">
        <v>0</v>
      </c>
      <c r="BS961" s="33">
        <v>0</v>
      </c>
      <c r="BT961" s="33">
        <v>0</v>
      </c>
      <c r="BU961" s="33">
        <v>0</v>
      </c>
      <c r="BV961" s="33">
        <v>0</v>
      </c>
      <c r="BW961" s="33">
        <v>0</v>
      </c>
      <c r="BX961" s="33">
        <v>0</v>
      </c>
      <c r="BY961" s="33">
        <v>0</v>
      </c>
      <c r="BZ961" s="33">
        <v>0</v>
      </c>
      <c r="CA961" s="33">
        <v>0</v>
      </c>
      <c r="CB961" s="33">
        <v>0</v>
      </c>
      <c r="CC961" s="33">
        <v>0</v>
      </c>
      <c r="CD961" s="33">
        <v>0</v>
      </c>
      <c r="CE961" s="33">
        <v>0</v>
      </c>
      <c r="CF961" s="33">
        <v>0</v>
      </c>
      <c r="CG961" s="33">
        <v>0</v>
      </c>
      <c r="CH961" s="33">
        <v>0</v>
      </c>
      <c r="CI961" s="33">
        <v>0</v>
      </c>
      <c r="CJ961" s="33">
        <v>0</v>
      </c>
      <c r="CK961" s="33">
        <v>0</v>
      </c>
      <c r="CL961" s="33">
        <v>0</v>
      </c>
      <c r="CM961" s="33">
        <v>0</v>
      </c>
      <c r="CN961" s="33">
        <v>0</v>
      </c>
      <c r="CO961" s="33">
        <v>0</v>
      </c>
      <c r="CP961" s="33">
        <v>0</v>
      </c>
      <c r="CQ961" s="33">
        <v>0</v>
      </c>
      <c r="CR961" s="33">
        <v>0</v>
      </c>
      <c r="CS961" s="33">
        <v>0</v>
      </c>
      <c r="CT961" s="33">
        <v>0</v>
      </c>
      <c r="CU961" s="33">
        <v>0</v>
      </c>
      <c r="CV961" s="33">
        <v>0</v>
      </c>
      <c r="CW961" s="33">
        <v>0</v>
      </c>
      <c r="CX961" s="33">
        <v>0</v>
      </c>
      <c r="CY961" s="33">
        <v>0</v>
      </c>
      <c r="CZ961" s="33">
        <v>0</v>
      </c>
      <c r="DA961" s="33">
        <v>0</v>
      </c>
      <c r="DB961" s="33">
        <v>0</v>
      </c>
      <c r="DC961" s="33">
        <v>0</v>
      </c>
      <c r="DD961" s="33">
        <v>0</v>
      </c>
      <c r="DE961" s="33">
        <v>0</v>
      </c>
      <c r="DF961" s="33">
        <v>0</v>
      </c>
      <c r="DG961" s="33">
        <v>0</v>
      </c>
      <c r="DH961" s="33">
        <v>0</v>
      </c>
      <c r="DI961" s="33">
        <v>0</v>
      </c>
      <c r="DJ961" s="33">
        <v>0</v>
      </c>
      <c r="DK961" s="33">
        <v>0</v>
      </c>
      <c r="DL961" s="33">
        <v>0</v>
      </c>
      <c r="DM961" s="33">
        <v>0</v>
      </c>
      <c r="DN961" s="33">
        <v>0</v>
      </c>
      <c r="DO961" s="33">
        <v>0</v>
      </c>
      <c r="DP961" s="33">
        <v>0</v>
      </c>
      <c r="DQ961" s="33">
        <v>0</v>
      </c>
      <c r="DR961" s="33">
        <v>0</v>
      </c>
      <c r="DS961" s="33">
        <v>0</v>
      </c>
      <c r="DT961" s="33">
        <v>0</v>
      </c>
      <c r="DU961" s="33">
        <v>0</v>
      </c>
      <c r="DV961" s="33">
        <v>0</v>
      </c>
      <c r="DW961" s="33">
        <v>0</v>
      </c>
      <c r="DX961" s="33">
        <v>0</v>
      </c>
      <c r="DY961" s="33">
        <v>0</v>
      </c>
      <c r="DZ961" s="33">
        <v>0</v>
      </c>
      <c r="EA961" s="33">
        <v>0</v>
      </c>
      <c r="EB961" s="33">
        <v>0</v>
      </c>
      <c r="EC961" s="33">
        <v>0</v>
      </c>
      <c r="ED961" s="33">
        <v>0</v>
      </c>
      <c r="EE961" s="33">
        <v>0</v>
      </c>
      <c r="EF961" s="33">
        <v>0</v>
      </c>
      <c r="EG961" s="33">
        <v>0</v>
      </c>
      <c r="EH961" s="33">
        <v>0</v>
      </c>
      <c r="EI961" s="33">
        <v>0</v>
      </c>
      <c r="EJ961" s="33">
        <v>0</v>
      </c>
      <c r="EK961" s="33">
        <v>0</v>
      </c>
      <c r="EL961" s="33">
        <v>0</v>
      </c>
      <c r="EM961" s="33">
        <v>0</v>
      </c>
      <c r="EN961" s="33">
        <v>0</v>
      </c>
      <c r="EO961" s="33">
        <v>0</v>
      </c>
      <c r="EP961" s="33">
        <v>0</v>
      </c>
      <c r="EQ961" s="33">
        <v>0</v>
      </c>
      <c r="ER961" s="33">
        <v>0</v>
      </c>
      <c r="ES961" s="33">
        <v>0</v>
      </c>
      <c r="ET961" s="33">
        <v>0</v>
      </c>
      <c r="EU961" s="33">
        <v>0</v>
      </c>
      <c r="EV961" s="33">
        <v>0</v>
      </c>
      <c r="EW961" s="33">
        <v>0</v>
      </c>
      <c r="EX961" s="33">
        <v>0</v>
      </c>
      <c r="EY961" s="33">
        <v>0</v>
      </c>
      <c r="EZ961" s="33">
        <v>0</v>
      </c>
      <c r="FA961" s="33">
        <v>0</v>
      </c>
      <c r="FB961" s="33">
        <v>0</v>
      </c>
      <c r="FC961" s="33">
        <v>0</v>
      </c>
      <c r="FD961" s="33">
        <v>0</v>
      </c>
      <c r="FE961" s="33">
        <v>0</v>
      </c>
      <c r="FF961" s="33">
        <v>0</v>
      </c>
      <c r="FG961" s="33">
        <v>0</v>
      </c>
      <c r="FH961" s="33">
        <v>0</v>
      </c>
      <c r="FI961" s="33">
        <v>0</v>
      </c>
      <c r="FJ961" s="33">
        <v>0</v>
      </c>
      <c r="FK961" s="33">
        <v>0</v>
      </c>
      <c r="FL961" s="33">
        <v>0</v>
      </c>
      <c r="FM961" s="33">
        <v>0</v>
      </c>
      <c r="FN961" s="33">
        <v>0</v>
      </c>
      <c r="FO961" s="33">
        <v>0</v>
      </c>
      <c r="FP961" s="33">
        <v>0</v>
      </c>
      <c r="FQ961" s="33">
        <v>0</v>
      </c>
      <c r="FR961" s="82">
        <v>0</v>
      </c>
      <c r="FS961">
        <v>0</v>
      </c>
    </row>
    <row r="962" spans="1:175" x14ac:dyDescent="0.2">
      <c r="A962" s="18" t="s">
        <v>197</v>
      </c>
      <c r="B962" s="27" t="s">
        <v>0</v>
      </c>
      <c r="C962" s="27">
        <v>42902</v>
      </c>
      <c r="D962" s="33">
        <v>2023</v>
      </c>
      <c r="E962" s="33">
        <v>191.57678999999999</v>
      </c>
      <c r="F962" s="33">
        <v>187.43594999999999</v>
      </c>
      <c r="G962" s="33">
        <v>185.83665999999999</v>
      </c>
      <c r="H962" s="33">
        <v>189.14891</v>
      </c>
      <c r="I962" s="33">
        <v>194.38051999999999</v>
      </c>
      <c r="J962" s="33">
        <v>209.2653</v>
      </c>
      <c r="K962" s="33">
        <v>227.99229</v>
      </c>
      <c r="L962" s="33">
        <v>248.96081000000001</v>
      </c>
      <c r="M962" s="33">
        <v>261.44065999999998</v>
      </c>
      <c r="N962" s="33">
        <v>272.38745</v>
      </c>
      <c r="O962" s="33">
        <v>280.88296000000003</v>
      </c>
      <c r="P962" s="33">
        <v>278.33915999999999</v>
      </c>
      <c r="Q962" s="33">
        <v>272.04102999999998</v>
      </c>
      <c r="R962" s="33">
        <v>272.63952</v>
      </c>
      <c r="S962" s="33">
        <v>268.33058999999997</v>
      </c>
      <c r="T962" s="33">
        <v>263.26065</v>
      </c>
      <c r="U962" s="33">
        <v>255.69759999999999</v>
      </c>
      <c r="V962" s="33">
        <v>243.06761</v>
      </c>
      <c r="W962" s="33">
        <v>231.99688</v>
      </c>
      <c r="X962" s="33">
        <v>227.96976000000001</v>
      </c>
      <c r="Y962" s="33">
        <v>224.29707999999999</v>
      </c>
      <c r="Z962" s="33">
        <v>217.31347</v>
      </c>
      <c r="AA962" s="33">
        <v>207.05736999999999</v>
      </c>
      <c r="AB962" s="33">
        <v>197.17533</v>
      </c>
      <c r="AC962" s="33">
        <v>0.66115309</v>
      </c>
      <c r="AD962" s="33">
        <v>2.9838024999999999</v>
      </c>
      <c r="AE962" s="33">
        <v>1.4833559000000001</v>
      </c>
      <c r="AF962" s="33">
        <v>1.6911295</v>
      </c>
      <c r="AG962" s="33">
        <v>-2.2635689999999999</v>
      </c>
      <c r="AH962" s="33">
        <v>-2.4922540999999998</v>
      </c>
      <c r="AI962" s="33">
        <v>-5.2111540999999999</v>
      </c>
      <c r="AJ962" s="33">
        <v>-6.7789799000000004</v>
      </c>
      <c r="AK962" s="33">
        <v>-8.3013817000000003</v>
      </c>
      <c r="AL962" s="33">
        <v>-3.5252946999999999</v>
      </c>
      <c r="AM962" s="33">
        <v>-0.61815865000000003</v>
      </c>
      <c r="AN962" s="33">
        <v>-2.5889720000000001</v>
      </c>
      <c r="AO962" s="33">
        <v>-3.6579972000000001</v>
      </c>
      <c r="AP962" s="33">
        <v>2.4142705000000002</v>
      </c>
      <c r="AQ962" s="33">
        <v>7.7896374000000002</v>
      </c>
      <c r="AR962" s="33">
        <v>9.8036352000000004</v>
      </c>
      <c r="AS962" s="33">
        <v>11.050223000000001</v>
      </c>
      <c r="AT962" s="33">
        <v>9.5510167999999993</v>
      </c>
      <c r="AU962" s="33">
        <v>3.7889086999999999</v>
      </c>
      <c r="AV962" s="33">
        <v>2.9518032000000001</v>
      </c>
      <c r="AW962" s="33">
        <v>2.7304526999999998</v>
      </c>
      <c r="AX962" s="33">
        <v>2.5641371999999998</v>
      </c>
      <c r="AY962" s="33">
        <v>0.40120377000000002</v>
      </c>
      <c r="AZ962" s="33">
        <v>0.11515918</v>
      </c>
      <c r="BA962" s="33">
        <v>1.9916887999999999</v>
      </c>
      <c r="BB962" s="33">
        <v>4.2150941</v>
      </c>
      <c r="BC962" s="33">
        <v>2.8816427</v>
      </c>
      <c r="BD962" s="33">
        <v>2.7785495</v>
      </c>
      <c r="BE962" s="33">
        <v>-1.2357012000000001</v>
      </c>
      <c r="BF962" s="33">
        <v>-1.4810300000000001</v>
      </c>
      <c r="BG962" s="33">
        <v>-3.9863871</v>
      </c>
      <c r="BH962" s="33">
        <v>-5.4133433999999996</v>
      </c>
      <c r="BI962" s="33">
        <v>-6.7396327999999999</v>
      </c>
      <c r="BJ962" s="33">
        <v>-1.9121001</v>
      </c>
      <c r="BK962" s="33">
        <v>1.0464567</v>
      </c>
      <c r="BL962" s="33">
        <v>-0.82717023999999995</v>
      </c>
      <c r="BM962" s="33">
        <v>-1.8478395000000001</v>
      </c>
      <c r="BN962" s="33">
        <v>4.2118327999999998</v>
      </c>
      <c r="BO962" s="33">
        <v>10.016783</v>
      </c>
      <c r="BP962" s="33">
        <v>11.99507</v>
      </c>
      <c r="BQ962" s="33">
        <v>13.247168</v>
      </c>
      <c r="BR962" s="33">
        <v>11.690011</v>
      </c>
      <c r="BS962" s="33">
        <v>5.5089287000000002</v>
      </c>
      <c r="BT962" s="33">
        <v>4.6823433000000003</v>
      </c>
      <c r="BU962" s="33">
        <v>4.4594507999999999</v>
      </c>
      <c r="BV962" s="33">
        <v>4.4967198000000002</v>
      </c>
      <c r="BW962" s="33">
        <v>2.1456632</v>
      </c>
      <c r="BX962" s="33">
        <v>1.8389442</v>
      </c>
      <c r="BY962" s="33">
        <v>2.9132137999999999</v>
      </c>
      <c r="BZ962" s="33">
        <v>5.0678828999999999</v>
      </c>
      <c r="CA962" s="33">
        <v>3.8500918</v>
      </c>
      <c r="CB962" s="33">
        <v>3.5316933000000001</v>
      </c>
      <c r="CC962" s="33">
        <v>-0.52380305999999999</v>
      </c>
      <c r="CD962" s="33">
        <v>-0.78065934999999997</v>
      </c>
      <c r="CE962" s="33">
        <v>-3.1381171999999999</v>
      </c>
      <c r="CF962" s="33">
        <v>-4.4675076999999996</v>
      </c>
      <c r="CG962" s="33">
        <v>-5.6579704</v>
      </c>
      <c r="CH962" s="33">
        <v>-0.79480645000000005</v>
      </c>
      <c r="CI962" s="33">
        <v>2.1993643</v>
      </c>
      <c r="CJ962" s="33">
        <v>0.39304831000000001</v>
      </c>
      <c r="CK962" s="33">
        <v>-0.59412978000000005</v>
      </c>
      <c r="CL962" s="33">
        <v>5.4568190000000003</v>
      </c>
      <c r="CM962" s="33">
        <v>11.559297000000001</v>
      </c>
      <c r="CN962" s="33">
        <v>13.512851</v>
      </c>
      <c r="CO962" s="33">
        <v>14.768765</v>
      </c>
      <c r="CP962" s="33">
        <v>13.171472</v>
      </c>
      <c r="CQ962" s="33">
        <v>6.7002091999999998</v>
      </c>
      <c r="CR962" s="33">
        <v>5.8809101999999998</v>
      </c>
      <c r="CS962" s="33">
        <v>5.6569497000000002</v>
      </c>
      <c r="CT962" s="33">
        <v>5.8352206999999998</v>
      </c>
      <c r="CU962" s="33">
        <v>3.3538705000000002</v>
      </c>
      <c r="CV962" s="33">
        <v>3.0328324000000002</v>
      </c>
      <c r="CW962" s="33">
        <v>3.8347389000000001</v>
      </c>
      <c r="CX962" s="33">
        <v>5.9206718</v>
      </c>
      <c r="CY962" s="33">
        <v>4.8185409000000003</v>
      </c>
      <c r="CZ962" s="33">
        <v>4.2848370999999998</v>
      </c>
      <c r="DA962" s="33">
        <v>0.18809507</v>
      </c>
      <c r="DB962" s="33">
        <v>-8.0288670000000006E-2</v>
      </c>
      <c r="DC962" s="33">
        <v>-2.2898472999999999</v>
      </c>
      <c r="DD962" s="33">
        <v>-3.5216720000000001</v>
      </c>
      <c r="DE962" s="33">
        <v>-4.5763078999999998</v>
      </c>
      <c r="DF962" s="33">
        <v>0.32248721000000002</v>
      </c>
      <c r="DG962" s="33">
        <v>3.3522718</v>
      </c>
      <c r="DH962" s="33">
        <v>1.6132668999999999</v>
      </c>
      <c r="DI962" s="33">
        <v>0.65957993999999998</v>
      </c>
      <c r="DJ962" s="33">
        <v>6.7018050999999996</v>
      </c>
      <c r="DK962" s="33">
        <v>13.101812000000001</v>
      </c>
      <c r="DL962" s="33">
        <v>15.030632000000001</v>
      </c>
      <c r="DM962" s="33">
        <v>16.290361999999998</v>
      </c>
      <c r="DN962" s="33">
        <v>14.652933000000001</v>
      </c>
      <c r="DO962" s="33">
        <v>7.8914898000000004</v>
      </c>
      <c r="DP962" s="33">
        <v>7.0794769999999998</v>
      </c>
      <c r="DQ962" s="33">
        <v>6.8544485000000002</v>
      </c>
      <c r="DR962" s="33">
        <v>7.1737215000000001</v>
      </c>
      <c r="DS962" s="33">
        <v>4.5620776999999997</v>
      </c>
      <c r="DT962" s="33">
        <v>4.2267206000000002</v>
      </c>
      <c r="DU962" s="33">
        <v>5.1652746</v>
      </c>
      <c r="DV962" s="33">
        <v>7.1519633999999996</v>
      </c>
      <c r="DW962" s="33">
        <v>6.2168276000000002</v>
      </c>
      <c r="DX962" s="33">
        <v>5.3722570999999997</v>
      </c>
      <c r="DY962" s="33">
        <v>1.2159629000000001</v>
      </c>
      <c r="DZ962" s="33">
        <v>0.93093535000000005</v>
      </c>
      <c r="EA962" s="33">
        <v>-1.0650804</v>
      </c>
      <c r="EB962" s="33">
        <v>-2.1560355000000002</v>
      </c>
      <c r="EC962" s="33">
        <v>-3.0145590000000002</v>
      </c>
      <c r="ED962" s="33">
        <v>1.9356818</v>
      </c>
      <c r="EE962" s="33">
        <v>5.0168872000000002</v>
      </c>
      <c r="EF962" s="33">
        <v>3.3750686999999999</v>
      </c>
      <c r="EG962" s="33">
        <v>2.4697377</v>
      </c>
      <c r="EH962" s="33">
        <v>8.4993674000000006</v>
      </c>
      <c r="EI962" s="33">
        <v>15.328957000000001</v>
      </c>
      <c r="EJ962" s="33">
        <v>17.222066999999999</v>
      </c>
      <c r="EK962" s="33">
        <v>18.487306</v>
      </c>
      <c r="EL962" s="33">
        <v>16.791927999999999</v>
      </c>
      <c r="EM962" s="33">
        <v>9.6115096999999992</v>
      </c>
      <c r="EN962" s="33">
        <v>8.8100172000000008</v>
      </c>
      <c r="EO962" s="33">
        <v>8.5834466000000003</v>
      </c>
      <c r="EP962" s="33">
        <v>9.1063042000000003</v>
      </c>
      <c r="EQ962" s="33">
        <v>6.3065370999999999</v>
      </c>
      <c r="ER962" s="33">
        <v>5.9505055999999996</v>
      </c>
      <c r="ES962" s="33">
        <v>69.113406999999995</v>
      </c>
      <c r="ET962" s="33">
        <v>68.154123999999996</v>
      </c>
      <c r="EU962" s="33">
        <v>67.030963999999997</v>
      </c>
      <c r="EV962" s="33">
        <v>66.131688999999994</v>
      </c>
      <c r="EW962" s="33">
        <v>65.362024000000005</v>
      </c>
      <c r="EX962" s="33">
        <v>65.036676</v>
      </c>
      <c r="EY962" s="33">
        <v>66.394293000000005</v>
      </c>
      <c r="EZ962" s="33">
        <v>69.262338999999997</v>
      </c>
      <c r="FA962" s="33">
        <v>72.913694000000007</v>
      </c>
      <c r="FB962" s="33">
        <v>76.617896000000002</v>
      </c>
      <c r="FC962" s="33">
        <v>79.514801000000006</v>
      </c>
      <c r="FD962" s="33">
        <v>82.503152</v>
      </c>
      <c r="FE962" s="33">
        <v>84.922105000000002</v>
      </c>
      <c r="FF962" s="33">
        <v>85.890803000000005</v>
      </c>
      <c r="FG962" s="33">
        <v>87.036533000000006</v>
      </c>
      <c r="FH962" s="33">
        <v>87.705275999999998</v>
      </c>
      <c r="FI962" s="33">
        <v>87.410449</v>
      </c>
      <c r="FJ962" s="33">
        <v>86.612540999999993</v>
      </c>
      <c r="FK962" s="33">
        <v>85.410420000000002</v>
      </c>
      <c r="FL962" s="33">
        <v>83.360175999999996</v>
      </c>
      <c r="FM962" s="33">
        <v>80.397639999999996</v>
      </c>
      <c r="FN962" s="33">
        <v>78.291987000000006</v>
      </c>
      <c r="FO962" s="33">
        <v>76.339921000000004</v>
      </c>
      <c r="FP962" s="33">
        <v>74.476625999999996</v>
      </c>
      <c r="FQ962" s="33">
        <v>25.52253</v>
      </c>
      <c r="FR962" s="82">
        <v>2.7747069999999998</v>
      </c>
      <c r="FS962">
        <v>1</v>
      </c>
    </row>
    <row r="963" spans="1:175" x14ac:dyDescent="0.2">
      <c r="A963" s="18" t="s">
        <v>197</v>
      </c>
      <c r="B963" s="27" t="s">
        <v>0</v>
      </c>
      <c r="C963" s="27">
        <v>42905</v>
      </c>
      <c r="D963" s="33">
        <v>2018</v>
      </c>
      <c r="E963" s="33">
        <v>180.07749999999999</v>
      </c>
      <c r="F963" s="33">
        <v>179.29908</v>
      </c>
      <c r="G963" s="33">
        <v>178.48197999999999</v>
      </c>
      <c r="H963" s="33">
        <v>181.82311000000001</v>
      </c>
      <c r="I963" s="33">
        <v>192.40085999999999</v>
      </c>
      <c r="J963" s="33">
        <v>211.91165000000001</v>
      </c>
      <c r="K963" s="33">
        <v>238.19338999999999</v>
      </c>
      <c r="L963" s="33">
        <v>261.88117999999997</v>
      </c>
      <c r="M963" s="33">
        <v>277.49182000000002</v>
      </c>
      <c r="N963" s="33">
        <v>288.14434999999997</v>
      </c>
      <c r="O963" s="33">
        <v>297.34381000000002</v>
      </c>
      <c r="P963" s="33">
        <v>299.80889000000002</v>
      </c>
      <c r="Q963" s="33">
        <v>294.95747999999998</v>
      </c>
      <c r="R963" s="33">
        <v>293.57639999999998</v>
      </c>
      <c r="S963" s="33">
        <v>287.56583999999998</v>
      </c>
      <c r="T963" s="33">
        <v>278.37790000000001</v>
      </c>
      <c r="U963" s="33">
        <v>269.50885</v>
      </c>
      <c r="V963" s="33">
        <v>257.47928999999999</v>
      </c>
      <c r="W963" s="33">
        <v>241.94291999999999</v>
      </c>
      <c r="X963" s="33">
        <v>232.43237999999999</v>
      </c>
      <c r="Y963" s="33">
        <v>225.34336999999999</v>
      </c>
      <c r="Z963" s="33">
        <v>218.57566</v>
      </c>
      <c r="AA963" s="33">
        <v>208.42089000000001</v>
      </c>
      <c r="AB963" s="33">
        <v>200.52699000000001</v>
      </c>
      <c r="AC963" s="33">
        <v>4.0508147000000001</v>
      </c>
      <c r="AD963" s="33">
        <v>5.4106664000000002</v>
      </c>
      <c r="AE963" s="33">
        <v>3.0850130999999998</v>
      </c>
      <c r="AF963" s="33">
        <v>0.21710704</v>
      </c>
      <c r="AG963" s="33">
        <v>-2.3885008999999999</v>
      </c>
      <c r="AH963" s="33">
        <v>-4.0695534000000002</v>
      </c>
      <c r="AI963" s="33">
        <v>-6.0416099000000001</v>
      </c>
      <c r="AJ963" s="33">
        <v>-7.6067609999999997</v>
      </c>
      <c r="AK963" s="33">
        <v>-7.6875077999999997</v>
      </c>
      <c r="AL963" s="33">
        <v>-7.5352603</v>
      </c>
      <c r="AM963" s="33">
        <v>-6.8946056999999996</v>
      </c>
      <c r="AN963" s="33">
        <v>-4.6421792000000002</v>
      </c>
      <c r="AO963" s="33">
        <v>-3.2648052999999999</v>
      </c>
      <c r="AP963" s="33">
        <v>-0.82607339999999996</v>
      </c>
      <c r="AQ963" s="33">
        <v>4.7957188999999998</v>
      </c>
      <c r="AR963" s="33">
        <v>4.9211437</v>
      </c>
      <c r="AS963" s="33">
        <v>6.8249976999999999</v>
      </c>
      <c r="AT963" s="33">
        <v>6.9947476999999996</v>
      </c>
      <c r="AU963" s="33">
        <v>-5.6507679999999998E-2</v>
      </c>
      <c r="AV963" s="33">
        <v>-8.8373872000000002</v>
      </c>
      <c r="AW963" s="33">
        <v>-8.3769635999999998</v>
      </c>
      <c r="AX963" s="33">
        <v>-9.4664620999999993</v>
      </c>
      <c r="AY963" s="33">
        <v>-8.4726420999999998</v>
      </c>
      <c r="AZ963" s="33">
        <v>-7.7774086999999996</v>
      </c>
      <c r="BA963" s="33">
        <v>5.6331873000000003</v>
      </c>
      <c r="BB963" s="33">
        <v>6.8484163000000002</v>
      </c>
      <c r="BC963" s="33">
        <v>4.3749818999999999</v>
      </c>
      <c r="BD963" s="33">
        <v>1.3333828999999999</v>
      </c>
      <c r="BE963" s="33">
        <v>-1.3173288999999999</v>
      </c>
      <c r="BF963" s="33">
        <v>-2.9543026000000001</v>
      </c>
      <c r="BG963" s="33">
        <v>-4.8714665999999998</v>
      </c>
      <c r="BH963" s="33">
        <v>-6.2916021999999998</v>
      </c>
      <c r="BI963" s="33">
        <v>-6.1444720000000004</v>
      </c>
      <c r="BJ963" s="33">
        <v>-5.8444384999999999</v>
      </c>
      <c r="BK963" s="33">
        <v>-5.0669741000000004</v>
      </c>
      <c r="BL963" s="33">
        <v>-2.7370703000000001</v>
      </c>
      <c r="BM963" s="33">
        <v>-1.2459100000000001</v>
      </c>
      <c r="BN963" s="33">
        <v>1.4597775</v>
      </c>
      <c r="BO963" s="33">
        <v>7.5630698000000001</v>
      </c>
      <c r="BP963" s="33">
        <v>7.5957330000000001</v>
      </c>
      <c r="BQ963" s="33">
        <v>9.4348778000000006</v>
      </c>
      <c r="BR963" s="33">
        <v>9.5479733000000007</v>
      </c>
      <c r="BS963" s="33">
        <v>2.3633502000000002</v>
      </c>
      <c r="BT963" s="33">
        <v>-6.4467274000000003</v>
      </c>
      <c r="BU963" s="33">
        <v>-6.2155500000000004</v>
      </c>
      <c r="BV963" s="33">
        <v>-7.0398424000000004</v>
      </c>
      <c r="BW963" s="33">
        <v>-6.3723805999999996</v>
      </c>
      <c r="BX963" s="33">
        <v>-5.7045576000000002</v>
      </c>
      <c r="BY963" s="33">
        <v>6.7291337000000002</v>
      </c>
      <c r="BZ963" s="33">
        <v>7.8441974999999999</v>
      </c>
      <c r="CA963" s="33">
        <v>5.2684103000000002</v>
      </c>
      <c r="CB963" s="33">
        <v>2.1065122000000001</v>
      </c>
      <c r="CC963" s="33">
        <v>-0.57543845000000005</v>
      </c>
      <c r="CD963" s="33">
        <v>-2.1818833</v>
      </c>
      <c r="CE963" s="33">
        <v>-4.0610290000000004</v>
      </c>
      <c r="CF963" s="33">
        <v>-5.3807271999999999</v>
      </c>
      <c r="CG963" s="33">
        <v>-5.0757700000000003</v>
      </c>
      <c r="CH963" s="33">
        <v>-4.6733805999999998</v>
      </c>
      <c r="CI963" s="33">
        <v>-3.8011621</v>
      </c>
      <c r="CJ963" s="33">
        <v>-1.4175978</v>
      </c>
      <c r="CK963" s="33">
        <v>0.15237075</v>
      </c>
      <c r="CL963" s="33">
        <v>3.0429509000000001</v>
      </c>
      <c r="CM963" s="33">
        <v>9.4797285999999996</v>
      </c>
      <c r="CN963" s="33">
        <v>9.4481453999999996</v>
      </c>
      <c r="CO963" s="33">
        <v>11.242473</v>
      </c>
      <c r="CP963" s="33">
        <v>11.316330000000001</v>
      </c>
      <c r="CQ963" s="33">
        <v>4.0393365000000001</v>
      </c>
      <c r="CR963" s="33">
        <v>-4.7909636999999998</v>
      </c>
      <c r="CS963" s="33">
        <v>-4.7185613999999996</v>
      </c>
      <c r="CT963" s="33">
        <v>-5.3591728999999999</v>
      </c>
      <c r="CU963" s="33">
        <v>-4.9177458999999999</v>
      </c>
      <c r="CV963" s="33">
        <v>-4.2689072000000001</v>
      </c>
      <c r="CW963" s="33">
        <v>7.8250801000000001</v>
      </c>
      <c r="CX963" s="33">
        <v>8.8399786999999996</v>
      </c>
      <c r="CY963" s="33">
        <v>6.1618387999999999</v>
      </c>
      <c r="CZ963" s="33">
        <v>2.8796414000000001</v>
      </c>
      <c r="DA963" s="33">
        <v>0.16645198999999999</v>
      </c>
      <c r="DB963" s="33">
        <v>-1.4094640000000001</v>
      </c>
      <c r="DC963" s="33">
        <v>-3.2505913</v>
      </c>
      <c r="DD963" s="33">
        <v>-4.4698522000000001</v>
      </c>
      <c r="DE963" s="33">
        <v>-4.0070680999999997</v>
      </c>
      <c r="DF963" s="33">
        <v>-3.5023225999999998</v>
      </c>
      <c r="DG963" s="33">
        <v>-2.5353500000000002</v>
      </c>
      <c r="DH963" s="33">
        <v>-9.8125210000000004E-2</v>
      </c>
      <c r="DI963" s="33">
        <v>1.5506515000000001</v>
      </c>
      <c r="DJ963" s="33">
        <v>4.6261242999999999</v>
      </c>
      <c r="DK963" s="33">
        <v>11.396387000000001</v>
      </c>
      <c r="DL963" s="33">
        <v>11.300558000000001</v>
      </c>
      <c r="DM963" s="33">
        <v>13.050068</v>
      </c>
      <c r="DN963" s="33">
        <v>13.084686</v>
      </c>
      <c r="DO963" s="33">
        <v>5.7153226999999998</v>
      </c>
      <c r="DP963" s="33">
        <v>-3.1351998999999999</v>
      </c>
      <c r="DQ963" s="33">
        <v>-3.2215729</v>
      </c>
      <c r="DR963" s="33">
        <v>-3.6785035000000001</v>
      </c>
      <c r="DS963" s="33">
        <v>-3.4631112000000002</v>
      </c>
      <c r="DT963" s="33">
        <v>-2.8332568</v>
      </c>
      <c r="DU963" s="33">
        <v>9.4074527000000003</v>
      </c>
      <c r="DV963" s="33">
        <v>10.277729000000001</v>
      </c>
      <c r="DW963" s="33">
        <v>7.4518076000000004</v>
      </c>
      <c r="DX963" s="33">
        <v>3.9959172999999999</v>
      </c>
      <c r="DY963" s="33">
        <v>1.2376240000000001</v>
      </c>
      <c r="DZ963" s="33">
        <v>-0.29421323999999999</v>
      </c>
      <c r="EA963" s="33">
        <v>-2.0804480000000001</v>
      </c>
      <c r="EB963" s="33">
        <v>-3.1546934000000002</v>
      </c>
      <c r="EC963" s="33">
        <v>-2.4640323</v>
      </c>
      <c r="ED963" s="33">
        <v>-1.8115009</v>
      </c>
      <c r="EE963" s="33">
        <v>-0.70771846999999999</v>
      </c>
      <c r="EF963" s="33">
        <v>1.8069835999999999</v>
      </c>
      <c r="EG963" s="33">
        <v>3.5695467999999999</v>
      </c>
      <c r="EH963" s="33">
        <v>6.9119752999999999</v>
      </c>
      <c r="EI963" s="33">
        <v>14.163738</v>
      </c>
      <c r="EJ963" s="33">
        <v>13.975147</v>
      </c>
      <c r="EK963" s="33">
        <v>15.659948</v>
      </c>
      <c r="EL963" s="33">
        <v>15.637912</v>
      </c>
      <c r="EM963" s="33">
        <v>8.1351806</v>
      </c>
      <c r="EN963" s="33">
        <v>-0.74454010999999998</v>
      </c>
      <c r="EO963" s="33">
        <v>-1.0601593</v>
      </c>
      <c r="EP963" s="33">
        <v>-1.2518838000000001</v>
      </c>
      <c r="EQ963" s="33">
        <v>-1.3628496999999999</v>
      </c>
      <c r="ER963" s="33">
        <v>-0.76040558999999996</v>
      </c>
      <c r="ES963" s="33">
        <v>79.472960999999998</v>
      </c>
      <c r="ET963" s="33">
        <v>78.517971000000003</v>
      </c>
      <c r="EU963" s="33">
        <v>76.508938999999998</v>
      </c>
      <c r="EV963" s="33">
        <v>75.388451000000003</v>
      </c>
      <c r="EW963" s="33">
        <v>74.409495000000007</v>
      </c>
      <c r="EX963" s="33">
        <v>73.298219000000003</v>
      </c>
      <c r="EY963" s="33">
        <v>73.982939000000002</v>
      </c>
      <c r="EZ963" s="33">
        <v>76.780665999999997</v>
      </c>
      <c r="FA963" s="33">
        <v>80.508556999999996</v>
      </c>
      <c r="FB963" s="33">
        <v>84.529824000000005</v>
      </c>
      <c r="FC963" s="33">
        <v>87.871441000000004</v>
      </c>
      <c r="FD963" s="33">
        <v>90.945235999999994</v>
      </c>
      <c r="FE963" s="33">
        <v>92.467431000000005</v>
      </c>
      <c r="FF963" s="33">
        <v>92.769947999999999</v>
      </c>
      <c r="FG963" s="33">
        <v>93.079037999999997</v>
      </c>
      <c r="FH963" s="33">
        <v>93.818044</v>
      </c>
      <c r="FI963" s="33">
        <v>93.252404999999996</v>
      </c>
      <c r="FJ963" s="33">
        <v>91.611018999999999</v>
      </c>
      <c r="FK963" s="33">
        <v>90.060764000000006</v>
      </c>
      <c r="FL963" s="33">
        <v>85.791697999999997</v>
      </c>
      <c r="FM963" s="33">
        <v>81.922702999999998</v>
      </c>
      <c r="FN963" s="33">
        <v>80.043414999999996</v>
      </c>
      <c r="FO963" s="33">
        <v>78.334467000000004</v>
      </c>
      <c r="FP963" s="33">
        <v>76.939052000000004</v>
      </c>
      <c r="FQ963" s="33">
        <v>32.423430000000003</v>
      </c>
      <c r="FR963" s="82">
        <v>3.3830659999999999</v>
      </c>
      <c r="FS963">
        <v>1</v>
      </c>
    </row>
    <row r="964" spans="1:175" x14ac:dyDescent="0.2">
      <c r="A964" s="18" t="s">
        <v>197</v>
      </c>
      <c r="B964" s="27" t="s">
        <v>0</v>
      </c>
      <c r="C964" s="27">
        <v>42906</v>
      </c>
      <c r="D964" s="33">
        <v>2016</v>
      </c>
      <c r="E964" s="33">
        <v>201.23248000000001</v>
      </c>
      <c r="F964" s="33">
        <v>197.47434999999999</v>
      </c>
      <c r="G964" s="33">
        <v>195.39641</v>
      </c>
      <c r="H964" s="33">
        <v>198.07799</v>
      </c>
      <c r="I964" s="33">
        <v>206.86143999999999</v>
      </c>
      <c r="J964" s="33">
        <v>225.73654999999999</v>
      </c>
      <c r="K964" s="33">
        <v>246.99892</v>
      </c>
      <c r="L964" s="33">
        <v>266.81187</v>
      </c>
      <c r="M964" s="33">
        <v>280.75567999999998</v>
      </c>
      <c r="N964" s="33">
        <v>289.83309000000003</v>
      </c>
      <c r="O964" s="33">
        <v>296.81785000000002</v>
      </c>
      <c r="P964" s="33">
        <v>296.43272999999999</v>
      </c>
      <c r="Q964" s="33">
        <v>290.51274000000001</v>
      </c>
      <c r="R964" s="33">
        <v>289.87333999999998</v>
      </c>
      <c r="S964" s="33">
        <v>282.40012000000002</v>
      </c>
      <c r="T964" s="33">
        <v>276.03197</v>
      </c>
      <c r="U964" s="33">
        <v>265.09253999999999</v>
      </c>
      <c r="V964" s="33">
        <v>251.78361000000001</v>
      </c>
      <c r="W964" s="33">
        <v>237.97041999999999</v>
      </c>
      <c r="X964" s="33">
        <v>232.76571000000001</v>
      </c>
      <c r="Y964" s="33">
        <v>227.50660999999999</v>
      </c>
      <c r="Z964" s="33">
        <v>219.50458</v>
      </c>
      <c r="AA964" s="33">
        <v>212.1095</v>
      </c>
      <c r="AB964" s="33">
        <v>203.57113000000001</v>
      </c>
      <c r="AC964" s="33">
        <v>-1.4553805</v>
      </c>
      <c r="AD964" s="33">
        <v>-0.35233342000000001</v>
      </c>
      <c r="AE964" s="33">
        <v>0.12173121000000001</v>
      </c>
      <c r="AF964" s="33">
        <v>-2.0791550000000001</v>
      </c>
      <c r="AG964" s="33">
        <v>-5.0035509999999999</v>
      </c>
      <c r="AH964" s="33">
        <v>-2.7257571999999999</v>
      </c>
      <c r="AI964" s="33">
        <v>-5.1714387000000004</v>
      </c>
      <c r="AJ964" s="33">
        <v>-7.7423348000000001</v>
      </c>
      <c r="AK964" s="33">
        <v>-1.5318042000000001</v>
      </c>
      <c r="AL964" s="33">
        <v>-1.7990701</v>
      </c>
      <c r="AM964" s="33">
        <v>-1.5003036999999999</v>
      </c>
      <c r="AN964" s="33">
        <v>1.1648240000000001</v>
      </c>
      <c r="AO964" s="33">
        <v>-0.53523505000000005</v>
      </c>
      <c r="AP964" s="33">
        <v>3.6441173</v>
      </c>
      <c r="AQ964" s="33">
        <v>7.6147273999999996</v>
      </c>
      <c r="AR964" s="33">
        <v>9.3835136000000006</v>
      </c>
      <c r="AS964" s="33">
        <v>7.7366826</v>
      </c>
      <c r="AT964" s="33">
        <v>7.1241564999999998</v>
      </c>
      <c r="AU964" s="33">
        <v>-0.39015427000000003</v>
      </c>
      <c r="AV964" s="33">
        <v>-2.6724706999999999</v>
      </c>
      <c r="AW964" s="33">
        <v>-3.7793084000000001</v>
      </c>
      <c r="AX964" s="33">
        <v>-6.6129015000000004</v>
      </c>
      <c r="AY964" s="33">
        <v>-5.9400589000000004</v>
      </c>
      <c r="AZ964" s="33">
        <v>-6.0813471000000003</v>
      </c>
      <c r="BA964" s="33">
        <v>1.058189</v>
      </c>
      <c r="BB964" s="33">
        <v>1.7253428</v>
      </c>
      <c r="BC964" s="33">
        <v>1.4842982</v>
      </c>
      <c r="BD964" s="33">
        <v>-1.0223914999999999</v>
      </c>
      <c r="BE964" s="33">
        <v>-3.5072288</v>
      </c>
      <c r="BF964" s="33">
        <v>-1.4687539999999999</v>
      </c>
      <c r="BG964" s="33">
        <v>-3.4684699000000001</v>
      </c>
      <c r="BH964" s="33">
        <v>-5.3992132000000002</v>
      </c>
      <c r="BI964" s="33">
        <v>-0.29707540999999998</v>
      </c>
      <c r="BJ964" s="33">
        <v>-0.47763080000000002</v>
      </c>
      <c r="BK964" s="33">
        <v>0.10078643</v>
      </c>
      <c r="BL964" s="33">
        <v>2.7671877999999999</v>
      </c>
      <c r="BM964" s="33">
        <v>1.0748561000000001</v>
      </c>
      <c r="BN964" s="33">
        <v>5.3272510999999998</v>
      </c>
      <c r="BO964" s="33">
        <v>9.8974013000000003</v>
      </c>
      <c r="BP964" s="33">
        <v>11.680497000000001</v>
      </c>
      <c r="BQ964" s="33">
        <v>10.031909000000001</v>
      </c>
      <c r="BR964" s="33">
        <v>9.3827438000000001</v>
      </c>
      <c r="BS964" s="33">
        <v>1.5453744</v>
      </c>
      <c r="BT964" s="33">
        <v>-0.76008191000000003</v>
      </c>
      <c r="BU964" s="33">
        <v>-2.1353176999999999</v>
      </c>
      <c r="BV964" s="33">
        <v>-4.8545294999999999</v>
      </c>
      <c r="BW964" s="33">
        <v>-4.3942458999999996</v>
      </c>
      <c r="BX964" s="33">
        <v>-4.5516664999999996</v>
      </c>
      <c r="BY964" s="33">
        <v>2.7990795999999998</v>
      </c>
      <c r="BZ964" s="33">
        <v>3.1643349999999999</v>
      </c>
      <c r="CA964" s="33">
        <v>2.4280080000000002</v>
      </c>
      <c r="CB964" s="33">
        <v>-0.29048038999999998</v>
      </c>
      <c r="CC964" s="33">
        <v>-2.4708806000000001</v>
      </c>
      <c r="CD964" s="33">
        <v>-0.59815739999999995</v>
      </c>
      <c r="CE964" s="33">
        <v>-2.288999</v>
      </c>
      <c r="CF964" s="33">
        <v>-3.7763743999999999</v>
      </c>
      <c r="CG964" s="33">
        <v>0.55809396</v>
      </c>
      <c r="CH964" s="33">
        <v>0.43759404000000002</v>
      </c>
      <c r="CI964" s="33">
        <v>1.2096966</v>
      </c>
      <c r="CJ964" s="33">
        <v>3.8769800999999999</v>
      </c>
      <c r="CK964" s="33">
        <v>2.1900002999999999</v>
      </c>
      <c r="CL964" s="33">
        <v>6.4929845000000004</v>
      </c>
      <c r="CM964" s="33">
        <v>11.478374000000001</v>
      </c>
      <c r="CN964" s="33">
        <v>13.271381</v>
      </c>
      <c r="CO964" s="33">
        <v>11.621575999999999</v>
      </c>
      <c r="CP964" s="33">
        <v>10.947034</v>
      </c>
      <c r="CQ964" s="33">
        <v>2.8859156000000001</v>
      </c>
      <c r="CR964" s="33">
        <v>0.56443270999999995</v>
      </c>
      <c r="CS964" s="33">
        <v>-0.99669472999999997</v>
      </c>
      <c r="CT964" s="33">
        <v>-3.6366865000000002</v>
      </c>
      <c r="CU964" s="33">
        <v>-3.3236205999999999</v>
      </c>
      <c r="CV964" s="33">
        <v>-3.4922143999999999</v>
      </c>
      <c r="CW964" s="33">
        <v>4.5399702</v>
      </c>
      <c r="CX964" s="33">
        <v>4.6033273000000001</v>
      </c>
      <c r="CY964" s="33">
        <v>3.3717177999999999</v>
      </c>
      <c r="CZ964" s="33">
        <v>0.44143073999999999</v>
      </c>
      <c r="DA964" s="33">
        <v>-1.4345323000000001</v>
      </c>
      <c r="DB964" s="33">
        <v>0.27243917000000001</v>
      </c>
      <c r="DC964" s="33">
        <v>-1.1095280000000001</v>
      </c>
      <c r="DD964" s="33">
        <v>-2.1535354999999998</v>
      </c>
      <c r="DE964" s="33">
        <v>1.4132632999999999</v>
      </c>
      <c r="DF964" s="33">
        <v>1.3528188999999999</v>
      </c>
      <c r="DG964" s="33">
        <v>2.3186068</v>
      </c>
      <c r="DH964" s="33">
        <v>4.9867723000000002</v>
      </c>
      <c r="DI964" s="33">
        <v>3.3051444999999999</v>
      </c>
      <c r="DJ964" s="33">
        <v>7.6587179000000001</v>
      </c>
      <c r="DK964" s="33">
        <v>13.059347000000001</v>
      </c>
      <c r="DL964" s="33">
        <v>14.862265000000001</v>
      </c>
      <c r="DM964" s="33">
        <v>13.211243</v>
      </c>
      <c r="DN964" s="33">
        <v>12.511324999999999</v>
      </c>
      <c r="DO964" s="33">
        <v>4.2264568999999996</v>
      </c>
      <c r="DP964" s="33">
        <v>1.8889473000000001</v>
      </c>
      <c r="DQ964" s="33">
        <v>0.14192821999999999</v>
      </c>
      <c r="DR964" s="33">
        <v>-2.4188434000000001</v>
      </c>
      <c r="DS964" s="33">
        <v>-2.2529952</v>
      </c>
      <c r="DT964" s="33">
        <v>-2.4327622999999998</v>
      </c>
      <c r="DU964" s="33">
        <v>7.0535395999999997</v>
      </c>
      <c r="DV964" s="33">
        <v>6.6810035000000001</v>
      </c>
      <c r="DW964" s="33">
        <v>4.7342848000000002</v>
      </c>
      <c r="DX964" s="33">
        <v>1.4981941999999999</v>
      </c>
      <c r="DY964" s="33">
        <v>6.1789900000000002E-2</v>
      </c>
      <c r="DZ964" s="33">
        <v>1.5294424</v>
      </c>
      <c r="EA964" s="33">
        <v>0.59344076999999995</v>
      </c>
      <c r="EB964" s="33">
        <v>0.18958601999999999</v>
      </c>
      <c r="EC964" s="33">
        <v>2.6479921000000002</v>
      </c>
      <c r="ED964" s="33">
        <v>2.6742582000000001</v>
      </c>
      <c r="EE964" s="33">
        <v>3.9196968999999999</v>
      </c>
      <c r="EF964" s="33">
        <v>6.5891361000000002</v>
      </c>
      <c r="EG964" s="33">
        <v>4.9152357000000002</v>
      </c>
      <c r="EH964" s="33">
        <v>9.3418516999999994</v>
      </c>
      <c r="EI964" s="33">
        <v>15.342021000000001</v>
      </c>
      <c r="EJ964" s="33">
        <v>17.159248999999999</v>
      </c>
      <c r="EK964" s="33">
        <v>15.50647</v>
      </c>
      <c r="EL964" s="33">
        <v>14.769912</v>
      </c>
      <c r="EM964" s="33">
        <v>6.1619855000000001</v>
      </c>
      <c r="EN964" s="33">
        <v>3.8013360999999999</v>
      </c>
      <c r="EO964" s="33">
        <v>1.7859189</v>
      </c>
      <c r="EP964" s="33">
        <v>-0.66047149999999999</v>
      </c>
      <c r="EQ964" s="33">
        <v>-0.70718221000000003</v>
      </c>
      <c r="ER964" s="33">
        <v>-0.90308173000000003</v>
      </c>
      <c r="ES964" s="33">
        <v>75.931937000000005</v>
      </c>
      <c r="ET964" s="33">
        <v>74.782456999999994</v>
      </c>
      <c r="EU964" s="33">
        <v>74.115510999999998</v>
      </c>
      <c r="EV964" s="33">
        <v>73.347684000000001</v>
      </c>
      <c r="EW964" s="33">
        <v>71.613084999999998</v>
      </c>
      <c r="EX964" s="33">
        <v>71.061826999999994</v>
      </c>
      <c r="EY964" s="33">
        <v>71.204215000000005</v>
      </c>
      <c r="EZ964" s="33">
        <v>74.047853000000003</v>
      </c>
      <c r="FA964" s="33">
        <v>77.192497000000003</v>
      </c>
      <c r="FB964" s="33">
        <v>80.618825999999999</v>
      </c>
      <c r="FC964" s="33">
        <v>84.471456000000003</v>
      </c>
      <c r="FD964" s="33">
        <v>87.116112999999999</v>
      </c>
      <c r="FE964" s="33">
        <v>89.375113999999996</v>
      </c>
      <c r="FF964" s="33">
        <v>91.054226999999997</v>
      </c>
      <c r="FG964" s="33">
        <v>91.505948000000004</v>
      </c>
      <c r="FH964" s="33">
        <v>91.638705000000002</v>
      </c>
      <c r="FI964" s="33">
        <v>90.23603</v>
      </c>
      <c r="FJ964" s="33">
        <v>88.796886999999998</v>
      </c>
      <c r="FK964" s="33">
        <v>85.949596</v>
      </c>
      <c r="FL964" s="33">
        <v>83.234246999999996</v>
      </c>
      <c r="FM964" s="33">
        <v>80.193483999999998</v>
      </c>
      <c r="FN964" s="33">
        <v>77.726534999999998</v>
      </c>
      <c r="FO964" s="33">
        <v>76.094740000000002</v>
      </c>
      <c r="FP964" s="33">
        <v>74.442715000000007</v>
      </c>
      <c r="FQ964" s="33">
        <v>23.57489</v>
      </c>
      <c r="FR964" s="82">
        <v>2.881494</v>
      </c>
      <c r="FS964">
        <v>1</v>
      </c>
    </row>
    <row r="965" spans="1:175" x14ac:dyDescent="0.2">
      <c r="A965" s="18" t="s">
        <v>197</v>
      </c>
      <c r="B965" s="27" t="s">
        <v>0</v>
      </c>
      <c r="C965" s="27">
        <v>42908</v>
      </c>
      <c r="D965" s="33">
        <v>2012</v>
      </c>
      <c r="E965" s="33">
        <v>201.57708</v>
      </c>
      <c r="F965" s="33">
        <v>196.67356000000001</v>
      </c>
      <c r="G965" s="33">
        <v>195.8065</v>
      </c>
      <c r="H965" s="33">
        <v>197.76809</v>
      </c>
      <c r="I965" s="33">
        <v>208.1617</v>
      </c>
      <c r="J965" s="33">
        <v>227.01996</v>
      </c>
      <c r="K965" s="33">
        <v>248.41415000000001</v>
      </c>
      <c r="L965" s="33">
        <v>267.26571000000001</v>
      </c>
      <c r="M965" s="33">
        <v>284.65010999999998</v>
      </c>
      <c r="N965" s="33">
        <v>294.40365000000003</v>
      </c>
      <c r="O965" s="33">
        <v>303.07087999999999</v>
      </c>
      <c r="P965" s="33">
        <v>304.66971000000001</v>
      </c>
      <c r="Q965" s="33">
        <v>298.67320000000001</v>
      </c>
      <c r="R965" s="33">
        <v>295.69254999999998</v>
      </c>
      <c r="S965" s="33">
        <v>289.78266000000002</v>
      </c>
      <c r="T965" s="33">
        <v>282.19808</v>
      </c>
      <c r="U965" s="33">
        <v>271.32945000000001</v>
      </c>
      <c r="V965" s="33">
        <v>260.14803000000001</v>
      </c>
      <c r="W965" s="33">
        <v>248.88258999999999</v>
      </c>
      <c r="X965" s="33">
        <v>241.20192</v>
      </c>
      <c r="Y965" s="33">
        <v>233.87467000000001</v>
      </c>
      <c r="Z965" s="33">
        <v>224.78433000000001</v>
      </c>
      <c r="AA965" s="33">
        <v>217.25632999999999</v>
      </c>
      <c r="AB965" s="33">
        <v>207.89308</v>
      </c>
      <c r="AC965" s="33">
        <v>-7.0614783000000001</v>
      </c>
      <c r="AD965" s="33">
        <v>-6.0074496999999996</v>
      </c>
      <c r="AE965" s="33">
        <v>-1.5146702000000001</v>
      </c>
      <c r="AF965" s="33">
        <v>-2.3949973</v>
      </c>
      <c r="AG965" s="33">
        <v>-0.80331993999999995</v>
      </c>
      <c r="AH965" s="33">
        <v>2.0289299000000001</v>
      </c>
      <c r="AI965" s="33">
        <v>-0.35901021</v>
      </c>
      <c r="AJ965" s="33">
        <v>-4.2686510999999996</v>
      </c>
      <c r="AK965" s="33">
        <v>-0.77144102000000003</v>
      </c>
      <c r="AL965" s="33">
        <v>-0.75615034999999997</v>
      </c>
      <c r="AM965" s="33">
        <v>-0.54923279000000003</v>
      </c>
      <c r="AN965" s="33">
        <v>3.6167034999999998</v>
      </c>
      <c r="AO965" s="33">
        <v>1.3229569000000001</v>
      </c>
      <c r="AP965" s="33">
        <v>4.6213324</v>
      </c>
      <c r="AQ965" s="33">
        <v>8.9790615000000003</v>
      </c>
      <c r="AR965" s="33">
        <v>9.6140384999999995</v>
      </c>
      <c r="AS965" s="33">
        <v>9.3176191999999993</v>
      </c>
      <c r="AT965" s="33">
        <v>10.345017</v>
      </c>
      <c r="AU965" s="33">
        <v>2.2617080000000001</v>
      </c>
      <c r="AV965" s="33">
        <v>-1.8517276</v>
      </c>
      <c r="AW965" s="33">
        <v>-4.0460722999999996</v>
      </c>
      <c r="AX965" s="33">
        <v>-6.6223137999999997</v>
      </c>
      <c r="AY965" s="33">
        <v>-5.2903335</v>
      </c>
      <c r="AZ965" s="33">
        <v>-6.6992716999999997</v>
      </c>
      <c r="BA965" s="33">
        <v>-5.4947144000000003</v>
      </c>
      <c r="BB965" s="33">
        <v>-4.3893031000000002</v>
      </c>
      <c r="BC965" s="33">
        <v>-0.59612768999999999</v>
      </c>
      <c r="BD965" s="33">
        <v>-1.1413275000000001</v>
      </c>
      <c r="BE965" s="33">
        <v>0.51947641</v>
      </c>
      <c r="BF965" s="33">
        <v>3.1666414999999999</v>
      </c>
      <c r="BG965" s="33">
        <v>0.69493198</v>
      </c>
      <c r="BH965" s="33">
        <v>-3.0815842999999998</v>
      </c>
      <c r="BI965" s="33">
        <v>0.61538342000000001</v>
      </c>
      <c r="BJ965" s="33">
        <v>0.74188854000000004</v>
      </c>
      <c r="BK965" s="33">
        <v>1.0739672</v>
      </c>
      <c r="BL965" s="33">
        <v>5.2449801000000003</v>
      </c>
      <c r="BM965" s="33">
        <v>3.0110250999999999</v>
      </c>
      <c r="BN965" s="33">
        <v>6.7415779000000002</v>
      </c>
      <c r="BO965" s="33">
        <v>11.519867</v>
      </c>
      <c r="BP965" s="33">
        <v>12.129733999999999</v>
      </c>
      <c r="BQ965" s="33">
        <v>11.783229</v>
      </c>
      <c r="BR965" s="33">
        <v>12.778681000000001</v>
      </c>
      <c r="BS965" s="33">
        <v>4.2381596000000004</v>
      </c>
      <c r="BT965" s="33">
        <v>2.9936480000000001E-2</v>
      </c>
      <c r="BU965" s="33">
        <v>-2.2731794000000001</v>
      </c>
      <c r="BV965" s="33">
        <v>-4.7745476</v>
      </c>
      <c r="BW965" s="33">
        <v>-3.6969915000000002</v>
      </c>
      <c r="BX965" s="33">
        <v>-4.9062922999999996</v>
      </c>
      <c r="BY965" s="33">
        <v>-4.4095785999999997</v>
      </c>
      <c r="BZ965" s="33">
        <v>-3.2685797000000001</v>
      </c>
      <c r="CA965" s="33">
        <v>4.0052030000000002E-2</v>
      </c>
      <c r="CB965" s="33">
        <v>-0.27303951999999998</v>
      </c>
      <c r="CC965" s="33">
        <v>1.4356411</v>
      </c>
      <c r="CD965" s="33">
        <v>3.9546171000000001</v>
      </c>
      <c r="CE965" s="33">
        <v>1.4248890999999999</v>
      </c>
      <c r="CF965" s="33">
        <v>-2.2594254999999999</v>
      </c>
      <c r="CG965" s="33">
        <v>1.5758938</v>
      </c>
      <c r="CH965" s="33">
        <v>1.7794257</v>
      </c>
      <c r="CI965" s="33">
        <v>2.1981906000000002</v>
      </c>
      <c r="CJ965" s="33">
        <v>6.3727194999999996</v>
      </c>
      <c r="CK965" s="33">
        <v>4.1801759000000001</v>
      </c>
      <c r="CL965" s="33">
        <v>8.2100535000000008</v>
      </c>
      <c r="CM965" s="33">
        <v>13.27962</v>
      </c>
      <c r="CN965" s="33">
        <v>13.872096000000001</v>
      </c>
      <c r="CO965" s="33">
        <v>13.490902</v>
      </c>
      <c r="CP965" s="33">
        <v>14.464229</v>
      </c>
      <c r="CQ965" s="33">
        <v>5.6070440000000001</v>
      </c>
      <c r="CR965" s="33">
        <v>1.3331713000000001</v>
      </c>
      <c r="CS965" s="33">
        <v>-1.0452793</v>
      </c>
      <c r="CT965" s="33">
        <v>-3.4947905000000001</v>
      </c>
      <c r="CU965" s="33">
        <v>-2.5934477</v>
      </c>
      <c r="CV965" s="33">
        <v>-3.6644801999999999</v>
      </c>
      <c r="CW965" s="33">
        <v>-3.3244427000000001</v>
      </c>
      <c r="CX965" s="33">
        <v>-2.1478562999999999</v>
      </c>
      <c r="CY965" s="33">
        <v>0.67623175000000002</v>
      </c>
      <c r="CZ965" s="33">
        <v>0.59524842</v>
      </c>
      <c r="DA965" s="33">
        <v>2.3518059</v>
      </c>
      <c r="DB965" s="33">
        <v>4.7425927000000003</v>
      </c>
      <c r="DC965" s="33">
        <v>2.1548463</v>
      </c>
      <c r="DD965" s="33">
        <v>-1.4372666999999999</v>
      </c>
      <c r="DE965" s="33">
        <v>2.5364042000000002</v>
      </c>
      <c r="DF965" s="33">
        <v>2.8169629</v>
      </c>
      <c r="DG965" s="33">
        <v>3.3224140000000002</v>
      </c>
      <c r="DH965" s="33">
        <v>7.5004588999999999</v>
      </c>
      <c r="DI965" s="33">
        <v>5.3493268</v>
      </c>
      <c r="DJ965" s="33">
        <v>9.6785291000000004</v>
      </c>
      <c r="DK965" s="33">
        <v>15.039374</v>
      </c>
      <c r="DL965" s="33">
        <v>15.614459</v>
      </c>
      <c r="DM965" s="33">
        <v>15.198575999999999</v>
      </c>
      <c r="DN965" s="33">
        <v>16.149778000000001</v>
      </c>
      <c r="DO965" s="33">
        <v>6.9759282999999996</v>
      </c>
      <c r="DP965" s="33">
        <v>2.636406</v>
      </c>
      <c r="DQ965" s="33">
        <v>0.18262086999999999</v>
      </c>
      <c r="DR965" s="33">
        <v>-2.2150333</v>
      </c>
      <c r="DS965" s="33">
        <v>-1.4899039000000001</v>
      </c>
      <c r="DT965" s="33">
        <v>-2.4226681000000001</v>
      </c>
      <c r="DU965" s="33">
        <v>-1.7576788999999999</v>
      </c>
      <c r="DV965" s="33">
        <v>-0.52970972999999999</v>
      </c>
      <c r="DW965" s="33">
        <v>1.5947742</v>
      </c>
      <c r="DX965" s="33">
        <v>1.8489183</v>
      </c>
      <c r="DY965" s="33">
        <v>3.6746021999999998</v>
      </c>
      <c r="DZ965" s="33">
        <v>5.8803042999999997</v>
      </c>
      <c r="EA965" s="33">
        <v>3.2087884999999998</v>
      </c>
      <c r="EB965" s="33">
        <v>-0.25019993000000001</v>
      </c>
      <c r="EC965" s="33">
        <v>3.9232285999999998</v>
      </c>
      <c r="ED965" s="33">
        <v>4.3150016999999998</v>
      </c>
      <c r="EE965" s="33">
        <v>4.945614</v>
      </c>
      <c r="EF965" s="33">
        <v>9.1287354000000001</v>
      </c>
      <c r="EG965" s="33">
        <v>7.0373950000000001</v>
      </c>
      <c r="EH965" s="33">
        <v>11.798774999999999</v>
      </c>
      <c r="EI965" s="33">
        <v>17.580179000000001</v>
      </c>
      <c r="EJ965" s="33">
        <v>18.130154000000001</v>
      </c>
      <c r="EK965" s="33">
        <v>17.664185</v>
      </c>
      <c r="EL965" s="33">
        <v>18.583441000000001</v>
      </c>
      <c r="EM965" s="33">
        <v>8.9523799999999998</v>
      </c>
      <c r="EN965" s="33">
        <v>4.5180701000000001</v>
      </c>
      <c r="EO965" s="33">
        <v>1.9555137</v>
      </c>
      <c r="EP965" s="33">
        <v>-0.36726719000000002</v>
      </c>
      <c r="EQ965" s="33">
        <v>0.10343806999999999</v>
      </c>
      <c r="ER965" s="33">
        <v>-0.62968873000000003</v>
      </c>
      <c r="ES965" s="33">
        <v>77.329943</v>
      </c>
      <c r="ET965" s="33">
        <v>76.510346999999996</v>
      </c>
      <c r="EU965" s="33">
        <v>75.432097999999996</v>
      </c>
      <c r="EV965" s="33">
        <v>74.226894000000001</v>
      </c>
      <c r="EW965" s="33">
        <v>73.312651000000002</v>
      </c>
      <c r="EX965" s="33">
        <v>72.763165999999998</v>
      </c>
      <c r="EY965" s="33">
        <v>73.625596000000002</v>
      </c>
      <c r="EZ965" s="33">
        <v>76.583291000000003</v>
      </c>
      <c r="FA965" s="33">
        <v>80.361599999999996</v>
      </c>
      <c r="FB965" s="33">
        <v>84.585068000000007</v>
      </c>
      <c r="FC965" s="33">
        <v>88.231988000000001</v>
      </c>
      <c r="FD965" s="33">
        <v>91.326908000000003</v>
      </c>
      <c r="FE965" s="33">
        <v>93.500365000000002</v>
      </c>
      <c r="FF965" s="33">
        <v>94.154313999999999</v>
      </c>
      <c r="FG965" s="33">
        <v>94.963273000000001</v>
      </c>
      <c r="FH965" s="33">
        <v>94.278934000000007</v>
      </c>
      <c r="FI965" s="33">
        <v>92.921707999999995</v>
      </c>
      <c r="FJ965" s="33">
        <v>91.212873000000002</v>
      </c>
      <c r="FK965" s="33">
        <v>89.177316000000005</v>
      </c>
      <c r="FL965" s="33">
        <v>85.750516000000005</v>
      </c>
      <c r="FM965" s="33">
        <v>82.520590999999996</v>
      </c>
      <c r="FN965" s="33">
        <v>79.486013</v>
      </c>
      <c r="FO965" s="33">
        <v>77.309915000000004</v>
      </c>
      <c r="FP965" s="33">
        <v>75.528076999999996</v>
      </c>
      <c r="FQ965" s="33">
        <v>26.743040000000001</v>
      </c>
      <c r="FR965" s="82">
        <v>3.1819169999999999</v>
      </c>
      <c r="FS965">
        <v>1</v>
      </c>
    </row>
    <row r="966" spans="1:175" x14ac:dyDescent="0.2">
      <c r="A966" s="18" t="s">
        <v>197</v>
      </c>
      <c r="B966" s="27" t="s">
        <v>0</v>
      </c>
      <c r="C966" s="27">
        <v>42909</v>
      </c>
      <c r="D966" s="33">
        <v>2005</v>
      </c>
      <c r="E966" s="33">
        <v>203.19646</v>
      </c>
      <c r="F966" s="33">
        <v>197.14385999999999</v>
      </c>
      <c r="G966" s="33">
        <v>194.13274999999999</v>
      </c>
      <c r="H966" s="33">
        <v>197.31272999999999</v>
      </c>
      <c r="I966" s="33">
        <v>206.93761000000001</v>
      </c>
      <c r="J966" s="33">
        <v>225.24064999999999</v>
      </c>
      <c r="K966" s="33">
        <v>242.71242000000001</v>
      </c>
      <c r="L966" s="33">
        <v>257.39573999999999</v>
      </c>
      <c r="M966" s="33">
        <v>269.75292999999999</v>
      </c>
      <c r="N966" s="33">
        <v>279.05336</v>
      </c>
      <c r="O966" s="33">
        <v>285.31349999999998</v>
      </c>
      <c r="P966" s="33">
        <v>283.47386</v>
      </c>
      <c r="Q966" s="33">
        <v>277.58911000000001</v>
      </c>
      <c r="R966" s="33">
        <v>276.79541</v>
      </c>
      <c r="S966" s="33">
        <v>271.91928000000001</v>
      </c>
      <c r="T966" s="33">
        <v>262.85876000000002</v>
      </c>
      <c r="U966" s="33">
        <v>254.16887</v>
      </c>
      <c r="V966" s="33">
        <v>243.76945000000001</v>
      </c>
      <c r="W966" s="33">
        <v>235.07953000000001</v>
      </c>
      <c r="X966" s="33">
        <v>228.40584999999999</v>
      </c>
      <c r="Y966" s="33">
        <v>222.87267</v>
      </c>
      <c r="Z966" s="33">
        <v>214.59638000000001</v>
      </c>
      <c r="AA966" s="33">
        <v>206.65759</v>
      </c>
      <c r="AB966" s="33">
        <v>195.98560000000001</v>
      </c>
      <c r="AC966" s="33">
        <v>-4.9738962000000004</v>
      </c>
      <c r="AD966" s="33">
        <v>-4.9109544999999999</v>
      </c>
      <c r="AE966" s="33">
        <v>-5.421119</v>
      </c>
      <c r="AF966" s="33">
        <v>-4.1161412999999998</v>
      </c>
      <c r="AG966" s="33">
        <v>-1.3251968999999999</v>
      </c>
      <c r="AH966" s="33">
        <v>1.3302510999999999</v>
      </c>
      <c r="AI966" s="33">
        <v>-1.0129816</v>
      </c>
      <c r="AJ966" s="33">
        <v>-2.3911028999999999</v>
      </c>
      <c r="AK966" s="33">
        <v>1.6271514</v>
      </c>
      <c r="AL966" s="33">
        <v>1.3719258999999999</v>
      </c>
      <c r="AM966" s="33">
        <v>1.423648</v>
      </c>
      <c r="AN966" s="33">
        <v>1.3259299</v>
      </c>
      <c r="AO966" s="33">
        <v>1.1474351</v>
      </c>
      <c r="AP966" s="33">
        <v>4.4736386000000001</v>
      </c>
      <c r="AQ966" s="33">
        <v>10.471857</v>
      </c>
      <c r="AR966" s="33">
        <v>7.7132654</v>
      </c>
      <c r="AS966" s="33">
        <v>8.5205677000000009</v>
      </c>
      <c r="AT966" s="33">
        <v>8.2130346999999997</v>
      </c>
      <c r="AU966" s="33">
        <v>2.0734081</v>
      </c>
      <c r="AV966" s="33">
        <v>-2.1991160999999999</v>
      </c>
      <c r="AW966" s="33">
        <v>-3.6286434000000001</v>
      </c>
      <c r="AX966" s="33">
        <v>-5.4357322999999997</v>
      </c>
      <c r="AY966" s="33">
        <v>-4.9787423000000004</v>
      </c>
      <c r="AZ966" s="33">
        <v>-4.7814135999999996</v>
      </c>
      <c r="BA966" s="33">
        <v>-3.6253744999999999</v>
      </c>
      <c r="BB966" s="33">
        <v>-3.5285753</v>
      </c>
      <c r="BC966" s="33">
        <v>-4.3782734000000003</v>
      </c>
      <c r="BD966" s="33">
        <v>-3.1710829</v>
      </c>
      <c r="BE966" s="33">
        <v>-0.10675345999999999</v>
      </c>
      <c r="BF966" s="33">
        <v>2.4532772999999999</v>
      </c>
      <c r="BG966" s="33">
        <v>0.15946057999999999</v>
      </c>
      <c r="BH966" s="33">
        <v>-1.2373995</v>
      </c>
      <c r="BI966" s="33">
        <v>2.7178357000000002</v>
      </c>
      <c r="BJ966" s="33">
        <v>2.6059033</v>
      </c>
      <c r="BK966" s="33">
        <v>2.7726468999999998</v>
      </c>
      <c r="BL966" s="33">
        <v>2.7255476000000001</v>
      </c>
      <c r="BM966" s="33">
        <v>2.5812224000000001</v>
      </c>
      <c r="BN966" s="33">
        <v>6.2445614999999997</v>
      </c>
      <c r="BO966" s="33">
        <v>12.851836</v>
      </c>
      <c r="BP966" s="33">
        <v>10.075234</v>
      </c>
      <c r="BQ966" s="33">
        <v>10.828664</v>
      </c>
      <c r="BR966" s="33">
        <v>10.492538</v>
      </c>
      <c r="BS966" s="33">
        <v>4.1798083999999998</v>
      </c>
      <c r="BT966" s="33">
        <v>-0.27189955999999998</v>
      </c>
      <c r="BU966" s="33">
        <v>-1.6076808</v>
      </c>
      <c r="BV966" s="33">
        <v>-3.1297945</v>
      </c>
      <c r="BW966" s="33">
        <v>-2.8082254999999998</v>
      </c>
      <c r="BX966" s="33">
        <v>-2.3572655</v>
      </c>
      <c r="BY966" s="33">
        <v>-2.6913925999999999</v>
      </c>
      <c r="BZ966" s="33">
        <v>-2.5711436999999999</v>
      </c>
      <c r="CA966" s="33">
        <v>-3.6560017</v>
      </c>
      <c r="CB966" s="33">
        <v>-2.5165384</v>
      </c>
      <c r="CC966" s="33">
        <v>0.73713677</v>
      </c>
      <c r="CD966" s="33">
        <v>3.2310818000000001</v>
      </c>
      <c r="CE966" s="33">
        <v>0.97149046999999999</v>
      </c>
      <c r="CF966" s="33">
        <v>-0.43834805999999998</v>
      </c>
      <c r="CG966" s="33">
        <v>3.4732403000000001</v>
      </c>
      <c r="CH966" s="33">
        <v>3.4605522999999998</v>
      </c>
      <c r="CI966" s="33">
        <v>3.7069592999999998</v>
      </c>
      <c r="CJ966" s="33">
        <v>3.6949185</v>
      </c>
      <c r="CK966" s="33">
        <v>3.5742590999999999</v>
      </c>
      <c r="CL966" s="33">
        <v>7.4710973000000003</v>
      </c>
      <c r="CM966" s="33">
        <v>14.500201000000001</v>
      </c>
      <c r="CN966" s="33">
        <v>11.711126999999999</v>
      </c>
      <c r="CO966" s="33">
        <v>12.427244999999999</v>
      </c>
      <c r="CP966" s="33">
        <v>12.071315999999999</v>
      </c>
      <c r="CQ966" s="33">
        <v>5.6386949</v>
      </c>
      <c r="CR966" s="33">
        <v>1.0628848</v>
      </c>
      <c r="CS966" s="33">
        <v>-0.20796834</v>
      </c>
      <c r="CT966" s="33">
        <v>-1.5327089</v>
      </c>
      <c r="CU966" s="33">
        <v>-1.3049322000000001</v>
      </c>
      <c r="CV966" s="33">
        <v>-0.67830787000000003</v>
      </c>
      <c r="CW966" s="33">
        <v>-1.7574106</v>
      </c>
      <c r="CX966" s="33">
        <v>-1.6137121000000001</v>
      </c>
      <c r="CY966" s="33">
        <v>-2.9337301</v>
      </c>
      <c r="CZ966" s="33">
        <v>-1.8619938</v>
      </c>
      <c r="DA966" s="33">
        <v>1.581027</v>
      </c>
      <c r="DB966" s="33">
        <v>4.0088863000000003</v>
      </c>
      <c r="DC966" s="33">
        <v>1.7835204</v>
      </c>
      <c r="DD966" s="33">
        <v>0.36070338000000002</v>
      </c>
      <c r="DE966" s="33">
        <v>4.2286450000000002</v>
      </c>
      <c r="DF966" s="33">
        <v>4.3152013</v>
      </c>
      <c r="DG966" s="33">
        <v>4.6412718000000002</v>
      </c>
      <c r="DH966" s="33">
        <v>4.6642894999999998</v>
      </c>
      <c r="DI966" s="33">
        <v>4.5672958000000001</v>
      </c>
      <c r="DJ966" s="33">
        <v>8.6976330999999991</v>
      </c>
      <c r="DK966" s="33">
        <v>16.148567</v>
      </c>
      <c r="DL966" s="33">
        <v>13.347020000000001</v>
      </c>
      <c r="DM966" s="33">
        <v>14.025826</v>
      </c>
      <c r="DN966" s="33">
        <v>13.650093</v>
      </c>
      <c r="DO966" s="33">
        <v>7.0975812999999999</v>
      </c>
      <c r="DP966" s="33">
        <v>2.3976690999999999</v>
      </c>
      <c r="DQ966" s="33">
        <v>1.1917442</v>
      </c>
      <c r="DR966" s="33">
        <v>6.4376630000000004E-2</v>
      </c>
      <c r="DS966" s="33">
        <v>0.19836113999999999</v>
      </c>
      <c r="DT966" s="33">
        <v>1.0006497999999999</v>
      </c>
      <c r="DU966" s="33">
        <v>-0.40888893999999998</v>
      </c>
      <c r="DV966" s="33">
        <v>-0.23133297</v>
      </c>
      <c r="DW966" s="33">
        <v>-1.8908845000000001</v>
      </c>
      <c r="DX966" s="33">
        <v>-0.91693544000000005</v>
      </c>
      <c r="DY966" s="33">
        <v>2.7994705</v>
      </c>
      <c r="DZ966" s="33">
        <v>5.1319125000000003</v>
      </c>
      <c r="EA966" s="33">
        <v>2.9559625</v>
      </c>
      <c r="EB966" s="33">
        <v>1.5144067999999999</v>
      </c>
      <c r="EC966" s="33">
        <v>5.3193292000000003</v>
      </c>
      <c r="ED966" s="33">
        <v>5.5491786999999997</v>
      </c>
      <c r="EE966" s="33">
        <v>5.9902705999999997</v>
      </c>
      <c r="EF966" s="33">
        <v>6.0639072000000001</v>
      </c>
      <c r="EG966" s="33">
        <v>6.0010830000000004</v>
      </c>
      <c r="EH966" s="33">
        <v>10.468556</v>
      </c>
      <c r="EI966" s="33">
        <v>18.528545999999999</v>
      </c>
      <c r="EJ966" s="33">
        <v>15.708989000000001</v>
      </c>
      <c r="EK966" s="33">
        <v>16.333922999999999</v>
      </c>
      <c r="EL966" s="33">
        <v>15.929596999999999</v>
      </c>
      <c r="EM966" s="33">
        <v>9.2039816000000005</v>
      </c>
      <c r="EN966" s="33">
        <v>4.3248856</v>
      </c>
      <c r="EO966" s="33">
        <v>3.2127067</v>
      </c>
      <c r="EP966" s="33">
        <v>2.3703145000000001</v>
      </c>
      <c r="EQ966" s="33">
        <v>2.3688779000000002</v>
      </c>
      <c r="ER966" s="33">
        <v>3.4247979000000002</v>
      </c>
      <c r="ES966" s="33">
        <v>74.655563000000001</v>
      </c>
      <c r="ET966" s="33">
        <v>73.654998000000006</v>
      </c>
      <c r="EU966" s="33">
        <v>72.766644999999997</v>
      </c>
      <c r="EV966" s="33">
        <v>71.643414000000007</v>
      </c>
      <c r="EW966" s="33">
        <v>70.865437999999997</v>
      </c>
      <c r="EX966" s="33">
        <v>69.790951000000007</v>
      </c>
      <c r="EY966" s="33">
        <v>70.126317</v>
      </c>
      <c r="EZ966" s="33">
        <v>72.227926999999994</v>
      </c>
      <c r="FA966" s="33">
        <v>74.979999000000007</v>
      </c>
      <c r="FB966" s="33">
        <v>77.833454000000003</v>
      </c>
      <c r="FC966" s="33">
        <v>80.829677000000004</v>
      </c>
      <c r="FD966" s="33">
        <v>83.440882000000002</v>
      </c>
      <c r="FE966" s="33">
        <v>85.641208000000006</v>
      </c>
      <c r="FF966" s="33">
        <v>87.106410999999994</v>
      </c>
      <c r="FG966" s="33">
        <v>87.631822</v>
      </c>
      <c r="FH966" s="33">
        <v>87.782088999999999</v>
      </c>
      <c r="FI966" s="33">
        <v>87.265513999999996</v>
      </c>
      <c r="FJ966" s="33">
        <v>85.973847000000006</v>
      </c>
      <c r="FK966" s="33">
        <v>84.656228999999996</v>
      </c>
      <c r="FL966" s="33">
        <v>81.568869000000007</v>
      </c>
      <c r="FM966" s="33">
        <v>78.546785</v>
      </c>
      <c r="FN966" s="33">
        <v>76.398053000000004</v>
      </c>
      <c r="FO966" s="33">
        <v>74.503219000000001</v>
      </c>
      <c r="FP966" s="33">
        <v>72.666754999999995</v>
      </c>
      <c r="FQ966" s="33">
        <v>25.014469999999999</v>
      </c>
      <c r="FR966" s="82">
        <v>2.9719859999999998</v>
      </c>
      <c r="FS966">
        <v>1</v>
      </c>
    </row>
    <row r="967" spans="1:175" x14ac:dyDescent="0.2">
      <c r="A967" s="18" t="s">
        <v>197</v>
      </c>
      <c r="B967" s="27" t="s">
        <v>0</v>
      </c>
      <c r="C967" s="27">
        <v>42943</v>
      </c>
      <c r="D967" s="33">
        <v>1969</v>
      </c>
      <c r="E967" s="33">
        <v>198.95299</v>
      </c>
      <c r="F967" s="33">
        <v>192.98228</v>
      </c>
      <c r="G967" s="33">
        <v>191.43704</v>
      </c>
      <c r="H967" s="33">
        <v>193.95052999999999</v>
      </c>
      <c r="I967" s="33">
        <v>201.97736</v>
      </c>
      <c r="J967" s="33">
        <v>217.65398999999999</v>
      </c>
      <c r="K967" s="33">
        <v>236.92160000000001</v>
      </c>
      <c r="L967" s="33">
        <v>252.83044000000001</v>
      </c>
      <c r="M967" s="33">
        <v>263.44400000000002</v>
      </c>
      <c r="N967" s="33">
        <v>273.27341999999999</v>
      </c>
      <c r="O967" s="33">
        <v>278.96287000000001</v>
      </c>
      <c r="P967" s="33">
        <v>277.44896999999997</v>
      </c>
      <c r="Q967" s="33">
        <v>273.86200000000002</v>
      </c>
      <c r="R967" s="33">
        <v>276.45303000000001</v>
      </c>
      <c r="S967" s="33">
        <v>272.83076999999997</v>
      </c>
      <c r="T967" s="33">
        <v>268.22190999999998</v>
      </c>
      <c r="U967" s="33">
        <v>260.05588999999998</v>
      </c>
      <c r="V967" s="33">
        <v>248.92505</v>
      </c>
      <c r="W967" s="33">
        <v>238.96880999999999</v>
      </c>
      <c r="X967" s="33">
        <v>237.74241000000001</v>
      </c>
      <c r="Y967" s="33">
        <v>232.06236999999999</v>
      </c>
      <c r="Z967" s="33">
        <v>223.97117</v>
      </c>
      <c r="AA967" s="33">
        <v>214.16220000000001</v>
      </c>
      <c r="AB967" s="33">
        <v>206.25916000000001</v>
      </c>
      <c r="AC967" s="33">
        <v>-1.5365949999999999</v>
      </c>
      <c r="AD967" s="33">
        <v>-2.8137884</v>
      </c>
      <c r="AE967" s="33">
        <v>-2.3033779999999999</v>
      </c>
      <c r="AF967" s="33">
        <v>-1.7546980999999999</v>
      </c>
      <c r="AG967" s="33">
        <v>-1.7190767</v>
      </c>
      <c r="AH967" s="33">
        <v>-3.6546951999999999</v>
      </c>
      <c r="AI967" s="33">
        <v>-0.98431142999999999</v>
      </c>
      <c r="AJ967" s="33">
        <v>-4.4592758999999997</v>
      </c>
      <c r="AK967" s="33">
        <v>-3.1150384</v>
      </c>
      <c r="AL967" s="33">
        <v>3.5702270000000001E-2</v>
      </c>
      <c r="AM967" s="33">
        <v>-2.500934</v>
      </c>
      <c r="AN967" s="33">
        <v>-2.9493298000000001</v>
      </c>
      <c r="AO967" s="33">
        <v>0.40412478000000002</v>
      </c>
      <c r="AP967" s="33">
        <v>3.8549432000000001</v>
      </c>
      <c r="AQ967" s="33">
        <v>8.1603749000000008</v>
      </c>
      <c r="AR967" s="33">
        <v>7.9047780999999997</v>
      </c>
      <c r="AS967" s="33">
        <v>7.9731408999999998</v>
      </c>
      <c r="AT967" s="33">
        <v>8.0825013999999999</v>
      </c>
      <c r="AU967" s="33">
        <v>3.9219887</v>
      </c>
      <c r="AV967" s="33">
        <v>2.2844177000000001</v>
      </c>
      <c r="AW967" s="33">
        <v>-1.5054482</v>
      </c>
      <c r="AX967" s="33">
        <v>-2.6076071000000001</v>
      </c>
      <c r="AY967" s="33">
        <v>-3.0608624</v>
      </c>
      <c r="AZ967" s="33">
        <v>-2.3648633999999999</v>
      </c>
      <c r="BA967" s="33">
        <v>-0.51387545000000001</v>
      </c>
      <c r="BB967" s="33">
        <v>-1.4899176000000001</v>
      </c>
      <c r="BC967" s="33">
        <v>-0.32799964999999998</v>
      </c>
      <c r="BD967" s="33">
        <v>-0.81826907999999998</v>
      </c>
      <c r="BE967" s="33">
        <v>-0.41674482000000002</v>
      </c>
      <c r="BF967" s="33">
        <v>-2.7090926</v>
      </c>
      <c r="BG967" s="33">
        <v>-3.2338800000000002E-3</v>
      </c>
      <c r="BH967" s="33">
        <v>-2.7701932999999999</v>
      </c>
      <c r="BI967" s="33">
        <v>-1.307188</v>
      </c>
      <c r="BJ967" s="33">
        <v>1.2293255000000001</v>
      </c>
      <c r="BK967" s="33">
        <v>-1.220526</v>
      </c>
      <c r="BL967" s="33">
        <v>-1.6602109</v>
      </c>
      <c r="BM967" s="33">
        <v>1.7930078</v>
      </c>
      <c r="BN967" s="33">
        <v>5.4316272999999997</v>
      </c>
      <c r="BO967" s="33">
        <v>10.484389999999999</v>
      </c>
      <c r="BP967" s="33">
        <v>10.173439</v>
      </c>
      <c r="BQ967" s="33">
        <v>10.222302000000001</v>
      </c>
      <c r="BR967" s="33">
        <v>10.320845</v>
      </c>
      <c r="BS967" s="33">
        <v>5.7149726000000003</v>
      </c>
      <c r="BT967" s="33">
        <v>3.6365666000000001</v>
      </c>
      <c r="BU967" s="33">
        <v>-0.15491203000000001</v>
      </c>
      <c r="BV967" s="33">
        <v>-1.2699019</v>
      </c>
      <c r="BW967" s="33">
        <v>-1.7670851999999999</v>
      </c>
      <c r="BX967" s="33">
        <v>-1.1240458</v>
      </c>
      <c r="BY967" s="33">
        <v>0.19445701000000001</v>
      </c>
      <c r="BZ967" s="33">
        <v>-0.57300876999999995</v>
      </c>
      <c r="CA967" s="33">
        <v>1.0401414</v>
      </c>
      <c r="CB967" s="33">
        <v>-0.16970120999999999</v>
      </c>
      <c r="CC967" s="33">
        <v>0.48524624999999999</v>
      </c>
      <c r="CD967" s="33">
        <v>-2.0541711999999999</v>
      </c>
      <c r="CE967" s="33">
        <v>0.67625743999999999</v>
      </c>
      <c r="CF967" s="33">
        <v>-1.6003398</v>
      </c>
      <c r="CG967" s="33">
        <v>-5.5076369999999999E-2</v>
      </c>
      <c r="CH967" s="33">
        <v>2.0560252999999999</v>
      </c>
      <c r="CI967" s="33">
        <v>-0.33371939</v>
      </c>
      <c r="CJ967" s="33">
        <v>-0.76737113000000001</v>
      </c>
      <c r="CK967" s="33">
        <v>2.7549440000000001</v>
      </c>
      <c r="CL967" s="33">
        <v>6.5236339000000001</v>
      </c>
      <c r="CM967" s="33">
        <v>12.093997</v>
      </c>
      <c r="CN967" s="33">
        <v>11.744707</v>
      </c>
      <c r="CO967" s="33">
        <v>11.780063999999999</v>
      </c>
      <c r="CP967" s="33">
        <v>11.871115</v>
      </c>
      <c r="CQ967" s="33">
        <v>6.9567876999999996</v>
      </c>
      <c r="CR967" s="33">
        <v>4.5730608000000004</v>
      </c>
      <c r="CS967" s="33">
        <v>0.78046523000000001</v>
      </c>
      <c r="CT967" s="33">
        <v>-0.34341136999999999</v>
      </c>
      <c r="CU967" s="33">
        <v>-0.87101912000000004</v>
      </c>
      <c r="CV967" s="33">
        <v>-0.26465924000000002</v>
      </c>
      <c r="CW967" s="33">
        <v>0.90278946999999998</v>
      </c>
      <c r="CX967" s="33">
        <v>0.34390008</v>
      </c>
      <c r="CY967" s="33">
        <v>2.4082824999999999</v>
      </c>
      <c r="CZ967" s="33">
        <v>0.47886665</v>
      </c>
      <c r="DA967" s="33">
        <v>1.3872373</v>
      </c>
      <c r="DB967" s="33">
        <v>-1.3992496999999999</v>
      </c>
      <c r="DC967" s="33">
        <v>1.3557488</v>
      </c>
      <c r="DD967" s="33">
        <v>-0.43048636000000001</v>
      </c>
      <c r="DE967" s="33">
        <v>1.1970353</v>
      </c>
      <c r="DF967" s="33">
        <v>2.8827251</v>
      </c>
      <c r="DG967" s="33">
        <v>0.55308723999999998</v>
      </c>
      <c r="DH967" s="33">
        <v>0.12546867</v>
      </c>
      <c r="DI967" s="33">
        <v>3.7168801</v>
      </c>
      <c r="DJ967" s="33">
        <v>7.6156404999999996</v>
      </c>
      <c r="DK967" s="33">
        <v>13.703602999999999</v>
      </c>
      <c r="DL967" s="33">
        <v>13.315975</v>
      </c>
      <c r="DM967" s="33">
        <v>13.337826</v>
      </c>
      <c r="DN967" s="33">
        <v>13.421385000000001</v>
      </c>
      <c r="DO967" s="33">
        <v>8.1986028999999991</v>
      </c>
      <c r="DP967" s="33">
        <v>5.5095551</v>
      </c>
      <c r="DQ967" s="33">
        <v>1.7158424999999999</v>
      </c>
      <c r="DR967" s="33">
        <v>0.58307918000000003</v>
      </c>
      <c r="DS967" s="33">
        <v>2.5047E-2</v>
      </c>
      <c r="DT967" s="33">
        <v>0.59472729000000002</v>
      </c>
      <c r="DU967" s="33">
        <v>1.9255089999999999</v>
      </c>
      <c r="DV967" s="33">
        <v>1.6677708</v>
      </c>
      <c r="DW967" s="33">
        <v>4.3836608999999997</v>
      </c>
      <c r="DX967" s="33">
        <v>1.4152956000000001</v>
      </c>
      <c r="DY967" s="33">
        <v>2.6895692000000002</v>
      </c>
      <c r="DZ967" s="33">
        <v>-0.45364715999999999</v>
      </c>
      <c r="EA967" s="33">
        <v>2.3368262999999998</v>
      </c>
      <c r="EB967" s="33">
        <v>1.2585961999999999</v>
      </c>
      <c r="EC967" s="33">
        <v>3.0048857</v>
      </c>
      <c r="ED967" s="33">
        <v>4.0763483999999996</v>
      </c>
      <c r="EE967" s="33">
        <v>1.8334952</v>
      </c>
      <c r="EF967" s="33">
        <v>1.4145875000000001</v>
      </c>
      <c r="EG967" s="33">
        <v>5.1057632000000002</v>
      </c>
      <c r="EH967" s="33">
        <v>9.1923245999999992</v>
      </c>
      <c r="EI967" s="33">
        <v>16.027618</v>
      </c>
      <c r="EJ967" s="33">
        <v>15.584636</v>
      </c>
      <c r="EK967" s="33">
        <v>15.586987000000001</v>
      </c>
      <c r="EL967" s="33">
        <v>15.659729</v>
      </c>
      <c r="EM967" s="33">
        <v>9.9915866999999992</v>
      </c>
      <c r="EN967" s="33">
        <v>6.8617039999999996</v>
      </c>
      <c r="EO967" s="33">
        <v>3.0663787</v>
      </c>
      <c r="EP967" s="33">
        <v>1.9207844000000001</v>
      </c>
      <c r="EQ967" s="33">
        <v>1.3188241999999999</v>
      </c>
      <c r="ER967" s="33">
        <v>1.8355448999999999</v>
      </c>
      <c r="ES967" s="33">
        <v>69.752587000000005</v>
      </c>
      <c r="ET967" s="33">
        <v>68.775223999999994</v>
      </c>
      <c r="EU967" s="33">
        <v>68.372027000000003</v>
      </c>
      <c r="EV967" s="33">
        <v>67.331176999999997</v>
      </c>
      <c r="EW967" s="33">
        <v>66.813412</v>
      </c>
      <c r="EX967" s="33">
        <v>66.202298999999996</v>
      </c>
      <c r="EY967" s="33">
        <v>66.238191</v>
      </c>
      <c r="EZ967" s="33">
        <v>67.998171999999997</v>
      </c>
      <c r="FA967" s="33">
        <v>71.090207000000007</v>
      </c>
      <c r="FB967" s="33">
        <v>74.979792000000003</v>
      </c>
      <c r="FC967" s="33">
        <v>78.353921</v>
      </c>
      <c r="FD967" s="33">
        <v>81.559710999999993</v>
      </c>
      <c r="FE967" s="33">
        <v>84.612527999999998</v>
      </c>
      <c r="FF967" s="33">
        <v>87.102281000000005</v>
      </c>
      <c r="FG967" s="33">
        <v>88.916399999999996</v>
      </c>
      <c r="FH967" s="33">
        <v>90.158666999999994</v>
      </c>
      <c r="FI967" s="33">
        <v>89.814910999999995</v>
      </c>
      <c r="FJ967" s="33">
        <v>88.630482000000001</v>
      </c>
      <c r="FK967" s="33">
        <v>87.092142999999993</v>
      </c>
      <c r="FL967" s="33">
        <v>83.409649999999999</v>
      </c>
      <c r="FM967" s="33">
        <v>80.114439000000004</v>
      </c>
      <c r="FN967" s="33">
        <v>78.064460999999994</v>
      </c>
      <c r="FO967" s="33">
        <v>76.155646000000004</v>
      </c>
      <c r="FP967" s="33">
        <v>73.658475999999993</v>
      </c>
      <c r="FQ967" s="33">
        <v>21.325710000000001</v>
      </c>
      <c r="FR967" s="82">
        <v>2.9174899999999999</v>
      </c>
      <c r="FS967">
        <v>1</v>
      </c>
    </row>
    <row r="968" spans="1:175" x14ac:dyDescent="0.2">
      <c r="A968" s="18" t="s">
        <v>197</v>
      </c>
      <c r="B968" s="27" t="s">
        <v>0</v>
      </c>
      <c r="C968" s="27">
        <v>42947</v>
      </c>
      <c r="D968" s="33">
        <v>1969</v>
      </c>
      <c r="E968" s="33">
        <v>175.4365</v>
      </c>
      <c r="F968" s="33">
        <v>172.91607999999999</v>
      </c>
      <c r="G968" s="33">
        <v>172.20536999999999</v>
      </c>
      <c r="H968" s="33">
        <v>175.2594</v>
      </c>
      <c r="I968" s="33">
        <v>186.02422999999999</v>
      </c>
      <c r="J968" s="33">
        <v>205.94820000000001</v>
      </c>
      <c r="K968" s="33">
        <v>227.23813999999999</v>
      </c>
      <c r="L968" s="33">
        <v>244.08833000000001</v>
      </c>
      <c r="M968" s="33">
        <v>254.40351999999999</v>
      </c>
      <c r="N968" s="33">
        <v>262.18241999999998</v>
      </c>
      <c r="O968" s="33">
        <v>270.58046999999999</v>
      </c>
      <c r="P968" s="33">
        <v>271.01316000000003</v>
      </c>
      <c r="Q968" s="33">
        <v>268.34294999999997</v>
      </c>
      <c r="R968" s="33">
        <v>268.82769000000002</v>
      </c>
      <c r="S968" s="33">
        <v>266.88542999999999</v>
      </c>
      <c r="T968" s="33">
        <v>260.10482999999999</v>
      </c>
      <c r="U968" s="33">
        <v>251.09054</v>
      </c>
      <c r="V968" s="33">
        <v>241.07257000000001</v>
      </c>
      <c r="W968" s="33">
        <v>231.1183</v>
      </c>
      <c r="X968" s="33">
        <v>227.22329999999999</v>
      </c>
      <c r="Y968" s="33">
        <v>223.36167</v>
      </c>
      <c r="Z968" s="33">
        <v>217.08574999999999</v>
      </c>
      <c r="AA968" s="33">
        <v>207.80636000000001</v>
      </c>
      <c r="AB968" s="33">
        <v>198.87251000000001</v>
      </c>
      <c r="AC968" s="33">
        <v>4.9333498000000002</v>
      </c>
      <c r="AD968" s="33">
        <v>4.8840649999999997</v>
      </c>
      <c r="AE968" s="33">
        <v>5.0149299999999997</v>
      </c>
      <c r="AF968" s="33">
        <v>0.27872688000000001</v>
      </c>
      <c r="AG968" s="33">
        <v>-2.2774535999999999</v>
      </c>
      <c r="AH968" s="33">
        <v>-3.3219991000000002</v>
      </c>
      <c r="AI968" s="33">
        <v>-4.573798</v>
      </c>
      <c r="AJ968" s="33">
        <v>-5.1981719999999996</v>
      </c>
      <c r="AK968" s="33">
        <v>-8.3955259000000009</v>
      </c>
      <c r="AL968" s="33">
        <v>-11.599205</v>
      </c>
      <c r="AM968" s="33">
        <v>-11.703366000000001</v>
      </c>
      <c r="AN968" s="33">
        <v>-7.4547230000000004</v>
      </c>
      <c r="AO968" s="33">
        <v>-3.9488245000000002</v>
      </c>
      <c r="AP968" s="33">
        <v>-3.3978820000000001</v>
      </c>
      <c r="AQ968" s="33">
        <v>4.1640747999999999</v>
      </c>
      <c r="AR968" s="33">
        <v>3.2665917000000002</v>
      </c>
      <c r="AS968" s="33">
        <v>1.8707973</v>
      </c>
      <c r="AT968" s="33">
        <v>2.2897497000000002</v>
      </c>
      <c r="AU968" s="33">
        <v>-2.9986074999999999</v>
      </c>
      <c r="AV968" s="33">
        <v>-5.8695304000000004</v>
      </c>
      <c r="AW968" s="33">
        <v>-6.3476812999999996</v>
      </c>
      <c r="AX968" s="33">
        <v>-4.7712348999999996</v>
      </c>
      <c r="AY968" s="33">
        <v>-7.4274735999999999</v>
      </c>
      <c r="AZ968" s="33">
        <v>-9.3754276999999995</v>
      </c>
      <c r="BA968" s="33">
        <v>6.4670595999999998</v>
      </c>
      <c r="BB968" s="33">
        <v>6.2148950000000003</v>
      </c>
      <c r="BC968" s="33">
        <v>6.3578216000000003</v>
      </c>
      <c r="BD968" s="33">
        <v>1.1206293000000001</v>
      </c>
      <c r="BE968" s="33">
        <v>-1.4046940000000001</v>
      </c>
      <c r="BF968" s="33">
        <v>-2.3033423000000002</v>
      </c>
      <c r="BG968" s="33">
        <v>-3.5396895000000002</v>
      </c>
      <c r="BH968" s="33">
        <v>-3.9770447999999998</v>
      </c>
      <c r="BI968" s="33">
        <v>-7.0967228999999996</v>
      </c>
      <c r="BJ968" s="33">
        <v>-10.127096999999999</v>
      </c>
      <c r="BK968" s="33">
        <v>-10.201900999999999</v>
      </c>
      <c r="BL968" s="33">
        <v>-5.9834714</v>
      </c>
      <c r="BM968" s="33">
        <v>-2.4787574999999999</v>
      </c>
      <c r="BN968" s="33">
        <v>-1.8207414</v>
      </c>
      <c r="BO968" s="33">
        <v>6.3609298000000001</v>
      </c>
      <c r="BP968" s="33">
        <v>5.3745555999999999</v>
      </c>
      <c r="BQ968" s="33">
        <v>3.9426515000000002</v>
      </c>
      <c r="BR968" s="33">
        <v>4.2918776000000003</v>
      </c>
      <c r="BS968" s="33">
        <v>-1.3919511</v>
      </c>
      <c r="BT968" s="33">
        <v>-4.2524876000000003</v>
      </c>
      <c r="BU968" s="33">
        <v>-4.5876713999999996</v>
      </c>
      <c r="BV968" s="33">
        <v>-2.9969171000000001</v>
      </c>
      <c r="BW968" s="33">
        <v>-5.4316545999999999</v>
      </c>
      <c r="BX968" s="33">
        <v>-7.0597988000000003</v>
      </c>
      <c r="BY968" s="33">
        <v>7.5293023999999997</v>
      </c>
      <c r="BZ968" s="33">
        <v>7.1366237999999997</v>
      </c>
      <c r="CA968" s="33">
        <v>7.2879043000000001</v>
      </c>
      <c r="CB968" s="33">
        <v>1.7037283999999999</v>
      </c>
      <c r="CC968" s="33">
        <v>-0.80022335</v>
      </c>
      <c r="CD968" s="33">
        <v>-1.5978238</v>
      </c>
      <c r="CE968" s="33">
        <v>-2.8234691000000001</v>
      </c>
      <c r="CF968" s="33">
        <v>-3.1312959</v>
      </c>
      <c r="CG968" s="33">
        <v>-6.1971759000000004</v>
      </c>
      <c r="CH968" s="33">
        <v>-9.1075198000000004</v>
      </c>
      <c r="CI968" s="33">
        <v>-9.1619914999999992</v>
      </c>
      <c r="CJ968" s="33">
        <v>-4.9644871000000004</v>
      </c>
      <c r="CK968" s="33">
        <v>-1.4605935999999999</v>
      </c>
      <c r="CL968" s="33">
        <v>-0.72841860999999997</v>
      </c>
      <c r="CM968" s="33">
        <v>7.8824648000000002</v>
      </c>
      <c r="CN968" s="33">
        <v>6.8345250000000002</v>
      </c>
      <c r="CO968" s="33">
        <v>5.3776114000000002</v>
      </c>
      <c r="CP968" s="33">
        <v>5.6785452999999997</v>
      </c>
      <c r="CQ968" s="33">
        <v>-0.27918573000000002</v>
      </c>
      <c r="CR968" s="33">
        <v>-3.1325286999999999</v>
      </c>
      <c r="CS968" s="33">
        <v>-3.3686938999999998</v>
      </c>
      <c r="CT968" s="33">
        <v>-1.76803</v>
      </c>
      <c r="CU968" s="33">
        <v>-4.0493565</v>
      </c>
      <c r="CV968" s="33">
        <v>-5.4560012999999996</v>
      </c>
      <c r="CW968" s="33">
        <v>8.5915450999999994</v>
      </c>
      <c r="CX968" s="33">
        <v>8.0583525999999992</v>
      </c>
      <c r="CY968" s="33">
        <v>8.2179870000000008</v>
      </c>
      <c r="CZ968" s="33">
        <v>2.2868274999999998</v>
      </c>
      <c r="DA968" s="33">
        <v>-0.19575271999999999</v>
      </c>
      <c r="DB968" s="33">
        <v>-0.89230518000000003</v>
      </c>
      <c r="DC968" s="33">
        <v>-2.1072487</v>
      </c>
      <c r="DD968" s="33">
        <v>-2.2855468999999999</v>
      </c>
      <c r="DE968" s="33">
        <v>-5.2976289000000003</v>
      </c>
      <c r="DF968" s="33">
        <v>-8.0879425999999999</v>
      </c>
      <c r="DG968" s="33">
        <v>-8.1220817000000007</v>
      </c>
      <c r="DH968" s="33">
        <v>-3.9455027</v>
      </c>
      <c r="DI968" s="33">
        <v>-0.44242964000000001</v>
      </c>
      <c r="DJ968" s="33">
        <v>0.36390415999999998</v>
      </c>
      <c r="DK968" s="33">
        <v>9.4039999000000005</v>
      </c>
      <c r="DL968" s="33">
        <v>8.2944943999999996</v>
      </c>
      <c r="DM968" s="33">
        <v>6.8125713000000001</v>
      </c>
      <c r="DN968" s="33">
        <v>7.065213</v>
      </c>
      <c r="DO968" s="33">
        <v>0.83357961999999997</v>
      </c>
      <c r="DP968" s="33">
        <v>-2.0125698000000001</v>
      </c>
      <c r="DQ968" s="33">
        <v>-2.1497164</v>
      </c>
      <c r="DR968" s="33">
        <v>-0.53914295999999995</v>
      </c>
      <c r="DS968" s="33">
        <v>-2.6670584000000002</v>
      </c>
      <c r="DT968" s="33">
        <v>-3.8522037</v>
      </c>
      <c r="DU968" s="33">
        <v>10.125254999999999</v>
      </c>
      <c r="DV968" s="33">
        <v>9.3891825999999998</v>
      </c>
      <c r="DW968" s="33">
        <v>9.5608786000000006</v>
      </c>
      <c r="DX968" s="33">
        <v>3.1287299000000002</v>
      </c>
      <c r="DY968" s="33">
        <v>0.67700687000000004</v>
      </c>
      <c r="DZ968" s="33">
        <v>0.12635157999999999</v>
      </c>
      <c r="EA968" s="33">
        <v>-1.0731402000000001</v>
      </c>
      <c r="EB968" s="33">
        <v>-1.0644198</v>
      </c>
      <c r="EC968" s="33">
        <v>-3.9988258999999999</v>
      </c>
      <c r="ED968" s="33">
        <v>-6.6158349999999997</v>
      </c>
      <c r="EE968" s="33">
        <v>-6.6206170999999996</v>
      </c>
      <c r="EF968" s="33">
        <v>-2.4742511999999999</v>
      </c>
      <c r="EG968" s="33">
        <v>1.0276373999999999</v>
      </c>
      <c r="EH968" s="33">
        <v>1.9410448</v>
      </c>
      <c r="EI968" s="33">
        <v>11.600854999999999</v>
      </c>
      <c r="EJ968" s="33">
        <v>10.402457999999999</v>
      </c>
      <c r="EK968" s="33">
        <v>8.8844255000000008</v>
      </c>
      <c r="EL968" s="33">
        <v>9.0673410000000008</v>
      </c>
      <c r="EM968" s="33">
        <v>2.4402360999999999</v>
      </c>
      <c r="EN968" s="33">
        <v>-0.39552706999999998</v>
      </c>
      <c r="EO968" s="33">
        <v>-0.38970642</v>
      </c>
      <c r="EP968" s="33">
        <v>1.2351748</v>
      </c>
      <c r="EQ968" s="33">
        <v>-0.67123946999999995</v>
      </c>
      <c r="ER968" s="33">
        <v>-1.5365747999999999</v>
      </c>
      <c r="ES968" s="33">
        <v>70.299853999999996</v>
      </c>
      <c r="ET968" s="33">
        <v>69.222352000000001</v>
      </c>
      <c r="EU968" s="33">
        <v>68.151010999999997</v>
      </c>
      <c r="EV968" s="33">
        <v>67.243520000000004</v>
      </c>
      <c r="EW968" s="33">
        <v>66.682796999999994</v>
      </c>
      <c r="EX968" s="33">
        <v>65.631459000000007</v>
      </c>
      <c r="EY968" s="33">
        <v>65.498305999999999</v>
      </c>
      <c r="EZ968" s="33">
        <v>67.239298000000005</v>
      </c>
      <c r="FA968" s="33">
        <v>70.336055000000002</v>
      </c>
      <c r="FB968" s="33">
        <v>73.953884000000002</v>
      </c>
      <c r="FC968" s="33">
        <v>77.577646000000001</v>
      </c>
      <c r="FD968" s="33">
        <v>80.607440999999994</v>
      </c>
      <c r="FE968" s="33">
        <v>83.312832</v>
      </c>
      <c r="FF968" s="33">
        <v>85.726091999999994</v>
      </c>
      <c r="FG968" s="33">
        <v>86.797621000000007</v>
      </c>
      <c r="FH968" s="33">
        <v>87.733797999999993</v>
      </c>
      <c r="FI968" s="33">
        <v>87.654619999999994</v>
      </c>
      <c r="FJ968" s="33">
        <v>86.925092000000006</v>
      </c>
      <c r="FK968" s="33">
        <v>85.190594000000004</v>
      </c>
      <c r="FL968" s="33">
        <v>81.677064000000001</v>
      </c>
      <c r="FM968" s="33">
        <v>78.248078000000007</v>
      </c>
      <c r="FN968" s="33">
        <v>75.994645000000006</v>
      </c>
      <c r="FO968" s="33">
        <v>74.199100000000001</v>
      </c>
      <c r="FP968" s="33">
        <v>72.572317999999996</v>
      </c>
      <c r="FQ968" s="33">
        <v>24.794149999999998</v>
      </c>
      <c r="FR968" s="82">
        <v>2.6616420000000001</v>
      </c>
      <c r="FS968">
        <v>1</v>
      </c>
    </row>
    <row r="969" spans="1:175" x14ac:dyDescent="0.2">
      <c r="A969" s="18" t="s">
        <v>197</v>
      </c>
      <c r="B969" s="27" t="s">
        <v>0</v>
      </c>
      <c r="C969" s="27">
        <v>42923</v>
      </c>
      <c r="D969" s="33">
        <v>1976</v>
      </c>
      <c r="E969" s="33">
        <v>192.82862</v>
      </c>
      <c r="F969" s="33">
        <v>188.18020000000001</v>
      </c>
      <c r="G969" s="33">
        <v>186.28613000000001</v>
      </c>
      <c r="H969" s="33">
        <v>188.77966000000001</v>
      </c>
      <c r="I969" s="33">
        <v>195.44027</v>
      </c>
      <c r="J969" s="33">
        <v>211.82722999999999</v>
      </c>
      <c r="K969" s="33">
        <v>229.69165000000001</v>
      </c>
      <c r="L969" s="33">
        <v>247.19355999999999</v>
      </c>
      <c r="M969" s="33">
        <v>260.70576</v>
      </c>
      <c r="N969" s="33">
        <v>269.07315999999997</v>
      </c>
      <c r="O969" s="33">
        <v>277.31612999999999</v>
      </c>
      <c r="P969" s="33">
        <v>278.90994999999998</v>
      </c>
      <c r="Q969" s="33">
        <v>275.29226</v>
      </c>
      <c r="R969" s="33">
        <v>277.10095999999999</v>
      </c>
      <c r="S969" s="33">
        <v>272.24862000000002</v>
      </c>
      <c r="T969" s="33">
        <v>266.79365000000001</v>
      </c>
      <c r="U969" s="33">
        <v>259.66622000000001</v>
      </c>
      <c r="V969" s="33">
        <v>248.88355000000001</v>
      </c>
      <c r="W969" s="33">
        <v>235.78267</v>
      </c>
      <c r="X969" s="33">
        <v>233.11229</v>
      </c>
      <c r="Y969" s="33">
        <v>229.01652000000001</v>
      </c>
      <c r="Z969" s="33">
        <v>221.07275000000001</v>
      </c>
      <c r="AA969" s="33">
        <v>211.75166999999999</v>
      </c>
      <c r="AB969" s="33">
        <v>201.49875</v>
      </c>
      <c r="AC969" s="33">
        <v>-3.9408352999999998</v>
      </c>
      <c r="AD969" s="33">
        <v>-3.0076947000000001</v>
      </c>
      <c r="AE969" s="33">
        <v>-1.8342084999999999</v>
      </c>
      <c r="AF969" s="33">
        <v>-2.818327</v>
      </c>
      <c r="AG969" s="33">
        <v>-0.736896</v>
      </c>
      <c r="AH969" s="33">
        <v>1.9652312999999999</v>
      </c>
      <c r="AI969" s="33">
        <v>-1.499107</v>
      </c>
      <c r="AJ969" s="33">
        <v>-3.4476977</v>
      </c>
      <c r="AK969" s="33">
        <v>-1.1859466000000001</v>
      </c>
      <c r="AL969" s="33">
        <v>-3.9527937</v>
      </c>
      <c r="AM969" s="33">
        <v>-5.0088457000000002</v>
      </c>
      <c r="AN969" s="33">
        <v>-2.3586271000000001</v>
      </c>
      <c r="AO969" s="33">
        <v>0.70834432000000003</v>
      </c>
      <c r="AP969" s="33">
        <v>5.8378209999999999</v>
      </c>
      <c r="AQ969" s="33">
        <v>9.5232138000000006</v>
      </c>
      <c r="AR969" s="33">
        <v>9.4445148999999997</v>
      </c>
      <c r="AS969" s="33">
        <v>10.917638</v>
      </c>
      <c r="AT969" s="33">
        <v>11.027658000000001</v>
      </c>
      <c r="AU969" s="33">
        <v>2.7344075000000001</v>
      </c>
      <c r="AV969" s="33">
        <v>0.56890415000000005</v>
      </c>
      <c r="AW969" s="33">
        <v>2.3221438999999999</v>
      </c>
      <c r="AX969" s="33">
        <v>1.7994808</v>
      </c>
      <c r="AY969" s="33">
        <v>0.27532287999999999</v>
      </c>
      <c r="AZ969" s="33">
        <v>-1.0641769000000001</v>
      </c>
      <c r="BA969" s="33">
        <v>-2.7919803999999999</v>
      </c>
      <c r="BB969" s="33">
        <v>-1.8618005</v>
      </c>
      <c r="BC969" s="33">
        <v>-0.87640019999999996</v>
      </c>
      <c r="BD969" s="33">
        <v>-1.1951052</v>
      </c>
      <c r="BE969" s="33">
        <v>0.51113657000000001</v>
      </c>
      <c r="BF969" s="33">
        <v>3.1769672</v>
      </c>
      <c r="BG969" s="33">
        <v>-0.38352493999999998</v>
      </c>
      <c r="BH969" s="33">
        <v>-2.4659468000000002</v>
      </c>
      <c r="BI969" s="33">
        <v>5.6695280000000001E-2</v>
      </c>
      <c r="BJ969" s="33">
        <v>-2.5413977999999999</v>
      </c>
      <c r="BK969" s="33">
        <v>-3.4519742</v>
      </c>
      <c r="BL969" s="33">
        <v>-0.78149316999999996</v>
      </c>
      <c r="BM969" s="33">
        <v>2.2524384</v>
      </c>
      <c r="BN969" s="33">
        <v>7.6625493000000002</v>
      </c>
      <c r="BO969" s="33">
        <v>11.864299000000001</v>
      </c>
      <c r="BP969" s="33">
        <v>11.753291000000001</v>
      </c>
      <c r="BQ969" s="33">
        <v>13.172641</v>
      </c>
      <c r="BR969" s="33">
        <v>13.279298000000001</v>
      </c>
      <c r="BS969" s="33">
        <v>4.2580391999999998</v>
      </c>
      <c r="BT969" s="33">
        <v>2.0765245000000001</v>
      </c>
      <c r="BU969" s="33">
        <v>3.8345273999999998</v>
      </c>
      <c r="BV969" s="33">
        <v>3.3331053000000002</v>
      </c>
      <c r="BW969" s="33">
        <v>1.9114154000000001</v>
      </c>
      <c r="BX969" s="33">
        <v>0.56533878999999998</v>
      </c>
      <c r="BY969" s="33">
        <v>-1.9962869999999999</v>
      </c>
      <c r="BZ969" s="33">
        <v>-1.0681575999999999</v>
      </c>
      <c r="CA969" s="33">
        <v>-0.21302509</v>
      </c>
      <c r="CB969" s="33">
        <v>-7.0866799999999994E-2</v>
      </c>
      <c r="CC969" s="33">
        <v>1.3755200999999999</v>
      </c>
      <c r="CD969" s="33">
        <v>4.0162117999999998</v>
      </c>
      <c r="CE969" s="33">
        <v>0.38912376999999998</v>
      </c>
      <c r="CF969" s="33">
        <v>-1.7859891999999999</v>
      </c>
      <c r="CG969" s="33">
        <v>0.91734526000000005</v>
      </c>
      <c r="CH969" s="33">
        <v>-1.5638692999999999</v>
      </c>
      <c r="CI969" s="33">
        <v>-2.3736898000000002</v>
      </c>
      <c r="CJ969" s="33">
        <v>0.31082496999999998</v>
      </c>
      <c r="CK969" s="33">
        <v>3.3218732000000002</v>
      </c>
      <c r="CL969" s="33">
        <v>8.9263504999999999</v>
      </c>
      <c r="CM969" s="33">
        <v>13.485728</v>
      </c>
      <c r="CN969" s="33">
        <v>13.352342</v>
      </c>
      <c r="CO969" s="33">
        <v>14.734450000000001</v>
      </c>
      <c r="CP969" s="33">
        <v>14.838778</v>
      </c>
      <c r="CQ969" s="33">
        <v>5.3133018999999999</v>
      </c>
      <c r="CR969" s="33">
        <v>3.1206977999999999</v>
      </c>
      <c r="CS969" s="33">
        <v>4.8819996000000003</v>
      </c>
      <c r="CT969" s="33">
        <v>4.395289</v>
      </c>
      <c r="CU969" s="33">
        <v>3.0445681000000002</v>
      </c>
      <c r="CV969" s="33">
        <v>1.6939363999999999</v>
      </c>
      <c r="CW969" s="33">
        <v>-1.2005935999999999</v>
      </c>
      <c r="CX969" s="33">
        <v>-0.27451474999999997</v>
      </c>
      <c r="CY969" s="33">
        <v>0.45035001000000002</v>
      </c>
      <c r="CZ969" s="33">
        <v>1.0533716</v>
      </c>
      <c r="DA969" s="33">
        <v>2.2399037000000002</v>
      </c>
      <c r="DB969" s="33">
        <v>4.8554563999999996</v>
      </c>
      <c r="DC969" s="33">
        <v>1.1617725000000001</v>
      </c>
      <c r="DD969" s="33">
        <v>-1.1060315000000001</v>
      </c>
      <c r="DE969" s="33">
        <v>1.7779952000000001</v>
      </c>
      <c r="DF969" s="33">
        <v>-0.58634081999999998</v>
      </c>
      <c r="DG969" s="33">
        <v>-1.2954053000000001</v>
      </c>
      <c r="DH969" s="33">
        <v>1.4031431000000001</v>
      </c>
      <c r="DI969" s="33">
        <v>4.3913080000000004</v>
      </c>
      <c r="DJ969" s="33">
        <v>10.190151999999999</v>
      </c>
      <c r="DK969" s="33">
        <v>15.107157000000001</v>
      </c>
      <c r="DL969" s="33">
        <v>14.951392999999999</v>
      </c>
      <c r="DM969" s="33">
        <v>16.296258999999999</v>
      </c>
      <c r="DN969" s="33">
        <v>16.398257000000001</v>
      </c>
      <c r="DO969" s="33">
        <v>6.3685644999999997</v>
      </c>
      <c r="DP969" s="33">
        <v>4.1648711</v>
      </c>
      <c r="DQ969" s="33">
        <v>5.9294718</v>
      </c>
      <c r="DR969" s="33">
        <v>5.4574727000000003</v>
      </c>
      <c r="DS969" s="33">
        <v>4.1777208000000003</v>
      </c>
      <c r="DT969" s="33">
        <v>2.8225340999999999</v>
      </c>
      <c r="DU969" s="33">
        <v>-5.173867E-2</v>
      </c>
      <c r="DV969" s="33">
        <v>0.87137949000000003</v>
      </c>
      <c r="DW969" s="33">
        <v>1.4081583</v>
      </c>
      <c r="DX969" s="33">
        <v>2.6765933999999998</v>
      </c>
      <c r="DY969" s="33">
        <v>3.4879362999999999</v>
      </c>
      <c r="DZ969" s="33">
        <v>6.0671923999999997</v>
      </c>
      <c r="EA969" s="33">
        <v>2.2773544999999999</v>
      </c>
      <c r="EB969" s="33">
        <v>-0.12428061</v>
      </c>
      <c r="EC969" s="33">
        <v>3.0206371000000001</v>
      </c>
      <c r="ED969" s="33">
        <v>0.82505505999999995</v>
      </c>
      <c r="EE969" s="33">
        <v>0.26146615000000001</v>
      </c>
      <c r="EF969" s="33">
        <v>2.9802770000000001</v>
      </c>
      <c r="EG969" s="33">
        <v>5.9354021000000001</v>
      </c>
      <c r="EH969" s="33">
        <v>12.01488</v>
      </c>
      <c r="EI969" s="33">
        <v>17.448242</v>
      </c>
      <c r="EJ969" s="33">
        <v>17.260168</v>
      </c>
      <c r="EK969" s="33">
        <v>18.551262999999999</v>
      </c>
      <c r="EL969" s="33">
        <v>18.649896999999999</v>
      </c>
      <c r="EM969" s="33">
        <v>7.8921961999999999</v>
      </c>
      <c r="EN969" s="33">
        <v>5.6724914999999996</v>
      </c>
      <c r="EO969" s="33">
        <v>7.4418553999999997</v>
      </c>
      <c r="EP969" s="33">
        <v>6.9910971999999996</v>
      </c>
      <c r="EQ969" s="33">
        <v>5.8138132999999996</v>
      </c>
      <c r="ER969" s="33">
        <v>4.4520498000000002</v>
      </c>
      <c r="ES969" s="33">
        <v>72.270399999999995</v>
      </c>
      <c r="ET969" s="33">
        <v>71.756489000000002</v>
      </c>
      <c r="EU969" s="33">
        <v>71.113243999999995</v>
      </c>
      <c r="EV969" s="33">
        <v>69.897711000000001</v>
      </c>
      <c r="EW969" s="33">
        <v>68.907543000000004</v>
      </c>
      <c r="EX969" s="33">
        <v>68.269458999999998</v>
      </c>
      <c r="EY969" s="33">
        <v>68.766626000000002</v>
      </c>
      <c r="EZ969" s="33">
        <v>72.092451999999994</v>
      </c>
      <c r="FA969" s="33">
        <v>75.743635999999995</v>
      </c>
      <c r="FB969" s="33">
        <v>79.902735000000007</v>
      </c>
      <c r="FC969" s="33">
        <v>83.825764000000007</v>
      </c>
      <c r="FD969" s="33">
        <v>87.587692000000004</v>
      </c>
      <c r="FE969" s="33">
        <v>90.040823000000003</v>
      </c>
      <c r="FF969" s="33">
        <v>92.184952999999993</v>
      </c>
      <c r="FG969" s="33">
        <v>93.37079</v>
      </c>
      <c r="FH969" s="33">
        <v>94.178875000000005</v>
      </c>
      <c r="FI969" s="33">
        <v>93.703619000000003</v>
      </c>
      <c r="FJ969" s="33">
        <v>92.874735999999999</v>
      </c>
      <c r="FK969" s="33">
        <v>91.495267999999996</v>
      </c>
      <c r="FL969" s="33">
        <v>88.576734000000002</v>
      </c>
      <c r="FM969" s="33">
        <v>84.749425000000002</v>
      </c>
      <c r="FN969" s="33">
        <v>82.470927000000003</v>
      </c>
      <c r="FO969" s="33">
        <v>80.035471000000001</v>
      </c>
      <c r="FP969" s="33">
        <v>78.476905000000002</v>
      </c>
      <c r="FQ969" s="33">
        <v>23.808920000000001</v>
      </c>
      <c r="FR969" s="82">
        <v>2.9266350000000001</v>
      </c>
      <c r="FS969">
        <v>1</v>
      </c>
    </row>
    <row r="970" spans="1:175" x14ac:dyDescent="0.2">
      <c r="A970" s="18" t="s">
        <v>197</v>
      </c>
      <c r="B970" s="27" t="s">
        <v>0</v>
      </c>
      <c r="C970" s="27">
        <v>42948</v>
      </c>
      <c r="D970" s="33">
        <v>1968</v>
      </c>
      <c r="E970" s="33">
        <v>198.58328</v>
      </c>
      <c r="F970" s="33">
        <v>192.40749</v>
      </c>
      <c r="G970" s="33">
        <v>191.31263999999999</v>
      </c>
      <c r="H970" s="33">
        <v>194.46591000000001</v>
      </c>
      <c r="I970" s="33">
        <v>201.85578000000001</v>
      </c>
      <c r="J970" s="33">
        <v>217.58208999999999</v>
      </c>
      <c r="K970" s="33">
        <v>239.56917000000001</v>
      </c>
      <c r="L970" s="33">
        <v>255.37880999999999</v>
      </c>
      <c r="M970" s="33">
        <v>268.36606</v>
      </c>
      <c r="N970" s="33">
        <v>280.34309000000002</v>
      </c>
      <c r="O970" s="33">
        <v>286.51979999999998</v>
      </c>
      <c r="P970" s="33">
        <v>286.13846999999998</v>
      </c>
      <c r="Q970" s="33">
        <v>282.01808999999997</v>
      </c>
      <c r="R970" s="33">
        <v>282.66915999999998</v>
      </c>
      <c r="S970" s="33">
        <v>278.74700999999999</v>
      </c>
      <c r="T970" s="33">
        <v>271.82432</v>
      </c>
      <c r="U970" s="33">
        <v>263.29360000000003</v>
      </c>
      <c r="V970" s="33">
        <v>251.58843999999999</v>
      </c>
      <c r="W970" s="33">
        <v>241.30562</v>
      </c>
      <c r="X970" s="33">
        <v>236.94959</v>
      </c>
      <c r="Y970" s="33">
        <v>231.64782</v>
      </c>
      <c r="Z970" s="33">
        <v>223.59528</v>
      </c>
      <c r="AA970" s="33">
        <v>215.68955</v>
      </c>
      <c r="AB970" s="33">
        <v>207.06555</v>
      </c>
      <c r="AC970" s="33">
        <v>-1.5770403</v>
      </c>
      <c r="AD970" s="33">
        <v>-0.73022030999999998</v>
      </c>
      <c r="AE970" s="33">
        <v>-0.33095100999999999</v>
      </c>
      <c r="AF970" s="33">
        <v>-0.37039299999999997</v>
      </c>
      <c r="AG970" s="33">
        <v>-2.3625332000000001</v>
      </c>
      <c r="AH970" s="33">
        <v>-7.4455011999999998</v>
      </c>
      <c r="AI970" s="33">
        <v>-5.4836400000000003</v>
      </c>
      <c r="AJ970" s="33">
        <v>-2.8109302999999999</v>
      </c>
      <c r="AK970" s="33">
        <v>0.69762168000000002</v>
      </c>
      <c r="AL970" s="33">
        <v>2.1572323</v>
      </c>
      <c r="AM970" s="33">
        <v>0.63201505000000002</v>
      </c>
      <c r="AN970" s="33">
        <v>0.11236751</v>
      </c>
      <c r="AO970" s="33">
        <v>-0.42559131</v>
      </c>
      <c r="AP970" s="33">
        <v>0.92919509</v>
      </c>
      <c r="AQ970" s="33">
        <v>6.1556991999999999</v>
      </c>
      <c r="AR970" s="33">
        <v>6.7837576000000004</v>
      </c>
      <c r="AS970" s="33">
        <v>7.3619615999999999</v>
      </c>
      <c r="AT970" s="33">
        <v>6.5599100999999997</v>
      </c>
      <c r="AU970" s="33">
        <v>2.1108791999999998</v>
      </c>
      <c r="AV970" s="33">
        <v>-2.7935541000000002</v>
      </c>
      <c r="AW970" s="33">
        <v>-2.6660029000000001</v>
      </c>
      <c r="AX970" s="33">
        <v>-1.6475101000000001</v>
      </c>
      <c r="AY970" s="33">
        <v>-3.42517</v>
      </c>
      <c r="AZ970" s="33">
        <v>-4.0003197000000004</v>
      </c>
      <c r="BA970" s="33">
        <v>-0.58699002</v>
      </c>
      <c r="BB970" s="33">
        <v>0.11907825</v>
      </c>
      <c r="BC970" s="33">
        <v>0.80426637000000001</v>
      </c>
      <c r="BD970" s="33">
        <v>0.40385347999999999</v>
      </c>
      <c r="BE970" s="33">
        <v>-1.5792611000000001</v>
      </c>
      <c r="BF970" s="33">
        <v>-6.2673614999999998</v>
      </c>
      <c r="BG970" s="33">
        <v>-4.4008706999999996</v>
      </c>
      <c r="BH970" s="33">
        <v>-1.6722253</v>
      </c>
      <c r="BI970" s="33">
        <v>2.1391509000000002</v>
      </c>
      <c r="BJ970" s="33">
        <v>3.5700489000000002</v>
      </c>
      <c r="BK970" s="33">
        <v>2.0546932999999998</v>
      </c>
      <c r="BL970" s="33">
        <v>1.5217579000000001</v>
      </c>
      <c r="BM970" s="33">
        <v>0.97909564999999998</v>
      </c>
      <c r="BN970" s="33">
        <v>2.7087254999999999</v>
      </c>
      <c r="BO970" s="33">
        <v>8.5053810999999993</v>
      </c>
      <c r="BP970" s="33">
        <v>9.1030788999999999</v>
      </c>
      <c r="BQ970" s="33">
        <v>9.6175747999999999</v>
      </c>
      <c r="BR970" s="33">
        <v>8.7926053999999993</v>
      </c>
      <c r="BS970" s="33">
        <v>3.8969269999999998</v>
      </c>
      <c r="BT970" s="33">
        <v>-1.0528785000000001</v>
      </c>
      <c r="BU970" s="33">
        <v>-0.90064043000000005</v>
      </c>
      <c r="BV970" s="33">
        <v>0.11323779</v>
      </c>
      <c r="BW970" s="33">
        <v>-1.6267160000000001</v>
      </c>
      <c r="BX970" s="33">
        <v>-2.3047597999999998</v>
      </c>
      <c r="BY970" s="33">
        <v>9.8715789999999998E-2</v>
      </c>
      <c r="BZ970" s="33">
        <v>0.70729984000000001</v>
      </c>
      <c r="CA970" s="33">
        <v>1.5905145000000001</v>
      </c>
      <c r="CB970" s="33">
        <v>0.94009423000000003</v>
      </c>
      <c r="CC970" s="33">
        <v>-1.0367693</v>
      </c>
      <c r="CD970" s="33">
        <v>-5.4513854999999998</v>
      </c>
      <c r="CE970" s="33">
        <v>-3.6509480999999999</v>
      </c>
      <c r="CF970" s="33">
        <v>-0.88356159999999995</v>
      </c>
      <c r="CG970" s="33">
        <v>3.1375497000000001</v>
      </c>
      <c r="CH970" s="33">
        <v>4.5485613000000003</v>
      </c>
      <c r="CI970" s="33">
        <v>3.0400360000000002</v>
      </c>
      <c r="CJ970" s="33">
        <v>2.4978973999999998</v>
      </c>
      <c r="CK970" s="33">
        <v>1.9519776</v>
      </c>
      <c r="CL970" s="33">
        <v>3.9412227999999998</v>
      </c>
      <c r="CM970" s="33">
        <v>10.132764</v>
      </c>
      <c r="CN970" s="33">
        <v>10.709434</v>
      </c>
      <c r="CO970" s="33">
        <v>11.179805999999999</v>
      </c>
      <c r="CP970" s="33">
        <v>10.338963</v>
      </c>
      <c r="CQ970" s="33">
        <v>5.1339382000000002</v>
      </c>
      <c r="CR970" s="33">
        <v>0.15270808999999999</v>
      </c>
      <c r="CS970" s="33">
        <v>0.32204421999999999</v>
      </c>
      <c r="CT970" s="33">
        <v>1.3327264000000001</v>
      </c>
      <c r="CU970" s="33">
        <v>-0.38111221000000001</v>
      </c>
      <c r="CV970" s="33">
        <v>-1.1304202000000001</v>
      </c>
      <c r="CW970" s="33">
        <v>0.78442159</v>
      </c>
      <c r="CX970" s="33">
        <v>1.2955213999999999</v>
      </c>
      <c r="CY970" s="33">
        <v>2.3767626000000002</v>
      </c>
      <c r="CZ970" s="33">
        <v>1.476335</v>
      </c>
      <c r="DA970" s="33">
        <v>-0.49427750999999998</v>
      </c>
      <c r="DB970" s="33">
        <v>-4.6354094999999997</v>
      </c>
      <c r="DC970" s="33">
        <v>-2.9010254</v>
      </c>
      <c r="DD970" s="33">
        <v>-9.489794E-2</v>
      </c>
      <c r="DE970" s="33">
        <v>4.1359484000000002</v>
      </c>
      <c r="DF970" s="33">
        <v>5.5270738000000001</v>
      </c>
      <c r="DG970" s="33">
        <v>4.0253785999999998</v>
      </c>
      <c r="DH970" s="33">
        <v>3.474037</v>
      </c>
      <c r="DI970" s="33">
        <v>2.9248595000000002</v>
      </c>
      <c r="DJ970" s="33">
        <v>5.1737202</v>
      </c>
      <c r="DK970" s="33">
        <v>11.760146000000001</v>
      </c>
      <c r="DL970" s="33">
        <v>12.315789000000001</v>
      </c>
      <c r="DM970" s="33">
        <v>12.742036000000001</v>
      </c>
      <c r="DN970" s="33">
        <v>11.885320999999999</v>
      </c>
      <c r="DO970" s="33">
        <v>6.3709495</v>
      </c>
      <c r="DP970" s="33">
        <v>1.3582947000000001</v>
      </c>
      <c r="DQ970" s="33">
        <v>1.5447289</v>
      </c>
      <c r="DR970" s="33">
        <v>2.5522151000000002</v>
      </c>
      <c r="DS970" s="33">
        <v>0.86449156999999999</v>
      </c>
      <c r="DT970" s="33">
        <v>4.3919380000000001E-2</v>
      </c>
      <c r="DU970" s="33">
        <v>1.7744719</v>
      </c>
      <c r="DV970" s="33">
        <v>2.1448200000000002</v>
      </c>
      <c r="DW970" s="33">
        <v>3.5119799</v>
      </c>
      <c r="DX970" s="33">
        <v>2.2505815</v>
      </c>
      <c r="DY970" s="33">
        <v>0.28899449999999999</v>
      </c>
      <c r="DZ970" s="33">
        <v>-3.4572698000000002</v>
      </c>
      <c r="EA970" s="33">
        <v>-1.8182560999999999</v>
      </c>
      <c r="EB970" s="33">
        <v>1.0438071</v>
      </c>
      <c r="EC970" s="33">
        <v>5.5774775999999999</v>
      </c>
      <c r="ED970" s="33">
        <v>6.9398904000000003</v>
      </c>
      <c r="EE970" s="33">
        <v>5.4480569000000001</v>
      </c>
      <c r="EF970" s="33">
        <v>4.8834274000000004</v>
      </c>
      <c r="EG970" s="33">
        <v>4.3295463999999999</v>
      </c>
      <c r="EH970" s="33">
        <v>6.9532505999999996</v>
      </c>
      <c r="EI970" s="33">
        <v>14.109828</v>
      </c>
      <c r="EJ970" s="33">
        <v>14.635109999999999</v>
      </c>
      <c r="EK970" s="33">
        <v>14.99765</v>
      </c>
      <c r="EL970" s="33">
        <v>14.118017</v>
      </c>
      <c r="EM970" s="33">
        <v>8.1569971999999993</v>
      </c>
      <c r="EN970" s="33">
        <v>3.0989703</v>
      </c>
      <c r="EO970" s="33">
        <v>3.3100912999999998</v>
      </c>
      <c r="EP970" s="33">
        <v>4.3129629999999999</v>
      </c>
      <c r="EQ970" s="33">
        <v>2.6629456</v>
      </c>
      <c r="ER970" s="33">
        <v>1.7394793</v>
      </c>
      <c r="ES970" s="33">
        <v>71.380478999999994</v>
      </c>
      <c r="ET970" s="33">
        <v>70.307890999999998</v>
      </c>
      <c r="EU970" s="33">
        <v>69.313941</v>
      </c>
      <c r="EV970" s="33">
        <v>68.460731999999993</v>
      </c>
      <c r="EW970" s="33">
        <v>67.598930999999993</v>
      </c>
      <c r="EX970" s="33">
        <v>66.864911000000006</v>
      </c>
      <c r="EY970" s="33">
        <v>66.503308000000004</v>
      </c>
      <c r="EZ970" s="33">
        <v>68.861231000000004</v>
      </c>
      <c r="FA970" s="33">
        <v>72.951386999999997</v>
      </c>
      <c r="FB970" s="33">
        <v>76.791814000000002</v>
      </c>
      <c r="FC970" s="33">
        <v>81.457166999999998</v>
      </c>
      <c r="FD970" s="33">
        <v>84.515531999999993</v>
      </c>
      <c r="FE970" s="33">
        <v>87.088074000000006</v>
      </c>
      <c r="FF970" s="33">
        <v>89.737027999999995</v>
      </c>
      <c r="FG970" s="33">
        <v>90.517432999999997</v>
      </c>
      <c r="FH970" s="33">
        <v>91.309523999999996</v>
      </c>
      <c r="FI970" s="33">
        <v>91.188050000000004</v>
      </c>
      <c r="FJ970" s="33">
        <v>89.674627999999998</v>
      </c>
      <c r="FK970" s="33">
        <v>87.548867999999999</v>
      </c>
      <c r="FL970" s="33">
        <v>84.261257000000001</v>
      </c>
      <c r="FM970" s="33">
        <v>81.017441000000005</v>
      </c>
      <c r="FN970" s="33">
        <v>79.141846000000001</v>
      </c>
      <c r="FO970" s="33">
        <v>78.227708000000007</v>
      </c>
      <c r="FP970" s="33">
        <v>76.481207999999995</v>
      </c>
      <c r="FQ970" s="33">
        <v>25.21208</v>
      </c>
      <c r="FR970" s="82">
        <v>2.9266860000000001</v>
      </c>
      <c r="FS970">
        <v>1</v>
      </c>
    </row>
    <row r="971" spans="1:175" x14ac:dyDescent="0.2">
      <c r="A971" s="18" t="s">
        <v>197</v>
      </c>
      <c r="B971" s="27" t="s">
        <v>0</v>
      </c>
      <c r="C971" s="27">
        <v>42949</v>
      </c>
      <c r="D971" s="33">
        <v>1968</v>
      </c>
      <c r="E971" s="33">
        <v>203.49545000000001</v>
      </c>
      <c r="F971" s="33">
        <v>197.34690000000001</v>
      </c>
      <c r="G971" s="33">
        <v>195.79418000000001</v>
      </c>
      <c r="H971" s="33">
        <v>198.87142</v>
      </c>
      <c r="I971" s="33">
        <v>207.09483</v>
      </c>
      <c r="J971" s="33">
        <v>226.98483999999999</v>
      </c>
      <c r="K971" s="33">
        <v>247.43948</v>
      </c>
      <c r="L971" s="33">
        <v>263.82639</v>
      </c>
      <c r="M971" s="33">
        <v>276.77172999999999</v>
      </c>
      <c r="N971" s="33">
        <v>288.54124000000002</v>
      </c>
      <c r="O971" s="33">
        <v>294.87216999999998</v>
      </c>
      <c r="P971" s="33">
        <v>295.59967</v>
      </c>
      <c r="Q971" s="33">
        <v>292.45208000000002</v>
      </c>
      <c r="R971" s="33">
        <v>291.53649999999999</v>
      </c>
      <c r="S971" s="33">
        <v>289.65498000000002</v>
      </c>
      <c r="T971" s="33">
        <v>284.07551000000001</v>
      </c>
      <c r="U971" s="33">
        <v>273.48347000000001</v>
      </c>
      <c r="V971" s="33">
        <v>260.37790000000001</v>
      </c>
      <c r="W971" s="33">
        <v>245.20202</v>
      </c>
      <c r="X971" s="33">
        <v>240.92116999999999</v>
      </c>
      <c r="Y971" s="33">
        <v>236.60766000000001</v>
      </c>
      <c r="Z971" s="33">
        <v>228.55431999999999</v>
      </c>
      <c r="AA971" s="33">
        <v>219.86396999999999</v>
      </c>
      <c r="AB971" s="33">
        <v>212.58124000000001</v>
      </c>
      <c r="AC971" s="33">
        <v>-2.3973602000000001</v>
      </c>
      <c r="AD971" s="33">
        <v>-1.9888292000000001</v>
      </c>
      <c r="AE971" s="33">
        <v>-2.4541751999999999</v>
      </c>
      <c r="AF971" s="33">
        <v>-4.5276502000000001</v>
      </c>
      <c r="AG971" s="33">
        <v>-5.4566140000000001</v>
      </c>
      <c r="AH971" s="33">
        <v>-3.2439341000000002</v>
      </c>
      <c r="AI971" s="33">
        <v>-1.5466936</v>
      </c>
      <c r="AJ971" s="33">
        <v>-2.6984523999999999</v>
      </c>
      <c r="AK971" s="33">
        <v>0.81539136999999995</v>
      </c>
      <c r="AL971" s="33">
        <v>2.5181537000000001</v>
      </c>
      <c r="AM971" s="33">
        <v>-0.81459727000000004</v>
      </c>
      <c r="AN971" s="33">
        <v>-2.6122586000000001</v>
      </c>
      <c r="AO971" s="33">
        <v>-1.4817312</v>
      </c>
      <c r="AP971" s="33">
        <v>-0.22879529000000001</v>
      </c>
      <c r="AQ971" s="33">
        <v>6.1549474999999996</v>
      </c>
      <c r="AR971" s="33">
        <v>7.1432000999999996</v>
      </c>
      <c r="AS971" s="33">
        <v>6.0862600999999996</v>
      </c>
      <c r="AT971" s="33">
        <v>5.7410921000000004</v>
      </c>
      <c r="AU971" s="33">
        <v>-1.4853402</v>
      </c>
      <c r="AV971" s="33">
        <v>-4.6589853999999997</v>
      </c>
      <c r="AW971" s="33">
        <v>-3.4579365000000002</v>
      </c>
      <c r="AX971" s="33">
        <v>-2.8483830000000001</v>
      </c>
      <c r="AY971" s="33">
        <v>-0.42290717</v>
      </c>
      <c r="AZ971" s="33">
        <v>-2.1504683</v>
      </c>
      <c r="BA971" s="33">
        <v>-1.0599398</v>
      </c>
      <c r="BB971" s="33">
        <v>-0.75957463000000003</v>
      </c>
      <c r="BC971" s="33">
        <v>-1.5055832</v>
      </c>
      <c r="BD971" s="33">
        <v>-3.3139313000000001</v>
      </c>
      <c r="BE971" s="33">
        <v>-4.3729418000000004</v>
      </c>
      <c r="BF971" s="33">
        <v>-2.2798056999999998</v>
      </c>
      <c r="BG971" s="33">
        <v>0.18526959000000001</v>
      </c>
      <c r="BH971" s="33">
        <v>-1.2715618</v>
      </c>
      <c r="BI971" s="33">
        <v>2.0211144999999999</v>
      </c>
      <c r="BJ971" s="33">
        <v>3.7720425999999998</v>
      </c>
      <c r="BK971" s="33">
        <v>0.59823769000000004</v>
      </c>
      <c r="BL971" s="33">
        <v>-0.99689136</v>
      </c>
      <c r="BM971" s="33">
        <v>0.25418823000000001</v>
      </c>
      <c r="BN971" s="33">
        <v>1.5455212</v>
      </c>
      <c r="BO971" s="33">
        <v>8.5437154</v>
      </c>
      <c r="BP971" s="33">
        <v>9.5368005999999994</v>
      </c>
      <c r="BQ971" s="33">
        <v>8.4274354999999996</v>
      </c>
      <c r="BR971" s="33">
        <v>7.9324867000000001</v>
      </c>
      <c r="BS971" s="33">
        <v>0.13399425000000001</v>
      </c>
      <c r="BT971" s="33">
        <v>-3.0619364999999998</v>
      </c>
      <c r="BU971" s="33">
        <v>-1.9266813</v>
      </c>
      <c r="BV971" s="33">
        <v>-1.2050654999999999</v>
      </c>
      <c r="BW971" s="33">
        <v>1.1115997</v>
      </c>
      <c r="BX971" s="33">
        <v>-0.48642796999999999</v>
      </c>
      <c r="BY971" s="33">
        <v>-0.13364656999999999</v>
      </c>
      <c r="BZ971" s="33">
        <v>9.1803350000000006E-2</v>
      </c>
      <c r="CA971" s="33">
        <v>-0.84859127000000001</v>
      </c>
      <c r="CB971" s="33">
        <v>-2.4733132000000002</v>
      </c>
      <c r="CC971" s="33">
        <v>-3.6223936999999999</v>
      </c>
      <c r="CD971" s="33">
        <v>-1.6120532999999999</v>
      </c>
      <c r="CE971" s="33">
        <v>1.384822</v>
      </c>
      <c r="CF971" s="33">
        <v>-0.28330167000000001</v>
      </c>
      <c r="CG971" s="33">
        <v>2.8561945999999998</v>
      </c>
      <c r="CH971" s="33">
        <v>4.6404822000000001</v>
      </c>
      <c r="CI971" s="33">
        <v>1.5767629000000001</v>
      </c>
      <c r="CJ971" s="33">
        <v>0.12190709</v>
      </c>
      <c r="CK971" s="33">
        <v>1.4564808</v>
      </c>
      <c r="CL971" s="33">
        <v>2.7744073</v>
      </c>
      <c r="CM971" s="33">
        <v>10.198169</v>
      </c>
      <c r="CN971" s="33">
        <v>11.194601</v>
      </c>
      <c r="CO971" s="33">
        <v>10.048926</v>
      </c>
      <c r="CP971" s="33">
        <v>9.4502398999999997</v>
      </c>
      <c r="CQ971" s="33">
        <v>1.2555403999999999</v>
      </c>
      <c r="CR971" s="33">
        <v>-1.9558253000000001</v>
      </c>
      <c r="CS971" s="33">
        <v>-0.86613852000000002</v>
      </c>
      <c r="CT971" s="33">
        <v>-6.6908739999999994E-2</v>
      </c>
      <c r="CU971" s="33">
        <v>2.1743945</v>
      </c>
      <c r="CV971" s="33">
        <v>0.66608126999999995</v>
      </c>
      <c r="CW971" s="33">
        <v>0.79264668000000005</v>
      </c>
      <c r="CX971" s="33">
        <v>0.94318133000000004</v>
      </c>
      <c r="CY971" s="33">
        <v>-0.19159933000000001</v>
      </c>
      <c r="CZ971" s="33">
        <v>-1.6326951000000001</v>
      </c>
      <c r="DA971" s="33">
        <v>-2.8718455999999999</v>
      </c>
      <c r="DB971" s="33">
        <v>-0.94430086000000002</v>
      </c>
      <c r="DC971" s="33">
        <v>2.5843745</v>
      </c>
      <c r="DD971" s="33">
        <v>0.70495841999999997</v>
      </c>
      <c r="DE971" s="33">
        <v>3.6912747000000001</v>
      </c>
      <c r="DF971" s="33">
        <v>5.5089218000000004</v>
      </c>
      <c r="DG971" s="33">
        <v>2.5552880999999998</v>
      </c>
      <c r="DH971" s="33">
        <v>1.2407055</v>
      </c>
      <c r="DI971" s="33">
        <v>2.6587733</v>
      </c>
      <c r="DJ971" s="33">
        <v>4.0032934999999998</v>
      </c>
      <c r="DK971" s="33">
        <v>11.852622</v>
      </c>
      <c r="DL971" s="33">
        <v>12.852401</v>
      </c>
      <c r="DM971" s="33">
        <v>11.670417</v>
      </c>
      <c r="DN971" s="33">
        <v>10.967993</v>
      </c>
      <c r="DO971" s="33">
        <v>2.3770864999999999</v>
      </c>
      <c r="DP971" s="33">
        <v>-0.84971408999999998</v>
      </c>
      <c r="DQ971" s="33">
        <v>0.19440423000000001</v>
      </c>
      <c r="DR971" s="33">
        <v>1.071248</v>
      </c>
      <c r="DS971" s="33">
        <v>3.2371892</v>
      </c>
      <c r="DT971" s="33">
        <v>1.8185905</v>
      </c>
      <c r="DU971" s="33">
        <v>2.1300669999999999</v>
      </c>
      <c r="DV971" s="33">
        <v>2.1724359</v>
      </c>
      <c r="DW971" s="33">
        <v>0.75699269000000002</v>
      </c>
      <c r="DX971" s="33">
        <v>-0.41897616999999998</v>
      </c>
      <c r="DY971" s="33">
        <v>-1.7881733</v>
      </c>
      <c r="DZ971" s="33">
        <v>1.9827569999999999E-2</v>
      </c>
      <c r="EA971" s="33">
        <v>4.3163377000000001</v>
      </c>
      <c r="EB971" s="33">
        <v>2.1318489999999999</v>
      </c>
      <c r="EC971" s="33">
        <v>4.8969978000000003</v>
      </c>
      <c r="ED971" s="33">
        <v>6.7628107000000002</v>
      </c>
      <c r="EE971" s="33">
        <v>3.9681229999999998</v>
      </c>
      <c r="EF971" s="33">
        <v>2.8560728000000002</v>
      </c>
      <c r="EG971" s="33">
        <v>4.3946927999999996</v>
      </c>
      <c r="EH971" s="33">
        <v>5.7776100000000001</v>
      </c>
      <c r="EI971" s="33">
        <v>14.241390000000001</v>
      </c>
      <c r="EJ971" s="33">
        <v>15.246002000000001</v>
      </c>
      <c r="EK971" s="33">
        <v>14.011593</v>
      </c>
      <c r="EL971" s="33">
        <v>13.159388</v>
      </c>
      <c r="EM971" s="33">
        <v>3.9964209999999998</v>
      </c>
      <c r="EN971" s="33">
        <v>0.74733479000000003</v>
      </c>
      <c r="EO971" s="33">
        <v>1.7256594999999999</v>
      </c>
      <c r="EP971" s="33">
        <v>2.7145655</v>
      </c>
      <c r="EQ971" s="33">
        <v>4.7716960999999998</v>
      </c>
      <c r="ER971" s="33">
        <v>3.4826307999999999</v>
      </c>
      <c r="ES971" s="33">
        <v>75.961837000000003</v>
      </c>
      <c r="ET971" s="33">
        <v>74.420410000000004</v>
      </c>
      <c r="EU971" s="33">
        <v>74.096305999999998</v>
      </c>
      <c r="EV971" s="33">
        <v>73.936518000000007</v>
      </c>
      <c r="EW971" s="33">
        <v>72.972752999999997</v>
      </c>
      <c r="EX971" s="33">
        <v>71.857044000000002</v>
      </c>
      <c r="EY971" s="33">
        <v>72.214608999999996</v>
      </c>
      <c r="EZ971" s="33">
        <v>74.051874999999995</v>
      </c>
      <c r="FA971" s="33">
        <v>77.298079999999999</v>
      </c>
      <c r="FB971" s="33">
        <v>80.429317999999995</v>
      </c>
      <c r="FC971" s="33">
        <v>84.355148999999997</v>
      </c>
      <c r="FD971" s="33">
        <v>86.138281000000006</v>
      </c>
      <c r="FE971" s="33">
        <v>88.812762000000006</v>
      </c>
      <c r="FF971" s="33">
        <v>90.333552999999995</v>
      </c>
      <c r="FG971" s="33">
        <v>91.788236999999995</v>
      </c>
      <c r="FH971" s="33">
        <v>92.918777000000006</v>
      </c>
      <c r="FI971" s="33">
        <v>91.936629999999994</v>
      </c>
      <c r="FJ971" s="33">
        <v>90.968695999999994</v>
      </c>
      <c r="FK971" s="33">
        <v>89.657466999999997</v>
      </c>
      <c r="FL971" s="33">
        <v>86.45975</v>
      </c>
      <c r="FM971" s="33">
        <v>83.458392000000003</v>
      </c>
      <c r="FN971" s="33">
        <v>80.816316999999998</v>
      </c>
      <c r="FO971" s="33">
        <v>79.871454</v>
      </c>
      <c r="FP971" s="33">
        <v>78.726893000000004</v>
      </c>
      <c r="FQ971" s="33">
        <v>24.838139999999999</v>
      </c>
      <c r="FR971" s="82">
        <v>2.9718779999999998</v>
      </c>
      <c r="FS971">
        <v>1</v>
      </c>
    </row>
    <row r="972" spans="1:175" x14ac:dyDescent="0.2">
      <c r="A972" s="18" t="s">
        <v>197</v>
      </c>
      <c r="B972" s="27" t="s">
        <v>0</v>
      </c>
      <c r="C972" s="27">
        <v>42975</v>
      </c>
      <c r="D972" s="33">
        <v>1965</v>
      </c>
      <c r="E972" s="33">
        <v>183.82281</v>
      </c>
      <c r="F972" s="33">
        <v>180.85890000000001</v>
      </c>
      <c r="G972" s="33">
        <v>179.35242</v>
      </c>
      <c r="H972" s="33">
        <v>184.84748999999999</v>
      </c>
      <c r="I972" s="33">
        <v>194.37155999999999</v>
      </c>
      <c r="J972" s="33">
        <v>214.29151999999999</v>
      </c>
      <c r="K972" s="33">
        <v>237.86058</v>
      </c>
      <c r="L972" s="33">
        <v>258.01614999999998</v>
      </c>
      <c r="M972" s="33">
        <v>274.86266000000001</v>
      </c>
      <c r="N972" s="33">
        <v>288.03145000000001</v>
      </c>
      <c r="O972" s="33">
        <v>297.56657999999999</v>
      </c>
      <c r="P972" s="33">
        <v>299.75250999999997</v>
      </c>
      <c r="Q972" s="33">
        <v>296.57123000000001</v>
      </c>
      <c r="R972" s="33">
        <v>299.03329000000002</v>
      </c>
      <c r="S972" s="33">
        <v>295.41421000000003</v>
      </c>
      <c r="T972" s="33">
        <v>286.33602999999999</v>
      </c>
      <c r="U972" s="33">
        <v>276.87509999999997</v>
      </c>
      <c r="V972" s="33">
        <v>263.09602000000001</v>
      </c>
      <c r="W972" s="33">
        <v>248.40640999999999</v>
      </c>
      <c r="X972" s="33">
        <v>242.44386</v>
      </c>
      <c r="Y972" s="33">
        <v>234.45511999999999</v>
      </c>
      <c r="Z972" s="33">
        <v>225.3023</v>
      </c>
      <c r="AA972" s="33">
        <v>214.13297</v>
      </c>
      <c r="AB972" s="33">
        <v>205.93516</v>
      </c>
      <c r="AC972" s="33">
        <v>6.1612977000000004</v>
      </c>
      <c r="AD972" s="33">
        <v>4.7365857</v>
      </c>
      <c r="AE972" s="33">
        <v>2.5685756999999998</v>
      </c>
      <c r="AF972" s="33">
        <v>0.62013613999999995</v>
      </c>
      <c r="AG972" s="33">
        <v>-0.40622909000000001</v>
      </c>
      <c r="AH972" s="33">
        <v>-3.3485585000000002</v>
      </c>
      <c r="AI972" s="33">
        <v>-8.1758317999999992</v>
      </c>
      <c r="AJ972" s="33">
        <v>-11.496828000000001</v>
      </c>
      <c r="AK972" s="33">
        <v>-11.332051</v>
      </c>
      <c r="AL972" s="33">
        <v>-11.626547</v>
      </c>
      <c r="AM972" s="33">
        <v>-8.2190858000000002</v>
      </c>
      <c r="AN972" s="33">
        <v>-6.4473314000000004</v>
      </c>
      <c r="AO972" s="33">
        <v>-7.2099218</v>
      </c>
      <c r="AP972" s="33">
        <v>-3.8326989</v>
      </c>
      <c r="AQ972" s="33">
        <v>4.6133804999999999</v>
      </c>
      <c r="AR972" s="33">
        <v>4.9169264999999998</v>
      </c>
      <c r="AS972" s="33">
        <v>6.6189238000000001</v>
      </c>
      <c r="AT972" s="33">
        <v>3.2226062</v>
      </c>
      <c r="AU972" s="33">
        <v>-4.3434802000000001</v>
      </c>
      <c r="AV972" s="33">
        <v>-9.4053340999999993</v>
      </c>
      <c r="AW972" s="33">
        <v>-11.196059999999999</v>
      </c>
      <c r="AX972" s="33">
        <v>-11.102097000000001</v>
      </c>
      <c r="AY972" s="33">
        <v>-11.675973000000001</v>
      </c>
      <c r="AZ972" s="33">
        <v>-11.695482999999999</v>
      </c>
      <c r="BA972" s="33">
        <v>8.4612937000000006</v>
      </c>
      <c r="BB972" s="33">
        <v>6.7938703</v>
      </c>
      <c r="BC972" s="33">
        <v>4.6654337999999997</v>
      </c>
      <c r="BD972" s="33">
        <v>2.1677933999999999</v>
      </c>
      <c r="BE972" s="33">
        <v>0.90561552000000001</v>
      </c>
      <c r="BF972" s="33">
        <v>-2.1204513</v>
      </c>
      <c r="BG972" s="33">
        <v>-6.3668215999999997</v>
      </c>
      <c r="BH972" s="33">
        <v>-9.4185371999999994</v>
      </c>
      <c r="BI972" s="33">
        <v>-8.9501717999999997</v>
      </c>
      <c r="BJ972" s="33">
        <v>-9.3544897999999996</v>
      </c>
      <c r="BK972" s="33">
        <v>-6.4843735000000002</v>
      </c>
      <c r="BL972" s="33">
        <v>-4.5012631000000001</v>
      </c>
      <c r="BM972" s="33">
        <v>-5.2166758</v>
      </c>
      <c r="BN972" s="33">
        <v>-1.6822929</v>
      </c>
      <c r="BO972" s="33">
        <v>7.3324657999999996</v>
      </c>
      <c r="BP972" s="33">
        <v>7.5595192000000004</v>
      </c>
      <c r="BQ972" s="33">
        <v>9.2305756999999993</v>
      </c>
      <c r="BR972" s="33">
        <v>5.8404446999999999</v>
      </c>
      <c r="BS972" s="33">
        <v>-1.9056727</v>
      </c>
      <c r="BT972" s="33">
        <v>-6.9986521000000002</v>
      </c>
      <c r="BU972" s="33">
        <v>-8.8874729000000006</v>
      </c>
      <c r="BV972" s="33">
        <v>-8.6769277999999996</v>
      </c>
      <c r="BW972" s="33">
        <v>-9.3427036000000001</v>
      </c>
      <c r="BX972" s="33">
        <v>-9.3541103000000003</v>
      </c>
      <c r="BY972" s="33">
        <v>10.054264</v>
      </c>
      <c r="BZ972" s="33">
        <v>8.2187392999999993</v>
      </c>
      <c r="CA972" s="33">
        <v>6.1177112999999999</v>
      </c>
      <c r="CB972" s="33">
        <v>3.2396961000000002</v>
      </c>
      <c r="CC972" s="33">
        <v>1.8141951000000001</v>
      </c>
      <c r="CD972" s="33">
        <v>-1.2698681000000001</v>
      </c>
      <c r="CE972" s="33">
        <v>-5.1139066</v>
      </c>
      <c r="CF972" s="33">
        <v>-7.9791189999999999</v>
      </c>
      <c r="CG972" s="33">
        <v>-7.3004892999999997</v>
      </c>
      <c r="CH972" s="33">
        <v>-7.7808697000000002</v>
      </c>
      <c r="CI972" s="33">
        <v>-5.2829170999999997</v>
      </c>
      <c r="CJ972" s="33">
        <v>-3.1534220999999998</v>
      </c>
      <c r="CK972" s="33">
        <v>-3.8361597000000001</v>
      </c>
      <c r="CL972" s="33">
        <v>-0.19292828000000001</v>
      </c>
      <c r="CM972" s="33">
        <v>9.2156959999999994</v>
      </c>
      <c r="CN972" s="33">
        <v>9.3897709000000003</v>
      </c>
      <c r="CO972" s="33">
        <v>11.039398</v>
      </c>
      <c r="CP972" s="33">
        <v>7.6535517000000004</v>
      </c>
      <c r="CQ972" s="33">
        <v>-0.21725460999999999</v>
      </c>
      <c r="CR972" s="33">
        <v>-5.3317914999999996</v>
      </c>
      <c r="CS972" s="33">
        <v>-7.2885526</v>
      </c>
      <c r="CT972" s="33">
        <v>-6.9972629</v>
      </c>
      <c r="CU972" s="33">
        <v>-7.7266884999999998</v>
      </c>
      <c r="CV972" s="33">
        <v>-7.7324824999999997</v>
      </c>
      <c r="CW972" s="33">
        <v>11.647233999999999</v>
      </c>
      <c r="CX972" s="33">
        <v>9.6436083000000004</v>
      </c>
      <c r="CY972" s="33">
        <v>7.5699888</v>
      </c>
      <c r="CZ972" s="33">
        <v>4.3115987999999996</v>
      </c>
      <c r="DA972" s="33">
        <v>2.7227747</v>
      </c>
      <c r="DB972" s="33">
        <v>-0.41928476999999997</v>
      </c>
      <c r="DC972" s="33">
        <v>-3.8609916000000002</v>
      </c>
      <c r="DD972" s="33">
        <v>-6.5397008000000003</v>
      </c>
      <c r="DE972" s="33">
        <v>-5.6508067999999998</v>
      </c>
      <c r="DF972" s="33">
        <v>-6.2072497000000002</v>
      </c>
      <c r="DG972" s="33">
        <v>-4.0814605999999998</v>
      </c>
      <c r="DH972" s="33">
        <v>-1.8055812</v>
      </c>
      <c r="DI972" s="33">
        <v>-2.4556436000000001</v>
      </c>
      <c r="DJ972" s="33">
        <v>1.2964363000000001</v>
      </c>
      <c r="DK972" s="33">
        <v>11.098926000000001</v>
      </c>
      <c r="DL972" s="33">
        <v>11.220022999999999</v>
      </c>
      <c r="DM972" s="33">
        <v>12.84822</v>
      </c>
      <c r="DN972" s="33">
        <v>9.4666587</v>
      </c>
      <c r="DO972" s="33">
        <v>1.4711635000000001</v>
      </c>
      <c r="DP972" s="33">
        <v>-3.6649308</v>
      </c>
      <c r="DQ972" s="33">
        <v>-5.6896322000000001</v>
      </c>
      <c r="DR972" s="33">
        <v>-5.3175980000000003</v>
      </c>
      <c r="DS972" s="33">
        <v>-6.1106733999999996</v>
      </c>
      <c r="DT972" s="33">
        <v>-6.1108548000000003</v>
      </c>
      <c r="DU972" s="33">
        <v>13.947229999999999</v>
      </c>
      <c r="DV972" s="33">
        <v>11.700893000000001</v>
      </c>
      <c r="DW972" s="33">
        <v>9.6668468000000001</v>
      </c>
      <c r="DX972" s="33">
        <v>5.8592560999999996</v>
      </c>
      <c r="DY972" s="33">
        <v>4.0346193000000001</v>
      </c>
      <c r="DZ972" s="33">
        <v>0.80882240999999999</v>
      </c>
      <c r="EA972" s="33">
        <v>-2.0519813999999998</v>
      </c>
      <c r="EB972" s="33">
        <v>-4.4614095999999996</v>
      </c>
      <c r="EC972" s="33">
        <v>-3.2689271999999998</v>
      </c>
      <c r="ED972" s="33">
        <v>-3.9351923000000002</v>
      </c>
      <c r="EE972" s="33">
        <v>-2.3467482999999998</v>
      </c>
      <c r="EF972" s="33">
        <v>0.14048715000000001</v>
      </c>
      <c r="EG972" s="33">
        <v>-0.46239763</v>
      </c>
      <c r="EH972" s="33">
        <v>3.4468423000000001</v>
      </c>
      <c r="EI972" s="33">
        <v>13.818012</v>
      </c>
      <c r="EJ972" s="33">
        <v>13.862615</v>
      </c>
      <c r="EK972" s="33">
        <v>15.459872000000001</v>
      </c>
      <c r="EL972" s="33">
        <v>12.084497000000001</v>
      </c>
      <c r="EM972" s="33">
        <v>3.9089710000000002</v>
      </c>
      <c r="EN972" s="33">
        <v>-1.2582488000000001</v>
      </c>
      <c r="EO972" s="33">
        <v>-3.3810451000000001</v>
      </c>
      <c r="EP972" s="33">
        <v>-2.8924286000000001</v>
      </c>
      <c r="EQ972" s="33">
        <v>-3.7774041999999999</v>
      </c>
      <c r="ER972" s="33">
        <v>-3.7694817999999999</v>
      </c>
      <c r="ES972" s="33">
        <v>75.506970999999993</v>
      </c>
      <c r="ET972" s="33">
        <v>73.695892000000001</v>
      </c>
      <c r="EU972" s="33">
        <v>72.905828</v>
      </c>
      <c r="EV972" s="33">
        <v>71.564316000000005</v>
      </c>
      <c r="EW972" s="33">
        <v>70.594168999999994</v>
      </c>
      <c r="EX972" s="33">
        <v>69.944945000000004</v>
      </c>
      <c r="EY972" s="33">
        <v>69.372264999999999</v>
      </c>
      <c r="EZ972" s="33">
        <v>71.586626999999993</v>
      </c>
      <c r="FA972" s="33">
        <v>75.651831000000001</v>
      </c>
      <c r="FB972" s="33">
        <v>79.630841000000004</v>
      </c>
      <c r="FC972" s="33">
        <v>83.295209999999997</v>
      </c>
      <c r="FD972" s="33">
        <v>86.508628000000002</v>
      </c>
      <c r="FE972" s="33">
        <v>89.472209000000007</v>
      </c>
      <c r="FF972" s="33">
        <v>91.703607000000005</v>
      </c>
      <c r="FG972" s="33">
        <v>93.561646999999994</v>
      </c>
      <c r="FH972" s="33">
        <v>94.024148999999994</v>
      </c>
      <c r="FI972" s="33">
        <v>93.309802000000005</v>
      </c>
      <c r="FJ972" s="33">
        <v>91.508609000000007</v>
      </c>
      <c r="FK972" s="33">
        <v>89.778490000000005</v>
      </c>
      <c r="FL972" s="33">
        <v>85.256428</v>
      </c>
      <c r="FM972" s="33">
        <v>81.929355000000001</v>
      </c>
      <c r="FN972" s="33">
        <v>79.309316999999993</v>
      </c>
      <c r="FO972" s="33">
        <v>76.817604000000003</v>
      </c>
      <c r="FP972" s="33">
        <v>75.428831000000002</v>
      </c>
      <c r="FQ972" s="33">
        <v>35.192570000000003</v>
      </c>
      <c r="FR972" s="82">
        <v>3.3951319999999998</v>
      </c>
      <c r="FS972">
        <v>1</v>
      </c>
    </row>
    <row r="973" spans="1:175" x14ac:dyDescent="0.2">
      <c r="A973" s="18" t="s">
        <v>197</v>
      </c>
      <c r="B973" s="27" t="s">
        <v>0</v>
      </c>
      <c r="C973" s="27">
        <v>42976</v>
      </c>
      <c r="D973" s="33">
        <v>1966</v>
      </c>
      <c r="E973" s="33">
        <v>203.67551</v>
      </c>
      <c r="F973" s="33">
        <v>199.16800000000001</v>
      </c>
      <c r="G973" s="33">
        <v>197.05367000000001</v>
      </c>
      <c r="H973" s="33">
        <v>199.86877000000001</v>
      </c>
      <c r="I973" s="33">
        <v>208.59433000000001</v>
      </c>
      <c r="J973" s="33">
        <v>225.58905999999999</v>
      </c>
      <c r="K973" s="33">
        <v>248.69363999999999</v>
      </c>
      <c r="L973" s="33">
        <v>264.99038999999999</v>
      </c>
      <c r="M973" s="33">
        <v>279.13317000000001</v>
      </c>
      <c r="N973" s="33">
        <v>287.34802000000002</v>
      </c>
      <c r="O973" s="33">
        <v>291.53068000000002</v>
      </c>
      <c r="P973" s="33">
        <v>292.44412999999997</v>
      </c>
      <c r="Q973" s="33">
        <v>287.6925</v>
      </c>
      <c r="R973" s="33">
        <v>289.08296999999999</v>
      </c>
      <c r="S973" s="33">
        <v>283.68353000000002</v>
      </c>
      <c r="T973" s="33">
        <v>275.58559000000002</v>
      </c>
      <c r="U973" s="33">
        <v>264.22613000000001</v>
      </c>
      <c r="V973" s="33">
        <v>252.11861999999999</v>
      </c>
      <c r="W973" s="33">
        <v>240.67864</v>
      </c>
      <c r="X973" s="33">
        <v>236.56093000000001</v>
      </c>
      <c r="Y973" s="33">
        <v>231.28295</v>
      </c>
      <c r="Z973" s="33">
        <v>223.06304</v>
      </c>
      <c r="AA973" s="33">
        <v>213.59698</v>
      </c>
      <c r="AB973" s="33">
        <v>204.78076999999999</v>
      </c>
      <c r="AC973" s="33">
        <v>-5.0104205999999998</v>
      </c>
      <c r="AD973" s="33">
        <v>-3.4195804000000001</v>
      </c>
      <c r="AE973" s="33">
        <v>0.12510339000000001</v>
      </c>
      <c r="AF973" s="33">
        <v>-0.35049129000000001</v>
      </c>
      <c r="AG973" s="33">
        <v>-1.6050333999999999</v>
      </c>
      <c r="AH973" s="33">
        <v>-2.3326449</v>
      </c>
      <c r="AI973" s="33">
        <v>-1.1300946000000001</v>
      </c>
      <c r="AJ973" s="33">
        <v>-3.1122057999999999</v>
      </c>
      <c r="AK973" s="33">
        <v>-1.6243983</v>
      </c>
      <c r="AL973" s="33">
        <v>-5.5130274999999997</v>
      </c>
      <c r="AM973" s="33">
        <v>-4.2173423999999997</v>
      </c>
      <c r="AN973" s="33">
        <v>-2.7156546000000001</v>
      </c>
      <c r="AO973" s="33">
        <v>-4.4942222999999997</v>
      </c>
      <c r="AP973" s="33">
        <v>-4.0332942999999997</v>
      </c>
      <c r="AQ973" s="33">
        <v>3.781412E-2</v>
      </c>
      <c r="AR973" s="33">
        <v>5.0277307999999996</v>
      </c>
      <c r="AS973" s="33">
        <v>3.1456575999999998</v>
      </c>
      <c r="AT973" s="33">
        <v>0.86139345</v>
      </c>
      <c r="AU973" s="33">
        <v>-5.8147751999999997</v>
      </c>
      <c r="AV973" s="33">
        <v>-9.2835861000000008</v>
      </c>
      <c r="AW973" s="33">
        <v>-10.565198000000001</v>
      </c>
      <c r="AX973" s="33">
        <v>-8.9934963999999997</v>
      </c>
      <c r="AY973" s="33">
        <v>-7.7097251</v>
      </c>
      <c r="AZ973" s="33">
        <v>-9.4831836000000003</v>
      </c>
      <c r="BA973" s="33">
        <v>-3.3626801999999998</v>
      </c>
      <c r="BB973" s="33">
        <v>-2.0037737999999998</v>
      </c>
      <c r="BC973" s="33">
        <v>1.6197201999999999</v>
      </c>
      <c r="BD973" s="33">
        <v>0.83629527999999997</v>
      </c>
      <c r="BE973" s="33">
        <v>-0.52416993000000001</v>
      </c>
      <c r="BF973" s="33">
        <v>-1.3583422999999999</v>
      </c>
      <c r="BG973" s="33">
        <v>1.99066E-2</v>
      </c>
      <c r="BH973" s="33">
        <v>-1.5660103999999999</v>
      </c>
      <c r="BI973" s="33">
        <v>-0.34374926</v>
      </c>
      <c r="BJ973" s="33">
        <v>-3.1263486</v>
      </c>
      <c r="BK973" s="33">
        <v>-2.6178967000000002</v>
      </c>
      <c r="BL973" s="33">
        <v>-1.0616165</v>
      </c>
      <c r="BM973" s="33">
        <v>-2.7397646999999998</v>
      </c>
      <c r="BN973" s="33">
        <v>-2.1160641</v>
      </c>
      <c r="BO973" s="33">
        <v>2.4100872999999998</v>
      </c>
      <c r="BP973" s="33">
        <v>7.2117468999999996</v>
      </c>
      <c r="BQ973" s="33">
        <v>5.2872836000000003</v>
      </c>
      <c r="BR973" s="33">
        <v>2.9852751999999998</v>
      </c>
      <c r="BS973" s="33">
        <v>-3.9363614</v>
      </c>
      <c r="BT973" s="33">
        <v>-7.5614749999999997</v>
      </c>
      <c r="BU973" s="33">
        <v>-8.6389036000000008</v>
      </c>
      <c r="BV973" s="33">
        <v>-6.8777625000000002</v>
      </c>
      <c r="BW973" s="33">
        <v>-5.8429399000000002</v>
      </c>
      <c r="BX973" s="33">
        <v>-7.4192157999999999</v>
      </c>
      <c r="BY973" s="33">
        <v>-2.2214602999999999</v>
      </c>
      <c r="BZ973" s="33">
        <v>-1.0231904000000001</v>
      </c>
      <c r="CA973" s="33">
        <v>2.6548872000000001</v>
      </c>
      <c r="CB973" s="33">
        <v>1.6582600000000001</v>
      </c>
      <c r="CC973" s="33">
        <v>0.22443283999999999</v>
      </c>
      <c r="CD973" s="33">
        <v>-0.68354329000000003</v>
      </c>
      <c r="CE973" s="33">
        <v>0.81639390999999994</v>
      </c>
      <c r="CF973" s="33">
        <v>-0.49512017000000003</v>
      </c>
      <c r="CG973" s="33">
        <v>0.54322437999999995</v>
      </c>
      <c r="CH973" s="33">
        <v>-1.4733419999999999</v>
      </c>
      <c r="CI973" s="33">
        <v>-1.5101256000000001</v>
      </c>
      <c r="CJ973" s="33">
        <v>8.3965319999999996E-2</v>
      </c>
      <c r="CK973" s="33">
        <v>-1.5246327</v>
      </c>
      <c r="CL973" s="33">
        <v>-0.78819633</v>
      </c>
      <c r="CM973" s="33">
        <v>4.0531164999999998</v>
      </c>
      <c r="CN973" s="33">
        <v>8.7243899000000003</v>
      </c>
      <c r="CO973" s="33">
        <v>6.7705672000000003</v>
      </c>
      <c r="CP973" s="33">
        <v>4.4562692999999998</v>
      </c>
      <c r="CQ973" s="33">
        <v>-2.6353776999999998</v>
      </c>
      <c r="CR973" s="33">
        <v>-6.3687461000000001</v>
      </c>
      <c r="CS973" s="33">
        <v>-7.3047576999999997</v>
      </c>
      <c r="CT973" s="33">
        <v>-5.4124116999999998</v>
      </c>
      <c r="CU973" s="33">
        <v>-4.5500102</v>
      </c>
      <c r="CV973" s="33">
        <v>-5.9897178999999996</v>
      </c>
      <c r="CW973" s="33">
        <v>-1.0802404000000001</v>
      </c>
      <c r="CX973" s="33">
        <v>-4.2607100000000002E-2</v>
      </c>
      <c r="CY973" s="33">
        <v>3.6900542000000001</v>
      </c>
      <c r="CZ973" s="33">
        <v>2.4802247999999998</v>
      </c>
      <c r="DA973" s="33">
        <v>0.97303561000000005</v>
      </c>
      <c r="DB973" s="33">
        <v>-8.7442600000000002E-3</v>
      </c>
      <c r="DC973" s="33">
        <v>1.6128811999999999</v>
      </c>
      <c r="DD973" s="33">
        <v>0.57577005999999997</v>
      </c>
      <c r="DE973" s="33">
        <v>1.4301980000000001</v>
      </c>
      <c r="DF973" s="33">
        <v>0.17966462999999999</v>
      </c>
      <c r="DG973" s="33">
        <v>-0.4023544</v>
      </c>
      <c r="DH973" s="33">
        <v>1.2295471</v>
      </c>
      <c r="DI973" s="33">
        <v>-0.30950066999999998</v>
      </c>
      <c r="DJ973" s="33">
        <v>0.53967147000000004</v>
      </c>
      <c r="DK973" s="33">
        <v>5.6961456999999998</v>
      </c>
      <c r="DL973" s="33">
        <v>10.237033</v>
      </c>
      <c r="DM973" s="33">
        <v>8.2538508000000004</v>
      </c>
      <c r="DN973" s="33">
        <v>5.9272632999999999</v>
      </c>
      <c r="DO973" s="33">
        <v>-1.3343940999999999</v>
      </c>
      <c r="DP973" s="33">
        <v>-5.1760172000000004</v>
      </c>
      <c r="DQ973" s="33">
        <v>-5.9706117000000001</v>
      </c>
      <c r="DR973" s="33">
        <v>-3.9470608</v>
      </c>
      <c r="DS973" s="33">
        <v>-3.2570804</v>
      </c>
      <c r="DT973" s="33">
        <v>-4.5602201000000004</v>
      </c>
      <c r="DU973" s="33">
        <v>0.56749996000000003</v>
      </c>
      <c r="DV973" s="33">
        <v>1.3731994999999999</v>
      </c>
      <c r="DW973" s="33">
        <v>5.1846709999999998</v>
      </c>
      <c r="DX973" s="33">
        <v>3.6670113999999998</v>
      </c>
      <c r="DY973" s="33">
        <v>2.0538991000000002</v>
      </c>
      <c r="DZ973" s="33">
        <v>0.96555835999999995</v>
      </c>
      <c r="EA973" s="33">
        <v>2.7628824000000001</v>
      </c>
      <c r="EB973" s="33">
        <v>2.1219654999999999</v>
      </c>
      <c r="EC973" s="33">
        <v>2.7108471000000001</v>
      </c>
      <c r="ED973" s="33">
        <v>2.5663436000000002</v>
      </c>
      <c r="EE973" s="33">
        <v>1.1970912</v>
      </c>
      <c r="EF973" s="33">
        <v>2.8835852000000002</v>
      </c>
      <c r="EG973" s="33">
        <v>1.444957</v>
      </c>
      <c r="EH973" s="33">
        <v>2.4569017</v>
      </c>
      <c r="EI973" s="33">
        <v>8.0684188999999993</v>
      </c>
      <c r="EJ973" s="33">
        <v>12.421049</v>
      </c>
      <c r="EK973" s="33">
        <v>10.395477</v>
      </c>
      <c r="EL973" s="33">
        <v>8.0511450999999994</v>
      </c>
      <c r="EM973" s="33">
        <v>0.54401971000000005</v>
      </c>
      <c r="EN973" s="33">
        <v>-3.4539061000000002</v>
      </c>
      <c r="EO973" s="33">
        <v>-4.0443167999999998</v>
      </c>
      <c r="EP973" s="33">
        <v>-1.8313269999999999</v>
      </c>
      <c r="EQ973" s="33">
        <v>-1.3902953</v>
      </c>
      <c r="ER973" s="33">
        <v>-2.4962523000000001</v>
      </c>
      <c r="ES973" s="33">
        <v>74.480930999999998</v>
      </c>
      <c r="ET973" s="33">
        <v>73.204871999999995</v>
      </c>
      <c r="EU973" s="33">
        <v>72.045233999999994</v>
      </c>
      <c r="EV973" s="33">
        <v>71.192284000000001</v>
      </c>
      <c r="EW973" s="33">
        <v>70.436569000000006</v>
      </c>
      <c r="EX973" s="33">
        <v>69.181847000000005</v>
      </c>
      <c r="EY973" s="33">
        <v>68.968592000000001</v>
      </c>
      <c r="EZ973" s="33">
        <v>69.707795000000004</v>
      </c>
      <c r="FA973" s="33">
        <v>72.408962000000002</v>
      </c>
      <c r="FB973" s="33">
        <v>75.567729999999997</v>
      </c>
      <c r="FC973" s="33">
        <v>78.410038</v>
      </c>
      <c r="FD973" s="33">
        <v>81.555199999999999</v>
      </c>
      <c r="FE973" s="33">
        <v>84.454142000000004</v>
      </c>
      <c r="FF973" s="33">
        <v>86.982485999999994</v>
      </c>
      <c r="FG973" s="33">
        <v>87.835976000000002</v>
      </c>
      <c r="FH973" s="33">
        <v>87.861362999999997</v>
      </c>
      <c r="FI973" s="33">
        <v>87.853144999999998</v>
      </c>
      <c r="FJ973" s="33">
        <v>86.742467000000005</v>
      </c>
      <c r="FK973" s="33">
        <v>85.041871999999998</v>
      </c>
      <c r="FL973" s="33">
        <v>81.145465999999999</v>
      </c>
      <c r="FM973" s="33">
        <v>78.523636999999994</v>
      </c>
      <c r="FN973" s="33">
        <v>76.398286999999996</v>
      </c>
      <c r="FO973" s="33">
        <v>74.595215999999994</v>
      </c>
      <c r="FP973" s="33">
        <v>72.571059000000005</v>
      </c>
      <c r="FQ973" s="33">
        <v>24.379010000000001</v>
      </c>
      <c r="FR973" s="82">
        <v>2.7146080000000001</v>
      </c>
      <c r="FS973">
        <v>1</v>
      </c>
    </row>
    <row r="974" spans="1:175" x14ac:dyDescent="0.2">
      <c r="A974" s="18" t="s">
        <v>197</v>
      </c>
      <c r="B974" s="27" t="s">
        <v>0</v>
      </c>
      <c r="C974" s="27">
        <v>42978</v>
      </c>
      <c r="D974" s="33">
        <v>1960</v>
      </c>
      <c r="E974" s="33">
        <v>198.06097</v>
      </c>
      <c r="F974" s="33">
        <v>193.58282</v>
      </c>
      <c r="G974" s="33">
        <v>192.67858000000001</v>
      </c>
      <c r="H974" s="33">
        <v>194.44089</v>
      </c>
      <c r="I974" s="33">
        <v>202.90065999999999</v>
      </c>
      <c r="J974" s="33">
        <v>218.96943999999999</v>
      </c>
      <c r="K974" s="33">
        <v>239.16919999999999</v>
      </c>
      <c r="L974" s="33">
        <v>254.59605999999999</v>
      </c>
      <c r="M974" s="33">
        <v>269.75614999999999</v>
      </c>
      <c r="N974" s="33">
        <v>279.26531999999997</v>
      </c>
      <c r="O974" s="33">
        <v>288.89603</v>
      </c>
      <c r="P974" s="33">
        <v>289.36667</v>
      </c>
      <c r="Q974" s="33">
        <v>287.51096000000001</v>
      </c>
      <c r="R974" s="33">
        <v>291.88344000000001</v>
      </c>
      <c r="S974" s="33">
        <v>292.00878</v>
      </c>
      <c r="T974" s="33">
        <v>285.71307000000002</v>
      </c>
      <c r="U974" s="33">
        <v>278.00254000000001</v>
      </c>
      <c r="V974" s="33">
        <v>267.80239</v>
      </c>
      <c r="W974" s="33">
        <v>253.19262000000001</v>
      </c>
      <c r="X974" s="33">
        <v>247.87111999999999</v>
      </c>
      <c r="Y974" s="33">
        <v>240.98985999999999</v>
      </c>
      <c r="Z974" s="33">
        <v>231.34394</v>
      </c>
      <c r="AA974" s="33">
        <v>220.66464999999999</v>
      </c>
      <c r="AB974" s="33">
        <v>212.34338</v>
      </c>
      <c r="AC974" s="33">
        <v>-1.6529638</v>
      </c>
      <c r="AD974" s="33">
        <v>-3.3696071000000001</v>
      </c>
      <c r="AE974" s="33">
        <v>-0.15953377999999999</v>
      </c>
      <c r="AF974" s="33">
        <v>-4.6150162000000003</v>
      </c>
      <c r="AG974" s="33">
        <v>-3.1935747000000001</v>
      </c>
      <c r="AH974" s="33">
        <v>-1.3917818</v>
      </c>
      <c r="AI974" s="33">
        <v>-1.4024000000000001</v>
      </c>
      <c r="AJ974" s="33">
        <v>-1.9207375</v>
      </c>
      <c r="AK974" s="33">
        <v>-4.2932449999999998</v>
      </c>
      <c r="AL974" s="33">
        <v>-6.4406321999999996</v>
      </c>
      <c r="AM974" s="33">
        <v>-6.8606268999999998</v>
      </c>
      <c r="AN974" s="33">
        <v>-2.9646842000000002</v>
      </c>
      <c r="AO974" s="33">
        <v>-2.9620169000000001</v>
      </c>
      <c r="AP974" s="33">
        <v>-1.1867353</v>
      </c>
      <c r="AQ974" s="33">
        <v>5.1939589000000002</v>
      </c>
      <c r="AR974" s="33">
        <v>6.4767166999999999</v>
      </c>
      <c r="AS974" s="33">
        <v>8.2560172999999999</v>
      </c>
      <c r="AT974" s="33">
        <v>8.3877387999999993</v>
      </c>
      <c r="AU974" s="33">
        <v>-0.66359482999999997</v>
      </c>
      <c r="AV974" s="33">
        <v>-4.6943951999999998</v>
      </c>
      <c r="AW974" s="33">
        <v>-5.3741272999999996</v>
      </c>
      <c r="AX974" s="33">
        <v>-2.0758207</v>
      </c>
      <c r="AY974" s="33">
        <v>-4.5704541000000001</v>
      </c>
      <c r="AZ974" s="33">
        <v>-3.2095756999999998</v>
      </c>
      <c r="BA974" s="33">
        <v>-0.62578977999999996</v>
      </c>
      <c r="BB974" s="33">
        <v>-1.9212567</v>
      </c>
      <c r="BC974" s="33">
        <v>0.99838859999999996</v>
      </c>
      <c r="BD974" s="33">
        <v>-3.3801480000000002</v>
      </c>
      <c r="BE974" s="33">
        <v>-1.1691187000000001</v>
      </c>
      <c r="BF974" s="33">
        <v>0.41754332999999999</v>
      </c>
      <c r="BG974" s="33">
        <v>0.24988581000000001</v>
      </c>
      <c r="BH974" s="33">
        <v>-0.41749101999999999</v>
      </c>
      <c r="BI974" s="33">
        <v>-2.0152665999999999</v>
      </c>
      <c r="BJ974" s="33">
        <v>-3.7736719999999999</v>
      </c>
      <c r="BK974" s="33">
        <v>-4.0005386999999999</v>
      </c>
      <c r="BL974" s="33">
        <v>-1.3462331000000001</v>
      </c>
      <c r="BM974" s="33">
        <v>-1.215425</v>
      </c>
      <c r="BN974" s="33">
        <v>0.94480017999999999</v>
      </c>
      <c r="BO974" s="33">
        <v>7.6987926</v>
      </c>
      <c r="BP974" s="33">
        <v>8.9151165999999993</v>
      </c>
      <c r="BQ974" s="33">
        <v>10.755649999999999</v>
      </c>
      <c r="BR974" s="33">
        <v>11.001021</v>
      </c>
      <c r="BS974" s="33">
        <v>1.3824379</v>
      </c>
      <c r="BT974" s="33">
        <v>-2.6599333999999999</v>
      </c>
      <c r="BU974" s="33">
        <v>-3.4298299000000001</v>
      </c>
      <c r="BV974" s="33">
        <v>-1.297007E-2</v>
      </c>
      <c r="BW974" s="33">
        <v>-2.6928950999999999</v>
      </c>
      <c r="BX974" s="33">
        <v>-1.5120872000000001</v>
      </c>
      <c r="BY974" s="33">
        <v>8.5627830000000002E-2</v>
      </c>
      <c r="BZ974" s="33">
        <v>-0.91813365999999996</v>
      </c>
      <c r="CA974" s="33">
        <v>1.8003621000000001</v>
      </c>
      <c r="CB974" s="33">
        <v>-2.5248819999999998</v>
      </c>
      <c r="CC974" s="33">
        <v>0.23301342</v>
      </c>
      <c r="CD974" s="33">
        <v>1.6706764000000001</v>
      </c>
      <c r="CE974" s="33">
        <v>1.3942540000000001</v>
      </c>
      <c r="CF974" s="33">
        <v>0.62365289000000002</v>
      </c>
      <c r="CG974" s="33">
        <v>-0.43754566</v>
      </c>
      <c r="CH974" s="33">
        <v>-1.9265433999999999</v>
      </c>
      <c r="CI974" s="33">
        <v>-2.0196502999999999</v>
      </c>
      <c r="CJ974" s="33">
        <v>-0.22529887000000001</v>
      </c>
      <c r="CK974" s="33">
        <v>-5.7407100000000004E-3</v>
      </c>
      <c r="CL974" s="33">
        <v>2.4210951999999999</v>
      </c>
      <c r="CM974" s="33">
        <v>9.4336327999999998</v>
      </c>
      <c r="CN974" s="33">
        <v>10.603945</v>
      </c>
      <c r="CO974" s="33">
        <v>12.486888</v>
      </c>
      <c r="CP974" s="33">
        <v>12.810972</v>
      </c>
      <c r="CQ974" s="33">
        <v>2.7995139999999998</v>
      </c>
      <c r="CR974" s="33">
        <v>-1.2508713</v>
      </c>
      <c r="CS974" s="33">
        <v>-2.0832153999999998</v>
      </c>
      <c r="CT974" s="33">
        <v>1.415754</v>
      </c>
      <c r="CU974" s="33">
        <v>-1.3925034000000001</v>
      </c>
      <c r="CV974" s="33">
        <v>-0.33641176</v>
      </c>
      <c r="CW974" s="33">
        <v>0.79704543000000005</v>
      </c>
      <c r="CX974" s="33">
        <v>8.4989389999999998E-2</v>
      </c>
      <c r="CY974" s="33">
        <v>2.6023356</v>
      </c>
      <c r="CZ974" s="33">
        <v>-1.6696161</v>
      </c>
      <c r="DA974" s="33">
        <v>1.6351454999999999</v>
      </c>
      <c r="DB974" s="33">
        <v>2.9238095</v>
      </c>
      <c r="DC974" s="33">
        <v>2.5386221</v>
      </c>
      <c r="DD974" s="33">
        <v>1.6647968</v>
      </c>
      <c r="DE974" s="33">
        <v>1.1401752999999999</v>
      </c>
      <c r="DF974" s="33">
        <v>-7.9414860000000004E-2</v>
      </c>
      <c r="DG974" s="33">
        <v>-3.8761839999999999E-2</v>
      </c>
      <c r="DH974" s="33">
        <v>0.89563537999999998</v>
      </c>
      <c r="DI974" s="33">
        <v>1.2039435000000001</v>
      </c>
      <c r="DJ974" s="33">
        <v>3.8973901</v>
      </c>
      <c r="DK974" s="33">
        <v>11.168473000000001</v>
      </c>
      <c r="DL974" s="33">
        <v>12.292773</v>
      </c>
      <c r="DM974" s="33">
        <v>14.218126</v>
      </c>
      <c r="DN974" s="33">
        <v>14.620922999999999</v>
      </c>
      <c r="DO974" s="33">
        <v>4.2165901000000003</v>
      </c>
      <c r="DP974" s="33">
        <v>0.15819077000000001</v>
      </c>
      <c r="DQ974" s="33">
        <v>-0.73660091999999999</v>
      </c>
      <c r="DR974" s="33">
        <v>2.8444780000000001</v>
      </c>
      <c r="DS974" s="33">
        <v>-9.2111769999999996E-2</v>
      </c>
      <c r="DT974" s="33">
        <v>0.83926363999999998</v>
      </c>
      <c r="DU974" s="33">
        <v>1.8242195000000001</v>
      </c>
      <c r="DV974" s="33">
        <v>1.5333398</v>
      </c>
      <c r="DW974" s="33">
        <v>3.7602579999999999</v>
      </c>
      <c r="DX974" s="33">
        <v>-0.43474786999999998</v>
      </c>
      <c r="DY974" s="33">
        <v>3.6596015</v>
      </c>
      <c r="DZ974" s="33">
        <v>4.7331345999999996</v>
      </c>
      <c r="EA974" s="33">
        <v>4.1909080000000003</v>
      </c>
      <c r="EB974" s="33">
        <v>3.1680432000000001</v>
      </c>
      <c r="EC974" s="33">
        <v>3.4181537</v>
      </c>
      <c r="ED974" s="33">
        <v>2.5875454000000002</v>
      </c>
      <c r="EE974" s="33">
        <v>2.8213263999999998</v>
      </c>
      <c r="EF974" s="33">
        <v>2.5140864000000001</v>
      </c>
      <c r="EG974" s="33">
        <v>2.9505355</v>
      </c>
      <c r="EH974" s="33">
        <v>6.0289256</v>
      </c>
      <c r="EI974" s="33">
        <v>13.673306999999999</v>
      </c>
      <c r="EJ974" s="33">
        <v>14.731173</v>
      </c>
      <c r="EK974" s="33">
        <v>16.717759000000001</v>
      </c>
      <c r="EL974" s="33">
        <v>17.234206</v>
      </c>
      <c r="EM974" s="33">
        <v>6.2626227999999999</v>
      </c>
      <c r="EN974" s="33">
        <v>2.1926526000000002</v>
      </c>
      <c r="EO974" s="33">
        <v>1.2076965</v>
      </c>
      <c r="EP974" s="33">
        <v>4.9073285999999996</v>
      </c>
      <c r="EQ974" s="33">
        <v>1.7854471999999999</v>
      </c>
      <c r="ER974" s="33">
        <v>2.5367522</v>
      </c>
      <c r="ES974" s="33">
        <v>70.068860000000001</v>
      </c>
      <c r="ET974" s="33">
        <v>69.353615000000005</v>
      </c>
      <c r="EU974" s="33">
        <v>68.078794000000002</v>
      </c>
      <c r="EV974" s="33">
        <v>66.695617999999996</v>
      </c>
      <c r="EW974" s="33">
        <v>65.480602000000005</v>
      </c>
      <c r="EX974" s="33">
        <v>65.436265000000006</v>
      </c>
      <c r="EY974" s="33">
        <v>64.561261000000002</v>
      </c>
      <c r="EZ974" s="33">
        <v>66.752132000000003</v>
      </c>
      <c r="FA974" s="33">
        <v>71.069816000000003</v>
      </c>
      <c r="FB974" s="33">
        <v>74.884905000000003</v>
      </c>
      <c r="FC974" s="33">
        <v>78.958842000000004</v>
      </c>
      <c r="FD974" s="33">
        <v>83.150706999999997</v>
      </c>
      <c r="FE974" s="33">
        <v>86.435016000000005</v>
      </c>
      <c r="FF974" s="33">
        <v>89.972982000000002</v>
      </c>
      <c r="FG974" s="33">
        <v>92.717205000000007</v>
      </c>
      <c r="FH974" s="33">
        <v>94.563314000000005</v>
      </c>
      <c r="FI974" s="33">
        <v>95.334197000000003</v>
      </c>
      <c r="FJ974" s="33">
        <v>94.329425999999998</v>
      </c>
      <c r="FK974" s="33">
        <v>91.853526000000002</v>
      </c>
      <c r="FL974" s="33">
        <v>87.852665999999999</v>
      </c>
      <c r="FM974" s="33">
        <v>85.294229999999999</v>
      </c>
      <c r="FN974" s="33">
        <v>82.889084999999994</v>
      </c>
      <c r="FO974" s="33">
        <v>80.637946999999997</v>
      </c>
      <c r="FP974" s="33">
        <v>79.060590000000005</v>
      </c>
      <c r="FQ974" s="33">
        <v>28.020659999999999</v>
      </c>
      <c r="FR974" s="82">
        <v>3.1533579999999999</v>
      </c>
      <c r="FS974">
        <v>1</v>
      </c>
    </row>
    <row r="975" spans="1:175" x14ac:dyDescent="0.2">
      <c r="A975" s="18" t="s">
        <v>197</v>
      </c>
      <c r="B975" s="27" t="s">
        <v>0</v>
      </c>
      <c r="C975" s="27">
        <v>42979</v>
      </c>
      <c r="D975" s="33">
        <v>1957</v>
      </c>
      <c r="E975" s="33">
        <v>204.44588999999999</v>
      </c>
      <c r="F975" s="33">
        <v>199.60659000000001</v>
      </c>
      <c r="G975" s="33">
        <v>199.68208000000001</v>
      </c>
      <c r="H975" s="33">
        <v>203.07051000000001</v>
      </c>
      <c r="I975" s="33">
        <v>211.47516999999999</v>
      </c>
      <c r="J975" s="33">
        <v>228.57928000000001</v>
      </c>
      <c r="K975" s="33">
        <v>251.94573</v>
      </c>
      <c r="L975" s="33">
        <v>267.46190999999999</v>
      </c>
      <c r="M975" s="33">
        <v>280.52361999999999</v>
      </c>
      <c r="N975" s="33">
        <v>293.73676</v>
      </c>
      <c r="O975" s="33">
        <v>303.99191000000002</v>
      </c>
      <c r="P975" s="33">
        <v>305.87765999999999</v>
      </c>
      <c r="Q975" s="33">
        <v>304.11734999999999</v>
      </c>
      <c r="R975" s="33">
        <v>306.79140000000001</v>
      </c>
      <c r="S975" s="33">
        <v>303.36088999999998</v>
      </c>
      <c r="T975" s="33">
        <v>295.68045000000001</v>
      </c>
      <c r="U975" s="33">
        <v>287.11707000000001</v>
      </c>
      <c r="V975" s="33">
        <v>272.00117</v>
      </c>
      <c r="W975" s="33">
        <v>256.90850999999998</v>
      </c>
      <c r="X975" s="33">
        <v>250.54008999999999</v>
      </c>
      <c r="Y975" s="33">
        <v>243.54073</v>
      </c>
      <c r="Z975" s="33">
        <v>233.47307000000001</v>
      </c>
      <c r="AA975" s="33">
        <v>223.5256</v>
      </c>
      <c r="AB975" s="33">
        <v>212.82667000000001</v>
      </c>
      <c r="AC975" s="33">
        <v>-4.2802452000000004</v>
      </c>
      <c r="AD975" s="33">
        <v>-2.1538637</v>
      </c>
      <c r="AE975" s="33">
        <v>-3.4340196000000001</v>
      </c>
      <c r="AF975" s="33">
        <v>0.25430956999999998</v>
      </c>
      <c r="AG975" s="33">
        <v>-0.40432320999999999</v>
      </c>
      <c r="AH975" s="33">
        <v>-0.11949891999999999</v>
      </c>
      <c r="AI975" s="33">
        <v>-1.3132823</v>
      </c>
      <c r="AJ975" s="33">
        <v>-3.5505944</v>
      </c>
      <c r="AK975" s="33">
        <v>-3.1722103000000001</v>
      </c>
      <c r="AL975" s="33">
        <v>-3.0431748999999999</v>
      </c>
      <c r="AM975" s="33">
        <v>-3.4981046999999998</v>
      </c>
      <c r="AN975" s="33">
        <v>-2.5262660000000001</v>
      </c>
      <c r="AO975" s="33">
        <v>0.37920503</v>
      </c>
      <c r="AP975" s="33">
        <v>5.5820236000000003</v>
      </c>
      <c r="AQ975" s="33">
        <v>11.489426</v>
      </c>
      <c r="AR975" s="33">
        <v>13.143872999999999</v>
      </c>
      <c r="AS975" s="33">
        <v>16.027249000000001</v>
      </c>
      <c r="AT975" s="33">
        <v>10.652929</v>
      </c>
      <c r="AU975" s="33">
        <v>2.9064472000000001</v>
      </c>
      <c r="AV975" s="33">
        <v>-5.4034690000000003E-2</v>
      </c>
      <c r="AW975" s="33">
        <v>-1.1009768</v>
      </c>
      <c r="AX975" s="33">
        <v>0.70153973999999997</v>
      </c>
      <c r="AY975" s="33">
        <v>0.67735732999999998</v>
      </c>
      <c r="AZ975" s="33">
        <v>0.88439047000000004</v>
      </c>
      <c r="BA975" s="33">
        <v>-2.7691080000000001</v>
      </c>
      <c r="BB975" s="33">
        <v>-1.131135</v>
      </c>
      <c r="BC975" s="33">
        <v>-1.4249932000000001</v>
      </c>
      <c r="BD975" s="33">
        <v>1.2291620999999999</v>
      </c>
      <c r="BE975" s="33">
        <v>0.63754674</v>
      </c>
      <c r="BF975" s="33">
        <v>0.82563752999999995</v>
      </c>
      <c r="BG975" s="33">
        <v>-0.27490187999999999</v>
      </c>
      <c r="BH975" s="33">
        <v>-2.3556670999999998</v>
      </c>
      <c r="BI975" s="33">
        <v>-1.9134312</v>
      </c>
      <c r="BJ975" s="33">
        <v>-1.5046250000000001</v>
      </c>
      <c r="BK975" s="33">
        <v>-1.8264172999999999</v>
      </c>
      <c r="BL975" s="33">
        <v>-0.76683679000000005</v>
      </c>
      <c r="BM975" s="33">
        <v>2.2263727000000002</v>
      </c>
      <c r="BN975" s="33">
        <v>7.7239275999999997</v>
      </c>
      <c r="BO975" s="33">
        <v>14.110440000000001</v>
      </c>
      <c r="BP975" s="33">
        <v>15.723549</v>
      </c>
      <c r="BQ975" s="33">
        <v>18.574332999999999</v>
      </c>
      <c r="BR975" s="33">
        <v>13.195240999999999</v>
      </c>
      <c r="BS975" s="33">
        <v>5.0132346999999999</v>
      </c>
      <c r="BT975" s="33">
        <v>2.1925368000000001</v>
      </c>
      <c r="BU975" s="33">
        <v>1.0228565000000001</v>
      </c>
      <c r="BV975" s="33">
        <v>3.0024714000000001</v>
      </c>
      <c r="BW975" s="33">
        <v>2.6356109999999999</v>
      </c>
      <c r="BX975" s="33">
        <v>3.0110891999999998</v>
      </c>
      <c r="BY975" s="33">
        <v>-1.722499</v>
      </c>
      <c r="BZ975" s="33">
        <v>-0.42279621000000001</v>
      </c>
      <c r="CA975" s="33">
        <v>-3.3547569999999999E-2</v>
      </c>
      <c r="CB975" s="33">
        <v>1.9043418999999999</v>
      </c>
      <c r="CC975" s="33">
        <v>1.3591427</v>
      </c>
      <c r="CD975" s="33">
        <v>1.4802362</v>
      </c>
      <c r="CE975" s="33">
        <v>0.44427719999999998</v>
      </c>
      <c r="CF975" s="33">
        <v>-1.5280640999999999</v>
      </c>
      <c r="CG975" s="33">
        <v>-1.0416046999999999</v>
      </c>
      <c r="CH975" s="33">
        <v>-0.43903005000000001</v>
      </c>
      <c r="CI975" s="33">
        <v>-0.66861166999999999</v>
      </c>
      <c r="CJ975" s="33">
        <v>0.45173851999999998</v>
      </c>
      <c r="CK975" s="33">
        <v>3.5057154000000001</v>
      </c>
      <c r="CL975" s="33">
        <v>9.2074037999999998</v>
      </c>
      <c r="CM975" s="33">
        <v>15.925744999999999</v>
      </c>
      <c r="CN975" s="33">
        <v>17.510224999999998</v>
      </c>
      <c r="CO975" s="33">
        <v>20.338436000000002</v>
      </c>
      <c r="CP975" s="33">
        <v>14.956039000000001</v>
      </c>
      <c r="CQ975" s="33">
        <v>6.4723892999999997</v>
      </c>
      <c r="CR975" s="33">
        <v>3.7485054</v>
      </c>
      <c r="CS975" s="33">
        <v>2.493817</v>
      </c>
      <c r="CT975" s="33">
        <v>4.5960897000000003</v>
      </c>
      <c r="CU975" s="33">
        <v>3.9918914999999999</v>
      </c>
      <c r="CV975" s="33">
        <v>4.4840343000000003</v>
      </c>
      <c r="CW975" s="33">
        <v>-0.67588996000000001</v>
      </c>
      <c r="CX975" s="33">
        <v>0.28554259999999998</v>
      </c>
      <c r="CY975" s="33">
        <v>1.357898</v>
      </c>
      <c r="CZ975" s="33">
        <v>2.5795218000000002</v>
      </c>
      <c r="DA975" s="33">
        <v>2.0807386000000001</v>
      </c>
      <c r="DB975" s="33">
        <v>2.1348348000000001</v>
      </c>
      <c r="DC975" s="33">
        <v>1.1634563</v>
      </c>
      <c r="DD975" s="33">
        <v>-0.70046109999999995</v>
      </c>
      <c r="DE975" s="33">
        <v>-0.16977813</v>
      </c>
      <c r="DF975" s="33">
        <v>0.62656491000000003</v>
      </c>
      <c r="DG975" s="33">
        <v>0.48919393</v>
      </c>
      <c r="DH975" s="33">
        <v>1.6703138</v>
      </c>
      <c r="DI975" s="33">
        <v>4.7850581999999999</v>
      </c>
      <c r="DJ975" s="33">
        <v>10.69088</v>
      </c>
      <c r="DK975" s="33">
        <v>17.741050999999999</v>
      </c>
      <c r="DL975" s="33">
        <v>19.296900999999998</v>
      </c>
      <c r="DM975" s="33">
        <v>22.102537999999999</v>
      </c>
      <c r="DN975" s="33">
        <v>16.716837000000002</v>
      </c>
      <c r="DO975" s="33">
        <v>7.9315439000000003</v>
      </c>
      <c r="DP975" s="33">
        <v>5.3044739999999999</v>
      </c>
      <c r="DQ975" s="33">
        <v>3.9647774</v>
      </c>
      <c r="DR975" s="33">
        <v>6.1897080000000004</v>
      </c>
      <c r="DS975" s="33">
        <v>5.3481719999999999</v>
      </c>
      <c r="DT975" s="33">
        <v>5.9569793999999998</v>
      </c>
      <c r="DU975" s="33">
        <v>0.83524723000000001</v>
      </c>
      <c r="DV975" s="33">
        <v>1.3082712999999999</v>
      </c>
      <c r="DW975" s="33">
        <v>3.3669245000000001</v>
      </c>
      <c r="DX975" s="33">
        <v>3.5543743000000001</v>
      </c>
      <c r="DY975" s="33">
        <v>3.1226086</v>
      </c>
      <c r="DZ975" s="33">
        <v>3.0799712000000001</v>
      </c>
      <c r="EA975" s="33">
        <v>2.2018366999999999</v>
      </c>
      <c r="EB975" s="33">
        <v>0.49446620000000002</v>
      </c>
      <c r="EC975" s="33">
        <v>1.0890009</v>
      </c>
      <c r="ED975" s="33">
        <v>2.1651148</v>
      </c>
      <c r="EE975" s="33">
        <v>2.1608812999999998</v>
      </c>
      <c r="EF975" s="33">
        <v>3.4297430000000002</v>
      </c>
      <c r="EG975" s="33">
        <v>6.6322257999999996</v>
      </c>
      <c r="EH975" s="33">
        <v>12.832784</v>
      </c>
      <c r="EI975" s="33">
        <v>20.362064</v>
      </c>
      <c r="EJ975" s="33">
        <v>21.876577000000001</v>
      </c>
      <c r="EK975" s="33">
        <v>24.649622000000001</v>
      </c>
      <c r="EL975" s="33">
        <v>19.259149000000001</v>
      </c>
      <c r="EM975" s="33">
        <v>10.038330999999999</v>
      </c>
      <c r="EN975" s="33">
        <v>7.5510454999999999</v>
      </c>
      <c r="EO975" s="33">
        <v>6.0886107000000003</v>
      </c>
      <c r="EP975" s="33">
        <v>8.4906396999999991</v>
      </c>
      <c r="EQ975" s="33">
        <v>7.3064257000000001</v>
      </c>
      <c r="ER975" s="33">
        <v>8.0836781999999996</v>
      </c>
      <c r="ES975" s="33">
        <v>77.779076000000003</v>
      </c>
      <c r="ET975" s="33">
        <v>77.088982000000001</v>
      </c>
      <c r="EU975" s="33">
        <v>75.813378999999998</v>
      </c>
      <c r="EV975" s="33">
        <v>74.809937000000005</v>
      </c>
      <c r="EW975" s="33">
        <v>74.495960999999994</v>
      </c>
      <c r="EX975" s="33">
        <v>73.988135</v>
      </c>
      <c r="EY975" s="33">
        <v>72.846520999999996</v>
      </c>
      <c r="EZ975" s="33">
        <v>74.497568000000001</v>
      </c>
      <c r="FA975" s="33">
        <v>78.911362999999994</v>
      </c>
      <c r="FB975" s="33">
        <v>84.369848000000005</v>
      </c>
      <c r="FC975" s="33">
        <v>89.546734000000001</v>
      </c>
      <c r="FD975" s="33">
        <v>93.791899000000001</v>
      </c>
      <c r="FE975" s="33">
        <v>97.210224999999994</v>
      </c>
      <c r="FF975" s="33">
        <v>100.70547999999999</v>
      </c>
      <c r="FG975" s="33">
        <v>102.51347</v>
      </c>
      <c r="FH975" s="33">
        <v>103.81004</v>
      </c>
      <c r="FI975" s="33">
        <v>103.33163999999999</v>
      </c>
      <c r="FJ975" s="33">
        <v>101.69123</v>
      </c>
      <c r="FK975" s="33">
        <v>98.279894999999996</v>
      </c>
      <c r="FL975" s="33">
        <v>94.353207999999995</v>
      </c>
      <c r="FM975" s="33">
        <v>90.966138999999998</v>
      </c>
      <c r="FN975" s="33">
        <v>88.524691000000004</v>
      </c>
      <c r="FO975" s="33">
        <v>86.293058000000002</v>
      </c>
      <c r="FP975" s="33">
        <v>84.218934000000004</v>
      </c>
      <c r="FQ975" s="33">
        <v>28.230879999999999</v>
      </c>
      <c r="FR975" s="82">
        <v>3.2585250000000001</v>
      </c>
      <c r="FS975">
        <v>1</v>
      </c>
    </row>
    <row r="976" spans="1:175" x14ac:dyDescent="0.2">
      <c r="A976" s="18" t="s">
        <v>197</v>
      </c>
      <c r="B976" s="27" t="s">
        <v>0</v>
      </c>
      <c r="C976" s="27">
        <v>42980</v>
      </c>
      <c r="D976" s="33">
        <v>1957</v>
      </c>
      <c r="E976" s="33">
        <v>193.18044</v>
      </c>
      <c r="F976" s="33">
        <v>187.59390999999999</v>
      </c>
      <c r="G976" s="33">
        <v>184.95169999999999</v>
      </c>
      <c r="H976" s="33">
        <v>184.00241</v>
      </c>
      <c r="I976" s="33">
        <v>186.3108</v>
      </c>
      <c r="J976" s="33">
        <v>193.26821000000001</v>
      </c>
      <c r="K976" s="33">
        <v>200.16023999999999</v>
      </c>
      <c r="L976" s="33">
        <v>205.06895</v>
      </c>
      <c r="M976" s="33">
        <v>211.51840000000001</v>
      </c>
      <c r="N976" s="33">
        <v>219.31677999999999</v>
      </c>
      <c r="O976" s="33">
        <v>226.96831</v>
      </c>
      <c r="P976" s="33">
        <v>229.19131999999999</v>
      </c>
      <c r="Q976" s="33">
        <v>228.87424999999999</v>
      </c>
      <c r="R976" s="33">
        <v>227.92946000000001</v>
      </c>
      <c r="S976" s="33">
        <v>226.33564999999999</v>
      </c>
      <c r="T976" s="33">
        <v>225.72102000000001</v>
      </c>
      <c r="U976" s="33">
        <v>223.53201999999999</v>
      </c>
      <c r="V976" s="33">
        <v>220.58257</v>
      </c>
      <c r="W976" s="33">
        <v>221.86256</v>
      </c>
      <c r="X976" s="33">
        <v>221.37550999999999</v>
      </c>
      <c r="Y976" s="33">
        <v>218.65409</v>
      </c>
      <c r="Z976" s="33">
        <v>211.96809999999999</v>
      </c>
      <c r="AA976" s="33">
        <v>205.44223</v>
      </c>
      <c r="AB976" s="33">
        <v>197.93913000000001</v>
      </c>
      <c r="AC976" s="33">
        <v>-8.7095886999999994</v>
      </c>
      <c r="AD976" s="33">
        <v>-8.157311</v>
      </c>
      <c r="AE976" s="33">
        <v>-5.0409199999999998</v>
      </c>
      <c r="AF976" s="33">
        <v>-2.8298549999999998</v>
      </c>
      <c r="AG976" s="33">
        <v>-0.74382269999999995</v>
      </c>
      <c r="AH976" s="33">
        <v>2.0929541999999999</v>
      </c>
      <c r="AI976" s="33">
        <v>2.6948047000000002</v>
      </c>
      <c r="AJ976" s="33">
        <v>1.8520884</v>
      </c>
      <c r="AK976" s="33">
        <v>-0.81506301999999997</v>
      </c>
      <c r="AL976" s="33">
        <v>-1.4205032</v>
      </c>
      <c r="AM976" s="33">
        <v>-0.81247738000000003</v>
      </c>
      <c r="AN976" s="33">
        <v>-2.0928100000000001</v>
      </c>
      <c r="AO976" s="33">
        <v>-3.7680551000000002</v>
      </c>
      <c r="AP976" s="33">
        <v>-0.65236565000000002</v>
      </c>
      <c r="AQ976" s="33">
        <v>4.3653680000000001</v>
      </c>
      <c r="AR976" s="33">
        <v>6.2650328000000002</v>
      </c>
      <c r="AS976" s="33">
        <v>6.2573904000000002</v>
      </c>
      <c r="AT976" s="33">
        <v>5.2621264999999999</v>
      </c>
      <c r="AU976" s="33">
        <v>5.7159240000000002</v>
      </c>
      <c r="AV976" s="33">
        <v>3.9424926</v>
      </c>
      <c r="AW976" s="33">
        <v>4.6938323999999998</v>
      </c>
      <c r="AX976" s="33">
        <v>3.5949958999999998</v>
      </c>
      <c r="AY976" s="33">
        <v>5.0578468000000001</v>
      </c>
      <c r="AZ976" s="33">
        <v>3.8599974000000001</v>
      </c>
      <c r="BA976" s="33">
        <v>-7.2024825999999997</v>
      </c>
      <c r="BB976" s="33">
        <v>-6.7199682999999997</v>
      </c>
      <c r="BC976" s="33">
        <v>-3.9498536999999998</v>
      </c>
      <c r="BD976" s="33">
        <v>-1.7550469</v>
      </c>
      <c r="BE976" s="33">
        <v>0.21801493999999999</v>
      </c>
      <c r="BF976" s="33">
        <v>3.1154470999999999</v>
      </c>
      <c r="BG976" s="33">
        <v>3.7443537</v>
      </c>
      <c r="BH976" s="33">
        <v>3.0457483000000001</v>
      </c>
      <c r="BI976" s="33">
        <v>0.68202251999999997</v>
      </c>
      <c r="BJ976" s="33">
        <v>0.19685955999999999</v>
      </c>
      <c r="BK976" s="33">
        <v>0.99884691000000003</v>
      </c>
      <c r="BL976" s="33">
        <v>-5.9993000000000004E-4</v>
      </c>
      <c r="BM976" s="33">
        <v>-1.3248397999999999</v>
      </c>
      <c r="BN976" s="33">
        <v>1.971266</v>
      </c>
      <c r="BO976" s="33">
        <v>7.2522222000000003</v>
      </c>
      <c r="BP976" s="33">
        <v>9.1300498000000001</v>
      </c>
      <c r="BQ976" s="33">
        <v>9.2475328999999995</v>
      </c>
      <c r="BR976" s="33">
        <v>8.2827774000000005</v>
      </c>
      <c r="BS976" s="33">
        <v>8.5173927000000003</v>
      </c>
      <c r="BT976" s="33">
        <v>6.8849507000000001</v>
      </c>
      <c r="BU976" s="33">
        <v>7.5883469000000003</v>
      </c>
      <c r="BV976" s="33">
        <v>6.5686632999999999</v>
      </c>
      <c r="BW976" s="33">
        <v>7.6336079000000003</v>
      </c>
      <c r="BX976" s="33">
        <v>6.3727400999999997</v>
      </c>
      <c r="BY976" s="33">
        <v>-6.1586654999999997</v>
      </c>
      <c r="BZ976" s="33">
        <v>-5.724469</v>
      </c>
      <c r="CA976" s="33">
        <v>-3.1941844000000001</v>
      </c>
      <c r="CB976" s="33">
        <v>-1.0106381</v>
      </c>
      <c r="CC976" s="33">
        <v>0.88418074999999996</v>
      </c>
      <c r="CD976" s="33">
        <v>3.8236224999999999</v>
      </c>
      <c r="CE976" s="33">
        <v>4.4712681999999999</v>
      </c>
      <c r="CF976" s="33">
        <v>3.8724736000000002</v>
      </c>
      <c r="CG976" s="33">
        <v>1.7188994</v>
      </c>
      <c r="CH976" s="33">
        <v>1.3170401</v>
      </c>
      <c r="CI976" s="33">
        <v>2.2533645999999998</v>
      </c>
      <c r="CJ976" s="33">
        <v>1.4484584</v>
      </c>
      <c r="CK976" s="33">
        <v>0.36732368999999998</v>
      </c>
      <c r="CL976" s="33">
        <v>3.7883852999999998</v>
      </c>
      <c r="CM976" s="33">
        <v>9.2516485999999993</v>
      </c>
      <c r="CN976" s="33">
        <v>11.114352</v>
      </c>
      <c r="CO976" s="33">
        <v>11.318496</v>
      </c>
      <c r="CP976" s="33">
        <v>10.374871000000001</v>
      </c>
      <c r="CQ976" s="33">
        <v>10.457680999999999</v>
      </c>
      <c r="CR976" s="33">
        <v>8.9228883000000003</v>
      </c>
      <c r="CS976" s="33">
        <v>9.5930786999999995</v>
      </c>
      <c r="CT976" s="33">
        <v>8.6282163000000001</v>
      </c>
      <c r="CU976" s="33">
        <v>9.4175722999999998</v>
      </c>
      <c r="CV976" s="33">
        <v>8.1130580000000005</v>
      </c>
      <c r="CW976" s="33">
        <v>-5.1148484999999999</v>
      </c>
      <c r="CX976" s="33">
        <v>-4.7289697999999998</v>
      </c>
      <c r="CY976" s="33">
        <v>-2.4385151999999999</v>
      </c>
      <c r="CZ976" s="33">
        <v>-0.26622937000000002</v>
      </c>
      <c r="DA976" s="33">
        <v>1.5503465999999999</v>
      </c>
      <c r="DB976" s="33">
        <v>4.5317978999999999</v>
      </c>
      <c r="DC976" s="33">
        <v>5.1981827000000003</v>
      </c>
      <c r="DD976" s="33">
        <v>4.6991988999999998</v>
      </c>
      <c r="DE976" s="33">
        <v>2.7557763</v>
      </c>
      <c r="DF976" s="33">
        <v>2.4372205999999998</v>
      </c>
      <c r="DG976" s="33">
        <v>3.5078822999999999</v>
      </c>
      <c r="DH976" s="33">
        <v>2.8975167000000002</v>
      </c>
      <c r="DI976" s="33">
        <v>2.0594872</v>
      </c>
      <c r="DJ976" s="33">
        <v>5.6055045999999997</v>
      </c>
      <c r="DK976" s="33">
        <v>11.251075</v>
      </c>
      <c r="DL976" s="33">
        <v>13.098654</v>
      </c>
      <c r="DM976" s="33">
        <v>13.38946</v>
      </c>
      <c r="DN976" s="33">
        <v>12.466965</v>
      </c>
      <c r="DO976" s="33">
        <v>12.397970000000001</v>
      </c>
      <c r="DP976" s="33">
        <v>10.960826000000001</v>
      </c>
      <c r="DQ976" s="33">
        <v>11.597811</v>
      </c>
      <c r="DR976" s="33">
        <v>10.687768999999999</v>
      </c>
      <c r="DS976" s="33">
        <v>11.201537</v>
      </c>
      <c r="DT976" s="33">
        <v>9.8533760000000008</v>
      </c>
      <c r="DU976" s="33">
        <v>-3.6077423999999998</v>
      </c>
      <c r="DV976" s="33">
        <v>-3.2916270999999999</v>
      </c>
      <c r="DW976" s="33">
        <v>-1.3474488</v>
      </c>
      <c r="DX976" s="33">
        <v>0.80857867000000005</v>
      </c>
      <c r="DY976" s="33">
        <v>2.5121842000000001</v>
      </c>
      <c r="DZ976" s="33">
        <v>5.5542908000000004</v>
      </c>
      <c r="EA976" s="33">
        <v>6.2477317000000001</v>
      </c>
      <c r="EB976" s="33">
        <v>5.8928588</v>
      </c>
      <c r="EC976" s="33">
        <v>4.2528617999999998</v>
      </c>
      <c r="ED976" s="33">
        <v>4.0545833</v>
      </c>
      <c r="EE976" s="33">
        <v>5.3192066000000002</v>
      </c>
      <c r="EF976" s="33">
        <v>4.9897267999999997</v>
      </c>
      <c r="EG976" s="33">
        <v>4.5027024999999998</v>
      </c>
      <c r="EH976" s="33">
        <v>8.2291361999999992</v>
      </c>
      <c r="EI976" s="33">
        <v>14.137929</v>
      </c>
      <c r="EJ976" s="33">
        <v>15.963671</v>
      </c>
      <c r="EK976" s="33">
        <v>16.379602999999999</v>
      </c>
      <c r="EL976" s="33">
        <v>15.487615999999999</v>
      </c>
      <c r="EM976" s="33">
        <v>15.199439</v>
      </c>
      <c r="EN976" s="33">
        <v>13.903283999999999</v>
      </c>
      <c r="EO976" s="33">
        <v>14.492324999999999</v>
      </c>
      <c r="EP976" s="33">
        <v>13.661436999999999</v>
      </c>
      <c r="EQ976" s="33">
        <v>13.777298</v>
      </c>
      <c r="ER976" s="33">
        <v>12.366118999999999</v>
      </c>
      <c r="ES976" s="33">
        <v>82.794448000000003</v>
      </c>
      <c r="ET976" s="33">
        <v>81.550910000000002</v>
      </c>
      <c r="EU976" s="33">
        <v>80.304930999999996</v>
      </c>
      <c r="EV976" s="33">
        <v>78.656146000000007</v>
      </c>
      <c r="EW976" s="33">
        <v>78.039912999999999</v>
      </c>
      <c r="EX976" s="33">
        <v>76.993336999999997</v>
      </c>
      <c r="EY976" s="33">
        <v>75.516935000000004</v>
      </c>
      <c r="EZ976" s="33">
        <v>78.110228000000006</v>
      </c>
      <c r="FA976" s="33">
        <v>82.883420999999998</v>
      </c>
      <c r="FB976" s="33">
        <v>88.520167000000001</v>
      </c>
      <c r="FC976" s="33">
        <v>93.157292999999996</v>
      </c>
      <c r="FD976" s="33">
        <v>97.250514999999993</v>
      </c>
      <c r="FE976" s="33">
        <v>100.46534</v>
      </c>
      <c r="FF976" s="33">
        <v>102.57195</v>
      </c>
      <c r="FG976" s="33">
        <v>103.87058</v>
      </c>
      <c r="FH976" s="33">
        <v>104.64771</v>
      </c>
      <c r="FI976" s="33">
        <v>104.2852</v>
      </c>
      <c r="FJ976" s="33">
        <v>103.26749</v>
      </c>
      <c r="FK976" s="33">
        <v>100.56156</v>
      </c>
      <c r="FL976" s="33">
        <v>96.565614999999994</v>
      </c>
      <c r="FM976" s="33">
        <v>92.613557999999998</v>
      </c>
      <c r="FN976" s="33">
        <v>90.260649999999998</v>
      </c>
      <c r="FO976" s="33">
        <v>87.715871000000007</v>
      </c>
      <c r="FP976" s="33">
        <v>86.118437</v>
      </c>
      <c r="FQ976" s="33">
        <v>37.950519999999997</v>
      </c>
      <c r="FR976" s="82">
        <v>3.717625</v>
      </c>
      <c r="FS976">
        <v>1</v>
      </c>
    </row>
    <row r="977" spans="1:175" x14ac:dyDescent="0.2">
      <c r="A977" s="18" t="s">
        <v>197</v>
      </c>
      <c r="B977" s="27" t="s">
        <v>0</v>
      </c>
      <c r="C977" t="s">
        <v>1</v>
      </c>
      <c r="D977" s="33">
        <v>1981.9332999999999</v>
      </c>
      <c r="E977" s="33">
        <v>195.3348</v>
      </c>
      <c r="F977" s="33">
        <v>190.84253000000001</v>
      </c>
      <c r="G977" s="33">
        <v>189.35703000000001</v>
      </c>
      <c r="H977" s="33">
        <v>192.11134000000001</v>
      </c>
      <c r="I977" s="33">
        <v>200.32391000000001</v>
      </c>
      <c r="J977" s="33">
        <v>217.34048999999999</v>
      </c>
      <c r="K977" s="33">
        <v>237.55946</v>
      </c>
      <c r="L977" s="33">
        <v>254.43980999999999</v>
      </c>
      <c r="M977" s="33">
        <v>267.63779</v>
      </c>
      <c r="N977" s="33">
        <v>277.72680000000003</v>
      </c>
      <c r="O977" s="33">
        <v>285.44125000000003</v>
      </c>
      <c r="P977" s="33">
        <v>285.95713000000001</v>
      </c>
      <c r="Q977" s="33">
        <v>282.07548000000003</v>
      </c>
      <c r="R977" s="33">
        <v>282.68705999999997</v>
      </c>
      <c r="S977" s="33">
        <v>278.75623000000002</v>
      </c>
      <c r="T977" s="33">
        <v>272.19011999999998</v>
      </c>
      <c r="U977" s="33">
        <v>263.53976</v>
      </c>
      <c r="V977" s="33">
        <v>252.17017999999999</v>
      </c>
      <c r="W977" s="33">
        <v>240.60229000000001</v>
      </c>
      <c r="X977" s="33">
        <v>235.80286000000001</v>
      </c>
      <c r="Y977" s="33">
        <v>230.33468999999999</v>
      </c>
      <c r="Z977" s="33">
        <v>222.25094999999999</v>
      </c>
      <c r="AA977" s="33">
        <v>213.18221</v>
      </c>
      <c r="AB977" s="33">
        <v>204.32017999999999</v>
      </c>
      <c r="AC977" s="33">
        <v>7.43394E-3</v>
      </c>
      <c r="AD977" s="33">
        <v>0.47211516999999997</v>
      </c>
      <c r="AE977" s="33">
        <v>0.54029256000000003</v>
      </c>
      <c r="AF977" s="33">
        <v>-0.2316095</v>
      </c>
      <c r="AG977" s="33">
        <v>-0.72632476999999995</v>
      </c>
      <c r="AH977" s="33">
        <v>-0.40318469000000001</v>
      </c>
      <c r="AI977" s="33">
        <v>-1.1977207999999999</v>
      </c>
      <c r="AJ977" s="33">
        <v>-2.7902863999999998</v>
      </c>
      <c r="AK977" s="33">
        <v>-1.6960781</v>
      </c>
      <c r="AL977" s="33">
        <v>-1.6719436999999999</v>
      </c>
      <c r="AM977" s="33">
        <v>-1.6584760000000001</v>
      </c>
      <c r="AN977" s="33">
        <v>-0.53715838999999999</v>
      </c>
      <c r="AO977" s="33">
        <v>-0.15280494999999999</v>
      </c>
      <c r="AP977" s="33">
        <v>2.6377237</v>
      </c>
      <c r="AQ977" s="33">
        <v>7.7050215</v>
      </c>
      <c r="AR977" s="33">
        <v>8.5308208000000008</v>
      </c>
      <c r="AS977" s="33">
        <v>8.9359921999999994</v>
      </c>
      <c r="AT977" s="33">
        <v>8.0318094999999996</v>
      </c>
      <c r="AU977" s="33">
        <v>2.5447627000000002</v>
      </c>
      <c r="AV977" s="33">
        <v>-0.62720282000000005</v>
      </c>
      <c r="AW977" s="33">
        <v>-1.3761599</v>
      </c>
      <c r="AX977" s="33">
        <v>-1.36185</v>
      </c>
      <c r="AY977" s="33">
        <v>-1.7603636</v>
      </c>
      <c r="AZ977" s="33">
        <v>-2.1227399999999998</v>
      </c>
      <c r="BA977" s="33">
        <v>0.44374350000000001</v>
      </c>
      <c r="BB977" s="33">
        <v>0.85742291999999998</v>
      </c>
      <c r="BC977" s="33">
        <v>1.1741088</v>
      </c>
      <c r="BD977" s="33">
        <v>0.13385517999999999</v>
      </c>
      <c r="BE977" s="33">
        <v>-0.31815428000000001</v>
      </c>
      <c r="BF977" s="33">
        <v>-8.7350349999999993E-2</v>
      </c>
      <c r="BG977" s="33">
        <v>-0.85483896999999998</v>
      </c>
      <c r="BH977" s="33">
        <v>-2.3126511999999999</v>
      </c>
      <c r="BI977" s="33">
        <v>-1.1300625</v>
      </c>
      <c r="BJ977" s="33">
        <v>-1.0572098999999999</v>
      </c>
      <c r="BK977" s="33">
        <v>-1.0251440999999999</v>
      </c>
      <c r="BL977" s="33">
        <v>0.13215767</v>
      </c>
      <c r="BM977" s="33">
        <v>0.57243469999999996</v>
      </c>
      <c r="BN977" s="33">
        <v>3.7082090999999999</v>
      </c>
      <c r="BO977" s="33">
        <v>9.5376404000000008</v>
      </c>
      <c r="BP977" s="33">
        <v>10.307788</v>
      </c>
      <c r="BQ977" s="33">
        <v>10.694823</v>
      </c>
      <c r="BR977" s="33">
        <v>9.7683832000000006</v>
      </c>
      <c r="BS977" s="33">
        <v>3.41303</v>
      </c>
      <c r="BT977" s="33">
        <v>1.36436E-3</v>
      </c>
      <c r="BU977" s="33">
        <v>-0.72686479999999998</v>
      </c>
      <c r="BV977" s="33">
        <v>-0.65986500000000003</v>
      </c>
      <c r="BW977" s="33">
        <v>-1.0866315</v>
      </c>
      <c r="BX977" s="33">
        <v>-1.4659948</v>
      </c>
      <c r="BY977" s="33">
        <v>0.74593018</v>
      </c>
      <c r="BZ977" s="33">
        <v>1.1242859000000001</v>
      </c>
      <c r="CA977" s="33">
        <v>1.6130879</v>
      </c>
      <c r="CB977" s="33">
        <v>0.38697491000000001</v>
      </c>
      <c r="CC977" s="33">
        <v>-3.5456649999999999E-2</v>
      </c>
      <c r="CD977" s="33">
        <v>0.13139555</v>
      </c>
      <c r="CE977" s="33">
        <v>-0.61736005999999999</v>
      </c>
      <c r="CF977" s="33">
        <v>-1.9818425</v>
      </c>
      <c r="CG977" s="33">
        <v>-0.73804175000000005</v>
      </c>
      <c r="CH977" s="33">
        <v>-0.63144719000000005</v>
      </c>
      <c r="CI977" s="33">
        <v>-0.58650029999999997</v>
      </c>
      <c r="CJ977" s="33">
        <v>0.59572393999999995</v>
      </c>
      <c r="CK977" s="33">
        <v>1.0747335</v>
      </c>
      <c r="CL977" s="33">
        <v>4.4496238999999997</v>
      </c>
      <c r="CM977" s="33">
        <v>10.806907000000001</v>
      </c>
      <c r="CN977" s="33">
        <v>11.538511</v>
      </c>
      <c r="CO977" s="33">
        <v>11.912984</v>
      </c>
      <c r="CP977" s="33">
        <v>10.971128999999999</v>
      </c>
      <c r="CQ977" s="33">
        <v>4.0143893000000004</v>
      </c>
      <c r="CR977" s="33">
        <v>0.43670806000000001</v>
      </c>
      <c r="CS977" s="33">
        <v>-0.27716499</v>
      </c>
      <c r="CT977" s="33">
        <v>-0.17367235</v>
      </c>
      <c r="CU977" s="33">
        <v>-0.62000668000000003</v>
      </c>
      <c r="CV977" s="33">
        <v>-1.0111349999999999</v>
      </c>
      <c r="CW977" s="33">
        <v>1.0481168999999999</v>
      </c>
      <c r="CX977" s="33">
        <v>1.3911488999999999</v>
      </c>
      <c r="CY977" s="33">
        <v>2.0520670999999999</v>
      </c>
      <c r="CZ977" s="33">
        <v>0.64009464000000005</v>
      </c>
      <c r="DA977" s="33">
        <v>0.24724098</v>
      </c>
      <c r="DB977" s="33">
        <v>0.35014145000000002</v>
      </c>
      <c r="DC977" s="33">
        <v>-0.37988115</v>
      </c>
      <c r="DD977" s="33">
        <v>-1.6510339000000001</v>
      </c>
      <c r="DE977" s="33">
        <v>-0.34602103000000001</v>
      </c>
      <c r="DF977" s="33">
        <v>-0.20568444999999999</v>
      </c>
      <c r="DG977" s="33">
        <v>-0.14785653000000001</v>
      </c>
      <c r="DH977" s="33">
        <v>1.0592902</v>
      </c>
      <c r="DI977" s="33">
        <v>1.5770322000000001</v>
      </c>
      <c r="DJ977" s="33">
        <v>5.1910388000000003</v>
      </c>
      <c r="DK977" s="33">
        <v>12.076173000000001</v>
      </c>
      <c r="DL977" s="33">
        <v>12.769233</v>
      </c>
      <c r="DM977" s="33">
        <v>13.131144000000001</v>
      </c>
      <c r="DN977" s="33">
        <v>12.173875000000001</v>
      </c>
      <c r="DO977" s="33">
        <v>4.6157485999999999</v>
      </c>
      <c r="DP977" s="33">
        <v>0.87205177</v>
      </c>
      <c r="DQ977" s="33">
        <v>0.17253481000000001</v>
      </c>
      <c r="DR977" s="33">
        <v>0.31252029999999997</v>
      </c>
      <c r="DS977" s="33">
        <v>-0.15338186000000001</v>
      </c>
      <c r="DT977" s="33">
        <v>-0.55627523999999995</v>
      </c>
      <c r="DU977" s="33">
        <v>1.4844264</v>
      </c>
      <c r="DV977" s="33">
        <v>1.7764565999999999</v>
      </c>
      <c r="DW977" s="33">
        <v>2.6858833</v>
      </c>
      <c r="DX977" s="33">
        <v>1.0055593</v>
      </c>
      <c r="DY977" s="33">
        <v>0.65541147</v>
      </c>
      <c r="DZ977" s="33">
        <v>0.66597578999999996</v>
      </c>
      <c r="EA977" s="33">
        <v>-3.6999320000000002E-2</v>
      </c>
      <c r="EB977" s="33">
        <v>-1.1733986999999999</v>
      </c>
      <c r="EC977" s="33">
        <v>0.21999462</v>
      </c>
      <c r="ED977" s="33">
        <v>0.40904931999999999</v>
      </c>
      <c r="EE977" s="33">
        <v>0.48547541</v>
      </c>
      <c r="EF977" s="33">
        <v>1.7286063</v>
      </c>
      <c r="EG977" s="33">
        <v>2.3022719</v>
      </c>
      <c r="EH977" s="33">
        <v>6.2615240999999999</v>
      </c>
      <c r="EI977" s="33">
        <v>13.908792</v>
      </c>
      <c r="EJ977" s="33">
        <v>14.546200000000001</v>
      </c>
      <c r="EK977" s="33">
        <v>14.889975</v>
      </c>
      <c r="EL977" s="33">
        <v>13.910448000000001</v>
      </c>
      <c r="EM977" s="33">
        <v>5.4840159000000002</v>
      </c>
      <c r="EN977" s="33">
        <v>1.5006189000000001</v>
      </c>
      <c r="EO977" s="33">
        <v>0.82182991000000005</v>
      </c>
      <c r="EP977" s="33">
        <v>1.0145052999999999</v>
      </c>
      <c r="EQ977" s="33">
        <v>0.52035028000000005</v>
      </c>
      <c r="ER977" s="33">
        <v>0.10047001999999999</v>
      </c>
      <c r="ES977" s="33">
        <v>74.488157000000001</v>
      </c>
      <c r="ET977" s="33">
        <v>73.440400999999994</v>
      </c>
      <c r="EU977" s="33">
        <v>72.448648000000006</v>
      </c>
      <c r="EV977" s="33">
        <v>71.391525999999999</v>
      </c>
      <c r="EW977" s="33">
        <v>70.512071000000006</v>
      </c>
      <c r="EX977" s="33">
        <v>69.737093000000002</v>
      </c>
      <c r="EY977" s="33">
        <v>69.711451999999994</v>
      </c>
      <c r="EZ977" s="33">
        <v>71.973483000000002</v>
      </c>
      <c r="FA977" s="33">
        <v>75.586292</v>
      </c>
      <c r="FB977" s="33">
        <v>79.493333000000007</v>
      </c>
      <c r="FC977" s="33">
        <v>83.264318000000003</v>
      </c>
      <c r="FD977" s="33">
        <v>86.474457000000001</v>
      </c>
      <c r="FE977" s="33">
        <v>89.130921000000001</v>
      </c>
      <c r="FF977" s="33">
        <v>91.119010000000003</v>
      </c>
      <c r="FG977" s="33">
        <v>92.333824000000007</v>
      </c>
      <c r="FH977" s="33">
        <v>93.026926000000003</v>
      </c>
      <c r="FI977" s="33">
        <v>92.568753999999998</v>
      </c>
      <c r="FJ977" s="33">
        <v>91.343372000000002</v>
      </c>
      <c r="FK977" s="33">
        <v>89.413037000000003</v>
      </c>
      <c r="FL977" s="33">
        <v>85.908693</v>
      </c>
      <c r="FM977" s="33">
        <v>82.659318999999996</v>
      </c>
      <c r="FN977" s="33">
        <v>80.33399</v>
      </c>
      <c r="FO977" s="33">
        <v>78.425301000000005</v>
      </c>
      <c r="FP977" s="33">
        <v>76.709457</v>
      </c>
      <c r="FQ977" s="33">
        <v>14.367319999999999</v>
      </c>
      <c r="FR977" s="82">
        <v>2.313666</v>
      </c>
      <c r="FS977">
        <v>1</v>
      </c>
    </row>
    <row r="978" spans="1:175" x14ac:dyDescent="0.2">
      <c r="A978" s="18" t="s">
        <v>197</v>
      </c>
      <c r="B978" s="27" t="s">
        <v>200</v>
      </c>
      <c r="C978" s="27">
        <v>42902</v>
      </c>
      <c r="D978" s="33">
        <v>0</v>
      </c>
      <c r="E978" s="33">
        <v>0</v>
      </c>
      <c r="F978" s="33">
        <v>0</v>
      </c>
      <c r="G978" s="33">
        <v>0</v>
      </c>
      <c r="H978" s="33">
        <v>0</v>
      </c>
      <c r="I978" s="33">
        <v>0</v>
      </c>
      <c r="J978" s="33">
        <v>0</v>
      </c>
      <c r="K978" s="33">
        <v>0</v>
      </c>
      <c r="L978" s="33">
        <v>0</v>
      </c>
      <c r="M978" s="33">
        <v>0</v>
      </c>
      <c r="N978" s="33">
        <v>0</v>
      </c>
      <c r="O978" s="33">
        <v>0</v>
      </c>
      <c r="P978" s="33">
        <v>0</v>
      </c>
      <c r="Q978" s="33">
        <v>0</v>
      </c>
      <c r="R978" s="33">
        <v>0</v>
      </c>
      <c r="S978" s="33">
        <v>0</v>
      </c>
      <c r="T978" s="33">
        <v>0</v>
      </c>
      <c r="U978" s="33">
        <v>0</v>
      </c>
      <c r="V978" s="33">
        <v>0</v>
      </c>
      <c r="W978" s="33">
        <v>0</v>
      </c>
      <c r="X978" s="33">
        <v>0</v>
      </c>
      <c r="Y978" s="33">
        <v>0</v>
      </c>
      <c r="Z978" s="33">
        <v>0</v>
      </c>
      <c r="AA978" s="33">
        <v>0</v>
      </c>
      <c r="AB978" s="33">
        <v>0</v>
      </c>
      <c r="AC978" s="33">
        <v>0</v>
      </c>
      <c r="AD978" s="33">
        <v>0</v>
      </c>
      <c r="AE978" s="33">
        <v>0</v>
      </c>
      <c r="AF978" s="33">
        <v>0</v>
      </c>
      <c r="AG978" s="33">
        <v>0</v>
      </c>
      <c r="AH978" s="33">
        <v>0</v>
      </c>
      <c r="AI978" s="33">
        <v>0</v>
      </c>
      <c r="AJ978" s="33">
        <v>0</v>
      </c>
      <c r="AK978" s="33">
        <v>0</v>
      </c>
      <c r="AL978" s="33">
        <v>0</v>
      </c>
      <c r="AM978" s="33">
        <v>0</v>
      </c>
      <c r="AN978" s="33">
        <v>0</v>
      </c>
      <c r="AO978" s="33">
        <v>0</v>
      </c>
      <c r="AP978" s="33">
        <v>0</v>
      </c>
      <c r="AQ978" s="33">
        <v>0</v>
      </c>
      <c r="AR978" s="33">
        <v>0</v>
      </c>
      <c r="AS978" s="33">
        <v>0</v>
      </c>
      <c r="AT978" s="33">
        <v>0</v>
      </c>
      <c r="AU978" s="33">
        <v>0</v>
      </c>
      <c r="AV978" s="33">
        <v>0</v>
      </c>
      <c r="AW978" s="33">
        <v>0</v>
      </c>
      <c r="AX978" s="33">
        <v>0</v>
      </c>
      <c r="AY978" s="33">
        <v>0</v>
      </c>
      <c r="AZ978" s="33">
        <v>0</v>
      </c>
      <c r="BA978" s="33">
        <v>0</v>
      </c>
      <c r="BB978" s="33">
        <v>0</v>
      </c>
      <c r="BC978" s="33">
        <v>0</v>
      </c>
      <c r="BD978" s="33">
        <v>0</v>
      </c>
      <c r="BE978" s="33">
        <v>0</v>
      </c>
      <c r="BF978" s="33">
        <v>0</v>
      </c>
      <c r="BG978" s="33">
        <v>0</v>
      </c>
      <c r="BH978" s="33">
        <v>0</v>
      </c>
      <c r="BI978" s="33">
        <v>0</v>
      </c>
      <c r="BJ978" s="33">
        <v>0</v>
      </c>
      <c r="BK978" s="33">
        <v>0</v>
      </c>
      <c r="BL978" s="33">
        <v>0</v>
      </c>
      <c r="BM978" s="33">
        <v>0</v>
      </c>
      <c r="BN978" s="33">
        <v>0</v>
      </c>
      <c r="BO978" s="33">
        <v>0</v>
      </c>
      <c r="BP978" s="33">
        <v>0</v>
      </c>
      <c r="BQ978" s="33">
        <v>0</v>
      </c>
      <c r="BR978" s="33">
        <v>0</v>
      </c>
      <c r="BS978" s="33">
        <v>0</v>
      </c>
      <c r="BT978" s="33">
        <v>0</v>
      </c>
      <c r="BU978" s="33">
        <v>0</v>
      </c>
      <c r="BV978" s="33">
        <v>0</v>
      </c>
      <c r="BW978" s="33">
        <v>0</v>
      </c>
      <c r="BX978" s="33">
        <v>0</v>
      </c>
      <c r="BY978" s="33">
        <v>0</v>
      </c>
      <c r="BZ978" s="33">
        <v>0</v>
      </c>
      <c r="CA978" s="33">
        <v>0</v>
      </c>
      <c r="CB978" s="33">
        <v>0</v>
      </c>
      <c r="CC978" s="33">
        <v>0</v>
      </c>
      <c r="CD978" s="33">
        <v>0</v>
      </c>
      <c r="CE978" s="33">
        <v>0</v>
      </c>
      <c r="CF978" s="33">
        <v>0</v>
      </c>
      <c r="CG978" s="33">
        <v>0</v>
      </c>
      <c r="CH978" s="33">
        <v>0</v>
      </c>
      <c r="CI978" s="33">
        <v>0</v>
      </c>
      <c r="CJ978" s="33">
        <v>0</v>
      </c>
      <c r="CK978" s="33">
        <v>0</v>
      </c>
      <c r="CL978" s="33">
        <v>0</v>
      </c>
      <c r="CM978" s="33">
        <v>0</v>
      </c>
      <c r="CN978" s="33">
        <v>0</v>
      </c>
      <c r="CO978" s="33">
        <v>0</v>
      </c>
      <c r="CP978" s="33">
        <v>0</v>
      </c>
      <c r="CQ978" s="33">
        <v>0</v>
      </c>
      <c r="CR978" s="33">
        <v>0</v>
      </c>
      <c r="CS978" s="33">
        <v>0</v>
      </c>
      <c r="CT978" s="33">
        <v>0</v>
      </c>
      <c r="CU978" s="33">
        <v>0</v>
      </c>
      <c r="CV978" s="33">
        <v>0</v>
      </c>
      <c r="CW978" s="33">
        <v>0</v>
      </c>
      <c r="CX978" s="33">
        <v>0</v>
      </c>
      <c r="CY978" s="33">
        <v>0</v>
      </c>
      <c r="CZ978" s="33">
        <v>0</v>
      </c>
      <c r="DA978" s="33">
        <v>0</v>
      </c>
      <c r="DB978" s="33">
        <v>0</v>
      </c>
      <c r="DC978" s="33">
        <v>0</v>
      </c>
      <c r="DD978" s="33">
        <v>0</v>
      </c>
      <c r="DE978" s="33">
        <v>0</v>
      </c>
      <c r="DF978" s="33">
        <v>0</v>
      </c>
      <c r="DG978" s="33">
        <v>0</v>
      </c>
      <c r="DH978" s="33">
        <v>0</v>
      </c>
      <c r="DI978" s="33">
        <v>0</v>
      </c>
      <c r="DJ978" s="33">
        <v>0</v>
      </c>
      <c r="DK978" s="33">
        <v>0</v>
      </c>
      <c r="DL978" s="33">
        <v>0</v>
      </c>
      <c r="DM978" s="33">
        <v>0</v>
      </c>
      <c r="DN978" s="33">
        <v>0</v>
      </c>
      <c r="DO978" s="33">
        <v>0</v>
      </c>
      <c r="DP978" s="33">
        <v>0</v>
      </c>
      <c r="DQ978" s="33">
        <v>0</v>
      </c>
      <c r="DR978" s="33">
        <v>0</v>
      </c>
      <c r="DS978" s="33">
        <v>0</v>
      </c>
      <c r="DT978" s="33">
        <v>0</v>
      </c>
      <c r="DU978" s="33">
        <v>0</v>
      </c>
      <c r="DV978" s="33">
        <v>0</v>
      </c>
      <c r="DW978" s="33">
        <v>0</v>
      </c>
      <c r="DX978" s="33">
        <v>0</v>
      </c>
      <c r="DY978" s="33">
        <v>0</v>
      </c>
      <c r="DZ978" s="33">
        <v>0</v>
      </c>
      <c r="EA978" s="33">
        <v>0</v>
      </c>
      <c r="EB978" s="33">
        <v>0</v>
      </c>
      <c r="EC978" s="33">
        <v>0</v>
      </c>
      <c r="ED978" s="33">
        <v>0</v>
      </c>
      <c r="EE978" s="33">
        <v>0</v>
      </c>
      <c r="EF978" s="33">
        <v>0</v>
      </c>
      <c r="EG978" s="33">
        <v>0</v>
      </c>
      <c r="EH978" s="33">
        <v>0</v>
      </c>
      <c r="EI978" s="33">
        <v>0</v>
      </c>
      <c r="EJ978" s="33">
        <v>0</v>
      </c>
      <c r="EK978" s="33">
        <v>0</v>
      </c>
      <c r="EL978" s="33">
        <v>0</v>
      </c>
      <c r="EM978" s="33">
        <v>0</v>
      </c>
      <c r="EN978" s="33">
        <v>0</v>
      </c>
      <c r="EO978" s="33">
        <v>0</v>
      </c>
      <c r="EP978" s="33">
        <v>0</v>
      </c>
      <c r="EQ978" s="33">
        <v>0</v>
      </c>
      <c r="ER978" s="33">
        <v>0</v>
      </c>
      <c r="ES978" s="33">
        <v>0</v>
      </c>
      <c r="ET978" s="33">
        <v>0</v>
      </c>
      <c r="EU978" s="33">
        <v>0</v>
      </c>
      <c r="EV978" s="33">
        <v>0</v>
      </c>
      <c r="EW978" s="33">
        <v>0</v>
      </c>
      <c r="EX978" s="33">
        <v>0</v>
      </c>
      <c r="EY978" s="33">
        <v>0</v>
      </c>
      <c r="EZ978" s="33">
        <v>0</v>
      </c>
      <c r="FA978" s="33">
        <v>0</v>
      </c>
      <c r="FB978" s="33">
        <v>0</v>
      </c>
      <c r="FC978" s="33">
        <v>0</v>
      </c>
      <c r="FD978" s="33">
        <v>0</v>
      </c>
      <c r="FE978" s="33">
        <v>0</v>
      </c>
      <c r="FF978" s="33">
        <v>0</v>
      </c>
      <c r="FG978" s="33">
        <v>0</v>
      </c>
      <c r="FH978" s="33">
        <v>0</v>
      </c>
      <c r="FI978" s="33">
        <v>0</v>
      </c>
      <c r="FJ978" s="33">
        <v>0</v>
      </c>
      <c r="FK978" s="33">
        <v>0</v>
      </c>
      <c r="FL978" s="33">
        <v>0</v>
      </c>
      <c r="FM978" s="33">
        <v>0</v>
      </c>
      <c r="FN978" s="33">
        <v>0</v>
      </c>
      <c r="FO978" s="33">
        <v>0</v>
      </c>
      <c r="FP978" s="33">
        <v>0</v>
      </c>
      <c r="FQ978" s="33">
        <v>0</v>
      </c>
      <c r="FR978" s="82">
        <v>0</v>
      </c>
      <c r="FS978">
        <v>0</v>
      </c>
    </row>
    <row r="979" spans="1:175" x14ac:dyDescent="0.2">
      <c r="A979" s="18" t="s">
        <v>197</v>
      </c>
      <c r="B979" s="27" t="s">
        <v>200</v>
      </c>
      <c r="C979" s="27">
        <v>42905</v>
      </c>
      <c r="D979" s="33">
        <v>0</v>
      </c>
      <c r="E979" s="33">
        <v>0</v>
      </c>
      <c r="F979" s="33">
        <v>0</v>
      </c>
      <c r="G979" s="33">
        <v>0</v>
      </c>
      <c r="H979" s="33">
        <v>0</v>
      </c>
      <c r="I979" s="33">
        <v>0</v>
      </c>
      <c r="J979" s="33">
        <v>0</v>
      </c>
      <c r="K979" s="33">
        <v>0</v>
      </c>
      <c r="L979" s="33">
        <v>0</v>
      </c>
      <c r="M979" s="33">
        <v>0</v>
      </c>
      <c r="N979" s="33">
        <v>0</v>
      </c>
      <c r="O979" s="33">
        <v>0</v>
      </c>
      <c r="P979" s="33">
        <v>0</v>
      </c>
      <c r="Q979" s="33">
        <v>0</v>
      </c>
      <c r="R979" s="33">
        <v>0</v>
      </c>
      <c r="S979" s="33">
        <v>0</v>
      </c>
      <c r="T979" s="33">
        <v>0</v>
      </c>
      <c r="U979" s="33">
        <v>0</v>
      </c>
      <c r="V979" s="33">
        <v>0</v>
      </c>
      <c r="W979" s="33">
        <v>0</v>
      </c>
      <c r="X979" s="33">
        <v>0</v>
      </c>
      <c r="Y979" s="33">
        <v>0</v>
      </c>
      <c r="Z979" s="33">
        <v>0</v>
      </c>
      <c r="AA979" s="33">
        <v>0</v>
      </c>
      <c r="AB979" s="33">
        <v>0</v>
      </c>
      <c r="AC979" s="33">
        <v>0</v>
      </c>
      <c r="AD979" s="33">
        <v>0</v>
      </c>
      <c r="AE979" s="33">
        <v>0</v>
      </c>
      <c r="AF979" s="33">
        <v>0</v>
      </c>
      <c r="AG979" s="33">
        <v>0</v>
      </c>
      <c r="AH979" s="33">
        <v>0</v>
      </c>
      <c r="AI979" s="33">
        <v>0</v>
      </c>
      <c r="AJ979" s="33">
        <v>0</v>
      </c>
      <c r="AK979" s="33">
        <v>0</v>
      </c>
      <c r="AL979" s="33">
        <v>0</v>
      </c>
      <c r="AM979" s="33">
        <v>0</v>
      </c>
      <c r="AN979" s="33">
        <v>0</v>
      </c>
      <c r="AO979" s="33">
        <v>0</v>
      </c>
      <c r="AP979" s="33">
        <v>0</v>
      </c>
      <c r="AQ979" s="33">
        <v>0</v>
      </c>
      <c r="AR979" s="33">
        <v>0</v>
      </c>
      <c r="AS979" s="33">
        <v>0</v>
      </c>
      <c r="AT979" s="33">
        <v>0</v>
      </c>
      <c r="AU979" s="33">
        <v>0</v>
      </c>
      <c r="AV979" s="33">
        <v>0</v>
      </c>
      <c r="AW979" s="33">
        <v>0</v>
      </c>
      <c r="AX979" s="33">
        <v>0</v>
      </c>
      <c r="AY979" s="33">
        <v>0</v>
      </c>
      <c r="AZ979" s="33">
        <v>0</v>
      </c>
      <c r="BA979" s="33">
        <v>0</v>
      </c>
      <c r="BB979" s="33">
        <v>0</v>
      </c>
      <c r="BC979" s="33">
        <v>0</v>
      </c>
      <c r="BD979" s="33">
        <v>0</v>
      </c>
      <c r="BE979" s="33">
        <v>0</v>
      </c>
      <c r="BF979" s="33">
        <v>0</v>
      </c>
      <c r="BG979" s="33">
        <v>0</v>
      </c>
      <c r="BH979" s="33">
        <v>0</v>
      </c>
      <c r="BI979" s="33">
        <v>0</v>
      </c>
      <c r="BJ979" s="33">
        <v>0</v>
      </c>
      <c r="BK979" s="33">
        <v>0</v>
      </c>
      <c r="BL979" s="33">
        <v>0</v>
      </c>
      <c r="BM979" s="33">
        <v>0</v>
      </c>
      <c r="BN979" s="33">
        <v>0</v>
      </c>
      <c r="BO979" s="33">
        <v>0</v>
      </c>
      <c r="BP979" s="33">
        <v>0</v>
      </c>
      <c r="BQ979" s="33">
        <v>0</v>
      </c>
      <c r="BR979" s="33">
        <v>0</v>
      </c>
      <c r="BS979" s="33">
        <v>0</v>
      </c>
      <c r="BT979" s="33">
        <v>0</v>
      </c>
      <c r="BU979" s="33">
        <v>0</v>
      </c>
      <c r="BV979" s="33">
        <v>0</v>
      </c>
      <c r="BW979" s="33">
        <v>0</v>
      </c>
      <c r="BX979" s="33">
        <v>0</v>
      </c>
      <c r="BY979" s="33">
        <v>0</v>
      </c>
      <c r="BZ979" s="33">
        <v>0</v>
      </c>
      <c r="CA979" s="33">
        <v>0</v>
      </c>
      <c r="CB979" s="33">
        <v>0</v>
      </c>
      <c r="CC979" s="33">
        <v>0</v>
      </c>
      <c r="CD979" s="33">
        <v>0</v>
      </c>
      <c r="CE979" s="33">
        <v>0</v>
      </c>
      <c r="CF979" s="33">
        <v>0</v>
      </c>
      <c r="CG979" s="33">
        <v>0</v>
      </c>
      <c r="CH979" s="33">
        <v>0</v>
      </c>
      <c r="CI979" s="33">
        <v>0</v>
      </c>
      <c r="CJ979" s="33">
        <v>0</v>
      </c>
      <c r="CK979" s="33">
        <v>0</v>
      </c>
      <c r="CL979" s="33">
        <v>0</v>
      </c>
      <c r="CM979" s="33">
        <v>0</v>
      </c>
      <c r="CN979" s="33">
        <v>0</v>
      </c>
      <c r="CO979" s="33">
        <v>0</v>
      </c>
      <c r="CP979" s="33">
        <v>0</v>
      </c>
      <c r="CQ979" s="33">
        <v>0</v>
      </c>
      <c r="CR979" s="33">
        <v>0</v>
      </c>
      <c r="CS979" s="33">
        <v>0</v>
      </c>
      <c r="CT979" s="33">
        <v>0</v>
      </c>
      <c r="CU979" s="33">
        <v>0</v>
      </c>
      <c r="CV979" s="33">
        <v>0</v>
      </c>
      <c r="CW979" s="33">
        <v>0</v>
      </c>
      <c r="CX979" s="33">
        <v>0</v>
      </c>
      <c r="CY979" s="33">
        <v>0</v>
      </c>
      <c r="CZ979" s="33">
        <v>0</v>
      </c>
      <c r="DA979" s="33">
        <v>0</v>
      </c>
      <c r="DB979" s="33">
        <v>0</v>
      </c>
      <c r="DC979" s="33">
        <v>0</v>
      </c>
      <c r="DD979" s="33">
        <v>0</v>
      </c>
      <c r="DE979" s="33">
        <v>0</v>
      </c>
      <c r="DF979" s="33">
        <v>0</v>
      </c>
      <c r="DG979" s="33">
        <v>0</v>
      </c>
      <c r="DH979" s="33">
        <v>0</v>
      </c>
      <c r="DI979" s="33">
        <v>0</v>
      </c>
      <c r="DJ979" s="33">
        <v>0</v>
      </c>
      <c r="DK979" s="33">
        <v>0</v>
      </c>
      <c r="DL979" s="33">
        <v>0</v>
      </c>
      <c r="DM979" s="33">
        <v>0</v>
      </c>
      <c r="DN979" s="33">
        <v>0</v>
      </c>
      <c r="DO979" s="33">
        <v>0</v>
      </c>
      <c r="DP979" s="33">
        <v>0</v>
      </c>
      <c r="DQ979" s="33">
        <v>0</v>
      </c>
      <c r="DR979" s="33">
        <v>0</v>
      </c>
      <c r="DS979" s="33">
        <v>0</v>
      </c>
      <c r="DT979" s="33">
        <v>0</v>
      </c>
      <c r="DU979" s="33">
        <v>0</v>
      </c>
      <c r="DV979" s="33">
        <v>0</v>
      </c>
      <c r="DW979" s="33">
        <v>0</v>
      </c>
      <c r="DX979" s="33">
        <v>0</v>
      </c>
      <c r="DY979" s="33">
        <v>0</v>
      </c>
      <c r="DZ979" s="33">
        <v>0</v>
      </c>
      <c r="EA979" s="33">
        <v>0</v>
      </c>
      <c r="EB979" s="33">
        <v>0</v>
      </c>
      <c r="EC979" s="33">
        <v>0</v>
      </c>
      <c r="ED979" s="33">
        <v>0</v>
      </c>
      <c r="EE979" s="33">
        <v>0</v>
      </c>
      <c r="EF979" s="33">
        <v>0</v>
      </c>
      <c r="EG979" s="33">
        <v>0</v>
      </c>
      <c r="EH979" s="33">
        <v>0</v>
      </c>
      <c r="EI979" s="33">
        <v>0</v>
      </c>
      <c r="EJ979" s="33">
        <v>0</v>
      </c>
      <c r="EK979" s="33">
        <v>0</v>
      </c>
      <c r="EL979" s="33">
        <v>0</v>
      </c>
      <c r="EM979" s="33">
        <v>0</v>
      </c>
      <c r="EN979" s="33">
        <v>0</v>
      </c>
      <c r="EO979" s="33">
        <v>0</v>
      </c>
      <c r="EP979" s="33">
        <v>0</v>
      </c>
      <c r="EQ979" s="33">
        <v>0</v>
      </c>
      <c r="ER979" s="33">
        <v>0</v>
      </c>
      <c r="ES979" s="33">
        <v>0</v>
      </c>
      <c r="ET979" s="33">
        <v>0</v>
      </c>
      <c r="EU979" s="33">
        <v>0</v>
      </c>
      <c r="EV979" s="33">
        <v>0</v>
      </c>
      <c r="EW979" s="33">
        <v>0</v>
      </c>
      <c r="EX979" s="33">
        <v>0</v>
      </c>
      <c r="EY979" s="33">
        <v>0</v>
      </c>
      <c r="EZ979" s="33">
        <v>0</v>
      </c>
      <c r="FA979" s="33">
        <v>0</v>
      </c>
      <c r="FB979" s="33">
        <v>0</v>
      </c>
      <c r="FC979" s="33">
        <v>0</v>
      </c>
      <c r="FD979" s="33">
        <v>0</v>
      </c>
      <c r="FE979" s="33">
        <v>0</v>
      </c>
      <c r="FF979" s="33">
        <v>0</v>
      </c>
      <c r="FG979" s="33">
        <v>0</v>
      </c>
      <c r="FH979" s="33">
        <v>0</v>
      </c>
      <c r="FI979" s="33">
        <v>0</v>
      </c>
      <c r="FJ979" s="33">
        <v>0</v>
      </c>
      <c r="FK979" s="33">
        <v>0</v>
      </c>
      <c r="FL979" s="33">
        <v>0</v>
      </c>
      <c r="FM979" s="33">
        <v>0</v>
      </c>
      <c r="FN979" s="33">
        <v>0</v>
      </c>
      <c r="FO979" s="33">
        <v>0</v>
      </c>
      <c r="FP979" s="33">
        <v>0</v>
      </c>
      <c r="FQ979" s="33">
        <v>0</v>
      </c>
      <c r="FR979" s="82">
        <v>0</v>
      </c>
      <c r="FS979">
        <v>0</v>
      </c>
    </row>
    <row r="980" spans="1:175" x14ac:dyDescent="0.2">
      <c r="A980" s="18" t="s">
        <v>197</v>
      </c>
      <c r="B980" s="27" t="s">
        <v>200</v>
      </c>
      <c r="C980" s="27">
        <v>42906</v>
      </c>
      <c r="D980" s="33">
        <v>0</v>
      </c>
      <c r="E980" s="33">
        <v>0</v>
      </c>
      <c r="F980" s="33">
        <v>0</v>
      </c>
      <c r="G980" s="33">
        <v>0</v>
      </c>
      <c r="H980" s="33">
        <v>0</v>
      </c>
      <c r="I980" s="33">
        <v>0</v>
      </c>
      <c r="J980" s="33">
        <v>0</v>
      </c>
      <c r="K980" s="33">
        <v>0</v>
      </c>
      <c r="L980" s="33">
        <v>0</v>
      </c>
      <c r="M980" s="33">
        <v>0</v>
      </c>
      <c r="N980" s="33">
        <v>0</v>
      </c>
      <c r="O980" s="33">
        <v>0</v>
      </c>
      <c r="P980" s="33">
        <v>0</v>
      </c>
      <c r="Q980" s="33">
        <v>0</v>
      </c>
      <c r="R980" s="33">
        <v>0</v>
      </c>
      <c r="S980" s="33">
        <v>0</v>
      </c>
      <c r="T980" s="33">
        <v>0</v>
      </c>
      <c r="U980" s="33">
        <v>0</v>
      </c>
      <c r="V980" s="33">
        <v>0</v>
      </c>
      <c r="W980" s="33">
        <v>0</v>
      </c>
      <c r="X980" s="33">
        <v>0</v>
      </c>
      <c r="Y980" s="33">
        <v>0</v>
      </c>
      <c r="Z980" s="33">
        <v>0</v>
      </c>
      <c r="AA980" s="33">
        <v>0</v>
      </c>
      <c r="AB980" s="33">
        <v>0</v>
      </c>
      <c r="AC980" s="33">
        <v>0</v>
      </c>
      <c r="AD980" s="33">
        <v>0</v>
      </c>
      <c r="AE980" s="33">
        <v>0</v>
      </c>
      <c r="AF980" s="33">
        <v>0</v>
      </c>
      <c r="AG980" s="33">
        <v>0</v>
      </c>
      <c r="AH980" s="33">
        <v>0</v>
      </c>
      <c r="AI980" s="33">
        <v>0</v>
      </c>
      <c r="AJ980" s="33">
        <v>0</v>
      </c>
      <c r="AK980" s="33">
        <v>0</v>
      </c>
      <c r="AL980" s="33">
        <v>0</v>
      </c>
      <c r="AM980" s="33">
        <v>0</v>
      </c>
      <c r="AN980" s="33">
        <v>0</v>
      </c>
      <c r="AO980" s="33">
        <v>0</v>
      </c>
      <c r="AP980" s="33">
        <v>0</v>
      </c>
      <c r="AQ980" s="33">
        <v>0</v>
      </c>
      <c r="AR980" s="33">
        <v>0</v>
      </c>
      <c r="AS980" s="33">
        <v>0</v>
      </c>
      <c r="AT980" s="33">
        <v>0</v>
      </c>
      <c r="AU980" s="33">
        <v>0</v>
      </c>
      <c r="AV980" s="33">
        <v>0</v>
      </c>
      <c r="AW980" s="33">
        <v>0</v>
      </c>
      <c r="AX980" s="33">
        <v>0</v>
      </c>
      <c r="AY980" s="33">
        <v>0</v>
      </c>
      <c r="AZ980" s="33">
        <v>0</v>
      </c>
      <c r="BA980" s="33">
        <v>0</v>
      </c>
      <c r="BB980" s="33">
        <v>0</v>
      </c>
      <c r="BC980" s="33">
        <v>0</v>
      </c>
      <c r="BD980" s="33">
        <v>0</v>
      </c>
      <c r="BE980" s="33">
        <v>0</v>
      </c>
      <c r="BF980" s="33">
        <v>0</v>
      </c>
      <c r="BG980" s="33">
        <v>0</v>
      </c>
      <c r="BH980" s="33">
        <v>0</v>
      </c>
      <c r="BI980" s="33">
        <v>0</v>
      </c>
      <c r="BJ980" s="33">
        <v>0</v>
      </c>
      <c r="BK980" s="33">
        <v>0</v>
      </c>
      <c r="BL980" s="33">
        <v>0</v>
      </c>
      <c r="BM980" s="33">
        <v>0</v>
      </c>
      <c r="BN980" s="33">
        <v>0</v>
      </c>
      <c r="BO980" s="33">
        <v>0</v>
      </c>
      <c r="BP980" s="33">
        <v>0</v>
      </c>
      <c r="BQ980" s="33">
        <v>0</v>
      </c>
      <c r="BR980" s="33">
        <v>0</v>
      </c>
      <c r="BS980" s="33">
        <v>0</v>
      </c>
      <c r="BT980" s="33">
        <v>0</v>
      </c>
      <c r="BU980" s="33">
        <v>0</v>
      </c>
      <c r="BV980" s="33">
        <v>0</v>
      </c>
      <c r="BW980" s="33">
        <v>0</v>
      </c>
      <c r="BX980" s="33">
        <v>0</v>
      </c>
      <c r="BY980" s="33">
        <v>0</v>
      </c>
      <c r="BZ980" s="33">
        <v>0</v>
      </c>
      <c r="CA980" s="33">
        <v>0</v>
      </c>
      <c r="CB980" s="33">
        <v>0</v>
      </c>
      <c r="CC980" s="33">
        <v>0</v>
      </c>
      <c r="CD980" s="33">
        <v>0</v>
      </c>
      <c r="CE980" s="33">
        <v>0</v>
      </c>
      <c r="CF980" s="33">
        <v>0</v>
      </c>
      <c r="CG980" s="33">
        <v>0</v>
      </c>
      <c r="CH980" s="33">
        <v>0</v>
      </c>
      <c r="CI980" s="33">
        <v>0</v>
      </c>
      <c r="CJ980" s="33">
        <v>0</v>
      </c>
      <c r="CK980" s="33">
        <v>0</v>
      </c>
      <c r="CL980" s="33">
        <v>0</v>
      </c>
      <c r="CM980" s="33">
        <v>0</v>
      </c>
      <c r="CN980" s="33">
        <v>0</v>
      </c>
      <c r="CO980" s="33">
        <v>0</v>
      </c>
      <c r="CP980" s="33">
        <v>0</v>
      </c>
      <c r="CQ980" s="33">
        <v>0</v>
      </c>
      <c r="CR980" s="33">
        <v>0</v>
      </c>
      <c r="CS980" s="33">
        <v>0</v>
      </c>
      <c r="CT980" s="33">
        <v>0</v>
      </c>
      <c r="CU980" s="33">
        <v>0</v>
      </c>
      <c r="CV980" s="33">
        <v>0</v>
      </c>
      <c r="CW980" s="33">
        <v>0</v>
      </c>
      <c r="CX980" s="33">
        <v>0</v>
      </c>
      <c r="CY980" s="33">
        <v>0</v>
      </c>
      <c r="CZ980" s="33">
        <v>0</v>
      </c>
      <c r="DA980" s="33">
        <v>0</v>
      </c>
      <c r="DB980" s="33">
        <v>0</v>
      </c>
      <c r="DC980" s="33">
        <v>0</v>
      </c>
      <c r="DD980" s="33">
        <v>0</v>
      </c>
      <c r="DE980" s="33">
        <v>0</v>
      </c>
      <c r="DF980" s="33">
        <v>0</v>
      </c>
      <c r="DG980" s="33">
        <v>0</v>
      </c>
      <c r="DH980" s="33">
        <v>0</v>
      </c>
      <c r="DI980" s="33">
        <v>0</v>
      </c>
      <c r="DJ980" s="33">
        <v>0</v>
      </c>
      <c r="DK980" s="33">
        <v>0</v>
      </c>
      <c r="DL980" s="33">
        <v>0</v>
      </c>
      <c r="DM980" s="33">
        <v>0</v>
      </c>
      <c r="DN980" s="33">
        <v>0</v>
      </c>
      <c r="DO980" s="33">
        <v>0</v>
      </c>
      <c r="DP980" s="33">
        <v>0</v>
      </c>
      <c r="DQ980" s="33">
        <v>0</v>
      </c>
      <c r="DR980" s="33">
        <v>0</v>
      </c>
      <c r="DS980" s="33">
        <v>0</v>
      </c>
      <c r="DT980" s="33">
        <v>0</v>
      </c>
      <c r="DU980" s="33">
        <v>0</v>
      </c>
      <c r="DV980" s="33">
        <v>0</v>
      </c>
      <c r="DW980" s="33">
        <v>0</v>
      </c>
      <c r="DX980" s="33">
        <v>0</v>
      </c>
      <c r="DY980" s="33">
        <v>0</v>
      </c>
      <c r="DZ980" s="33">
        <v>0</v>
      </c>
      <c r="EA980" s="33">
        <v>0</v>
      </c>
      <c r="EB980" s="33">
        <v>0</v>
      </c>
      <c r="EC980" s="33">
        <v>0</v>
      </c>
      <c r="ED980" s="33">
        <v>0</v>
      </c>
      <c r="EE980" s="33">
        <v>0</v>
      </c>
      <c r="EF980" s="33">
        <v>0</v>
      </c>
      <c r="EG980" s="33">
        <v>0</v>
      </c>
      <c r="EH980" s="33">
        <v>0</v>
      </c>
      <c r="EI980" s="33">
        <v>0</v>
      </c>
      <c r="EJ980" s="33">
        <v>0</v>
      </c>
      <c r="EK980" s="33">
        <v>0</v>
      </c>
      <c r="EL980" s="33">
        <v>0</v>
      </c>
      <c r="EM980" s="33">
        <v>0</v>
      </c>
      <c r="EN980" s="33">
        <v>0</v>
      </c>
      <c r="EO980" s="33">
        <v>0</v>
      </c>
      <c r="EP980" s="33">
        <v>0</v>
      </c>
      <c r="EQ980" s="33">
        <v>0</v>
      </c>
      <c r="ER980" s="33">
        <v>0</v>
      </c>
      <c r="ES980" s="33">
        <v>0</v>
      </c>
      <c r="ET980" s="33">
        <v>0</v>
      </c>
      <c r="EU980" s="33">
        <v>0</v>
      </c>
      <c r="EV980" s="33">
        <v>0</v>
      </c>
      <c r="EW980" s="33">
        <v>0</v>
      </c>
      <c r="EX980" s="33">
        <v>0</v>
      </c>
      <c r="EY980" s="33">
        <v>0</v>
      </c>
      <c r="EZ980" s="33">
        <v>0</v>
      </c>
      <c r="FA980" s="33">
        <v>0</v>
      </c>
      <c r="FB980" s="33">
        <v>0</v>
      </c>
      <c r="FC980" s="33">
        <v>0</v>
      </c>
      <c r="FD980" s="33">
        <v>0</v>
      </c>
      <c r="FE980" s="33">
        <v>0</v>
      </c>
      <c r="FF980" s="33">
        <v>0</v>
      </c>
      <c r="FG980" s="33">
        <v>0</v>
      </c>
      <c r="FH980" s="33">
        <v>0</v>
      </c>
      <c r="FI980" s="33">
        <v>0</v>
      </c>
      <c r="FJ980" s="33">
        <v>0</v>
      </c>
      <c r="FK980" s="33">
        <v>0</v>
      </c>
      <c r="FL980" s="33">
        <v>0</v>
      </c>
      <c r="FM980" s="33">
        <v>0</v>
      </c>
      <c r="FN980" s="33">
        <v>0</v>
      </c>
      <c r="FO980" s="33">
        <v>0</v>
      </c>
      <c r="FP980" s="33">
        <v>0</v>
      </c>
      <c r="FQ980" s="33">
        <v>0</v>
      </c>
      <c r="FR980" s="82">
        <v>0</v>
      </c>
      <c r="FS980">
        <v>0</v>
      </c>
    </row>
    <row r="981" spans="1:175" x14ac:dyDescent="0.2">
      <c r="A981" s="18" t="s">
        <v>197</v>
      </c>
      <c r="B981" s="27" t="s">
        <v>200</v>
      </c>
      <c r="C981" s="27">
        <v>42908</v>
      </c>
      <c r="D981" s="33">
        <v>0</v>
      </c>
      <c r="E981" s="33">
        <v>0</v>
      </c>
      <c r="F981" s="33">
        <v>0</v>
      </c>
      <c r="G981" s="33">
        <v>0</v>
      </c>
      <c r="H981" s="33">
        <v>0</v>
      </c>
      <c r="I981" s="33">
        <v>0</v>
      </c>
      <c r="J981" s="33">
        <v>0</v>
      </c>
      <c r="K981" s="33">
        <v>0</v>
      </c>
      <c r="L981" s="33">
        <v>0</v>
      </c>
      <c r="M981" s="33">
        <v>0</v>
      </c>
      <c r="N981" s="33">
        <v>0</v>
      </c>
      <c r="O981" s="33">
        <v>0</v>
      </c>
      <c r="P981" s="33">
        <v>0</v>
      </c>
      <c r="Q981" s="33">
        <v>0</v>
      </c>
      <c r="R981" s="33">
        <v>0</v>
      </c>
      <c r="S981" s="33">
        <v>0</v>
      </c>
      <c r="T981" s="33">
        <v>0</v>
      </c>
      <c r="U981" s="33">
        <v>0</v>
      </c>
      <c r="V981" s="33">
        <v>0</v>
      </c>
      <c r="W981" s="33">
        <v>0</v>
      </c>
      <c r="X981" s="33">
        <v>0</v>
      </c>
      <c r="Y981" s="33">
        <v>0</v>
      </c>
      <c r="Z981" s="33">
        <v>0</v>
      </c>
      <c r="AA981" s="33">
        <v>0</v>
      </c>
      <c r="AB981" s="33">
        <v>0</v>
      </c>
      <c r="AC981" s="33">
        <v>0</v>
      </c>
      <c r="AD981" s="33">
        <v>0</v>
      </c>
      <c r="AE981" s="33">
        <v>0</v>
      </c>
      <c r="AF981" s="33">
        <v>0</v>
      </c>
      <c r="AG981" s="33">
        <v>0</v>
      </c>
      <c r="AH981" s="33">
        <v>0</v>
      </c>
      <c r="AI981" s="33">
        <v>0</v>
      </c>
      <c r="AJ981" s="33">
        <v>0</v>
      </c>
      <c r="AK981" s="33">
        <v>0</v>
      </c>
      <c r="AL981" s="33">
        <v>0</v>
      </c>
      <c r="AM981" s="33">
        <v>0</v>
      </c>
      <c r="AN981" s="33">
        <v>0</v>
      </c>
      <c r="AO981" s="33">
        <v>0</v>
      </c>
      <c r="AP981" s="33">
        <v>0</v>
      </c>
      <c r="AQ981" s="33">
        <v>0</v>
      </c>
      <c r="AR981" s="33">
        <v>0</v>
      </c>
      <c r="AS981" s="33">
        <v>0</v>
      </c>
      <c r="AT981" s="33">
        <v>0</v>
      </c>
      <c r="AU981" s="33">
        <v>0</v>
      </c>
      <c r="AV981" s="33">
        <v>0</v>
      </c>
      <c r="AW981" s="33">
        <v>0</v>
      </c>
      <c r="AX981" s="33">
        <v>0</v>
      </c>
      <c r="AY981" s="33">
        <v>0</v>
      </c>
      <c r="AZ981" s="33">
        <v>0</v>
      </c>
      <c r="BA981" s="33">
        <v>0</v>
      </c>
      <c r="BB981" s="33">
        <v>0</v>
      </c>
      <c r="BC981" s="33">
        <v>0</v>
      </c>
      <c r="BD981" s="33">
        <v>0</v>
      </c>
      <c r="BE981" s="33">
        <v>0</v>
      </c>
      <c r="BF981" s="33">
        <v>0</v>
      </c>
      <c r="BG981" s="33">
        <v>0</v>
      </c>
      <c r="BH981" s="33">
        <v>0</v>
      </c>
      <c r="BI981" s="33">
        <v>0</v>
      </c>
      <c r="BJ981" s="33">
        <v>0</v>
      </c>
      <c r="BK981" s="33">
        <v>0</v>
      </c>
      <c r="BL981" s="33">
        <v>0</v>
      </c>
      <c r="BM981" s="33">
        <v>0</v>
      </c>
      <c r="BN981" s="33">
        <v>0</v>
      </c>
      <c r="BO981" s="33">
        <v>0</v>
      </c>
      <c r="BP981" s="33">
        <v>0</v>
      </c>
      <c r="BQ981" s="33">
        <v>0</v>
      </c>
      <c r="BR981" s="33">
        <v>0</v>
      </c>
      <c r="BS981" s="33">
        <v>0</v>
      </c>
      <c r="BT981" s="33">
        <v>0</v>
      </c>
      <c r="BU981" s="33">
        <v>0</v>
      </c>
      <c r="BV981" s="33">
        <v>0</v>
      </c>
      <c r="BW981" s="33">
        <v>0</v>
      </c>
      <c r="BX981" s="33">
        <v>0</v>
      </c>
      <c r="BY981" s="33">
        <v>0</v>
      </c>
      <c r="BZ981" s="33">
        <v>0</v>
      </c>
      <c r="CA981" s="33">
        <v>0</v>
      </c>
      <c r="CB981" s="33">
        <v>0</v>
      </c>
      <c r="CC981" s="33">
        <v>0</v>
      </c>
      <c r="CD981" s="33">
        <v>0</v>
      </c>
      <c r="CE981" s="33">
        <v>0</v>
      </c>
      <c r="CF981" s="33">
        <v>0</v>
      </c>
      <c r="CG981" s="33">
        <v>0</v>
      </c>
      <c r="CH981" s="33">
        <v>0</v>
      </c>
      <c r="CI981" s="33">
        <v>0</v>
      </c>
      <c r="CJ981" s="33">
        <v>0</v>
      </c>
      <c r="CK981" s="33">
        <v>0</v>
      </c>
      <c r="CL981" s="33">
        <v>0</v>
      </c>
      <c r="CM981" s="33">
        <v>0</v>
      </c>
      <c r="CN981" s="33">
        <v>0</v>
      </c>
      <c r="CO981" s="33">
        <v>0</v>
      </c>
      <c r="CP981" s="33">
        <v>0</v>
      </c>
      <c r="CQ981" s="33">
        <v>0</v>
      </c>
      <c r="CR981" s="33">
        <v>0</v>
      </c>
      <c r="CS981" s="33">
        <v>0</v>
      </c>
      <c r="CT981" s="33">
        <v>0</v>
      </c>
      <c r="CU981" s="33">
        <v>0</v>
      </c>
      <c r="CV981" s="33">
        <v>0</v>
      </c>
      <c r="CW981" s="33">
        <v>0</v>
      </c>
      <c r="CX981" s="33">
        <v>0</v>
      </c>
      <c r="CY981" s="33">
        <v>0</v>
      </c>
      <c r="CZ981" s="33">
        <v>0</v>
      </c>
      <c r="DA981" s="33">
        <v>0</v>
      </c>
      <c r="DB981" s="33">
        <v>0</v>
      </c>
      <c r="DC981" s="33">
        <v>0</v>
      </c>
      <c r="DD981" s="33">
        <v>0</v>
      </c>
      <c r="DE981" s="33">
        <v>0</v>
      </c>
      <c r="DF981" s="33">
        <v>0</v>
      </c>
      <c r="DG981" s="33">
        <v>0</v>
      </c>
      <c r="DH981" s="33">
        <v>0</v>
      </c>
      <c r="DI981" s="33">
        <v>0</v>
      </c>
      <c r="DJ981" s="33">
        <v>0</v>
      </c>
      <c r="DK981" s="33">
        <v>0</v>
      </c>
      <c r="DL981" s="33">
        <v>0</v>
      </c>
      <c r="DM981" s="33">
        <v>0</v>
      </c>
      <c r="DN981" s="33">
        <v>0</v>
      </c>
      <c r="DO981" s="33">
        <v>0</v>
      </c>
      <c r="DP981" s="33">
        <v>0</v>
      </c>
      <c r="DQ981" s="33">
        <v>0</v>
      </c>
      <c r="DR981" s="33">
        <v>0</v>
      </c>
      <c r="DS981" s="33">
        <v>0</v>
      </c>
      <c r="DT981" s="33">
        <v>0</v>
      </c>
      <c r="DU981" s="33">
        <v>0</v>
      </c>
      <c r="DV981" s="33">
        <v>0</v>
      </c>
      <c r="DW981" s="33">
        <v>0</v>
      </c>
      <c r="DX981" s="33">
        <v>0</v>
      </c>
      <c r="DY981" s="33">
        <v>0</v>
      </c>
      <c r="DZ981" s="33">
        <v>0</v>
      </c>
      <c r="EA981" s="33">
        <v>0</v>
      </c>
      <c r="EB981" s="33">
        <v>0</v>
      </c>
      <c r="EC981" s="33">
        <v>0</v>
      </c>
      <c r="ED981" s="33">
        <v>0</v>
      </c>
      <c r="EE981" s="33">
        <v>0</v>
      </c>
      <c r="EF981" s="33">
        <v>0</v>
      </c>
      <c r="EG981" s="33">
        <v>0</v>
      </c>
      <c r="EH981" s="33">
        <v>0</v>
      </c>
      <c r="EI981" s="33">
        <v>0</v>
      </c>
      <c r="EJ981" s="33">
        <v>0</v>
      </c>
      <c r="EK981" s="33">
        <v>0</v>
      </c>
      <c r="EL981" s="33">
        <v>0</v>
      </c>
      <c r="EM981" s="33">
        <v>0</v>
      </c>
      <c r="EN981" s="33">
        <v>0</v>
      </c>
      <c r="EO981" s="33">
        <v>0</v>
      </c>
      <c r="EP981" s="33">
        <v>0</v>
      </c>
      <c r="EQ981" s="33">
        <v>0</v>
      </c>
      <c r="ER981" s="33">
        <v>0</v>
      </c>
      <c r="ES981" s="33">
        <v>0</v>
      </c>
      <c r="ET981" s="33">
        <v>0</v>
      </c>
      <c r="EU981" s="33">
        <v>0</v>
      </c>
      <c r="EV981" s="33">
        <v>0</v>
      </c>
      <c r="EW981" s="33">
        <v>0</v>
      </c>
      <c r="EX981" s="33">
        <v>0</v>
      </c>
      <c r="EY981" s="33">
        <v>0</v>
      </c>
      <c r="EZ981" s="33">
        <v>0</v>
      </c>
      <c r="FA981" s="33">
        <v>0</v>
      </c>
      <c r="FB981" s="33">
        <v>0</v>
      </c>
      <c r="FC981" s="33">
        <v>0</v>
      </c>
      <c r="FD981" s="33">
        <v>0</v>
      </c>
      <c r="FE981" s="33">
        <v>0</v>
      </c>
      <c r="FF981" s="33">
        <v>0</v>
      </c>
      <c r="FG981" s="33">
        <v>0</v>
      </c>
      <c r="FH981" s="33">
        <v>0</v>
      </c>
      <c r="FI981" s="33">
        <v>0</v>
      </c>
      <c r="FJ981" s="33">
        <v>0</v>
      </c>
      <c r="FK981" s="33">
        <v>0</v>
      </c>
      <c r="FL981" s="33">
        <v>0</v>
      </c>
      <c r="FM981" s="33">
        <v>0</v>
      </c>
      <c r="FN981" s="33">
        <v>0</v>
      </c>
      <c r="FO981" s="33">
        <v>0</v>
      </c>
      <c r="FP981" s="33">
        <v>0</v>
      </c>
      <c r="FQ981" s="33">
        <v>0</v>
      </c>
      <c r="FR981" s="82">
        <v>0</v>
      </c>
      <c r="FS981">
        <v>0</v>
      </c>
    </row>
    <row r="982" spans="1:175" x14ac:dyDescent="0.2">
      <c r="A982" s="18" t="s">
        <v>197</v>
      </c>
      <c r="B982" s="27" t="s">
        <v>200</v>
      </c>
      <c r="C982" s="27">
        <v>42909</v>
      </c>
      <c r="D982" s="33">
        <v>0</v>
      </c>
      <c r="E982" s="33">
        <v>0</v>
      </c>
      <c r="F982" s="33">
        <v>0</v>
      </c>
      <c r="G982" s="33">
        <v>0</v>
      </c>
      <c r="H982" s="33">
        <v>0</v>
      </c>
      <c r="I982" s="33">
        <v>0</v>
      </c>
      <c r="J982" s="33">
        <v>0</v>
      </c>
      <c r="K982" s="33">
        <v>0</v>
      </c>
      <c r="L982" s="33">
        <v>0</v>
      </c>
      <c r="M982" s="33">
        <v>0</v>
      </c>
      <c r="N982" s="33">
        <v>0</v>
      </c>
      <c r="O982" s="33">
        <v>0</v>
      </c>
      <c r="P982" s="33">
        <v>0</v>
      </c>
      <c r="Q982" s="33">
        <v>0</v>
      </c>
      <c r="R982" s="33">
        <v>0</v>
      </c>
      <c r="S982" s="33">
        <v>0</v>
      </c>
      <c r="T982" s="33">
        <v>0</v>
      </c>
      <c r="U982" s="33">
        <v>0</v>
      </c>
      <c r="V982" s="33">
        <v>0</v>
      </c>
      <c r="W982" s="33">
        <v>0</v>
      </c>
      <c r="X982" s="33">
        <v>0</v>
      </c>
      <c r="Y982" s="33">
        <v>0</v>
      </c>
      <c r="Z982" s="33">
        <v>0</v>
      </c>
      <c r="AA982" s="33">
        <v>0</v>
      </c>
      <c r="AB982" s="33">
        <v>0</v>
      </c>
      <c r="AC982" s="33">
        <v>0</v>
      </c>
      <c r="AD982" s="33">
        <v>0</v>
      </c>
      <c r="AE982" s="33">
        <v>0</v>
      </c>
      <c r="AF982" s="33">
        <v>0</v>
      </c>
      <c r="AG982" s="33">
        <v>0</v>
      </c>
      <c r="AH982" s="33">
        <v>0</v>
      </c>
      <c r="AI982" s="33">
        <v>0</v>
      </c>
      <c r="AJ982" s="33">
        <v>0</v>
      </c>
      <c r="AK982" s="33">
        <v>0</v>
      </c>
      <c r="AL982" s="33">
        <v>0</v>
      </c>
      <c r="AM982" s="33">
        <v>0</v>
      </c>
      <c r="AN982" s="33">
        <v>0</v>
      </c>
      <c r="AO982" s="33">
        <v>0</v>
      </c>
      <c r="AP982" s="33">
        <v>0</v>
      </c>
      <c r="AQ982" s="33">
        <v>0</v>
      </c>
      <c r="AR982" s="33">
        <v>0</v>
      </c>
      <c r="AS982" s="33">
        <v>0</v>
      </c>
      <c r="AT982" s="33">
        <v>0</v>
      </c>
      <c r="AU982" s="33">
        <v>0</v>
      </c>
      <c r="AV982" s="33">
        <v>0</v>
      </c>
      <c r="AW982" s="33">
        <v>0</v>
      </c>
      <c r="AX982" s="33">
        <v>0</v>
      </c>
      <c r="AY982" s="33">
        <v>0</v>
      </c>
      <c r="AZ982" s="33">
        <v>0</v>
      </c>
      <c r="BA982" s="33">
        <v>0</v>
      </c>
      <c r="BB982" s="33">
        <v>0</v>
      </c>
      <c r="BC982" s="33">
        <v>0</v>
      </c>
      <c r="BD982" s="33">
        <v>0</v>
      </c>
      <c r="BE982" s="33">
        <v>0</v>
      </c>
      <c r="BF982" s="33">
        <v>0</v>
      </c>
      <c r="BG982" s="33">
        <v>0</v>
      </c>
      <c r="BH982" s="33">
        <v>0</v>
      </c>
      <c r="BI982" s="33">
        <v>0</v>
      </c>
      <c r="BJ982" s="33">
        <v>0</v>
      </c>
      <c r="BK982" s="33">
        <v>0</v>
      </c>
      <c r="BL982" s="33">
        <v>0</v>
      </c>
      <c r="BM982" s="33">
        <v>0</v>
      </c>
      <c r="BN982" s="33">
        <v>0</v>
      </c>
      <c r="BO982" s="33">
        <v>0</v>
      </c>
      <c r="BP982" s="33">
        <v>0</v>
      </c>
      <c r="BQ982" s="33">
        <v>0</v>
      </c>
      <c r="BR982" s="33">
        <v>0</v>
      </c>
      <c r="BS982" s="33">
        <v>0</v>
      </c>
      <c r="BT982" s="33">
        <v>0</v>
      </c>
      <c r="BU982" s="33">
        <v>0</v>
      </c>
      <c r="BV982" s="33">
        <v>0</v>
      </c>
      <c r="BW982" s="33">
        <v>0</v>
      </c>
      <c r="BX982" s="33">
        <v>0</v>
      </c>
      <c r="BY982" s="33">
        <v>0</v>
      </c>
      <c r="BZ982" s="33">
        <v>0</v>
      </c>
      <c r="CA982" s="33">
        <v>0</v>
      </c>
      <c r="CB982" s="33">
        <v>0</v>
      </c>
      <c r="CC982" s="33">
        <v>0</v>
      </c>
      <c r="CD982" s="33">
        <v>0</v>
      </c>
      <c r="CE982" s="33">
        <v>0</v>
      </c>
      <c r="CF982" s="33">
        <v>0</v>
      </c>
      <c r="CG982" s="33">
        <v>0</v>
      </c>
      <c r="CH982" s="33">
        <v>0</v>
      </c>
      <c r="CI982" s="33">
        <v>0</v>
      </c>
      <c r="CJ982" s="33">
        <v>0</v>
      </c>
      <c r="CK982" s="33">
        <v>0</v>
      </c>
      <c r="CL982" s="33">
        <v>0</v>
      </c>
      <c r="CM982" s="33">
        <v>0</v>
      </c>
      <c r="CN982" s="33">
        <v>0</v>
      </c>
      <c r="CO982" s="33">
        <v>0</v>
      </c>
      <c r="CP982" s="33">
        <v>0</v>
      </c>
      <c r="CQ982" s="33">
        <v>0</v>
      </c>
      <c r="CR982" s="33">
        <v>0</v>
      </c>
      <c r="CS982" s="33">
        <v>0</v>
      </c>
      <c r="CT982" s="33">
        <v>0</v>
      </c>
      <c r="CU982" s="33">
        <v>0</v>
      </c>
      <c r="CV982" s="33">
        <v>0</v>
      </c>
      <c r="CW982" s="33">
        <v>0</v>
      </c>
      <c r="CX982" s="33">
        <v>0</v>
      </c>
      <c r="CY982" s="33">
        <v>0</v>
      </c>
      <c r="CZ982" s="33">
        <v>0</v>
      </c>
      <c r="DA982" s="33">
        <v>0</v>
      </c>
      <c r="DB982" s="33">
        <v>0</v>
      </c>
      <c r="DC982" s="33">
        <v>0</v>
      </c>
      <c r="DD982" s="33">
        <v>0</v>
      </c>
      <c r="DE982" s="33">
        <v>0</v>
      </c>
      <c r="DF982" s="33">
        <v>0</v>
      </c>
      <c r="DG982" s="33">
        <v>0</v>
      </c>
      <c r="DH982" s="33">
        <v>0</v>
      </c>
      <c r="DI982" s="33">
        <v>0</v>
      </c>
      <c r="DJ982" s="33">
        <v>0</v>
      </c>
      <c r="DK982" s="33">
        <v>0</v>
      </c>
      <c r="DL982" s="33">
        <v>0</v>
      </c>
      <c r="DM982" s="33">
        <v>0</v>
      </c>
      <c r="DN982" s="33">
        <v>0</v>
      </c>
      <c r="DO982" s="33">
        <v>0</v>
      </c>
      <c r="DP982" s="33">
        <v>0</v>
      </c>
      <c r="DQ982" s="33">
        <v>0</v>
      </c>
      <c r="DR982" s="33">
        <v>0</v>
      </c>
      <c r="DS982" s="33">
        <v>0</v>
      </c>
      <c r="DT982" s="33">
        <v>0</v>
      </c>
      <c r="DU982" s="33">
        <v>0</v>
      </c>
      <c r="DV982" s="33">
        <v>0</v>
      </c>
      <c r="DW982" s="33">
        <v>0</v>
      </c>
      <c r="DX982" s="33">
        <v>0</v>
      </c>
      <c r="DY982" s="33">
        <v>0</v>
      </c>
      <c r="DZ982" s="33">
        <v>0</v>
      </c>
      <c r="EA982" s="33">
        <v>0</v>
      </c>
      <c r="EB982" s="33">
        <v>0</v>
      </c>
      <c r="EC982" s="33">
        <v>0</v>
      </c>
      <c r="ED982" s="33">
        <v>0</v>
      </c>
      <c r="EE982" s="33">
        <v>0</v>
      </c>
      <c r="EF982" s="33">
        <v>0</v>
      </c>
      <c r="EG982" s="33">
        <v>0</v>
      </c>
      <c r="EH982" s="33">
        <v>0</v>
      </c>
      <c r="EI982" s="33">
        <v>0</v>
      </c>
      <c r="EJ982" s="33">
        <v>0</v>
      </c>
      <c r="EK982" s="33">
        <v>0</v>
      </c>
      <c r="EL982" s="33">
        <v>0</v>
      </c>
      <c r="EM982" s="33">
        <v>0</v>
      </c>
      <c r="EN982" s="33">
        <v>0</v>
      </c>
      <c r="EO982" s="33">
        <v>0</v>
      </c>
      <c r="EP982" s="33">
        <v>0</v>
      </c>
      <c r="EQ982" s="33">
        <v>0</v>
      </c>
      <c r="ER982" s="33">
        <v>0</v>
      </c>
      <c r="ES982" s="33">
        <v>0</v>
      </c>
      <c r="ET982" s="33">
        <v>0</v>
      </c>
      <c r="EU982" s="33">
        <v>0</v>
      </c>
      <c r="EV982" s="33">
        <v>0</v>
      </c>
      <c r="EW982" s="33">
        <v>0</v>
      </c>
      <c r="EX982" s="33">
        <v>0</v>
      </c>
      <c r="EY982" s="33">
        <v>0</v>
      </c>
      <c r="EZ982" s="33">
        <v>0</v>
      </c>
      <c r="FA982" s="33">
        <v>0</v>
      </c>
      <c r="FB982" s="33">
        <v>0</v>
      </c>
      <c r="FC982" s="33">
        <v>0</v>
      </c>
      <c r="FD982" s="33">
        <v>0</v>
      </c>
      <c r="FE982" s="33">
        <v>0</v>
      </c>
      <c r="FF982" s="33">
        <v>0</v>
      </c>
      <c r="FG982" s="33">
        <v>0</v>
      </c>
      <c r="FH982" s="33">
        <v>0</v>
      </c>
      <c r="FI982" s="33">
        <v>0</v>
      </c>
      <c r="FJ982" s="33">
        <v>0</v>
      </c>
      <c r="FK982" s="33">
        <v>0</v>
      </c>
      <c r="FL982" s="33">
        <v>0</v>
      </c>
      <c r="FM982" s="33">
        <v>0</v>
      </c>
      <c r="FN982" s="33">
        <v>0</v>
      </c>
      <c r="FO982" s="33">
        <v>0</v>
      </c>
      <c r="FP982" s="33">
        <v>0</v>
      </c>
      <c r="FQ982" s="33">
        <v>0</v>
      </c>
      <c r="FR982" s="82">
        <v>0</v>
      </c>
      <c r="FS982">
        <v>0</v>
      </c>
    </row>
    <row r="983" spans="1:175" x14ac:dyDescent="0.2">
      <c r="A983" s="18" t="s">
        <v>197</v>
      </c>
      <c r="B983" s="27" t="s">
        <v>200</v>
      </c>
      <c r="C983" s="27">
        <v>42943</v>
      </c>
      <c r="D983" s="33">
        <v>0</v>
      </c>
      <c r="E983" s="33">
        <v>0</v>
      </c>
      <c r="F983" s="33">
        <v>0</v>
      </c>
      <c r="G983" s="33">
        <v>0</v>
      </c>
      <c r="H983" s="33">
        <v>0</v>
      </c>
      <c r="I983" s="33">
        <v>0</v>
      </c>
      <c r="J983" s="33">
        <v>0</v>
      </c>
      <c r="K983" s="33">
        <v>0</v>
      </c>
      <c r="L983" s="33">
        <v>0</v>
      </c>
      <c r="M983" s="33">
        <v>0</v>
      </c>
      <c r="N983" s="33">
        <v>0</v>
      </c>
      <c r="O983" s="33">
        <v>0</v>
      </c>
      <c r="P983" s="33">
        <v>0</v>
      </c>
      <c r="Q983" s="33">
        <v>0</v>
      </c>
      <c r="R983" s="33">
        <v>0</v>
      </c>
      <c r="S983" s="33">
        <v>0</v>
      </c>
      <c r="T983" s="33">
        <v>0</v>
      </c>
      <c r="U983" s="33">
        <v>0</v>
      </c>
      <c r="V983" s="33">
        <v>0</v>
      </c>
      <c r="W983" s="33">
        <v>0</v>
      </c>
      <c r="X983" s="33">
        <v>0</v>
      </c>
      <c r="Y983" s="33">
        <v>0</v>
      </c>
      <c r="Z983" s="33">
        <v>0</v>
      </c>
      <c r="AA983" s="33">
        <v>0</v>
      </c>
      <c r="AB983" s="33">
        <v>0</v>
      </c>
      <c r="AC983" s="33">
        <v>0</v>
      </c>
      <c r="AD983" s="33">
        <v>0</v>
      </c>
      <c r="AE983" s="33">
        <v>0</v>
      </c>
      <c r="AF983" s="33">
        <v>0</v>
      </c>
      <c r="AG983" s="33">
        <v>0</v>
      </c>
      <c r="AH983" s="33">
        <v>0</v>
      </c>
      <c r="AI983" s="33">
        <v>0</v>
      </c>
      <c r="AJ983" s="33">
        <v>0</v>
      </c>
      <c r="AK983" s="33">
        <v>0</v>
      </c>
      <c r="AL983" s="33">
        <v>0</v>
      </c>
      <c r="AM983" s="33">
        <v>0</v>
      </c>
      <c r="AN983" s="33">
        <v>0</v>
      </c>
      <c r="AO983" s="33">
        <v>0</v>
      </c>
      <c r="AP983" s="33">
        <v>0</v>
      </c>
      <c r="AQ983" s="33">
        <v>0</v>
      </c>
      <c r="AR983" s="33">
        <v>0</v>
      </c>
      <c r="AS983" s="33">
        <v>0</v>
      </c>
      <c r="AT983" s="33">
        <v>0</v>
      </c>
      <c r="AU983" s="33">
        <v>0</v>
      </c>
      <c r="AV983" s="33">
        <v>0</v>
      </c>
      <c r="AW983" s="33">
        <v>0</v>
      </c>
      <c r="AX983" s="33">
        <v>0</v>
      </c>
      <c r="AY983" s="33">
        <v>0</v>
      </c>
      <c r="AZ983" s="33">
        <v>0</v>
      </c>
      <c r="BA983" s="33">
        <v>0</v>
      </c>
      <c r="BB983" s="33">
        <v>0</v>
      </c>
      <c r="BC983" s="33">
        <v>0</v>
      </c>
      <c r="BD983" s="33">
        <v>0</v>
      </c>
      <c r="BE983" s="33">
        <v>0</v>
      </c>
      <c r="BF983" s="33">
        <v>0</v>
      </c>
      <c r="BG983" s="33">
        <v>0</v>
      </c>
      <c r="BH983" s="33">
        <v>0</v>
      </c>
      <c r="BI983" s="33">
        <v>0</v>
      </c>
      <c r="BJ983" s="33">
        <v>0</v>
      </c>
      <c r="BK983" s="33">
        <v>0</v>
      </c>
      <c r="BL983" s="33">
        <v>0</v>
      </c>
      <c r="BM983" s="33">
        <v>0</v>
      </c>
      <c r="BN983" s="33">
        <v>0</v>
      </c>
      <c r="BO983" s="33">
        <v>0</v>
      </c>
      <c r="BP983" s="33">
        <v>0</v>
      </c>
      <c r="BQ983" s="33">
        <v>0</v>
      </c>
      <c r="BR983" s="33">
        <v>0</v>
      </c>
      <c r="BS983" s="33">
        <v>0</v>
      </c>
      <c r="BT983" s="33">
        <v>0</v>
      </c>
      <c r="BU983" s="33">
        <v>0</v>
      </c>
      <c r="BV983" s="33">
        <v>0</v>
      </c>
      <c r="BW983" s="33">
        <v>0</v>
      </c>
      <c r="BX983" s="33">
        <v>0</v>
      </c>
      <c r="BY983" s="33">
        <v>0</v>
      </c>
      <c r="BZ983" s="33">
        <v>0</v>
      </c>
      <c r="CA983" s="33">
        <v>0</v>
      </c>
      <c r="CB983" s="33">
        <v>0</v>
      </c>
      <c r="CC983" s="33">
        <v>0</v>
      </c>
      <c r="CD983" s="33">
        <v>0</v>
      </c>
      <c r="CE983" s="33">
        <v>0</v>
      </c>
      <c r="CF983" s="33">
        <v>0</v>
      </c>
      <c r="CG983" s="33">
        <v>0</v>
      </c>
      <c r="CH983" s="33">
        <v>0</v>
      </c>
      <c r="CI983" s="33">
        <v>0</v>
      </c>
      <c r="CJ983" s="33">
        <v>0</v>
      </c>
      <c r="CK983" s="33">
        <v>0</v>
      </c>
      <c r="CL983" s="33">
        <v>0</v>
      </c>
      <c r="CM983" s="33">
        <v>0</v>
      </c>
      <c r="CN983" s="33">
        <v>0</v>
      </c>
      <c r="CO983" s="33">
        <v>0</v>
      </c>
      <c r="CP983" s="33">
        <v>0</v>
      </c>
      <c r="CQ983" s="33">
        <v>0</v>
      </c>
      <c r="CR983" s="33">
        <v>0</v>
      </c>
      <c r="CS983" s="33">
        <v>0</v>
      </c>
      <c r="CT983" s="33">
        <v>0</v>
      </c>
      <c r="CU983" s="33">
        <v>0</v>
      </c>
      <c r="CV983" s="33">
        <v>0</v>
      </c>
      <c r="CW983" s="33">
        <v>0</v>
      </c>
      <c r="CX983" s="33">
        <v>0</v>
      </c>
      <c r="CY983" s="33">
        <v>0</v>
      </c>
      <c r="CZ983" s="33">
        <v>0</v>
      </c>
      <c r="DA983" s="33">
        <v>0</v>
      </c>
      <c r="DB983" s="33">
        <v>0</v>
      </c>
      <c r="DC983" s="33">
        <v>0</v>
      </c>
      <c r="DD983" s="33">
        <v>0</v>
      </c>
      <c r="DE983" s="33">
        <v>0</v>
      </c>
      <c r="DF983" s="33">
        <v>0</v>
      </c>
      <c r="DG983" s="33">
        <v>0</v>
      </c>
      <c r="DH983" s="33">
        <v>0</v>
      </c>
      <c r="DI983" s="33">
        <v>0</v>
      </c>
      <c r="DJ983" s="33">
        <v>0</v>
      </c>
      <c r="DK983" s="33">
        <v>0</v>
      </c>
      <c r="DL983" s="33">
        <v>0</v>
      </c>
      <c r="DM983" s="33">
        <v>0</v>
      </c>
      <c r="DN983" s="33">
        <v>0</v>
      </c>
      <c r="DO983" s="33">
        <v>0</v>
      </c>
      <c r="DP983" s="33">
        <v>0</v>
      </c>
      <c r="DQ983" s="33">
        <v>0</v>
      </c>
      <c r="DR983" s="33">
        <v>0</v>
      </c>
      <c r="DS983" s="33">
        <v>0</v>
      </c>
      <c r="DT983" s="33">
        <v>0</v>
      </c>
      <c r="DU983" s="33">
        <v>0</v>
      </c>
      <c r="DV983" s="33">
        <v>0</v>
      </c>
      <c r="DW983" s="33">
        <v>0</v>
      </c>
      <c r="DX983" s="33">
        <v>0</v>
      </c>
      <c r="DY983" s="33">
        <v>0</v>
      </c>
      <c r="DZ983" s="33">
        <v>0</v>
      </c>
      <c r="EA983" s="33">
        <v>0</v>
      </c>
      <c r="EB983" s="33">
        <v>0</v>
      </c>
      <c r="EC983" s="33">
        <v>0</v>
      </c>
      <c r="ED983" s="33">
        <v>0</v>
      </c>
      <c r="EE983" s="33">
        <v>0</v>
      </c>
      <c r="EF983" s="33">
        <v>0</v>
      </c>
      <c r="EG983" s="33">
        <v>0</v>
      </c>
      <c r="EH983" s="33">
        <v>0</v>
      </c>
      <c r="EI983" s="33">
        <v>0</v>
      </c>
      <c r="EJ983" s="33">
        <v>0</v>
      </c>
      <c r="EK983" s="33">
        <v>0</v>
      </c>
      <c r="EL983" s="33">
        <v>0</v>
      </c>
      <c r="EM983" s="33">
        <v>0</v>
      </c>
      <c r="EN983" s="33">
        <v>0</v>
      </c>
      <c r="EO983" s="33">
        <v>0</v>
      </c>
      <c r="EP983" s="33">
        <v>0</v>
      </c>
      <c r="EQ983" s="33">
        <v>0</v>
      </c>
      <c r="ER983" s="33">
        <v>0</v>
      </c>
      <c r="ES983" s="33">
        <v>0</v>
      </c>
      <c r="ET983" s="33">
        <v>0</v>
      </c>
      <c r="EU983" s="33">
        <v>0</v>
      </c>
      <c r="EV983" s="33">
        <v>0</v>
      </c>
      <c r="EW983" s="33">
        <v>0</v>
      </c>
      <c r="EX983" s="33">
        <v>0</v>
      </c>
      <c r="EY983" s="33">
        <v>0</v>
      </c>
      <c r="EZ983" s="33">
        <v>0</v>
      </c>
      <c r="FA983" s="33">
        <v>0</v>
      </c>
      <c r="FB983" s="33">
        <v>0</v>
      </c>
      <c r="FC983" s="33">
        <v>0</v>
      </c>
      <c r="FD983" s="33">
        <v>0</v>
      </c>
      <c r="FE983" s="33">
        <v>0</v>
      </c>
      <c r="FF983" s="33">
        <v>0</v>
      </c>
      <c r="FG983" s="33">
        <v>0</v>
      </c>
      <c r="FH983" s="33">
        <v>0</v>
      </c>
      <c r="FI983" s="33">
        <v>0</v>
      </c>
      <c r="FJ983" s="33">
        <v>0</v>
      </c>
      <c r="FK983" s="33">
        <v>0</v>
      </c>
      <c r="FL983" s="33">
        <v>0</v>
      </c>
      <c r="FM983" s="33">
        <v>0</v>
      </c>
      <c r="FN983" s="33">
        <v>0</v>
      </c>
      <c r="FO983" s="33">
        <v>0</v>
      </c>
      <c r="FP983" s="33">
        <v>0</v>
      </c>
      <c r="FQ983" s="33">
        <v>0</v>
      </c>
      <c r="FR983" s="82">
        <v>0</v>
      </c>
      <c r="FS983">
        <v>0</v>
      </c>
    </row>
    <row r="984" spans="1:175" x14ac:dyDescent="0.2">
      <c r="A984" s="18" t="s">
        <v>197</v>
      </c>
      <c r="B984" s="27" t="s">
        <v>200</v>
      </c>
      <c r="C984" s="27">
        <v>42947</v>
      </c>
      <c r="D984" s="33">
        <v>0</v>
      </c>
      <c r="E984" s="33">
        <v>0</v>
      </c>
      <c r="F984" s="33">
        <v>0</v>
      </c>
      <c r="G984" s="33">
        <v>0</v>
      </c>
      <c r="H984" s="33">
        <v>0</v>
      </c>
      <c r="I984" s="33">
        <v>0</v>
      </c>
      <c r="J984" s="33">
        <v>0</v>
      </c>
      <c r="K984" s="33">
        <v>0</v>
      </c>
      <c r="L984" s="33">
        <v>0</v>
      </c>
      <c r="M984" s="33">
        <v>0</v>
      </c>
      <c r="N984" s="33">
        <v>0</v>
      </c>
      <c r="O984" s="33">
        <v>0</v>
      </c>
      <c r="P984" s="33">
        <v>0</v>
      </c>
      <c r="Q984" s="33">
        <v>0</v>
      </c>
      <c r="R984" s="33">
        <v>0</v>
      </c>
      <c r="S984" s="33">
        <v>0</v>
      </c>
      <c r="T984" s="33">
        <v>0</v>
      </c>
      <c r="U984" s="33">
        <v>0</v>
      </c>
      <c r="V984" s="33">
        <v>0</v>
      </c>
      <c r="W984" s="33">
        <v>0</v>
      </c>
      <c r="X984" s="33">
        <v>0</v>
      </c>
      <c r="Y984" s="33">
        <v>0</v>
      </c>
      <c r="Z984" s="33">
        <v>0</v>
      </c>
      <c r="AA984" s="33">
        <v>0</v>
      </c>
      <c r="AB984" s="33">
        <v>0</v>
      </c>
      <c r="AC984" s="33">
        <v>0</v>
      </c>
      <c r="AD984" s="33">
        <v>0</v>
      </c>
      <c r="AE984" s="33">
        <v>0</v>
      </c>
      <c r="AF984" s="33">
        <v>0</v>
      </c>
      <c r="AG984" s="33">
        <v>0</v>
      </c>
      <c r="AH984" s="33">
        <v>0</v>
      </c>
      <c r="AI984" s="33">
        <v>0</v>
      </c>
      <c r="AJ984" s="33">
        <v>0</v>
      </c>
      <c r="AK984" s="33">
        <v>0</v>
      </c>
      <c r="AL984" s="33">
        <v>0</v>
      </c>
      <c r="AM984" s="33">
        <v>0</v>
      </c>
      <c r="AN984" s="33">
        <v>0</v>
      </c>
      <c r="AO984" s="33">
        <v>0</v>
      </c>
      <c r="AP984" s="33">
        <v>0</v>
      </c>
      <c r="AQ984" s="33">
        <v>0</v>
      </c>
      <c r="AR984" s="33">
        <v>0</v>
      </c>
      <c r="AS984" s="33">
        <v>0</v>
      </c>
      <c r="AT984" s="33">
        <v>0</v>
      </c>
      <c r="AU984" s="33">
        <v>0</v>
      </c>
      <c r="AV984" s="33">
        <v>0</v>
      </c>
      <c r="AW984" s="33">
        <v>0</v>
      </c>
      <c r="AX984" s="33">
        <v>0</v>
      </c>
      <c r="AY984" s="33">
        <v>0</v>
      </c>
      <c r="AZ984" s="33">
        <v>0</v>
      </c>
      <c r="BA984" s="33">
        <v>0</v>
      </c>
      <c r="BB984" s="33">
        <v>0</v>
      </c>
      <c r="BC984" s="33">
        <v>0</v>
      </c>
      <c r="BD984" s="33">
        <v>0</v>
      </c>
      <c r="BE984" s="33">
        <v>0</v>
      </c>
      <c r="BF984" s="33">
        <v>0</v>
      </c>
      <c r="BG984" s="33">
        <v>0</v>
      </c>
      <c r="BH984" s="33">
        <v>0</v>
      </c>
      <c r="BI984" s="33">
        <v>0</v>
      </c>
      <c r="BJ984" s="33">
        <v>0</v>
      </c>
      <c r="BK984" s="33">
        <v>0</v>
      </c>
      <c r="BL984" s="33">
        <v>0</v>
      </c>
      <c r="BM984" s="33">
        <v>0</v>
      </c>
      <c r="BN984" s="33">
        <v>0</v>
      </c>
      <c r="BO984" s="33">
        <v>0</v>
      </c>
      <c r="BP984" s="33">
        <v>0</v>
      </c>
      <c r="BQ984" s="33">
        <v>0</v>
      </c>
      <c r="BR984" s="33">
        <v>0</v>
      </c>
      <c r="BS984" s="33">
        <v>0</v>
      </c>
      <c r="BT984" s="33">
        <v>0</v>
      </c>
      <c r="BU984" s="33">
        <v>0</v>
      </c>
      <c r="BV984" s="33">
        <v>0</v>
      </c>
      <c r="BW984" s="33">
        <v>0</v>
      </c>
      <c r="BX984" s="33">
        <v>0</v>
      </c>
      <c r="BY984" s="33">
        <v>0</v>
      </c>
      <c r="BZ984" s="33">
        <v>0</v>
      </c>
      <c r="CA984" s="33">
        <v>0</v>
      </c>
      <c r="CB984" s="33">
        <v>0</v>
      </c>
      <c r="CC984" s="33">
        <v>0</v>
      </c>
      <c r="CD984" s="33">
        <v>0</v>
      </c>
      <c r="CE984" s="33">
        <v>0</v>
      </c>
      <c r="CF984" s="33">
        <v>0</v>
      </c>
      <c r="CG984" s="33">
        <v>0</v>
      </c>
      <c r="CH984" s="33">
        <v>0</v>
      </c>
      <c r="CI984" s="33">
        <v>0</v>
      </c>
      <c r="CJ984" s="33">
        <v>0</v>
      </c>
      <c r="CK984" s="33">
        <v>0</v>
      </c>
      <c r="CL984" s="33">
        <v>0</v>
      </c>
      <c r="CM984" s="33">
        <v>0</v>
      </c>
      <c r="CN984" s="33">
        <v>0</v>
      </c>
      <c r="CO984" s="33">
        <v>0</v>
      </c>
      <c r="CP984" s="33">
        <v>0</v>
      </c>
      <c r="CQ984" s="33">
        <v>0</v>
      </c>
      <c r="CR984" s="33">
        <v>0</v>
      </c>
      <c r="CS984" s="33">
        <v>0</v>
      </c>
      <c r="CT984" s="33">
        <v>0</v>
      </c>
      <c r="CU984" s="33">
        <v>0</v>
      </c>
      <c r="CV984" s="33">
        <v>0</v>
      </c>
      <c r="CW984" s="33">
        <v>0</v>
      </c>
      <c r="CX984" s="33">
        <v>0</v>
      </c>
      <c r="CY984" s="33">
        <v>0</v>
      </c>
      <c r="CZ984" s="33">
        <v>0</v>
      </c>
      <c r="DA984" s="33">
        <v>0</v>
      </c>
      <c r="DB984" s="33">
        <v>0</v>
      </c>
      <c r="DC984" s="33">
        <v>0</v>
      </c>
      <c r="DD984" s="33">
        <v>0</v>
      </c>
      <c r="DE984" s="33">
        <v>0</v>
      </c>
      <c r="DF984" s="33">
        <v>0</v>
      </c>
      <c r="DG984" s="33">
        <v>0</v>
      </c>
      <c r="DH984" s="33">
        <v>0</v>
      </c>
      <c r="DI984" s="33">
        <v>0</v>
      </c>
      <c r="DJ984" s="33">
        <v>0</v>
      </c>
      <c r="DK984" s="33">
        <v>0</v>
      </c>
      <c r="DL984" s="33">
        <v>0</v>
      </c>
      <c r="DM984" s="33">
        <v>0</v>
      </c>
      <c r="DN984" s="33">
        <v>0</v>
      </c>
      <c r="DO984" s="33">
        <v>0</v>
      </c>
      <c r="DP984" s="33">
        <v>0</v>
      </c>
      <c r="DQ984" s="33">
        <v>0</v>
      </c>
      <c r="DR984" s="33">
        <v>0</v>
      </c>
      <c r="DS984" s="33">
        <v>0</v>
      </c>
      <c r="DT984" s="33">
        <v>0</v>
      </c>
      <c r="DU984" s="33">
        <v>0</v>
      </c>
      <c r="DV984" s="33">
        <v>0</v>
      </c>
      <c r="DW984" s="33">
        <v>0</v>
      </c>
      <c r="DX984" s="33">
        <v>0</v>
      </c>
      <c r="DY984" s="33">
        <v>0</v>
      </c>
      <c r="DZ984" s="33">
        <v>0</v>
      </c>
      <c r="EA984" s="33">
        <v>0</v>
      </c>
      <c r="EB984" s="33">
        <v>0</v>
      </c>
      <c r="EC984" s="33">
        <v>0</v>
      </c>
      <c r="ED984" s="33">
        <v>0</v>
      </c>
      <c r="EE984" s="33">
        <v>0</v>
      </c>
      <c r="EF984" s="33">
        <v>0</v>
      </c>
      <c r="EG984" s="33">
        <v>0</v>
      </c>
      <c r="EH984" s="33">
        <v>0</v>
      </c>
      <c r="EI984" s="33">
        <v>0</v>
      </c>
      <c r="EJ984" s="33">
        <v>0</v>
      </c>
      <c r="EK984" s="33">
        <v>0</v>
      </c>
      <c r="EL984" s="33">
        <v>0</v>
      </c>
      <c r="EM984" s="33">
        <v>0</v>
      </c>
      <c r="EN984" s="33">
        <v>0</v>
      </c>
      <c r="EO984" s="33">
        <v>0</v>
      </c>
      <c r="EP984" s="33">
        <v>0</v>
      </c>
      <c r="EQ984" s="33">
        <v>0</v>
      </c>
      <c r="ER984" s="33">
        <v>0</v>
      </c>
      <c r="ES984" s="33">
        <v>0</v>
      </c>
      <c r="ET984" s="33">
        <v>0</v>
      </c>
      <c r="EU984" s="33">
        <v>0</v>
      </c>
      <c r="EV984" s="33">
        <v>0</v>
      </c>
      <c r="EW984" s="33">
        <v>0</v>
      </c>
      <c r="EX984" s="33">
        <v>0</v>
      </c>
      <c r="EY984" s="33">
        <v>0</v>
      </c>
      <c r="EZ984" s="33">
        <v>0</v>
      </c>
      <c r="FA984" s="33">
        <v>0</v>
      </c>
      <c r="FB984" s="33">
        <v>0</v>
      </c>
      <c r="FC984" s="33">
        <v>0</v>
      </c>
      <c r="FD984" s="33">
        <v>0</v>
      </c>
      <c r="FE984" s="33">
        <v>0</v>
      </c>
      <c r="FF984" s="33">
        <v>0</v>
      </c>
      <c r="FG984" s="33">
        <v>0</v>
      </c>
      <c r="FH984" s="33">
        <v>0</v>
      </c>
      <c r="FI984" s="33">
        <v>0</v>
      </c>
      <c r="FJ984" s="33">
        <v>0</v>
      </c>
      <c r="FK984" s="33">
        <v>0</v>
      </c>
      <c r="FL984" s="33">
        <v>0</v>
      </c>
      <c r="FM984" s="33">
        <v>0</v>
      </c>
      <c r="FN984" s="33">
        <v>0</v>
      </c>
      <c r="FO984" s="33">
        <v>0</v>
      </c>
      <c r="FP984" s="33">
        <v>0</v>
      </c>
      <c r="FQ984" s="33">
        <v>0</v>
      </c>
      <c r="FR984" s="82">
        <v>0</v>
      </c>
      <c r="FS984">
        <v>0</v>
      </c>
    </row>
    <row r="985" spans="1:175" x14ac:dyDescent="0.2">
      <c r="A985" s="18" t="s">
        <v>197</v>
      </c>
      <c r="B985" s="27" t="s">
        <v>200</v>
      </c>
      <c r="C985" s="27">
        <v>42923</v>
      </c>
      <c r="D985" s="33">
        <v>0</v>
      </c>
      <c r="E985" s="33">
        <v>0</v>
      </c>
      <c r="F985" s="33">
        <v>0</v>
      </c>
      <c r="G985" s="33">
        <v>0</v>
      </c>
      <c r="H985" s="33">
        <v>0</v>
      </c>
      <c r="I985" s="33">
        <v>0</v>
      </c>
      <c r="J985" s="33">
        <v>0</v>
      </c>
      <c r="K985" s="33">
        <v>0</v>
      </c>
      <c r="L985" s="33">
        <v>0</v>
      </c>
      <c r="M985" s="33">
        <v>0</v>
      </c>
      <c r="N985" s="33">
        <v>0</v>
      </c>
      <c r="O985" s="33">
        <v>0</v>
      </c>
      <c r="P985" s="33">
        <v>0</v>
      </c>
      <c r="Q985" s="33">
        <v>0</v>
      </c>
      <c r="R985" s="33">
        <v>0</v>
      </c>
      <c r="S985" s="33">
        <v>0</v>
      </c>
      <c r="T985" s="33">
        <v>0</v>
      </c>
      <c r="U985" s="33">
        <v>0</v>
      </c>
      <c r="V985" s="33">
        <v>0</v>
      </c>
      <c r="W985" s="33">
        <v>0</v>
      </c>
      <c r="X985" s="33">
        <v>0</v>
      </c>
      <c r="Y985" s="33">
        <v>0</v>
      </c>
      <c r="Z985" s="33">
        <v>0</v>
      </c>
      <c r="AA985" s="33">
        <v>0</v>
      </c>
      <c r="AB985" s="33">
        <v>0</v>
      </c>
      <c r="AC985" s="33">
        <v>0</v>
      </c>
      <c r="AD985" s="33">
        <v>0</v>
      </c>
      <c r="AE985" s="33">
        <v>0</v>
      </c>
      <c r="AF985" s="33">
        <v>0</v>
      </c>
      <c r="AG985" s="33">
        <v>0</v>
      </c>
      <c r="AH985" s="33">
        <v>0</v>
      </c>
      <c r="AI985" s="33">
        <v>0</v>
      </c>
      <c r="AJ985" s="33">
        <v>0</v>
      </c>
      <c r="AK985" s="33">
        <v>0</v>
      </c>
      <c r="AL985" s="33">
        <v>0</v>
      </c>
      <c r="AM985" s="33">
        <v>0</v>
      </c>
      <c r="AN985" s="33">
        <v>0</v>
      </c>
      <c r="AO985" s="33">
        <v>0</v>
      </c>
      <c r="AP985" s="33">
        <v>0</v>
      </c>
      <c r="AQ985" s="33">
        <v>0</v>
      </c>
      <c r="AR985" s="33">
        <v>0</v>
      </c>
      <c r="AS985" s="33">
        <v>0</v>
      </c>
      <c r="AT985" s="33">
        <v>0</v>
      </c>
      <c r="AU985" s="33">
        <v>0</v>
      </c>
      <c r="AV985" s="33">
        <v>0</v>
      </c>
      <c r="AW985" s="33">
        <v>0</v>
      </c>
      <c r="AX985" s="33">
        <v>0</v>
      </c>
      <c r="AY985" s="33">
        <v>0</v>
      </c>
      <c r="AZ985" s="33">
        <v>0</v>
      </c>
      <c r="BA985" s="33">
        <v>0</v>
      </c>
      <c r="BB985" s="33">
        <v>0</v>
      </c>
      <c r="BC985" s="33">
        <v>0</v>
      </c>
      <c r="BD985" s="33">
        <v>0</v>
      </c>
      <c r="BE985" s="33">
        <v>0</v>
      </c>
      <c r="BF985" s="33">
        <v>0</v>
      </c>
      <c r="BG985" s="33">
        <v>0</v>
      </c>
      <c r="BH985" s="33">
        <v>0</v>
      </c>
      <c r="BI985" s="33">
        <v>0</v>
      </c>
      <c r="BJ985" s="33">
        <v>0</v>
      </c>
      <c r="BK985" s="33">
        <v>0</v>
      </c>
      <c r="BL985" s="33">
        <v>0</v>
      </c>
      <c r="BM985" s="33">
        <v>0</v>
      </c>
      <c r="BN985" s="33">
        <v>0</v>
      </c>
      <c r="BO985" s="33">
        <v>0</v>
      </c>
      <c r="BP985" s="33">
        <v>0</v>
      </c>
      <c r="BQ985" s="33">
        <v>0</v>
      </c>
      <c r="BR985" s="33">
        <v>0</v>
      </c>
      <c r="BS985" s="33">
        <v>0</v>
      </c>
      <c r="BT985" s="33">
        <v>0</v>
      </c>
      <c r="BU985" s="33">
        <v>0</v>
      </c>
      <c r="BV985" s="33">
        <v>0</v>
      </c>
      <c r="BW985" s="33">
        <v>0</v>
      </c>
      <c r="BX985" s="33">
        <v>0</v>
      </c>
      <c r="BY985" s="33">
        <v>0</v>
      </c>
      <c r="BZ985" s="33">
        <v>0</v>
      </c>
      <c r="CA985" s="33">
        <v>0</v>
      </c>
      <c r="CB985" s="33">
        <v>0</v>
      </c>
      <c r="CC985" s="33">
        <v>0</v>
      </c>
      <c r="CD985" s="33">
        <v>0</v>
      </c>
      <c r="CE985" s="33">
        <v>0</v>
      </c>
      <c r="CF985" s="33">
        <v>0</v>
      </c>
      <c r="CG985" s="33">
        <v>0</v>
      </c>
      <c r="CH985" s="33">
        <v>0</v>
      </c>
      <c r="CI985" s="33">
        <v>0</v>
      </c>
      <c r="CJ985" s="33">
        <v>0</v>
      </c>
      <c r="CK985" s="33">
        <v>0</v>
      </c>
      <c r="CL985" s="33">
        <v>0</v>
      </c>
      <c r="CM985" s="33">
        <v>0</v>
      </c>
      <c r="CN985" s="33">
        <v>0</v>
      </c>
      <c r="CO985" s="33">
        <v>0</v>
      </c>
      <c r="CP985" s="33">
        <v>0</v>
      </c>
      <c r="CQ985" s="33">
        <v>0</v>
      </c>
      <c r="CR985" s="33">
        <v>0</v>
      </c>
      <c r="CS985" s="33">
        <v>0</v>
      </c>
      <c r="CT985" s="33">
        <v>0</v>
      </c>
      <c r="CU985" s="33">
        <v>0</v>
      </c>
      <c r="CV985" s="33">
        <v>0</v>
      </c>
      <c r="CW985" s="33">
        <v>0</v>
      </c>
      <c r="CX985" s="33">
        <v>0</v>
      </c>
      <c r="CY985" s="33">
        <v>0</v>
      </c>
      <c r="CZ985" s="33">
        <v>0</v>
      </c>
      <c r="DA985" s="33">
        <v>0</v>
      </c>
      <c r="DB985" s="33">
        <v>0</v>
      </c>
      <c r="DC985" s="33">
        <v>0</v>
      </c>
      <c r="DD985" s="33">
        <v>0</v>
      </c>
      <c r="DE985" s="33">
        <v>0</v>
      </c>
      <c r="DF985" s="33">
        <v>0</v>
      </c>
      <c r="DG985" s="33">
        <v>0</v>
      </c>
      <c r="DH985" s="33">
        <v>0</v>
      </c>
      <c r="DI985" s="33">
        <v>0</v>
      </c>
      <c r="DJ985" s="33">
        <v>0</v>
      </c>
      <c r="DK985" s="33">
        <v>0</v>
      </c>
      <c r="DL985" s="33">
        <v>0</v>
      </c>
      <c r="DM985" s="33">
        <v>0</v>
      </c>
      <c r="DN985" s="33">
        <v>0</v>
      </c>
      <c r="DO985" s="33">
        <v>0</v>
      </c>
      <c r="DP985" s="33">
        <v>0</v>
      </c>
      <c r="DQ985" s="33">
        <v>0</v>
      </c>
      <c r="DR985" s="33">
        <v>0</v>
      </c>
      <c r="DS985" s="33">
        <v>0</v>
      </c>
      <c r="DT985" s="33">
        <v>0</v>
      </c>
      <c r="DU985" s="33">
        <v>0</v>
      </c>
      <c r="DV985" s="33">
        <v>0</v>
      </c>
      <c r="DW985" s="33">
        <v>0</v>
      </c>
      <c r="DX985" s="33">
        <v>0</v>
      </c>
      <c r="DY985" s="33">
        <v>0</v>
      </c>
      <c r="DZ985" s="33">
        <v>0</v>
      </c>
      <c r="EA985" s="33">
        <v>0</v>
      </c>
      <c r="EB985" s="33">
        <v>0</v>
      </c>
      <c r="EC985" s="33">
        <v>0</v>
      </c>
      <c r="ED985" s="33">
        <v>0</v>
      </c>
      <c r="EE985" s="33">
        <v>0</v>
      </c>
      <c r="EF985" s="33">
        <v>0</v>
      </c>
      <c r="EG985" s="33">
        <v>0</v>
      </c>
      <c r="EH985" s="33">
        <v>0</v>
      </c>
      <c r="EI985" s="33">
        <v>0</v>
      </c>
      <c r="EJ985" s="33">
        <v>0</v>
      </c>
      <c r="EK985" s="33">
        <v>0</v>
      </c>
      <c r="EL985" s="33">
        <v>0</v>
      </c>
      <c r="EM985" s="33">
        <v>0</v>
      </c>
      <c r="EN985" s="33">
        <v>0</v>
      </c>
      <c r="EO985" s="33">
        <v>0</v>
      </c>
      <c r="EP985" s="33">
        <v>0</v>
      </c>
      <c r="EQ985" s="33">
        <v>0</v>
      </c>
      <c r="ER985" s="33">
        <v>0</v>
      </c>
      <c r="ES985" s="33">
        <v>0</v>
      </c>
      <c r="ET985" s="33">
        <v>0</v>
      </c>
      <c r="EU985" s="33">
        <v>0</v>
      </c>
      <c r="EV985" s="33">
        <v>0</v>
      </c>
      <c r="EW985" s="33">
        <v>0</v>
      </c>
      <c r="EX985" s="33">
        <v>0</v>
      </c>
      <c r="EY985" s="33">
        <v>0</v>
      </c>
      <c r="EZ985" s="33">
        <v>0</v>
      </c>
      <c r="FA985" s="33">
        <v>0</v>
      </c>
      <c r="FB985" s="33">
        <v>0</v>
      </c>
      <c r="FC985" s="33">
        <v>0</v>
      </c>
      <c r="FD985" s="33">
        <v>0</v>
      </c>
      <c r="FE985" s="33">
        <v>0</v>
      </c>
      <c r="FF985" s="33">
        <v>0</v>
      </c>
      <c r="FG985" s="33">
        <v>0</v>
      </c>
      <c r="FH985" s="33">
        <v>0</v>
      </c>
      <c r="FI985" s="33">
        <v>0</v>
      </c>
      <c r="FJ985" s="33">
        <v>0</v>
      </c>
      <c r="FK985" s="33">
        <v>0</v>
      </c>
      <c r="FL985" s="33">
        <v>0</v>
      </c>
      <c r="FM985" s="33">
        <v>0</v>
      </c>
      <c r="FN985" s="33">
        <v>0</v>
      </c>
      <c r="FO985" s="33">
        <v>0</v>
      </c>
      <c r="FP985" s="33">
        <v>0</v>
      </c>
      <c r="FQ985" s="33">
        <v>0</v>
      </c>
      <c r="FR985" s="82">
        <v>0</v>
      </c>
      <c r="FS985">
        <v>0</v>
      </c>
    </row>
    <row r="986" spans="1:175" x14ac:dyDescent="0.2">
      <c r="A986" s="18" t="s">
        <v>197</v>
      </c>
      <c r="B986" s="27" t="s">
        <v>200</v>
      </c>
      <c r="C986" s="27">
        <v>42948</v>
      </c>
      <c r="D986" s="33">
        <v>0</v>
      </c>
      <c r="E986" s="33">
        <v>0</v>
      </c>
      <c r="F986" s="33">
        <v>0</v>
      </c>
      <c r="G986" s="33">
        <v>0</v>
      </c>
      <c r="H986" s="33">
        <v>0</v>
      </c>
      <c r="I986" s="33">
        <v>0</v>
      </c>
      <c r="J986" s="33">
        <v>0</v>
      </c>
      <c r="K986" s="33">
        <v>0</v>
      </c>
      <c r="L986" s="33">
        <v>0</v>
      </c>
      <c r="M986" s="33">
        <v>0</v>
      </c>
      <c r="N986" s="33">
        <v>0</v>
      </c>
      <c r="O986" s="33">
        <v>0</v>
      </c>
      <c r="P986" s="33">
        <v>0</v>
      </c>
      <c r="Q986" s="33">
        <v>0</v>
      </c>
      <c r="R986" s="33">
        <v>0</v>
      </c>
      <c r="S986" s="33">
        <v>0</v>
      </c>
      <c r="T986" s="33">
        <v>0</v>
      </c>
      <c r="U986" s="33">
        <v>0</v>
      </c>
      <c r="V986" s="33">
        <v>0</v>
      </c>
      <c r="W986" s="33">
        <v>0</v>
      </c>
      <c r="X986" s="33">
        <v>0</v>
      </c>
      <c r="Y986" s="33">
        <v>0</v>
      </c>
      <c r="Z986" s="33">
        <v>0</v>
      </c>
      <c r="AA986" s="33">
        <v>0</v>
      </c>
      <c r="AB986" s="33">
        <v>0</v>
      </c>
      <c r="AC986" s="33">
        <v>0</v>
      </c>
      <c r="AD986" s="33">
        <v>0</v>
      </c>
      <c r="AE986" s="33">
        <v>0</v>
      </c>
      <c r="AF986" s="33">
        <v>0</v>
      </c>
      <c r="AG986" s="33">
        <v>0</v>
      </c>
      <c r="AH986" s="33">
        <v>0</v>
      </c>
      <c r="AI986" s="33">
        <v>0</v>
      </c>
      <c r="AJ986" s="33">
        <v>0</v>
      </c>
      <c r="AK986" s="33">
        <v>0</v>
      </c>
      <c r="AL986" s="33">
        <v>0</v>
      </c>
      <c r="AM986" s="33">
        <v>0</v>
      </c>
      <c r="AN986" s="33">
        <v>0</v>
      </c>
      <c r="AO986" s="33">
        <v>0</v>
      </c>
      <c r="AP986" s="33">
        <v>0</v>
      </c>
      <c r="AQ986" s="33">
        <v>0</v>
      </c>
      <c r="AR986" s="33">
        <v>0</v>
      </c>
      <c r="AS986" s="33">
        <v>0</v>
      </c>
      <c r="AT986" s="33">
        <v>0</v>
      </c>
      <c r="AU986" s="33">
        <v>0</v>
      </c>
      <c r="AV986" s="33">
        <v>0</v>
      </c>
      <c r="AW986" s="33">
        <v>0</v>
      </c>
      <c r="AX986" s="33">
        <v>0</v>
      </c>
      <c r="AY986" s="33">
        <v>0</v>
      </c>
      <c r="AZ986" s="33">
        <v>0</v>
      </c>
      <c r="BA986" s="33">
        <v>0</v>
      </c>
      <c r="BB986" s="33">
        <v>0</v>
      </c>
      <c r="BC986" s="33">
        <v>0</v>
      </c>
      <c r="BD986" s="33">
        <v>0</v>
      </c>
      <c r="BE986" s="33">
        <v>0</v>
      </c>
      <c r="BF986" s="33">
        <v>0</v>
      </c>
      <c r="BG986" s="33">
        <v>0</v>
      </c>
      <c r="BH986" s="33">
        <v>0</v>
      </c>
      <c r="BI986" s="33">
        <v>0</v>
      </c>
      <c r="BJ986" s="33">
        <v>0</v>
      </c>
      <c r="BK986" s="33">
        <v>0</v>
      </c>
      <c r="BL986" s="33">
        <v>0</v>
      </c>
      <c r="BM986" s="33">
        <v>0</v>
      </c>
      <c r="BN986" s="33">
        <v>0</v>
      </c>
      <c r="BO986" s="33">
        <v>0</v>
      </c>
      <c r="BP986" s="33">
        <v>0</v>
      </c>
      <c r="BQ986" s="33">
        <v>0</v>
      </c>
      <c r="BR986" s="33">
        <v>0</v>
      </c>
      <c r="BS986" s="33">
        <v>0</v>
      </c>
      <c r="BT986" s="33">
        <v>0</v>
      </c>
      <c r="BU986" s="33">
        <v>0</v>
      </c>
      <c r="BV986" s="33">
        <v>0</v>
      </c>
      <c r="BW986" s="33">
        <v>0</v>
      </c>
      <c r="BX986" s="33">
        <v>0</v>
      </c>
      <c r="BY986" s="33">
        <v>0</v>
      </c>
      <c r="BZ986" s="33">
        <v>0</v>
      </c>
      <c r="CA986" s="33">
        <v>0</v>
      </c>
      <c r="CB986" s="33">
        <v>0</v>
      </c>
      <c r="CC986" s="33">
        <v>0</v>
      </c>
      <c r="CD986" s="33">
        <v>0</v>
      </c>
      <c r="CE986" s="33">
        <v>0</v>
      </c>
      <c r="CF986" s="33">
        <v>0</v>
      </c>
      <c r="CG986" s="33">
        <v>0</v>
      </c>
      <c r="CH986" s="33">
        <v>0</v>
      </c>
      <c r="CI986" s="33">
        <v>0</v>
      </c>
      <c r="CJ986" s="33">
        <v>0</v>
      </c>
      <c r="CK986" s="33">
        <v>0</v>
      </c>
      <c r="CL986" s="33">
        <v>0</v>
      </c>
      <c r="CM986" s="33">
        <v>0</v>
      </c>
      <c r="CN986" s="33">
        <v>0</v>
      </c>
      <c r="CO986" s="33">
        <v>0</v>
      </c>
      <c r="CP986" s="33">
        <v>0</v>
      </c>
      <c r="CQ986" s="33">
        <v>0</v>
      </c>
      <c r="CR986" s="33">
        <v>0</v>
      </c>
      <c r="CS986" s="33">
        <v>0</v>
      </c>
      <c r="CT986" s="33">
        <v>0</v>
      </c>
      <c r="CU986" s="33">
        <v>0</v>
      </c>
      <c r="CV986" s="33">
        <v>0</v>
      </c>
      <c r="CW986" s="33">
        <v>0</v>
      </c>
      <c r="CX986" s="33">
        <v>0</v>
      </c>
      <c r="CY986" s="33">
        <v>0</v>
      </c>
      <c r="CZ986" s="33">
        <v>0</v>
      </c>
      <c r="DA986" s="33">
        <v>0</v>
      </c>
      <c r="DB986" s="33">
        <v>0</v>
      </c>
      <c r="DC986" s="33">
        <v>0</v>
      </c>
      <c r="DD986" s="33">
        <v>0</v>
      </c>
      <c r="DE986" s="33">
        <v>0</v>
      </c>
      <c r="DF986" s="33">
        <v>0</v>
      </c>
      <c r="DG986" s="33">
        <v>0</v>
      </c>
      <c r="DH986" s="33">
        <v>0</v>
      </c>
      <c r="DI986" s="33">
        <v>0</v>
      </c>
      <c r="DJ986" s="33">
        <v>0</v>
      </c>
      <c r="DK986" s="33">
        <v>0</v>
      </c>
      <c r="DL986" s="33">
        <v>0</v>
      </c>
      <c r="DM986" s="33">
        <v>0</v>
      </c>
      <c r="DN986" s="33">
        <v>0</v>
      </c>
      <c r="DO986" s="33">
        <v>0</v>
      </c>
      <c r="DP986" s="33">
        <v>0</v>
      </c>
      <c r="DQ986" s="33">
        <v>0</v>
      </c>
      <c r="DR986" s="33">
        <v>0</v>
      </c>
      <c r="DS986" s="33">
        <v>0</v>
      </c>
      <c r="DT986" s="33">
        <v>0</v>
      </c>
      <c r="DU986" s="33">
        <v>0</v>
      </c>
      <c r="DV986" s="33">
        <v>0</v>
      </c>
      <c r="DW986" s="33">
        <v>0</v>
      </c>
      <c r="DX986" s="33">
        <v>0</v>
      </c>
      <c r="DY986" s="33">
        <v>0</v>
      </c>
      <c r="DZ986" s="33">
        <v>0</v>
      </c>
      <c r="EA986" s="33">
        <v>0</v>
      </c>
      <c r="EB986" s="33">
        <v>0</v>
      </c>
      <c r="EC986" s="33">
        <v>0</v>
      </c>
      <c r="ED986" s="33">
        <v>0</v>
      </c>
      <c r="EE986" s="33">
        <v>0</v>
      </c>
      <c r="EF986" s="33">
        <v>0</v>
      </c>
      <c r="EG986" s="33">
        <v>0</v>
      </c>
      <c r="EH986" s="33">
        <v>0</v>
      </c>
      <c r="EI986" s="33">
        <v>0</v>
      </c>
      <c r="EJ986" s="33">
        <v>0</v>
      </c>
      <c r="EK986" s="33">
        <v>0</v>
      </c>
      <c r="EL986" s="33">
        <v>0</v>
      </c>
      <c r="EM986" s="33">
        <v>0</v>
      </c>
      <c r="EN986" s="33">
        <v>0</v>
      </c>
      <c r="EO986" s="33">
        <v>0</v>
      </c>
      <c r="EP986" s="33">
        <v>0</v>
      </c>
      <c r="EQ986" s="33">
        <v>0</v>
      </c>
      <c r="ER986" s="33">
        <v>0</v>
      </c>
      <c r="ES986" s="33">
        <v>0</v>
      </c>
      <c r="ET986" s="33">
        <v>0</v>
      </c>
      <c r="EU986" s="33">
        <v>0</v>
      </c>
      <c r="EV986" s="33">
        <v>0</v>
      </c>
      <c r="EW986" s="33">
        <v>0</v>
      </c>
      <c r="EX986" s="33">
        <v>0</v>
      </c>
      <c r="EY986" s="33">
        <v>0</v>
      </c>
      <c r="EZ986" s="33">
        <v>0</v>
      </c>
      <c r="FA986" s="33">
        <v>0</v>
      </c>
      <c r="FB986" s="33">
        <v>0</v>
      </c>
      <c r="FC986" s="33">
        <v>0</v>
      </c>
      <c r="FD986" s="33">
        <v>0</v>
      </c>
      <c r="FE986" s="33">
        <v>0</v>
      </c>
      <c r="FF986" s="33">
        <v>0</v>
      </c>
      <c r="FG986" s="33">
        <v>0</v>
      </c>
      <c r="FH986" s="33">
        <v>0</v>
      </c>
      <c r="FI986" s="33">
        <v>0</v>
      </c>
      <c r="FJ986" s="33">
        <v>0</v>
      </c>
      <c r="FK986" s="33">
        <v>0</v>
      </c>
      <c r="FL986" s="33">
        <v>0</v>
      </c>
      <c r="FM986" s="33">
        <v>0</v>
      </c>
      <c r="FN986" s="33">
        <v>0</v>
      </c>
      <c r="FO986" s="33">
        <v>0</v>
      </c>
      <c r="FP986" s="33">
        <v>0</v>
      </c>
      <c r="FQ986" s="33">
        <v>0</v>
      </c>
      <c r="FR986" s="82">
        <v>0</v>
      </c>
      <c r="FS986">
        <v>0</v>
      </c>
    </row>
    <row r="987" spans="1:175" x14ac:dyDescent="0.2">
      <c r="A987" s="18" t="s">
        <v>197</v>
      </c>
      <c r="B987" s="27" t="s">
        <v>200</v>
      </c>
      <c r="C987" s="27">
        <v>42949</v>
      </c>
      <c r="D987" s="33">
        <v>0</v>
      </c>
      <c r="E987" s="33">
        <v>0</v>
      </c>
      <c r="F987" s="33">
        <v>0</v>
      </c>
      <c r="G987" s="33">
        <v>0</v>
      </c>
      <c r="H987" s="33">
        <v>0</v>
      </c>
      <c r="I987" s="33">
        <v>0</v>
      </c>
      <c r="J987" s="33">
        <v>0</v>
      </c>
      <c r="K987" s="33">
        <v>0</v>
      </c>
      <c r="L987" s="33">
        <v>0</v>
      </c>
      <c r="M987" s="33">
        <v>0</v>
      </c>
      <c r="N987" s="33">
        <v>0</v>
      </c>
      <c r="O987" s="33">
        <v>0</v>
      </c>
      <c r="P987" s="33">
        <v>0</v>
      </c>
      <c r="Q987" s="33">
        <v>0</v>
      </c>
      <c r="R987" s="33">
        <v>0</v>
      </c>
      <c r="S987" s="33">
        <v>0</v>
      </c>
      <c r="T987" s="33">
        <v>0</v>
      </c>
      <c r="U987" s="33">
        <v>0</v>
      </c>
      <c r="V987" s="33">
        <v>0</v>
      </c>
      <c r="W987" s="33">
        <v>0</v>
      </c>
      <c r="X987" s="33">
        <v>0</v>
      </c>
      <c r="Y987" s="33">
        <v>0</v>
      </c>
      <c r="Z987" s="33">
        <v>0</v>
      </c>
      <c r="AA987" s="33">
        <v>0</v>
      </c>
      <c r="AB987" s="33">
        <v>0</v>
      </c>
      <c r="AC987" s="33">
        <v>0</v>
      </c>
      <c r="AD987" s="33">
        <v>0</v>
      </c>
      <c r="AE987" s="33">
        <v>0</v>
      </c>
      <c r="AF987" s="33">
        <v>0</v>
      </c>
      <c r="AG987" s="33">
        <v>0</v>
      </c>
      <c r="AH987" s="33">
        <v>0</v>
      </c>
      <c r="AI987" s="33">
        <v>0</v>
      </c>
      <c r="AJ987" s="33">
        <v>0</v>
      </c>
      <c r="AK987" s="33">
        <v>0</v>
      </c>
      <c r="AL987" s="33">
        <v>0</v>
      </c>
      <c r="AM987" s="33">
        <v>0</v>
      </c>
      <c r="AN987" s="33">
        <v>0</v>
      </c>
      <c r="AO987" s="33">
        <v>0</v>
      </c>
      <c r="AP987" s="33">
        <v>0</v>
      </c>
      <c r="AQ987" s="33">
        <v>0</v>
      </c>
      <c r="AR987" s="33">
        <v>0</v>
      </c>
      <c r="AS987" s="33">
        <v>0</v>
      </c>
      <c r="AT987" s="33">
        <v>0</v>
      </c>
      <c r="AU987" s="33">
        <v>0</v>
      </c>
      <c r="AV987" s="33">
        <v>0</v>
      </c>
      <c r="AW987" s="33">
        <v>0</v>
      </c>
      <c r="AX987" s="33">
        <v>0</v>
      </c>
      <c r="AY987" s="33">
        <v>0</v>
      </c>
      <c r="AZ987" s="33">
        <v>0</v>
      </c>
      <c r="BA987" s="33">
        <v>0</v>
      </c>
      <c r="BB987" s="33">
        <v>0</v>
      </c>
      <c r="BC987" s="33">
        <v>0</v>
      </c>
      <c r="BD987" s="33">
        <v>0</v>
      </c>
      <c r="BE987" s="33">
        <v>0</v>
      </c>
      <c r="BF987" s="33">
        <v>0</v>
      </c>
      <c r="BG987" s="33">
        <v>0</v>
      </c>
      <c r="BH987" s="33">
        <v>0</v>
      </c>
      <c r="BI987" s="33">
        <v>0</v>
      </c>
      <c r="BJ987" s="33">
        <v>0</v>
      </c>
      <c r="BK987" s="33">
        <v>0</v>
      </c>
      <c r="BL987" s="33">
        <v>0</v>
      </c>
      <c r="BM987" s="33">
        <v>0</v>
      </c>
      <c r="BN987" s="33">
        <v>0</v>
      </c>
      <c r="BO987" s="33">
        <v>0</v>
      </c>
      <c r="BP987" s="33">
        <v>0</v>
      </c>
      <c r="BQ987" s="33">
        <v>0</v>
      </c>
      <c r="BR987" s="33">
        <v>0</v>
      </c>
      <c r="BS987" s="33">
        <v>0</v>
      </c>
      <c r="BT987" s="33">
        <v>0</v>
      </c>
      <c r="BU987" s="33">
        <v>0</v>
      </c>
      <c r="BV987" s="33">
        <v>0</v>
      </c>
      <c r="BW987" s="33">
        <v>0</v>
      </c>
      <c r="BX987" s="33">
        <v>0</v>
      </c>
      <c r="BY987" s="33">
        <v>0</v>
      </c>
      <c r="BZ987" s="33">
        <v>0</v>
      </c>
      <c r="CA987" s="33">
        <v>0</v>
      </c>
      <c r="CB987" s="33">
        <v>0</v>
      </c>
      <c r="CC987" s="33">
        <v>0</v>
      </c>
      <c r="CD987" s="33">
        <v>0</v>
      </c>
      <c r="CE987" s="33">
        <v>0</v>
      </c>
      <c r="CF987" s="33">
        <v>0</v>
      </c>
      <c r="CG987" s="33">
        <v>0</v>
      </c>
      <c r="CH987" s="33">
        <v>0</v>
      </c>
      <c r="CI987" s="33">
        <v>0</v>
      </c>
      <c r="CJ987" s="33">
        <v>0</v>
      </c>
      <c r="CK987" s="33">
        <v>0</v>
      </c>
      <c r="CL987" s="33">
        <v>0</v>
      </c>
      <c r="CM987" s="33">
        <v>0</v>
      </c>
      <c r="CN987" s="33">
        <v>0</v>
      </c>
      <c r="CO987" s="33">
        <v>0</v>
      </c>
      <c r="CP987" s="33">
        <v>0</v>
      </c>
      <c r="CQ987" s="33">
        <v>0</v>
      </c>
      <c r="CR987" s="33">
        <v>0</v>
      </c>
      <c r="CS987" s="33">
        <v>0</v>
      </c>
      <c r="CT987" s="33">
        <v>0</v>
      </c>
      <c r="CU987" s="33">
        <v>0</v>
      </c>
      <c r="CV987" s="33">
        <v>0</v>
      </c>
      <c r="CW987" s="33">
        <v>0</v>
      </c>
      <c r="CX987" s="33">
        <v>0</v>
      </c>
      <c r="CY987" s="33">
        <v>0</v>
      </c>
      <c r="CZ987" s="33">
        <v>0</v>
      </c>
      <c r="DA987" s="33">
        <v>0</v>
      </c>
      <c r="DB987" s="33">
        <v>0</v>
      </c>
      <c r="DC987" s="33">
        <v>0</v>
      </c>
      <c r="DD987" s="33">
        <v>0</v>
      </c>
      <c r="DE987" s="33">
        <v>0</v>
      </c>
      <c r="DF987" s="33">
        <v>0</v>
      </c>
      <c r="DG987" s="33">
        <v>0</v>
      </c>
      <c r="DH987" s="33">
        <v>0</v>
      </c>
      <c r="DI987" s="33">
        <v>0</v>
      </c>
      <c r="DJ987" s="33">
        <v>0</v>
      </c>
      <c r="DK987" s="33">
        <v>0</v>
      </c>
      <c r="DL987" s="33">
        <v>0</v>
      </c>
      <c r="DM987" s="33">
        <v>0</v>
      </c>
      <c r="DN987" s="33">
        <v>0</v>
      </c>
      <c r="DO987" s="33">
        <v>0</v>
      </c>
      <c r="DP987" s="33">
        <v>0</v>
      </c>
      <c r="DQ987" s="33">
        <v>0</v>
      </c>
      <c r="DR987" s="33">
        <v>0</v>
      </c>
      <c r="DS987" s="33">
        <v>0</v>
      </c>
      <c r="DT987" s="33">
        <v>0</v>
      </c>
      <c r="DU987" s="33">
        <v>0</v>
      </c>
      <c r="DV987" s="33">
        <v>0</v>
      </c>
      <c r="DW987" s="33">
        <v>0</v>
      </c>
      <c r="DX987" s="33">
        <v>0</v>
      </c>
      <c r="DY987" s="33">
        <v>0</v>
      </c>
      <c r="DZ987" s="33">
        <v>0</v>
      </c>
      <c r="EA987" s="33">
        <v>0</v>
      </c>
      <c r="EB987" s="33">
        <v>0</v>
      </c>
      <c r="EC987" s="33">
        <v>0</v>
      </c>
      <c r="ED987" s="33">
        <v>0</v>
      </c>
      <c r="EE987" s="33">
        <v>0</v>
      </c>
      <c r="EF987" s="33">
        <v>0</v>
      </c>
      <c r="EG987" s="33">
        <v>0</v>
      </c>
      <c r="EH987" s="33">
        <v>0</v>
      </c>
      <c r="EI987" s="33">
        <v>0</v>
      </c>
      <c r="EJ987" s="33">
        <v>0</v>
      </c>
      <c r="EK987" s="33">
        <v>0</v>
      </c>
      <c r="EL987" s="33">
        <v>0</v>
      </c>
      <c r="EM987" s="33">
        <v>0</v>
      </c>
      <c r="EN987" s="33">
        <v>0</v>
      </c>
      <c r="EO987" s="33">
        <v>0</v>
      </c>
      <c r="EP987" s="33">
        <v>0</v>
      </c>
      <c r="EQ987" s="33">
        <v>0</v>
      </c>
      <c r="ER987" s="33">
        <v>0</v>
      </c>
      <c r="ES987" s="33">
        <v>0</v>
      </c>
      <c r="ET987" s="33">
        <v>0</v>
      </c>
      <c r="EU987" s="33">
        <v>0</v>
      </c>
      <c r="EV987" s="33">
        <v>0</v>
      </c>
      <c r="EW987" s="33">
        <v>0</v>
      </c>
      <c r="EX987" s="33">
        <v>0</v>
      </c>
      <c r="EY987" s="33">
        <v>0</v>
      </c>
      <c r="EZ987" s="33">
        <v>0</v>
      </c>
      <c r="FA987" s="33">
        <v>0</v>
      </c>
      <c r="FB987" s="33">
        <v>0</v>
      </c>
      <c r="FC987" s="33">
        <v>0</v>
      </c>
      <c r="FD987" s="33">
        <v>0</v>
      </c>
      <c r="FE987" s="33">
        <v>0</v>
      </c>
      <c r="FF987" s="33">
        <v>0</v>
      </c>
      <c r="FG987" s="33">
        <v>0</v>
      </c>
      <c r="FH987" s="33">
        <v>0</v>
      </c>
      <c r="FI987" s="33">
        <v>0</v>
      </c>
      <c r="FJ987" s="33">
        <v>0</v>
      </c>
      <c r="FK987" s="33">
        <v>0</v>
      </c>
      <c r="FL987" s="33">
        <v>0</v>
      </c>
      <c r="FM987" s="33">
        <v>0</v>
      </c>
      <c r="FN987" s="33">
        <v>0</v>
      </c>
      <c r="FO987" s="33">
        <v>0</v>
      </c>
      <c r="FP987" s="33">
        <v>0</v>
      </c>
      <c r="FQ987" s="33">
        <v>0</v>
      </c>
      <c r="FR987" s="82">
        <v>0</v>
      </c>
      <c r="FS987">
        <v>0</v>
      </c>
    </row>
    <row r="988" spans="1:175" x14ac:dyDescent="0.2">
      <c r="A988" s="18" t="s">
        <v>197</v>
      </c>
      <c r="B988" s="27" t="s">
        <v>200</v>
      </c>
      <c r="C988" s="27">
        <v>42975</v>
      </c>
      <c r="D988" s="33">
        <v>0</v>
      </c>
      <c r="E988" s="33">
        <v>0</v>
      </c>
      <c r="F988" s="33">
        <v>0</v>
      </c>
      <c r="G988" s="33">
        <v>0</v>
      </c>
      <c r="H988" s="33">
        <v>0</v>
      </c>
      <c r="I988" s="33">
        <v>0</v>
      </c>
      <c r="J988" s="33">
        <v>0</v>
      </c>
      <c r="K988" s="33">
        <v>0</v>
      </c>
      <c r="L988" s="33">
        <v>0</v>
      </c>
      <c r="M988" s="33">
        <v>0</v>
      </c>
      <c r="N988" s="33">
        <v>0</v>
      </c>
      <c r="O988" s="33">
        <v>0</v>
      </c>
      <c r="P988" s="33">
        <v>0</v>
      </c>
      <c r="Q988" s="33">
        <v>0</v>
      </c>
      <c r="R988" s="33">
        <v>0</v>
      </c>
      <c r="S988" s="33">
        <v>0</v>
      </c>
      <c r="T988" s="33">
        <v>0</v>
      </c>
      <c r="U988" s="33">
        <v>0</v>
      </c>
      <c r="V988" s="33">
        <v>0</v>
      </c>
      <c r="W988" s="33">
        <v>0</v>
      </c>
      <c r="X988" s="33">
        <v>0</v>
      </c>
      <c r="Y988" s="33">
        <v>0</v>
      </c>
      <c r="Z988" s="33">
        <v>0</v>
      </c>
      <c r="AA988" s="33">
        <v>0</v>
      </c>
      <c r="AB988" s="33">
        <v>0</v>
      </c>
      <c r="AC988" s="33">
        <v>0</v>
      </c>
      <c r="AD988" s="33">
        <v>0</v>
      </c>
      <c r="AE988" s="33">
        <v>0</v>
      </c>
      <c r="AF988" s="33">
        <v>0</v>
      </c>
      <c r="AG988" s="33">
        <v>0</v>
      </c>
      <c r="AH988" s="33">
        <v>0</v>
      </c>
      <c r="AI988" s="33">
        <v>0</v>
      </c>
      <c r="AJ988" s="33">
        <v>0</v>
      </c>
      <c r="AK988" s="33">
        <v>0</v>
      </c>
      <c r="AL988" s="33">
        <v>0</v>
      </c>
      <c r="AM988" s="33">
        <v>0</v>
      </c>
      <c r="AN988" s="33">
        <v>0</v>
      </c>
      <c r="AO988" s="33">
        <v>0</v>
      </c>
      <c r="AP988" s="33">
        <v>0</v>
      </c>
      <c r="AQ988" s="33">
        <v>0</v>
      </c>
      <c r="AR988" s="33">
        <v>0</v>
      </c>
      <c r="AS988" s="33">
        <v>0</v>
      </c>
      <c r="AT988" s="33">
        <v>0</v>
      </c>
      <c r="AU988" s="33">
        <v>0</v>
      </c>
      <c r="AV988" s="33">
        <v>0</v>
      </c>
      <c r="AW988" s="33">
        <v>0</v>
      </c>
      <c r="AX988" s="33">
        <v>0</v>
      </c>
      <c r="AY988" s="33">
        <v>0</v>
      </c>
      <c r="AZ988" s="33">
        <v>0</v>
      </c>
      <c r="BA988" s="33">
        <v>0</v>
      </c>
      <c r="BB988" s="33">
        <v>0</v>
      </c>
      <c r="BC988" s="33">
        <v>0</v>
      </c>
      <c r="BD988" s="33">
        <v>0</v>
      </c>
      <c r="BE988" s="33">
        <v>0</v>
      </c>
      <c r="BF988" s="33">
        <v>0</v>
      </c>
      <c r="BG988" s="33">
        <v>0</v>
      </c>
      <c r="BH988" s="33">
        <v>0</v>
      </c>
      <c r="BI988" s="33">
        <v>0</v>
      </c>
      <c r="BJ988" s="33">
        <v>0</v>
      </c>
      <c r="BK988" s="33">
        <v>0</v>
      </c>
      <c r="BL988" s="33">
        <v>0</v>
      </c>
      <c r="BM988" s="33">
        <v>0</v>
      </c>
      <c r="BN988" s="33">
        <v>0</v>
      </c>
      <c r="BO988" s="33">
        <v>0</v>
      </c>
      <c r="BP988" s="33">
        <v>0</v>
      </c>
      <c r="BQ988" s="33">
        <v>0</v>
      </c>
      <c r="BR988" s="33">
        <v>0</v>
      </c>
      <c r="BS988" s="33">
        <v>0</v>
      </c>
      <c r="BT988" s="33">
        <v>0</v>
      </c>
      <c r="BU988" s="33">
        <v>0</v>
      </c>
      <c r="BV988" s="33">
        <v>0</v>
      </c>
      <c r="BW988" s="33">
        <v>0</v>
      </c>
      <c r="BX988" s="33">
        <v>0</v>
      </c>
      <c r="BY988" s="33">
        <v>0</v>
      </c>
      <c r="BZ988" s="33">
        <v>0</v>
      </c>
      <c r="CA988" s="33">
        <v>0</v>
      </c>
      <c r="CB988" s="33">
        <v>0</v>
      </c>
      <c r="CC988" s="33">
        <v>0</v>
      </c>
      <c r="CD988" s="33">
        <v>0</v>
      </c>
      <c r="CE988" s="33">
        <v>0</v>
      </c>
      <c r="CF988" s="33">
        <v>0</v>
      </c>
      <c r="CG988" s="33">
        <v>0</v>
      </c>
      <c r="CH988" s="33">
        <v>0</v>
      </c>
      <c r="CI988" s="33">
        <v>0</v>
      </c>
      <c r="CJ988" s="33">
        <v>0</v>
      </c>
      <c r="CK988" s="33">
        <v>0</v>
      </c>
      <c r="CL988" s="33">
        <v>0</v>
      </c>
      <c r="CM988" s="33">
        <v>0</v>
      </c>
      <c r="CN988" s="33">
        <v>0</v>
      </c>
      <c r="CO988" s="33">
        <v>0</v>
      </c>
      <c r="CP988" s="33">
        <v>0</v>
      </c>
      <c r="CQ988" s="33">
        <v>0</v>
      </c>
      <c r="CR988" s="33">
        <v>0</v>
      </c>
      <c r="CS988" s="33">
        <v>0</v>
      </c>
      <c r="CT988" s="33">
        <v>0</v>
      </c>
      <c r="CU988" s="33">
        <v>0</v>
      </c>
      <c r="CV988" s="33">
        <v>0</v>
      </c>
      <c r="CW988" s="33">
        <v>0</v>
      </c>
      <c r="CX988" s="33">
        <v>0</v>
      </c>
      <c r="CY988" s="33">
        <v>0</v>
      </c>
      <c r="CZ988" s="33">
        <v>0</v>
      </c>
      <c r="DA988" s="33">
        <v>0</v>
      </c>
      <c r="DB988" s="33">
        <v>0</v>
      </c>
      <c r="DC988" s="33">
        <v>0</v>
      </c>
      <c r="DD988" s="33">
        <v>0</v>
      </c>
      <c r="DE988" s="33">
        <v>0</v>
      </c>
      <c r="DF988" s="33">
        <v>0</v>
      </c>
      <c r="DG988" s="33">
        <v>0</v>
      </c>
      <c r="DH988" s="33">
        <v>0</v>
      </c>
      <c r="DI988" s="33">
        <v>0</v>
      </c>
      <c r="DJ988" s="33">
        <v>0</v>
      </c>
      <c r="DK988" s="33">
        <v>0</v>
      </c>
      <c r="DL988" s="33">
        <v>0</v>
      </c>
      <c r="DM988" s="33">
        <v>0</v>
      </c>
      <c r="DN988" s="33">
        <v>0</v>
      </c>
      <c r="DO988" s="33">
        <v>0</v>
      </c>
      <c r="DP988" s="33">
        <v>0</v>
      </c>
      <c r="DQ988" s="33">
        <v>0</v>
      </c>
      <c r="DR988" s="33">
        <v>0</v>
      </c>
      <c r="DS988" s="33">
        <v>0</v>
      </c>
      <c r="DT988" s="33">
        <v>0</v>
      </c>
      <c r="DU988" s="33">
        <v>0</v>
      </c>
      <c r="DV988" s="33">
        <v>0</v>
      </c>
      <c r="DW988" s="33">
        <v>0</v>
      </c>
      <c r="DX988" s="33">
        <v>0</v>
      </c>
      <c r="DY988" s="33">
        <v>0</v>
      </c>
      <c r="DZ988" s="33">
        <v>0</v>
      </c>
      <c r="EA988" s="33">
        <v>0</v>
      </c>
      <c r="EB988" s="33">
        <v>0</v>
      </c>
      <c r="EC988" s="33">
        <v>0</v>
      </c>
      <c r="ED988" s="33">
        <v>0</v>
      </c>
      <c r="EE988" s="33">
        <v>0</v>
      </c>
      <c r="EF988" s="33">
        <v>0</v>
      </c>
      <c r="EG988" s="33">
        <v>0</v>
      </c>
      <c r="EH988" s="33">
        <v>0</v>
      </c>
      <c r="EI988" s="33">
        <v>0</v>
      </c>
      <c r="EJ988" s="33">
        <v>0</v>
      </c>
      <c r="EK988" s="33">
        <v>0</v>
      </c>
      <c r="EL988" s="33">
        <v>0</v>
      </c>
      <c r="EM988" s="33">
        <v>0</v>
      </c>
      <c r="EN988" s="33">
        <v>0</v>
      </c>
      <c r="EO988" s="33">
        <v>0</v>
      </c>
      <c r="EP988" s="33">
        <v>0</v>
      </c>
      <c r="EQ988" s="33">
        <v>0</v>
      </c>
      <c r="ER988" s="33">
        <v>0</v>
      </c>
      <c r="ES988" s="33">
        <v>0</v>
      </c>
      <c r="ET988" s="33">
        <v>0</v>
      </c>
      <c r="EU988" s="33">
        <v>0</v>
      </c>
      <c r="EV988" s="33">
        <v>0</v>
      </c>
      <c r="EW988" s="33">
        <v>0</v>
      </c>
      <c r="EX988" s="33">
        <v>0</v>
      </c>
      <c r="EY988" s="33">
        <v>0</v>
      </c>
      <c r="EZ988" s="33">
        <v>0</v>
      </c>
      <c r="FA988" s="33">
        <v>0</v>
      </c>
      <c r="FB988" s="33">
        <v>0</v>
      </c>
      <c r="FC988" s="33">
        <v>0</v>
      </c>
      <c r="FD988" s="33">
        <v>0</v>
      </c>
      <c r="FE988" s="33">
        <v>0</v>
      </c>
      <c r="FF988" s="33">
        <v>0</v>
      </c>
      <c r="FG988" s="33">
        <v>0</v>
      </c>
      <c r="FH988" s="33">
        <v>0</v>
      </c>
      <c r="FI988" s="33">
        <v>0</v>
      </c>
      <c r="FJ988" s="33">
        <v>0</v>
      </c>
      <c r="FK988" s="33">
        <v>0</v>
      </c>
      <c r="FL988" s="33">
        <v>0</v>
      </c>
      <c r="FM988" s="33">
        <v>0</v>
      </c>
      <c r="FN988" s="33">
        <v>0</v>
      </c>
      <c r="FO988" s="33">
        <v>0</v>
      </c>
      <c r="FP988" s="33">
        <v>0</v>
      </c>
      <c r="FQ988" s="33">
        <v>0</v>
      </c>
      <c r="FR988" s="82">
        <v>0</v>
      </c>
      <c r="FS988">
        <v>0</v>
      </c>
    </row>
    <row r="989" spans="1:175" x14ac:dyDescent="0.2">
      <c r="A989" s="18" t="s">
        <v>197</v>
      </c>
      <c r="B989" s="27" t="s">
        <v>200</v>
      </c>
      <c r="C989" s="27">
        <v>42976</v>
      </c>
      <c r="D989" s="33">
        <v>0</v>
      </c>
      <c r="E989" s="33">
        <v>0</v>
      </c>
      <c r="F989" s="33">
        <v>0</v>
      </c>
      <c r="G989" s="33">
        <v>0</v>
      </c>
      <c r="H989" s="33">
        <v>0</v>
      </c>
      <c r="I989" s="33">
        <v>0</v>
      </c>
      <c r="J989" s="33">
        <v>0</v>
      </c>
      <c r="K989" s="33">
        <v>0</v>
      </c>
      <c r="L989" s="33">
        <v>0</v>
      </c>
      <c r="M989" s="33">
        <v>0</v>
      </c>
      <c r="N989" s="33">
        <v>0</v>
      </c>
      <c r="O989" s="33">
        <v>0</v>
      </c>
      <c r="P989" s="33">
        <v>0</v>
      </c>
      <c r="Q989" s="33">
        <v>0</v>
      </c>
      <c r="R989" s="33">
        <v>0</v>
      </c>
      <c r="S989" s="33">
        <v>0</v>
      </c>
      <c r="T989" s="33">
        <v>0</v>
      </c>
      <c r="U989" s="33">
        <v>0</v>
      </c>
      <c r="V989" s="33">
        <v>0</v>
      </c>
      <c r="W989" s="33">
        <v>0</v>
      </c>
      <c r="X989" s="33">
        <v>0</v>
      </c>
      <c r="Y989" s="33">
        <v>0</v>
      </c>
      <c r="Z989" s="33">
        <v>0</v>
      </c>
      <c r="AA989" s="33">
        <v>0</v>
      </c>
      <c r="AB989" s="33">
        <v>0</v>
      </c>
      <c r="AC989" s="33">
        <v>0</v>
      </c>
      <c r="AD989" s="33">
        <v>0</v>
      </c>
      <c r="AE989" s="33">
        <v>0</v>
      </c>
      <c r="AF989" s="33">
        <v>0</v>
      </c>
      <c r="AG989" s="33">
        <v>0</v>
      </c>
      <c r="AH989" s="33">
        <v>0</v>
      </c>
      <c r="AI989" s="33">
        <v>0</v>
      </c>
      <c r="AJ989" s="33">
        <v>0</v>
      </c>
      <c r="AK989" s="33">
        <v>0</v>
      </c>
      <c r="AL989" s="33">
        <v>0</v>
      </c>
      <c r="AM989" s="33">
        <v>0</v>
      </c>
      <c r="AN989" s="33">
        <v>0</v>
      </c>
      <c r="AO989" s="33">
        <v>0</v>
      </c>
      <c r="AP989" s="33">
        <v>0</v>
      </c>
      <c r="AQ989" s="33">
        <v>0</v>
      </c>
      <c r="AR989" s="33">
        <v>0</v>
      </c>
      <c r="AS989" s="33">
        <v>0</v>
      </c>
      <c r="AT989" s="33">
        <v>0</v>
      </c>
      <c r="AU989" s="33">
        <v>0</v>
      </c>
      <c r="AV989" s="33">
        <v>0</v>
      </c>
      <c r="AW989" s="33">
        <v>0</v>
      </c>
      <c r="AX989" s="33">
        <v>0</v>
      </c>
      <c r="AY989" s="33">
        <v>0</v>
      </c>
      <c r="AZ989" s="33">
        <v>0</v>
      </c>
      <c r="BA989" s="33">
        <v>0</v>
      </c>
      <c r="BB989" s="33">
        <v>0</v>
      </c>
      <c r="BC989" s="33">
        <v>0</v>
      </c>
      <c r="BD989" s="33">
        <v>0</v>
      </c>
      <c r="BE989" s="33">
        <v>0</v>
      </c>
      <c r="BF989" s="33">
        <v>0</v>
      </c>
      <c r="BG989" s="33">
        <v>0</v>
      </c>
      <c r="BH989" s="33">
        <v>0</v>
      </c>
      <c r="BI989" s="33">
        <v>0</v>
      </c>
      <c r="BJ989" s="33">
        <v>0</v>
      </c>
      <c r="BK989" s="33">
        <v>0</v>
      </c>
      <c r="BL989" s="33">
        <v>0</v>
      </c>
      <c r="BM989" s="33">
        <v>0</v>
      </c>
      <c r="BN989" s="33">
        <v>0</v>
      </c>
      <c r="BO989" s="33">
        <v>0</v>
      </c>
      <c r="BP989" s="33">
        <v>0</v>
      </c>
      <c r="BQ989" s="33">
        <v>0</v>
      </c>
      <c r="BR989" s="33">
        <v>0</v>
      </c>
      <c r="BS989" s="33">
        <v>0</v>
      </c>
      <c r="BT989" s="33">
        <v>0</v>
      </c>
      <c r="BU989" s="33">
        <v>0</v>
      </c>
      <c r="BV989" s="33">
        <v>0</v>
      </c>
      <c r="BW989" s="33">
        <v>0</v>
      </c>
      <c r="BX989" s="33">
        <v>0</v>
      </c>
      <c r="BY989" s="33">
        <v>0</v>
      </c>
      <c r="BZ989" s="33">
        <v>0</v>
      </c>
      <c r="CA989" s="33">
        <v>0</v>
      </c>
      <c r="CB989" s="33">
        <v>0</v>
      </c>
      <c r="CC989" s="33">
        <v>0</v>
      </c>
      <c r="CD989" s="33">
        <v>0</v>
      </c>
      <c r="CE989" s="33">
        <v>0</v>
      </c>
      <c r="CF989" s="33">
        <v>0</v>
      </c>
      <c r="CG989" s="33">
        <v>0</v>
      </c>
      <c r="CH989" s="33">
        <v>0</v>
      </c>
      <c r="CI989" s="33">
        <v>0</v>
      </c>
      <c r="CJ989" s="33">
        <v>0</v>
      </c>
      <c r="CK989" s="33">
        <v>0</v>
      </c>
      <c r="CL989" s="33">
        <v>0</v>
      </c>
      <c r="CM989" s="33">
        <v>0</v>
      </c>
      <c r="CN989" s="33">
        <v>0</v>
      </c>
      <c r="CO989" s="33">
        <v>0</v>
      </c>
      <c r="CP989" s="33">
        <v>0</v>
      </c>
      <c r="CQ989" s="33">
        <v>0</v>
      </c>
      <c r="CR989" s="33">
        <v>0</v>
      </c>
      <c r="CS989" s="33">
        <v>0</v>
      </c>
      <c r="CT989" s="33">
        <v>0</v>
      </c>
      <c r="CU989" s="33">
        <v>0</v>
      </c>
      <c r="CV989" s="33">
        <v>0</v>
      </c>
      <c r="CW989" s="33">
        <v>0</v>
      </c>
      <c r="CX989" s="33">
        <v>0</v>
      </c>
      <c r="CY989" s="33">
        <v>0</v>
      </c>
      <c r="CZ989" s="33">
        <v>0</v>
      </c>
      <c r="DA989" s="33">
        <v>0</v>
      </c>
      <c r="DB989" s="33">
        <v>0</v>
      </c>
      <c r="DC989" s="33">
        <v>0</v>
      </c>
      <c r="DD989" s="33">
        <v>0</v>
      </c>
      <c r="DE989" s="33">
        <v>0</v>
      </c>
      <c r="DF989" s="33">
        <v>0</v>
      </c>
      <c r="DG989" s="33">
        <v>0</v>
      </c>
      <c r="DH989" s="33">
        <v>0</v>
      </c>
      <c r="DI989" s="33">
        <v>0</v>
      </c>
      <c r="DJ989" s="33">
        <v>0</v>
      </c>
      <c r="DK989" s="33">
        <v>0</v>
      </c>
      <c r="DL989" s="33">
        <v>0</v>
      </c>
      <c r="DM989" s="33">
        <v>0</v>
      </c>
      <c r="DN989" s="33">
        <v>0</v>
      </c>
      <c r="DO989" s="33">
        <v>0</v>
      </c>
      <c r="DP989" s="33">
        <v>0</v>
      </c>
      <c r="DQ989" s="33">
        <v>0</v>
      </c>
      <c r="DR989" s="33">
        <v>0</v>
      </c>
      <c r="DS989" s="33">
        <v>0</v>
      </c>
      <c r="DT989" s="33">
        <v>0</v>
      </c>
      <c r="DU989" s="33">
        <v>0</v>
      </c>
      <c r="DV989" s="33">
        <v>0</v>
      </c>
      <c r="DW989" s="33">
        <v>0</v>
      </c>
      <c r="DX989" s="33">
        <v>0</v>
      </c>
      <c r="DY989" s="33">
        <v>0</v>
      </c>
      <c r="DZ989" s="33">
        <v>0</v>
      </c>
      <c r="EA989" s="33">
        <v>0</v>
      </c>
      <c r="EB989" s="33">
        <v>0</v>
      </c>
      <c r="EC989" s="33">
        <v>0</v>
      </c>
      <c r="ED989" s="33">
        <v>0</v>
      </c>
      <c r="EE989" s="33">
        <v>0</v>
      </c>
      <c r="EF989" s="33">
        <v>0</v>
      </c>
      <c r="EG989" s="33">
        <v>0</v>
      </c>
      <c r="EH989" s="33">
        <v>0</v>
      </c>
      <c r="EI989" s="33">
        <v>0</v>
      </c>
      <c r="EJ989" s="33">
        <v>0</v>
      </c>
      <c r="EK989" s="33">
        <v>0</v>
      </c>
      <c r="EL989" s="33">
        <v>0</v>
      </c>
      <c r="EM989" s="33">
        <v>0</v>
      </c>
      <c r="EN989" s="33">
        <v>0</v>
      </c>
      <c r="EO989" s="33">
        <v>0</v>
      </c>
      <c r="EP989" s="33">
        <v>0</v>
      </c>
      <c r="EQ989" s="33">
        <v>0</v>
      </c>
      <c r="ER989" s="33">
        <v>0</v>
      </c>
      <c r="ES989" s="33">
        <v>0</v>
      </c>
      <c r="ET989" s="33">
        <v>0</v>
      </c>
      <c r="EU989" s="33">
        <v>0</v>
      </c>
      <c r="EV989" s="33">
        <v>0</v>
      </c>
      <c r="EW989" s="33">
        <v>0</v>
      </c>
      <c r="EX989" s="33">
        <v>0</v>
      </c>
      <c r="EY989" s="33">
        <v>0</v>
      </c>
      <c r="EZ989" s="33">
        <v>0</v>
      </c>
      <c r="FA989" s="33">
        <v>0</v>
      </c>
      <c r="FB989" s="33">
        <v>0</v>
      </c>
      <c r="FC989" s="33">
        <v>0</v>
      </c>
      <c r="FD989" s="33">
        <v>0</v>
      </c>
      <c r="FE989" s="33">
        <v>0</v>
      </c>
      <c r="FF989" s="33">
        <v>0</v>
      </c>
      <c r="FG989" s="33">
        <v>0</v>
      </c>
      <c r="FH989" s="33">
        <v>0</v>
      </c>
      <c r="FI989" s="33">
        <v>0</v>
      </c>
      <c r="FJ989" s="33">
        <v>0</v>
      </c>
      <c r="FK989" s="33">
        <v>0</v>
      </c>
      <c r="FL989" s="33">
        <v>0</v>
      </c>
      <c r="FM989" s="33">
        <v>0</v>
      </c>
      <c r="FN989" s="33">
        <v>0</v>
      </c>
      <c r="FO989" s="33">
        <v>0</v>
      </c>
      <c r="FP989" s="33">
        <v>0</v>
      </c>
      <c r="FQ989" s="33">
        <v>0</v>
      </c>
      <c r="FR989" s="82">
        <v>0</v>
      </c>
      <c r="FS989">
        <v>0</v>
      </c>
    </row>
    <row r="990" spans="1:175" x14ac:dyDescent="0.2">
      <c r="A990" s="18" t="s">
        <v>197</v>
      </c>
      <c r="B990" s="27" t="s">
        <v>200</v>
      </c>
      <c r="C990" s="27">
        <v>42978</v>
      </c>
      <c r="D990" s="33">
        <v>0</v>
      </c>
      <c r="E990" s="33">
        <v>0</v>
      </c>
      <c r="F990" s="33">
        <v>0</v>
      </c>
      <c r="G990" s="33">
        <v>0</v>
      </c>
      <c r="H990" s="33">
        <v>0</v>
      </c>
      <c r="I990" s="33">
        <v>0</v>
      </c>
      <c r="J990" s="33">
        <v>0</v>
      </c>
      <c r="K990" s="33">
        <v>0</v>
      </c>
      <c r="L990" s="33">
        <v>0</v>
      </c>
      <c r="M990" s="33">
        <v>0</v>
      </c>
      <c r="N990" s="33">
        <v>0</v>
      </c>
      <c r="O990" s="33">
        <v>0</v>
      </c>
      <c r="P990" s="33">
        <v>0</v>
      </c>
      <c r="Q990" s="33">
        <v>0</v>
      </c>
      <c r="R990" s="33">
        <v>0</v>
      </c>
      <c r="S990" s="33">
        <v>0</v>
      </c>
      <c r="T990" s="33">
        <v>0</v>
      </c>
      <c r="U990" s="33">
        <v>0</v>
      </c>
      <c r="V990" s="33">
        <v>0</v>
      </c>
      <c r="W990" s="33">
        <v>0</v>
      </c>
      <c r="X990" s="33">
        <v>0</v>
      </c>
      <c r="Y990" s="33">
        <v>0</v>
      </c>
      <c r="Z990" s="33">
        <v>0</v>
      </c>
      <c r="AA990" s="33">
        <v>0</v>
      </c>
      <c r="AB990" s="33">
        <v>0</v>
      </c>
      <c r="AC990" s="33">
        <v>0</v>
      </c>
      <c r="AD990" s="33">
        <v>0</v>
      </c>
      <c r="AE990" s="33">
        <v>0</v>
      </c>
      <c r="AF990" s="33">
        <v>0</v>
      </c>
      <c r="AG990" s="33">
        <v>0</v>
      </c>
      <c r="AH990" s="33">
        <v>0</v>
      </c>
      <c r="AI990" s="33">
        <v>0</v>
      </c>
      <c r="AJ990" s="33">
        <v>0</v>
      </c>
      <c r="AK990" s="33">
        <v>0</v>
      </c>
      <c r="AL990" s="33">
        <v>0</v>
      </c>
      <c r="AM990" s="33">
        <v>0</v>
      </c>
      <c r="AN990" s="33">
        <v>0</v>
      </c>
      <c r="AO990" s="33">
        <v>0</v>
      </c>
      <c r="AP990" s="33">
        <v>0</v>
      </c>
      <c r="AQ990" s="33">
        <v>0</v>
      </c>
      <c r="AR990" s="33">
        <v>0</v>
      </c>
      <c r="AS990" s="33">
        <v>0</v>
      </c>
      <c r="AT990" s="33">
        <v>0</v>
      </c>
      <c r="AU990" s="33">
        <v>0</v>
      </c>
      <c r="AV990" s="33">
        <v>0</v>
      </c>
      <c r="AW990" s="33">
        <v>0</v>
      </c>
      <c r="AX990" s="33">
        <v>0</v>
      </c>
      <c r="AY990" s="33">
        <v>0</v>
      </c>
      <c r="AZ990" s="33">
        <v>0</v>
      </c>
      <c r="BA990" s="33">
        <v>0</v>
      </c>
      <c r="BB990" s="33">
        <v>0</v>
      </c>
      <c r="BC990" s="33">
        <v>0</v>
      </c>
      <c r="BD990" s="33">
        <v>0</v>
      </c>
      <c r="BE990" s="33">
        <v>0</v>
      </c>
      <c r="BF990" s="33">
        <v>0</v>
      </c>
      <c r="BG990" s="33">
        <v>0</v>
      </c>
      <c r="BH990" s="33">
        <v>0</v>
      </c>
      <c r="BI990" s="33">
        <v>0</v>
      </c>
      <c r="BJ990" s="33">
        <v>0</v>
      </c>
      <c r="BK990" s="33">
        <v>0</v>
      </c>
      <c r="BL990" s="33">
        <v>0</v>
      </c>
      <c r="BM990" s="33">
        <v>0</v>
      </c>
      <c r="BN990" s="33">
        <v>0</v>
      </c>
      <c r="BO990" s="33">
        <v>0</v>
      </c>
      <c r="BP990" s="33">
        <v>0</v>
      </c>
      <c r="BQ990" s="33">
        <v>0</v>
      </c>
      <c r="BR990" s="33">
        <v>0</v>
      </c>
      <c r="BS990" s="33">
        <v>0</v>
      </c>
      <c r="BT990" s="33">
        <v>0</v>
      </c>
      <c r="BU990" s="33">
        <v>0</v>
      </c>
      <c r="BV990" s="33">
        <v>0</v>
      </c>
      <c r="BW990" s="33">
        <v>0</v>
      </c>
      <c r="BX990" s="33">
        <v>0</v>
      </c>
      <c r="BY990" s="33">
        <v>0</v>
      </c>
      <c r="BZ990" s="33">
        <v>0</v>
      </c>
      <c r="CA990" s="33">
        <v>0</v>
      </c>
      <c r="CB990" s="33">
        <v>0</v>
      </c>
      <c r="CC990" s="33">
        <v>0</v>
      </c>
      <c r="CD990" s="33">
        <v>0</v>
      </c>
      <c r="CE990" s="33">
        <v>0</v>
      </c>
      <c r="CF990" s="33">
        <v>0</v>
      </c>
      <c r="CG990" s="33">
        <v>0</v>
      </c>
      <c r="CH990" s="33">
        <v>0</v>
      </c>
      <c r="CI990" s="33">
        <v>0</v>
      </c>
      <c r="CJ990" s="33">
        <v>0</v>
      </c>
      <c r="CK990" s="33">
        <v>0</v>
      </c>
      <c r="CL990" s="33">
        <v>0</v>
      </c>
      <c r="CM990" s="33">
        <v>0</v>
      </c>
      <c r="CN990" s="33">
        <v>0</v>
      </c>
      <c r="CO990" s="33">
        <v>0</v>
      </c>
      <c r="CP990" s="33">
        <v>0</v>
      </c>
      <c r="CQ990" s="33">
        <v>0</v>
      </c>
      <c r="CR990" s="33">
        <v>0</v>
      </c>
      <c r="CS990" s="33">
        <v>0</v>
      </c>
      <c r="CT990" s="33">
        <v>0</v>
      </c>
      <c r="CU990" s="33">
        <v>0</v>
      </c>
      <c r="CV990" s="33">
        <v>0</v>
      </c>
      <c r="CW990" s="33">
        <v>0</v>
      </c>
      <c r="CX990" s="33">
        <v>0</v>
      </c>
      <c r="CY990" s="33">
        <v>0</v>
      </c>
      <c r="CZ990" s="33">
        <v>0</v>
      </c>
      <c r="DA990" s="33">
        <v>0</v>
      </c>
      <c r="DB990" s="33">
        <v>0</v>
      </c>
      <c r="DC990" s="33">
        <v>0</v>
      </c>
      <c r="DD990" s="33">
        <v>0</v>
      </c>
      <c r="DE990" s="33">
        <v>0</v>
      </c>
      <c r="DF990" s="33">
        <v>0</v>
      </c>
      <c r="DG990" s="33">
        <v>0</v>
      </c>
      <c r="DH990" s="33">
        <v>0</v>
      </c>
      <c r="DI990" s="33">
        <v>0</v>
      </c>
      <c r="DJ990" s="33">
        <v>0</v>
      </c>
      <c r="DK990" s="33">
        <v>0</v>
      </c>
      <c r="DL990" s="33">
        <v>0</v>
      </c>
      <c r="DM990" s="33">
        <v>0</v>
      </c>
      <c r="DN990" s="33">
        <v>0</v>
      </c>
      <c r="DO990" s="33">
        <v>0</v>
      </c>
      <c r="DP990" s="33">
        <v>0</v>
      </c>
      <c r="DQ990" s="33">
        <v>0</v>
      </c>
      <c r="DR990" s="33">
        <v>0</v>
      </c>
      <c r="DS990" s="33">
        <v>0</v>
      </c>
      <c r="DT990" s="33">
        <v>0</v>
      </c>
      <c r="DU990" s="33">
        <v>0</v>
      </c>
      <c r="DV990" s="33">
        <v>0</v>
      </c>
      <c r="DW990" s="33">
        <v>0</v>
      </c>
      <c r="DX990" s="33">
        <v>0</v>
      </c>
      <c r="DY990" s="33">
        <v>0</v>
      </c>
      <c r="DZ990" s="33">
        <v>0</v>
      </c>
      <c r="EA990" s="33">
        <v>0</v>
      </c>
      <c r="EB990" s="33">
        <v>0</v>
      </c>
      <c r="EC990" s="33">
        <v>0</v>
      </c>
      <c r="ED990" s="33">
        <v>0</v>
      </c>
      <c r="EE990" s="33">
        <v>0</v>
      </c>
      <c r="EF990" s="33">
        <v>0</v>
      </c>
      <c r="EG990" s="33">
        <v>0</v>
      </c>
      <c r="EH990" s="33">
        <v>0</v>
      </c>
      <c r="EI990" s="33">
        <v>0</v>
      </c>
      <c r="EJ990" s="33">
        <v>0</v>
      </c>
      <c r="EK990" s="33">
        <v>0</v>
      </c>
      <c r="EL990" s="33">
        <v>0</v>
      </c>
      <c r="EM990" s="33">
        <v>0</v>
      </c>
      <c r="EN990" s="33">
        <v>0</v>
      </c>
      <c r="EO990" s="33">
        <v>0</v>
      </c>
      <c r="EP990" s="33">
        <v>0</v>
      </c>
      <c r="EQ990" s="33">
        <v>0</v>
      </c>
      <c r="ER990" s="33">
        <v>0</v>
      </c>
      <c r="ES990" s="33">
        <v>0</v>
      </c>
      <c r="ET990" s="33">
        <v>0</v>
      </c>
      <c r="EU990" s="33">
        <v>0</v>
      </c>
      <c r="EV990" s="33">
        <v>0</v>
      </c>
      <c r="EW990" s="33">
        <v>0</v>
      </c>
      <c r="EX990" s="33">
        <v>0</v>
      </c>
      <c r="EY990" s="33">
        <v>0</v>
      </c>
      <c r="EZ990" s="33">
        <v>0</v>
      </c>
      <c r="FA990" s="33">
        <v>0</v>
      </c>
      <c r="FB990" s="33">
        <v>0</v>
      </c>
      <c r="FC990" s="33">
        <v>0</v>
      </c>
      <c r="FD990" s="33">
        <v>0</v>
      </c>
      <c r="FE990" s="33">
        <v>0</v>
      </c>
      <c r="FF990" s="33">
        <v>0</v>
      </c>
      <c r="FG990" s="33">
        <v>0</v>
      </c>
      <c r="FH990" s="33">
        <v>0</v>
      </c>
      <c r="FI990" s="33">
        <v>0</v>
      </c>
      <c r="FJ990" s="33">
        <v>0</v>
      </c>
      <c r="FK990" s="33">
        <v>0</v>
      </c>
      <c r="FL990" s="33">
        <v>0</v>
      </c>
      <c r="FM990" s="33">
        <v>0</v>
      </c>
      <c r="FN990" s="33">
        <v>0</v>
      </c>
      <c r="FO990" s="33">
        <v>0</v>
      </c>
      <c r="FP990" s="33">
        <v>0</v>
      </c>
      <c r="FQ990" s="33">
        <v>0</v>
      </c>
      <c r="FR990" s="82">
        <v>0</v>
      </c>
      <c r="FS990">
        <v>0</v>
      </c>
    </row>
    <row r="991" spans="1:175" x14ac:dyDescent="0.2">
      <c r="A991" s="18" t="s">
        <v>197</v>
      </c>
      <c r="B991" s="27" t="s">
        <v>200</v>
      </c>
      <c r="C991" s="27">
        <v>42979</v>
      </c>
      <c r="D991" s="33">
        <v>0</v>
      </c>
      <c r="E991" s="33">
        <v>0</v>
      </c>
      <c r="F991" s="33">
        <v>0</v>
      </c>
      <c r="G991" s="33">
        <v>0</v>
      </c>
      <c r="H991" s="33">
        <v>0</v>
      </c>
      <c r="I991" s="33">
        <v>0</v>
      </c>
      <c r="J991" s="33">
        <v>0</v>
      </c>
      <c r="K991" s="33">
        <v>0</v>
      </c>
      <c r="L991" s="33">
        <v>0</v>
      </c>
      <c r="M991" s="33">
        <v>0</v>
      </c>
      <c r="N991" s="33">
        <v>0</v>
      </c>
      <c r="O991" s="33">
        <v>0</v>
      </c>
      <c r="P991" s="33">
        <v>0</v>
      </c>
      <c r="Q991" s="33">
        <v>0</v>
      </c>
      <c r="R991" s="33">
        <v>0</v>
      </c>
      <c r="S991" s="33">
        <v>0</v>
      </c>
      <c r="T991" s="33">
        <v>0</v>
      </c>
      <c r="U991" s="33">
        <v>0</v>
      </c>
      <c r="V991" s="33">
        <v>0</v>
      </c>
      <c r="W991" s="33">
        <v>0</v>
      </c>
      <c r="X991" s="33">
        <v>0</v>
      </c>
      <c r="Y991" s="33">
        <v>0</v>
      </c>
      <c r="Z991" s="33">
        <v>0</v>
      </c>
      <c r="AA991" s="33">
        <v>0</v>
      </c>
      <c r="AB991" s="33">
        <v>0</v>
      </c>
      <c r="AC991" s="33">
        <v>0</v>
      </c>
      <c r="AD991" s="33">
        <v>0</v>
      </c>
      <c r="AE991" s="33">
        <v>0</v>
      </c>
      <c r="AF991" s="33">
        <v>0</v>
      </c>
      <c r="AG991" s="33">
        <v>0</v>
      </c>
      <c r="AH991" s="33">
        <v>0</v>
      </c>
      <c r="AI991" s="33">
        <v>0</v>
      </c>
      <c r="AJ991" s="33">
        <v>0</v>
      </c>
      <c r="AK991" s="33">
        <v>0</v>
      </c>
      <c r="AL991" s="33">
        <v>0</v>
      </c>
      <c r="AM991" s="33">
        <v>0</v>
      </c>
      <c r="AN991" s="33">
        <v>0</v>
      </c>
      <c r="AO991" s="33">
        <v>0</v>
      </c>
      <c r="AP991" s="33">
        <v>0</v>
      </c>
      <c r="AQ991" s="33">
        <v>0</v>
      </c>
      <c r="AR991" s="33">
        <v>0</v>
      </c>
      <c r="AS991" s="33">
        <v>0</v>
      </c>
      <c r="AT991" s="33">
        <v>0</v>
      </c>
      <c r="AU991" s="33">
        <v>0</v>
      </c>
      <c r="AV991" s="33">
        <v>0</v>
      </c>
      <c r="AW991" s="33">
        <v>0</v>
      </c>
      <c r="AX991" s="33">
        <v>0</v>
      </c>
      <c r="AY991" s="33">
        <v>0</v>
      </c>
      <c r="AZ991" s="33">
        <v>0</v>
      </c>
      <c r="BA991" s="33">
        <v>0</v>
      </c>
      <c r="BB991" s="33">
        <v>0</v>
      </c>
      <c r="BC991" s="33">
        <v>0</v>
      </c>
      <c r="BD991" s="33">
        <v>0</v>
      </c>
      <c r="BE991" s="33">
        <v>0</v>
      </c>
      <c r="BF991" s="33">
        <v>0</v>
      </c>
      <c r="BG991" s="33">
        <v>0</v>
      </c>
      <c r="BH991" s="33">
        <v>0</v>
      </c>
      <c r="BI991" s="33">
        <v>0</v>
      </c>
      <c r="BJ991" s="33">
        <v>0</v>
      </c>
      <c r="BK991" s="33">
        <v>0</v>
      </c>
      <c r="BL991" s="33">
        <v>0</v>
      </c>
      <c r="BM991" s="33">
        <v>0</v>
      </c>
      <c r="BN991" s="33">
        <v>0</v>
      </c>
      <c r="BO991" s="33">
        <v>0</v>
      </c>
      <c r="BP991" s="33">
        <v>0</v>
      </c>
      <c r="BQ991" s="33">
        <v>0</v>
      </c>
      <c r="BR991" s="33">
        <v>0</v>
      </c>
      <c r="BS991" s="33">
        <v>0</v>
      </c>
      <c r="BT991" s="33">
        <v>0</v>
      </c>
      <c r="BU991" s="33">
        <v>0</v>
      </c>
      <c r="BV991" s="33">
        <v>0</v>
      </c>
      <c r="BW991" s="33">
        <v>0</v>
      </c>
      <c r="BX991" s="33">
        <v>0</v>
      </c>
      <c r="BY991" s="33">
        <v>0</v>
      </c>
      <c r="BZ991" s="33">
        <v>0</v>
      </c>
      <c r="CA991" s="33">
        <v>0</v>
      </c>
      <c r="CB991" s="33">
        <v>0</v>
      </c>
      <c r="CC991" s="33">
        <v>0</v>
      </c>
      <c r="CD991" s="33">
        <v>0</v>
      </c>
      <c r="CE991" s="33">
        <v>0</v>
      </c>
      <c r="CF991" s="33">
        <v>0</v>
      </c>
      <c r="CG991" s="33">
        <v>0</v>
      </c>
      <c r="CH991" s="33">
        <v>0</v>
      </c>
      <c r="CI991" s="33">
        <v>0</v>
      </c>
      <c r="CJ991" s="33">
        <v>0</v>
      </c>
      <c r="CK991" s="33">
        <v>0</v>
      </c>
      <c r="CL991" s="33">
        <v>0</v>
      </c>
      <c r="CM991" s="33">
        <v>0</v>
      </c>
      <c r="CN991" s="33">
        <v>0</v>
      </c>
      <c r="CO991" s="33">
        <v>0</v>
      </c>
      <c r="CP991" s="33">
        <v>0</v>
      </c>
      <c r="CQ991" s="33">
        <v>0</v>
      </c>
      <c r="CR991" s="33">
        <v>0</v>
      </c>
      <c r="CS991" s="33">
        <v>0</v>
      </c>
      <c r="CT991" s="33">
        <v>0</v>
      </c>
      <c r="CU991" s="33">
        <v>0</v>
      </c>
      <c r="CV991" s="33">
        <v>0</v>
      </c>
      <c r="CW991" s="33">
        <v>0</v>
      </c>
      <c r="CX991" s="33">
        <v>0</v>
      </c>
      <c r="CY991" s="33">
        <v>0</v>
      </c>
      <c r="CZ991" s="33">
        <v>0</v>
      </c>
      <c r="DA991" s="33">
        <v>0</v>
      </c>
      <c r="DB991" s="33">
        <v>0</v>
      </c>
      <c r="DC991" s="33">
        <v>0</v>
      </c>
      <c r="DD991" s="33">
        <v>0</v>
      </c>
      <c r="DE991" s="33">
        <v>0</v>
      </c>
      <c r="DF991" s="33">
        <v>0</v>
      </c>
      <c r="DG991" s="33">
        <v>0</v>
      </c>
      <c r="DH991" s="33">
        <v>0</v>
      </c>
      <c r="DI991" s="33">
        <v>0</v>
      </c>
      <c r="DJ991" s="33">
        <v>0</v>
      </c>
      <c r="DK991" s="33">
        <v>0</v>
      </c>
      <c r="DL991" s="33">
        <v>0</v>
      </c>
      <c r="DM991" s="33">
        <v>0</v>
      </c>
      <c r="DN991" s="33">
        <v>0</v>
      </c>
      <c r="DO991" s="33">
        <v>0</v>
      </c>
      <c r="DP991" s="33">
        <v>0</v>
      </c>
      <c r="DQ991" s="33">
        <v>0</v>
      </c>
      <c r="DR991" s="33">
        <v>0</v>
      </c>
      <c r="DS991" s="33">
        <v>0</v>
      </c>
      <c r="DT991" s="33">
        <v>0</v>
      </c>
      <c r="DU991" s="33">
        <v>0</v>
      </c>
      <c r="DV991" s="33">
        <v>0</v>
      </c>
      <c r="DW991" s="33">
        <v>0</v>
      </c>
      <c r="DX991" s="33">
        <v>0</v>
      </c>
      <c r="DY991" s="33">
        <v>0</v>
      </c>
      <c r="DZ991" s="33">
        <v>0</v>
      </c>
      <c r="EA991" s="33">
        <v>0</v>
      </c>
      <c r="EB991" s="33">
        <v>0</v>
      </c>
      <c r="EC991" s="33">
        <v>0</v>
      </c>
      <c r="ED991" s="33">
        <v>0</v>
      </c>
      <c r="EE991" s="33">
        <v>0</v>
      </c>
      <c r="EF991" s="33">
        <v>0</v>
      </c>
      <c r="EG991" s="33">
        <v>0</v>
      </c>
      <c r="EH991" s="33">
        <v>0</v>
      </c>
      <c r="EI991" s="33">
        <v>0</v>
      </c>
      <c r="EJ991" s="33">
        <v>0</v>
      </c>
      <c r="EK991" s="33">
        <v>0</v>
      </c>
      <c r="EL991" s="33">
        <v>0</v>
      </c>
      <c r="EM991" s="33">
        <v>0</v>
      </c>
      <c r="EN991" s="33">
        <v>0</v>
      </c>
      <c r="EO991" s="33">
        <v>0</v>
      </c>
      <c r="EP991" s="33">
        <v>0</v>
      </c>
      <c r="EQ991" s="33">
        <v>0</v>
      </c>
      <c r="ER991" s="33">
        <v>0</v>
      </c>
      <c r="ES991" s="33">
        <v>0</v>
      </c>
      <c r="ET991" s="33">
        <v>0</v>
      </c>
      <c r="EU991" s="33">
        <v>0</v>
      </c>
      <c r="EV991" s="33">
        <v>0</v>
      </c>
      <c r="EW991" s="33">
        <v>0</v>
      </c>
      <c r="EX991" s="33">
        <v>0</v>
      </c>
      <c r="EY991" s="33">
        <v>0</v>
      </c>
      <c r="EZ991" s="33">
        <v>0</v>
      </c>
      <c r="FA991" s="33">
        <v>0</v>
      </c>
      <c r="FB991" s="33">
        <v>0</v>
      </c>
      <c r="FC991" s="33">
        <v>0</v>
      </c>
      <c r="FD991" s="33">
        <v>0</v>
      </c>
      <c r="FE991" s="33">
        <v>0</v>
      </c>
      <c r="FF991" s="33">
        <v>0</v>
      </c>
      <c r="FG991" s="33">
        <v>0</v>
      </c>
      <c r="FH991" s="33">
        <v>0</v>
      </c>
      <c r="FI991" s="33">
        <v>0</v>
      </c>
      <c r="FJ991" s="33">
        <v>0</v>
      </c>
      <c r="FK991" s="33">
        <v>0</v>
      </c>
      <c r="FL991" s="33">
        <v>0</v>
      </c>
      <c r="FM991" s="33">
        <v>0</v>
      </c>
      <c r="FN991" s="33">
        <v>0</v>
      </c>
      <c r="FO991" s="33">
        <v>0</v>
      </c>
      <c r="FP991" s="33">
        <v>0</v>
      </c>
      <c r="FQ991" s="33">
        <v>0</v>
      </c>
      <c r="FR991" s="82">
        <v>0</v>
      </c>
      <c r="FS991">
        <v>0</v>
      </c>
    </row>
    <row r="992" spans="1:175" x14ac:dyDescent="0.2">
      <c r="A992" s="18" t="s">
        <v>197</v>
      </c>
      <c r="B992" s="27" t="s">
        <v>200</v>
      </c>
      <c r="C992" s="27">
        <v>42980</v>
      </c>
      <c r="D992" s="33">
        <v>0</v>
      </c>
      <c r="E992" s="33">
        <v>0</v>
      </c>
      <c r="F992" s="33">
        <v>0</v>
      </c>
      <c r="G992" s="33">
        <v>0</v>
      </c>
      <c r="H992" s="33">
        <v>0</v>
      </c>
      <c r="I992" s="33">
        <v>0</v>
      </c>
      <c r="J992" s="33">
        <v>0</v>
      </c>
      <c r="K992" s="33">
        <v>0</v>
      </c>
      <c r="L992" s="33">
        <v>0</v>
      </c>
      <c r="M992" s="33">
        <v>0</v>
      </c>
      <c r="N992" s="33">
        <v>0</v>
      </c>
      <c r="O992" s="33">
        <v>0</v>
      </c>
      <c r="P992" s="33">
        <v>0</v>
      </c>
      <c r="Q992" s="33">
        <v>0</v>
      </c>
      <c r="R992" s="33">
        <v>0</v>
      </c>
      <c r="S992" s="33">
        <v>0</v>
      </c>
      <c r="T992" s="33">
        <v>0</v>
      </c>
      <c r="U992" s="33">
        <v>0</v>
      </c>
      <c r="V992" s="33">
        <v>0</v>
      </c>
      <c r="W992" s="33">
        <v>0</v>
      </c>
      <c r="X992" s="33">
        <v>0</v>
      </c>
      <c r="Y992" s="33">
        <v>0</v>
      </c>
      <c r="Z992" s="33">
        <v>0</v>
      </c>
      <c r="AA992" s="33">
        <v>0</v>
      </c>
      <c r="AB992" s="33">
        <v>0</v>
      </c>
      <c r="AC992" s="33">
        <v>0</v>
      </c>
      <c r="AD992" s="33">
        <v>0</v>
      </c>
      <c r="AE992" s="33">
        <v>0</v>
      </c>
      <c r="AF992" s="33">
        <v>0</v>
      </c>
      <c r="AG992" s="33">
        <v>0</v>
      </c>
      <c r="AH992" s="33">
        <v>0</v>
      </c>
      <c r="AI992" s="33">
        <v>0</v>
      </c>
      <c r="AJ992" s="33">
        <v>0</v>
      </c>
      <c r="AK992" s="33">
        <v>0</v>
      </c>
      <c r="AL992" s="33">
        <v>0</v>
      </c>
      <c r="AM992" s="33">
        <v>0</v>
      </c>
      <c r="AN992" s="33">
        <v>0</v>
      </c>
      <c r="AO992" s="33">
        <v>0</v>
      </c>
      <c r="AP992" s="33">
        <v>0</v>
      </c>
      <c r="AQ992" s="33">
        <v>0</v>
      </c>
      <c r="AR992" s="33">
        <v>0</v>
      </c>
      <c r="AS992" s="33">
        <v>0</v>
      </c>
      <c r="AT992" s="33">
        <v>0</v>
      </c>
      <c r="AU992" s="33">
        <v>0</v>
      </c>
      <c r="AV992" s="33">
        <v>0</v>
      </c>
      <c r="AW992" s="33">
        <v>0</v>
      </c>
      <c r="AX992" s="33">
        <v>0</v>
      </c>
      <c r="AY992" s="33">
        <v>0</v>
      </c>
      <c r="AZ992" s="33">
        <v>0</v>
      </c>
      <c r="BA992" s="33">
        <v>0</v>
      </c>
      <c r="BB992" s="33">
        <v>0</v>
      </c>
      <c r="BC992" s="33">
        <v>0</v>
      </c>
      <c r="BD992" s="33">
        <v>0</v>
      </c>
      <c r="BE992" s="33">
        <v>0</v>
      </c>
      <c r="BF992" s="33">
        <v>0</v>
      </c>
      <c r="BG992" s="33">
        <v>0</v>
      </c>
      <c r="BH992" s="33">
        <v>0</v>
      </c>
      <c r="BI992" s="33">
        <v>0</v>
      </c>
      <c r="BJ992" s="33">
        <v>0</v>
      </c>
      <c r="BK992" s="33">
        <v>0</v>
      </c>
      <c r="BL992" s="33">
        <v>0</v>
      </c>
      <c r="BM992" s="33">
        <v>0</v>
      </c>
      <c r="BN992" s="33">
        <v>0</v>
      </c>
      <c r="BO992" s="33">
        <v>0</v>
      </c>
      <c r="BP992" s="33">
        <v>0</v>
      </c>
      <c r="BQ992" s="33">
        <v>0</v>
      </c>
      <c r="BR992" s="33">
        <v>0</v>
      </c>
      <c r="BS992" s="33">
        <v>0</v>
      </c>
      <c r="BT992" s="33">
        <v>0</v>
      </c>
      <c r="BU992" s="33">
        <v>0</v>
      </c>
      <c r="BV992" s="33">
        <v>0</v>
      </c>
      <c r="BW992" s="33">
        <v>0</v>
      </c>
      <c r="BX992" s="33">
        <v>0</v>
      </c>
      <c r="BY992" s="33">
        <v>0</v>
      </c>
      <c r="BZ992" s="33">
        <v>0</v>
      </c>
      <c r="CA992" s="33">
        <v>0</v>
      </c>
      <c r="CB992" s="33">
        <v>0</v>
      </c>
      <c r="CC992" s="33">
        <v>0</v>
      </c>
      <c r="CD992" s="33">
        <v>0</v>
      </c>
      <c r="CE992" s="33">
        <v>0</v>
      </c>
      <c r="CF992" s="33">
        <v>0</v>
      </c>
      <c r="CG992" s="33">
        <v>0</v>
      </c>
      <c r="CH992" s="33">
        <v>0</v>
      </c>
      <c r="CI992" s="33">
        <v>0</v>
      </c>
      <c r="CJ992" s="33">
        <v>0</v>
      </c>
      <c r="CK992" s="33">
        <v>0</v>
      </c>
      <c r="CL992" s="33">
        <v>0</v>
      </c>
      <c r="CM992" s="33">
        <v>0</v>
      </c>
      <c r="CN992" s="33">
        <v>0</v>
      </c>
      <c r="CO992" s="33">
        <v>0</v>
      </c>
      <c r="CP992" s="33">
        <v>0</v>
      </c>
      <c r="CQ992" s="33">
        <v>0</v>
      </c>
      <c r="CR992" s="33">
        <v>0</v>
      </c>
      <c r="CS992" s="33">
        <v>0</v>
      </c>
      <c r="CT992" s="33">
        <v>0</v>
      </c>
      <c r="CU992" s="33">
        <v>0</v>
      </c>
      <c r="CV992" s="33">
        <v>0</v>
      </c>
      <c r="CW992" s="33">
        <v>0</v>
      </c>
      <c r="CX992" s="33">
        <v>0</v>
      </c>
      <c r="CY992" s="33">
        <v>0</v>
      </c>
      <c r="CZ992" s="33">
        <v>0</v>
      </c>
      <c r="DA992" s="33">
        <v>0</v>
      </c>
      <c r="DB992" s="33">
        <v>0</v>
      </c>
      <c r="DC992" s="33">
        <v>0</v>
      </c>
      <c r="DD992" s="33">
        <v>0</v>
      </c>
      <c r="DE992" s="33">
        <v>0</v>
      </c>
      <c r="DF992" s="33">
        <v>0</v>
      </c>
      <c r="DG992" s="33">
        <v>0</v>
      </c>
      <c r="DH992" s="33">
        <v>0</v>
      </c>
      <c r="DI992" s="33">
        <v>0</v>
      </c>
      <c r="DJ992" s="33">
        <v>0</v>
      </c>
      <c r="DK992" s="33">
        <v>0</v>
      </c>
      <c r="DL992" s="33">
        <v>0</v>
      </c>
      <c r="DM992" s="33">
        <v>0</v>
      </c>
      <c r="DN992" s="33">
        <v>0</v>
      </c>
      <c r="DO992" s="33">
        <v>0</v>
      </c>
      <c r="DP992" s="33">
        <v>0</v>
      </c>
      <c r="DQ992" s="33">
        <v>0</v>
      </c>
      <c r="DR992" s="33">
        <v>0</v>
      </c>
      <c r="DS992" s="33">
        <v>0</v>
      </c>
      <c r="DT992" s="33">
        <v>0</v>
      </c>
      <c r="DU992" s="33">
        <v>0</v>
      </c>
      <c r="DV992" s="33">
        <v>0</v>
      </c>
      <c r="DW992" s="33">
        <v>0</v>
      </c>
      <c r="DX992" s="33">
        <v>0</v>
      </c>
      <c r="DY992" s="33">
        <v>0</v>
      </c>
      <c r="DZ992" s="33">
        <v>0</v>
      </c>
      <c r="EA992" s="33">
        <v>0</v>
      </c>
      <c r="EB992" s="33">
        <v>0</v>
      </c>
      <c r="EC992" s="33">
        <v>0</v>
      </c>
      <c r="ED992" s="33">
        <v>0</v>
      </c>
      <c r="EE992" s="33">
        <v>0</v>
      </c>
      <c r="EF992" s="33">
        <v>0</v>
      </c>
      <c r="EG992" s="33">
        <v>0</v>
      </c>
      <c r="EH992" s="33">
        <v>0</v>
      </c>
      <c r="EI992" s="33">
        <v>0</v>
      </c>
      <c r="EJ992" s="33">
        <v>0</v>
      </c>
      <c r="EK992" s="33">
        <v>0</v>
      </c>
      <c r="EL992" s="33">
        <v>0</v>
      </c>
      <c r="EM992" s="33">
        <v>0</v>
      </c>
      <c r="EN992" s="33">
        <v>0</v>
      </c>
      <c r="EO992" s="33">
        <v>0</v>
      </c>
      <c r="EP992" s="33">
        <v>0</v>
      </c>
      <c r="EQ992" s="33">
        <v>0</v>
      </c>
      <c r="ER992" s="33">
        <v>0</v>
      </c>
      <c r="ES992" s="33">
        <v>0</v>
      </c>
      <c r="ET992" s="33">
        <v>0</v>
      </c>
      <c r="EU992" s="33">
        <v>0</v>
      </c>
      <c r="EV992" s="33">
        <v>0</v>
      </c>
      <c r="EW992" s="33">
        <v>0</v>
      </c>
      <c r="EX992" s="33">
        <v>0</v>
      </c>
      <c r="EY992" s="33">
        <v>0</v>
      </c>
      <c r="EZ992" s="33">
        <v>0</v>
      </c>
      <c r="FA992" s="33">
        <v>0</v>
      </c>
      <c r="FB992" s="33">
        <v>0</v>
      </c>
      <c r="FC992" s="33">
        <v>0</v>
      </c>
      <c r="FD992" s="33">
        <v>0</v>
      </c>
      <c r="FE992" s="33">
        <v>0</v>
      </c>
      <c r="FF992" s="33">
        <v>0</v>
      </c>
      <c r="FG992" s="33">
        <v>0</v>
      </c>
      <c r="FH992" s="33">
        <v>0</v>
      </c>
      <c r="FI992" s="33">
        <v>0</v>
      </c>
      <c r="FJ992" s="33">
        <v>0</v>
      </c>
      <c r="FK992" s="33">
        <v>0</v>
      </c>
      <c r="FL992" s="33">
        <v>0</v>
      </c>
      <c r="FM992" s="33">
        <v>0</v>
      </c>
      <c r="FN992" s="33">
        <v>0</v>
      </c>
      <c r="FO992" s="33">
        <v>0</v>
      </c>
      <c r="FP992" s="33">
        <v>0</v>
      </c>
      <c r="FQ992" s="33">
        <v>0</v>
      </c>
      <c r="FR992" s="82">
        <v>0</v>
      </c>
      <c r="FS992">
        <v>0</v>
      </c>
    </row>
    <row r="993" spans="1:175" x14ac:dyDescent="0.2">
      <c r="A993" s="18" t="s">
        <v>197</v>
      </c>
      <c r="B993" s="27" t="s">
        <v>200</v>
      </c>
      <c r="C993" t="s">
        <v>1</v>
      </c>
      <c r="D993" s="33">
        <v>0</v>
      </c>
      <c r="E993" s="33">
        <v>0</v>
      </c>
      <c r="F993" s="33">
        <v>0</v>
      </c>
      <c r="G993" s="33">
        <v>0</v>
      </c>
      <c r="H993" s="33">
        <v>0</v>
      </c>
      <c r="I993" s="33">
        <v>0</v>
      </c>
      <c r="J993" s="33">
        <v>0</v>
      </c>
      <c r="K993" s="33">
        <v>0</v>
      </c>
      <c r="L993" s="33">
        <v>0</v>
      </c>
      <c r="M993" s="33">
        <v>0</v>
      </c>
      <c r="N993" s="33">
        <v>0</v>
      </c>
      <c r="O993" s="33">
        <v>0</v>
      </c>
      <c r="P993" s="33">
        <v>0</v>
      </c>
      <c r="Q993" s="33">
        <v>0</v>
      </c>
      <c r="R993" s="33">
        <v>0</v>
      </c>
      <c r="S993" s="33">
        <v>0</v>
      </c>
      <c r="T993" s="33">
        <v>0</v>
      </c>
      <c r="U993" s="33">
        <v>0</v>
      </c>
      <c r="V993" s="33">
        <v>0</v>
      </c>
      <c r="W993" s="33">
        <v>0</v>
      </c>
      <c r="X993" s="33">
        <v>0</v>
      </c>
      <c r="Y993" s="33">
        <v>0</v>
      </c>
      <c r="Z993" s="33">
        <v>0</v>
      </c>
      <c r="AA993" s="33">
        <v>0</v>
      </c>
      <c r="AB993" s="33">
        <v>0</v>
      </c>
      <c r="AC993" s="33">
        <v>0</v>
      </c>
      <c r="AD993" s="33">
        <v>0</v>
      </c>
      <c r="AE993" s="33">
        <v>0</v>
      </c>
      <c r="AF993" s="33">
        <v>0</v>
      </c>
      <c r="AG993" s="33">
        <v>0</v>
      </c>
      <c r="AH993" s="33">
        <v>0</v>
      </c>
      <c r="AI993" s="33">
        <v>0</v>
      </c>
      <c r="AJ993" s="33">
        <v>0</v>
      </c>
      <c r="AK993" s="33">
        <v>0</v>
      </c>
      <c r="AL993" s="33">
        <v>0</v>
      </c>
      <c r="AM993" s="33">
        <v>0</v>
      </c>
      <c r="AN993" s="33">
        <v>0</v>
      </c>
      <c r="AO993" s="33">
        <v>0</v>
      </c>
      <c r="AP993" s="33">
        <v>0</v>
      </c>
      <c r="AQ993" s="33">
        <v>0</v>
      </c>
      <c r="AR993" s="33">
        <v>0</v>
      </c>
      <c r="AS993" s="33">
        <v>0</v>
      </c>
      <c r="AT993" s="33">
        <v>0</v>
      </c>
      <c r="AU993" s="33">
        <v>0</v>
      </c>
      <c r="AV993" s="33">
        <v>0</v>
      </c>
      <c r="AW993" s="33">
        <v>0</v>
      </c>
      <c r="AX993" s="33">
        <v>0</v>
      </c>
      <c r="AY993" s="33">
        <v>0</v>
      </c>
      <c r="AZ993" s="33">
        <v>0</v>
      </c>
      <c r="BA993" s="33">
        <v>0</v>
      </c>
      <c r="BB993" s="33">
        <v>0</v>
      </c>
      <c r="BC993" s="33">
        <v>0</v>
      </c>
      <c r="BD993" s="33">
        <v>0</v>
      </c>
      <c r="BE993" s="33">
        <v>0</v>
      </c>
      <c r="BF993" s="33">
        <v>0</v>
      </c>
      <c r="BG993" s="33">
        <v>0</v>
      </c>
      <c r="BH993" s="33">
        <v>0</v>
      </c>
      <c r="BI993" s="33">
        <v>0</v>
      </c>
      <c r="BJ993" s="33">
        <v>0</v>
      </c>
      <c r="BK993" s="33">
        <v>0</v>
      </c>
      <c r="BL993" s="33">
        <v>0</v>
      </c>
      <c r="BM993" s="33">
        <v>0</v>
      </c>
      <c r="BN993" s="33">
        <v>0</v>
      </c>
      <c r="BO993" s="33">
        <v>0</v>
      </c>
      <c r="BP993" s="33">
        <v>0</v>
      </c>
      <c r="BQ993" s="33">
        <v>0</v>
      </c>
      <c r="BR993" s="33">
        <v>0</v>
      </c>
      <c r="BS993" s="33">
        <v>0</v>
      </c>
      <c r="BT993" s="33">
        <v>0</v>
      </c>
      <c r="BU993" s="33">
        <v>0</v>
      </c>
      <c r="BV993" s="33">
        <v>0</v>
      </c>
      <c r="BW993" s="33">
        <v>0</v>
      </c>
      <c r="BX993" s="33">
        <v>0</v>
      </c>
      <c r="BY993" s="33">
        <v>0</v>
      </c>
      <c r="BZ993" s="33">
        <v>0</v>
      </c>
      <c r="CA993" s="33">
        <v>0</v>
      </c>
      <c r="CB993" s="33">
        <v>0</v>
      </c>
      <c r="CC993" s="33">
        <v>0</v>
      </c>
      <c r="CD993" s="33">
        <v>0</v>
      </c>
      <c r="CE993" s="33">
        <v>0</v>
      </c>
      <c r="CF993" s="33">
        <v>0</v>
      </c>
      <c r="CG993" s="33">
        <v>0</v>
      </c>
      <c r="CH993" s="33">
        <v>0</v>
      </c>
      <c r="CI993" s="33">
        <v>0</v>
      </c>
      <c r="CJ993" s="33">
        <v>0</v>
      </c>
      <c r="CK993" s="33">
        <v>0</v>
      </c>
      <c r="CL993" s="33">
        <v>0</v>
      </c>
      <c r="CM993" s="33">
        <v>0</v>
      </c>
      <c r="CN993" s="33">
        <v>0</v>
      </c>
      <c r="CO993" s="33">
        <v>0</v>
      </c>
      <c r="CP993" s="33">
        <v>0</v>
      </c>
      <c r="CQ993" s="33">
        <v>0</v>
      </c>
      <c r="CR993" s="33">
        <v>0</v>
      </c>
      <c r="CS993" s="33">
        <v>0</v>
      </c>
      <c r="CT993" s="33">
        <v>0</v>
      </c>
      <c r="CU993" s="33">
        <v>0</v>
      </c>
      <c r="CV993" s="33">
        <v>0</v>
      </c>
      <c r="CW993" s="33">
        <v>0</v>
      </c>
      <c r="CX993" s="33">
        <v>0</v>
      </c>
      <c r="CY993" s="33">
        <v>0</v>
      </c>
      <c r="CZ993" s="33">
        <v>0</v>
      </c>
      <c r="DA993" s="33">
        <v>0</v>
      </c>
      <c r="DB993" s="33">
        <v>0</v>
      </c>
      <c r="DC993" s="33">
        <v>0</v>
      </c>
      <c r="DD993" s="33">
        <v>0</v>
      </c>
      <c r="DE993" s="33">
        <v>0</v>
      </c>
      <c r="DF993" s="33">
        <v>0</v>
      </c>
      <c r="DG993" s="33">
        <v>0</v>
      </c>
      <c r="DH993" s="33">
        <v>0</v>
      </c>
      <c r="DI993" s="33">
        <v>0</v>
      </c>
      <c r="DJ993" s="33">
        <v>0</v>
      </c>
      <c r="DK993" s="33">
        <v>0</v>
      </c>
      <c r="DL993" s="33">
        <v>0</v>
      </c>
      <c r="DM993" s="33">
        <v>0</v>
      </c>
      <c r="DN993" s="33">
        <v>0</v>
      </c>
      <c r="DO993" s="33">
        <v>0</v>
      </c>
      <c r="DP993" s="33">
        <v>0</v>
      </c>
      <c r="DQ993" s="33">
        <v>0</v>
      </c>
      <c r="DR993" s="33">
        <v>0</v>
      </c>
      <c r="DS993" s="33">
        <v>0</v>
      </c>
      <c r="DT993" s="33">
        <v>0</v>
      </c>
      <c r="DU993" s="33">
        <v>0</v>
      </c>
      <c r="DV993" s="33">
        <v>0</v>
      </c>
      <c r="DW993" s="33">
        <v>0</v>
      </c>
      <c r="DX993" s="33">
        <v>0</v>
      </c>
      <c r="DY993" s="33">
        <v>0</v>
      </c>
      <c r="DZ993" s="33">
        <v>0</v>
      </c>
      <c r="EA993" s="33">
        <v>0</v>
      </c>
      <c r="EB993" s="33">
        <v>0</v>
      </c>
      <c r="EC993" s="33">
        <v>0</v>
      </c>
      <c r="ED993" s="33">
        <v>0</v>
      </c>
      <c r="EE993" s="33">
        <v>0</v>
      </c>
      <c r="EF993" s="33">
        <v>0</v>
      </c>
      <c r="EG993" s="33">
        <v>0</v>
      </c>
      <c r="EH993" s="33">
        <v>0</v>
      </c>
      <c r="EI993" s="33">
        <v>0</v>
      </c>
      <c r="EJ993" s="33">
        <v>0</v>
      </c>
      <c r="EK993" s="33">
        <v>0</v>
      </c>
      <c r="EL993" s="33">
        <v>0</v>
      </c>
      <c r="EM993" s="33">
        <v>0</v>
      </c>
      <c r="EN993" s="33">
        <v>0</v>
      </c>
      <c r="EO993" s="33">
        <v>0</v>
      </c>
      <c r="EP993" s="33">
        <v>0</v>
      </c>
      <c r="EQ993" s="33">
        <v>0</v>
      </c>
      <c r="ER993" s="33">
        <v>0</v>
      </c>
      <c r="ES993" s="33">
        <v>0</v>
      </c>
      <c r="ET993" s="33">
        <v>0</v>
      </c>
      <c r="EU993" s="33">
        <v>0</v>
      </c>
      <c r="EV993" s="33">
        <v>0</v>
      </c>
      <c r="EW993" s="33">
        <v>0</v>
      </c>
      <c r="EX993" s="33">
        <v>0</v>
      </c>
      <c r="EY993" s="33">
        <v>0</v>
      </c>
      <c r="EZ993" s="33">
        <v>0</v>
      </c>
      <c r="FA993" s="33">
        <v>0</v>
      </c>
      <c r="FB993" s="33">
        <v>0</v>
      </c>
      <c r="FC993" s="33">
        <v>0</v>
      </c>
      <c r="FD993" s="33">
        <v>0</v>
      </c>
      <c r="FE993" s="33">
        <v>0</v>
      </c>
      <c r="FF993" s="33">
        <v>0</v>
      </c>
      <c r="FG993" s="33">
        <v>0</v>
      </c>
      <c r="FH993" s="33">
        <v>0</v>
      </c>
      <c r="FI993" s="33">
        <v>0</v>
      </c>
      <c r="FJ993" s="33">
        <v>0</v>
      </c>
      <c r="FK993" s="33">
        <v>0</v>
      </c>
      <c r="FL993" s="33">
        <v>0</v>
      </c>
      <c r="FM993" s="33">
        <v>0</v>
      </c>
      <c r="FN993" s="33">
        <v>0</v>
      </c>
      <c r="FO993" s="33">
        <v>0</v>
      </c>
      <c r="FP993" s="33">
        <v>0</v>
      </c>
      <c r="FQ993" s="33">
        <v>0</v>
      </c>
      <c r="FR993" s="82">
        <v>0</v>
      </c>
      <c r="FS993">
        <v>0</v>
      </c>
    </row>
    <row r="994" spans="1:175" x14ac:dyDescent="0.2">
      <c r="A994" s="18" t="s">
        <v>197</v>
      </c>
      <c r="B994" s="27" t="s">
        <v>202</v>
      </c>
      <c r="C994" s="27">
        <v>42902</v>
      </c>
      <c r="D994" s="33">
        <v>302</v>
      </c>
      <c r="E994" s="33">
        <v>256.37885999999997</v>
      </c>
      <c r="F994" s="33">
        <v>257.02742999999998</v>
      </c>
      <c r="G994" s="33">
        <v>250.50543999999999</v>
      </c>
      <c r="H994" s="33">
        <v>255.30981</v>
      </c>
      <c r="I994" s="33">
        <v>265.17432000000002</v>
      </c>
      <c r="J994" s="33">
        <v>294.73410999999999</v>
      </c>
      <c r="K994" s="33">
        <v>331.13479000000001</v>
      </c>
      <c r="L994" s="33">
        <v>351.25038000000001</v>
      </c>
      <c r="M994" s="33">
        <v>356.40418</v>
      </c>
      <c r="N994" s="33">
        <v>359.76749000000001</v>
      </c>
      <c r="O994" s="33">
        <v>380.65348</v>
      </c>
      <c r="P994" s="33">
        <v>366.00835999999998</v>
      </c>
      <c r="Q994" s="33">
        <v>355.97998999999999</v>
      </c>
      <c r="R994" s="33">
        <v>352.60413</v>
      </c>
      <c r="S994" s="33">
        <v>336.01591999999999</v>
      </c>
      <c r="T994" s="33">
        <v>318.65154000000001</v>
      </c>
      <c r="U994" s="33">
        <v>306.26666</v>
      </c>
      <c r="V994" s="33">
        <v>286.86162999999999</v>
      </c>
      <c r="W994" s="33">
        <v>283.13619999999997</v>
      </c>
      <c r="X994" s="33">
        <v>277.78926000000001</v>
      </c>
      <c r="Y994" s="33">
        <v>272.92023999999998</v>
      </c>
      <c r="Z994" s="33">
        <v>261.90838000000002</v>
      </c>
      <c r="AA994" s="33">
        <v>246.9425</v>
      </c>
      <c r="AB994" s="33">
        <v>233.75323</v>
      </c>
      <c r="AC994" s="33">
        <v>2.7614112999999998</v>
      </c>
      <c r="AD994" s="33">
        <v>9.1963471000000006</v>
      </c>
      <c r="AE994" s="33">
        <v>5.9661724999999999</v>
      </c>
      <c r="AF994" s="33">
        <v>0.89874951999999997</v>
      </c>
      <c r="AG994" s="33">
        <v>-5.4592609000000003</v>
      </c>
      <c r="AH994" s="33">
        <v>-4.0060041999999996</v>
      </c>
      <c r="AI994" s="33">
        <v>-7.1221344999999996</v>
      </c>
      <c r="AJ994" s="33">
        <v>-14.926947</v>
      </c>
      <c r="AK994" s="33">
        <v>-25.800827000000002</v>
      </c>
      <c r="AL994" s="33">
        <v>-26.565065000000001</v>
      </c>
      <c r="AM994" s="33">
        <v>-9.4946306000000007</v>
      </c>
      <c r="AN994" s="33">
        <v>-17.378900999999999</v>
      </c>
      <c r="AO994" s="33">
        <v>-19.34761</v>
      </c>
      <c r="AP994" s="33">
        <v>1.6747626</v>
      </c>
      <c r="AQ994" s="33">
        <v>12.011013</v>
      </c>
      <c r="AR994" s="33">
        <v>13.35994</v>
      </c>
      <c r="AS994" s="33">
        <v>17.845658</v>
      </c>
      <c r="AT994" s="33">
        <v>10.688039</v>
      </c>
      <c r="AU994" s="33">
        <v>12.511445</v>
      </c>
      <c r="AV994" s="33">
        <v>12.937374999999999</v>
      </c>
      <c r="AW994" s="33">
        <v>2.2929661000000001</v>
      </c>
      <c r="AX994" s="33">
        <v>-3.7704922000000001</v>
      </c>
      <c r="AY994" s="33">
        <v>-8.1187945999999993</v>
      </c>
      <c r="AZ994" s="33">
        <v>-6.6565349999999999</v>
      </c>
      <c r="BA994" s="33">
        <v>7.2167396000000004</v>
      </c>
      <c r="BB994" s="33">
        <v>13.224634999999999</v>
      </c>
      <c r="BC994" s="33">
        <v>8.9570825999999997</v>
      </c>
      <c r="BD994" s="33">
        <v>3.8965646</v>
      </c>
      <c r="BE994" s="33">
        <v>-1.8654058</v>
      </c>
      <c r="BF994" s="33">
        <v>-0.80775739000000002</v>
      </c>
      <c r="BG994" s="33">
        <v>-4.1116912000000001</v>
      </c>
      <c r="BH994" s="33">
        <v>-10.923477999999999</v>
      </c>
      <c r="BI994" s="33">
        <v>-21.103142999999999</v>
      </c>
      <c r="BJ994" s="33">
        <v>-21.104572000000001</v>
      </c>
      <c r="BK994" s="33">
        <v>-3.3766487000000001</v>
      </c>
      <c r="BL994" s="33">
        <v>-9.9675259999999994</v>
      </c>
      <c r="BM994" s="33">
        <v>-11.953977</v>
      </c>
      <c r="BN994" s="33">
        <v>7.7259311999999998</v>
      </c>
      <c r="BO994" s="33">
        <v>18.022506</v>
      </c>
      <c r="BP994" s="33">
        <v>19.268412000000001</v>
      </c>
      <c r="BQ994" s="33">
        <v>23.540068000000002</v>
      </c>
      <c r="BR994" s="33">
        <v>16.496725000000001</v>
      </c>
      <c r="BS994" s="33">
        <v>18.320423999999999</v>
      </c>
      <c r="BT994" s="33">
        <v>18.384741000000002</v>
      </c>
      <c r="BU994" s="33">
        <v>8.3559785000000009</v>
      </c>
      <c r="BV994" s="33">
        <v>2.9498471999999998</v>
      </c>
      <c r="BW994" s="33">
        <v>-1.5720486</v>
      </c>
      <c r="BX994" s="33">
        <v>0.29633087000000002</v>
      </c>
      <c r="BY994" s="33">
        <v>10.302486</v>
      </c>
      <c r="BZ994" s="33">
        <v>16.014614000000002</v>
      </c>
      <c r="CA994" s="33">
        <v>11.028578</v>
      </c>
      <c r="CB994" s="33">
        <v>5.9728421999999997</v>
      </c>
      <c r="CC994" s="33">
        <v>0.62368721000000005</v>
      </c>
      <c r="CD994" s="33">
        <v>1.4073386000000001</v>
      </c>
      <c r="CE994" s="33">
        <v>-2.0266674</v>
      </c>
      <c r="CF994" s="33">
        <v>-8.1506872000000001</v>
      </c>
      <c r="CG994" s="33">
        <v>-17.849540999999999</v>
      </c>
      <c r="CH994" s="33">
        <v>-17.322651</v>
      </c>
      <c r="CI994" s="33">
        <v>0.86064695999999996</v>
      </c>
      <c r="CJ994" s="33">
        <v>-4.8344301999999999</v>
      </c>
      <c r="CK994" s="33">
        <v>-6.8331695000000003</v>
      </c>
      <c r="CL994" s="33">
        <v>11.916952</v>
      </c>
      <c r="CM994" s="33">
        <v>22.186049000000001</v>
      </c>
      <c r="CN994" s="33">
        <v>23.360600999999999</v>
      </c>
      <c r="CO994" s="33">
        <v>27.483999000000001</v>
      </c>
      <c r="CP994" s="33">
        <v>20.519804000000001</v>
      </c>
      <c r="CQ994" s="33">
        <v>22.343703999999999</v>
      </c>
      <c r="CR994" s="33">
        <v>22.15757</v>
      </c>
      <c r="CS994" s="33">
        <v>12.555202</v>
      </c>
      <c r="CT994" s="33">
        <v>7.6043339000000003</v>
      </c>
      <c r="CU994" s="33">
        <v>2.9622077999999998</v>
      </c>
      <c r="CV994" s="33">
        <v>5.1118645999999996</v>
      </c>
      <c r="CW994" s="33">
        <v>13.388233</v>
      </c>
      <c r="CX994" s="33">
        <v>18.804594000000002</v>
      </c>
      <c r="CY994" s="33">
        <v>13.100073</v>
      </c>
      <c r="CZ994" s="33">
        <v>8.0491197999999997</v>
      </c>
      <c r="DA994" s="33">
        <v>3.1127802999999998</v>
      </c>
      <c r="DB994" s="33">
        <v>3.6224346000000001</v>
      </c>
      <c r="DC994" s="33">
        <v>5.8356499999999999E-2</v>
      </c>
      <c r="DD994" s="33">
        <v>-5.3778968000000003</v>
      </c>
      <c r="DE994" s="33">
        <v>-14.595939</v>
      </c>
      <c r="DF994" s="33">
        <v>-13.54073</v>
      </c>
      <c r="DG994" s="33">
        <v>5.0979425999999997</v>
      </c>
      <c r="DH994" s="33">
        <v>0.29866561000000003</v>
      </c>
      <c r="DI994" s="33">
        <v>-1.7123618</v>
      </c>
      <c r="DJ994" s="33">
        <v>16.107973000000001</v>
      </c>
      <c r="DK994" s="33">
        <v>26.349591</v>
      </c>
      <c r="DL994" s="33">
        <v>27.452791000000001</v>
      </c>
      <c r="DM994" s="33">
        <v>31.42793</v>
      </c>
      <c r="DN994" s="33">
        <v>24.542883</v>
      </c>
      <c r="DO994" s="33">
        <v>26.366985</v>
      </c>
      <c r="DP994" s="33">
        <v>25.930399000000001</v>
      </c>
      <c r="DQ994" s="33">
        <v>16.754425999999999</v>
      </c>
      <c r="DR994" s="33">
        <v>12.258820999999999</v>
      </c>
      <c r="DS994" s="33">
        <v>7.4964640999999999</v>
      </c>
      <c r="DT994" s="33">
        <v>9.9273983000000001</v>
      </c>
      <c r="DU994" s="33">
        <v>17.843561999999999</v>
      </c>
      <c r="DV994" s="33">
        <v>22.832881</v>
      </c>
      <c r="DW994" s="33">
        <v>16.090983000000001</v>
      </c>
      <c r="DX994" s="33">
        <v>11.046935</v>
      </c>
      <c r="DY994" s="33">
        <v>6.7066353000000003</v>
      </c>
      <c r="DZ994" s="33">
        <v>6.8206815000000001</v>
      </c>
      <c r="EA994" s="33">
        <v>3.0687997999999999</v>
      </c>
      <c r="EB994" s="33">
        <v>-1.3744278000000001</v>
      </c>
      <c r="EC994" s="33">
        <v>-9.8982545999999996</v>
      </c>
      <c r="ED994" s="33">
        <v>-8.0802367999999998</v>
      </c>
      <c r="EE994" s="33">
        <v>11.215925</v>
      </c>
      <c r="EF994" s="33">
        <v>7.7100407000000004</v>
      </c>
      <c r="EG994" s="33">
        <v>5.6812712000000003</v>
      </c>
      <c r="EH994" s="33">
        <v>22.159141999999999</v>
      </c>
      <c r="EI994" s="33">
        <v>32.361083999999998</v>
      </c>
      <c r="EJ994" s="33">
        <v>33.361263000000001</v>
      </c>
      <c r="EK994" s="33">
        <v>37.122340999999999</v>
      </c>
      <c r="EL994" s="33">
        <v>30.351569000000001</v>
      </c>
      <c r="EM994" s="33">
        <v>32.175963000000003</v>
      </c>
      <c r="EN994" s="33">
        <v>31.377765</v>
      </c>
      <c r="EO994" s="33">
        <v>22.817439</v>
      </c>
      <c r="EP994" s="33">
        <v>18.97916</v>
      </c>
      <c r="EQ994" s="33">
        <v>14.04321</v>
      </c>
      <c r="ER994" s="33">
        <v>16.880264</v>
      </c>
      <c r="ES994" s="33">
        <v>67.411162000000004</v>
      </c>
      <c r="ET994" s="33">
        <v>66.894152000000005</v>
      </c>
      <c r="EU994" s="33">
        <v>66.373553999999999</v>
      </c>
      <c r="EV994" s="33">
        <v>65.509634000000005</v>
      </c>
      <c r="EW994" s="33">
        <v>64.892488</v>
      </c>
      <c r="EX994" s="33">
        <v>64.873371000000006</v>
      </c>
      <c r="EY994" s="33">
        <v>66.589158999999995</v>
      </c>
      <c r="EZ994" s="33">
        <v>69.414078000000003</v>
      </c>
      <c r="FA994" s="33">
        <v>73.452696000000003</v>
      </c>
      <c r="FB994" s="33">
        <v>76.838691999999995</v>
      </c>
      <c r="FC994" s="33">
        <v>80.220031000000006</v>
      </c>
      <c r="FD994" s="33">
        <v>83.571690000000004</v>
      </c>
      <c r="FE994" s="33">
        <v>86.611768999999995</v>
      </c>
      <c r="FF994" s="33">
        <v>87.586354</v>
      </c>
      <c r="FG994" s="33">
        <v>88.542027000000004</v>
      </c>
      <c r="FH994" s="33">
        <v>88.951914000000002</v>
      </c>
      <c r="FI994" s="33">
        <v>87.867328000000001</v>
      </c>
      <c r="FJ994" s="33">
        <v>86.548074999999997</v>
      </c>
      <c r="FK994" s="33">
        <v>84.566922000000005</v>
      </c>
      <c r="FL994" s="33">
        <v>82.372268000000005</v>
      </c>
      <c r="FM994" s="33">
        <v>79.160561000000001</v>
      </c>
      <c r="FN994" s="33">
        <v>76.631996999999998</v>
      </c>
      <c r="FO994" s="33">
        <v>74.854164999999995</v>
      </c>
      <c r="FP994" s="33">
        <v>73.344335000000001</v>
      </c>
      <c r="FQ994" s="33">
        <v>87.299639999999997</v>
      </c>
      <c r="FR994" s="82">
        <v>7.1563150000000002</v>
      </c>
      <c r="FS994">
        <v>1</v>
      </c>
    </row>
    <row r="995" spans="1:175" x14ac:dyDescent="0.2">
      <c r="A995" s="18" t="s">
        <v>197</v>
      </c>
      <c r="B995" s="27" t="s">
        <v>202</v>
      </c>
      <c r="C995" s="27">
        <v>42905</v>
      </c>
      <c r="D995" s="33">
        <v>302</v>
      </c>
      <c r="E995" s="33">
        <v>200.43826999999999</v>
      </c>
      <c r="F995" s="33">
        <v>203.86896999999999</v>
      </c>
      <c r="G995" s="33">
        <v>206.0461</v>
      </c>
      <c r="H995" s="33">
        <v>215.23147</v>
      </c>
      <c r="I995" s="33">
        <v>241.28375</v>
      </c>
      <c r="J995" s="33">
        <v>289.55464999999998</v>
      </c>
      <c r="K995" s="33">
        <v>335.06283999999999</v>
      </c>
      <c r="L995" s="33">
        <v>362.53140999999999</v>
      </c>
      <c r="M995" s="33">
        <v>376.88718</v>
      </c>
      <c r="N995" s="33">
        <v>386.04851000000002</v>
      </c>
      <c r="O995" s="33">
        <v>395.69931000000003</v>
      </c>
      <c r="P995" s="33">
        <v>393.38040000000001</v>
      </c>
      <c r="Q995" s="33">
        <v>380.93513999999999</v>
      </c>
      <c r="R995" s="33">
        <v>379.26758999999998</v>
      </c>
      <c r="S995" s="33">
        <v>364.30023</v>
      </c>
      <c r="T995" s="33">
        <v>345.78291000000002</v>
      </c>
      <c r="U995" s="33">
        <v>323.30667999999997</v>
      </c>
      <c r="V995" s="33">
        <v>310.82020999999997</v>
      </c>
      <c r="W995" s="33">
        <v>300.31900999999999</v>
      </c>
      <c r="X995" s="33">
        <v>288.85865000000001</v>
      </c>
      <c r="Y995" s="33">
        <v>276.80622</v>
      </c>
      <c r="Z995" s="33">
        <v>272.35415999999998</v>
      </c>
      <c r="AA995" s="33">
        <v>270.48138999999998</v>
      </c>
      <c r="AB995" s="33">
        <v>267.12601000000001</v>
      </c>
      <c r="AC995" s="33">
        <v>-7.0902513999999996</v>
      </c>
      <c r="AD995" s="33">
        <v>-5.8452792999999996</v>
      </c>
      <c r="AE995" s="33">
        <v>-5.6364077999999997</v>
      </c>
      <c r="AF995" s="33">
        <v>-11.001455</v>
      </c>
      <c r="AG995" s="33">
        <v>-9.8265171000000002</v>
      </c>
      <c r="AH995" s="33">
        <v>2.7956039000000001</v>
      </c>
      <c r="AI995" s="33">
        <v>-4.6663948</v>
      </c>
      <c r="AJ995" s="33">
        <v>-13.136640999999999</v>
      </c>
      <c r="AK995" s="33">
        <v>-11.424689000000001</v>
      </c>
      <c r="AL995" s="33">
        <v>-0.7809199</v>
      </c>
      <c r="AM995" s="33">
        <v>5.0244110000000002E-2</v>
      </c>
      <c r="AN995" s="33">
        <v>2.0704296000000002</v>
      </c>
      <c r="AO995" s="33">
        <v>-1.0825028000000001</v>
      </c>
      <c r="AP995" s="33">
        <v>12.134531000000001</v>
      </c>
      <c r="AQ995" s="33">
        <v>31.671247999999999</v>
      </c>
      <c r="AR995" s="33">
        <v>30.776411</v>
      </c>
      <c r="AS995" s="33">
        <v>23.426152999999999</v>
      </c>
      <c r="AT995" s="33">
        <v>19.860859000000001</v>
      </c>
      <c r="AU995" s="33">
        <v>15.419679</v>
      </c>
      <c r="AV995" s="33">
        <v>1.7119426</v>
      </c>
      <c r="AW995" s="33">
        <v>-1.0685802</v>
      </c>
      <c r="AX995" s="33">
        <v>-6.1004078000000002</v>
      </c>
      <c r="AY995" s="33">
        <v>-2.6173975</v>
      </c>
      <c r="AZ995" s="33">
        <v>-3.5245997</v>
      </c>
      <c r="BA995" s="33">
        <v>-2.6904214999999998</v>
      </c>
      <c r="BB995" s="33">
        <v>-2.0921918000000002</v>
      </c>
      <c r="BC995" s="33">
        <v>-2.0593699000000001</v>
      </c>
      <c r="BD995" s="33">
        <v>-7.6509640000000001</v>
      </c>
      <c r="BE995" s="33">
        <v>-6.7846482999999997</v>
      </c>
      <c r="BF995" s="33">
        <v>6.0238620000000003</v>
      </c>
      <c r="BG995" s="33">
        <v>-0.85588465000000002</v>
      </c>
      <c r="BH995" s="33">
        <v>-8.9268052999999998</v>
      </c>
      <c r="BI995" s="33">
        <v>-6.2982848999999996</v>
      </c>
      <c r="BJ995" s="33">
        <v>4.0772282999999998</v>
      </c>
      <c r="BK995" s="33">
        <v>5.4580549999999999</v>
      </c>
      <c r="BL995" s="33">
        <v>7.9612588999999998</v>
      </c>
      <c r="BM995" s="33">
        <v>5.3873255999999996</v>
      </c>
      <c r="BN995" s="33">
        <v>21.525929999999999</v>
      </c>
      <c r="BO995" s="33">
        <v>41.65766</v>
      </c>
      <c r="BP995" s="33">
        <v>40.667088</v>
      </c>
      <c r="BQ995" s="33">
        <v>32.982815000000002</v>
      </c>
      <c r="BR995" s="33">
        <v>29.459011</v>
      </c>
      <c r="BS995" s="33">
        <v>24.612777999999999</v>
      </c>
      <c r="BT995" s="33">
        <v>10.794517000000001</v>
      </c>
      <c r="BU995" s="33">
        <v>7.2333429999999996</v>
      </c>
      <c r="BV995" s="33">
        <v>2.1308205</v>
      </c>
      <c r="BW995" s="33">
        <v>5.7379230999999997</v>
      </c>
      <c r="BX995" s="33">
        <v>4.3708685000000003</v>
      </c>
      <c r="BY995" s="33">
        <v>0.35688734</v>
      </c>
      <c r="BZ995" s="33">
        <v>0.50718516000000002</v>
      </c>
      <c r="CA995" s="33">
        <v>0.41807565000000002</v>
      </c>
      <c r="CB995" s="33">
        <v>-5.3304238000000002</v>
      </c>
      <c r="CC995" s="33">
        <v>-4.6778592999999997</v>
      </c>
      <c r="CD995" s="33">
        <v>8.2597436999999996</v>
      </c>
      <c r="CE995" s="33">
        <v>1.7832631000000001</v>
      </c>
      <c r="CF995" s="33">
        <v>-6.0110859999999997</v>
      </c>
      <c r="CG995" s="33">
        <v>-2.7477534000000001</v>
      </c>
      <c r="CH995" s="33">
        <v>7.441967</v>
      </c>
      <c r="CI995" s="33">
        <v>9.2034883000000001</v>
      </c>
      <c r="CJ995" s="33">
        <v>12.041229</v>
      </c>
      <c r="CK995" s="33">
        <v>9.868309</v>
      </c>
      <c r="CL995" s="33">
        <v>28.030384000000002</v>
      </c>
      <c r="CM995" s="33">
        <v>48.574218999999999</v>
      </c>
      <c r="CN995" s="33">
        <v>47.517341999999999</v>
      </c>
      <c r="CO995" s="33">
        <v>39.601730000000003</v>
      </c>
      <c r="CP995" s="33">
        <v>36.106662999999998</v>
      </c>
      <c r="CQ995" s="33">
        <v>30.979890999999999</v>
      </c>
      <c r="CR995" s="33">
        <v>17.085080999999999</v>
      </c>
      <c r="CS995" s="33">
        <v>12.983230000000001</v>
      </c>
      <c r="CT995" s="33">
        <v>7.8317442000000002</v>
      </c>
      <c r="CU995" s="33">
        <v>11.524793000000001</v>
      </c>
      <c r="CV995" s="33">
        <v>9.8392458000000005</v>
      </c>
      <c r="CW995" s="33">
        <v>3.4041961999999999</v>
      </c>
      <c r="CX995" s="33">
        <v>3.1065621000000001</v>
      </c>
      <c r="CY995" s="33">
        <v>2.8955212000000001</v>
      </c>
      <c r="CZ995" s="33">
        <v>-3.0098837000000001</v>
      </c>
      <c r="DA995" s="33">
        <v>-2.5710703000000001</v>
      </c>
      <c r="DB995" s="33">
        <v>10.495625</v>
      </c>
      <c r="DC995" s="33">
        <v>4.4224107999999998</v>
      </c>
      <c r="DD995" s="33">
        <v>-3.0953667</v>
      </c>
      <c r="DE995" s="33">
        <v>0.80277814999999997</v>
      </c>
      <c r="DF995" s="33">
        <v>10.806706</v>
      </c>
      <c r="DG995" s="33">
        <v>12.948922</v>
      </c>
      <c r="DH995" s="33">
        <v>16.121200000000002</v>
      </c>
      <c r="DI995" s="33">
        <v>14.349292</v>
      </c>
      <c r="DJ995" s="33">
        <v>34.534838000000001</v>
      </c>
      <c r="DK995" s="33">
        <v>55.490777000000001</v>
      </c>
      <c r="DL995" s="33">
        <v>54.367595000000001</v>
      </c>
      <c r="DM995" s="33">
        <v>46.220644999999998</v>
      </c>
      <c r="DN995" s="33">
        <v>42.754314000000001</v>
      </c>
      <c r="DO995" s="33">
        <v>37.347003000000001</v>
      </c>
      <c r="DP995" s="33">
        <v>23.375644999999999</v>
      </c>
      <c r="DQ995" s="33">
        <v>18.733115999999999</v>
      </c>
      <c r="DR995" s="33">
        <v>13.532667999999999</v>
      </c>
      <c r="DS995" s="33">
        <v>17.311661999999998</v>
      </c>
      <c r="DT995" s="33">
        <v>15.307623</v>
      </c>
      <c r="DU995" s="33">
        <v>7.8040260999999997</v>
      </c>
      <c r="DV995" s="33">
        <v>6.8596496</v>
      </c>
      <c r="DW995" s="33">
        <v>6.4725590999999998</v>
      </c>
      <c r="DX995" s="33">
        <v>0.34060770000000001</v>
      </c>
      <c r="DY995" s="33">
        <v>0.47079844999999998</v>
      </c>
      <c r="DZ995" s="33">
        <v>13.723884</v>
      </c>
      <c r="EA995" s="33">
        <v>8.2329209999999993</v>
      </c>
      <c r="EB995" s="33">
        <v>1.1144689999999999</v>
      </c>
      <c r="EC995" s="33">
        <v>5.9291818000000003</v>
      </c>
      <c r="ED995" s="33">
        <v>15.664854</v>
      </c>
      <c r="EE995" s="33">
        <v>18.356732999999998</v>
      </c>
      <c r="EF995" s="33">
        <v>22.012028999999998</v>
      </c>
      <c r="EG995" s="33">
        <v>20.819120999999999</v>
      </c>
      <c r="EH995" s="33">
        <v>43.926237</v>
      </c>
      <c r="EI995" s="33">
        <v>65.477188999999996</v>
      </c>
      <c r="EJ995" s="33">
        <v>64.258273000000003</v>
      </c>
      <c r="EK995" s="33">
        <v>55.777307999999998</v>
      </c>
      <c r="EL995" s="33">
        <v>52.352466999999997</v>
      </c>
      <c r="EM995" s="33">
        <v>46.540103000000002</v>
      </c>
      <c r="EN995" s="33">
        <v>32.458219999999997</v>
      </c>
      <c r="EO995" s="33">
        <v>27.035039000000001</v>
      </c>
      <c r="EP995" s="33">
        <v>21.763895999999999</v>
      </c>
      <c r="EQ995" s="33">
        <v>25.666982999999998</v>
      </c>
      <c r="ER995" s="33">
        <v>23.203091000000001</v>
      </c>
      <c r="ES995" s="33">
        <v>78.341954999999999</v>
      </c>
      <c r="ET995" s="33">
        <v>77.521147999999997</v>
      </c>
      <c r="EU995" s="33">
        <v>75.547999000000004</v>
      </c>
      <c r="EV995" s="33">
        <v>74.673854000000006</v>
      </c>
      <c r="EW995" s="33">
        <v>74.016972999999993</v>
      </c>
      <c r="EX995" s="33">
        <v>73.265017999999998</v>
      </c>
      <c r="EY995" s="33">
        <v>73.996359999999996</v>
      </c>
      <c r="EZ995" s="33">
        <v>76.439413999999999</v>
      </c>
      <c r="FA995" s="33">
        <v>80.545033000000004</v>
      </c>
      <c r="FB995" s="33">
        <v>84.676349999999999</v>
      </c>
      <c r="FC995" s="33">
        <v>88.154886000000005</v>
      </c>
      <c r="FD995" s="33">
        <v>91.651570000000007</v>
      </c>
      <c r="FE995" s="33">
        <v>94.024722999999994</v>
      </c>
      <c r="FF995" s="33">
        <v>94.058164000000005</v>
      </c>
      <c r="FG995" s="33">
        <v>95.034840000000003</v>
      </c>
      <c r="FH995" s="33">
        <v>96.612567999999996</v>
      </c>
      <c r="FI995" s="33">
        <v>95.582832999999994</v>
      </c>
      <c r="FJ995" s="33">
        <v>93.010389000000004</v>
      </c>
      <c r="FK995" s="33">
        <v>91.338211000000001</v>
      </c>
      <c r="FL995" s="33">
        <v>85.248092999999997</v>
      </c>
      <c r="FM995" s="33">
        <v>80.496880000000004</v>
      </c>
      <c r="FN995" s="33">
        <v>78.545406</v>
      </c>
      <c r="FO995" s="33">
        <v>76.679025999999993</v>
      </c>
      <c r="FP995" s="33">
        <v>75.218753000000007</v>
      </c>
      <c r="FQ995" s="33">
        <v>134.03020000000001</v>
      </c>
      <c r="FR995" s="82">
        <v>12.56329</v>
      </c>
      <c r="FS995">
        <v>1</v>
      </c>
    </row>
    <row r="996" spans="1:175" x14ac:dyDescent="0.2">
      <c r="A996" s="18" t="s">
        <v>197</v>
      </c>
      <c r="B996" s="27" t="s">
        <v>202</v>
      </c>
      <c r="C996" s="27">
        <v>42906</v>
      </c>
      <c r="D996" s="33">
        <v>302</v>
      </c>
      <c r="E996" s="33">
        <v>253.51778999999999</v>
      </c>
      <c r="F996" s="33">
        <v>250.50641999999999</v>
      </c>
      <c r="G996" s="33">
        <v>242.82975999999999</v>
      </c>
      <c r="H996" s="33">
        <v>244.86360999999999</v>
      </c>
      <c r="I996" s="33">
        <v>267.89816999999999</v>
      </c>
      <c r="J996" s="33">
        <v>309.67016999999998</v>
      </c>
      <c r="K996" s="33">
        <v>342.31853999999998</v>
      </c>
      <c r="L996" s="33">
        <v>359.81598000000002</v>
      </c>
      <c r="M996" s="33">
        <v>369.27483999999998</v>
      </c>
      <c r="N996" s="33">
        <v>373.77760000000001</v>
      </c>
      <c r="O996" s="33">
        <v>381.42378000000002</v>
      </c>
      <c r="P996" s="33">
        <v>372.09336000000002</v>
      </c>
      <c r="Q996" s="33">
        <v>362.19033000000002</v>
      </c>
      <c r="R996" s="33">
        <v>364.35915999999997</v>
      </c>
      <c r="S996" s="33">
        <v>341.35176000000001</v>
      </c>
      <c r="T996" s="33">
        <v>329.55603000000002</v>
      </c>
      <c r="U996" s="33">
        <v>309.78183999999999</v>
      </c>
      <c r="V996" s="33">
        <v>288.14078000000001</v>
      </c>
      <c r="W996" s="33">
        <v>271.90436</v>
      </c>
      <c r="X996" s="33">
        <v>265.72071</v>
      </c>
      <c r="Y996" s="33">
        <v>265.49770999999998</v>
      </c>
      <c r="Z996" s="33">
        <v>260.27837</v>
      </c>
      <c r="AA996" s="33">
        <v>261.95127000000002</v>
      </c>
      <c r="AB996" s="33">
        <v>255.63696999999999</v>
      </c>
      <c r="AC996" s="33">
        <v>-2.0374235999999999</v>
      </c>
      <c r="AD996" s="33">
        <v>-4.1163293999999997</v>
      </c>
      <c r="AE996" s="33">
        <v>-3.9506948</v>
      </c>
      <c r="AF996" s="33">
        <v>-7.5049700000000001</v>
      </c>
      <c r="AG996" s="33">
        <v>-7.8557024999999996</v>
      </c>
      <c r="AH996" s="33">
        <v>-0.28500662999999998</v>
      </c>
      <c r="AI996" s="33">
        <v>-3.3686248000000001</v>
      </c>
      <c r="AJ996" s="33">
        <v>-9.0858994000000006</v>
      </c>
      <c r="AK996" s="33">
        <v>-12.080120000000001</v>
      </c>
      <c r="AL996" s="33">
        <v>-8.1871585000000007</v>
      </c>
      <c r="AM996" s="33">
        <v>-5.9767115999999998</v>
      </c>
      <c r="AN996" s="33">
        <v>-2.1073401</v>
      </c>
      <c r="AO996" s="33">
        <v>-13.079629000000001</v>
      </c>
      <c r="AP996" s="33">
        <v>5.8650035000000003</v>
      </c>
      <c r="AQ996" s="33">
        <v>12.822744</v>
      </c>
      <c r="AR996" s="33">
        <v>19.590696999999999</v>
      </c>
      <c r="AS996" s="33">
        <v>16.158894</v>
      </c>
      <c r="AT996" s="33">
        <v>8.5712732999999997</v>
      </c>
      <c r="AU996" s="33">
        <v>-11.835419999999999</v>
      </c>
      <c r="AV996" s="33">
        <v>-26.927793000000001</v>
      </c>
      <c r="AW996" s="33">
        <v>-23.946988000000001</v>
      </c>
      <c r="AX996" s="33">
        <v>-25.206007</v>
      </c>
      <c r="AY996" s="33">
        <v>-17.091643999999999</v>
      </c>
      <c r="AZ996" s="33">
        <v>-9.1137957000000007</v>
      </c>
      <c r="BA996" s="33">
        <v>0.94998726</v>
      </c>
      <c r="BB996" s="33">
        <v>-0.87766370999999999</v>
      </c>
      <c r="BC996" s="33">
        <v>-0.82336955000000001</v>
      </c>
      <c r="BD996" s="33">
        <v>-4.1640457</v>
      </c>
      <c r="BE996" s="33">
        <v>-4.6637518</v>
      </c>
      <c r="BF996" s="33">
        <v>2.6604703000000001</v>
      </c>
      <c r="BG996" s="33">
        <v>0.24161236999999999</v>
      </c>
      <c r="BH996" s="33">
        <v>-4.9707173999999998</v>
      </c>
      <c r="BI996" s="33">
        <v>-8.4803469000000007</v>
      </c>
      <c r="BJ996" s="33">
        <v>-3.7984144999999998</v>
      </c>
      <c r="BK996" s="33">
        <v>-0.69923749999999996</v>
      </c>
      <c r="BL996" s="33">
        <v>3.0080634000000002</v>
      </c>
      <c r="BM996" s="33">
        <v>-7.4261054</v>
      </c>
      <c r="BN996" s="33">
        <v>11.531801</v>
      </c>
      <c r="BO996" s="33">
        <v>19.145465000000002</v>
      </c>
      <c r="BP996" s="33">
        <v>26.029879999999999</v>
      </c>
      <c r="BQ996" s="33">
        <v>22.426511999999999</v>
      </c>
      <c r="BR996" s="33">
        <v>14.802861</v>
      </c>
      <c r="BS996" s="33">
        <v>-6.9974232000000001</v>
      </c>
      <c r="BT996" s="33">
        <v>-20.714614000000001</v>
      </c>
      <c r="BU996" s="33">
        <v>-18.010217000000001</v>
      </c>
      <c r="BV996" s="33">
        <v>-19.286007999999999</v>
      </c>
      <c r="BW996" s="33">
        <v>-11.331600999999999</v>
      </c>
      <c r="BX996" s="33">
        <v>-4.0072903000000002</v>
      </c>
      <c r="BY996" s="33">
        <v>3.0190589000000001</v>
      </c>
      <c r="BZ996" s="33">
        <v>1.3654263</v>
      </c>
      <c r="CA996" s="33">
        <v>1.3426064</v>
      </c>
      <c r="CB996" s="33">
        <v>-1.8501318</v>
      </c>
      <c r="CC996" s="33">
        <v>-2.4530164999999999</v>
      </c>
      <c r="CD996" s="33">
        <v>4.7004986000000004</v>
      </c>
      <c r="CE996" s="33">
        <v>2.7420515999999999</v>
      </c>
      <c r="CF996" s="33">
        <v>-2.1205549000000001</v>
      </c>
      <c r="CG996" s="33">
        <v>-5.9871549999999996</v>
      </c>
      <c r="CH996" s="33">
        <v>-0.75878387999999997</v>
      </c>
      <c r="CI996" s="33">
        <v>2.9559250000000001</v>
      </c>
      <c r="CJ996" s="33">
        <v>6.5509763000000003</v>
      </c>
      <c r="CK996" s="33">
        <v>-3.5104923000000001</v>
      </c>
      <c r="CL996" s="33">
        <v>15.456607</v>
      </c>
      <c r="CM996" s="33">
        <v>23.524563000000001</v>
      </c>
      <c r="CN996" s="33">
        <v>30.489636999999998</v>
      </c>
      <c r="CO996" s="33">
        <v>26.767444999999999</v>
      </c>
      <c r="CP996" s="33">
        <v>19.118839000000001</v>
      </c>
      <c r="CQ996" s="33">
        <v>-3.6466414999999999</v>
      </c>
      <c r="CR996" s="33">
        <v>-16.411384999999999</v>
      </c>
      <c r="CS996" s="33">
        <v>-13.898427999999999</v>
      </c>
      <c r="CT996" s="33">
        <v>-15.185835000000001</v>
      </c>
      <c r="CU996" s="33">
        <v>-7.3422127000000001</v>
      </c>
      <c r="CV996" s="33">
        <v>-0.47054025999999999</v>
      </c>
      <c r="CW996" s="33">
        <v>5.0881306000000004</v>
      </c>
      <c r="CX996" s="33">
        <v>3.6085162999999998</v>
      </c>
      <c r="CY996" s="33">
        <v>3.5085823999999999</v>
      </c>
      <c r="CZ996" s="33">
        <v>0.46378220999999997</v>
      </c>
      <c r="DA996" s="33">
        <v>-0.2422812</v>
      </c>
      <c r="DB996" s="33">
        <v>6.7405268999999999</v>
      </c>
      <c r="DC996" s="33">
        <v>5.2424907999999997</v>
      </c>
      <c r="DD996" s="33">
        <v>0.72960758999999997</v>
      </c>
      <c r="DE996" s="33">
        <v>-3.4939629999999999</v>
      </c>
      <c r="DF996" s="33">
        <v>2.2808468</v>
      </c>
      <c r="DG996" s="33">
        <v>6.6110875</v>
      </c>
      <c r="DH996" s="33">
        <v>10.093889000000001</v>
      </c>
      <c r="DI996" s="33">
        <v>0.40512079000000001</v>
      </c>
      <c r="DJ996" s="33">
        <v>19.381412999999998</v>
      </c>
      <c r="DK996" s="33">
        <v>27.903659999999999</v>
      </c>
      <c r="DL996" s="33">
        <v>34.949395000000003</v>
      </c>
      <c r="DM996" s="33">
        <v>31.108377000000001</v>
      </c>
      <c r="DN996" s="33">
        <v>23.434818</v>
      </c>
      <c r="DO996" s="33">
        <v>-0.29585982</v>
      </c>
      <c r="DP996" s="33">
        <v>-12.108155</v>
      </c>
      <c r="DQ996" s="33">
        <v>-9.7866385000000005</v>
      </c>
      <c r="DR996" s="33">
        <v>-11.085661999999999</v>
      </c>
      <c r="DS996" s="33">
        <v>-3.3528245000000001</v>
      </c>
      <c r="DT996" s="33">
        <v>3.0662098000000002</v>
      </c>
      <c r="DU996" s="33">
        <v>8.0755414999999999</v>
      </c>
      <c r="DV996" s="33">
        <v>6.8471820000000001</v>
      </c>
      <c r="DW996" s="33">
        <v>6.6359076999999997</v>
      </c>
      <c r="DX996" s="33">
        <v>3.8047065</v>
      </c>
      <c r="DY996" s="33">
        <v>2.9496695000000002</v>
      </c>
      <c r="DZ996" s="33">
        <v>9.6860037999999999</v>
      </c>
      <c r="EA996" s="33">
        <v>8.8527280000000008</v>
      </c>
      <c r="EB996" s="33">
        <v>4.8447896000000004</v>
      </c>
      <c r="EC996" s="33">
        <v>0.10581013</v>
      </c>
      <c r="ED996" s="33">
        <v>6.6695906999999997</v>
      </c>
      <c r="EE996" s="33">
        <v>11.888562</v>
      </c>
      <c r="EF996" s="33">
        <v>15.209293000000001</v>
      </c>
      <c r="EG996" s="33">
        <v>6.0586441999999998</v>
      </c>
      <c r="EH996" s="33">
        <v>25.048210000000001</v>
      </c>
      <c r="EI996" s="33">
        <v>34.226382000000001</v>
      </c>
      <c r="EJ996" s="33">
        <v>41.388576999999998</v>
      </c>
      <c r="EK996" s="33">
        <v>37.375995000000003</v>
      </c>
      <c r="EL996" s="33">
        <v>29.666405000000001</v>
      </c>
      <c r="EM996" s="33">
        <v>4.5421367000000004</v>
      </c>
      <c r="EN996" s="33">
        <v>-5.8949756999999998</v>
      </c>
      <c r="EO996" s="33">
        <v>-3.8498676000000001</v>
      </c>
      <c r="EP996" s="33">
        <v>-5.1656627999999998</v>
      </c>
      <c r="EQ996" s="33">
        <v>2.4072184999999999</v>
      </c>
      <c r="ER996" s="33">
        <v>8.1727152000000007</v>
      </c>
      <c r="ES996" s="33">
        <v>74.454886999999999</v>
      </c>
      <c r="ET996" s="33">
        <v>72.937895999999995</v>
      </c>
      <c r="EU996" s="33">
        <v>72.350144</v>
      </c>
      <c r="EV996" s="33">
        <v>71.333547999999993</v>
      </c>
      <c r="EW996" s="33">
        <v>70.128876000000005</v>
      </c>
      <c r="EX996" s="33">
        <v>70.152169999999998</v>
      </c>
      <c r="EY996" s="33">
        <v>70.353341999999998</v>
      </c>
      <c r="EZ996" s="33">
        <v>73.008989</v>
      </c>
      <c r="FA996" s="33">
        <v>76.070283000000003</v>
      </c>
      <c r="FB996" s="33">
        <v>79.852341999999993</v>
      </c>
      <c r="FC996" s="33">
        <v>84.660820999999999</v>
      </c>
      <c r="FD996" s="33">
        <v>87.720224999999999</v>
      </c>
      <c r="FE996" s="33">
        <v>90.201104999999998</v>
      </c>
      <c r="FF996" s="33">
        <v>91.724102000000002</v>
      </c>
      <c r="FG996" s="33">
        <v>92.126410000000007</v>
      </c>
      <c r="FH996" s="33">
        <v>92.832659000000007</v>
      </c>
      <c r="FI996" s="33">
        <v>90.964011999999997</v>
      </c>
      <c r="FJ996" s="33">
        <v>88.699173000000002</v>
      </c>
      <c r="FK996" s="33">
        <v>84.369499000000005</v>
      </c>
      <c r="FL996" s="33">
        <v>80.567819999999998</v>
      </c>
      <c r="FM996" s="33">
        <v>76.934241</v>
      </c>
      <c r="FN996" s="33">
        <v>74.456540000000004</v>
      </c>
      <c r="FO996" s="33">
        <v>72.658512000000002</v>
      </c>
      <c r="FP996" s="33">
        <v>71.381017999999997</v>
      </c>
      <c r="FQ996" s="33">
        <v>65.856849999999994</v>
      </c>
      <c r="FR996" s="82">
        <v>7.8093070000000004</v>
      </c>
      <c r="FS996">
        <v>1</v>
      </c>
    </row>
    <row r="997" spans="1:175" x14ac:dyDescent="0.2">
      <c r="A997" s="18" t="s">
        <v>197</v>
      </c>
      <c r="B997" s="27" t="s">
        <v>202</v>
      </c>
      <c r="C997" s="27">
        <v>42908</v>
      </c>
      <c r="D997" s="33">
        <v>302</v>
      </c>
      <c r="E997" s="33">
        <v>270.79464999999999</v>
      </c>
      <c r="F997" s="33">
        <v>264.85320000000002</v>
      </c>
      <c r="G997" s="33">
        <v>262.88621000000001</v>
      </c>
      <c r="H997" s="33">
        <v>265.58278999999999</v>
      </c>
      <c r="I997" s="33">
        <v>293.00630999999998</v>
      </c>
      <c r="J997" s="33">
        <v>331.78654999999998</v>
      </c>
      <c r="K997" s="33">
        <v>365.15559999999999</v>
      </c>
      <c r="L997" s="33">
        <v>383.64155</v>
      </c>
      <c r="M997" s="33">
        <v>397.76859000000002</v>
      </c>
      <c r="N997" s="33">
        <v>399.23374000000001</v>
      </c>
      <c r="O997" s="33">
        <v>404.76166999999998</v>
      </c>
      <c r="P997" s="33">
        <v>407.01002</v>
      </c>
      <c r="Q997" s="33">
        <v>391.71731999999997</v>
      </c>
      <c r="R997" s="33">
        <v>385.36621000000002</v>
      </c>
      <c r="S997" s="33">
        <v>359.53023000000002</v>
      </c>
      <c r="T997" s="33">
        <v>336.27737999999999</v>
      </c>
      <c r="U997" s="33">
        <v>315.65618000000001</v>
      </c>
      <c r="V997" s="33">
        <v>305.43491999999998</v>
      </c>
      <c r="W997" s="33">
        <v>301.0675</v>
      </c>
      <c r="X997" s="33">
        <v>287.71019000000001</v>
      </c>
      <c r="Y997" s="33">
        <v>279.56321000000003</v>
      </c>
      <c r="Z997" s="33">
        <v>270.66194999999999</v>
      </c>
      <c r="AA997" s="33">
        <v>272.77127999999999</v>
      </c>
      <c r="AB997" s="33">
        <v>266.28156000000001</v>
      </c>
      <c r="AC997" s="33">
        <v>-11.976502999999999</v>
      </c>
      <c r="AD997" s="33">
        <v>-6.2238014000000002</v>
      </c>
      <c r="AE997" s="33">
        <v>-6.2176438000000003</v>
      </c>
      <c r="AF997" s="33">
        <v>-12.431362999999999</v>
      </c>
      <c r="AG997" s="33">
        <v>-1.7763057</v>
      </c>
      <c r="AH997" s="33">
        <v>5.5248140000000001</v>
      </c>
      <c r="AI997" s="33">
        <v>-6.0740807999999999</v>
      </c>
      <c r="AJ997" s="33">
        <v>-11.292306</v>
      </c>
      <c r="AK997" s="33">
        <v>-0.42948146999999998</v>
      </c>
      <c r="AL997" s="33">
        <v>-3.3346064000000002</v>
      </c>
      <c r="AM997" s="33">
        <v>-5.3338764999999997</v>
      </c>
      <c r="AN997" s="33">
        <v>3.3662383</v>
      </c>
      <c r="AO997" s="33">
        <v>-2.2370869999999998</v>
      </c>
      <c r="AP997" s="33">
        <v>14.887798</v>
      </c>
      <c r="AQ997" s="33">
        <v>21.290863999999999</v>
      </c>
      <c r="AR997" s="33">
        <v>14.051942</v>
      </c>
      <c r="AS997" s="33">
        <v>11.622767</v>
      </c>
      <c r="AT997" s="33">
        <v>14.835547</v>
      </c>
      <c r="AU997" s="33">
        <v>3.1542366999999998</v>
      </c>
      <c r="AV997" s="33">
        <v>-7.3695649999999997</v>
      </c>
      <c r="AW997" s="33">
        <v>-13.822020999999999</v>
      </c>
      <c r="AX997" s="33">
        <v>-19.936737999999998</v>
      </c>
      <c r="AY997" s="33">
        <v>-14.050108</v>
      </c>
      <c r="AZ997" s="33">
        <v>-12.210974999999999</v>
      </c>
      <c r="BA997" s="33">
        <v>-8.3657745999999999</v>
      </c>
      <c r="BB997" s="33">
        <v>-3.5664305000000001</v>
      </c>
      <c r="BC997" s="33">
        <v>-3.6783758</v>
      </c>
      <c r="BD997" s="33">
        <v>-9.2065477999999992</v>
      </c>
      <c r="BE997" s="33">
        <v>1.4145478</v>
      </c>
      <c r="BF997" s="33">
        <v>8.5811899999999994</v>
      </c>
      <c r="BG997" s="33">
        <v>-3.1675260000000001</v>
      </c>
      <c r="BH997" s="33">
        <v>-7.7220329000000003</v>
      </c>
      <c r="BI997" s="33">
        <v>2.8717636999999998</v>
      </c>
      <c r="BJ997" s="33">
        <v>0.64818664000000004</v>
      </c>
      <c r="BK997" s="33">
        <v>-1.1988208</v>
      </c>
      <c r="BL997" s="33">
        <v>8.2574804000000004</v>
      </c>
      <c r="BM997" s="33">
        <v>3.0100794</v>
      </c>
      <c r="BN997" s="33">
        <v>23.642806</v>
      </c>
      <c r="BO997" s="33">
        <v>30.928059999999999</v>
      </c>
      <c r="BP997" s="33">
        <v>23.884077999999999</v>
      </c>
      <c r="BQ997" s="33">
        <v>21.246008</v>
      </c>
      <c r="BR997" s="33">
        <v>24.111616000000001</v>
      </c>
      <c r="BS997" s="33">
        <v>8.9729638000000005</v>
      </c>
      <c r="BT997" s="33">
        <v>-2.1711062000000001</v>
      </c>
      <c r="BU997" s="33">
        <v>-9.2625230999999992</v>
      </c>
      <c r="BV997" s="33">
        <v>-14.930440000000001</v>
      </c>
      <c r="BW997" s="33">
        <v>-9.0102010000000003</v>
      </c>
      <c r="BX997" s="33">
        <v>-7.3899549000000002</v>
      </c>
      <c r="BY997" s="33">
        <v>-5.8649950000000004</v>
      </c>
      <c r="BZ997" s="33">
        <v>-1.7259434</v>
      </c>
      <c r="CA997" s="33">
        <v>-1.9196864</v>
      </c>
      <c r="CB997" s="33">
        <v>-6.9730505999999997</v>
      </c>
      <c r="CC997" s="33">
        <v>3.6245232000000001</v>
      </c>
      <c r="CD997" s="33">
        <v>10.698027</v>
      </c>
      <c r="CE997" s="33">
        <v>-1.1544549</v>
      </c>
      <c r="CF997" s="33">
        <v>-5.2492728</v>
      </c>
      <c r="CG997" s="33">
        <v>5.1581960000000002</v>
      </c>
      <c r="CH997" s="33">
        <v>3.406657</v>
      </c>
      <c r="CI997" s="33">
        <v>1.6651062000000001</v>
      </c>
      <c r="CJ997" s="33">
        <v>11.64514</v>
      </c>
      <c r="CK997" s="33">
        <v>6.6442509000000003</v>
      </c>
      <c r="CL997" s="33">
        <v>29.706496999999999</v>
      </c>
      <c r="CM997" s="33">
        <v>37.602753</v>
      </c>
      <c r="CN997" s="33">
        <v>30.693784999999998</v>
      </c>
      <c r="CO997" s="33">
        <v>27.911035999999999</v>
      </c>
      <c r="CP997" s="33">
        <v>30.536193999999998</v>
      </c>
      <c r="CQ997" s="33">
        <v>13.002996</v>
      </c>
      <c r="CR997" s="33">
        <v>1.4293305999999999</v>
      </c>
      <c r="CS997" s="33">
        <v>-6.1046285999999998</v>
      </c>
      <c r="CT997" s="33">
        <v>-11.463094</v>
      </c>
      <c r="CU997" s="33">
        <v>-5.519577</v>
      </c>
      <c r="CV997" s="33">
        <v>-4.0509310000000003</v>
      </c>
      <c r="CW997" s="33">
        <v>-3.3642154</v>
      </c>
      <c r="CX997" s="33">
        <v>0.11454356</v>
      </c>
      <c r="CY997" s="33">
        <v>-0.1609971</v>
      </c>
      <c r="CZ997" s="33">
        <v>-4.7395534000000001</v>
      </c>
      <c r="DA997" s="33">
        <v>5.8344985999999999</v>
      </c>
      <c r="DB997" s="33">
        <v>12.814863000000001</v>
      </c>
      <c r="DC997" s="33">
        <v>0.85861609000000005</v>
      </c>
      <c r="DD997" s="33">
        <v>-2.7765127999999999</v>
      </c>
      <c r="DE997" s="33">
        <v>7.4446282999999998</v>
      </c>
      <c r="DF997" s="33">
        <v>6.1651273</v>
      </c>
      <c r="DG997" s="33">
        <v>4.5290331000000004</v>
      </c>
      <c r="DH997" s="33">
        <v>15.032799000000001</v>
      </c>
      <c r="DI997" s="33">
        <v>10.278422000000001</v>
      </c>
      <c r="DJ997" s="33">
        <v>35.770189000000002</v>
      </c>
      <c r="DK997" s="33">
        <v>44.277445</v>
      </c>
      <c r="DL997" s="33">
        <v>37.503492000000001</v>
      </c>
      <c r="DM997" s="33">
        <v>34.576062999999998</v>
      </c>
      <c r="DN997" s="33">
        <v>36.960771000000001</v>
      </c>
      <c r="DO997" s="33">
        <v>17.033028999999999</v>
      </c>
      <c r="DP997" s="33">
        <v>5.0297672999999996</v>
      </c>
      <c r="DQ997" s="33">
        <v>-2.9467340000000002</v>
      </c>
      <c r="DR997" s="33">
        <v>-7.9957471</v>
      </c>
      <c r="DS997" s="33">
        <v>-2.0289530999999998</v>
      </c>
      <c r="DT997" s="33">
        <v>-0.71190706999999998</v>
      </c>
      <c r="DU997" s="33">
        <v>0.24651303999999999</v>
      </c>
      <c r="DV997" s="33">
        <v>2.7719144999999998</v>
      </c>
      <c r="DW997" s="33">
        <v>2.3782709999999998</v>
      </c>
      <c r="DX997" s="33">
        <v>-1.5147382</v>
      </c>
      <c r="DY997" s="33">
        <v>9.0253520999999992</v>
      </c>
      <c r="DZ997" s="33">
        <v>15.871238999999999</v>
      </c>
      <c r="EA997" s="33">
        <v>3.7651709000000002</v>
      </c>
      <c r="EB997" s="33">
        <v>0.79375998999999997</v>
      </c>
      <c r="EC997" s="33">
        <v>10.745873</v>
      </c>
      <c r="ED997" s="33">
        <v>10.147919999999999</v>
      </c>
      <c r="EE997" s="33">
        <v>8.6640888</v>
      </c>
      <c r="EF997" s="33">
        <v>19.924040999999999</v>
      </c>
      <c r="EG997" s="33">
        <v>15.525589</v>
      </c>
      <c r="EH997" s="33">
        <v>44.525196000000001</v>
      </c>
      <c r="EI997" s="33">
        <v>53.914641000000003</v>
      </c>
      <c r="EJ997" s="33">
        <v>47.335627000000002</v>
      </c>
      <c r="EK997" s="33">
        <v>44.199303999999998</v>
      </c>
      <c r="EL997" s="33">
        <v>46.236840999999998</v>
      </c>
      <c r="EM997" s="33">
        <v>22.851756000000002</v>
      </c>
      <c r="EN997" s="33">
        <v>10.228225999999999</v>
      </c>
      <c r="EO997" s="33">
        <v>1.6127640999999999</v>
      </c>
      <c r="EP997" s="33">
        <v>-2.9894492000000001</v>
      </c>
      <c r="EQ997" s="33">
        <v>3.0109534999999998</v>
      </c>
      <c r="ER997" s="33">
        <v>4.1091131000000001</v>
      </c>
      <c r="ES997" s="33">
        <v>76.545000999999999</v>
      </c>
      <c r="ET997" s="33">
        <v>75.623351</v>
      </c>
      <c r="EU997" s="33">
        <v>74.292285000000007</v>
      </c>
      <c r="EV997" s="33">
        <v>73.431072999999998</v>
      </c>
      <c r="EW997" s="33">
        <v>72.928636999999995</v>
      </c>
      <c r="EX997" s="33">
        <v>72.444098999999994</v>
      </c>
      <c r="EY997" s="33">
        <v>73.306954000000005</v>
      </c>
      <c r="EZ997" s="33">
        <v>76.330264</v>
      </c>
      <c r="FA997" s="33">
        <v>79.846003999999994</v>
      </c>
      <c r="FB997" s="33">
        <v>84.152011000000002</v>
      </c>
      <c r="FC997" s="33">
        <v>88.303854999999999</v>
      </c>
      <c r="FD997" s="33">
        <v>92.278417000000005</v>
      </c>
      <c r="FE997" s="33">
        <v>94.358151000000007</v>
      </c>
      <c r="FF997" s="33">
        <v>95.064847999999998</v>
      </c>
      <c r="FG997" s="33">
        <v>96.716716000000005</v>
      </c>
      <c r="FH997" s="33">
        <v>96.328716999999997</v>
      </c>
      <c r="FI997" s="33">
        <v>95.281503000000001</v>
      </c>
      <c r="FJ997" s="33">
        <v>92.556171000000006</v>
      </c>
      <c r="FK997" s="33">
        <v>89.197198999999998</v>
      </c>
      <c r="FL997" s="33">
        <v>84.755699000000007</v>
      </c>
      <c r="FM997" s="33">
        <v>81.010574000000005</v>
      </c>
      <c r="FN997" s="33">
        <v>77.752019000000004</v>
      </c>
      <c r="FO997" s="33">
        <v>75.882379999999998</v>
      </c>
      <c r="FP997" s="33">
        <v>74.079302999999996</v>
      </c>
      <c r="FQ997" s="33">
        <v>89.484780000000001</v>
      </c>
      <c r="FR997" s="82">
        <v>12.3231</v>
      </c>
      <c r="FS997">
        <v>1</v>
      </c>
    </row>
    <row r="998" spans="1:175" x14ac:dyDescent="0.2">
      <c r="A998" s="18" t="s">
        <v>197</v>
      </c>
      <c r="B998" s="27" t="s">
        <v>202</v>
      </c>
      <c r="C998" s="27">
        <v>42909</v>
      </c>
      <c r="D998" s="33">
        <v>301</v>
      </c>
      <c r="E998" s="33">
        <v>264.24932999999999</v>
      </c>
      <c r="F998" s="33">
        <v>252.29576</v>
      </c>
      <c r="G998" s="33">
        <v>245.58977999999999</v>
      </c>
      <c r="H998" s="33">
        <v>260.05124999999998</v>
      </c>
      <c r="I998" s="33">
        <v>279.69862000000001</v>
      </c>
      <c r="J998" s="33">
        <v>313.71634</v>
      </c>
      <c r="K998" s="33">
        <v>350.72048999999998</v>
      </c>
      <c r="L998" s="33">
        <v>369.77015</v>
      </c>
      <c r="M998" s="33">
        <v>375.14348999999999</v>
      </c>
      <c r="N998" s="33">
        <v>387.08096</v>
      </c>
      <c r="O998" s="33">
        <v>394.14974000000001</v>
      </c>
      <c r="P998" s="33">
        <v>382.44270999999998</v>
      </c>
      <c r="Q998" s="33">
        <v>374.25175000000002</v>
      </c>
      <c r="R998" s="33">
        <v>369.24671999999998</v>
      </c>
      <c r="S998" s="33">
        <v>347.49337000000003</v>
      </c>
      <c r="T998" s="33">
        <v>321.77778999999998</v>
      </c>
      <c r="U998" s="33">
        <v>298.37567000000001</v>
      </c>
      <c r="V998" s="33">
        <v>291.47503</v>
      </c>
      <c r="W998" s="33">
        <v>288.24335000000002</v>
      </c>
      <c r="X998" s="33">
        <v>279.61318999999997</v>
      </c>
      <c r="Y998" s="33">
        <v>271.41773000000001</v>
      </c>
      <c r="Z998" s="33">
        <v>263.86381</v>
      </c>
      <c r="AA998" s="33">
        <v>258.19026000000002</v>
      </c>
      <c r="AB998" s="33">
        <v>245.37603999999999</v>
      </c>
      <c r="AC998" s="33">
        <v>-9.9187846999999998</v>
      </c>
      <c r="AD998" s="33">
        <v>-13.736896</v>
      </c>
      <c r="AE998" s="33">
        <v>-18.761067000000001</v>
      </c>
      <c r="AF998" s="33">
        <v>-9.3534106000000001</v>
      </c>
      <c r="AG998" s="33">
        <v>-6.5635120000000002</v>
      </c>
      <c r="AH998" s="33">
        <v>-2.8874387000000001</v>
      </c>
      <c r="AI998" s="33">
        <v>-0.99878089000000003</v>
      </c>
      <c r="AJ998" s="33">
        <v>-0.12233388000000001</v>
      </c>
      <c r="AK998" s="33">
        <v>1.0112048</v>
      </c>
      <c r="AL998" s="33">
        <v>10.352938</v>
      </c>
      <c r="AM998" s="33">
        <v>12.684571</v>
      </c>
      <c r="AN998" s="33">
        <v>7.4930836999999997</v>
      </c>
      <c r="AO998" s="33">
        <v>7.3986388999999999</v>
      </c>
      <c r="AP998" s="33">
        <v>20.980537000000002</v>
      </c>
      <c r="AQ998" s="33">
        <v>31.493031999999999</v>
      </c>
      <c r="AR998" s="33">
        <v>22.252376999999999</v>
      </c>
      <c r="AS998" s="33">
        <v>22.867661999999999</v>
      </c>
      <c r="AT998" s="33">
        <v>24.887087999999999</v>
      </c>
      <c r="AU998" s="33">
        <v>13.741927</v>
      </c>
      <c r="AV998" s="33">
        <v>-1.0159513</v>
      </c>
      <c r="AW998" s="33">
        <v>-11.824312000000001</v>
      </c>
      <c r="AX998" s="33">
        <v>-10.944824000000001</v>
      </c>
      <c r="AY998" s="33">
        <v>-8.9398005999999999</v>
      </c>
      <c r="AZ998" s="33">
        <v>-11.395597</v>
      </c>
      <c r="BA998" s="33">
        <v>-6.7367907000000002</v>
      </c>
      <c r="BB998" s="33">
        <v>-10.75942</v>
      </c>
      <c r="BC998" s="33">
        <v>-15.721109999999999</v>
      </c>
      <c r="BD998" s="33">
        <v>-6.4765183999999998</v>
      </c>
      <c r="BE998" s="33">
        <v>-4.0539015000000003</v>
      </c>
      <c r="BF998" s="33">
        <v>-0.29366255000000002</v>
      </c>
      <c r="BG998" s="33">
        <v>1.5713881999999999</v>
      </c>
      <c r="BH998" s="33">
        <v>2.8784390000000002</v>
      </c>
      <c r="BI998" s="33">
        <v>4.4232534000000001</v>
      </c>
      <c r="BJ998" s="33">
        <v>14.308505</v>
      </c>
      <c r="BK998" s="33">
        <v>17.165694999999999</v>
      </c>
      <c r="BL998" s="33">
        <v>12.402399000000001</v>
      </c>
      <c r="BM998" s="33">
        <v>12.573836999999999</v>
      </c>
      <c r="BN998" s="33">
        <v>28.305600999999999</v>
      </c>
      <c r="BO998" s="33">
        <v>40.636718999999999</v>
      </c>
      <c r="BP998" s="33">
        <v>31.297704</v>
      </c>
      <c r="BQ998" s="33">
        <v>31.187915</v>
      </c>
      <c r="BR998" s="33">
        <v>33.127991999999999</v>
      </c>
      <c r="BS998" s="33">
        <v>18.575324999999999</v>
      </c>
      <c r="BT998" s="33">
        <v>4.9145823000000002</v>
      </c>
      <c r="BU998" s="33">
        <v>-3.9651565999999998</v>
      </c>
      <c r="BV998" s="33">
        <v>-0.97482776999999998</v>
      </c>
      <c r="BW998" s="33">
        <v>1.2199578</v>
      </c>
      <c r="BX998" s="33">
        <v>-1.8526539</v>
      </c>
      <c r="BY998" s="33">
        <v>-4.5329514</v>
      </c>
      <c r="BZ998" s="33">
        <v>-8.6972284000000002</v>
      </c>
      <c r="CA998" s="33">
        <v>-13.615645000000001</v>
      </c>
      <c r="CB998" s="33">
        <v>-4.4839916000000004</v>
      </c>
      <c r="CC998" s="33">
        <v>-2.315753</v>
      </c>
      <c r="CD998" s="33">
        <v>1.5027789</v>
      </c>
      <c r="CE998" s="33">
        <v>3.3514794999999999</v>
      </c>
      <c r="CF998" s="33">
        <v>4.9567652000000004</v>
      </c>
      <c r="CG998" s="33">
        <v>6.7864279999999999</v>
      </c>
      <c r="CH998" s="33">
        <v>17.048119</v>
      </c>
      <c r="CI998" s="33">
        <v>20.269307999999999</v>
      </c>
      <c r="CJ998" s="33">
        <v>15.802574999999999</v>
      </c>
      <c r="CK998" s="33">
        <v>16.158162999999998</v>
      </c>
      <c r="CL998" s="33">
        <v>33.378917999999999</v>
      </c>
      <c r="CM998" s="33">
        <v>46.969608000000001</v>
      </c>
      <c r="CN998" s="33">
        <v>37.562469</v>
      </c>
      <c r="CO998" s="33">
        <v>36.950496999999999</v>
      </c>
      <c r="CP998" s="33">
        <v>38.835616999999999</v>
      </c>
      <c r="CQ998" s="33">
        <v>21.922922</v>
      </c>
      <c r="CR998" s="33">
        <v>9.0220517999999998</v>
      </c>
      <c r="CS998" s="33">
        <v>1.4780702999999999</v>
      </c>
      <c r="CT998" s="33">
        <v>5.9303613000000004</v>
      </c>
      <c r="CU998" s="33">
        <v>8.2565755999999997</v>
      </c>
      <c r="CV998" s="33">
        <v>4.7567595999999996</v>
      </c>
      <c r="CW998" s="33">
        <v>-2.3291119999999998</v>
      </c>
      <c r="CX998" s="33">
        <v>-6.6350373999999999</v>
      </c>
      <c r="CY998" s="33">
        <v>-11.51018</v>
      </c>
      <c r="CZ998" s="33">
        <v>-2.4914649</v>
      </c>
      <c r="DA998" s="33">
        <v>-0.57760442999999995</v>
      </c>
      <c r="DB998" s="33">
        <v>3.2992203</v>
      </c>
      <c r="DC998" s="33">
        <v>5.1315708000000004</v>
      </c>
      <c r="DD998" s="33">
        <v>7.0350913000000004</v>
      </c>
      <c r="DE998" s="33">
        <v>9.1496025000000003</v>
      </c>
      <c r="DF998" s="33">
        <v>19.787731999999998</v>
      </c>
      <c r="DG998" s="33">
        <v>23.372921000000002</v>
      </c>
      <c r="DH998" s="33">
        <v>19.202752</v>
      </c>
      <c r="DI998" s="33">
        <v>19.742488999999999</v>
      </c>
      <c r="DJ998" s="33">
        <v>38.452235000000002</v>
      </c>
      <c r="DK998" s="33">
        <v>53.302498</v>
      </c>
      <c r="DL998" s="33">
        <v>43.827235000000002</v>
      </c>
      <c r="DM998" s="33">
        <v>42.713079</v>
      </c>
      <c r="DN998" s="33">
        <v>44.543241999999999</v>
      </c>
      <c r="DO998" s="33">
        <v>25.270519</v>
      </c>
      <c r="DP998" s="33">
        <v>13.129521</v>
      </c>
      <c r="DQ998" s="33">
        <v>6.9212971000000003</v>
      </c>
      <c r="DR998" s="33">
        <v>12.83555</v>
      </c>
      <c r="DS998" s="33">
        <v>15.293193</v>
      </c>
      <c r="DT998" s="33">
        <v>11.366173</v>
      </c>
      <c r="DU998" s="33">
        <v>0.85288198000000004</v>
      </c>
      <c r="DV998" s="33">
        <v>-3.6575609999999998</v>
      </c>
      <c r="DW998" s="33">
        <v>-8.4702234000000001</v>
      </c>
      <c r="DX998" s="33">
        <v>0.38542731000000002</v>
      </c>
      <c r="DY998" s="33">
        <v>1.9320059999999999</v>
      </c>
      <c r="DZ998" s="33">
        <v>5.8929964000000004</v>
      </c>
      <c r="EA998" s="33">
        <v>7.70174</v>
      </c>
      <c r="EB998" s="33">
        <v>10.035864</v>
      </c>
      <c r="EC998" s="33">
        <v>12.561650999999999</v>
      </c>
      <c r="ED998" s="33">
        <v>23.743299</v>
      </c>
      <c r="EE998" s="33">
        <v>27.854044999999999</v>
      </c>
      <c r="EF998" s="33">
        <v>24.112067</v>
      </c>
      <c r="EG998" s="33">
        <v>24.917687000000001</v>
      </c>
      <c r="EH998" s="33">
        <v>45.777298999999999</v>
      </c>
      <c r="EI998" s="33">
        <v>62.446185</v>
      </c>
      <c r="EJ998" s="33">
        <v>52.872562000000002</v>
      </c>
      <c r="EK998" s="33">
        <v>51.033332000000001</v>
      </c>
      <c r="EL998" s="33">
        <v>52.784146</v>
      </c>
      <c r="EM998" s="33">
        <v>30.103916999999999</v>
      </c>
      <c r="EN998" s="33">
        <v>19.060054999999998</v>
      </c>
      <c r="EO998" s="33">
        <v>14.780452</v>
      </c>
      <c r="EP998" s="33">
        <v>22.805547000000001</v>
      </c>
      <c r="EQ998" s="33">
        <v>25.452952</v>
      </c>
      <c r="ER998" s="33">
        <v>20.909116999999998</v>
      </c>
      <c r="ES998" s="33">
        <v>73.068518999999995</v>
      </c>
      <c r="ET998" s="33">
        <v>72.278801999999999</v>
      </c>
      <c r="EU998" s="33">
        <v>71.119321999999997</v>
      </c>
      <c r="EV998" s="33">
        <v>69.882879000000003</v>
      </c>
      <c r="EW998" s="33">
        <v>68.890597</v>
      </c>
      <c r="EX998" s="33">
        <v>68.109036000000003</v>
      </c>
      <c r="EY998" s="33">
        <v>68.321100999999999</v>
      </c>
      <c r="EZ998" s="33">
        <v>70.182623000000007</v>
      </c>
      <c r="FA998" s="33">
        <v>73.001878000000005</v>
      </c>
      <c r="FB998" s="33">
        <v>76.341779000000002</v>
      </c>
      <c r="FC998" s="33">
        <v>79.821552999999994</v>
      </c>
      <c r="FD998" s="33">
        <v>82.886591999999993</v>
      </c>
      <c r="FE998" s="33">
        <v>85.558925000000002</v>
      </c>
      <c r="FF998" s="33">
        <v>87.175067999999996</v>
      </c>
      <c r="FG998" s="33">
        <v>87.828301999999994</v>
      </c>
      <c r="FH998" s="33">
        <v>87.712821000000005</v>
      </c>
      <c r="FI998" s="33">
        <v>86.493390000000005</v>
      </c>
      <c r="FJ998" s="33">
        <v>85.454391000000001</v>
      </c>
      <c r="FK998" s="33">
        <v>83.014852000000005</v>
      </c>
      <c r="FL998" s="33">
        <v>78.980568000000005</v>
      </c>
      <c r="FM998" s="33">
        <v>75.136545999999996</v>
      </c>
      <c r="FN998" s="33">
        <v>72.539621999999994</v>
      </c>
      <c r="FO998" s="33">
        <v>70.349382000000006</v>
      </c>
      <c r="FP998" s="33">
        <v>68.835706000000002</v>
      </c>
      <c r="FQ998" s="33">
        <v>89.850880000000004</v>
      </c>
      <c r="FR998" s="82">
        <v>11.07324</v>
      </c>
      <c r="FS998">
        <v>1</v>
      </c>
    </row>
    <row r="999" spans="1:175" x14ac:dyDescent="0.2">
      <c r="A999" s="18" t="s">
        <v>197</v>
      </c>
      <c r="B999" s="27" t="s">
        <v>202</v>
      </c>
      <c r="C999" s="27">
        <v>42943</v>
      </c>
      <c r="D999" s="33">
        <v>297</v>
      </c>
      <c r="E999" s="33">
        <v>279.36156999999997</v>
      </c>
      <c r="F999" s="33">
        <v>271.76425999999998</v>
      </c>
      <c r="G999" s="33">
        <v>268.47584000000001</v>
      </c>
      <c r="H999" s="33">
        <v>279.26625000000001</v>
      </c>
      <c r="I999" s="33">
        <v>292.83100000000002</v>
      </c>
      <c r="J999" s="33">
        <v>326.40782999999999</v>
      </c>
      <c r="K999" s="33">
        <v>375.22593999999998</v>
      </c>
      <c r="L999" s="33">
        <v>389.00853000000001</v>
      </c>
      <c r="M999" s="33">
        <v>393.89440999999999</v>
      </c>
      <c r="N999" s="33">
        <v>401.75549000000001</v>
      </c>
      <c r="O999" s="33">
        <v>405.23988000000003</v>
      </c>
      <c r="P999" s="33">
        <v>390.62812000000002</v>
      </c>
      <c r="Q999" s="33">
        <v>384.20778999999999</v>
      </c>
      <c r="R999" s="33">
        <v>381.27112</v>
      </c>
      <c r="S999" s="33">
        <v>365.00063</v>
      </c>
      <c r="T999" s="33">
        <v>350.0258</v>
      </c>
      <c r="U999" s="33">
        <v>330.34178000000003</v>
      </c>
      <c r="V999" s="33">
        <v>316.3963</v>
      </c>
      <c r="W999" s="33">
        <v>314.14657999999997</v>
      </c>
      <c r="X999" s="33">
        <v>307.55259999999998</v>
      </c>
      <c r="Y999" s="33">
        <v>298.57139999999998</v>
      </c>
      <c r="Z999" s="33">
        <v>292.45999</v>
      </c>
      <c r="AA999" s="33">
        <v>287.95773000000003</v>
      </c>
      <c r="AB999" s="33">
        <v>284.08107999999999</v>
      </c>
      <c r="AC999" s="33">
        <v>-8.7591284999999992</v>
      </c>
      <c r="AD999" s="33">
        <v>-17.328019999999999</v>
      </c>
      <c r="AE999" s="33">
        <v>-17.190716999999999</v>
      </c>
      <c r="AF999" s="33">
        <v>-10.016984000000001</v>
      </c>
      <c r="AG999" s="33">
        <v>-11.217237000000001</v>
      </c>
      <c r="AH999" s="33">
        <v>-1.7561070999999999</v>
      </c>
      <c r="AI999" s="33">
        <v>4.0558211999999996</v>
      </c>
      <c r="AJ999" s="33">
        <v>-0.79766775000000001</v>
      </c>
      <c r="AK999" s="33">
        <v>1.6221721</v>
      </c>
      <c r="AL999" s="33">
        <v>4.0587885999999997</v>
      </c>
      <c r="AM999" s="33">
        <v>-1.4933977000000001</v>
      </c>
      <c r="AN999" s="33">
        <v>-5.0606391999999998</v>
      </c>
      <c r="AO999" s="33">
        <v>4.9014499999999996</v>
      </c>
      <c r="AP999" s="33">
        <v>12.05715</v>
      </c>
      <c r="AQ999" s="33">
        <v>23.242529000000001</v>
      </c>
      <c r="AR999" s="33">
        <v>19.681615000000001</v>
      </c>
      <c r="AS999" s="33">
        <v>17.337150000000001</v>
      </c>
      <c r="AT999" s="33">
        <v>15.072357999999999</v>
      </c>
      <c r="AU999" s="33">
        <v>9.6126722000000004</v>
      </c>
      <c r="AV999" s="33">
        <v>3.4214053</v>
      </c>
      <c r="AW999" s="33">
        <v>-12.984772</v>
      </c>
      <c r="AX999" s="33">
        <v>-11.279567</v>
      </c>
      <c r="AY999" s="33">
        <v>-9.4274451999999993</v>
      </c>
      <c r="AZ999" s="33">
        <v>-4.8143463000000004</v>
      </c>
      <c r="BA999" s="33">
        <v>-5.9528037999999999</v>
      </c>
      <c r="BB999" s="33">
        <v>-13.879220999999999</v>
      </c>
      <c r="BC999" s="33">
        <v>-13.653363000000001</v>
      </c>
      <c r="BD999" s="33">
        <v>-7.0029497999999997</v>
      </c>
      <c r="BE999" s="33">
        <v>-8.3672951999999992</v>
      </c>
      <c r="BF999" s="33">
        <v>1.2472109</v>
      </c>
      <c r="BG999" s="33">
        <v>7.7439619999999998</v>
      </c>
      <c r="BH999" s="33">
        <v>2.6752403999999999</v>
      </c>
      <c r="BI999" s="33">
        <v>5.7667465</v>
      </c>
      <c r="BJ999" s="33">
        <v>7.9638777000000003</v>
      </c>
      <c r="BK999" s="33">
        <v>2.8729434</v>
      </c>
      <c r="BL999" s="33">
        <v>-0.57234921000000005</v>
      </c>
      <c r="BM999" s="33">
        <v>9.8010985000000002</v>
      </c>
      <c r="BN999" s="33">
        <v>17.928187999999999</v>
      </c>
      <c r="BO999" s="33">
        <v>32.521805999999998</v>
      </c>
      <c r="BP999" s="33">
        <v>28.917677000000001</v>
      </c>
      <c r="BQ999" s="33">
        <v>26.523443</v>
      </c>
      <c r="BR999" s="33">
        <v>24.083684999999999</v>
      </c>
      <c r="BS999" s="33">
        <v>14.898982999999999</v>
      </c>
      <c r="BT999" s="33">
        <v>7.9977422000000002</v>
      </c>
      <c r="BU999" s="33">
        <v>-8.9922003999999998</v>
      </c>
      <c r="BV999" s="33">
        <v>-7.0601475000000002</v>
      </c>
      <c r="BW999" s="33">
        <v>-4.9121579999999998</v>
      </c>
      <c r="BX999" s="33">
        <v>-0.39824438000000001</v>
      </c>
      <c r="BY999" s="33">
        <v>-4.0091519</v>
      </c>
      <c r="BZ999" s="33">
        <v>-11.490594</v>
      </c>
      <c r="CA999" s="33">
        <v>-11.203403</v>
      </c>
      <c r="CB999" s="33">
        <v>-4.9154387000000002</v>
      </c>
      <c r="CC999" s="33">
        <v>-6.3934340000000001</v>
      </c>
      <c r="CD999" s="33">
        <v>3.3272998</v>
      </c>
      <c r="CE999" s="33">
        <v>10.298356999999999</v>
      </c>
      <c r="CF999" s="33">
        <v>5.0805658999999999</v>
      </c>
      <c r="CG999" s="33">
        <v>8.6372661999999991</v>
      </c>
      <c r="CH999" s="33">
        <v>10.668530000000001</v>
      </c>
      <c r="CI999" s="33">
        <v>5.8970580000000004</v>
      </c>
      <c r="CJ999" s="33">
        <v>2.5362266999999998</v>
      </c>
      <c r="CK999" s="33">
        <v>13.19458</v>
      </c>
      <c r="CL999" s="33">
        <v>21.994451999999999</v>
      </c>
      <c r="CM999" s="33">
        <v>38.948605000000001</v>
      </c>
      <c r="CN999" s="33">
        <v>35.314545000000003</v>
      </c>
      <c r="CO999" s="33">
        <v>32.885840999999999</v>
      </c>
      <c r="CP999" s="33">
        <v>30.324902999999999</v>
      </c>
      <c r="CQ999" s="33">
        <v>18.560265999999999</v>
      </c>
      <c r="CR999" s="33">
        <v>11.167299</v>
      </c>
      <c r="CS999" s="33">
        <v>-6.2269572999999996</v>
      </c>
      <c r="CT999" s="33">
        <v>-4.1377902000000004</v>
      </c>
      <c r="CU999" s="33">
        <v>-1.7848837</v>
      </c>
      <c r="CV999" s="33">
        <v>2.6603343000000002</v>
      </c>
      <c r="CW999" s="33">
        <v>-2.0655000000000001</v>
      </c>
      <c r="CX999" s="33">
        <v>-9.1019667000000002</v>
      </c>
      <c r="CY999" s="33">
        <v>-8.7534420999999991</v>
      </c>
      <c r="CZ999" s="33">
        <v>-2.8279274999999999</v>
      </c>
      <c r="DA999" s="33">
        <v>-4.4195729000000004</v>
      </c>
      <c r="DB999" s="33">
        <v>5.4073887999999997</v>
      </c>
      <c r="DC999" s="33">
        <v>12.852752000000001</v>
      </c>
      <c r="DD999" s="33">
        <v>7.4858915000000001</v>
      </c>
      <c r="DE999" s="33">
        <v>11.507785999999999</v>
      </c>
      <c r="DF999" s="33">
        <v>13.373182999999999</v>
      </c>
      <c r="DG999" s="33">
        <v>8.9211726000000002</v>
      </c>
      <c r="DH999" s="33">
        <v>5.6448026999999996</v>
      </c>
      <c r="DI999" s="33">
        <v>16.588062000000001</v>
      </c>
      <c r="DJ999" s="33">
        <v>26.060714999999998</v>
      </c>
      <c r="DK999" s="33">
        <v>45.375402999999999</v>
      </c>
      <c r="DL999" s="33">
        <v>41.711413</v>
      </c>
      <c r="DM999" s="33">
        <v>39.248240000000003</v>
      </c>
      <c r="DN999" s="33">
        <v>36.566122</v>
      </c>
      <c r="DO999" s="33">
        <v>22.221550000000001</v>
      </c>
      <c r="DP999" s="33">
        <v>14.336855999999999</v>
      </c>
      <c r="DQ999" s="33">
        <v>-3.4617143000000001</v>
      </c>
      <c r="DR999" s="33">
        <v>-1.2154328999999999</v>
      </c>
      <c r="DS999" s="33">
        <v>1.3423905</v>
      </c>
      <c r="DT999" s="33">
        <v>5.7189131</v>
      </c>
      <c r="DU999" s="33">
        <v>0.74082460000000006</v>
      </c>
      <c r="DV999" s="33">
        <v>-5.6531682999999999</v>
      </c>
      <c r="DW999" s="33">
        <v>-5.2160884000000003</v>
      </c>
      <c r="DX999" s="33">
        <v>0.18610702000000001</v>
      </c>
      <c r="DY999" s="33">
        <v>-1.569631</v>
      </c>
      <c r="DZ999" s="33">
        <v>8.4107067999999998</v>
      </c>
      <c r="EA999" s="33">
        <v>16.540893000000001</v>
      </c>
      <c r="EB999" s="33">
        <v>10.9588</v>
      </c>
      <c r="EC999" s="33">
        <v>15.65236</v>
      </c>
      <c r="ED999" s="33">
        <v>17.278272000000001</v>
      </c>
      <c r="EE999" s="33">
        <v>13.287514</v>
      </c>
      <c r="EF999" s="33">
        <v>10.133093000000001</v>
      </c>
      <c r="EG999" s="33">
        <v>21.48771</v>
      </c>
      <c r="EH999" s="33">
        <v>31.931754000000002</v>
      </c>
      <c r="EI999" s="33">
        <v>54.654679999999999</v>
      </c>
      <c r="EJ999" s="33">
        <v>50.947474</v>
      </c>
      <c r="EK999" s="33">
        <v>48.434533000000002</v>
      </c>
      <c r="EL999" s="33">
        <v>45.577449000000001</v>
      </c>
      <c r="EM999" s="33">
        <v>27.507860999999998</v>
      </c>
      <c r="EN999" s="33">
        <v>18.913193</v>
      </c>
      <c r="EO999" s="33">
        <v>0.53085749999999998</v>
      </c>
      <c r="EP999" s="33">
        <v>3.0039867999999998</v>
      </c>
      <c r="EQ999" s="33">
        <v>5.8576778000000003</v>
      </c>
      <c r="ER999" s="33">
        <v>10.135014999999999</v>
      </c>
      <c r="ES999" s="33">
        <v>67.633837</v>
      </c>
      <c r="ET999" s="33">
        <v>66.809573</v>
      </c>
      <c r="EU999" s="33">
        <v>66.414794000000001</v>
      </c>
      <c r="EV999" s="33">
        <v>65.722026999999997</v>
      </c>
      <c r="EW999" s="33">
        <v>64.891711000000001</v>
      </c>
      <c r="EX999" s="33">
        <v>64.866769000000005</v>
      </c>
      <c r="EY999" s="33">
        <v>65.090680000000006</v>
      </c>
      <c r="EZ999" s="33">
        <v>66.931178000000003</v>
      </c>
      <c r="FA999" s="33">
        <v>70.361528000000007</v>
      </c>
      <c r="FB999" s="33">
        <v>74.400257999999994</v>
      </c>
      <c r="FC999" s="33">
        <v>77.716594999999998</v>
      </c>
      <c r="FD999" s="33">
        <v>81.541318000000004</v>
      </c>
      <c r="FE999" s="33">
        <v>84.861045000000004</v>
      </c>
      <c r="FF999" s="33">
        <v>87.717729000000006</v>
      </c>
      <c r="FG999" s="33">
        <v>90.353987000000004</v>
      </c>
      <c r="FH999" s="33">
        <v>92.364591000000004</v>
      </c>
      <c r="FI999" s="33">
        <v>91.647122999999993</v>
      </c>
      <c r="FJ999" s="33">
        <v>90.108594999999994</v>
      </c>
      <c r="FK999" s="33">
        <v>87.636893000000001</v>
      </c>
      <c r="FL999" s="33">
        <v>83.520612</v>
      </c>
      <c r="FM999" s="33">
        <v>79.307344000000001</v>
      </c>
      <c r="FN999" s="33">
        <v>76.891177999999996</v>
      </c>
      <c r="FO999" s="33">
        <v>74.524298999999999</v>
      </c>
      <c r="FP999" s="33">
        <v>72.237228999999999</v>
      </c>
      <c r="FQ999" s="33">
        <v>73.410889999999995</v>
      </c>
      <c r="FR999" s="82">
        <v>11.82949</v>
      </c>
      <c r="FS999">
        <v>1</v>
      </c>
    </row>
    <row r="1000" spans="1:175" x14ac:dyDescent="0.2">
      <c r="A1000" s="18" t="s">
        <v>197</v>
      </c>
      <c r="B1000" s="27" t="s">
        <v>202</v>
      </c>
      <c r="C1000" s="27">
        <v>42947</v>
      </c>
      <c r="D1000" s="33">
        <v>298</v>
      </c>
      <c r="E1000" s="33">
        <v>207.77797000000001</v>
      </c>
      <c r="F1000" s="33">
        <v>210.48921999999999</v>
      </c>
      <c r="G1000" s="33">
        <v>214.20533</v>
      </c>
      <c r="H1000" s="33">
        <v>224.33090999999999</v>
      </c>
      <c r="I1000" s="33">
        <v>255.08364</v>
      </c>
      <c r="J1000" s="33">
        <v>299.20229</v>
      </c>
      <c r="K1000" s="33">
        <v>347.82234999999997</v>
      </c>
      <c r="L1000" s="33">
        <v>373.42950000000002</v>
      </c>
      <c r="M1000" s="33">
        <v>380.15911999999997</v>
      </c>
      <c r="N1000" s="33">
        <v>379.74432000000002</v>
      </c>
      <c r="O1000" s="33">
        <v>387.37571000000003</v>
      </c>
      <c r="P1000" s="33">
        <v>380.90496000000002</v>
      </c>
      <c r="Q1000" s="33">
        <v>372.82943999999998</v>
      </c>
      <c r="R1000" s="33">
        <v>370.56571000000002</v>
      </c>
      <c r="S1000" s="33">
        <v>351.45314999999999</v>
      </c>
      <c r="T1000" s="33">
        <v>335.94726000000003</v>
      </c>
      <c r="U1000" s="33">
        <v>318.36788000000001</v>
      </c>
      <c r="V1000" s="33">
        <v>307.17926999999997</v>
      </c>
      <c r="W1000" s="33">
        <v>300.72257000000002</v>
      </c>
      <c r="X1000" s="33">
        <v>294.56765999999999</v>
      </c>
      <c r="Y1000" s="33">
        <v>292.70499000000001</v>
      </c>
      <c r="Z1000" s="33">
        <v>291</v>
      </c>
      <c r="AA1000" s="33">
        <v>283.78127999999998</v>
      </c>
      <c r="AB1000" s="33">
        <v>279.33519000000001</v>
      </c>
      <c r="AC1000" s="33">
        <v>-16.133099999999999</v>
      </c>
      <c r="AD1000" s="33">
        <v>-14.098712000000001</v>
      </c>
      <c r="AE1000" s="33">
        <v>-6.2640883000000001</v>
      </c>
      <c r="AF1000" s="33">
        <v>-12.804551999999999</v>
      </c>
      <c r="AG1000" s="33">
        <v>-1.0940749000000001</v>
      </c>
      <c r="AH1000" s="33">
        <v>3.4134669999999998</v>
      </c>
      <c r="AI1000" s="33">
        <v>-2.8918103999999998</v>
      </c>
      <c r="AJ1000" s="33">
        <v>0.68017581000000005</v>
      </c>
      <c r="AK1000" s="33">
        <v>-4.9165573</v>
      </c>
      <c r="AL1000" s="33">
        <v>-10.469068</v>
      </c>
      <c r="AM1000" s="33">
        <v>-7.2762022000000002</v>
      </c>
      <c r="AN1000" s="33">
        <v>-0.86772163000000002</v>
      </c>
      <c r="AO1000" s="33">
        <v>6.6674594000000003</v>
      </c>
      <c r="AP1000" s="33">
        <v>7.2291302000000002</v>
      </c>
      <c r="AQ1000" s="33">
        <v>14.685931999999999</v>
      </c>
      <c r="AR1000" s="33">
        <v>14.354054</v>
      </c>
      <c r="AS1000" s="33">
        <v>12.163587</v>
      </c>
      <c r="AT1000" s="33">
        <v>12.028122</v>
      </c>
      <c r="AU1000" s="33">
        <v>5.4757122000000003</v>
      </c>
      <c r="AV1000" s="33">
        <v>-2.0996855999999999</v>
      </c>
      <c r="AW1000" s="33">
        <v>-3.3486771000000002</v>
      </c>
      <c r="AX1000" s="33">
        <v>1.2307397</v>
      </c>
      <c r="AY1000" s="33">
        <v>-5.2020293000000004</v>
      </c>
      <c r="AZ1000" s="33">
        <v>-4.4491401000000002</v>
      </c>
      <c r="BA1000" s="33">
        <v>-11.157632</v>
      </c>
      <c r="BB1000" s="33">
        <v>-10.023406</v>
      </c>
      <c r="BC1000" s="33">
        <v>-2.5500718999999998</v>
      </c>
      <c r="BD1000" s="33">
        <v>-9.7528629000000002</v>
      </c>
      <c r="BE1000" s="33">
        <v>1.5945134000000001</v>
      </c>
      <c r="BF1000" s="33">
        <v>6.7358624999999996</v>
      </c>
      <c r="BG1000" s="33">
        <v>0.81259515000000004</v>
      </c>
      <c r="BH1000" s="33">
        <v>5.0695984999999997</v>
      </c>
      <c r="BI1000" s="33">
        <v>-0.92386491000000004</v>
      </c>
      <c r="BJ1000" s="33">
        <v>-6.2296569000000002</v>
      </c>
      <c r="BK1000" s="33">
        <v>-2.6486912999999999</v>
      </c>
      <c r="BL1000" s="33">
        <v>3.8153655</v>
      </c>
      <c r="BM1000" s="33">
        <v>11.487448000000001</v>
      </c>
      <c r="BN1000" s="33">
        <v>12.363986000000001</v>
      </c>
      <c r="BO1000" s="33">
        <v>21.679680000000001</v>
      </c>
      <c r="BP1000" s="33">
        <v>20.853273999999999</v>
      </c>
      <c r="BQ1000" s="33">
        <v>18.117349000000001</v>
      </c>
      <c r="BR1000" s="33">
        <v>17.190728</v>
      </c>
      <c r="BS1000" s="33">
        <v>9.8881014999999994</v>
      </c>
      <c r="BT1000" s="33">
        <v>2.4738799999999999</v>
      </c>
      <c r="BU1000" s="33">
        <v>1.6958031</v>
      </c>
      <c r="BV1000" s="33">
        <v>5.9122234999999996</v>
      </c>
      <c r="BW1000" s="33">
        <v>-0.36183617000000001</v>
      </c>
      <c r="BX1000" s="33">
        <v>0.64856031999999997</v>
      </c>
      <c r="BY1000" s="33">
        <v>-7.7116379999999998</v>
      </c>
      <c r="BZ1000" s="33">
        <v>-7.2008615000000002</v>
      </c>
      <c r="CA1000" s="33">
        <v>2.2244449999999999E-2</v>
      </c>
      <c r="CB1000" s="33">
        <v>-7.6392727000000002</v>
      </c>
      <c r="CC1000" s="33">
        <v>3.4566214</v>
      </c>
      <c r="CD1000" s="33">
        <v>9.0369434000000002</v>
      </c>
      <c r="CE1000" s="33">
        <v>3.3782551000000001</v>
      </c>
      <c r="CF1000" s="33">
        <v>8.1096991999999997</v>
      </c>
      <c r="CG1000" s="33">
        <v>1.8414617</v>
      </c>
      <c r="CH1000" s="33">
        <v>-3.2934535</v>
      </c>
      <c r="CI1000" s="33">
        <v>0.55630857</v>
      </c>
      <c r="CJ1000" s="33">
        <v>7.0588573999999999</v>
      </c>
      <c r="CK1000" s="33">
        <v>14.825756999999999</v>
      </c>
      <c r="CL1000" s="33">
        <v>15.920370999999999</v>
      </c>
      <c r="CM1000" s="33">
        <v>26.523529</v>
      </c>
      <c r="CN1000" s="33">
        <v>25.354614000000002</v>
      </c>
      <c r="CO1000" s="33">
        <v>22.240905999999999</v>
      </c>
      <c r="CP1000" s="33">
        <v>20.766332999999999</v>
      </c>
      <c r="CQ1000" s="33">
        <v>12.944108999999999</v>
      </c>
      <c r="CR1000" s="33">
        <v>5.6415176000000002</v>
      </c>
      <c r="CS1000" s="33">
        <v>5.1895946999999998</v>
      </c>
      <c r="CT1000" s="33">
        <v>9.1546049000000007</v>
      </c>
      <c r="CU1000" s="33">
        <v>2.9904668000000001</v>
      </c>
      <c r="CV1000" s="33">
        <v>4.1792121</v>
      </c>
      <c r="CW1000" s="33">
        <v>-4.2656438999999997</v>
      </c>
      <c r="CX1000" s="33">
        <v>-4.3783168999999997</v>
      </c>
      <c r="CY1000" s="33">
        <v>2.5945608999999998</v>
      </c>
      <c r="CZ1000" s="33">
        <v>-5.5256825000000003</v>
      </c>
      <c r="DA1000" s="33">
        <v>5.3187293999999996</v>
      </c>
      <c r="DB1000" s="33">
        <v>11.338024000000001</v>
      </c>
      <c r="DC1000" s="33">
        <v>5.9439150999999999</v>
      </c>
      <c r="DD1000" s="33">
        <v>11.149800000000001</v>
      </c>
      <c r="DE1000" s="33">
        <v>4.6067882000000004</v>
      </c>
      <c r="DF1000" s="33">
        <v>-0.35724998000000002</v>
      </c>
      <c r="DG1000" s="33">
        <v>3.7613085000000002</v>
      </c>
      <c r="DH1000" s="33">
        <v>10.302349</v>
      </c>
      <c r="DI1000" s="33">
        <v>18.164065999999998</v>
      </c>
      <c r="DJ1000" s="33">
        <v>19.476756000000002</v>
      </c>
      <c r="DK1000" s="33">
        <v>31.367377999999999</v>
      </c>
      <c r="DL1000" s="33">
        <v>29.855955000000002</v>
      </c>
      <c r="DM1000" s="33">
        <v>26.364463000000001</v>
      </c>
      <c r="DN1000" s="33">
        <v>24.341937999999999</v>
      </c>
      <c r="DO1000" s="33">
        <v>16.000115999999998</v>
      </c>
      <c r="DP1000" s="33">
        <v>8.8091553000000005</v>
      </c>
      <c r="DQ1000" s="33">
        <v>8.6833863999999998</v>
      </c>
      <c r="DR1000" s="33">
        <v>12.396986</v>
      </c>
      <c r="DS1000" s="33">
        <v>6.3427698000000001</v>
      </c>
      <c r="DT1000" s="33">
        <v>7.7098639000000002</v>
      </c>
      <c r="DU1000" s="33">
        <v>0.70982431000000001</v>
      </c>
      <c r="DV1000" s="33">
        <v>-0.30301075999999999</v>
      </c>
      <c r="DW1000" s="33">
        <v>6.3085772000000002</v>
      </c>
      <c r="DX1000" s="33">
        <v>-2.4739939</v>
      </c>
      <c r="DY1000" s="33">
        <v>8.0073176999999998</v>
      </c>
      <c r="DZ1000" s="33">
        <v>14.66042</v>
      </c>
      <c r="EA1000" s="33">
        <v>9.6483205999999999</v>
      </c>
      <c r="EB1000" s="33">
        <v>15.539223</v>
      </c>
      <c r="EC1000" s="33">
        <v>8.5994805999999997</v>
      </c>
      <c r="ED1000" s="33">
        <v>3.8821615</v>
      </c>
      <c r="EE1000" s="33">
        <v>8.3888192999999998</v>
      </c>
      <c r="EF1000" s="33">
        <v>14.985436999999999</v>
      </c>
      <c r="EG1000" s="33">
        <v>22.984055000000001</v>
      </c>
      <c r="EH1000" s="33">
        <v>24.611612000000001</v>
      </c>
      <c r="EI1000" s="33">
        <v>38.361125999999999</v>
      </c>
      <c r="EJ1000" s="33">
        <v>36.355175000000003</v>
      </c>
      <c r="EK1000" s="33">
        <v>32.318224999999998</v>
      </c>
      <c r="EL1000" s="33">
        <v>29.504543000000002</v>
      </c>
      <c r="EM1000" s="33">
        <v>20.412506</v>
      </c>
      <c r="EN1000" s="33">
        <v>13.382721</v>
      </c>
      <c r="EO1000" s="33">
        <v>13.727867</v>
      </c>
      <c r="EP1000" s="33">
        <v>17.078469999999999</v>
      </c>
      <c r="EQ1000" s="33">
        <v>11.182963000000001</v>
      </c>
      <c r="ER1000" s="33">
        <v>12.807563999999999</v>
      </c>
      <c r="ES1000" s="33">
        <v>66.893860000000004</v>
      </c>
      <c r="ET1000" s="33">
        <v>66.224699000000001</v>
      </c>
      <c r="EU1000" s="33">
        <v>65.408805999999998</v>
      </c>
      <c r="EV1000" s="33">
        <v>65.013199999999998</v>
      </c>
      <c r="EW1000" s="33">
        <v>64.712198000000001</v>
      </c>
      <c r="EX1000" s="33">
        <v>64.020566000000002</v>
      </c>
      <c r="EY1000" s="33">
        <v>63.897368</v>
      </c>
      <c r="EZ1000" s="33">
        <v>65.407348999999996</v>
      </c>
      <c r="FA1000" s="33">
        <v>68.769643000000002</v>
      </c>
      <c r="FB1000" s="33">
        <v>72.269687000000005</v>
      </c>
      <c r="FC1000" s="33">
        <v>76.334007</v>
      </c>
      <c r="FD1000" s="33">
        <v>79.719514000000004</v>
      </c>
      <c r="FE1000" s="33">
        <v>82.491639000000006</v>
      </c>
      <c r="FF1000" s="33">
        <v>85.602772000000002</v>
      </c>
      <c r="FG1000" s="33">
        <v>86.543751</v>
      </c>
      <c r="FH1000" s="33">
        <v>87.381535999999997</v>
      </c>
      <c r="FI1000" s="33">
        <v>87.677952000000005</v>
      </c>
      <c r="FJ1000" s="33">
        <v>87.028205</v>
      </c>
      <c r="FK1000" s="33">
        <v>83.882558000000003</v>
      </c>
      <c r="FL1000" s="33">
        <v>79.384201000000004</v>
      </c>
      <c r="FM1000" s="33">
        <v>75.505036000000004</v>
      </c>
      <c r="FN1000" s="33">
        <v>73.165586000000005</v>
      </c>
      <c r="FO1000" s="33">
        <v>71.145606000000001</v>
      </c>
      <c r="FP1000" s="33">
        <v>70.086451999999994</v>
      </c>
      <c r="FQ1000" s="33">
        <v>71.58502</v>
      </c>
      <c r="FR1000" s="82">
        <v>7.5981139999999998</v>
      </c>
      <c r="FS1000">
        <v>1</v>
      </c>
    </row>
    <row r="1001" spans="1:175" x14ac:dyDescent="0.2">
      <c r="A1001" s="18" t="s">
        <v>197</v>
      </c>
      <c r="B1001" s="27" t="s">
        <v>202</v>
      </c>
      <c r="C1001" s="27">
        <v>42923</v>
      </c>
      <c r="D1001" s="33">
        <v>297</v>
      </c>
      <c r="E1001" s="33">
        <v>251.10309000000001</v>
      </c>
      <c r="F1001" s="33">
        <v>246.56507999999999</v>
      </c>
      <c r="G1001" s="33">
        <v>245.09059999999999</v>
      </c>
      <c r="H1001" s="33">
        <v>255.33855</v>
      </c>
      <c r="I1001" s="33">
        <v>263.37781999999999</v>
      </c>
      <c r="J1001" s="33">
        <v>293.12320999999997</v>
      </c>
      <c r="K1001" s="33">
        <v>330.28960000000001</v>
      </c>
      <c r="L1001" s="33">
        <v>352.22129000000001</v>
      </c>
      <c r="M1001" s="33">
        <v>361.3793</v>
      </c>
      <c r="N1001" s="33">
        <v>368.46285999999998</v>
      </c>
      <c r="O1001" s="33">
        <v>372.66388999999998</v>
      </c>
      <c r="P1001" s="33">
        <v>366.93389000000002</v>
      </c>
      <c r="Q1001" s="33">
        <v>355.15107999999998</v>
      </c>
      <c r="R1001" s="33">
        <v>351.22841</v>
      </c>
      <c r="S1001" s="33">
        <v>339.30063999999999</v>
      </c>
      <c r="T1001" s="33">
        <v>322.44168000000002</v>
      </c>
      <c r="U1001" s="33">
        <v>305.09199000000001</v>
      </c>
      <c r="V1001" s="33">
        <v>291.54588000000001</v>
      </c>
      <c r="W1001" s="33">
        <v>284.12691999999998</v>
      </c>
      <c r="X1001" s="33">
        <v>278.20881000000003</v>
      </c>
      <c r="Y1001" s="33">
        <v>275.60565000000003</v>
      </c>
      <c r="Z1001" s="33">
        <v>266.47680000000003</v>
      </c>
      <c r="AA1001" s="33">
        <v>254.17259999999999</v>
      </c>
      <c r="AB1001" s="33">
        <v>241.66632999999999</v>
      </c>
      <c r="AC1001" s="33">
        <v>-16.356548</v>
      </c>
      <c r="AD1001" s="33">
        <v>-8.8486501999999998</v>
      </c>
      <c r="AE1001" s="33">
        <v>-12.26815</v>
      </c>
      <c r="AF1001" s="33">
        <v>-3.6328914999999999</v>
      </c>
      <c r="AG1001" s="33">
        <v>-9.1615935999999998</v>
      </c>
      <c r="AH1001" s="33">
        <v>-1.2866827000000001</v>
      </c>
      <c r="AI1001" s="33">
        <v>-4.4678956000000003</v>
      </c>
      <c r="AJ1001" s="33">
        <v>-8.8818728999999994</v>
      </c>
      <c r="AK1001" s="33">
        <v>0.76139097</v>
      </c>
      <c r="AL1001" s="33">
        <v>3.9984481999999999</v>
      </c>
      <c r="AM1001" s="33">
        <v>-3.3817162999999999</v>
      </c>
      <c r="AN1001" s="33">
        <v>1.701881</v>
      </c>
      <c r="AO1001" s="33">
        <v>3.1283744000000002</v>
      </c>
      <c r="AP1001" s="33">
        <v>14.913741999999999</v>
      </c>
      <c r="AQ1001" s="33">
        <v>26.617850000000001</v>
      </c>
      <c r="AR1001" s="33">
        <v>30.817232000000001</v>
      </c>
      <c r="AS1001" s="33">
        <v>26.428792999999999</v>
      </c>
      <c r="AT1001" s="33">
        <v>23.870987</v>
      </c>
      <c r="AU1001" s="33">
        <v>13.023115000000001</v>
      </c>
      <c r="AV1001" s="33">
        <v>2.5138115999999999</v>
      </c>
      <c r="AW1001" s="33">
        <v>-1.3296045999999999</v>
      </c>
      <c r="AX1001" s="33">
        <v>-1.5403163</v>
      </c>
      <c r="AY1001" s="33">
        <v>-5.0022888999999999</v>
      </c>
      <c r="AZ1001" s="33">
        <v>-10.182734</v>
      </c>
      <c r="BA1001" s="33">
        <v>-11.971672999999999</v>
      </c>
      <c r="BB1001" s="33">
        <v>-5.8050369000000002</v>
      </c>
      <c r="BC1001" s="33">
        <v>-8.7369678999999998</v>
      </c>
      <c r="BD1001" s="33">
        <v>-0.45405908</v>
      </c>
      <c r="BE1001" s="33">
        <v>-6.2452455999999996</v>
      </c>
      <c r="BF1001" s="33">
        <v>1.4169297000000001</v>
      </c>
      <c r="BG1001" s="33">
        <v>-1.3757429999999999</v>
      </c>
      <c r="BH1001" s="33">
        <v>-5.5548716999999996</v>
      </c>
      <c r="BI1001" s="33">
        <v>5.2031096000000003</v>
      </c>
      <c r="BJ1001" s="33">
        <v>8.9129381999999993</v>
      </c>
      <c r="BK1001" s="33">
        <v>2.2773251999999999</v>
      </c>
      <c r="BL1001" s="33">
        <v>6.7448018999999997</v>
      </c>
      <c r="BM1001" s="33">
        <v>7.9422284000000003</v>
      </c>
      <c r="BN1001" s="33">
        <v>22.395149</v>
      </c>
      <c r="BO1001" s="33">
        <v>34.976762999999998</v>
      </c>
      <c r="BP1001" s="33">
        <v>39.168667999999997</v>
      </c>
      <c r="BQ1001" s="33">
        <v>34.705381000000003</v>
      </c>
      <c r="BR1001" s="33">
        <v>32.052484</v>
      </c>
      <c r="BS1001" s="33">
        <v>17.249099000000001</v>
      </c>
      <c r="BT1001" s="33">
        <v>6.7837546</v>
      </c>
      <c r="BU1001" s="33">
        <v>3.5605338</v>
      </c>
      <c r="BV1001" s="33">
        <v>3.3444498</v>
      </c>
      <c r="BW1001" s="33">
        <v>-0.10281232999999999</v>
      </c>
      <c r="BX1001" s="33">
        <v>-4.2004751000000002</v>
      </c>
      <c r="BY1001" s="33">
        <v>-8.9347209999999997</v>
      </c>
      <c r="BZ1001" s="33">
        <v>-3.6970396000000001</v>
      </c>
      <c r="CA1001" s="33">
        <v>-6.2912822000000004</v>
      </c>
      <c r="CB1001" s="33">
        <v>1.7475905</v>
      </c>
      <c r="CC1001" s="33">
        <v>-4.2253919</v>
      </c>
      <c r="CD1001" s="33">
        <v>3.2894435</v>
      </c>
      <c r="CE1001" s="33">
        <v>0.76587254000000005</v>
      </c>
      <c r="CF1001" s="33">
        <v>-3.2506008</v>
      </c>
      <c r="CG1001" s="33">
        <v>8.2794304000000007</v>
      </c>
      <c r="CH1001" s="33">
        <v>12.316699</v>
      </c>
      <c r="CI1001" s="33">
        <v>6.1967601999999999</v>
      </c>
      <c r="CJ1001" s="33">
        <v>10.237513999999999</v>
      </c>
      <c r="CK1001" s="33">
        <v>11.276289</v>
      </c>
      <c r="CL1001" s="33">
        <v>27.576747999999998</v>
      </c>
      <c r="CM1001" s="33">
        <v>40.766120999999998</v>
      </c>
      <c r="CN1001" s="33">
        <v>44.952846999999998</v>
      </c>
      <c r="CO1001" s="33">
        <v>40.437721000000003</v>
      </c>
      <c r="CP1001" s="33">
        <v>37.718964</v>
      </c>
      <c r="CQ1001" s="33">
        <v>20.176003000000001</v>
      </c>
      <c r="CR1001" s="33">
        <v>9.7411040999999994</v>
      </c>
      <c r="CS1001" s="33">
        <v>6.9474286999999997</v>
      </c>
      <c r="CT1001" s="33">
        <v>6.7276239000000002</v>
      </c>
      <c r="CU1001" s="33">
        <v>3.2905502000000002</v>
      </c>
      <c r="CV1001" s="33">
        <v>-5.7180920000000003E-2</v>
      </c>
      <c r="CW1001" s="33">
        <v>-5.8977693999999996</v>
      </c>
      <c r="CX1001" s="33">
        <v>-1.5890423</v>
      </c>
      <c r="CY1001" s="33">
        <v>-3.8455963999999998</v>
      </c>
      <c r="CZ1001" s="33">
        <v>3.9492402000000002</v>
      </c>
      <c r="DA1001" s="33">
        <v>-2.2055381000000001</v>
      </c>
      <c r="DB1001" s="33">
        <v>5.1619571999999998</v>
      </c>
      <c r="DC1001" s="33">
        <v>2.9074879999999999</v>
      </c>
      <c r="DD1001" s="33">
        <v>-0.94632992000000005</v>
      </c>
      <c r="DE1001" s="33">
        <v>11.355751</v>
      </c>
      <c r="DF1001" s="33">
        <v>15.720459999999999</v>
      </c>
      <c r="DG1001" s="33">
        <v>10.116194999999999</v>
      </c>
      <c r="DH1001" s="33">
        <v>13.730225000000001</v>
      </c>
      <c r="DI1001" s="33">
        <v>14.61035</v>
      </c>
      <c r="DJ1001" s="33">
        <v>32.758347000000001</v>
      </c>
      <c r="DK1001" s="33">
        <v>46.555478999999998</v>
      </c>
      <c r="DL1001" s="33">
        <v>50.737026</v>
      </c>
      <c r="DM1001" s="33">
        <v>46.170060999999997</v>
      </c>
      <c r="DN1001" s="33">
        <v>43.385443000000002</v>
      </c>
      <c r="DO1001" s="33">
        <v>23.102906000000001</v>
      </c>
      <c r="DP1001" s="33">
        <v>12.698454</v>
      </c>
      <c r="DQ1001" s="33">
        <v>10.334324000000001</v>
      </c>
      <c r="DR1001" s="33">
        <v>10.110798000000001</v>
      </c>
      <c r="DS1001" s="33">
        <v>6.6839127999999999</v>
      </c>
      <c r="DT1001" s="33">
        <v>4.0861133000000001</v>
      </c>
      <c r="DU1001" s="33">
        <v>-1.5128935999999999</v>
      </c>
      <c r="DV1001" s="33">
        <v>1.4545709</v>
      </c>
      <c r="DW1001" s="33">
        <v>-0.31441468</v>
      </c>
      <c r="DX1001" s="33">
        <v>7.1280725</v>
      </c>
      <c r="DY1001" s="33">
        <v>0.71080989000000006</v>
      </c>
      <c r="DZ1001" s="33">
        <v>7.8655697</v>
      </c>
      <c r="EA1001" s="33">
        <v>5.9996406999999996</v>
      </c>
      <c r="EB1001" s="33">
        <v>2.3806712999999999</v>
      </c>
      <c r="EC1001" s="33">
        <v>15.797470000000001</v>
      </c>
      <c r="ED1001" s="33">
        <v>20.63495</v>
      </c>
      <c r="EE1001" s="33">
        <v>15.775237000000001</v>
      </c>
      <c r="EF1001" s="33">
        <v>18.773146000000001</v>
      </c>
      <c r="EG1001" s="33">
        <v>19.424204</v>
      </c>
      <c r="EH1001" s="33">
        <v>40.239753</v>
      </c>
      <c r="EI1001" s="33">
        <v>54.914391000000002</v>
      </c>
      <c r="EJ1001" s="33">
        <v>59.088461000000002</v>
      </c>
      <c r="EK1001" s="33">
        <v>54.446649999999998</v>
      </c>
      <c r="EL1001" s="33">
        <v>51.566940000000002</v>
      </c>
      <c r="EM1001" s="33">
        <v>27.328890000000001</v>
      </c>
      <c r="EN1001" s="33">
        <v>16.968397</v>
      </c>
      <c r="EO1001" s="33">
        <v>15.224462000000001</v>
      </c>
      <c r="EP1001" s="33">
        <v>14.995564</v>
      </c>
      <c r="EQ1001" s="33">
        <v>11.583389</v>
      </c>
      <c r="ER1001" s="33">
        <v>10.068372</v>
      </c>
      <c r="ES1001" s="33">
        <v>70.256189000000006</v>
      </c>
      <c r="ET1001" s="33">
        <v>69.830596</v>
      </c>
      <c r="EU1001" s="33">
        <v>69.095591999999996</v>
      </c>
      <c r="EV1001" s="33">
        <v>68.010122999999993</v>
      </c>
      <c r="EW1001" s="33">
        <v>66.962541999999999</v>
      </c>
      <c r="EX1001" s="33">
        <v>66.485500999999999</v>
      </c>
      <c r="EY1001" s="33">
        <v>67.672039999999996</v>
      </c>
      <c r="EZ1001" s="33">
        <v>70.704615000000004</v>
      </c>
      <c r="FA1001" s="33">
        <v>74.660666000000006</v>
      </c>
      <c r="FB1001" s="33">
        <v>79.158923999999999</v>
      </c>
      <c r="FC1001" s="33">
        <v>83.987622000000002</v>
      </c>
      <c r="FD1001" s="33">
        <v>88.177104999999997</v>
      </c>
      <c r="FE1001" s="33">
        <v>91.315890999999993</v>
      </c>
      <c r="FF1001" s="33">
        <v>93.455333999999993</v>
      </c>
      <c r="FG1001" s="33">
        <v>95.058402000000001</v>
      </c>
      <c r="FH1001" s="33">
        <v>95.529297</v>
      </c>
      <c r="FI1001" s="33">
        <v>95.644830999999996</v>
      </c>
      <c r="FJ1001" s="33">
        <v>94.136815999999996</v>
      </c>
      <c r="FK1001" s="33">
        <v>91.600307999999998</v>
      </c>
      <c r="FL1001" s="33">
        <v>88.109499</v>
      </c>
      <c r="FM1001" s="33">
        <v>83.276983999999999</v>
      </c>
      <c r="FN1001" s="33">
        <v>81.238568000000001</v>
      </c>
      <c r="FO1001" s="33">
        <v>78.285180999999994</v>
      </c>
      <c r="FP1001" s="33">
        <v>76.955633000000006</v>
      </c>
      <c r="FQ1001" s="33">
        <v>75.005170000000007</v>
      </c>
      <c r="FR1001" s="82">
        <v>10.654529999999999</v>
      </c>
      <c r="FS1001">
        <v>1</v>
      </c>
    </row>
    <row r="1002" spans="1:175" x14ac:dyDescent="0.2">
      <c r="A1002" s="18" t="s">
        <v>197</v>
      </c>
      <c r="B1002" s="27" t="s">
        <v>202</v>
      </c>
      <c r="C1002" s="27">
        <v>42948</v>
      </c>
      <c r="D1002" s="33">
        <v>298</v>
      </c>
      <c r="E1002" s="33">
        <v>273.56121000000002</v>
      </c>
      <c r="F1002" s="33">
        <v>265.08789000000002</v>
      </c>
      <c r="G1002" s="33">
        <v>261.18092999999999</v>
      </c>
      <c r="H1002" s="33">
        <v>272.19177999999999</v>
      </c>
      <c r="I1002" s="33">
        <v>283.57414</v>
      </c>
      <c r="J1002" s="33">
        <v>317.02883000000003</v>
      </c>
      <c r="K1002" s="33">
        <v>367.31175000000002</v>
      </c>
      <c r="L1002" s="33">
        <v>381.27489000000003</v>
      </c>
      <c r="M1002" s="33">
        <v>387.29532</v>
      </c>
      <c r="N1002" s="33">
        <v>397.37067000000002</v>
      </c>
      <c r="O1002" s="33">
        <v>402.28237000000001</v>
      </c>
      <c r="P1002" s="33">
        <v>395.84271999999999</v>
      </c>
      <c r="Q1002" s="33">
        <v>390.19166000000001</v>
      </c>
      <c r="R1002" s="33">
        <v>385.12344000000002</v>
      </c>
      <c r="S1002" s="33">
        <v>364.16520000000003</v>
      </c>
      <c r="T1002" s="33">
        <v>350.38619</v>
      </c>
      <c r="U1002" s="33">
        <v>327.44357000000002</v>
      </c>
      <c r="V1002" s="33">
        <v>312.66944999999998</v>
      </c>
      <c r="W1002" s="33">
        <v>308.82837999999998</v>
      </c>
      <c r="X1002" s="33">
        <v>301.31488000000002</v>
      </c>
      <c r="Y1002" s="33">
        <v>297.88467000000003</v>
      </c>
      <c r="Z1002" s="33">
        <v>293.25214999999997</v>
      </c>
      <c r="AA1002" s="33">
        <v>290.69738999999998</v>
      </c>
      <c r="AB1002" s="33">
        <v>282.54397</v>
      </c>
      <c r="AC1002" s="33">
        <v>-5.0571387000000003</v>
      </c>
      <c r="AD1002" s="33">
        <v>-4.6680693</v>
      </c>
      <c r="AE1002" s="33">
        <v>-7.9432970000000003</v>
      </c>
      <c r="AF1002" s="33">
        <v>0.74510266000000003</v>
      </c>
      <c r="AG1002" s="33">
        <v>-10.458176999999999</v>
      </c>
      <c r="AH1002" s="33">
        <v>-14.069944</v>
      </c>
      <c r="AI1002" s="33">
        <v>-4.0737436999999996</v>
      </c>
      <c r="AJ1002" s="33">
        <v>-5.7864749</v>
      </c>
      <c r="AK1002" s="33">
        <v>-5.7526178000000003</v>
      </c>
      <c r="AL1002" s="33">
        <v>2.4742299000000001</v>
      </c>
      <c r="AM1002" s="33">
        <v>7.1949201</v>
      </c>
      <c r="AN1002" s="33">
        <v>7.0425126000000002</v>
      </c>
      <c r="AO1002" s="33">
        <v>6.9219293000000004</v>
      </c>
      <c r="AP1002" s="33">
        <v>10.636352</v>
      </c>
      <c r="AQ1002" s="33">
        <v>23.133597000000002</v>
      </c>
      <c r="AR1002" s="33">
        <v>27.30855</v>
      </c>
      <c r="AS1002" s="33">
        <v>19.354583000000002</v>
      </c>
      <c r="AT1002" s="33">
        <v>18.047111000000001</v>
      </c>
      <c r="AU1002" s="33">
        <v>8.0273468999999995</v>
      </c>
      <c r="AV1002" s="33">
        <v>-2.5711914</v>
      </c>
      <c r="AW1002" s="33">
        <v>8.1208200000000008E-3</v>
      </c>
      <c r="AX1002" s="33">
        <v>-5.5499E-3</v>
      </c>
      <c r="AY1002" s="33">
        <v>-10.219291999999999</v>
      </c>
      <c r="AZ1002" s="33">
        <v>-9.7070653</v>
      </c>
      <c r="BA1002" s="33">
        <v>-1.3434473</v>
      </c>
      <c r="BB1002" s="33">
        <v>-1.9410134999999999</v>
      </c>
      <c r="BC1002" s="33">
        <v>-4.6441647000000001</v>
      </c>
      <c r="BD1002" s="33">
        <v>3.0433211999999998</v>
      </c>
      <c r="BE1002" s="33">
        <v>-7.8596336999999998</v>
      </c>
      <c r="BF1002" s="33">
        <v>-11.178226</v>
      </c>
      <c r="BG1002" s="33">
        <v>-1.2532299</v>
      </c>
      <c r="BH1002" s="33">
        <v>-2.2058521999999998</v>
      </c>
      <c r="BI1002" s="33">
        <v>-1.8760235999999999</v>
      </c>
      <c r="BJ1002" s="33">
        <v>6.9204308000000001</v>
      </c>
      <c r="BK1002" s="33">
        <v>11.980502</v>
      </c>
      <c r="BL1002" s="33">
        <v>12.121365000000001</v>
      </c>
      <c r="BM1002" s="33">
        <v>11.876417999999999</v>
      </c>
      <c r="BN1002" s="33">
        <v>18.692720000000001</v>
      </c>
      <c r="BO1002" s="33">
        <v>32.447479999999999</v>
      </c>
      <c r="BP1002" s="33">
        <v>36.630223999999998</v>
      </c>
      <c r="BQ1002" s="33">
        <v>28.36026</v>
      </c>
      <c r="BR1002" s="33">
        <v>26.893659</v>
      </c>
      <c r="BS1002" s="33">
        <v>15.996409999999999</v>
      </c>
      <c r="BT1002" s="33">
        <v>5.5576090999999996</v>
      </c>
      <c r="BU1002" s="33">
        <v>8.3188309</v>
      </c>
      <c r="BV1002" s="33">
        <v>7.8377404999999998</v>
      </c>
      <c r="BW1002" s="33">
        <v>-2.0793756000000001</v>
      </c>
      <c r="BX1002" s="33">
        <v>-2.8254055</v>
      </c>
      <c r="BY1002" s="33">
        <v>1.2286440000000001</v>
      </c>
      <c r="BZ1002" s="33">
        <v>-5.2263039999999997E-2</v>
      </c>
      <c r="CA1002" s="33">
        <v>-2.3591956999999999</v>
      </c>
      <c r="CB1002" s="33">
        <v>4.6350603000000001</v>
      </c>
      <c r="CC1002" s="33">
        <v>-6.0598903000000002</v>
      </c>
      <c r="CD1002" s="33">
        <v>-9.1754303000000004</v>
      </c>
      <c r="CE1002" s="33">
        <v>0.70024936999999998</v>
      </c>
      <c r="CF1002" s="33">
        <v>0.27407609999999999</v>
      </c>
      <c r="CG1002" s="33">
        <v>0.80889367999999995</v>
      </c>
      <c r="CH1002" s="33">
        <v>9.9998559999999994</v>
      </c>
      <c r="CI1002" s="33">
        <v>15.294981999999999</v>
      </c>
      <c r="CJ1002" s="33">
        <v>15.638963</v>
      </c>
      <c r="CK1002" s="33">
        <v>15.307881999999999</v>
      </c>
      <c r="CL1002" s="33">
        <v>24.272535000000001</v>
      </c>
      <c r="CM1002" s="33">
        <v>38.898246999999998</v>
      </c>
      <c r="CN1002" s="33">
        <v>43.086387999999999</v>
      </c>
      <c r="CO1002" s="33">
        <v>34.597565000000003</v>
      </c>
      <c r="CP1002" s="33">
        <v>33.020752000000002</v>
      </c>
      <c r="CQ1002" s="33">
        <v>21.515758999999999</v>
      </c>
      <c r="CR1002" s="33">
        <v>11.187592</v>
      </c>
      <c r="CS1002" s="33">
        <v>14.074802999999999</v>
      </c>
      <c r="CT1002" s="33">
        <v>13.269978999999999</v>
      </c>
      <c r="CU1002" s="33">
        <v>3.5583054999999999</v>
      </c>
      <c r="CV1002" s="33">
        <v>1.9408112</v>
      </c>
      <c r="CW1002" s="33">
        <v>3.8007354000000002</v>
      </c>
      <c r="CX1002" s="33">
        <v>1.8364875000000001</v>
      </c>
      <c r="CY1002" s="33">
        <v>-7.4226710000000001E-2</v>
      </c>
      <c r="CZ1002" s="33">
        <v>6.2267995000000003</v>
      </c>
      <c r="DA1002" s="33">
        <v>-4.2601468999999996</v>
      </c>
      <c r="DB1002" s="33">
        <v>-7.1726348</v>
      </c>
      <c r="DC1002" s="33">
        <v>2.6537286</v>
      </c>
      <c r="DD1002" s="33">
        <v>2.7540043999999999</v>
      </c>
      <c r="DE1002" s="33">
        <v>3.493811</v>
      </c>
      <c r="DF1002" s="33">
        <v>13.079281</v>
      </c>
      <c r="DG1002" s="33">
        <v>18.609462000000001</v>
      </c>
      <c r="DH1002" s="33">
        <v>19.156559999999999</v>
      </c>
      <c r="DI1002" s="33">
        <v>18.739346000000001</v>
      </c>
      <c r="DJ1002" s="33">
        <v>29.852350999999999</v>
      </c>
      <c r="DK1002" s="33">
        <v>45.349013999999997</v>
      </c>
      <c r="DL1002" s="33">
        <v>49.542551000000003</v>
      </c>
      <c r="DM1002" s="33">
        <v>40.834868999999998</v>
      </c>
      <c r="DN1002" s="33">
        <v>39.147844999999997</v>
      </c>
      <c r="DO1002" s="33">
        <v>27.035107</v>
      </c>
      <c r="DP1002" s="33">
        <v>16.817574</v>
      </c>
      <c r="DQ1002" s="33">
        <v>19.830776</v>
      </c>
      <c r="DR1002" s="33">
        <v>18.702217999999998</v>
      </c>
      <c r="DS1002" s="33">
        <v>9.1959865999999995</v>
      </c>
      <c r="DT1002" s="33">
        <v>6.7070277999999997</v>
      </c>
      <c r="DU1002" s="33">
        <v>7.5144267999999999</v>
      </c>
      <c r="DV1002" s="33">
        <v>4.5635431999999998</v>
      </c>
      <c r="DW1002" s="33">
        <v>3.2249056</v>
      </c>
      <c r="DX1002" s="33">
        <v>8.5250179999999993</v>
      </c>
      <c r="DY1002" s="33">
        <v>-1.6616032999999999</v>
      </c>
      <c r="DZ1002" s="33">
        <v>-4.2809163000000003</v>
      </c>
      <c r="EA1002" s="33">
        <v>5.4742423999999996</v>
      </c>
      <c r="EB1002" s="33">
        <v>6.3346270999999996</v>
      </c>
      <c r="EC1002" s="33">
        <v>7.3704052000000004</v>
      </c>
      <c r="ED1002" s="33">
        <v>17.525482</v>
      </c>
      <c r="EE1002" s="33">
        <v>23.395043999999999</v>
      </c>
      <c r="EF1002" s="33">
        <v>24.235413000000001</v>
      </c>
      <c r="EG1002" s="33">
        <v>23.693835</v>
      </c>
      <c r="EH1002" s="33">
        <v>37.908718999999998</v>
      </c>
      <c r="EI1002" s="33">
        <v>54.662897000000001</v>
      </c>
      <c r="EJ1002" s="33">
        <v>58.864224999999998</v>
      </c>
      <c r="EK1002" s="33">
        <v>49.840547000000001</v>
      </c>
      <c r="EL1002" s="33">
        <v>47.994393000000002</v>
      </c>
      <c r="EM1002" s="33">
        <v>35.004170000000002</v>
      </c>
      <c r="EN1002" s="33">
        <v>24.946373999999999</v>
      </c>
      <c r="EO1002" s="33">
        <v>28.141486</v>
      </c>
      <c r="EP1002" s="33">
        <v>26.545508999999999</v>
      </c>
      <c r="EQ1002" s="33">
        <v>17.335902999999998</v>
      </c>
      <c r="ER1002" s="33">
        <v>13.588687999999999</v>
      </c>
      <c r="ES1002" s="33">
        <v>68.832858000000002</v>
      </c>
      <c r="ET1002" s="33">
        <v>67.666877999999997</v>
      </c>
      <c r="EU1002" s="33">
        <v>66.556532000000004</v>
      </c>
      <c r="EV1002" s="33">
        <v>66.065843000000001</v>
      </c>
      <c r="EW1002" s="33">
        <v>65.272926999999996</v>
      </c>
      <c r="EX1002" s="33">
        <v>64.647390999999999</v>
      </c>
      <c r="EY1002" s="33">
        <v>64.650417000000004</v>
      </c>
      <c r="EZ1002" s="33">
        <v>66.771822999999998</v>
      </c>
      <c r="FA1002" s="33">
        <v>71.500604999999993</v>
      </c>
      <c r="FB1002" s="33">
        <v>75.957780999999997</v>
      </c>
      <c r="FC1002" s="33">
        <v>81.092405999999997</v>
      </c>
      <c r="FD1002" s="33">
        <v>83.808577999999997</v>
      </c>
      <c r="FE1002" s="33">
        <v>87.063113999999999</v>
      </c>
      <c r="FF1002" s="33">
        <v>90.684926000000004</v>
      </c>
      <c r="FG1002" s="33">
        <v>91.644037999999995</v>
      </c>
      <c r="FH1002" s="33">
        <v>92.409035000000003</v>
      </c>
      <c r="FI1002" s="33">
        <v>92.993551999999994</v>
      </c>
      <c r="FJ1002" s="33">
        <v>91.107431000000005</v>
      </c>
      <c r="FK1002" s="33">
        <v>88.217699999999994</v>
      </c>
      <c r="FL1002" s="33">
        <v>84.471968000000004</v>
      </c>
      <c r="FM1002" s="33">
        <v>80.000120999999993</v>
      </c>
      <c r="FN1002" s="33">
        <v>77.056158999999994</v>
      </c>
      <c r="FO1002" s="33">
        <v>76.126981000000001</v>
      </c>
      <c r="FP1002" s="33">
        <v>74.571382999999997</v>
      </c>
      <c r="FQ1002" s="33">
        <v>115.5517</v>
      </c>
      <c r="FR1002" s="82">
        <v>11.79095</v>
      </c>
      <c r="FS1002">
        <v>1</v>
      </c>
    </row>
    <row r="1003" spans="1:175" x14ac:dyDescent="0.2">
      <c r="A1003" s="18" t="s">
        <v>197</v>
      </c>
      <c r="B1003" s="27" t="s">
        <v>202</v>
      </c>
      <c r="C1003" s="27">
        <v>42949</v>
      </c>
      <c r="D1003" s="33">
        <v>299</v>
      </c>
      <c r="E1003" s="33">
        <v>290.78379000000001</v>
      </c>
      <c r="F1003" s="33">
        <v>279.60395</v>
      </c>
      <c r="G1003" s="33">
        <v>276.44364999999999</v>
      </c>
      <c r="H1003" s="33">
        <v>284.40490999999997</v>
      </c>
      <c r="I1003" s="33">
        <v>293.88445000000002</v>
      </c>
      <c r="J1003" s="33">
        <v>335.89064999999999</v>
      </c>
      <c r="K1003" s="33">
        <v>377.54584999999997</v>
      </c>
      <c r="L1003" s="33">
        <v>391.82594</v>
      </c>
      <c r="M1003" s="33">
        <v>406.02895999999998</v>
      </c>
      <c r="N1003" s="33">
        <v>413.37630999999999</v>
      </c>
      <c r="O1003" s="33">
        <v>415.72160000000002</v>
      </c>
      <c r="P1003" s="33">
        <v>402.97759000000002</v>
      </c>
      <c r="Q1003" s="33">
        <v>399.30516999999998</v>
      </c>
      <c r="R1003" s="33">
        <v>394.76254</v>
      </c>
      <c r="S1003" s="33">
        <v>378.71994000000001</v>
      </c>
      <c r="T1003" s="33">
        <v>364.68162999999998</v>
      </c>
      <c r="U1003" s="33">
        <v>348.13508999999999</v>
      </c>
      <c r="V1003" s="33">
        <v>331.3818</v>
      </c>
      <c r="W1003" s="33">
        <v>317.58127999999999</v>
      </c>
      <c r="X1003" s="33">
        <v>313.06927999999999</v>
      </c>
      <c r="Y1003" s="33">
        <v>314.74743000000001</v>
      </c>
      <c r="Z1003" s="33">
        <v>307.53226999999998</v>
      </c>
      <c r="AA1003" s="33">
        <v>300.99815999999998</v>
      </c>
      <c r="AB1003" s="33">
        <v>297.95999999999998</v>
      </c>
      <c r="AC1003" s="33">
        <v>3.5478379000000002</v>
      </c>
      <c r="AD1003" s="33">
        <v>-0.17202343</v>
      </c>
      <c r="AE1003" s="33">
        <v>-8.1454067000000006</v>
      </c>
      <c r="AF1003" s="33">
        <v>-6.3300903000000002</v>
      </c>
      <c r="AG1003" s="33">
        <v>-16.929364</v>
      </c>
      <c r="AH1003" s="33">
        <v>-8.8573637999999999</v>
      </c>
      <c r="AI1003" s="33">
        <v>-8.3582599000000002</v>
      </c>
      <c r="AJ1003" s="33">
        <v>-15.341805000000001</v>
      </c>
      <c r="AK1003" s="33">
        <v>-2.2377609000000001</v>
      </c>
      <c r="AL1003" s="33">
        <v>3.8163554</v>
      </c>
      <c r="AM1003" s="33">
        <v>3.1591467</v>
      </c>
      <c r="AN1003" s="33">
        <v>-0.85530344000000003</v>
      </c>
      <c r="AO1003" s="33">
        <v>6.6114287999999997</v>
      </c>
      <c r="AP1003" s="33">
        <v>13.500178999999999</v>
      </c>
      <c r="AQ1003" s="33">
        <v>32.414285</v>
      </c>
      <c r="AR1003" s="33">
        <v>35.616807999999999</v>
      </c>
      <c r="AS1003" s="33">
        <v>36.193556000000001</v>
      </c>
      <c r="AT1003" s="33">
        <v>29.546496999999999</v>
      </c>
      <c r="AU1003" s="33">
        <v>9.2199726999999996</v>
      </c>
      <c r="AV1003" s="33">
        <v>3.9055998999999999</v>
      </c>
      <c r="AW1003" s="33">
        <v>7.2828616000000004</v>
      </c>
      <c r="AX1003" s="33">
        <v>8.4052331999999996</v>
      </c>
      <c r="AY1003" s="33">
        <v>11.157361</v>
      </c>
      <c r="AZ1003" s="33">
        <v>5.8581212000000003</v>
      </c>
      <c r="BA1003" s="33">
        <v>7.1501675999999996</v>
      </c>
      <c r="BB1003" s="33">
        <v>3.3631650999999998</v>
      </c>
      <c r="BC1003" s="33">
        <v>-4.6540936000000004</v>
      </c>
      <c r="BD1003" s="33">
        <v>-3.0454414000000001</v>
      </c>
      <c r="BE1003" s="33">
        <v>-14.040177999999999</v>
      </c>
      <c r="BF1003" s="33">
        <v>-5.8577750999999996</v>
      </c>
      <c r="BG1003" s="33">
        <v>-4.7715451</v>
      </c>
      <c r="BH1003" s="33">
        <v>-11.353755</v>
      </c>
      <c r="BI1003" s="33">
        <v>1.2331254</v>
      </c>
      <c r="BJ1003" s="33">
        <v>7.8307840000000004</v>
      </c>
      <c r="BK1003" s="33">
        <v>7.5087486999999999</v>
      </c>
      <c r="BL1003" s="33">
        <v>4.2452813000000003</v>
      </c>
      <c r="BM1003" s="33">
        <v>11.692427</v>
      </c>
      <c r="BN1003" s="33">
        <v>18.563590999999999</v>
      </c>
      <c r="BO1003" s="33">
        <v>39.393222999999999</v>
      </c>
      <c r="BP1003" s="33">
        <v>42.988743999999997</v>
      </c>
      <c r="BQ1003" s="33">
        <v>43.437303</v>
      </c>
      <c r="BR1003" s="33">
        <v>36.410663</v>
      </c>
      <c r="BS1003" s="33">
        <v>15.083201000000001</v>
      </c>
      <c r="BT1003" s="33">
        <v>9.2739653000000004</v>
      </c>
      <c r="BU1003" s="33">
        <v>12.580353000000001</v>
      </c>
      <c r="BV1003" s="33">
        <v>13.801220000000001</v>
      </c>
      <c r="BW1003" s="33">
        <v>16.402972999999999</v>
      </c>
      <c r="BX1003" s="33">
        <v>11.188487</v>
      </c>
      <c r="BY1003" s="33">
        <v>9.6451302000000005</v>
      </c>
      <c r="BZ1003" s="33">
        <v>5.8116260000000004</v>
      </c>
      <c r="CA1003" s="33">
        <v>-2.2360207999999999</v>
      </c>
      <c r="CB1003" s="33">
        <v>-0.77050352</v>
      </c>
      <c r="CC1003" s="33">
        <v>-12.039137</v>
      </c>
      <c r="CD1003" s="33">
        <v>-3.7802690999999999</v>
      </c>
      <c r="CE1003" s="33">
        <v>-2.2873974000000001</v>
      </c>
      <c r="CF1003" s="33">
        <v>-8.5916443000000005</v>
      </c>
      <c r="CG1003" s="33">
        <v>3.6370505999999998</v>
      </c>
      <c r="CH1003" s="33">
        <v>10.611165</v>
      </c>
      <c r="CI1003" s="33">
        <v>10.521269999999999</v>
      </c>
      <c r="CJ1003" s="33">
        <v>7.7779306999999998</v>
      </c>
      <c r="CK1003" s="33">
        <v>15.211511</v>
      </c>
      <c r="CL1003" s="33">
        <v>22.070495999999999</v>
      </c>
      <c r="CM1003" s="33">
        <v>44.226813999999997</v>
      </c>
      <c r="CN1003" s="33">
        <v>48.094524</v>
      </c>
      <c r="CO1003" s="33">
        <v>48.454300000000003</v>
      </c>
      <c r="CP1003" s="33">
        <v>41.164763999999998</v>
      </c>
      <c r="CQ1003" s="33">
        <v>19.144054000000001</v>
      </c>
      <c r="CR1003" s="33">
        <v>12.992079</v>
      </c>
      <c r="CS1003" s="33">
        <v>16.249379999999999</v>
      </c>
      <c r="CT1003" s="33">
        <v>17.538464000000001</v>
      </c>
      <c r="CU1003" s="33">
        <v>20.036068</v>
      </c>
      <c r="CV1003" s="33">
        <v>14.880281</v>
      </c>
      <c r="CW1003" s="33">
        <v>12.140093</v>
      </c>
      <c r="CX1003" s="33">
        <v>8.2600867999999998</v>
      </c>
      <c r="CY1003" s="33">
        <v>0.18205200999999999</v>
      </c>
      <c r="CZ1003" s="33">
        <v>1.5044343</v>
      </c>
      <c r="DA1003" s="33">
        <v>-10.038095999999999</v>
      </c>
      <c r="DB1003" s="33">
        <v>-1.7027631999999999</v>
      </c>
      <c r="DC1003" s="33">
        <v>0.19675034999999999</v>
      </c>
      <c r="DD1003" s="33">
        <v>-5.8295333999999999</v>
      </c>
      <c r="DE1003" s="33">
        <v>6.0409759000000003</v>
      </c>
      <c r="DF1003" s="33">
        <v>13.391546</v>
      </c>
      <c r="DG1003" s="33">
        <v>13.533791000000001</v>
      </c>
      <c r="DH1003" s="33">
        <v>11.31058</v>
      </c>
      <c r="DI1003" s="33">
        <v>18.730594</v>
      </c>
      <c r="DJ1003" s="33">
        <v>25.577400000000001</v>
      </c>
      <c r="DK1003" s="33">
        <v>49.060405000000003</v>
      </c>
      <c r="DL1003" s="33">
        <v>53.200305</v>
      </c>
      <c r="DM1003" s="33">
        <v>53.471297</v>
      </c>
      <c r="DN1003" s="33">
        <v>45.918864999999997</v>
      </c>
      <c r="DO1003" s="33">
        <v>23.204908</v>
      </c>
      <c r="DP1003" s="33">
        <v>16.710191999999999</v>
      </c>
      <c r="DQ1003" s="33">
        <v>19.918406999999998</v>
      </c>
      <c r="DR1003" s="33">
        <v>21.275707000000001</v>
      </c>
      <c r="DS1003" s="33">
        <v>23.669163000000001</v>
      </c>
      <c r="DT1003" s="33">
        <v>18.572075999999999</v>
      </c>
      <c r="DU1003" s="33">
        <v>15.742421999999999</v>
      </c>
      <c r="DV1003" s="33">
        <v>11.795275</v>
      </c>
      <c r="DW1003" s="33">
        <v>3.6733650999999998</v>
      </c>
      <c r="DX1003" s="33">
        <v>4.7890832999999997</v>
      </c>
      <c r="DY1003" s="33">
        <v>-7.1489099999999999</v>
      </c>
      <c r="DZ1003" s="33">
        <v>1.2968255</v>
      </c>
      <c r="EA1003" s="33">
        <v>3.7834650999999999</v>
      </c>
      <c r="EB1003" s="33">
        <v>-1.8414839999999999</v>
      </c>
      <c r="EC1003" s="33">
        <v>9.5118621999999995</v>
      </c>
      <c r="ED1003" s="33">
        <v>17.405975000000002</v>
      </c>
      <c r="EE1003" s="33">
        <v>17.883393000000002</v>
      </c>
      <c r="EF1003" s="33">
        <v>16.411165</v>
      </c>
      <c r="EG1003" s="33">
        <v>23.811592999999998</v>
      </c>
      <c r="EH1003" s="33">
        <v>30.640812</v>
      </c>
      <c r="EI1003" s="33">
        <v>56.039343000000002</v>
      </c>
      <c r="EJ1003" s="33">
        <v>60.572240999999998</v>
      </c>
      <c r="EK1003" s="33">
        <v>60.715043999999999</v>
      </c>
      <c r="EL1003" s="33">
        <v>52.783031999999999</v>
      </c>
      <c r="EM1003" s="33">
        <v>29.068135999999999</v>
      </c>
      <c r="EN1003" s="33">
        <v>22.078558000000001</v>
      </c>
      <c r="EO1003" s="33">
        <v>25.215899</v>
      </c>
      <c r="EP1003" s="33">
        <v>26.671693999999999</v>
      </c>
      <c r="EQ1003" s="33">
        <v>28.914774999999999</v>
      </c>
      <c r="ER1003" s="33">
        <v>23.902442000000001</v>
      </c>
      <c r="ES1003" s="33">
        <v>73.989474999999999</v>
      </c>
      <c r="ET1003" s="33">
        <v>72.633037000000002</v>
      </c>
      <c r="EU1003" s="33">
        <v>72.046307999999996</v>
      </c>
      <c r="EV1003" s="33">
        <v>71.973697000000001</v>
      </c>
      <c r="EW1003" s="33">
        <v>71.116896999999994</v>
      </c>
      <c r="EX1003" s="33">
        <v>70.052332000000007</v>
      </c>
      <c r="EY1003" s="33">
        <v>70.581693999999999</v>
      </c>
      <c r="EZ1003" s="33">
        <v>72.004152000000005</v>
      </c>
      <c r="FA1003" s="33">
        <v>75.451722000000004</v>
      </c>
      <c r="FB1003" s="33">
        <v>78.859808000000001</v>
      </c>
      <c r="FC1003" s="33">
        <v>83.476059000000006</v>
      </c>
      <c r="FD1003" s="33">
        <v>86.439594</v>
      </c>
      <c r="FE1003" s="33">
        <v>89.341446000000005</v>
      </c>
      <c r="FF1003" s="33">
        <v>91.166340000000005</v>
      </c>
      <c r="FG1003" s="33">
        <v>92.651489999999995</v>
      </c>
      <c r="FH1003" s="33">
        <v>93.777910000000006</v>
      </c>
      <c r="FI1003" s="33">
        <v>93.958647999999997</v>
      </c>
      <c r="FJ1003" s="33">
        <v>92.865784000000005</v>
      </c>
      <c r="FK1003" s="33">
        <v>91.148673000000002</v>
      </c>
      <c r="FL1003" s="33">
        <v>86.899375000000006</v>
      </c>
      <c r="FM1003" s="33">
        <v>82.594954000000001</v>
      </c>
      <c r="FN1003" s="33">
        <v>79.427950999999993</v>
      </c>
      <c r="FO1003" s="33">
        <v>78.164997999999997</v>
      </c>
      <c r="FP1003" s="33">
        <v>76.328867000000002</v>
      </c>
      <c r="FQ1003" s="33">
        <v>80.867500000000007</v>
      </c>
      <c r="FR1003" s="82">
        <v>9.0639000000000003</v>
      </c>
      <c r="FS1003">
        <v>1</v>
      </c>
    </row>
    <row r="1004" spans="1:175" x14ac:dyDescent="0.2">
      <c r="A1004" s="18" t="s">
        <v>197</v>
      </c>
      <c r="B1004" s="27" t="s">
        <v>202</v>
      </c>
      <c r="C1004" s="27">
        <v>42975</v>
      </c>
      <c r="D1004" s="33">
        <v>299</v>
      </c>
      <c r="E1004" s="33">
        <v>234.53661</v>
      </c>
      <c r="F1004" s="33">
        <v>239.35479000000001</v>
      </c>
      <c r="G1004" s="33">
        <v>236.74915999999999</v>
      </c>
      <c r="H1004" s="33">
        <v>254.08528000000001</v>
      </c>
      <c r="I1004" s="33">
        <v>274.23617999999999</v>
      </c>
      <c r="J1004" s="33">
        <v>311.42989</v>
      </c>
      <c r="K1004" s="33">
        <v>358.75367</v>
      </c>
      <c r="L1004" s="33">
        <v>387.40208999999999</v>
      </c>
      <c r="M1004" s="33">
        <v>390.48365999999999</v>
      </c>
      <c r="N1004" s="33">
        <v>395.33629000000002</v>
      </c>
      <c r="O1004" s="33">
        <v>406.67876000000001</v>
      </c>
      <c r="P1004" s="33">
        <v>404.36385999999999</v>
      </c>
      <c r="Q1004" s="33">
        <v>391.01289000000003</v>
      </c>
      <c r="R1004" s="33">
        <v>387.68581</v>
      </c>
      <c r="S1004" s="33">
        <v>371.99772000000002</v>
      </c>
      <c r="T1004" s="33">
        <v>358.13173</v>
      </c>
      <c r="U1004" s="33">
        <v>339.53037999999998</v>
      </c>
      <c r="V1004" s="33">
        <v>328.35678000000001</v>
      </c>
      <c r="W1004" s="33">
        <v>315.41834999999998</v>
      </c>
      <c r="X1004" s="33">
        <v>310.01116000000002</v>
      </c>
      <c r="Y1004" s="33">
        <v>304.12018999999998</v>
      </c>
      <c r="Z1004" s="33">
        <v>301.82713000000001</v>
      </c>
      <c r="AA1004" s="33">
        <v>300.73921000000001</v>
      </c>
      <c r="AB1004" s="33">
        <v>295.03899999999999</v>
      </c>
      <c r="AC1004" s="33">
        <v>-7.9928702999999999</v>
      </c>
      <c r="AD1004" s="33">
        <v>-7.5028300999999997</v>
      </c>
      <c r="AE1004" s="33">
        <v>-11.272176999999999</v>
      </c>
      <c r="AF1004" s="33">
        <v>-6.9355954000000004</v>
      </c>
      <c r="AG1004" s="33">
        <v>-6.1974445999999999</v>
      </c>
      <c r="AH1004" s="33">
        <v>-6.7239202000000002</v>
      </c>
      <c r="AI1004" s="33">
        <v>-5.1219675000000002</v>
      </c>
      <c r="AJ1004" s="33">
        <v>-1.7398997</v>
      </c>
      <c r="AK1004" s="33">
        <v>-8.7058955999999998</v>
      </c>
      <c r="AL1004" s="33">
        <v>-7.1967818000000001</v>
      </c>
      <c r="AM1004" s="33">
        <v>-0.80594794000000003</v>
      </c>
      <c r="AN1004" s="33">
        <v>-4.3118884</v>
      </c>
      <c r="AO1004" s="33">
        <v>-13.943860000000001</v>
      </c>
      <c r="AP1004" s="33">
        <v>-7.9192438000000003</v>
      </c>
      <c r="AQ1004" s="33">
        <v>2.5865651000000001</v>
      </c>
      <c r="AR1004" s="33">
        <v>7.1715929999999997</v>
      </c>
      <c r="AS1004" s="33">
        <v>4.8703298000000004</v>
      </c>
      <c r="AT1004" s="33">
        <v>3.5668293000000002</v>
      </c>
      <c r="AU1004" s="33">
        <v>-8.0501418000000005</v>
      </c>
      <c r="AV1004" s="33">
        <v>-13.396796999999999</v>
      </c>
      <c r="AW1004" s="33">
        <v>-18.414003000000001</v>
      </c>
      <c r="AX1004" s="33">
        <v>-16.257823999999999</v>
      </c>
      <c r="AY1004" s="33">
        <v>-16.724406999999999</v>
      </c>
      <c r="AZ1004" s="33">
        <v>-16.334955999999998</v>
      </c>
      <c r="BA1004" s="33">
        <v>-3.6316807</v>
      </c>
      <c r="BB1004" s="33">
        <v>-3.1509106</v>
      </c>
      <c r="BC1004" s="33">
        <v>-7.0647053</v>
      </c>
      <c r="BD1004" s="33">
        <v>-3.1859367000000001</v>
      </c>
      <c r="BE1004" s="33">
        <v>-3.3585490999999998</v>
      </c>
      <c r="BF1004" s="33">
        <v>-3.3147088999999998</v>
      </c>
      <c r="BG1004" s="33">
        <v>-1.0457076000000001</v>
      </c>
      <c r="BH1004" s="33">
        <v>2.5933220000000001</v>
      </c>
      <c r="BI1004" s="33">
        <v>-3.8956029999999999</v>
      </c>
      <c r="BJ1004" s="33">
        <v>-2.3390928</v>
      </c>
      <c r="BK1004" s="33">
        <v>4.6677403999999996</v>
      </c>
      <c r="BL1004" s="33">
        <v>3.9343417000000001</v>
      </c>
      <c r="BM1004" s="33">
        <v>-5.6318976000000003</v>
      </c>
      <c r="BN1004" s="33">
        <v>1.4281595</v>
      </c>
      <c r="BO1004" s="33">
        <v>13.896372</v>
      </c>
      <c r="BP1004" s="33">
        <v>18.020793999999999</v>
      </c>
      <c r="BQ1004" s="33">
        <v>15.438743000000001</v>
      </c>
      <c r="BR1004" s="33">
        <v>14.199479999999999</v>
      </c>
      <c r="BS1004" s="33">
        <v>2.9921343999999999</v>
      </c>
      <c r="BT1004" s="33">
        <v>-2.7357646</v>
      </c>
      <c r="BU1004" s="33">
        <v>-8.0485933999999997</v>
      </c>
      <c r="BV1004" s="33">
        <v>-5.5365538000000001</v>
      </c>
      <c r="BW1004" s="33">
        <v>-6.4477926999999999</v>
      </c>
      <c r="BX1004" s="33">
        <v>-7.0162481999999997</v>
      </c>
      <c r="BY1004" s="33">
        <v>-0.61113417000000003</v>
      </c>
      <c r="BZ1004" s="33">
        <v>-0.1367844</v>
      </c>
      <c r="CA1004" s="33">
        <v>-4.1506233000000003</v>
      </c>
      <c r="CB1004" s="33">
        <v>-0.58893448000000004</v>
      </c>
      <c r="CC1004" s="33">
        <v>-1.3923388000000001</v>
      </c>
      <c r="CD1004" s="33">
        <v>-0.95349950000000006</v>
      </c>
      <c r="CE1004" s="33">
        <v>1.7774976</v>
      </c>
      <c r="CF1004" s="33">
        <v>5.5944982000000003</v>
      </c>
      <c r="CG1004" s="33">
        <v>-0.56400888999999998</v>
      </c>
      <c r="CH1004" s="33">
        <v>1.0253277999999999</v>
      </c>
      <c r="CI1004" s="33">
        <v>8.4588003</v>
      </c>
      <c r="CJ1004" s="33">
        <v>9.6456555999999996</v>
      </c>
      <c r="CK1004" s="33">
        <v>0.12494207</v>
      </c>
      <c r="CL1004" s="33">
        <v>7.9021425000000001</v>
      </c>
      <c r="CM1004" s="33">
        <v>21.729509</v>
      </c>
      <c r="CN1004" s="33">
        <v>25.534918000000001</v>
      </c>
      <c r="CO1004" s="33">
        <v>22.758393999999999</v>
      </c>
      <c r="CP1004" s="33">
        <v>21.563621999999999</v>
      </c>
      <c r="CQ1004" s="33">
        <v>10.639981000000001</v>
      </c>
      <c r="CR1004" s="33">
        <v>4.6480335999999998</v>
      </c>
      <c r="CS1004" s="33">
        <v>-0.86954260000000005</v>
      </c>
      <c r="CT1004" s="33">
        <v>1.8889654</v>
      </c>
      <c r="CU1004" s="33">
        <v>0.66975885999999996</v>
      </c>
      <c r="CV1004" s="33">
        <v>-0.56213944999999998</v>
      </c>
      <c r="CW1004" s="33">
        <v>2.4094123999999999</v>
      </c>
      <c r="CX1004" s="33">
        <v>2.8773417999999999</v>
      </c>
      <c r="CY1004" s="33">
        <v>-1.2365413000000001</v>
      </c>
      <c r="CZ1004" s="33">
        <v>2.0080676999999998</v>
      </c>
      <c r="DA1004" s="33">
        <v>0.57387160999999998</v>
      </c>
      <c r="DB1004" s="33">
        <v>1.4077099</v>
      </c>
      <c r="DC1004" s="33">
        <v>4.6007028999999999</v>
      </c>
      <c r="DD1004" s="33">
        <v>8.5956743000000007</v>
      </c>
      <c r="DE1004" s="33">
        <v>2.7675852000000001</v>
      </c>
      <c r="DF1004" s="33">
        <v>4.3897484000000002</v>
      </c>
      <c r="DG1004" s="33">
        <v>12.24986</v>
      </c>
      <c r="DH1004" s="33">
        <v>15.35697</v>
      </c>
      <c r="DI1004" s="33">
        <v>5.8817817000000003</v>
      </c>
      <c r="DJ1004" s="33">
        <v>14.376125999999999</v>
      </c>
      <c r="DK1004" s="33">
        <v>29.562646999999998</v>
      </c>
      <c r="DL1004" s="33">
        <v>33.049042</v>
      </c>
      <c r="DM1004" s="33">
        <v>30.078044999999999</v>
      </c>
      <c r="DN1004" s="33">
        <v>28.927762999999999</v>
      </c>
      <c r="DO1004" s="33">
        <v>18.287828000000001</v>
      </c>
      <c r="DP1004" s="33">
        <v>12.031832</v>
      </c>
      <c r="DQ1004" s="33">
        <v>6.3095081999999998</v>
      </c>
      <c r="DR1004" s="33">
        <v>9.3144845000000007</v>
      </c>
      <c r="DS1004" s="33">
        <v>7.7873105000000002</v>
      </c>
      <c r="DT1004" s="33">
        <v>5.8919693000000004</v>
      </c>
      <c r="DU1004" s="33">
        <v>6.7706019</v>
      </c>
      <c r="DV1004" s="33">
        <v>7.2292613000000001</v>
      </c>
      <c r="DW1004" s="33">
        <v>2.9709302000000002</v>
      </c>
      <c r="DX1004" s="33">
        <v>5.7577264000000001</v>
      </c>
      <c r="DY1004" s="33">
        <v>3.4127670999999999</v>
      </c>
      <c r="DZ1004" s="33">
        <v>4.8169212000000003</v>
      </c>
      <c r="EA1004" s="33">
        <v>8.6769628000000001</v>
      </c>
      <c r="EB1004" s="33">
        <v>12.928896</v>
      </c>
      <c r="EC1004" s="33">
        <v>7.5778778999999998</v>
      </c>
      <c r="ED1004" s="33">
        <v>9.2474374000000008</v>
      </c>
      <c r="EE1004" s="33">
        <v>17.723548999999998</v>
      </c>
      <c r="EF1004" s="33">
        <v>23.603200000000001</v>
      </c>
      <c r="EG1004" s="33">
        <v>14.193744000000001</v>
      </c>
      <c r="EH1004" s="33">
        <v>23.723528999999999</v>
      </c>
      <c r="EI1004" s="33">
        <v>40.872453999999998</v>
      </c>
      <c r="EJ1004" s="33">
        <v>43.898243000000001</v>
      </c>
      <c r="EK1004" s="33">
        <v>40.646459</v>
      </c>
      <c r="EL1004" s="33">
        <v>39.560414000000002</v>
      </c>
      <c r="EM1004" s="33">
        <v>29.330103999999999</v>
      </c>
      <c r="EN1004" s="33">
        <v>22.692864</v>
      </c>
      <c r="EO1004" s="33">
        <v>16.674917000000001</v>
      </c>
      <c r="EP1004" s="33">
        <v>20.035755000000002</v>
      </c>
      <c r="EQ1004" s="33">
        <v>18.063925000000001</v>
      </c>
      <c r="ER1004" s="33">
        <v>15.210677</v>
      </c>
      <c r="ES1004" s="33">
        <v>73.486626999999999</v>
      </c>
      <c r="ET1004" s="33">
        <v>72.224203000000003</v>
      </c>
      <c r="EU1004" s="33">
        <v>71.370940000000004</v>
      </c>
      <c r="EV1004" s="33">
        <v>70.284138999999996</v>
      </c>
      <c r="EW1004" s="33">
        <v>69.310276000000002</v>
      </c>
      <c r="EX1004" s="33">
        <v>68.570989999999995</v>
      </c>
      <c r="EY1004" s="33">
        <v>68.175438</v>
      </c>
      <c r="EZ1004" s="33">
        <v>70.076141000000007</v>
      </c>
      <c r="FA1004" s="33">
        <v>74.592523</v>
      </c>
      <c r="FB1004" s="33">
        <v>78.305032999999995</v>
      </c>
      <c r="FC1004" s="33">
        <v>82.342478999999997</v>
      </c>
      <c r="FD1004" s="33">
        <v>85.702348999999998</v>
      </c>
      <c r="FE1004" s="33">
        <v>89.335470000000001</v>
      </c>
      <c r="FF1004" s="33">
        <v>92.225246999999996</v>
      </c>
      <c r="FG1004" s="33">
        <v>93.832926</v>
      </c>
      <c r="FH1004" s="33">
        <v>94.768916000000004</v>
      </c>
      <c r="FI1004" s="33">
        <v>93.556056999999996</v>
      </c>
      <c r="FJ1004" s="33">
        <v>91.306736000000001</v>
      </c>
      <c r="FK1004" s="33">
        <v>89.233948999999996</v>
      </c>
      <c r="FL1004" s="33">
        <v>83.738759999999999</v>
      </c>
      <c r="FM1004" s="33">
        <v>79.735140000000001</v>
      </c>
      <c r="FN1004" s="33">
        <v>77.318691000000001</v>
      </c>
      <c r="FO1004" s="33">
        <v>74.331462999999999</v>
      </c>
      <c r="FP1004" s="33">
        <v>72.744618000000003</v>
      </c>
      <c r="FQ1004" s="33">
        <v>160.90639999999999</v>
      </c>
      <c r="FR1004" s="82">
        <v>14.0923</v>
      </c>
      <c r="FS1004">
        <v>1</v>
      </c>
    </row>
    <row r="1005" spans="1:175" x14ac:dyDescent="0.2">
      <c r="A1005" s="18" t="s">
        <v>197</v>
      </c>
      <c r="B1005" s="27" t="s">
        <v>202</v>
      </c>
      <c r="C1005" s="27">
        <v>42976</v>
      </c>
      <c r="D1005" s="33">
        <v>299</v>
      </c>
      <c r="E1005" s="33">
        <v>288.72895999999997</v>
      </c>
      <c r="F1005" s="33">
        <v>284.88531</v>
      </c>
      <c r="G1005" s="33">
        <v>276.50806</v>
      </c>
      <c r="H1005" s="33">
        <v>282.74788999999998</v>
      </c>
      <c r="I1005" s="33">
        <v>297.20253000000002</v>
      </c>
      <c r="J1005" s="33">
        <v>330.82515000000001</v>
      </c>
      <c r="K1005" s="33">
        <v>379.04101000000003</v>
      </c>
      <c r="L1005" s="33">
        <v>393.22881000000001</v>
      </c>
      <c r="M1005" s="33">
        <v>394.90032000000002</v>
      </c>
      <c r="N1005" s="33">
        <v>391.46366999999998</v>
      </c>
      <c r="O1005" s="33">
        <v>390.56975999999997</v>
      </c>
      <c r="P1005" s="33">
        <v>394.44752</v>
      </c>
      <c r="Q1005" s="33">
        <v>386.38643999999999</v>
      </c>
      <c r="R1005" s="33">
        <v>382.53586000000001</v>
      </c>
      <c r="S1005" s="33">
        <v>361.98169999999999</v>
      </c>
      <c r="T1005" s="33">
        <v>344.54482999999999</v>
      </c>
      <c r="U1005" s="33">
        <v>326.17158999999998</v>
      </c>
      <c r="V1005" s="33">
        <v>314.05212</v>
      </c>
      <c r="W1005" s="33">
        <v>306.0292</v>
      </c>
      <c r="X1005" s="33">
        <v>300.15186999999997</v>
      </c>
      <c r="Y1005" s="33">
        <v>298.26907</v>
      </c>
      <c r="Z1005" s="33">
        <v>295.93937</v>
      </c>
      <c r="AA1005" s="33">
        <v>297.63884000000002</v>
      </c>
      <c r="AB1005" s="33">
        <v>289.19171</v>
      </c>
      <c r="AC1005" s="33">
        <v>0.75880091999999999</v>
      </c>
      <c r="AD1005" s="33">
        <v>-3.1682185999999999</v>
      </c>
      <c r="AE1005" s="33">
        <v>-0.18715907000000001</v>
      </c>
      <c r="AF1005" s="33">
        <v>0.94703459000000001</v>
      </c>
      <c r="AG1005" s="33">
        <v>-10.959004</v>
      </c>
      <c r="AH1005" s="33">
        <v>-10.409697</v>
      </c>
      <c r="AI1005" s="33">
        <v>0.63040605999999999</v>
      </c>
      <c r="AJ1005" s="33">
        <v>-5.4793282000000003</v>
      </c>
      <c r="AK1005" s="33">
        <v>-10.512349</v>
      </c>
      <c r="AL1005" s="33">
        <v>-14.943743</v>
      </c>
      <c r="AM1005" s="33">
        <v>-26.053284000000001</v>
      </c>
      <c r="AN1005" s="33">
        <v>-15.224679999999999</v>
      </c>
      <c r="AO1005" s="33">
        <v>-14.38372</v>
      </c>
      <c r="AP1005" s="33">
        <v>-10.459633</v>
      </c>
      <c r="AQ1005" s="33">
        <v>4.5245025999999999</v>
      </c>
      <c r="AR1005" s="33">
        <v>7.3322630000000002</v>
      </c>
      <c r="AS1005" s="33">
        <v>4.5657673000000001</v>
      </c>
      <c r="AT1005" s="33">
        <v>-1.1896203000000001</v>
      </c>
      <c r="AU1005" s="33">
        <v>-13.843636999999999</v>
      </c>
      <c r="AV1005" s="33">
        <v>-21.72701</v>
      </c>
      <c r="AW1005" s="33">
        <v>-21.423772</v>
      </c>
      <c r="AX1005" s="33">
        <v>-15.533951</v>
      </c>
      <c r="AY1005" s="33">
        <v>-11.653509</v>
      </c>
      <c r="AZ1005" s="33">
        <v>-13.880279</v>
      </c>
      <c r="BA1005" s="33">
        <v>3.8542130000000001</v>
      </c>
      <c r="BB1005" s="33">
        <v>0.32875662</v>
      </c>
      <c r="BC1005" s="33">
        <v>2.8075065000000001</v>
      </c>
      <c r="BD1005" s="33">
        <v>3.5504927999999998</v>
      </c>
      <c r="BE1005" s="33">
        <v>-8.5845395</v>
      </c>
      <c r="BF1005" s="33">
        <v>-7.3208861000000001</v>
      </c>
      <c r="BG1005" s="33">
        <v>3.8874276999999999</v>
      </c>
      <c r="BH1005" s="33">
        <v>-1.9186023999999999</v>
      </c>
      <c r="BI1005" s="33">
        <v>-7.2929987000000001</v>
      </c>
      <c r="BJ1005" s="33">
        <v>-11.130814000000001</v>
      </c>
      <c r="BK1005" s="33">
        <v>-21.171294</v>
      </c>
      <c r="BL1005" s="33">
        <v>-9.1525991999999992</v>
      </c>
      <c r="BM1005" s="33">
        <v>-8.8080788999999999</v>
      </c>
      <c r="BN1005" s="33">
        <v>-5.3247887</v>
      </c>
      <c r="BO1005" s="33">
        <v>10.362035000000001</v>
      </c>
      <c r="BP1005" s="33">
        <v>13.565806</v>
      </c>
      <c r="BQ1005" s="33">
        <v>10.681568</v>
      </c>
      <c r="BR1005" s="33">
        <v>5.1394814000000002</v>
      </c>
      <c r="BS1005" s="33">
        <v>-8.3249379999999995</v>
      </c>
      <c r="BT1005" s="33">
        <v>-15.036277999999999</v>
      </c>
      <c r="BU1005" s="33">
        <v>-14.899107000000001</v>
      </c>
      <c r="BV1005" s="33">
        <v>-9.3278561</v>
      </c>
      <c r="BW1005" s="33">
        <v>-5.5732721999999999</v>
      </c>
      <c r="BX1005" s="33">
        <v>-8.2263275999999994</v>
      </c>
      <c r="BY1005" s="33">
        <v>5.9980859999999998</v>
      </c>
      <c r="BZ1005" s="33">
        <v>2.7507510000000002</v>
      </c>
      <c r="CA1005" s="33">
        <v>4.8816027999999996</v>
      </c>
      <c r="CB1005" s="33">
        <v>5.3536400999999998</v>
      </c>
      <c r="CC1005" s="33">
        <v>-6.9399929</v>
      </c>
      <c r="CD1005" s="33">
        <v>-5.1815853000000001</v>
      </c>
      <c r="CE1005" s="33">
        <v>6.1432308999999998</v>
      </c>
      <c r="CF1005" s="33">
        <v>0.54754548999999997</v>
      </c>
      <c r="CG1005" s="33">
        <v>-5.0632868000000002</v>
      </c>
      <c r="CH1005" s="33">
        <v>-8.4899912000000004</v>
      </c>
      <c r="CI1005" s="33">
        <v>-17.790043000000001</v>
      </c>
      <c r="CJ1005" s="33">
        <v>-4.9470948999999997</v>
      </c>
      <c r="CK1005" s="33">
        <v>-4.9464068000000001</v>
      </c>
      <c r="CL1005" s="33">
        <v>-1.7684114</v>
      </c>
      <c r="CM1005" s="33">
        <v>14.405092</v>
      </c>
      <c r="CN1005" s="33">
        <v>17.883139</v>
      </c>
      <c r="CO1005" s="33">
        <v>14.917353</v>
      </c>
      <c r="CP1005" s="33">
        <v>9.5229979</v>
      </c>
      <c r="CQ1005" s="33">
        <v>-4.5027036999999996</v>
      </c>
      <c r="CR1005" s="33">
        <v>-10.402298</v>
      </c>
      <c r="CS1005" s="33">
        <v>-10.380143</v>
      </c>
      <c r="CT1005" s="33">
        <v>-5.0295338999999997</v>
      </c>
      <c r="CU1005" s="33">
        <v>-1.3621186999999999</v>
      </c>
      <c r="CV1005" s="33">
        <v>-4.3104180999999997</v>
      </c>
      <c r="CW1005" s="33">
        <v>8.1419589999999999</v>
      </c>
      <c r="CX1005" s="33">
        <v>5.1727454000000002</v>
      </c>
      <c r="CY1005" s="33">
        <v>6.9556990000000001</v>
      </c>
      <c r="CZ1005" s="33">
        <v>7.1567873000000004</v>
      </c>
      <c r="DA1005" s="33">
        <v>-5.2954463000000001</v>
      </c>
      <c r="DB1005" s="33">
        <v>-3.0422845999999999</v>
      </c>
      <c r="DC1005" s="33">
        <v>8.3990341999999991</v>
      </c>
      <c r="DD1005" s="33">
        <v>3.0136934000000002</v>
      </c>
      <c r="DE1005" s="33">
        <v>-2.8335748999999999</v>
      </c>
      <c r="DF1005" s="33">
        <v>-5.8491681</v>
      </c>
      <c r="DG1005" s="33">
        <v>-14.408791000000001</v>
      </c>
      <c r="DH1005" s="33">
        <v>-0.74159061000000004</v>
      </c>
      <c r="DI1005" s="33">
        <v>-1.0847348000000001</v>
      </c>
      <c r="DJ1005" s="33">
        <v>1.7879659000000001</v>
      </c>
      <c r="DK1005" s="33">
        <v>18.448149000000001</v>
      </c>
      <c r="DL1005" s="33">
        <v>22.200471</v>
      </c>
      <c r="DM1005" s="33">
        <v>19.153137000000001</v>
      </c>
      <c r="DN1005" s="33">
        <v>13.906514</v>
      </c>
      <c r="DO1005" s="33">
        <v>-0.68046934000000003</v>
      </c>
      <c r="DP1005" s="33">
        <v>-5.7683176999999999</v>
      </c>
      <c r="DQ1005" s="33">
        <v>-5.8611795999999998</v>
      </c>
      <c r="DR1005" s="33">
        <v>-0.73121164000000005</v>
      </c>
      <c r="DS1005" s="33">
        <v>2.8490348000000001</v>
      </c>
      <c r="DT1005" s="33">
        <v>-0.39450869999999999</v>
      </c>
      <c r="DU1005" s="33">
        <v>11.237371</v>
      </c>
      <c r="DV1005" s="33">
        <v>8.6697206999999992</v>
      </c>
      <c r="DW1005" s="33">
        <v>9.9503646000000003</v>
      </c>
      <c r="DX1005" s="33">
        <v>9.7602455999999993</v>
      </c>
      <c r="DY1005" s="33">
        <v>-2.9209822000000001</v>
      </c>
      <c r="DZ1005" s="33">
        <v>4.6525940000000002E-2</v>
      </c>
      <c r="EA1005" s="33">
        <v>11.656056</v>
      </c>
      <c r="EB1005" s="33">
        <v>6.5744192000000004</v>
      </c>
      <c r="EC1005" s="33">
        <v>0.38577496</v>
      </c>
      <c r="ED1005" s="33">
        <v>-2.0362390000000001</v>
      </c>
      <c r="EE1005" s="33">
        <v>-9.5268013000000007</v>
      </c>
      <c r="EF1005" s="33">
        <v>5.3304897000000002</v>
      </c>
      <c r="EG1005" s="33">
        <v>4.4909062999999998</v>
      </c>
      <c r="EH1005" s="33">
        <v>6.9228098999999998</v>
      </c>
      <c r="EI1005" s="33">
        <v>24.285682000000001</v>
      </c>
      <c r="EJ1005" s="33">
        <v>28.434014000000001</v>
      </c>
      <c r="EK1005" s="33">
        <v>25.268937999999999</v>
      </c>
      <c r="EL1005" s="33">
        <v>20.235616</v>
      </c>
      <c r="EM1005" s="33">
        <v>4.8382300000000003</v>
      </c>
      <c r="EN1005" s="33">
        <v>0.92241375000000003</v>
      </c>
      <c r="EO1005" s="33">
        <v>0.66348607000000004</v>
      </c>
      <c r="EP1005" s="33">
        <v>5.4748830000000002</v>
      </c>
      <c r="EQ1005" s="33">
        <v>8.9292716999999993</v>
      </c>
      <c r="ER1005" s="33">
        <v>5.2594425999999999</v>
      </c>
      <c r="ES1005" s="33">
        <v>71.965736000000007</v>
      </c>
      <c r="ET1005" s="33">
        <v>70.718603999999999</v>
      </c>
      <c r="EU1005" s="33">
        <v>69.449409000000003</v>
      </c>
      <c r="EV1005" s="33">
        <v>68.499476000000001</v>
      </c>
      <c r="EW1005" s="33">
        <v>67.870930999999999</v>
      </c>
      <c r="EX1005" s="33">
        <v>66.939892999999998</v>
      </c>
      <c r="EY1005" s="33">
        <v>66.821352000000005</v>
      </c>
      <c r="EZ1005" s="33">
        <v>67.444951000000003</v>
      </c>
      <c r="FA1005" s="33">
        <v>70.013575000000003</v>
      </c>
      <c r="FB1005" s="33">
        <v>73.609105999999997</v>
      </c>
      <c r="FC1005" s="33">
        <v>77.206489000000005</v>
      </c>
      <c r="FD1005" s="33">
        <v>80.180734000000001</v>
      </c>
      <c r="FE1005" s="33">
        <v>83.039330000000007</v>
      </c>
      <c r="FF1005" s="33">
        <v>85.658541</v>
      </c>
      <c r="FG1005" s="33">
        <v>85.888529000000005</v>
      </c>
      <c r="FH1005" s="33">
        <v>85.909079000000006</v>
      </c>
      <c r="FI1005" s="33">
        <v>85.564867000000007</v>
      </c>
      <c r="FJ1005" s="33">
        <v>83.830967000000001</v>
      </c>
      <c r="FK1005" s="33">
        <v>81.415533999999994</v>
      </c>
      <c r="FL1005" s="33">
        <v>76.661137999999994</v>
      </c>
      <c r="FM1005" s="33">
        <v>74.425707000000003</v>
      </c>
      <c r="FN1005" s="33">
        <v>72.628433000000001</v>
      </c>
      <c r="FO1005" s="33">
        <v>71.109329000000002</v>
      </c>
      <c r="FP1005" s="33">
        <v>69.077106999999998</v>
      </c>
      <c r="FQ1005" s="33">
        <v>69.536789999999996</v>
      </c>
      <c r="FR1005" s="82">
        <v>7.6238010000000003</v>
      </c>
      <c r="FS1005">
        <v>1</v>
      </c>
    </row>
    <row r="1006" spans="1:175" x14ac:dyDescent="0.2">
      <c r="A1006" s="18" t="s">
        <v>197</v>
      </c>
      <c r="B1006" s="27" t="s">
        <v>202</v>
      </c>
      <c r="C1006" s="27">
        <v>42978</v>
      </c>
      <c r="D1006" s="33">
        <v>298</v>
      </c>
      <c r="E1006" s="33">
        <v>289.08282000000003</v>
      </c>
      <c r="F1006" s="33">
        <v>285.67399999999998</v>
      </c>
      <c r="G1006" s="33">
        <v>285.37657999999999</v>
      </c>
      <c r="H1006" s="33">
        <v>289.43842000000001</v>
      </c>
      <c r="I1006" s="33">
        <v>304.92408999999998</v>
      </c>
      <c r="J1006" s="33">
        <v>335.28341</v>
      </c>
      <c r="K1006" s="33">
        <v>368.38459999999998</v>
      </c>
      <c r="L1006" s="33">
        <v>385.31126</v>
      </c>
      <c r="M1006" s="33">
        <v>383.57776999999999</v>
      </c>
      <c r="N1006" s="33">
        <v>386.19770999999997</v>
      </c>
      <c r="O1006" s="33">
        <v>398.51137999999997</v>
      </c>
      <c r="P1006" s="33">
        <v>393.39683000000002</v>
      </c>
      <c r="Q1006" s="33">
        <v>383.20310999999998</v>
      </c>
      <c r="R1006" s="33">
        <v>381.92484000000002</v>
      </c>
      <c r="S1006" s="33">
        <v>371.41906</v>
      </c>
      <c r="T1006" s="33">
        <v>357.46584999999999</v>
      </c>
      <c r="U1006" s="33">
        <v>345.33832000000001</v>
      </c>
      <c r="V1006" s="33">
        <v>334.78129999999999</v>
      </c>
      <c r="W1006" s="33">
        <v>327.38180999999997</v>
      </c>
      <c r="X1006" s="33">
        <v>320.71316000000002</v>
      </c>
      <c r="Y1006" s="33">
        <v>319.21100999999999</v>
      </c>
      <c r="Z1006" s="33">
        <v>309.40622999999999</v>
      </c>
      <c r="AA1006" s="33">
        <v>310.45051000000001</v>
      </c>
      <c r="AB1006" s="33">
        <v>304.32990999999998</v>
      </c>
      <c r="AC1006" s="33">
        <v>-2.4773193999999998</v>
      </c>
      <c r="AD1006" s="33">
        <v>1.0264892999999999</v>
      </c>
      <c r="AE1006" s="33">
        <v>6.6240990999999996</v>
      </c>
      <c r="AF1006" s="33">
        <v>2.5185654</v>
      </c>
      <c r="AG1006" s="33">
        <v>0.28750757999999998</v>
      </c>
      <c r="AH1006" s="33">
        <v>1.6752273</v>
      </c>
      <c r="AI1006" s="33">
        <v>-11.030726</v>
      </c>
      <c r="AJ1006" s="33">
        <v>-9.9353046000000003</v>
      </c>
      <c r="AK1006" s="33">
        <v>-24.35379</v>
      </c>
      <c r="AL1006" s="33">
        <v>-24.800142000000001</v>
      </c>
      <c r="AM1006" s="33">
        <v>-20.421659999999999</v>
      </c>
      <c r="AN1006" s="33">
        <v>-19.491512</v>
      </c>
      <c r="AO1006" s="33">
        <v>-20.339421000000002</v>
      </c>
      <c r="AP1006" s="33">
        <v>-18.370628</v>
      </c>
      <c r="AQ1006" s="33">
        <v>0.87059821999999998</v>
      </c>
      <c r="AR1006" s="33">
        <v>1.385437E-2</v>
      </c>
      <c r="AS1006" s="33">
        <v>4.3436171000000003</v>
      </c>
      <c r="AT1006" s="33">
        <v>7.6743584</v>
      </c>
      <c r="AU1006" s="33">
        <v>0.38855529999999999</v>
      </c>
      <c r="AV1006" s="33">
        <v>-3.8695545999999998</v>
      </c>
      <c r="AW1006" s="33">
        <v>-5.5777678000000002</v>
      </c>
      <c r="AX1006" s="33">
        <v>-8.4247163999999994</v>
      </c>
      <c r="AY1006" s="33">
        <v>-3.3507696</v>
      </c>
      <c r="AZ1006" s="33">
        <v>-1.1818628</v>
      </c>
      <c r="BA1006" s="33">
        <v>1.4147989999999999</v>
      </c>
      <c r="BB1006" s="33">
        <v>5.0637153000000001</v>
      </c>
      <c r="BC1006" s="33">
        <v>10.104037</v>
      </c>
      <c r="BD1006" s="33">
        <v>5.5728105000000001</v>
      </c>
      <c r="BE1006" s="33">
        <v>2.9339149</v>
      </c>
      <c r="BF1006" s="33">
        <v>4.5422257999999998</v>
      </c>
      <c r="BG1006" s="33">
        <v>-7.4673515999999998</v>
      </c>
      <c r="BH1006" s="33">
        <v>-6.5259489000000004</v>
      </c>
      <c r="BI1006" s="33">
        <v>-20.334976000000001</v>
      </c>
      <c r="BJ1006" s="33">
        <v>-20.045173999999999</v>
      </c>
      <c r="BK1006" s="33">
        <v>-14.184784000000001</v>
      </c>
      <c r="BL1006" s="33">
        <v>-15.002789</v>
      </c>
      <c r="BM1006" s="33">
        <v>-15.551002</v>
      </c>
      <c r="BN1006" s="33">
        <v>-10.591240000000001</v>
      </c>
      <c r="BO1006" s="33">
        <v>9.6766354999999997</v>
      </c>
      <c r="BP1006" s="33">
        <v>8.7285447000000005</v>
      </c>
      <c r="BQ1006" s="33">
        <v>13.354127</v>
      </c>
      <c r="BR1006" s="33">
        <v>17.986028999999998</v>
      </c>
      <c r="BS1006" s="33">
        <v>7.0380713999999998</v>
      </c>
      <c r="BT1006" s="33">
        <v>2.2338977</v>
      </c>
      <c r="BU1006" s="33">
        <v>1.7225904000000001</v>
      </c>
      <c r="BV1006" s="33">
        <v>-1.1723611</v>
      </c>
      <c r="BW1006" s="33">
        <v>3.868862</v>
      </c>
      <c r="BX1006" s="33">
        <v>4.2127178000000001</v>
      </c>
      <c r="BY1006" s="33">
        <v>4.1104684000000002</v>
      </c>
      <c r="BZ1006" s="33">
        <v>7.8598857000000004</v>
      </c>
      <c r="CA1006" s="33">
        <v>12.514231000000001</v>
      </c>
      <c r="CB1006" s="33">
        <v>7.6881713999999999</v>
      </c>
      <c r="CC1006" s="33">
        <v>4.7668084999999998</v>
      </c>
      <c r="CD1006" s="33">
        <v>6.5279002000000004</v>
      </c>
      <c r="CE1006" s="33">
        <v>-4.9993695999999996</v>
      </c>
      <c r="CF1006" s="33">
        <v>-4.1646394999999998</v>
      </c>
      <c r="CG1006" s="33">
        <v>-17.551558</v>
      </c>
      <c r="CH1006" s="33">
        <v>-16.751898000000001</v>
      </c>
      <c r="CI1006" s="33">
        <v>-9.8651418999999994</v>
      </c>
      <c r="CJ1006" s="33">
        <v>-11.893913</v>
      </c>
      <c r="CK1006" s="33">
        <v>-12.234558</v>
      </c>
      <c r="CL1006" s="33">
        <v>-5.2032603999999996</v>
      </c>
      <c r="CM1006" s="33">
        <v>15.77567</v>
      </c>
      <c r="CN1006" s="33">
        <v>14.764313</v>
      </c>
      <c r="CO1006" s="33">
        <v>19.594778000000002</v>
      </c>
      <c r="CP1006" s="33">
        <v>25.127860999999999</v>
      </c>
      <c r="CQ1006" s="33">
        <v>11.643506</v>
      </c>
      <c r="CR1006" s="33">
        <v>6.4611301000000001</v>
      </c>
      <c r="CS1006" s="33">
        <v>6.7787962000000004</v>
      </c>
      <c r="CT1006" s="33">
        <v>3.8505981</v>
      </c>
      <c r="CU1006" s="33">
        <v>8.8691568000000007</v>
      </c>
      <c r="CV1006" s="33">
        <v>7.9489879999999999</v>
      </c>
      <c r="CW1006" s="33">
        <v>6.8061378000000001</v>
      </c>
      <c r="CX1006" s="33">
        <v>10.656056</v>
      </c>
      <c r="CY1006" s="33">
        <v>14.924424999999999</v>
      </c>
      <c r="CZ1006" s="33">
        <v>9.8035321999999994</v>
      </c>
      <c r="DA1006" s="33">
        <v>6.5997021</v>
      </c>
      <c r="DB1006" s="33">
        <v>8.5135746000000001</v>
      </c>
      <c r="DC1006" s="33">
        <v>-2.5313876</v>
      </c>
      <c r="DD1006" s="33">
        <v>-1.8033300999999999</v>
      </c>
      <c r="DE1006" s="33">
        <v>-14.768139</v>
      </c>
      <c r="DF1006" s="33">
        <v>-13.458622</v>
      </c>
      <c r="DG1006" s="33">
        <v>-5.5455000999999999</v>
      </c>
      <c r="DH1006" s="33">
        <v>-8.7850374999999996</v>
      </c>
      <c r="DI1006" s="33">
        <v>-8.9181138000000004</v>
      </c>
      <c r="DJ1006" s="33">
        <v>0.18471960000000001</v>
      </c>
      <c r="DK1006" s="33">
        <v>21.874704999999999</v>
      </c>
      <c r="DL1006" s="33">
        <v>20.800080999999999</v>
      </c>
      <c r="DM1006" s="33">
        <v>25.835429999999999</v>
      </c>
      <c r="DN1006" s="33">
        <v>32.269692999999997</v>
      </c>
      <c r="DO1006" s="33">
        <v>16.248940999999999</v>
      </c>
      <c r="DP1006" s="33">
        <v>10.688363000000001</v>
      </c>
      <c r="DQ1006" s="33">
        <v>11.835001999999999</v>
      </c>
      <c r="DR1006" s="33">
        <v>8.8735572999999999</v>
      </c>
      <c r="DS1006" s="33">
        <v>13.869452000000001</v>
      </c>
      <c r="DT1006" s="33">
        <v>11.685257999999999</v>
      </c>
      <c r="DU1006" s="33">
        <v>10.698256000000001</v>
      </c>
      <c r="DV1006" s="33">
        <v>14.693282</v>
      </c>
      <c r="DW1006" s="33">
        <v>18.404361999999999</v>
      </c>
      <c r="DX1006" s="33">
        <v>12.857777</v>
      </c>
      <c r="DY1006" s="33">
        <v>9.2461093999999999</v>
      </c>
      <c r="DZ1006" s="33">
        <v>11.380573</v>
      </c>
      <c r="EA1006" s="33">
        <v>1.0319864999999999</v>
      </c>
      <c r="EB1006" s="33">
        <v>1.6060255999999999</v>
      </c>
      <c r="EC1006" s="33">
        <v>-10.749325000000001</v>
      </c>
      <c r="ED1006" s="33">
        <v>-8.7036540999999996</v>
      </c>
      <c r="EE1006" s="33">
        <v>0.69137663000000005</v>
      </c>
      <c r="EF1006" s="33">
        <v>-4.2963145999999997</v>
      </c>
      <c r="EG1006" s="33">
        <v>-4.1296948999999996</v>
      </c>
      <c r="EH1006" s="33">
        <v>7.9641070000000003</v>
      </c>
      <c r="EI1006" s="33">
        <v>30.680741999999999</v>
      </c>
      <c r="EJ1006" s="33">
        <v>29.514771</v>
      </c>
      <c r="EK1006" s="33">
        <v>34.845939000000001</v>
      </c>
      <c r="EL1006" s="33">
        <v>42.581364000000001</v>
      </c>
      <c r="EM1006" s="33">
        <v>22.898457000000001</v>
      </c>
      <c r="EN1006" s="33">
        <v>16.791815</v>
      </c>
      <c r="EO1006" s="33">
        <v>19.135359999999999</v>
      </c>
      <c r="EP1006" s="33">
        <v>16.125913000000001</v>
      </c>
      <c r="EQ1006" s="33">
        <v>21.089082999999999</v>
      </c>
      <c r="ER1006" s="33">
        <v>17.079839</v>
      </c>
      <c r="ES1006" s="33">
        <v>66.999037000000001</v>
      </c>
      <c r="ET1006" s="33">
        <v>66.403772000000004</v>
      </c>
      <c r="EU1006" s="33">
        <v>65.439081999999999</v>
      </c>
      <c r="EV1006" s="33">
        <v>64.040599</v>
      </c>
      <c r="EW1006" s="33">
        <v>62.860939999999999</v>
      </c>
      <c r="EX1006" s="33">
        <v>63.485593000000001</v>
      </c>
      <c r="EY1006" s="33">
        <v>62.585529000000001</v>
      </c>
      <c r="EZ1006" s="33">
        <v>64.796289999999999</v>
      </c>
      <c r="FA1006" s="33">
        <v>69.653998999999999</v>
      </c>
      <c r="FB1006" s="33">
        <v>73.881377999999998</v>
      </c>
      <c r="FC1006" s="33">
        <v>77.828213000000005</v>
      </c>
      <c r="FD1006" s="33">
        <v>82.504379</v>
      </c>
      <c r="FE1006" s="33">
        <v>85.845422999999997</v>
      </c>
      <c r="FF1006" s="33">
        <v>89.548929999999999</v>
      </c>
      <c r="FG1006" s="33">
        <v>91.947616999999994</v>
      </c>
      <c r="FH1006" s="33">
        <v>94.687942000000007</v>
      </c>
      <c r="FI1006" s="33">
        <v>95.374956999999995</v>
      </c>
      <c r="FJ1006" s="33">
        <v>94.918745000000001</v>
      </c>
      <c r="FK1006" s="33">
        <v>91.364425999999995</v>
      </c>
      <c r="FL1006" s="33">
        <v>86.697361999999998</v>
      </c>
      <c r="FM1006" s="33">
        <v>84.632926999999995</v>
      </c>
      <c r="FN1006" s="33">
        <v>81.717811999999995</v>
      </c>
      <c r="FO1006" s="33">
        <v>79.784503000000001</v>
      </c>
      <c r="FP1006" s="33">
        <v>77.939462000000006</v>
      </c>
      <c r="FQ1006" s="33">
        <v>91.485150000000004</v>
      </c>
      <c r="FR1006" s="82">
        <v>11.322699999999999</v>
      </c>
      <c r="FS1006">
        <v>1</v>
      </c>
    </row>
    <row r="1007" spans="1:175" x14ac:dyDescent="0.2">
      <c r="A1007" s="18" t="s">
        <v>197</v>
      </c>
      <c r="B1007" s="27" t="s">
        <v>202</v>
      </c>
      <c r="C1007" s="27">
        <v>42979</v>
      </c>
      <c r="D1007" s="33">
        <v>298</v>
      </c>
      <c r="E1007" s="33">
        <v>295.83309000000003</v>
      </c>
      <c r="F1007" s="33">
        <v>289.32855000000001</v>
      </c>
      <c r="G1007" s="33">
        <v>283.57148000000001</v>
      </c>
      <c r="H1007" s="33">
        <v>291.42635000000001</v>
      </c>
      <c r="I1007" s="33">
        <v>305.52715999999998</v>
      </c>
      <c r="J1007" s="33">
        <v>332.62412999999998</v>
      </c>
      <c r="K1007" s="33">
        <v>368.96186</v>
      </c>
      <c r="L1007" s="33">
        <v>381.98095000000001</v>
      </c>
      <c r="M1007" s="33">
        <v>380.16896000000003</v>
      </c>
      <c r="N1007" s="33">
        <v>394.37245999999999</v>
      </c>
      <c r="O1007" s="33">
        <v>403.68358999999998</v>
      </c>
      <c r="P1007" s="33">
        <v>398.80534</v>
      </c>
      <c r="Q1007" s="33">
        <v>394.04214999999999</v>
      </c>
      <c r="R1007" s="33">
        <v>390.84604000000002</v>
      </c>
      <c r="S1007" s="33">
        <v>369.05768999999998</v>
      </c>
      <c r="T1007" s="33">
        <v>355.91030999999998</v>
      </c>
      <c r="U1007" s="33">
        <v>345.39141999999998</v>
      </c>
      <c r="V1007" s="33">
        <v>333.36239999999998</v>
      </c>
      <c r="W1007" s="33">
        <v>320.55586</v>
      </c>
      <c r="X1007" s="33">
        <v>310.19134000000003</v>
      </c>
      <c r="Y1007" s="33">
        <v>304.16091</v>
      </c>
      <c r="Z1007" s="33">
        <v>290.84050000000002</v>
      </c>
      <c r="AA1007" s="33">
        <v>282.16379999999998</v>
      </c>
      <c r="AB1007" s="33">
        <v>271.39136000000002</v>
      </c>
      <c r="AC1007" s="33">
        <v>-5.2062407999999998</v>
      </c>
      <c r="AD1007" s="33">
        <v>-5.8494001000000004</v>
      </c>
      <c r="AE1007" s="33">
        <v>-12.77524</v>
      </c>
      <c r="AF1007" s="33">
        <v>-7.8387849000000003</v>
      </c>
      <c r="AG1007" s="33">
        <v>-8.7246441000000008</v>
      </c>
      <c r="AH1007" s="33">
        <v>-6.2551443000000004</v>
      </c>
      <c r="AI1007" s="33">
        <v>-3.8018171999999999</v>
      </c>
      <c r="AJ1007" s="33">
        <v>-4.3034989000000001</v>
      </c>
      <c r="AK1007" s="33">
        <v>-10.764276000000001</v>
      </c>
      <c r="AL1007" s="33">
        <v>2.0321839000000002</v>
      </c>
      <c r="AM1007" s="33">
        <v>4.0004204999999997</v>
      </c>
      <c r="AN1007" s="33">
        <v>3.9091559</v>
      </c>
      <c r="AO1007" s="33">
        <v>3.7088505999999999</v>
      </c>
      <c r="AP1007" s="33">
        <v>16.049173</v>
      </c>
      <c r="AQ1007" s="33">
        <v>20.259848999999999</v>
      </c>
      <c r="AR1007" s="33">
        <v>21.384993000000001</v>
      </c>
      <c r="AS1007" s="33">
        <v>24.663834999999999</v>
      </c>
      <c r="AT1007" s="33">
        <v>21.949085</v>
      </c>
      <c r="AU1007" s="33">
        <v>7.5021773999999999</v>
      </c>
      <c r="AV1007" s="33">
        <v>0.94689425000000005</v>
      </c>
      <c r="AW1007" s="33">
        <v>11.100377999999999</v>
      </c>
      <c r="AX1007" s="33">
        <v>7.8924906000000004</v>
      </c>
      <c r="AY1007" s="33">
        <v>7.2340822999999999</v>
      </c>
      <c r="AZ1007" s="33">
        <v>-2.4336666</v>
      </c>
      <c r="BA1007" s="33">
        <v>-1.4982426</v>
      </c>
      <c r="BB1007" s="33">
        <v>-2.0194880999999998</v>
      </c>
      <c r="BC1007" s="33">
        <v>-8.5537189999999992</v>
      </c>
      <c r="BD1007" s="33">
        <v>-4.1636715000000004</v>
      </c>
      <c r="BE1007" s="33">
        <v>-5.6853350999999996</v>
      </c>
      <c r="BF1007" s="33">
        <v>-3.2980312000000001</v>
      </c>
      <c r="BG1007" s="33">
        <v>-0.21279933000000001</v>
      </c>
      <c r="BH1007" s="33">
        <v>-0.29428008</v>
      </c>
      <c r="BI1007" s="33">
        <v>-6.9656868999999997</v>
      </c>
      <c r="BJ1007" s="33">
        <v>6.7129440999999996</v>
      </c>
      <c r="BK1007" s="33">
        <v>8.7605451999999993</v>
      </c>
      <c r="BL1007" s="33">
        <v>8.9575818999999992</v>
      </c>
      <c r="BM1007" s="33">
        <v>9.4346718000000003</v>
      </c>
      <c r="BN1007" s="33">
        <v>23.949083000000002</v>
      </c>
      <c r="BO1007" s="33">
        <v>29.251474000000002</v>
      </c>
      <c r="BP1007" s="33">
        <v>30.369610999999999</v>
      </c>
      <c r="BQ1007" s="33">
        <v>33.599834000000001</v>
      </c>
      <c r="BR1007" s="33">
        <v>30.724726</v>
      </c>
      <c r="BS1007" s="33">
        <v>13.759112</v>
      </c>
      <c r="BT1007" s="33">
        <v>6.7094670000000001</v>
      </c>
      <c r="BU1007" s="33">
        <v>16.491496999999999</v>
      </c>
      <c r="BV1007" s="33">
        <v>13.637014000000001</v>
      </c>
      <c r="BW1007" s="33">
        <v>13.240422000000001</v>
      </c>
      <c r="BX1007" s="33">
        <v>3.9114181000000001</v>
      </c>
      <c r="BY1007" s="33">
        <v>1.0699056</v>
      </c>
      <c r="BZ1007" s="33">
        <v>0.63309722999999996</v>
      </c>
      <c r="CA1007" s="33">
        <v>-5.6299067000000003</v>
      </c>
      <c r="CB1007" s="33">
        <v>-1.6182991</v>
      </c>
      <c r="CC1007" s="33">
        <v>-3.5803189</v>
      </c>
      <c r="CD1007" s="33">
        <v>-1.2499435999999999</v>
      </c>
      <c r="CE1007" s="33">
        <v>2.2729434999999998</v>
      </c>
      <c r="CF1007" s="33">
        <v>2.4824926999999999</v>
      </c>
      <c r="CG1007" s="33">
        <v>-4.3347955000000002</v>
      </c>
      <c r="CH1007" s="33">
        <v>9.9548243999999997</v>
      </c>
      <c r="CI1007" s="33">
        <v>12.057392999999999</v>
      </c>
      <c r="CJ1007" s="33">
        <v>12.454105999999999</v>
      </c>
      <c r="CK1007" s="33">
        <v>13.400358000000001</v>
      </c>
      <c r="CL1007" s="33">
        <v>29.420535999999998</v>
      </c>
      <c r="CM1007" s="33">
        <v>35.479045999999997</v>
      </c>
      <c r="CN1007" s="33">
        <v>36.592331000000001</v>
      </c>
      <c r="CO1007" s="33">
        <v>39.788879000000001</v>
      </c>
      <c r="CP1007" s="33">
        <v>36.802708000000003</v>
      </c>
      <c r="CQ1007" s="33">
        <v>18.092645999999998</v>
      </c>
      <c r="CR1007" s="33">
        <v>10.700607</v>
      </c>
      <c r="CS1007" s="33">
        <v>20.225370000000002</v>
      </c>
      <c r="CT1007" s="33">
        <v>17.615653999999999</v>
      </c>
      <c r="CU1007" s="33">
        <v>17.400393999999999</v>
      </c>
      <c r="CV1007" s="33">
        <v>8.3060045000000002</v>
      </c>
      <c r="CW1007" s="33">
        <v>3.6380539000000001</v>
      </c>
      <c r="CX1007" s="33">
        <v>3.2856825999999999</v>
      </c>
      <c r="CY1007" s="33">
        <v>-2.7060943000000002</v>
      </c>
      <c r="CZ1007" s="33">
        <v>0.92707324999999996</v>
      </c>
      <c r="DA1007" s="33">
        <v>-1.4753027999999999</v>
      </c>
      <c r="DB1007" s="33">
        <v>0.79814394</v>
      </c>
      <c r="DC1007" s="33">
        <v>4.7586862999999999</v>
      </c>
      <c r="DD1007" s="33">
        <v>5.2592654999999997</v>
      </c>
      <c r="DE1007" s="33">
        <v>-1.7039040000000001</v>
      </c>
      <c r="DF1007" s="33">
        <v>13.196705</v>
      </c>
      <c r="DG1007" s="33">
        <v>15.354241</v>
      </c>
      <c r="DH1007" s="33">
        <v>15.950631</v>
      </c>
      <c r="DI1007" s="33">
        <v>17.366045</v>
      </c>
      <c r="DJ1007" s="33">
        <v>34.891989000000002</v>
      </c>
      <c r="DK1007" s="33">
        <v>41.706617999999999</v>
      </c>
      <c r="DL1007" s="33">
        <v>42.815050999999997</v>
      </c>
      <c r="DM1007" s="33">
        <v>45.977924999999999</v>
      </c>
      <c r="DN1007" s="33">
        <v>42.880690000000001</v>
      </c>
      <c r="DO1007" s="33">
        <v>22.426179000000001</v>
      </c>
      <c r="DP1007" s="33">
        <v>14.691748</v>
      </c>
      <c r="DQ1007" s="33">
        <v>23.959244000000002</v>
      </c>
      <c r="DR1007" s="33">
        <v>21.594294000000001</v>
      </c>
      <c r="DS1007" s="33">
        <v>21.560366999999999</v>
      </c>
      <c r="DT1007" s="33">
        <v>12.700590999999999</v>
      </c>
      <c r="DU1007" s="33">
        <v>7.3460520999999996</v>
      </c>
      <c r="DV1007" s="33">
        <v>7.1155945999999997</v>
      </c>
      <c r="DW1007" s="33">
        <v>1.5154262999999999</v>
      </c>
      <c r="DX1007" s="33">
        <v>4.6021866999999999</v>
      </c>
      <c r="DY1007" s="33">
        <v>1.5640061999999999</v>
      </c>
      <c r="DZ1007" s="33">
        <v>3.7552571000000001</v>
      </c>
      <c r="EA1007" s="33">
        <v>8.3477042000000008</v>
      </c>
      <c r="EB1007" s="33">
        <v>9.2684843000000008</v>
      </c>
      <c r="EC1007" s="33">
        <v>2.0946853999999999</v>
      </c>
      <c r="ED1007" s="33">
        <v>17.877465000000001</v>
      </c>
      <c r="EE1007" s="33">
        <v>20.114366</v>
      </c>
      <c r="EF1007" s="33">
        <v>20.999057000000001</v>
      </c>
      <c r="EG1007" s="33">
        <v>23.091866</v>
      </c>
      <c r="EH1007" s="33">
        <v>42.791899000000001</v>
      </c>
      <c r="EI1007" s="33">
        <v>50.698242999999998</v>
      </c>
      <c r="EJ1007" s="33">
        <v>51.799669000000002</v>
      </c>
      <c r="EK1007" s="33">
        <v>54.913922999999997</v>
      </c>
      <c r="EL1007" s="33">
        <v>51.656329999999997</v>
      </c>
      <c r="EM1007" s="33">
        <v>28.683114</v>
      </c>
      <c r="EN1007" s="33">
        <v>20.454319999999999</v>
      </c>
      <c r="EO1007" s="33">
        <v>29.350363000000002</v>
      </c>
      <c r="EP1007" s="33">
        <v>27.338816999999999</v>
      </c>
      <c r="EQ1007" s="33">
        <v>27.566707000000001</v>
      </c>
      <c r="ER1007" s="33">
        <v>19.045676</v>
      </c>
      <c r="ES1007" s="33">
        <v>76.547720999999996</v>
      </c>
      <c r="ET1007" s="33">
        <v>75.753625</v>
      </c>
      <c r="EU1007" s="33">
        <v>74.579093</v>
      </c>
      <c r="EV1007" s="33">
        <v>73.627790000000005</v>
      </c>
      <c r="EW1007" s="33">
        <v>73.014053000000004</v>
      </c>
      <c r="EX1007" s="33">
        <v>72.537431999999995</v>
      </c>
      <c r="EY1007" s="33">
        <v>71.157802000000004</v>
      </c>
      <c r="EZ1007" s="33">
        <v>72.958744999999993</v>
      </c>
      <c r="FA1007" s="33">
        <v>78.075169000000002</v>
      </c>
      <c r="FB1007" s="33">
        <v>83.771631999999997</v>
      </c>
      <c r="FC1007" s="33">
        <v>89.382986000000002</v>
      </c>
      <c r="FD1007" s="33">
        <v>93.677259000000006</v>
      </c>
      <c r="FE1007" s="33">
        <v>97.642328000000006</v>
      </c>
      <c r="FF1007" s="33">
        <v>101.16665</v>
      </c>
      <c r="FG1007" s="33">
        <v>103.78579999999999</v>
      </c>
      <c r="FH1007" s="33">
        <v>104.79611</v>
      </c>
      <c r="FI1007" s="33">
        <v>103.68828999999999</v>
      </c>
      <c r="FJ1007" s="33">
        <v>102.98278999999999</v>
      </c>
      <c r="FK1007" s="33">
        <v>99.212436999999994</v>
      </c>
      <c r="FL1007" s="33">
        <v>94.295903999999993</v>
      </c>
      <c r="FM1007" s="33">
        <v>91.073581000000004</v>
      </c>
      <c r="FN1007" s="33">
        <v>87.981199000000004</v>
      </c>
      <c r="FO1007" s="33">
        <v>85.537549999999996</v>
      </c>
      <c r="FP1007" s="33">
        <v>83.734318999999999</v>
      </c>
      <c r="FQ1007" s="33">
        <v>87.540710000000004</v>
      </c>
      <c r="FR1007" s="82">
        <v>11.36774</v>
      </c>
      <c r="FS1007">
        <v>1</v>
      </c>
    </row>
    <row r="1008" spans="1:175" x14ac:dyDescent="0.2">
      <c r="A1008" s="18" t="s">
        <v>197</v>
      </c>
      <c r="B1008" s="27" t="s">
        <v>202</v>
      </c>
      <c r="C1008" s="27">
        <v>42980</v>
      </c>
      <c r="D1008" s="33">
        <v>298</v>
      </c>
      <c r="E1008" s="33">
        <v>249.04121000000001</v>
      </c>
      <c r="F1008" s="33">
        <v>245.79516000000001</v>
      </c>
      <c r="G1008" s="33">
        <v>243.22082</v>
      </c>
      <c r="H1008" s="33">
        <v>241.74597</v>
      </c>
      <c r="I1008" s="33">
        <v>239.13711000000001</v>
      </c>
      <c r="J1008" s="33">
        <v>245.45079999999999</v>
      </c>
      <c r="K1008" s="33">
        <v>255.25821999999999</v>
      </c>
      <c r="L1008" s="33">
        <v>252.74055999999999</v>
      </c>
      <c r="M1008" s="33">
        <v>249.45957000000001</v>
      </c>
      <c r="N1008" s="33">
        <v>253.87633</v>
      </c>
      <c r="O1008" s="33">
        <v>261.86232999999999</v>
      </c>
      <c r="P1008" s="33">
        <v>258.86496</v>
      </c>
      <c r="Q1008" s="33">
        <v>252.26618999999999</v>
      </c>
      <c r="R1008" s="33">
        <v>251.91772</v>
      </c>
      <c r="S1008" s="33">
        <v>239.96190000000001</v>
      </c>
      <c r="T1008" s="33">
        <v>231.22800000000001</v>
      </c>
      <c r="U1008" s="33">
        <v>234.20535000000001</v>
      </c>
      <c r="V1008" s="33">
        <v>231.23837</v>
      </c>
      <c r="W1008" s="33">
        <v>229.80135999999999</v>
      </c>
      <c r="X1008" s="33">
        <v>224.17825999999999</v>
      </c>
      <c r="Y1008" s="33">
        <v>221.38896</v>
      </c>
      <c r="Z1008" s="33">
        <v>213.07355999999999</v>
      </c>
      <c r="AA1008" s="33">
        <v>213.10039</v>
      </c>
      <c r="AB1008" s="33">
        <v>210.70132000000001</v>
      </c>
      <c r="AC1008" s="33">
        <v>-15.302675000000001</v>
      </c>
      <c r="AD1008" s="33">
        <v>-18.417016</v>
      </c>
      <c r="AE1008" s="33">
        <v>-10.355142000000001</v>
      </c>
      <c r="AF1008" s="33">
        <v>-3.5911542999999999</v>
      </c>
      <c r="AG1008" s="33">
        <v>-7.0011837000000003</v>
      </c>
      <c r="AH1008" s="33">
        <v>-3.8287665</v>
      </c>
      <c r="AI1008" s="33">
        <v>2.8581622000000002</v>
      </c>
      <c r="AJ1008" s="33">
        <v>1.1604702</v>
      </c>
      <c r="AK1008" s="33">
        <v>-9.0887265999999993</v>
      </c>
      <c r="AL1008" s="33">
        <v>-6.7861975000000001</v>
      </c>
      <c r="AM1008" s="33">
        <v>-4.7134692999999999</v>
      </c>
      <c r="AN1008" s="33">
        <v>-12.091831000000001</v>
      </c>
      <c r="AO1008" s="33">
        <v>-16.850922000000001</v>
      </c>
      <c r="AP1008" s="33">
        <v>-8.1151126999999992</v>
      </c>
      <c r="AQ1008" s="33">
        <v>-12.569345</v>
      </c>
      <c r="AR1008" s="33">
        <v>-21.546388</v>
      </c>
      <c r="AS1008" s="33">
        <v>-15.639253999999999</v>
      </c>
      <c r="AT1008" s="33">
        <v>-15.394895999999999</v>
      </c>
      <c r="AU1008" s="33">
        <v>-15.836351000000001</v>
      </c>
      <c r="AV1008" s="33">
        <v>-24.403676999999998</v>
      </c>
      <c r="AW1008" s="33">
        <v>-24.584952999999999</v>
      </c>
      <c r="AX1008" s="33">
        <v>-25.315221999999999</v>
      </c>
      <c r="AY1008" s="33">
        <v>-21.147845</v>
      </c>
      <c r="AZ1008" s="33">
        <v>-18.796592</v>
      </c>
      <c r="BA1008" s="33">
        <v>-10.610582000000001</v>
      </c>
      <c r="BB1008" s="33">
        <v>-12.776168</v>
      </c>
      <c r="BC1008" s="33">
        <v>-6.0836778999999996</v>
      </c>
      <c r="BD1008" s="33">
        <v>-0.17178162999999999</v>
      </c>
      <c r="BE1008" s="33">
        <v>-3.8715856999999998</v>
      </c>
      <c r="BF1008" s="33">
        <v>-0.83009787000000002</v>
      </c>
      <c r="BG1008" s="33">
        <v>6.5346440000000001</v>
      </c>
      <c r="BH1008" s="33">
        <v>5.2119473999999997</v>
      </c>
      <c r="BI1008" s="33">
        <v>-4.4654604999999998</v>
      </c>
      <c r="BJ1008" s="33">
        <v>-1.7247995</v>
      </c>
      <c r="BK1008" s="33">
        <v>0.70888452000000002</v>
      </c>
      <c r="BL1008" s="33">
        <v>-5.4814502000000003</v>
      </c>
      <c r="BM1008" s="33">
        <v>-8.4881507000000003</v>
      </c>
      <c r="BN1008" s="33">
        <v>2.0570407999999998</v>
      </c>
      <c r="BO1008" s="33">
        <v>-2.5105590000000002</v>
      </c>
      <c r="BP1008" s="33">
        <v>-11.376258</v>
      </c>
      <c r="BQ1008" s="33">
        <v>-5.3003648999999999</v>
      </c>
      <c r="BR1008" s="33">
        <v>-5.1487387</v>
      </c>
      <c r="BS1008" s="33">
        <v>-8.2319364999999998</v>
      </c>
      <c r="BT1008" s="33">
        <v>-17.522545000000001</v>
      </c>
      <c r="BU1008" s="33">
        <v>-17.608691</v>
      </c>
      <c r="BV1008" s="33">
        <v>-18.146304000000001</v>
      </c>
      <c r="BW1008" s="33">
        <v>-13.907203000000001</v>
      </c>
      <c r="BX1008" s="33">
        <v>-11.441534000000001</v>
      </c>
      <c r="BY1008" s="33">
        <v>-7.3608526999999997</v>
      </c>
      <c r="BZ1008" s="33">
        <v>-8.8693342000000008</v>
      </c>
      <c r="CA1008" s="33">
        <v>-3.1252749</v>
      </c>
      <c r="CB1008" s="33">
        <v>2.1964655</v>
      </c>
      <c r="CC1008" s="33">
        <v>-1.7040356000000001</v>
      </c>
      <c r="CD1008" s="33">
        <v>1.2467709</v>
      </c>
      <c r="CE1008" s="33">
        <v>9.0809640999999992</v>
      </c>
      <c r="CF1008" s="33">
        <v>8.0179881999999996</v>
      </c>
      <c r="CG1008" s="33">
        <v>-1.2634004000000001</v>
      </c>
      <c r="CH1008" s="33">
        <v>1.7807094000000001</v>
      </c>
      <c r="CI1008" s="33">
        <v>4.4643902999999998</v>
      </c>
      <c r="CJ1008" s="33">
        <v>-0.90312088000000001</v>
      </c>
      <c r="CK1008" s="33">
        <v>-2.6961205000000001</v>
      </c>
      <c r="CL1008" s="33">
        <v>9.1022434000000008</v>
      </c>
      <c r="CM1008" s="33">
        <v>4.4561253000000001</v>
      </c>
      <c r="CN1008" s="33">
        <v>-4.3324575000000003</v>
      </c>
      <c r="CO1008" s="33">
        <v>1.8603179000000001</v>
      </c>
      <c r="CP1008" s="33">
        <v>1.9477184000000001</v>
      </c>
      <c r="CQ1008" s="33">
        <v>-2.9651420000000002</v>
      </c>
      <c r="CR1008" s="33">
        <v>-12.756695000000001</v>
      </c>
      <c r="CS1008" s="33">
        <v>-12.776953000000001</v>
      </c>
      <c r="CT1008" s="33">
        <v>-13.181132</v>
      </c>
      <c r="CU1008" s="33">
        <v>-8.8923568999999993</v>
      </c>
      <c r="CV1008" s="33">
        <v>-6.3474436000000001</v>
      </c>
      <c r="CW1008" s="33">
        <v>-4.1111231999999998</v>
      </c>
      <c r="CX1008" s="33">
        <v>-4.9625002</v>
      </c>
      <c r="CY1008" s="33">
        <v>-0.16687191000000001</v>
      </c>
      <c r="CZ1008" s="33">
        <v>4.5647126</v>
      </c>
      <c r="DA1008" s="33">
        <v>0.46351441999999998</v>
      </c>
      <c r="DB1008" s="33">
        <v>3.3236395999999999</v>
      </c>
      <c r="DC1008" s="33">
        <v>11.627284</v>
      </c>
      <c r="DD1008" s="33">
        <v>10.824028999999999</v>
      </c>
      <c r="DE1008" s="33">
        <v>1.9386596</v>
      </c>
      <c r="DF1008" s="33">
        <v>5.2862182999999998</v>
      </c>
      <c r="DG1008" s="33">
        <v>8.2198960000000003</v>
      </c>
      <c r="DH1008" s="33">
        <v>3.6752083999999998</v>
      </c>
      <c r="DI1008" s="33">
        <v>3.0959097</v>
      </c>
      <c r="DJ1008" s="33">
        <v>16.147445999999999</v>
      </c>
      <c r="DK1008" s="33">
        <v>11.422809000000001</v>
      </c>
      <c r="DL1008" s="33">
        <v>2.7113432</v>
      </c>
      <c r="DM1008" s="33">
        <v>9.0210007999999995</v>
      </c>
      <c r="DN1008" s="33">
        <v>9.0441754999999997</v>
      </c>
      <c r="DO1008" s="33">
        <v>2.3016524999999999</v>
      </c>
      <c r="DP1008" s="33">
        <v>-7.9908443</v>
      </c>
      <c r="DQ1008" s="33">
        <v>-7.9452145999999999</v>
      </c>
      <c r="DR1008" s="33">
        <v>-8.2159610000000001</v>
      </c>
      <c r="DS1008" s="33">
        <v>-3.8775103999999998</v>
      </c>
      <c r="DT1008" s="33">
        <v>-1.2533531</v>
      </c>
      <c r="DU1008" s="33">
        <v>0.58097003000000003</v>
      </c>
      <c r="DV1008" s="33">
        <v>0.67834753000000003</v>
      </c>
      <c r="DW1008" s="33">
        <v>4.1045920999999996</v>
      </c>
      <c r="DX1008" s="33">
        <v>7.9840853000000003</v>
      </c>
      <c r="DY1008" s="33">
        <v>3.5931123999999999</v>
      </c>
      <c r="DZ1008" s="33">
        <v>6.3223082000000002</v>
      </c>
      <c r="EA1008" s="33">
        <v>15.303766</v>
      </c>
      <c r="EB1008" s="33">
        <v>14.875506</v>
      </c>
      <c r="EC1008" s="33">
        <v>6.5619256999999998</v>
      </c>
      <c r="ED1008" s="33">
        <v>10.347616</v>
      </c>
      <c r="EE1008" s="33">
        <v>13.642250000000001</v>
      </c>
      <c r="EF1008" s="33">
        <v>10.285589</v>
      </c>
      <c r="EG1008" s="33">
        <v>11.458681</v>
      </c>
      <c r="EH1008" s="33">
        <v>26.319600000000001</v>
      </c>
      <c r="EI1008" s="33">
        <v>21.481594999999999</v>
      </c>
      <c r="EJ1008" s="33">
        <v>12.881473</v>
      </c>
      <c r="EK1008" s="33">
        <v>19.35989</v>
      </c>
      <c r="EL1008" s="33">
        <v>19.290331999999999</v>
      </c>
      <c r="EM1008" s="33">
        <v>9.9060673000000001</v>
      </c>
      <c r="EN1008" s="33">
        <v>-1.1097129999999999</v>
      </c>
      <c r="EO1008" s="33">
        <v>-0.96895204999999995</v>
      </c>
      <c r="EP1008" s="33">
        <v>-1.0470421999999999</v>
      </c>
      <c r="EQ1008" s="33">
        <v>3.3631313999999999</v>
      </c>
      <c r="ER1008" s="33">
        <v>6.1017044</v>
      </c>
      <c r="ES1008" s="33">
        <v>82.539654999999996</v>
      </c>
      <c r="ET1008" s="33">
        <v>81.433644000000001</v>
      </c>
      <c r="EU1008" s="33">
        <v>80.234323000000003</v>
      </c>
      <c r="EV1008" s="33">
        <v>77.868493999999998</v>
      </c>
      <c r="EW1008" s="33">
        <v>77.465800000000002</v>
      </c>
      <c r="EX1008" s="33">
        <v>76.584025999999994</v>
      </c>
      <c r="EY1008" s="33">
        <v>74.798225000000002</v>
      </c>
      <c r="EZ1008" s="33">
        <v>77.589453000000006</v>
      </c>
      <c r="FA1008" s="33">
        <v>82.650328000000002</v>
      </c>
      <c r="FB1008" s="33">
        <v>88.844695999999999</v>
      </c>
      <c r="FC1008" s="33">
        <v>93.175904000000003</v>
      </c>
      <c r="FD1008" s="33">
        <v>97.530957999999998</v>
      </c>
      <c r="FE1008" s="33">
        <v>100.76989</v>
      </c>
      <c r="FF1008" s="33">
        <v>103.46164</v>
      </c>
      <c r="FG1008" s="33">
        <v>103.52359</v>
      </c>
      <c r="FH1008" s="33">
        <v>104.17431000000001</v>
      </c>
      <c r="FI1008" s="33">
        <v>103.49917000000001</v>
      </c>
      <c r="FJ1008" s="33">
        <v>103.04080999999999</v>
      </c>
      <c r="FK1008" s="33">
        <v>99.415154000000001</v>
      </c>
      <c r="FL1008" s="33">
        <v>95.539930999999996</v>
      </c>
      <c r="FM1008" s="33">
        <v>92.071550000000002</v>
      </c>
      <c r="FN1008" s="33">
        <v>89.611643000000001</v>
      </c>
      <c r="FO1008" s="33">
        <v>87.371193000000005</v>
      </c>
      <c r="FP1008" s="33">
        <v>86.300383999999994</v>
      </c>
      <c r="FQ1008" s="33">
        <v>126.3626</v>
      </c>
      <c r="FR1008" s="82">
        <v>13.2555</v>
      </c>
      <c r="FS1008">
        <v>1</v>
      </c>
    </row>
    <row r="1009" spans="1:175" x14ac:dyDescent="0.2">
      <c r="A1009" s="18" t="s">
        <v>197</v>
      </c>
      <c r="B1009" s="27" t="s">
        <v>202</v>
      </c>
      <c r="C1009" t="s">
        <v>1</v>
      </c>
      <c r="D1009" s="33">
        <v>299.33332999999999</v>
      </c>
      <c r="E1009" s="33">
        <v>260.30005</v>
      </c>
      <c r="F1009" s="33">
        <v>256.43279000000001</v>
      </c>
      <c r="G1009" s="33">
        <v>253.20012</v>
      </c>
      <c r="H1009" s="33">
        <v>261.01632000000001</v>
      </c>
      <c r="I1009" s="33">
        <v>277.09483</v>
      </c>
      <c r="J1009" s="33">
        <v>311.11085000000003</v>
      </c>
      <c r="K1009" s="33">
        <v>350.18860000000001</v>
      </c>
      <c r="L1009" s="33">
        <v>367.69902000000002</v>
      </c>
      <c r="M1009" s="33">
        <v>373.54230999999999</v>
      </c>
      <c r="N1009" s="33">
        <v>379.20938000000001</v>
      </c>
      <c r="O1009" s="33">
        <v>386.78136000000001</v>
      </c>
      <c r="P1009" s="33">
        <v>380.57004999999998</v>
      </c>
      <c r="Q1009" s="33">
        <v>371.59848</v>
      </c>
      <c r="R1009" s="33">
        <v>368.60151000000002</v>
      </c>
      <c r="S1009" s="33">
        <v>350.79219000000001</v>
      </c>
      <c r="T1009" s="33">
        <v>334.85041000000001</v>
      </c>
      <c r="U1009" s="33">
        <v>318.21114999999998</v>
      </c>
      <c r="V1009" s="33">
        <v>305.55608000000001</v>
      </c>
      <c r="W1009" s="33">
        <v>297.92237999999998</v>
      </c>
      <c r="X1009" s="33">
        <v>290.60860000000002</v>
      </c>
      <c r="Y1009" s="33">
        <v>286.14954</v>
      </c>
      <c r="Z1009" s="33">
        <v>279.34953999999999</v>
      </c>
      <c r="AA1009" s="33">
        <v>275.43146999999999</v>
      </c>
      <c r="AB1009" s="33">
        <v>268.25367999999997</v>
      </c>
      <c r="AC1009" s="33">
        <v>-2.8264922000000001</v>
      </c>
      <c r="AD1009" s="33">
        <v>-2.4508309000000001</v>
      </c>
      <c r="AE1009" s="33">
        <v>-3.4184597999999999</v>
      </c>
      <c r="AF1009" s="33">
        <v>-2.6129007999999998</v>
      </c>
      <c r="AG1009" s="33">
        <v>-4.5694330000000001</v>
      </c>
      <c r="AH1009" s="33">
        <v>0.49661167000000001</v>
      </c>
      <c r="AI1009" s="33">
        <v>5.7677640000000002E-2</v>
      </c>
      <c r="AJ1009" s="33">
        <v>-2.9674689000000001</v>
      </c>
      <c r="AK1009" s="33">
        <v>-3.4909756000000001</v>
      </c>
      <c r="AL1009" s="33">
        <v>7.9395999999999998E-3</v>
      </c>
      <c r="AM1009" s="33">
        <v>1.7891821999999999</v>
      </c>
      <c r="AN1009" s="33">
        <v>2.1636663</v>
      </c>
      <c r="AO1009" s="33">
        <v>1.3788168999999999</v>
      </c>
      <c r="AP1009" s="33">
        <v>9.5961072999999999</v>
      </c>
      <c r="AQ1009" s="33">
        <v>19.995573</v>
      </c>
      <c r="AR1009" s="33">
        <v>19.877185999999998</v>
      </c>
      <c r="AS1009" s="33">
        <v>18.626259999999998</v>
      </c>
      <c r="AT1009" s="33">
        <v>16.547917000000002</v>
      </c>
      <c r="AU1009" s="33">
        <v>8.724869</v>
      </c>
      <c r="AV1009" s="33">
        <v>2.0417481</v>
      </c>
      <c r="AW1009" s="33">
        <v>-0.36021931000000001</v>
      </c>
      <c r="AX1009" s="33">
        <v>-0.94306780999999995</v>
      </c>
      <c r="AY1009" s="33">
        <v>-5.2526219999999998E-2</v>
      </c>
      <c r="AZ1009" s="33">
        <v>-0.96973361999999996</v>
      </c>
      <c r="BA1009" s="33">
        <v>-1.2797674999999999</v>
      </c>
      <c r="BB1009" s="33">
        <v>-1.2663180999999999</v>
      </c>
      <c r="BC1009" s="33">
        <v>-2.1932839</v>
      </c>
      <c r="BD1009" s="33">
        <v>-1.3321787</v>
      </c>
      <c r="BE1009" s="33">
        <v>-3.4148855</v>
      </c>
      <c r="BF1009" s="33">
        <v>1.3776849</v>
      </c>
      <c r="BG1009" s="33">
        <v>1.2728815</v>
      </c>
      <c r="BH1009" s="33">
        <v>-1.3212467999999999</v>
      </c>
      <c r="BI1009" s="33">
        <v>-2.2321436000000001</v>
      </c>
      <c r="BJ1009" s="33">
        <v>1.4793774</v>
      </c>
      <c r="BK1009" s="33">
        <v>3.5204998999999999</v>
      </c>
      <c r="BL1009" s="33">
        <v>4.3873448000000002</v>
      </c>
      <c r="BM1009" s="33">
        <v>3.9360012000000002</v>
      </c>
      <c r="BN1009" s="33">
        <v>14.56025</v>
      </c>
      <c r="BO1009" s="33">
        <v>26.310065999999999</v>
      </c>
      <c r="BP1009" s="33">
        <v>26.134038</v>
      </c>
      <c r="BQ1009" s="33">
        <v>24.808236000000001</v>
      </c>
      <c r="BR1009" s="33">
        <v>22.648485999999998</v>
      </c>
      <c r="BS1009" s="33">
        <v>11.838661</v>
      </c>
      <c r="BT1009" s="33">
        <v>4.0913611999999997</v>
      </c>
      <c r="BU1009" s="33">
        <v>1.6692336999999999</v>
      </c>
      <c r="BV1009" s="33">
        <v>1.2752621</v>
      </c>
      <c r="BW1009" s="33">
        <v>2.1281709000000002</v>
      </c>
      <c r="BX1009" s="33">
        <v>1.3299839</v>
      </c>
      <c r="BY1009" s="33">
        <v>-0.20851064</v>
      </c>
      <c r="BZ1009" s="33">
        <v>-0.44592812999999998</v>
      </c>
      <c r="CA1009" s="33">
        <v>-1.3447309000000001</v>
      </c>
      <c r="CB1009" s="33">
        <v>-0.44515441</v>
      </c>
      <c r="CC1009" s="33">
        <v>-2.6152494000000002</v>
      </c>
      <c r="CD1009" s="33">
        <v>1.9879134999999999</v>
      </c>
      <c r="CE1009" s="33">
        <v>2.1145279000000001</v>
      </c>
      <c r="CF1009" s="33">
        <v>-0.18107846999999999</v>
      </c>
      <c r="CG1009" s="33">
        <v>-1.3602803000000001</v>
      </c>
      <c r="CH1009" s="33">
        <v>2.4984907999999999</v>
      </c>
      <c r="CI1009" s="33">
        <v>4.7196052999999996</v>
      </c>
      <c r="CJ1009" s="33">
        <v>5.9274576999999997</v>
      </c>
      <c r="CK1009" s="33">
        <v>5.7070992</v>
      </c>
      <c r="CL1009" s="33">
        <v>17.998401000000001</v>
      </c>
      <c r="CM1009" s="33">
        <v>30.683465000000002</v>
      </c>
      <c r="CN1009" s="33">
        <v>30.467514000000001</v>
      </c>
      <c r="CO1009" s="33">
        <v>29.089853000000002</v>
      </c>
      <c r="CP1009" s="33">
        <v>26.873721</v>
      </c>
      <c r="CQ1009" s="33">
        <v>13.995264000000001</v>
      </c>
      <c r="CR1009" s="33">
        <v>5.5109170000000001</v>
      </c>
      <c r="CS1009" s="33">
        <v>3.0748266000000002</v>
      </c>
      <c r="CT1009" s="33">
        <v>2.8116705999999998</v>
      </c>
      <c r="CU1009" s="33">
        <v>3.6385150999999998</v>
      </c>
      <c r="CV1009" s="33">
        <v>2.9227612999999999</v>
      </c>
      <c r="CW1009" s="33">
        <v>0.86274620000000002</v>
      </c>
      <c r="CX1009" s="33">
        <v>0.37446182</v>
      </c>
      <c r="CY1009" s="33">
        <v>-0.49617781</v>
      </c>
      <c r="CZ1009" s="33">
        <v>0.44186984000000001</v>
      </c>
      <c r="DA1009" s="33">
        <v>-1.8156133000000001</v>
      </c>
      <c r="DB1009" s="33">
        <v>2.5981421</v>
      </c>
      <c r="DC1009" s="33">
        <v>2.9561744000000001</v>
      </c>
      <c r="DD1009" s="33">
        <v>0.95908990999999999</v>
      </c>
      <c r="DE1009" s="33">
        <v>-0.48841707000000001</v>
      </c>
      <c r="DF1009" s="33">
        <v>3.5176040999999998</v>
      </c>
      <c r="DG1009" s="33">
        <v>5.9187107000000001</v>
      </c>
      <c r="DH1009" s="33">
        <v>7.4675706999999996</v>
      </c>
      <c r="DI1009" s="33">
        <v>7.4781971</v>
      </c>
      <c r="DJ1009" s="33">
        <v>21.436551000000001</v>
      </c>
      <c r="DK1009" s="33">
        <v>35.056863999999997</v>
      </c>
      <c r="DL1009" s="33">
        <v>34.800989999999999</v>
      </c>
      <c r="DM1009" s="33">
        <v>33.371471</v>
      </c>
      <c r="DN1009" s="33">
        <v>31.098956000000001</v>
      </c>
      <c r="DO1009" s="33">
        <v>16.151866999999999</v>
      </c>
      <c r="DP1009" s="33">
        <v>6.9304728999999998</v>
      </c>
      <c r="DQ1009" s="33">
        <v>4.4804196000000003</v>
      </c>
      <c r="DR1009" s="33">
        <v>4.3480790999999996</v>
      </c>
      <c r="DS1009" s="33">
        <v>5.1488592000000004</v>
      </c>
      <c r="DT1009" s="33">
        <v>4.5155386000000002</v>
      </c>
      <c r="DU1009" s="33">
        <v>2.4094709000000001</v>
      </c>
      <c r="DV1009" s="33">
        <v>1.5589746</v>
      </c>
      <c r="DW1009" s="33">
        <v>0.72899804000000001</v>
      </c>
      <c r="DX1009" s="33">
        <v>1.7225919999999999</v>
      </c>
      <c r="DY1009" s="33">
        <v>-0.66106587000000006</v>
      </c>
      <c r="DZ1009" s="33">
        <v>3.4792152999999999</v>
      </c>
      <c r="EA1009" s="33">
        <v>4.1713782000000004</v>
      </c>
      <c r="EB1009" s="33">
        <v>2.6053120000000001</v>
      </c>
      <c r="EC1009" s="33">
        <v>0.77041499000000002</v>
      </c>
      <c r="ED1009" s="33">
        <v>4.9890419000000001</v>
      </c>
      <c r="EE1009" s="33">
        <v>7.6500285000000003</v>
      </c>
      <c r="EF1009" s="33">
        <v>9.6912491000000003</v>
      </c>
      <c r="EG1009" s="33">
        <v>10.035380999999999</v>
      </c>
      <c r="EH1009" s="33">
        <v>26.400694000000001</v>
      </c>
      <c r="EI1009" s="33">
        <v>41.371357000000003</v>
      </c>
      <c r="EJ1009" s="33">
        <v>41.057842000000001</v>
      </c>
      <c r="EK1009" s="33">
        <v>39.553446999999998</v>
      </c>
      <c r="EL1009" s="33">
        <v>37.199523999999997</v>
      </c>
      <c r="EM1009" s="33">
        <v>19.265658999999999</v>
      </c>
      <c r="EN1009" s="33">
        <v>8.980086</v>
      </c>
      <c r="EO1009" s="33">
        <v>6.5098725999999996</v>
      </c>
      <c r="EP1009" s="33">
        <v>6.5664090000000002</v>
      </c>
      <c r="EQ1009" s="33">
        <v>7.3295564000000004</v>
      </c>
      <c r="ER1009" s="33">
        <v>6.8152562000000003</v>
      </c>
      <c r="ES1009" s="33">
        <v>72.560820000000007</v>
      </c>
      <c r="ET1009" s="33">
        <v>71.628943000000007</v>
      </c>
      <c r="EU1009" s="33">
        <v>70.660656000000003</v>
      </c>
      <c r="EV1009" s="33">
        <v>69.676248000000001</v>
      </c>
      <c r="EW1009" s="33">
        <v>68.876763999999994</v>
      </c>
      <c r="EX1009" s="33">
        <v>68.358659000000003</v>
      </c>
      <c r="EY1009" s="33">
        <v>68.390919999999994</v>
      </c>
      <c r="EZ1009" s="33">
        <v>70.506270000000001</v>
      </c>
      <c r="FA1009" s="33">
        <v>74.381411</v>
      </c>
      <c r="FB1009" s="33">
        <v>78.473990000000001</v>
      </c>
      <c r="FC1009" s="33">
        <v>82.662580000000005</v>
      </c>
      <c r="FD1009" s="33">
        <v>86.249574999999993</v>
      </c>
      <c r="FE1009" s="33">
        <v>89.267702999999997</v>
      </c>
      <c r="FF1009" s="33">
        <v>91.479027000000002</v>
      </c>
      <c r="FG1009" s="33">
        <v>92.835374999999999</v>
      </c>
      <c r="FH1009" s="33">
        <v>93.742909999999995</v>
      </c>
      <c r="FI1009" s="33">
        <v>93.228825999999998</v>
      </c>
      <c r="FJ1009" s="33">
        <v>91.751649999999998</v>
      </c>
      <c r="FK1009" s="33">
        <v>88.957375999999996</v>
      </c>
      <c r="FL1009" s="33">
        <v>84.633418000000006</v>
      </c>
      <c r="FM1009" s="33">
        <v>80.884559999999993</v>
      </c>
      <c r="FN1009" s="33">
        <v>78.305622</v>
      </c>
      <c r="FO1009" s="33">
        <v>76.286568000000003</v>
      </c>
      <c r="FP1009" s="33">
        <v>74.698276000000007</v>
      </c>
      <c r="FQ1009" s="33">
        <v>55.724699999999999</v>
      </c>
      <c r="FR1009" s="82">
        <v>8.0973570000000006</v>
      </c>
      <c r="FS1009">
        <v>1</v>
      </c>
    </row>
    <row r="1010" spans="1:175" x14ac:dyDescent="0.2">
      <c r="A1010" s="18" t="s">
        <v>197</v>
      </c>
      <c r="B1010" s="27" t="s">
        <v>206</v>
      </c>
      <c r="C1010" s="27">
        <v>42902</v>
      </c>
      <c r="D1010" s="33">
        <v>317</v>
      </c>
      <c r="E1010" s="33">
        <v>198.26872</v>
      </c>
      <c r="F1010" s="33">
        <v>191.84262000000001</v>
      </c>
      <c r="G1010" s="33">
        <v>196.03201000000001</v>
      </c>
      <c r="H1010" s="33">
        <v>196.00783999999999</v>
      </c>
      <c r="I1010" s="33">
        <v>197.27008000000001</v>
      </c>
      <c r="J1010" s="33">
        <v>209.22726</v>
      </c>
      <c r="K1010" s="33">
        <v>208.86288999999999</v>
      </c>
      <c r="L1010" s="33">
        <v>220.53379000000001</v>
      </c>
      <c r="M1010" s="33">
        <v>225.42662000000001</v>
      </c>
      <c r="N1010" s="33">
        <v>227.01734999999999</v>
      </c>
      <c r="O1010" s="33">
        <v>219.11586</v>
      </c>
      <c r="P1010" s="33">
        <v>211.63326000000001</v>
      </c>
      <c r="Q1010" s="33">
        <v>201.77887999999999</v>
      </c>
      <c r="R1010" s="33">
        <v>204.22998000000001</v>
      </c>
      <c r="S1010" s="33">
        <v>199.59166999999999</v>
      </c>
      <c r="T1010" s="33">
        <v>194.72468000000001</v>
      </c>
      <c r="U1010" s="33">
        <v>186.77739</v>
      </c>
      <c r="V1010" s="33">
        <v>178.14605</v>
      </c>
      <c r="W1010" s="33">
        <v>196.36247</v>
      </c>
      <c r="X1010" s="33">
        <v>208.2499</v>
      </c>
      <c r="Y1010" s="33">
        <v>211.05206000000001</v>
      </c>
      <c r="Z1010" s="33">
        <v>210.57137</v>
      </c>
      <c r="AA1010" s="33">
        <v>208.17707999999999</v>
      </c>
      <c r="AB1010" s="33">
        <v>205.89860999999999</v>
      </c>
      <c r="AC1010" s="33">
        <v>-1.8339041</v>
      </c>
      <c r="AD1010" s="33">
        <v>-1.2172185</v>
      </c>
      <c r="AE1010" s="33">
        <v>-0.74748020000000004</v>
      </c>
      <c r="AF1010" s="33">
        <v>-1.0537818000000001</v>
      </c>
      <c r="AG1010" s="33">
        <v>-8.8083226000000003</v>
      </c>
      <c r="AH1010" s="33">
        <v>-9.6487218000000006</v>
      </c>
      <c r="AI1010" s="33">
        <v>-17.259843</v>
      </c>
      <c r="AJ1010" s="33">
        <v>-13.389542</v>
      </c>
      <c r="AK1010" s="33">
        <v>-17.510909999999999</v>
      </c>
      <c r="AL1010" s="33">
        <v>-3.3420950999999999</v>
      </c>
      <c r="AM1010" s="33">
        <v>-0.79640612</v>
      </c>
      <c r="AN1010" s="33">
        <v>-3.7988073999999998</v>
      </c>
      <c r="AO1010" s="33">
        <v>-5.2917613000000001</v>
      </c>
      <c r="AP1010" s="33">
        <v>1.4069132</v>
      </c>
      <c r="AQ1010" s="33">
        <v>10.672110999999999</v>
      </c>
      <c r="AR1010" s="33">
        <v>14.013488000000001</v>
      </c>
      <c r="AS1010" s="33">
        <v>12.560727</v>
      </c>
      <c r="AT1010" s="33">
        <v>9.8053396999999993</v>
      </c>
      <c r="AU1010" s="33">
        <v>-2.9193696</v>
      </c>
      <c r="AV1010" s="33">
        <v>8.2594662000000003</v>
      </c>
      <c r="AW1010" s="33">
        <v>8.1621193000000005</v>
      </c>
      <c r="AX1010" s="33">
        <v>6.8526917000000003</v>
      </c>
      <c r="AY1010" s="33">
        <v>1.7645754</v>
      </c>
      <c r="AZ1010" s="33">
        <v>1.4326468999999999</v>
      </c>
      <c r="BA1010" s="33">
        <v>3.2009186999999999</v>
      </c>
      <c r="BB1010" s="33">
        <v>2.0832244000000002</v>
      </c>
      <c r="BC1010" s="33">
        <v>5.7475082000000004</v>
      </c>
      <c r="BD1010" s="33">
        <v>3.2103134</v>
      </c>
      <c r="BE1010" s="33">
        <v>-5.9376262999999998</v>
      </c>
      <c r="BF1010" s="33">
        <v>-6.4060164999999998</v>
      </c>
      <c r="BG1010" s="33">
        <v>-13.343717</v>
      </c>
      <c r="BH1010" s="33">
        <v>-9.3719300000000008</v>
      </c>
      <c r="BI1010" s="33">
        <v>-11.014670000000001</v>
      </c>
      <c r="BJ1010" s="33">
        <v>1.2196047000000001</v>
      </c>
      <c r="BK1010" s="33">
        <v>3.5815652</v>
      </c>
      <c r="BL1010" s="33">
        <v>0.54002877999999999</v>
      </c>
      <c r="BM1010" s="33">
        <v>-0.78453704999999996</v>
      </c>
      <c r="BN1010" s="33">
        <v>6.2707362</v>
      </c>
      <c r="BO1010" s="33">
        <v>17.357258999999999</v>
      </c>
      <c r="BP1010" s="33">
        <v>20.348844</v>
      </c>
      <c r="BQ1010" s="33">
        <v>19.184294000000001</v>
      </c>
      <c r="BR1010" s="33">
        <v>16.137018000000001</v>
      </c>
      <c r="BS1010" s="33">
        <v>2.3346844</v>
      </c>
      <c r="BT1010" s="33">
        <v>13.18108</v>
      </c>
      <c r="BU1010" s="33">
        <v>12.858821000000001</v>
      </c>
      <c r="BV1010" s="33">
        <v>13.624696</v>
      </c>
      <c r="BW1010" s="33">
        <v>6.7074031999999999</v>
      </c>
      <c r="BX1010" s="33">
        <v>6.0657527</v>
      </c>
      <c r="BY1010" s="33">
        <v>6.6880217000000002</v>
      </c>
      <c r="BZ1010" s="33">
        <v>4.3691009999999997</v>
      </c>
      <c r="CA1010" s="33">
        <v>10.245917</v>
      </c>
      <c r="CB1010" s="33">
        <v>6.1636128000000001</v>
      </c>
      <c r="CC1010" s="33">
        <v>-3.9493909</v>
      </c>
      <c r="CD1010" s="33">
        <v>-4.1601286000000002</v>
      </c>
      <c r="CE1010" s="33">
        <v>-10.63142</v>
      </c>
      <c r="CF1010" s="33">
        <v>-6.5893445000000002</v>
      </c>
      <c r="CG1010" s="33">
        <v>-6.5153933000000004</v>
      </c>
      <c r="CH1010" s="33">
        <v>4.3790240000000002</v>
      </c>
      <c r="CI1010" s="33">
        <v>6.6137347000000002</v>
      </c>
      <c r="CJ1010" s="33">
        <v>3.5450935000000001</v>
      </c>
      <c r="CK1010" s="33">
        <v>2.3371526999999999</v>
      </c>
      <c r="CL1010" s="33">
        <v>9.6394053</v>
      </c>
      <c r="CM1010" s="33">
        <v>21.987371</v>
      </c>
      <c r="CN1010" s="33">
        <v>24.736692000000001</v>
      </c>
      <c r="CO1010" s="33">
        <v>23.771757000000001</v>
      </c>
      <c r="CP1010" s="33">
        <v>20.522320000000001</v>
      </c>
      <c r="CQ1010" s="33">
        <v>5.9736260999999997</v>
      </c>
      <c r="CR1010" s="33">
        <v>16.589774999999999</v>
      </c>
      <c r="CS1010" s="33">
        <v>16.111742</v>
      </c>
      <c r="CT1010" s="33">
        <v>18.314965999999998</v>
      </c>
      <c r="CU1010" s="33">
        <v>10.130791</v>
      </c>
      <c r="CV1010" s="33">
        <v>9.2746276999999999</v>
      </c>
      <c r="CW1010" s="33">
        <v>10.175125</v>
      </c>
      <c r="CX1010" s="33">
        <v>6.6549776999999999</v>
      </c>
      <c r="CY1010" s="33">
        <v>14.744325999999999</v>
      </c>
      <c r="CZ1010" s="33">
        <v>9.1169121999999998</v>
      </c>
      <c r="DA1010" s="33">
        <v>-1.9611554</v>
      </c>
      <c r="DB1010" s="33">
        <v>-1.9142406999999999</v>
      </c>
      <c r="DC1010" s="33">
        <v>-7.9191231999999996</v>
      </c>
      <c r="DD1010" s="33">
        <v>-3.806759</v>
      </c>
      <c r="DE1010" s="33">
        <v>-2.0161169000000001</v>
      </c>
      <c r="DF1010" s="33">
        <v>7.5384434000000002</v>
      </c>
      <c r="DG1010" s="33">
        <v>9.6459042999999998</v>
      </c>
      <c r="DH1010" s="33">
        <v>6.5501582999999997</v>
      </c>
      <c r="DI1010" s="33">
        <v>5.4588425000000003</v>
      </c>
      <c r="DJ1010" s="33">
        <v>13.008074000000001</v>
      </c>
      <c r="DK1010" s="33">
        <v>26.617484000000001</v>
      </c>
      <c r="DL1010" s="33">
        <v>29.124541000000001</v>
      </c>
      <c r="DM1010" s="33">
        <v>28.359220000000001</v>
      </c>
      <c r="DN1010" s="33">
        <v>24.907620999999999</v>
      </c>
      <c r="DO1010" s="33">
        <v>9.6125679000000002</v>
      </c>
      <c r="DP1010" s="33">
        <v>19.998470000000001</v>
      </c>
      <c r="DQ1010" s="33">
        <v>19.364663</v>
      </c>
      <c r="DR1010" s="33">
        <v>23.005236</v>
      </c>
      <c r="DS1010" s="33">
        <v>13.554178</v>
      </c>
      <c r="DT1010" s="33">
        <v>12.483503000000001</v>
      </c>
      <c r="DU1010" s="33">
        <v>15.209947</v>
      </c>
      <c r="DV1010" s="33">
        <v>9.9554206000000001</v>
      </c>
      <c r="DW1010" s="33">
        <v>21.239315000000001</v>
      </c>
      <c r="DX1010" s="33">
        <v>13.381008</v>
      </c>
      <c r="DY1010" s="33">
        <v>0.90954080000000004</v>
      </c>
      <c r="DZ1010" s="33">
        <v>1.3284647000000001</v>
      </c>
      <c r="EA1010" s="33">
        <v>-4.0029972000000003</v>
      </c>
      <c r="EB1010" s="33">
        <v>0.21085255999999999</v>
      </c>
      <c r="EC1010" s="33">
        <v>4.4801235000000004</v>
      </c>
      <c r="ED1010" s="33">
        <v>12.100142999999999</v>
      </c>
      <c r="EE1010" s="33">
        <v>14.023876</v>
      </c>
      <c r="EF1010" s="33">
        <v>10.888995</v>
      </c>
      <c r="EG1010" s="33">
        <v>9.9660667000000007</v>
      </c>
      <c r="EH1010" s="33">
        <v>17.871897000000001</v>
      </c>
      <c r="EI1010" s="33">
        <v>33.302632000000003</v>
      </c>
      <c r="EJ1010" s="33">
        <v>35.459896999999998</v>
      </c>
      <c r="EK1010" s="33">
        <v>34.982787999999999</v>
      </c>
      <c r="EL1010" s="33">
        <v>31.2393</v>
      </c>
      <c r="EM1010" s="33">
        <v>14.866622</v>
      </c>
      <c r="EN1010" s="33">
        <v>24.920083999999999</v>
      </c>
      <c r="EO1010" s="33">
        <v>24.061364999999999</v>
      </c>
      <c r="EP1010" s="33">
        <v>29.777241</v>
      </c>
      <c r="EQ1010" s="33">
        <v>18.497005999999999</v>
      </c>
      <c r="ER1010" s="33">
        <v>17.116607999999999</v>
      </c>
      <c r="ES1010" s="33">
        <v>70.705718000000005</v>
      </c>
      <c r="ET1010" s="33">
        <v>69.479024999999993</v>
      </c>
      <c r="EU1010" s="33">
        <v>68.274068999999997</v>
      </c>
      <c r="EV1010" s="33">
        <v>67.600528999999995</v>
      </c>
      <c r="EW1010" s="33">
        <v>66.606682000000006</v>
      </c>
      <c r="EX1010" s="33">
        <v>66.410335000000003</v>
      </c>
      <c r="EY1010" s="33">
        <v>68.112478999999993</v>
      </c>
      <c r="EZ1010" s="33">
        <v>71.339247</v>
      </c>
      <c r="FA1010" s="33">
        <v>75.293032999999994</v>
      </c>
      <c r="FB1010" s="33">
        <v>78.945196999999993</v>
      </c>
      <c r="FC1010" s="33">
        <v>82.260208000000006</v>
      </c>
      <c r="FD1010" s="33">
        <v>85.502784000000005</v>
      </c>
      <c r="FE1010" s="33">
        <v>88.274197999999998</v>
      </c>
      <c r="FF1010" s="33">
        <v>89.756292000000002</v>
      </c>
      <c r="FG1010" s="33">
        <v>91.450254999999999</v>
      </c>
      <c r="FH1010" s="33">
        <v>92.483216999999996</v>
      </c>
      <c r="FI1010" s="33">
        <v>92.405659999999997</v>
      </c>
      <c r="FJ1010" s="33">
        <v>91.700756999999996</v>
      </c>
      <c r="FK1010" s="33">
        <v>89.488677999999993</v>
      </c>
      <c r="FL1010" s="33">
        <v>87.005089999999996</v>
      </c>
      <c r="FM1010" s="33">
        <v>84.039731000000003</v>
      </c>
      <c r="FN1010" s="33">
        <v>82.153761000000003</v>
      </c>
      <c r="FO1010" s="33">
        <v>79.354675</v>
      </c>
      <c r="FP1010" s="33">
        <v>77.134597999999997</v>
      </c>
      <c r="FQ1010" s="33">
        <v>73.393569999999997</v>
      </c>
      <c r="FR1010" s="82">
        <v>8.3527419999999992</v>
      </c>
      <c r="FS1010">
        <v>1</v>
      </c>
    </row>
    <row r="1011" spans="1:175" x14ac:dyDescent="0.2">
      <c r="A1011" s="18" t="s">
        <v>197</v>
      </c>
      <c r="B1011" s="27" t="s">
        <v>206</v>
      </c>
      <c r="C1011" s="27">
        <v>42905</v>
      </c>
      <c r="D1011" s="33">
        <v>317</v>
      </c>
      <c r="E1011" s="33">
        <v>164.79245</v>
      </c>
      <c r="F1011" s="33">
        <v>163.51750999999999</v>
      </c>
      <c r="G1011" s="33">
        <v>161.35373999999999</v>
      </c>
      <c r="H1011" s="33">
        <v>160.81408999999999</v>
      </c>
      <c r="I1011" s="33">
        <v>167.79867999999999</v>
      </c>
      <c r="J1011" s="33">
        <v>179.16361000000001</v>
      </c>
      <c r="K1011" s="33">
        <v>191.34079</v>
      </c>
      <c r="L1011" s="33">
        <v>203.80333999999999</v>
      </c>
      <c r="M1011" s="33">
        <v>211.46143000000001</v>
      </c>
      <c r="N1011" s="33">
        <v>214.77812</v>
      </c>
      <c r="O1011" s="33">
        <v>216.95860999999999</v>
      </c>
      <c r="P1011" s="33">
        <v>215.06046000000001</v>
      </c>
      <c r="Q1011" s="33">
        <v>207.64945</v>
      </c>
      <c r="R1011" s="33">
        <v>205.67573999999999</v>
      </c>
      <c r="S1011" s="33">
        <v>199.99402000000001</v>
      </c>
      <c r="T1011" s="33">
        <v>195.03820999999999</v>
      </c>
      <c r="U1011" s="33">
        <v>190.35820000000001</v>
      </c>
      <c r="V1011" s="33">
        <v>181.13757000000001</v>
      </c>
      <c r="W1011" s="33">
        <v>185.11007000000001</v>
      </c>
      <c r="X1011" s="33">
        <v>190.28101000000001</v>
      </c>
      <c r="Y1011" s="33">
        <v>193.33685</v>
      </c>
      <c r="Z1011" s="33">
        <v>197.71349000000001</v>
      </c>
      <c r="AA1011" s="33">
        <v>189.41535999999999</v>
      </c>
      <c r="AB1011" s="33">
        <v>184.24081000000001</v>
      </c>
      <c r="AC1011" s="33">
        <v>-2.8582744</v>
      </c>
      <c r="AD1011" s="33">
        <v>2.9367443</v>
      </c>
      <c r="AE1011" s="33">
        <v>2.4242279</v>
      </c>
      <c r="AF1011" s="33">
        <v>0.92714691000000005</v>
      </c>
      <c r="AG1011" s="33">
        <v>-5.6639283000000002</v>
      </c>
      <c r="AH1011" s="33">
        <v>-11.184839</v>
      </c>
      <c r="AI1011" s="33">
        <v>-14.150969</v>
      </c>
      <c r="AJ1011" s="33">
        <v>-14.707565000000001</v>
      </c>
      <c r="AK1011" s="33">
        <v>-16.733736</v>
      </c>
      <c r="AL1011" s="33">
        <v>-15.564512000000001</v>
      </c>
      <c r="AM1011" s="33">
        <v>-18.66451</v>
      </c>
      <c r="AN1011" s="33">
        <v>-18.207515999999998</v>
      </c>
      <c r="AO1011" s="33">
        <v>-14.309424999999999</v>
      </c>
      <c r="AP1011" s="33">
        <v>-14.507553</v>
      </c>
      <c r="AQ1011" s="33">
        <v>-4.3275098999999999</v>
      </c>
      <c r="AR1011" s="33">
        <v>-4.2295018999999998</v>
      </c>
      <c r="AS1011" s="33">
        <v>4.3356403999999999</v>
      </c>
      <c r="AT1011" s="33">
        <v>-1.1308771</v>
      </c>
      <c r="AU1011" s="33">
        <v>-26.515228</v>
      </c>
      <c r="AV1011" s="33">
        <v>-36.163024999999998</v>
      </c>
      <c r="AW1011" s="33">
        <v>-30.238897999999999</v>
      </c>
      <c r="AX1011" s="33">
        <v>-38.831764</v>
      </c>
      <c r="AY1011" s="33">
        <v>-25.656755</v>
      </c>
      <c r="AZ1011" s="33">
        <v>-25.978034999999998</v>
      </c>
      <c r="BA1011" s="33">
        <v>3.0273685000000001</v>
      </c>
      <c r="BB1011" s="33">
        <v>8.3809196000000004</v>
      </c>
      <c r="BC1011" s="33">
        <v>6.6084721000000002</v>
      </c>
      <c r="BD1011" s="33">
        <v>4.8605926000000004</v>
      </c>
      <c r="BE1011" s="33">
        <v>-1.8617642000000001</v>
      </c>
      <c r="BF1011" s="33">
        <v>-7.1353470999999997</v>
      </c>
      <c r="BG1011" s="33">
        <v>-10.795249</v>
      </c>
      <c r="BH1011" s="33">
        <v>-10.752389000000001</v>
      </c>
      <c r="BI1011" s="33">
        <v>-12.356642000000001</v>
      </c>
      <c r="BJ1011" s="33">
        <v>-10.491735</v>
      </c>
      <c r="BK1011" s="33">
        <v>-13.282235999999999</v>
      </c>
      <c r="BL1011" s="33">
        <v>-12.519461</v>
      </c>
      <c r="BM1011" s="33">
        <v>-8.6961127000000005</v>
      </c>
      <c r="BN1011" s="33">
        <v>-8.8294598999999998</v>
      </c>
      <c r="BO1011" s="33">
        <v>2.7909956999999999</v>
      </c>
      <c r="BP1011" s="33">
        <v>2.9069783</v>
      </c>
      <c r="BQ1011" s="33">
        <v>11.168699999999999</v>
      </c>
      <c r="BR1011" s="33">
        <v>5.4920831999999997</v>
      </c>
      <c r="BS1011" s="33">
        <v>-18.034547</v>
      </c>
      <c r="BT1011" s="33">
        <v>-26.795919000000001</v>
      </c>
      <c r="BU1011" s="33">
        <v>-22.374538000000001</v>
      </c>
      <c r="BV1011" s="33">
        <v>-28.269794000000001</v>
      </c>
      <c r="BW1011" s="33">
        <v>-18.787837</v>
      </c>
      <c r="BX1011" s="33">
        <v>-18.344228000000001</v>
      </c>
      <c r="BY1011" s="33">
        <v>7.1037469</v>
      </c>
      <c r="BZ1011" s="33">
        <v>12.151539</v>
      </c>
      <c r="CA1011" s="33">
        <v>9.5064668999999995</v>
      </c>
      <c r="CB1011" s="33">
        <v>7.5848851000000002</v>
      </c>
      <c r="CC1011" s="33">
        <v>0.77160304999999996</v>
      </c>
      <c r="CD1011" s="33">
        <v>-4.3306813000000002</v>
      </c>
      <c r="CE1011" s="33">
        <v>-8.4710883999999993</v>
      </c>
      <c r="CF1011" s="33">
        <v>-8.0130462999999992</v>
      </c>
      <c r="CG1011" s="33">
        <v>-9.3250799000000004</v>
      </c>
      <c r="CH1011" s="33">
        <v>-6.9783448999999997</v>
      </c>
      <c r="CI1011" s="33">
        <v>-9.5544890999999996</v>
      </c>
      <c r="CJ1011" s="33">
        <v>-8.5799322</v>
      </c>
      <c r="CK1011" s="33">
        <v>-4.8083501000000002</v>
      </c>
      <c r="CL1011" s="33">
        <v>-4.8968296000000002</v>
      </c>
      <c r="CM1011" s="33">
        <v>7.7212509999999996</v>
      </c>
      <c r="CN1011" s="33">
        <v>7.8496828000000001</v>
      </c>
      <c r="CO1011" s="33">
        <v>15.901256999999999</v>
      </c>
      <c r="CP1011" s="33">
        <v>10.079124999999999</v>
      </c>
      <c r="CQ1011" s="33">
        <v>-12.160852999999999</v>
      </c>
      <c r="CR1011" s="33">
        <v>-20.30829</v>
      </c>
      <c r="CS1011" s="33">
        <v>-16.927706000000001</v>
      </c>
      <c r="CT1011" s="33">
        <v>-20.954605000000001</v>
      </c>
      <c r="CU1011" s="33">
        <v>-14.030446</v>
      </c>
      <c r="CV1011" s="33">
        <v>-13.057076</v>
      </c>
      <c r="CW1011" s="33">
        <v>11.180125</v>
      </c>
      <c r="CX1011" s="33">
        <v>15.922158</v>
      </c>
      <c r="CY1011" s="33">
        <v>12.404462000000001</v>
      </c>
      <c r="CZ1011" s="33">
        <v>10.309177999999999</v>
      </c>
      <c r="DA1011" s="33">
        <v>3.4049703</v>
      </c>
      <c r="DB1011" s="33">
        <v>-1.5260156</v>
      </c>
      <c r="DC1011" s="33">
        <v>-6.1469275000000003</v>
      </c>
      <c r="DD1011" s="33">
        <v>-5.2737034999999999</v>
      </c>
      <c r="DE1011" s="33">
        <v>-6.2935179999999997</v>
      </c>
      <c r="DF1011" s="33">
        <v>-3.4649548999999999</v>
      </c>
      <c r="DG1011" s="33">
        <v>-5.8267426000000002</v>
      </c>
      <c r="DH1011" s="33">
        <v>-4.6404030000000001</v>
      </c>
      <c r="DI1011" s="33">
        <v>-0.92058744999999997</v>
      </c>
      <c r="DJ1011" s="33">
        <v>-0.96419933999999996</v>
      </c>
      <c r="DK1011" s="33">
        <v>12.651505999999999</v>
      </c>
      <c r="DL1011" s="33">
        <v>12.792387</v>
      </c>
      <c r="DM1011" s="33">
        <v>20.633813</v>
      </c>
      <c r="DN1011" s="33">
        <v>14.666168000000001</v>
      </c>
      <c r="DO1011" s="33">
        <v>-6.2871597000000001</v>
      </c>
      <c r="DP1011" s="33">
        <v>-13.820662</v>
      </c>
      <c r="DQ1011" s="33">
        <v>-11.480874</v>
      </c>
      <c r="DR1011" s="33">
        <v>-13.639417</v>
      </c>
      <c r="DS1011" s="33">
        <v>-9.2730548000000006</v>
      </c>
      <c r="DT1011" s="33">
        <v>-7.7699251</v>
      </c>
      <c r="DU1011" s="33">
        <v>17.065767999999998</v>
      </c>
      <c r="DV1011" s="33">
        <v>21.366333000000001</v>
      </c>
      <c r="DW1011" s="33">
        <v>16.588705999999998</v>
      </c>
      <c r="DX1011" s="33">
        <v>14.242623</v>
      </c>
      <c r="DY1011" s="33">
        <v>7.2071344000000002</v>
      </c>
      <c r="DZ1011" s="33">
        <v>2.5234763</v>
      </c>
      <c r="EA1011" s="33">
        <v>-2.7912083000000001</v>
      </c>
      <c r="EB1011" s="33">
        <v>-1.3185277</v>
      </c>
      <c r="EC1011" s="33">
        <v>-1.9164239999999999</v>
      </c>
      <c r="ED1011" s="33">
        <v>1.6078224000000001</v>
      </c>
      <c r="EE1011" s="33">
        <v>-0.44446860999999999</v>
      </c>
      <c r="EF1011" s="33">
        <v>1.0476516</v>
      </c>
      <c r="EG1011" s="33">
        <v>4.6927243000000001</v>
      </c>
      <c r="EH1011" s="33">
        <v>4.7138942000000004</v>
      </c>
      <c r="EI1011" s="33">
        <v>19.770012000000001</v>
      </c>
      <c r="EJ1011" s="33">
        <v>19.928868000000001</v>
      </c>
      <c r="EK1011" s="33">
        <v>27.466873</v>
      </c>
      <c r="EL1011" s="33">
        <v>21.289128000000002</v>
      </c>
      <c r="EM1011" s="33">
        <v>2.1935212000000002</v>
      </c>
      <c r="EN1011" s="33">
        <v>-4.4535556999999999</v>
      </c>
      <c r="EO1011" s="33">
        <v>-3.6165131000000001</v>
      </c>
      <c r="EP1011" s="33">
        <v>-3.0774461999999998</v>
      </c>
      <c r="EQ1011" s="33">
        <v>-2.4041375</v>
      </c>
      <c r="ER1011" s="33">
        <v>-0.13611819999999999</v>
      </c>
      <c r="ES1011" s="33">
        <v>82.020371999999995</v>
      </c>
      <c r="ET1011" s="33">
        <v>80.936646999999994</v>
      </c>
      <c r="EU1011" s="33">
        <v>78.641773000000001</v>
      </c>
      <c r="EV1011" s="33">
        <v>77.851921000000004</v>
      </c>
      <c r="EW1011" s="33">
        <v>76.531816000000006</v>
      </c>
      <c r="EX1011" s="33">
        <v>75.597534999999993</v>
      </c>
      <c r="EY1011" s="33">
        <v>76.497833</v>
      </c>
      <c r="EZ1011" s="33">
        <v>79.344437999999997</v>
      </c>
      <c r="FA1011" s="33">
        <v>83.69314</v>
      </c>
      <c r="FB1011" s="33">
        <v>87.969012000000006</v>
      </c>
      <c r="FC1011" s="33">
        <v>91.142219999999995</v>
      </c>
      <c r="FD1011" s="33">
        <v>94.691328999999996</v>
      </c>
      <c r="FE1011" s="33">
        <v>96.998294999999999</v>
      </c>
      <c r="FF1011" s="33">
        <v>98.109224999999995</v>
      </c>
      <c r="FG1011" s="33">
        <v>99.381006999999997</v>
      </c>
      <c r="FH1011" s="33">
        <v>100.26902</v>
      </c>
      <c r="FI1011" s="33">
        <v>99.790453999999997</v>
      </c>
      <c r="FJ1011" s="33">
        <v>98.552233000000001</v>
      </c>
      <c r="FK1011" s="33">
        <v>94.458541999999994</v>
      </c>
      <c r="FL1011" s="33">
        <v>89.826769999999996</v>
      </c>
      <c r="FM1011" s="33">
        <v>85.799914999999999</v>
      </c>
      <c r="FN1011" s="33">
        <v>82.990249000000006</v>
      </c>
      <c r="FO1011" s="33">
        <v>82.465785999999994</v>
      </c>
      <c r="FP1011" s="33">
        <v>80.873551000000006</v>
      </c>
      <c r="FQ1011" s="33">
        <v>87.471270000000004</v>
      </c>
      <c r="FR1011" s="82">
        <v>8.8896580000000007</v>
      </c>
      <c r="FS1011">
        <v>1</v>
      </c>
    </row>
    <row r="1012" spans="1:175" x14ac:dyDescent="0.2">
      <c r="A1012" s="18" t="s">
        <v>197</v>
      </c>
      <c r="B1012" s="27" t="s">
        <v>206</v>
      </c>
      <c r="C1012" s="27">
        <v>42906</v>
      </c>
      <c r="D1012" s="33">
        <v>317</v>
      </c>
      <c r="E1012" s="33">
        <v>212.93993</v>
      </c>
      <c r="F1012" s="33">
        <v>206.15943999999999</v>
      </c>
      <c r="G1012" s="33">
        <v>207.45688999999999</v>
      </c>
      <c r="H1012" s="33">
        <v>206.26623000000001</v>
      </c>
      <c r="I1012" s="33">
        <v>209.43572</v>
      </c>
      <c r="J1012" s="33">
        <v>224.75852</v>
      </c>
      <c r="K1012" s="33">
        <v>232.39931999999999</v>
      </c>
      <c r="L1012" s="33">
        <v>237.1765</v>
      </c>
      <c r="M1012" s="33">
        <v>241.7979</v>
      </c>
      <c r="N1012" s="33">
        <v>240.07669000000001</v>
      </c>
      <c r="O1012" s="33">
        <v>235.36823000000001</v>
      </c>
      <c r="P1012" s="33">
        <v>231.46376000000001</v>
      </c>
      <c r="Q1012" s="33">
        <v>222.14516</v>
      </c>
      <c r="R1012" s="33">
        <v>222.39017000000001</v>
      </c>
      <c r="S1012" s="33">
        <v>214.20867000000001</v>
      </c>
      <c r="T1012" s="33">
        <v>206.41607999999999</v>
      </c>
      <c r="U1012" s="33">
        <v>192.95912000000001</v>
      </c>
      <c r="V1012" s="33">
        <v>186.73812000000001</v>
      </c>
      <c r="W1012" s="33">
        <v>202.66318000000001</v>
      </c>
      <c r="X1012" s="33">
        <v>216.37244999999999</v>
      </c>
      <c r="Y1012" s="33">
        <v>217.90464</v>
      </c>
      <c r="Z1012" s="33">
        <v>217.75695999999999</v>
      </c>
      <c r="AA1012" s="33">
        <v>220.88639000000001</v>
      </c>
      <c r="AB1012" s="33">
        <v>215.91524000000001</v>
      </c>
      <c r="AC1012" s="33">
        <v>-11.124665</v>
      </c>
      <c r="AD1012" s="33">
        <v>-10.054283</v>
      </c>
      <c r="AE1012" s="33">
        <v>-7.5851088000000004</v>
      </c>
      <c r="AF1012" s="33">
        <v>-10.251529</v>
      </c>
      <c r="AG1012" s="33">
        <v>-29.876021999999999</v>
      </c>
      <c r="AH1012" s="33">
        <v>-19.038074000000002</v>
      </c>
      <c r="AI1012" s="33">
        <v>-25.636776999999999</v>
      </c>
      <c r="AJ1012" s="33">
        <v>-35.356296999999998</v>
      </c>
      <c r="AK1012" s="33">
        <v>5.3955434000000002</v>
      </c>
      <c r="AL1012" s="33">
        <v>6.452909</v>
      </c>
      <c r="AM1012" s="33">
        <v>-0.82384634000000001</v>
      </c>
      <c r="AN1012" s="33">
        <v>2.2107695999999999</v>
      </c>
      <c r="AO1012" s="33">
        <v>-1.3634545</v>
      </c>
      <c r="AP1012" s="33">
        <v>2.5408599999999999</v>
      </c>
      <c r="AQ1012" s="33">
        <v>12.160524000000001</v>
      </c>
      <c r="AR1012" s="33">
        <v>12.192988</v>
      </c>
      <c r="AS1012" s="33">
        <v>6.4886144000000003</v>
      </c>
      <c r="AT1012" s="33">
        <v>8.7627041999999999</v>
      </c>
      <c r="AU1012" s="33">
        <v>-6.3997618000000003</v>
      </c>
      <c r="AV1012" s="33">
        <v>9.3206852999999992</v>
      </c>
      <c r="AW1012" s="33">
        <v>6.4440144000000004</v>
      </c>
      <c r="AX1012" s="33">
        <v>-8.1923580000000005</v>
      </c>
      <c r="AY1012" s="33">
        <v>-1.8856149</v>
      </c>
      <c r="AZ1012" s="33">
        <v>-12.120263</v>
      </c>
      <c r="BA1012" s="33">
        <v>3.7392184999999998</v>
      </c>
      <c r="BB1012" s="33">
        <v>1.8478787999999999</v>
      </c>
      <c r="BC1012" s="33">
        <v>-0.82862438999999999</v>
      </c>
      <c r="BD1012" s="33">
        <v>-7.1434150000000001</v>
      </c>
      <c r="BE1012" s="33">
        <v>-22.075316000000001</v>
      </c>
      <c r="BF1012" s="33">
        <v>-12.979627000000001</v>
      </c>
      <c r="BG1012" s="33">
        <v>-16.369298000000001</v>
      </c>
      <c r="BH1012" s="33">
        <v>-22.026889000000001</v>
      </c>
      <c r="BI1012" s="33">
        <v>9.7688734999999998</v>
      </c>
      <c r="BJ1012" s="33">
        <v>9.9775039999999997</v>
      </c>
      <c r="BK1012" s="33">
        <v>3.0172188000000002</v>
      </c>
      <c r="BL1012" s="33">
        <v>6.5168998</v>
      </c>
      <c r="BM1012" s="33">
        <v>3.0768393999999999</v>
      </c>
      <c r="BN1012" s="33">
        <v>6.9135502999999998</v>
      </c>
      <c r="BO1012" s="33">
        <v>18.063161000000001</v>
      </c>
      <c r="BP1012" s="33">
        <v>18.176216</v>
      </c>
      <c r="BQ1012" s="33">
        <v>12.508456000000001</v>
      </c>
      <c r="BR1012" s="33">
        <v>14.629927</v>
      </c>
      <c r="BS1012" s="33">
        <v>0.34369129999999998</v>
      </c>
      <c r="BT1012" s="33">
        <v>17.066936999999999</v>
      </c>
      <c r="BU1012" s="33">
        <v>11.554797000000001</v>
      </c>
      <c r="BV1012" s="33">
        <v>-1.7899824</v>
      </c>
      <c r="BW1012" s="33">
        <v>2.3111183</v>
      </c>
      <c r="BX1012" s="33">
        <v>-7.3379050000000001</v>
      </c>
      <c r="BY1012" s="33">
        <v>14.033899</v>
      </c>
      <c r="BZ1012" s="33">
        <v>10.091279999999999</v>
      </c>
      <c r="CA1012" s="33">
        <v>3.8508960999999999</v>
      </c>
      <c r="CB1012" s="33">
        <v>-4.9907446000000002</v>
      </c>
      <c r="CC1012" s="33">
        <v>-16.672571000000001</v>
      </c>
      <c r="CD1012" s="33">
        <v>-8.7835646000000001</v>
      </c>
      <c r="CE1012" s="33">
        <v>-9.9506701999999994</v>
      </c>
      <c r="CF1012" s="33">
        <v>-12.794981</v>
      </c>
      <c r="CG1012" s="33">
        <v>12.797829</v>
      </c>
      <c r="CH1012" s="33">
        <v>12.418628</v>
      </c>
      <c r="CI1012" s="33">
        <v>5.6775289000000004</v>
      </c>
      <c r="CJ1012" s="33">
        <v>9.4993124000000009</v>
      </c>
      <c r="CK1012" s="33">
        <v>6.1521735</v>
      </c>
      <c r="CL1012" s="33">
        <v>9.9420623999999993</v>
      </c>
      <c r="CM1012" s="33">
        <v>22.151309999999999</v>
      </c>
      <c r="CN1012" s="33">
        <v>22.320181000000002</v>
      </c>
      <c r="CO1012" s="33">
        <v>16.677779999999998</v>
      </c>
      <c r="CP1012" s="33">
        <v>18.693548</v>
      </c>
      <c r="CQ1012" s="33">
        <v>5.0141863999999998</v>
      </c>
      <c r="CR1012" s="33">
        <v>22.431967</v>
      </c>
      <c r="CS1012" s="33">
        <v>15.09451</v>
      </c>
      <c r="CT1012" s="33">
        <v>2.6442834999999998</v>
      </c>
      <c r="CU1012" s="33">
        <v>5.2177629000000003</v>
      </c>
      <c r="CV1012" s="33">
        <v>-4.0256585999999999</v>
      </c>
      <c r="CW1012" s="33">
        <v>24.328579999999999</v>
      </c>
      <c r="CX1012" s="33">
        <v>18.334681</v>
      </c>
      <c r="CY1012" s="33">
        <v>8.5304166000000006</v>
      </c>
      <c r="CZ1012" s="33">
        <v>-2.8380741999999999</v>
      </c>
      <c r="DA1012" s="33">
        <v>-11.269826</v>
      </c>
      <c r="DB1012" s="33">
        <v>-4.5875022999999997</v>
      </c>
      <c r="DC1012" s="33">
        <v>-3.5320426</v>
      </c>
      <c r="DD1012" s="33">
        <v>-3.5630733000000001</v>
      </c>
      <c r="DE1012" s="33">
        <v>15.826784</v>
      </c>
      <c r="DF1012" s="33">
        <v>14.859750999999999</v>
      </c>
      <c r="DG1012" s="33">
        <v>8.3378388999999995</v>
      </c>
      <c r="DH1012" s="33">
        <v>12.481725000000001</v>
      </c>
      <c r="DI1012" s="33">
        <v>9.2275075999999991</v>
      </c>
      <c r="DJ1012" s="33">
        <v>12.970573999999999</v>
      </c>
      <c r="DK1012" s="33">
        <v>26.239459</v>
      </c>
      <c r="DL1012" s="33">
        <v>26.464146</v>
      </c>
      <c r="DM1012" s="33">
        <v>20.847104000000002</v>
      </c>
      <c r="DN1012" s="33">
        <v>22.757169000000001</v>
      </c>
      <c r="DO1012" s="33">
        <v>9.6846814999999999</v>
      </c>
      <c r="DP1012" s="33">
        <v>27.796997000000001</v>
      </c>
      <c r="DQ1012" s="33">
        <v>18.634222999999999</v>
      </c>
      <c r="DR1012" s="33">
        <v>7.0785494</v>
      </c>
      <c r="DS1012" s="33">
        <v>8.1244075999999996</v>
      </c>
      <c r="DT1012" s="33">
        <v>-0.71341220000000005</v>
      </c>
      <c r="DU1012" s="33">
        <v>39.192464000000001</v>
      </c>
      <c r="DV1012" s="33">
        <v>30.236843</v>
      </c>
      <c r="DW1012" s="33">
        <v>15.286901</v>
      </c>
      <c r="DX1012" s="33">
        <v>0.27003989</v>
      </c>
      <c r="DY1012" s="33">
        <v>-3.4691200000000002</v>
      </c>
      <c r="DZ1012" s="33">
        <v>1.4709452000000001</v>
      </c>
      <c r="EA1012" s="33">
        <v>5.7354362999999999</v>
      </c>
      <c r="EB1012" s="33">
        <v>9.7663352999999997</v>
      </c>
      <c r="EC1012" s="33">
        <v>20.200113999999999</v>
      </c>
      <c r="ED1012" s="33">
        <v>18.384346000000001</v>
      </c>
      <c r="EE1012" s="33">
        <v>12.178903999999999</v>
      </c>
      <c r="EF1012" s="33">
        <v>16.787855</v>
      </c>
      <c r="EG1012" s="33">
        <v>13.667802</v>
      </c>
      <c r="EH1012" s="33">
        <v>17.343264999999999</v>
      </c>
      <c r="EI1012" s="33">
        <v>32.142096000000002</v>
      </c>
      <c r="EJ1012" s="33">
        <v>32.447372999999999</v>
      </c>
      <c r="EK1012" s="33">
        <v>26.866945999999999</v>
      </c>
      <c r="EL1012" s="33">
        <v>28.624392</v>
      </c>
      <c r="EM1012" s="33">
        <v>16.428135000000001</v>
      </c>
      <c r="EN1012" s="33">
        <v>35.543247999999998</v>
      </c>
      <c r="EO1012" s="33">
        <v>23.745006</v>
      </c>
      <c r="EP1012" s="33">
        <v>13.480924999999999</v>
      </c>
      <c r="EQ1012" s="33">
        <v>12.321141000000001</v>
      </c>
      <c r="ER1012" s="33">
        <v>4.0689456000000002</v>
      </c>
      <c r="ES1012" s="33">
        <v>79.382276000000005</v>
      </c>
      <c r="ET1012" s="33">
        <v>78.028330999999994</v>
      </c>
      <c r="EU1012" s="33">
        <v>76.588352999999998</v>
      </c>
      <c r="EV1012" s="33">
        <v>75.244365999999999</v>
      </c>
      <c r="EW1012" s="33">
        <v>72.853323000000003</v>
      </c>
      <c r="EX1012" s="33">
        <v>72.525360000000006</v>
      </c>
      <c r="EY1012" s="33">
        <v>72.791134</v>
      </c>
      <c r="EZ1012" s="33">
        <v>75.993736999999996</v>
      </c>
      <c r="FA1012" s="33">
        <v>80.810226999999998</v>
      </c>
      <c r="FB1012" s="33">
        <v>84.639047000000005</v>
      </c>
      <c r="FC1012" s="33">
        <v>88.983881999999994</v>
      </c>
      <c r="FD1012" s="33">
        <v>92.432173000000006</v>
      </c>
      <c r="FE1012" s="33">
        <v>94.885112000000007</v>
      </c>
      <c r="FF1012" s="33">
        <v>97.241189000000006</v>
      </c>
      <c r="FG1012" s="33">
        <v>98.346245999999994</v>
      </c>
      <c r="FH1012" s="33">
        <v>99.171270000000007</v>
      </c>
      <c r="FI1012" s="33">
        <v>98.978900999999993</v>
      </c>
      <c r="FJ1012" s="33">
        <v>97.121262000000002</v>
      </c>
      <c r="FK1012" s="33">
        <v>91.361682999999999</v>
      </c>
      <c r="FL1012" s="33">
        <v>88.797205000000005</v>
      </c>
      <c r="FM1012" s="33">
        <v>84.716049999999996</v>
      </c>
      <c r="FN1012" s="33">
        <v>81.224418999999997</v>
      </c>
      <c r="FO1012" s="33">
        <v>79.258094</v>
      </c>
      <c r="FP1012" s="33">
        <v>77.087190000000007</v>
      </c>
      <c r="FQ1012" s="33">
        <v>64.264110000000002</v>
      </c>
      <c r="FR1012" s="82">
        <v>7.6344130000000003</v>
      </c>
      <c r="FS1012">
        <v>1</v>
      </c>
    </row>
    <row r="1013" spans="1:175" x14ac:dyDescent="0.2">
      <c r="A1013" s="18" t="s">
        <v>197</v>
      </c>
      <c r="B1013" s="27" t="s">
        <v>206</v>
      </c>
      <c r="C1013" s="27">
        <v>42908</v>
      </c>
      <c r="D1013" s="33">
        <v>316</v>
      </c>
      <c r="E1013" s="33">
        <v>204.48411999999999</v>
      </c>
      <c r="F1013" s="33">
        <v>198.06029000000001</v>
      </c>
      <c r="G1013" s="33">
        <v>198.01956999999999</v>
      </c>
      <c r="H1013" s="33">
        <v>195.63587000000001</v>
      </c>
      <c r="I1013" s="33">
        <v>201.89277999999999</v>
      </c>
      <c r="J1013" s="33">
        <v>215.99032</v>
      </c>
      <c r="K1013" s="33">
        <v>223.24557999999999</v>
      </c>
      <c r="L1013" s="33">
        <v>228.17765</v>
      </c>
      <c r="M1013" s="33">
        <v>234.03701000000001</v>
      </c>
      <c r="N1013" s="33">
        <v>236.22595000000001</v>
      </c>
      <c r="O1013" s="33">
        <v>237.74735000000001</v>
      </c>
      <c r="P1013" s="33">
        <v>232.23894000000001</v>
      </c>
      <c r="Q1013" s="33">
        <v>223.40459000000001</v>
      </c>
      <c r="R1013" s="33">
        <v>217.80840000000001</v>
      </c>
      <c r="S1013" s="33">
        <v>215.98371</v>
      </c>
      <c r="T1013" s="33">
        <v>211.85266999999999</v>
      </c>
      <c r="U1013" s="33">
        <v>198.14419000000001</v>
      </c>
      <c r="V1013" s="33">
        <v>193.85015000000001</v>
      </c>
      <c r="W1013" s="33">
        <v>210.52054000000001</v>
      </c>
      <c r="X1013" s="33">
        <v>219.44117</v>
      </c>
      <c r="Y1013" s="33">
        <v>221.80437000000001</v>
      </c>
      <c r="Z1013" s="33">
        <v>221.33525</v>
      </c>
      <c r="AA1013" s="33">
        <v>221.18311</v>
      </c>
      <c r="AB1013" s="33">
        <v>215.96771000000001</v>
      </c>
      <c r="AC1013" s="33">
        <v>-22.901326999999998</v>
      </c>
      <c r="AD1013" s="33">
        <v>-24.412606</v>
      </c>
      <c r="AE1013" s="33">
        <v>-2.0963419999999999</v>
      </c>
      <c r="AF1013" s="33">
        <v>-6.1239970000000001</v>
      </c>
      <c r="AG1013" s="33">
        <v>-7.0162617999999997</v>
      </c>
      <c r="AH1013" s="33">
        <v>-2.6611745999999998</v>
      </c>
      <c r="AI1013" s="33">
        <v>-0.85601373999999997</v>
      </c>
      <c r="AJ1013" s="33">
        <v>-7.0559602000000003</v>
      </c>
      <c r="AK1013" s="33">
        <v>-3.8989422</v>
      </c>
      <c r="AL1013" s="33">
        <v>-0.26952603000000003</v>
      </c>
      <c r="AM1013" s="33">
        <v>1.62097</v>
      </c>
      <c r="AN1013" s="33">
        <v>4.0001781999999997</v>
      </c>
      <c r="AO1013" s="33">
        <v>3.2871419999999998</v>
      </c>
      <c r="AP1013" s="33">
        <v>4.8447636000000003</v>
      </c>
      <c r="AQ1013" s="33">
        <v>14.877862</v>
      </c>
      <c r="AR1013" s="33">
        <v>19.237361</v>
      </c>
      <c r="AS1013" s="33">
        <v>16.181153999999999</v>
      </c>
      <c r="AT1013" s="33">
        <v>18.085384000000001</v>
      </c>
      <c r="AU1013" s="33">
        <v>-4.7671326000000001</v>
      </c>
      <c r="AV1013" s="33">
        <v>-9.5705069999999992</v>
      </c>
      <c r="AW1013" s="33">
        <v>-5.1640290000000002</v>
      </c>
      <c r="AX1013" s="33">
        <v>-11.740397</v>
      </c>
      <c r="AY1013" s="33">
        <v>-1.1130012</v>
      </c>
      <c r="AZ1013" s="33">
        <v>-11.754498999999999</v>
      </c>
      <c r="BA1013" s="33">
        <v>-14.765508000000001</v>
      </c>
      <c r="BB1013" s="33">
        <v>-15.590999999999999</v>
      </c>
      <c r="BC1013" s="33">
        <v>0.60597668999999998</v>
      </c>
      <c r="BD1013" s="33">
        <v>-1.1913125</v>
      </c>
      <c r="BE1013" s="33">
        <v>-2.1387923</v>
      </c>
      <c r="BF1013" s="33">
        <v>1.1220327999999999</v>
      </c>
      <c r="BG1013" s="33">
        <v>2.5263236999999998</v>
      </c>
      <c r="BH1013" s="33">
        <v>-4.5612057000000004</v>
      </c>
      <c r="BI1013" s="33">
        <v>-1.0285617</v>
      </c>
      <c r="BJ1013" s="33">
        <v>3.3947259000000001</v>
      </c>
      <c r="BK1013" s="33">
        <v>5.8651353000000004</v>
      </c>
      <c r="BL1013" s="33">
        <v>8.0725721000000004</v>
      </c>
      <c r="BM1013" s="33">
        <v>7.6128447000000001</v>
      </c>
      <c r="BN1013" s="33">
        <v>10.692829</v>
      </c>
      <c r="BO1013" s="33">
        <v>20.955299</v>
      </c>
      <c r="BP1013" s="33">
        <v>25.281248000000001</v>
      </c>
      <c r="BQ1013" s="33">
        <v>22.099945000000002</v>
      </c>
      <c r="BR1013" s="33">
        <v>23.970967000000002</v>
      </c>
      <c r="BS1013" s="33">
        <v>3.3305672999999998</v>
      </c>
      <c r="BT1013" s="33">
        <v>-1.9777233999999999</v>
      </c>
      <c r="BU1013" s="33">
        <v>1.4426774</v>
      </c>
      <c r="BV1013" s="33">
        <v>-3.9598892000000001</v>
      </c>
      <c r="BW1013" s="33">
        <v>3.7916411000000001</v>
      </c>
      <c r="BX1013" s="33">
        <v>-4.3995636999999999</v>
      </c>
      <c r="BY1013" s="33">
        <v>-9.1306647999999999</v>
      </c>
      <c r="BZ1013" s="33">
        <v>-9.4811831000000009</v>
      </c>
      <c r="CA1013" s="33">
        <v>2.4775944000000001</v>
      </c>
      <c r="CB1013" s="33">
        <v>2.2250497</v>
      </c>
      <c r="CC1013" s="33">
        <v>1.2393282999999999</v>
      </c>
      <c r="CD1013" s="33">
        <v>3.7422707000000002</v>
      </c>
      <c r="CE1013" s="33">
        <v>4.8689203000000001</v>
      </c>
      <c r="CF1013" s="33">
        <v>-2.8333463999999999</v>
      </c>
      <c r="CG1013" s="33">
        <v>0.95945506999999997</v>
      </c>
      <c r="CH1013" s="33">
        <v>5.9325757000000001</v>
      </c>
      <c r="CI1013" s="33">
        <v>8.8046311999999993</v>
      </c>
      <c r="CJ1013" s="33">
        <v>10.8931</v>
      </c>
      <c r="CK1013" s="33">
        <v>10.608813</v>
      </c>
      <c r="CL1013" s="33">
        <v>14.743181</v>
      </c>
      <c r="CM1013" s="33">
        <v>25.164512999999999</v>
      </c>
      <c r="CN1013" s="33">
        <v>29.467226</v>
      </c>
      <c r="CO1013" s="33">
        <v>26.199282</v>
      </c>
      <c r="CP1013" s="33">
        <v>28.047304</v>
      </c>
      <c r="CQ1013" s="33">
        <v>8.9390096999999997</v>
      </c>
      <c r="CR1013" s="33">
        <v>3.2810153999999998</v>
      </c>
      <c r="CS1013" s="33">
        <v>6.0184622000000001</v>
      </c>
      <c r="CT1013" s="33">
        <v>1.4288670000000001</v>
      </c>
      <c r="CU1013" s="33">
        <v>7.1885814999999997</v>
      </c>
      <c r="CV1013" s="33">
        <v>0.69444227000000003</v>
      </c>
      <c r="CW1013" s="33">
        <v>-3.4958212999999998</v>
      </c>
      <c r="CX1013" s="33">
        <v>-3.3713657000000001</v>
      </c>
      <c r="CY1013" s="33">
        <v>4.3492120999999999</v>
      </c>
      <c r="CZ1013" s="33">
        <v>5.6414119999999999</v>
      </c>
      <c r="DA1013" s="33">
        <v>4.6174488</v>
      </c>
      <c r="DB1013" s="33">
        <v>6.3625086</v>
      </c>
      <c r="DC1013" s="33">
        <v>7.2115169000000003</v>
      </c>
      <c r="DD1013" s="33">
        <v>-1.1054870000000001</v>
      </c>
      <c r="DE1013" s="33">
        <v>2.9474719</v>
      </c>
      <c r="DF1013" s="33">
        <v>8.4704254999999993</v>
      </c>
      <c r="DG1013" s="33">
        <v>11.744127000000001</v>
      </c>
      <c r="DH1013" s="33">
        <v>13.713627000000001</v>
      </c>
      <c r="DI1013" s="33">
        <v>13.604782</v>
      </c>
      <c r="DJ1013" s="33">
        <v>18.793534000000001</v>
      </c>
      <c r="DK1013" s="33">
        <v>29.373726999999999</v>
      </c>
      <c r="DL1013" s="33">
        <v>33.653204000000002</v>
      </c>
      <c r="DM1013" s="33">
        <v>30.298618000000001</v>
      </c>
      <c r="DN1013" s="33">
        <v>32.123640999999999</v>
      </c>
      <c r="DO1013" s="33">
        <v>14.547452</v>
      </c>
      <c r="DP1013" s="33">
        <v>8.5397542000000008</v>
      </c>
      <c r="DQ1013" s="33">
        <v>10.594246999999999</v>
      </c>
      <c r="DR1013" s="33">
        <v>6.8176231999999999</v>
      </c>
      <c r="DS1013" s="33">
        <v>10.585521999999999</v>
      </c>
      <c r="DT1013" s="33">
        <v>5.7884482000000004</v>
      </c>
      <c r="DU1013" s="33">
        <v>4.6399977000000003</v>
      </c>
      <c r="DV1013" s="33">
        <v>5.4502402999999999</v>
      </c>
      <c r="DW1013" s="33">
        <v>7.0515308000000001</v>
      </c>
      <c r="DX1013" s="33">
        <v>10.574096000000001</v>
      </c>
      <c r="DY1013" s="33">
        <v>9.4949183000000001</v>
      </c>
      <c r="DZ1013" s="33">
        <v>10.145716</v>
      </c>
      <c r="EA1013" s="33">
        <v>10.593854</v>
      </c>
      <c r="EB1013" s="33">
        <v>1.3892674</v>
      </c>
      <c r="EC1013" s="33">
        <v>5.8178523999999996</v>
      </c>
      <c r="ED1013" s="33">
        <v>12.134677</v>
      </c>
      <c r="EE1013" s="33">
        <v>15.988292</v>
      </c>
      <c r="EF1013" s="33">
        <v>17.786021000000002</v>
      </c>
      <c r="EG1013" s="33">
        <v>17.930485000000001</v>
      </c>
      <c r="EH1013" s="33">
        <v>24.641598999999999</v>
      </c>
      <c r="EI1013" s="33">
        <v>35.451163000000001</v>
      </c>
      <c r="EJ1013" s="33">
        <v>39.697091</v>
      </c>
      <c r="EK1013" s="33">
        <v>36.217410000000001</v>
      </c>
      <c r="EL1013" s="33">
        <v>38.009224000000003</v>
      </c>
      <c r="EM1013" s="33">
        <v>22.645152</v>
      </c>
      <c r="EN1013" s="33">
        <v>16.132538</v>
      </c>
      <c r="EO1013" s="33">
        <v>17.200952999999998</v>
      </c>
      <c r="EP1013" s="33">
        <v>14.598131</v>
      </c>
      <c r="EQ1013" s="33">
        <v>15.490164</v>
      </c>
      <c r="ER1013" s="33">
        <v>13.143383999999999</v>
      </c>
      <c r="ES1013" s="33">
        <v>79.026470000000003</v>
      </c>
      <c r="ET1013" s="33">
        <v>77.646658000000002</v>
      </c>
      <c r="EU1013" s="33">
        <v>77.159227000000001</v>
      </c>
      <c r="EV1013" s="33">
        <v>76.482848000000004</v>
      </c>
      <c r="EW1013" s="33">
        <v>75.570462000000006</v>
      </c>
      <c r="EX1013" s="33">
        <v>75.039320000000004</v>
      </c>
      <c r="EY1013" s="33">
        <v>76.119736000000003</v>
      </c>
      <c r="EZ1013" s="33">
        <v>79.247906999999998</v>
      </c>
      <c r="FA1013" s="33">
        <v>83.553618999999998</v>
      </c>
      <c r="FB1013" s="33">
        <v>87.927071999999995</v>
      </c>
      <c r="FC1013" s="33">
        <v>91.501642000000004</v>
      </c>
      <c r="FD1013" s="33">
        <v>94.816288</v>
      </c>
      <c r="FE1013" s="33">
        <v>97.166100999999998</v>
      </c>
      <c r="FF1013" s="33">
        <v>98.258022999999994</v>
      </c>
      <c r="FG1013" s="33">
        <v>99.952725000000001</v>
      </c>
      <c r="FH1013" s="33">
        <v>100.13357000000001</v>
      </c>
      <c r="FI1013" s="33">
        <v>100.32441</v>
      </c>
      <c r="FJ1013" s="33">
        <v>98.974632999999997</v>
      </c>
      <c r="FK1013" s="33">
        <v>94.438450000000003</v>
      </c>
      <c r="FL1013" s="33">
        <v>89.345270999999997</v>
      </c>
      <c r="FM1013" s="33">
        <v>85.634573000000003</v>
      </c>
      <c r="FN1013" s="33">
        <v>82.234043</v>
      </c>
      <c r="FO1013" s="33">
        <v>80.00318</v>
      </c>
      <c r="FP1013" s="33">
        <v>77.411361999999997</v>
      </c>
      <c r="FQ1013" s="33">
        <v>82.988349999999997</v>
      </c>
      <c r="FR1013" s="82">
        <v>7.6066750000000001</v>
      </c>
      <c r="FS1013">
        <v>1</v>
      </c>
    </row>
    <row r="1014" spans="1:175" x14ac:dyDescent="0.2">
      <c r="A1014" s="18" t="s">
        <v>197</v>
      </c>
      <c r="B1014" s="27" t="s">
        <v>206</v>
      </c>
      <c r="C1014" s="27">
        <v>42909</v>
      </c>
      <c r="D1014" s="33">
        <v>316</v>
      </c>
      <c r="E1014" s="33">
        <v>207.94349</v>
      </c>
      <c r="F1014" s="33">
        <v>201.43612999999999</v>
      </c>
      <c r="G1014" s="33">
        <v>200.56587999999999</v>
      </c>
      <c r="H1014" s="33">
        <v>196.68269000000001</v>
      </c>
      <c r="I1014" s="33">
        <v>202.11506</v>
      </c>
      <c r="J1014" s="33">
        <v>216.03333000000001</v>
      </c>
      <c r="K1014" s="33">
        <v>217.08157</v>
      </c>
      <c r="L1014" s="33">
        <v>220.84503000000001</v>
      </c>
      <c r="M1014" s="33">
        <v>227.27012999999999</v>
      </c>
      <c r="N1014" s="33">
        <v>224.13379</v>
      </c>
      <c r="O1014" s="33">
        <v>217.68454</v>
      </c>
      <c r="P1014" s="33">
        <v>214.66522000000001</v>
      </c>
      <c r="Q1014" s="33">
        <v>205.74306000000001</v>
      </c>
      <c r="R1014" s="33">
        <v>205.07008999999999</v>
      </c>
      <c r="S1014" s="33">
        <v>199.45678000000001</v>
      </c>
      <c r="T1014" s="33">
        <v>192.01666</v>
      </c>
      <c r="U1014" s="33">
        <v>182.76476</v>
      </c>
      <c r="V1014" s="33">
        <v>174.86359999999999</v>
      </c>
      <c r="W1014" s="33">
        <v>193.04989</v>
      </c>
      <c r="X1014" s="33">
        <v>198.43908999999999</v>
      </c>
      <c r="Y1014" s="33">
        <v>200.45309</v>
      </c>
      <c r="Z1014" s="33">
        <v>202.02428</v>
      </c>
      <c r="AA1014" s="33">
        <v>202.97022999999999</v>
      </c>
      <c r="AB1014" s="33">
        <v>195.70352</v>
      </c>
      <c r="AC1014" s="33">
        <v>-17.46454</v>
      </c>
      <c r="AD1014" s="33">
        <v>-21.865507000000001</v>
      </c>
      <c r="AE1014" s="33">
        <v>-13.918742</v>
      </c>
      <c r="AF1014" s="33">
        <v>-10.833036</v>
      </c>
      <c r="AG1014" s="33">
        <v>-4.4169719000000001</v>
      </c>
      <c r="AH1014" s="33">
        <v>-0.85703311000000004</v>
      </c>
      <c r="AI1014" s="33">
        <v>-0.87522918999999999</v>
      </c>
      <c r="AJ1014" s="33">
        <v>-4.3819464000000004</v>
      </c>
      <c r="AK1014" s="33">
        <v>-1.0694980999999999</v>
      </c>
      <c r="AL1014" s="33">
        <v>-5.2074528000000004</v>
      </c>
      <c r="AM1014" s="33">
        <v>-12.453125</v>
      </c>
      <c r="AN1014" s="33">
        <v>-7.8314256000000002</v>
      </c>
      <c r="AO1014" s="33">
        <v>-0.42754096000000003</v>
      </c>
      <c r="AP1014" s="33">
        <v>1.5943632999999999</v>
      </c>
      <c r="AQ1014" s="33">
        <v>10.856801000000001</v>
      </c>
      <c r="AR1014" s="33">
        <v>7.9449528999999997</v>
      </c>
      <c r="AS1014" s="33">
        <v>8.1981046000000006</v>
      </c>
      <c r="AT1014" s="33">
        <v>3.6097532999999999</v>
      </c>
      <c r="AU1014" s="33">
        <v>-19.603299</v>
      </c>
      <c r="AV1014" s="33">
        <v>-17.022379999999998</v>
      </c>
      <c r="AW1014" s="33">
        <v>-11.172385</v>
      </c>
      <c r="AX1014" s="33">
        <v>-16.311679000000002</v>
      </c>
      <c r="AY1014" s="33">
        <v>-8.0887711000000007</v>
      </c>
      <c r="AZ1014" s="33">
        <v>-2.901573</v>
      </c>
      <c r="BA1014" s="33">
        <v>-11.511834</v>
      </c>
      <c r="BB1014" s="33">
        <v>-14.973673</v>
      </c>
      <c r="BC1014" s="33">
        <v>-9.5378022999999992</v>
      </c>
      <c r="BD1014" s="33">
        <v>-6.9660856000000004</v>
      </c>
      <c r="BE1014" s="33">
        <v>1.9010465999999999</v>
      </c>
      <c r="BF1014" s="33">
        <v>4.5854749999999997</v>
      </c>
      <c r="BG1014" s="33">
        <v>3.6610296999999998</v>
      </c>
      <c r="BH1014" s="33">
        <v>-0.68292397999999999</v>
      </c>
      <c r="BI1014" s="33">
        <v>2.2317535999999998</v>
      </c>
      <c r="BJ1014" s="33">
        <v>-1.8065005999999999</v>
      </c>
      <c r="BK1014" s="33">
        <v>-8.5296924999999995</v>
      </c>
      <c r="BL1014" s="33">
        <v>-3.7161854000000001</v>
      </c>
      <c r="BM1014" s="33">
        <v>3.6559925</v>
      </c>
      <c r="BN1014" s="33">
        <v>5.9434313000000003</v>
      </c>
      <c r="BO1014" s="33">
        <v>16.829264999999999</v>
      </c>
      <c r="BP1014" s="33">
        <v>13.797223000000001</v>
      </c>
      <c r="BQ1014" s="33">
        <v>13.98241</v>
      </c>
      <c r="BR1014" s="33">
        <v>9.3783090999999992</v>
      </c>
      <c r="BS1014" s="33">
        <v>-10.124779</v>
      </c>
      <c r="BT1014" s="33">
        <v>-9.4195192999999993</v>
      </c>
      <c r="BU1014" s="33">
        <v>-4.2771577000000001</v>
      </c>
      <c r="BV1014" s="33">
        <v>-8.7483179999999994</v>
      </c>
      <c r="BW1014" s="33">
        <v>-2.3925505999999999</v>
      </c>
      <c r="BX1014" s="33">
        <v>6.4421881000000001</v>
      </c>
      <c r="BY1014" s="33">
        <v>-7.3890076000000002</v>
      </c>
      <c r="BZ1014" s="33">
        <v>-10.20041</v>
      </c>
      <c r="CA1014" s="33">
        <v>-6.5035768000000003</v>
      </c>
      <c r="CB1014" s="33">
        <v>-4.2878474999999998</v>
      </c>
      <c r="CC1014" s="33">
        <v>6.2768869</v>
      </c>
      <c r="CD1014" s="33">
        <v>8.3549395000000004</v>
      </c>
      <c r="CE1014" s="33">
        <v>6.8028288000000003</v>
      </c>
      <c r="CF1014" s="33">
        <v>1.8790077000000001</v>
      </c>
      <c r="CG1014" s="33">
        <v>4.5181903999999999</v>
      </c>
      <c r="CH1014" s="33">
        <v>0.54898851999999998</v>
      </c>
      <c r="CI1014" s="33">
        <v>-5.812335</v>
      </c>
      <c r="CJ1014" s="33">
        <v>-0.86598264999999996</v>
      </c>
      <c r="CK1014" s="33">
        <v>6.4842352999999999</v>
      </c>
      <c r="CL1014" s="33">
        <v>8.9555825999999996</v>
      </c>
      <c r="CM1014" s="33">
        <v>20.965776000000002</v>
      </c>
      <c r="CN1014" s="33">
        <v>17.850487000000001</v>
      </c>
      <c r="CO1014" s="33">
        <v>17.988602</v>
      </c>
      <c r="CP1014" s="33">
        <v>13.373593</v>
      </c>
      <c r="CQ1014" s="33">
        <v>-3.5599854</v>
      </c>
      <c r="CR1014" s="33">
        <v>-4.1538009999999996</v>
      </c>
      <c r="CS1014" s="33">
        <v>0.49845546000000002</v>
      </c>
      <c r="CT1014" s="33">
        <v>-3.5099570999999998</v>
      </c>
      <c r="CU1014" s="33">
        <v>1.5526344000000001</v>
      </c>
      <c r="CV1014" s="33">
        <v>12.913648999999999</v>
      </c>
      <c r="CW1014" s="33">
        <v>-3.2661812000000001</v>
      </c>
      <c r="CX1014" s="33">
        <v>-5.4271468</v>
      </c>
      <c r="CY1014" s="33">
        <v>-3.4693512000000002</v>
      </c>
      <c r="CZ1014" s="33">
        <v>-1.6096094000000001</v>
      </c>
      <c r="DA1014" s="33">
        <v>10.652727000000001</v>
      </c>
      <c r="DB1014" s="33">
        <v>12.124404</v>
      </c>
      <c r="DC1014" s="33">
        <v>9.9446279000000004</v>
      </c>
      <c r="DD1014" s="33">
        <v>4.4409394000000004</v>
      </c>
      <c r="DE1014" s="33">
        <v>6.8046271999999997</v>
      </c>
      <c r="DF1014" s="33">
        <v>2.9044777000000002</v>
      </c>
      <c r="DG1014" s="33">
        <v>-3.0949775000000002</v>
      </c>
      <c r="DH1014" s="33">
        <v>1.9842200999999999</v>
      </c>
      <c r="DI1014" s="33">
        <v>9.3124780999999999</v>
      </c>
      <c r="DJ1014" s="33">
        <v>11.967734</v>
      </c>
      <c r="DK1014" s="33">
        <v>25.102287</v>
      </c>
      <c r="DL1014" s="33">
        <v>21.903751</v>
      </c>
      <c r="DM1014" s="33">
        <v>21.994793999999999</v>
      </c>
      <c r="DN1014" s="33">
        <v>17.368877999999999</v>
      </c>
      <c r="DO1014" s="33">
        <v>3.0048086000000001</v>
      </c>
      <c r="DP1014" s="33">
        <v>1.1119173</v>
      </c>
      <c r="DQ1014" s="33">
        <v>5.2740685999999997</v>
      </c>
      <c r="DR1014" s="33">
        <v>1.7284037999999999</v>
      </c>
      <c r="DS1014" s="33">
        <v>5.4978192999999997</v>
      </c>
      <c r="DT1014" s="33">
        <v>19.385109</v>
      </c>
      <c r="DU1014" s="33">
        <v>2.6865252000000002</v>
      </c>
      <c r="DV1014" s="33">
        <v>1.4646870999999999</v>
      </c>
      <c r="DW1014" s="33">
        <v>0.91158848000000003</v>
      </c>
      <c r="DX1014" s="33">
        <v>2.2573411000000001</v>
      </c>
      <c r="DY1014" s="33">
        <v>16.970745999999998</v>
      </c>
      <c r="DZ1014" s="33">
        <v>17.566911999999999</v>
      </c>
      <c r="EA1014" s="33">
        <v>14.480886999999999</v>
      </c>
      <c r="EB1014" s="33">
        <v>8.1399618</v>
      </c>
      <c r="EC1014" s="33">
        <v>10.105879</v>
      </c>
      <c r="ED1014" s="33">
        <v>6.3054299</v>
      </c>
      <c r="EE1014" s="33">
        <v>0.82845519000000001</v>
      </c>
      <c r="EF1014" s="33">
        <v>6.0994602000000002</v>
      </c>
      <c r="EG1014" s="33">
        <v>13.396012000000001</v>
      </c>
      <c r="EH1014" s="33">
        <v>16.316801999999999</v>
      </c>
      <c r="EI1014" s="33">
        <v>31.074752</v>
      </c>
      <c r="EJ1014" s="33">
        <v>27.756021</v>
      </c>
      <c r="EK1014" s="33">
        <v>27.779098999999999</v>
      </c>
      <c r="EL1014" s="33">
        <v>23.137433000000001</v>
      </c>
      <c r="EM1014" s="33">
        <v>12.483328999999999</v>
      </c>
      <c r="EN1014" s="33">
        <v>8.7147781999999996</v>
      </c>
      <c r="EO1014" s="33">
        <v>12.169295</v>
      </c>
      <c r="EP1014" s="33">
        <v>9.2917649999999998</v>
      </c>
      <c r="EQ1014" s="33">
        <v>11.194039999999999</v>
      </c>
      <c r="ER1014" s="33">
        <v>28.728870000000001</v>
      </c>
      <c r="ES1014" s="33">
        <v>76.119097999999994</v>
      </c>
      <c r="ET1014" s="33">
        <v>74.722297999999995</v>
      </c>
      <c r="EU1014" s="33">
        <v>73.973067999999998</v>
      </c>
      <c r="EV1014" s="33">
        <v>72.945642000000007</v>
      </c>
      <c r="EW1014" s="33">
        <v>72.970635999999999</v>
      </c>
      <c r="EX1014" s="33">
        <v>71.897864999999996</v>
      </c>
      <c r="EY1014" s="33">
        <v>72.563575999999998</v>
      </c>
      <c r="EZ1014" s="33">
        <v>75.230900000000005</v>
      </c>
      <c r="FA1014" s="33">
        <v>78.317274999999995</v>
      </c>
      <c r="FB1014" s="33">
        <v>81.496551999999994</v>
      </c>
      <c r="FC1014" s="33">
        <v>85.177673999999996</v>
      </c>
      <c r="FD1014" s="33">
        <v>88.393799999999999</v>
      </c>
      <c r="FE1014" s="33">
        <v>91.316106000000005</v>
      </c>
      <c r="FF1014" s="33">
        <v>93.052108000000004</v>
      </c>
      <c r="FG1014" s="33">
        <v>94.283584000000005</v>
      </c>
      <c r="FH1014" s="33">
        <v>95.022537</v>
      </c>
      <c r="FI1014" s="33">
        <v>94.664867999999998</v>
      </c>
      <c r="FJ1014" s="33">
        <v>93.235179000000002</v>
      </c>
      <c r="FK1014" s="33">
        <v>89.346052999999998</v>
      </c>
      <c r="FL1014" s="33">
        <v>85.496481000000003</v>
      </c>
      <c r="FM1014" s="33">
        <v>82.191456000000002</v>
      </c>
      <c r="FN1014" s="33">
        <v>79.202119999999994</v>
      </c>
      <c r="FO1014" s="33">
        <v>77.216166999999999</v>
      </c>
      <c r="FP1014" s="33">
        <v>75.908088000000006</v>
      </c>
      <c r="FQ1014" s="33">
        <v>74.059460000000001</v>
      </c>
      <c r="FR1014" s="82">
        <v>7.5509550000000001</v>
      </c>
      <c r="FS1014">
        <v>1</v>
      </c>
    </row>
    <row r="1015" spans="1:175" x14ac:dyDescent="0.2">
      <c r="A1015" s="18" t="s">
        <v>197</v>
      </c>
      <c r="B1015" s="27" t="s">
        <v>206</v>
      </c>
      <c r="C1015" s="27">
        <v>42943</v>
      </c>
      <c r="D1015" s="33">
        <v>312</v>
      </c>
      <c r="E1015" s="33">
        <v>208.16242</v>
      </c>
      <c r="F1015" s="33">
        <v>201.48475999999999</v>
      </c>
      <c r="G1015" s="33">
        <v>201.7253</v>
      </c>
      <c r="H1015" s="33">
        <v>197.23461</v>
      </c>
      <c r="I1015" s="33">
        <v>203.05768</v>
      </c>
      <c r="J1015" s="33">
        <v>212.40092000000001</v>
      </c>
      <c r="K1015" s="33">
        <v>213.10097999999999</v>
      </c>
      <c r="L1015" s="33">
        <v>216.85497000000001</v>
      </c>
      <c r="M1015" s="33">
        <v>218.19983999999999</v>
      </c>
      <c r="N1015" s="33">
        <v>219.04317</v>
      </c>
      <c r="O1015" s="33">
        <v>214.54934</v>
      </c>
      <c r="P1015" s="33">
        <v>208.41909000000001</v>
      </c>
      <c r="Q1015" s="33">
        <v>198.38642999999999</v>
      </c>
      <c r="R1015" s="33">
        <v>200.96505999999999</v>
      </c>
      <c r="S1015" s="33">
        <v>196.04348999999999</v>
      </c>
      <c r="T1015" s="33">
        <v>191.91874999999999</v>
      </c>
      <c r="U1015" s="33">
        <v>187.98898</v>
      </c>
      <c r="V1015" s="33">
        <v>181.65361999999999</v>
      </c>
      <c r="W1015" s="33">
        <v>198.62646000000001</v>
      </c>
      <c r="X1015" s="33">
        <v>215.91369</v>
      </c>
      <c r="Y1015" s="33">
        <v>217.87359000000001</v>
      </c>
      <c r="Z1015" s="33">
        <v>217.13245000000001</v>
      </c>
      <c r="AA1015" s="33">
        <v>214.5616</v>
      </c>
      <c r="AB1015" s="33">
        <v>211.39363</v>
      </c>
      <c r="AC1015" s="33">
        <v>-5.5698296999999997</v>
      </c>
      <c r="AD1015" s="33">
        <v>-1.8678777</v>
      </c>
      <c r="AE1015" s="33">
        <v>-1.9942076</v>
      </c>
      <c r="AF1015" s="33">
        <v>-8.9571532000000005</v>
      </c>
      <c r="AG1015" s="33">
        <v>-0.67071331000000001</v>
      </c>
      <c r="AH1015" s="33">
        <v>-13.361067</v>
      </c>
      <c r="AI1015" s="33">
        <v>-11.103688</v>
      </c>
      <c r="AJ1015" s="33">
        <v>-29.440200000000001</v>
      </c>
      <c r="AK1015" s="33">
        <v>-28.925322000000001</v>
      </c>
      <c r="AL1015" s="33">
        <v>-1.4506695999999999</v>
      </c>
      <c r="AM1015" s="33">
        <v>-6.64032</v>
      </c>
      <c r="AN1015" s="33">
        <v>-7.7976590000000003</v>
      </c>
      <c r="AO1015" s="33">
        <v>-7.3583229000000001</v>
      </c>
      <c r="AP1015" s="33">
        <v>-4.9183681999999997</v>
      </c>
      <c r="AQ1015" s="33">
        <v>2.0399623999999998</v>
      </c>
      <c r="AR1015" s="33">
        <v>2.2935154</v>
      </c>
      <c r="AS1015" s="33">
        <v>5.7458491</v>
      </c>
      <c r="AT1015" s="33">
        <v>4.4024359999999998</v>
      </c>
      <c r="AU1015" s="33">
        <v>0.86057353999999997</v>
      </c>
      <c r="AV1015" s="33">
        <v>-0.51644844000000001</v>
      </c>
      <c r="AW1015" s="33">
        <v>-0.86197420000000002</v>
      </c>
      <c r="AX1015" s="33">
        <v>-12.474170000000001</v>
      </c>
      <c r="AY1015" s="33">
        <v>-10.834266</v>
      </c>
      <c r="AZ1015" s="33">
        <v>-9.8258756999999992</v>
      </c>
      <c r="BA1015" s="33">
        <v>-1.9878286000000001</v>
      </c>
      <c r="BB1015" s="33">
        <v>4.4959347999999997</v>
      </c>
      <c r="BC1015" s="33">
        <v>9.1659229</v>
      </c>
      <c r="BD1015" s="33">
        <v>-5.0658510999999997</v>
      </c>
      <c r="BE1015" s="33">
        <v>6.1998806999999996</v>
      </c>
      <c r="BF1015" s="33">
        <v>-9.3027008000000002</v>
      </c>
      <c r="BG1015" s="33">
        <v>-7.9597227000000004</v>
      </c>
      <c r="BH1015" s="33">
        <v>-20.203986</v>
      </c>
      <c r="BI1015" s="33">
        <v>-19.504985000000001</v>
      </c>
      <c r="BJ1015" s="33">
        <v>1.8771461</v>
      </c>
      <c r="BK1015" s="33">
        <v>-3.1741622</v>
      </c>
      <c r="BL1015" s="33">
        <v>-4.2160143000000003</v>
      </c>
      <c r="BM1015" s="33">
        <v>-3.7111795000000001</v>
      </c>
      <c r="BN1015" s="33">
        <v>-0.95703886999999999</v>
      </c>
      <c r="BO1015" s="33">
        <v>7.5750614000000001</v>
      </c>
      <c r="BP1015" s="33">
        <v>7.7971640999999998</v>
      </c>
      <c r="BQ1015" s="33">
        <v>11.258668</v>
      </c>
      <c r="BR1015" s="33">
        <v>9.8593776000000002</v>
      </c>
      <c r="BS1015" s="33">
        <v>8.6690664000000002</v>
      </c>
      <c r="BT1015" s="33">
        <v>3.4626410999999999</v>
      </c>
      <c r="BU1015" s="33">
        <v>3.2208302999999998</v>
      </c>
      <c r="BV1015" s="33">
        <v>-8.3246543000000006</v>
      </c>
      <c r="BW1015" s="33">
        <v>-7.3635869999999999</v>
      </c>
      <c r="BX1015" s="33">
        <v>-6.4463401999999999</v>
      </c>
      <c r="BY1015" s="33">
        <v>0.49305439000000001</v>
      </c>
      <c r="BZ1015" s="33">
        <v>8.903492</v>
      </c>
      <c r="CA1015" s="33">
        <v>16.895395000000001</v>
      </c>
      <c r="CB1015" s="33">
        <v>-2.3707471</v>
      </c>
      <c r="CC1015" s="33">
        <v>10.958432999999999</v>
      </c>
      <c r="CD1015" s="33">
        <v>-6.4918885</v>
      </c>
      <c r="CE1015" s="33">
        <v>-5.7822218000000003</v>
      </c>
      <c r="CF1015" s="33">
        <v>-13.807012</v>
      </c>
      <c r="CG1015" s="33">
        <v>-12.980487999999999</v>
      </c>
      <c r="CH1015" s="33">
        <v>4.1819810999999998</v>
      </c>
      <c r="CI1015" s="33">
        <v>-0.77351188999999998</v>
      </c>
      <c r="CJ1015" s="33">
        <v>-1.7353780000000001</v>
      </c>
      <c r="CK1015" s="33">
        <v>-1.185179</v>
      </c>
      <c r="CL1015" s="33">
        <v>1.7865658</v>
      </c>
      <c r="CM1015" s="33">
        <v>11.408654</v>
      </c>
      <c r="CN1015" s="33">
        <v>11.608974</v>
      </c>
      <c r="CO1015" s="33">
        <v>15.076829999999999</v>
      </c>
      <c r="CP1015" s="33">
        <v>13.638839000000001</v>
      </c>
      <c r="CQ1015" s="33">
        <v>14.077204999999999</v>
      </c>
      <c r="CR1015" s="33">
        <v>6.2185464000000001</v>
      </c>
      <c r="CS1015" s="33">
        <v>6.0485682000000001</v>
      </c>
      <c r="CT1015" s="33">
        <v>-5.4507127000000004</v>
      </c>
      <c r="CU1015" s="33">
        <v>-4.9598054999999999</v>
      </c>
      <c r="CV1015" s="33">
        <v>-4.1056843000000001</v>
      </c>
      <c r="CW1015" s="33">
        <v>2.9739374000000001</v>
      </c>
      <c r="CX1015" s="33">
        <v>13.311049000000001</v>
      </c>
      <c r="CY1015" s="33">
        <v>24.624867999999999</v>
      </c>
      <c r="CZ1015" s="33">
        <v>0.32435691</v>
      </c>
      <c r="DA1015" s="33">
        <v>15.716986</v>
      </c>
      <c r="DB1015" s="33">
        <v>-3.6810762000000001</v>
      </c>
      <c r="DC1015" s="33">
        <v>-3.6047208999999998</v>
      </c>
      <c r="DD1015" s="33">
        <v>-7.4100375999999999</v>
      </c>
      <c r="DE1015" s="33">
        <v>-6.455991</v>
      </c>
      <c r="DF1015" s="33">
        <v>6.4868161000000004</v>
      </c>
      <c r="DG1015" s="33">
        <v>1.6271384</v>
      </c>
      <c r="DH1015" s="33">
        <v>0.74525821000000003</v>
      </c>
      <c r="DI1015" s="33">
        <v>1.3408215000000001</v>
      </c>
      <c r="DJ1015" s="33">
        <v>4.5301704000000003</v>
      </c>
      <c r="DK1015" s="33">
        <v>15.242247000000001</v>
      </c>
      <c r="DL1015" s="33">
        <v>15.420785</v>
      </c>
      <c r="DM1015" s="33">
        <v>18.894991999999998</v>
      </c>
      <c r="DN1015" s="33">
        <v>17.418299999999999</v>
      </c>
      <c r="DO1015" s="33">
        <v>19.485343</v>
      </c>
      <c r="DP1015" s="33">
        <v>8.9744516999999995</v>
      </c>
      <c r="DQ1015" s="33">
        <v>8.8763062000000001</v>
      </c>
      <c r="DR1015" s="33">
        <v>-2.5767711000000002</v>
      </c>
      <c r="DS1015" s="33">
        <v>-2.5560239999999999</v>
      </c>
      <c r="DT1015" s="33">
        <v>-1.7650283</v>
      </c>
      <c r="DU1015" s="33">
        <v>6.5559384999999999</v>
      </c>
      <c r="DV1015" s="33">
        <v>19.674862000000001</v>
      </c>
      <c r="DW1015" s="33">
        <v>35.784998000000002</v>
      </c>
      <c r="DX1015" s="33">
        <v>4.2156589999999996</v>
      </c>
      <c r="DY1015" s="33">
        <v>22.587579999999999</v>
      </c>
      <c r="DZ1015" s="33">
        <v>0.37729036999999999</v>
      </c>
      <c r="EA1015" s="33">
        <v>-0.46075533000000002</v>
      </c>
      <c r="EB1015" s="33">
        <v>1.8261769000000001</v>
      </c>
      <c r="EC1015" s="33">
        <v>2.9643462999999999</v>
      </c>
      <c r="ED1015" s="33">
        <v>9.8146318000000008</v>
      </c>
      <c r="EE1015" s="33">
        <v>5.0932962000000002</v>
      </c>
      <c r="EF1015" s="33">
        <v>4.3269029000000003</v>
      </c>
      <c r="EG1015" s="33">
        <v>4.987965</v>
      </c>
      <c r="EH1015" s="33">
        <v>8.4914997999999997</v>
      </c>
      <c r="EI1015" s="33">
        <v>20.777346000000001</v>
      </c>
      <c r="EJ1015" s="33">
        <v>20.924434000000002</v>
      </c>
      <c r="EK1015" s="33">
        <v>24.407810999999999</v>
      </c>
      <c r="EL1015" s="33">
        <v>22.875242</v>
      </c>
      <c r="EM1015" s="33">
        <v>27.293835999999999</v>
      </c>
      <c r="EN1015" s="33">
        <v>12.953541</v>
      </c>
      <c r="EO1015" s="33">
        <v>12.959111</v>
      </c>
      <c r="EP1015" s="33">
        <v>1.5727442</v>
      </c>
      <c r="EQ1015" s="33">
        <v>0.91465470000000004</v>
      </c>
      <c r="ER1015" s="33">
        <v>1.6145071</v>
      </c>
      <c r="ES1015" s="33">
        <v>70.779700000000005</v>
      </c>
      <c r="ET1015" s="33">
        <v>69.974275000000006</v>
      </c>
      <c r="EU1015" s="33">
        <v>69.731617</v>
      </c>
      <c r="EV1015" s="33">
        <v>67.846924999999999</v>
      </c>
      <c r="EW1015" s="33">
        <v>67.712136999999998</v>
      </c>
      <c r="EX1015" s="33">
        <v>66.589737</v>
      </c>
      <c r="EY1015" s="33">
        <v>67.023236999999995</v>
      </c>
      <c r="EZ1015" s="33">
        <v>69.477810000000005</v>
      </c>
      <c r="FA1015" s="33">
        <v>73.142415</v>
      </c>
      <c r="FB1015" s="33">
        <v>78.256873999999996</v>
      </c>
      <c r="FC1015" s="33">
        <v>81.710032999999996</v>
      </c>
      <c r="FD1015" s="33">
        <v>85.220911999999998</v>
      </c>
      <c r="FE1015" s="33">
        <v>88.606808999999998</v>
      </c>
      <c r="FF1015" s="33">
        <v>91.452560000000005</v>
      </c>
      <c r="FG1015" s="33">
        <v>93.509051999999997</v>
      </c>
      <c r="FH1015" s="33">
        <v>95.293505999999994</v>
      </c>
      <c r="FI1015" s="33">
        <v>95.369535999999997</v>
      </c>
      <c r="FJ1015" s="33">
        <v>94.203671999999997</v>
      </c>
      <c r="FK1015" s="33">
        <v>92.454131000000004</v>
      </c>
      <c r="FL1015" s="33">
        <v>86.654163999999994</v>
      </c>
      <c r="FM1015" s="33">
        <v>82.941671999999997</v>
      </c>
      <c r="FN1015" s="33">
        <v>80.246086000000005</v>
      </c>
      <c r="FO1015" s="33">
        <v>78.014281999999994</v>
      </c>
      <c r="FP1015" s="33">
        <v>75.378893000000005</v>
      </c>
      <c r="FQ1015" s="33">
        <v>53.939509999999999</v>
      </c>
      <c r="FR1015" s="82">
        <v>7.0674970000000004</v>
      </c>
      <c r="FS1015">
        <v>1</v>
      </c>
    </row>
    <row r="1016" spans="1:175" x14ac:dyDescent="0.2">
      <c r="A1016" s="18" t="s">
        <v>197</v>
      </c>
      <c r="B1016" s="27" t="s">
        <v>206</v>
      </c>
      <c r="C1016" s="27">
        <v>42947</v>
      </c>
      <c r="D1016" s="33">
        <v>312</v>
      </c>
      <c r="E1016" s="33">
        <v>173.40241</v>
      </c>
      <c r="F1016" s="33">
        <v>167.78201000000001</v>
      </c>
      <c r="G1016" s="33">
        <v>167.04924</v>
      </c>
      <c r="H1016" s="33">
        <v>163.77829</v>
      </c>
      <c r="I1016" s="33">
        <v>170.88624999999999</v>
      </c>
      <c r="J1016" s="33">
        <v>181.98527000000001</v>
      </c>
      <c r="K1016" s="33">
        <v>190.57016999999999</v>
      </c>
      <c r="L1016" s="33">
        <v>193.22887</v>
      </c>
      <c r="M1016" s="33">
        <v>194.24424999999999</v>
      </c>
      <c r="N1016" s="33">
        <v>195.37871000000001</v>
      </c>
      <c r="O1016" s="33">
        <v>198.6859</v>
      </c>
      <c r="P1016" s="33">
        <v>193.92447999999999</v>
      </c>
      <c r="Q1016" s="33">
        <v>187.19387</v>
      </c>
      <c r="R1016" s="33">
        <v>185.43727999999999</v>
      </c>
      <c r="S1016" s="33">
        <v>185.71304000000001</v>
      </c>
      <c r="T1016" s="33">
        <v>179.49221</v>
      </c>
      <c r="U1016" s="33">
        <v>171.8107</v>
      </c>
      <c r="V1016" s="33">
        <v>168.95554000000001</v>
      </c>
      <c r="W1016" s="33">
        <v>185.03425999999999</v>
      </c>
      <c r="X1016" s="33">
        <v>195.934</v>
      </c>
      <c r="Y1016" s="33">
        <v>198.70332999999999</v>
      </c>
      <c r="Z1016" s="33">
        <v>201.51911999999999</v>
      </c>
      <c r="AA1016" s="33">
        <v>198.41316</v>
      </c>
      <c r="AB1016" s="33">
        <v>192.60366999999999</v>
      </c>
      <c r="AC1016" s="33">
        <v>9.8044882999999992</v>
      </c>
      <c r="AD1016" s="33">
        <v>9.1071481999999992</v>
      </c>
      <c r="AE1016" s="33">
        <v>7.5987643</v>
      </c>
      <c r="AF1016" s="33">
        <v>4.8268595999999997</v>
      </c>
      <c r="AG1016" s="33">
        <v>-4.5146673000000002</v>
      </c>
      <c r="AH1016" s="33">
        <v>-8.5602038</v>
      </c>
      <c r="AI1016" s="33">
        <v>-8.7487227000000001</v>
      </c>
      <c r="AJ1016" s="33">
        <v>-18.664861999999999</v>
      </c>
      <c r="AK1016" s="33">
        <v>-29.941486999999999</v>
      </c>
      <c r="AL1016" s="33">
        <v>-29.627896</v>
      </c>
      <c r="AM1016" s="33">
        <v>-30.624193999999999</v>
      </c>
      <c r="AN1016" s="33">
        <v>-27.668354999999998</v>
      </c>
      <c r="AO1016" s="33">
        <v>-26.645838000000001</v>
      </c>
      <c r="AP1016" s="33">
        <v>-24.598592</v>
      </c>
      <c r="AQ1016" s="33">
        <v>-6.7829994999999998</v>
      </c>
      <c r="AR1016" s="33">
        <v>-6.6654689999999999</v>
      </c>
      <c r="AS1016" s="33">
        <v>-7.2975779999999997</v>
      </c>
      <c r="AT1016" s="33">
        <v>-6.1652193999999998</v>
      </c>
      <c r="AU1016" s="33">
        <v>-17.933599999999998</v>
      </c>
      <c r="AV1016" s="33">
        <v>-23.564532</v>
      </c>
      <c r="AW1016" s="33">
        <v>-26.556359</v>
      </c>
      <c r="AX1016" s="33">
        <v>-27.266200999999999</v>
      </c>
      <c r="AY1016" s="33">
        <v>-32.681784</v>
      </c>
      <c r="AZ1016" s="33">
        <v>-41.000599999999999</v>
      </c>
      <c r="BA1016" s="33">
        <v>16.033031999999999</v>
      </c>
      <c r="BB1016" s="33">
        <v>14.322941</v>
      </c>
      <c r="BC1016" s="33">
        <v>11.776902</v>
      </c>
      <c r="BD1016" s="33">
        <v>7.1366243999999996</v>
      </c>
      <c r="BE1016" s="33">
        <v>-1.5203926999999999</v>
      </c>
      <c r="BF1016" s="33">
        <v>-4.9624110000000003</v>
      </c>
      <c r="BG1016" s="33">
        <v>-5.5819381000000003</v>
      </c>
      <c r="BH1016" s="33">
        <v>-14.791935</v>
      </c>
      <c r="BI1016" s="33">
        <v>-25.614578000000002</v>
      </c>
      <c r="BJ1016" s="33">
        <v>-24.918147999999999</v>
      </c>
      <c r="BK1016" s="33">
        <v>-26.385704</v>
      </c>
      <c r="BL1016" s="33">
        <v>-23.536708999999998</v>
      </c>
      <c r="BM1016" s="33">
        <v>-22.762305000000001</v>
      </c>
      <c r="BN1016" s="33">
        <v>-20.666125999999998</v>
      </c>
      <c r="BO1016" s="33">
        <v>-1.2835030999999999</v>
      </c>
      <c r="BP1016" s="33">
        <v>-1.2960285</v>
      </c>
      <c r="BQ1016" s="33">
        <v>-1.9647661999999999</v>
      </c>
      <c r="BR1016" s="33">
        <v>-0.77274792000000003</v>
      </c>
      <c r="BS1016" s="33">
        <v>-12.342881999999999</v>
      </c>
      <c r="BT1016" s="33">
        <v>-17.92681</v>
      </c>
      <c r="BU1016" s="33">
        <v>-19.748349999999999</v>
      </c>
      <c r="BV1016" s="33">
        <v>-20.159158000000001</v>
      </c>
      <c r="BW1016" s="33">
        <v>-23.476568</v>
      </c>
      <c r="BX1016" s="33">
        <v>-29.315024999999999</v>
      </c>
      <c r="BY1016" s="33">
        <v>20.346903000000001</v>
      </c>
      <c r="BZ1016" s="33">
        <v>17.935383000000002</v>
      </c>
      <c r="CA1016" s="33">
        <v>14.670667</v>
      </c>
      <c r="CB1016" s="33">
        <v>8.7363605</v>
      </c>
      <c r="CC1016" s="33">
        <v>0.55343275999999997</v>
      </c>
      <c r="CD1016" s="33">
        <v>-2.4705906</v>
      </c>
      <c r="CE1016" s="33">
        <v>-3.3886327999999999</v>
      </c>
      <c r="CF1016" s="33">
        <v>-12.109558</v>
      </c>
      <c r="CG1016" s="33">
        <v>-22.617775000000002</v>
      </c>
      <c r="CH1016" s="33">
        <v>-21.656191</v>
      </c>
      <c r="CI1016" s="33">
        <v>-23.450137999999999</v>
      </c>
      <c r="CJ1016" s="33">
        <v>-20.675144</v>
      </c>
      <c r="CK1016" s="33">
        <v>-20.072582000000001</v>
      </c>
      <c r="CL1016" s="33">
        <v>-17.942513000000002</v>
      </c>
      <c r="CM1016" s="33">
        <v>2.5254314</v>
      </c>
      <c r="CN1016" s="33">
        <v>2.4228296</v>
      </c>
      <c r="CO1016" s="33">
        <v>1.728723</v>
      </c>
      <c r="CP1016" s="33">
        <v>2.9620614000000001</v>
      </c>
      <c r="CQ1016" s="33">
        <v>-8.4707670000000004</v>
      </c>
      <c r="CR1016" s="33">
        <v>-14.022141</v>
      </c>
      <c r="CS1016" s="33">
        <v>-15.033144</v>
      </c>
      <c r="CT1016" s="33">
        <v>-15.236841999999999</v>
      </c>
      <c r="CU1016" s="33">
        <v>-17.101063</v>
      </c>
      <c r="CV1016" s="33">
        <v>-21.221632</v>
      </c>
      <c r="CW1016" s="33">
        <v>24.660772999999999</v>
      </c>
      <c r="CX1016" s="33">
        <v>21.547825</v>
      </c>
      <c r="CY1016" s="33">
        <v>17.564432</v>
      </c>
      <c r="CZ1016" s="33">
        <v>10.336097000000001</v>
      </c>
      <c r="DA1016" s="33">
        <v>2.6272582</v>
      </c>
      <c r="DB1016" s="33">
        <v>2.1229789999999998E-2</v>
      </c>
      <c r="DC1016" s="33">
        <v>-1.1953274</v>
      </c>
      <c r="DD1016" s="33">
        <v>-9.4271811000000003</v>
      </c>
      <c r="DE1016" s="33">
        <v>-19.620971000000001</v>
      </c>
      <c r="DF1016" s="33">
        <v>-18.394234000000001</v>
      </c>
      <c r="DG1016" s="33">
        <v>-20.514572999999999</v>
      </c>
      <c r="DH1016" s="33">
        <v>-17.813579000000001</v>
      </c>
      <c r="DI1016" s="33">
        <v>-17.382859</v>
      </c>
      <c r="DJ1016" s="33">
        <v>-15.218899</v>
      </c>
      <c r="DK1016" s="33">
        <v>6.3343658999999999</v>
      </c>
      <c r="DL1016" s="33">
        <v>6.1416877999999997</v>
      </c>
      <c r="DM1016" s="33">
        <v>5.4222123</v>
      </c>
      <c r="DN1016" s="33">
        <v>6.6968706999999998</v>
      </c>
      <c r="DO1016" s="33">
        <v>-4.5986525</v>
      </c>
      <c r="DP1016" s="33">
        <v>-10.117473</v>
      </c>
      <c r="DQ1016" s="33">
        <v>-10.317938</v>
      </c>
      <c r="DR1016" s="33">
        <v>-10.314526000000001</v>
      </c>
      <c r="DS1016" s="33">
        <v>-10.725557999999999</v>
      </c>
      <c r="DT1016" s="33">
        <v>-13.128239000000001</v>
      </c>
      <c r="DU1016" s="33">
        <v>30.889316999999998</v>
      </c>
      <c r="DV1016" s="33">
        <v>26.763618000000001</v>
      </c>
      <c r="DW1016" s="33">
        <v>21.742569</v>
      </c>
      <c r="DX1016" s="33">
        <v>12.645861999999999</v>
      </c>
      <c r="DY1016" s="33">
        <v>5.6215327999999998</v>
      </c>
      <c r="DZ1016" s="33">
        <v>3.6190226999999999</v>
      </c>
      <c r="EA1016" s="33">
        <v>1.9714571000000001</v>
      </c>
      <c r="EB1016" s="33">
        <v>-5.5542547000000004</v>
      </c>
      <c r="EC1016" s="33">
        <v>-15.294063</v>
      </c>
      <c r="ED1016" s="33">
        <v>-13.684486</v>
      </c>
      <c r="EE1016" s="33">
        <v>-16.276081999999999</v>
      </c>
      <c r="EF1016" s="33">
        <v>-13.681933000000001</v>
      </c>
      <c r="EG1016" s="33">
        <v>-13.499326</v>
      </c>
      <c r="EH1016" s="33">
        <v>-11.286433000000001</v>
      </c>
      <c r="EI1016" s="33">
        <v>11.833862</v>
      </c>
      <c r="EJ1016" s="33">
        <v>11.511127999999999</v>
      </c>
      <c r="EK1016" s="33">
        <v>10.755024000000001</v>
      </c>
      <c r="EL1016" s="33">
        <v>12.089342</v>
      </c>
      <c r="EM1016" s="33">
        <v>0.99206591</v>
      </c>
      <c r="EN1016" s="33">
        <v>-4.4797510999999997</v>
      </c>
      <c r="EO1016" s="33">
        <v>-3.5099290000000001</v>
      </c>
      <c r="EP1016" s="33">
        <v>-3.2074834000000001</v>
      </c>
      <c r="EQ1016" s="33">
        <v>-1.5203414</v>
      </c>
      <c r="ER1016" s="33">
        <v>-1.4426638000000001</v>
      </c>
      <c r="ES1016" s="33">
        <v>71.923490999999999</v>
      </c>
      <c r="ET1016" s="33">
        <v>70.397212999999994</v>
      </c>
      <c r="EU1016" s="33">
        <v>69.200121999999993</v>
      </c>
      <c r="EV1016" s="33">
        <v>68.092375000000004</v>
      </c>
      <c r="EW1016" s="33">
        <v>67.086180999999996</v>
      </c>
      <c r="EX1016" s="33">
        <v>66.06277</v>
      </c>
      <c r="EY1016" s="33">
        <v>66.190000999999995</v>
      </c>
      <c r="EZ1016" s="33">
        <v>68.694271000000001</v>
      </c>
      <c r="FA1016" s="33">
        <v>72.409716000000003</v>
      </c>
      <c r="FB1016" s="33">
        <v>76.695815999999994</v>
      </c>
      <c r="FC1016" s="33">
        <v>80.524181999999996</v>
      </c>
      <c r="FD1016" s="33">
        <v>84.540503000000001</v>
      </c>
      <c r="FE1016" s="33">
        <v>87.389520000000005</v>
      </c>
      <c r="FF1016" s="33">
        <v>90.270353</v>
      </c>
      <c r="FG1016" s="33">
        <v>92.065727999999993</v>
      </c>
      <c r="FH1016" s="33">
        <v>93.242931999999996</v>
      </c>
      <c r="FI1016" s="33">
        <v>93.899141999999998</v>
      </c>
      <c r="FJ1016" s="33">
        <v>93.497575999999995</v>
      </c>
      <c r="FK1016" s="33">
        <v>89.830387999999999</v>
      </c>
      <c r="FL1016" s="33">
        <v>85.275937999999996</v>
      </c>
      <c r="FM1016" s="33">
        <v>80.925994000000003</v>
      </c>
      <c r="FN1016" s="33">
        <v>77.931853000000004</v>
      </c>
      <c r="FO1016" s="33">
        <v>76.016561999999993</v>
      </c>
      <c r="FP1016" s="33">
        <v>74.131174999999999</v>
      </c>
      <c r="FQ1016" s="33">
        <v>82.56259</v>
      </c>
      <c r="FR1016" s="82">
        <v>6.9661619999999997</v>
      </c>
      <c r="FS1016">
        <v>1</v>
      </c>
    </row>
    <row r="1017" spans="1:175" x14ac:dyDescent="0.2">
      <c r="A1017" s="18" t="s">
        <v>197</v>
      </c>
      <c r="B1017" s="27" t="s">
        <v>206</v>
      </c>
      <c r="C1017" s="27">
        <v>42923</v>
      </c>
      <c r="D1017" s="33">
        <v>313</v>
      </c>
      <c r="E1017" s="33">
        <v>199.80009000000001</v>
      </c>
      <c r="F1017" s="33">
        <v>193.81676999999999</v>
      </c>
      <c r="G1017" s="33">
        <v>193.98724999999999</v>
      </c>
      <c r="H1017" s="33">
        <v>189.88131000000001</v>
      </c>
      <c r="I1017" s="33">
        <v>193.39725999999999</v>
      </c>
      <c r="J1017" s="33">
        <v>206.0273</v>
      </c>
      <c r="K1017" s="33">
        <v>208.36188999999999</v>
      </c>
      <c r="L1017" s="33">
        <v>215.86256</v>
      </c>
      <c r="M1017" s="33">
        <v>222.00857999999999</v>
      </c>
      <c r="N1017" s="33">
        <v>220.20774</v>
      </c>
      <c r="O1017" s="33">
        <v>219.58858000000001</v>
      </c>
      <c r="P1017" s="33">
        <v>214.93227999999999</v>
      </c>
      <c r="Q1017" s="33">
        <v>208.91096999999999</v>
      </c>
      <c r="R1017" s="33">
        <v>215.85101</v>
      </c>
      <c r="S1017" s="33">
        <v>207.11868999999999</v>
      </c>
      <c r="T1017" s="33">
        <v>200.14627999999999</v>
      </c>
      <c r="U1017" s="33">
        <v>194.30376000000001</v>
      </c>
      <c r="V1017" s="33">
        <v>185.40976000000001</v>
      </c>
      <c r="W1017" s="33">
        <v>201.32974999999999</v>
      </c>
      <c r="X1017" s="33">
        <v>216.12421000000001</v>
      </c>
      <c r="Y1017" s="33">
        <v>218.97137000000001</v>
      </c>
      <c r="Z1017" s="33">
        <v>218.69009</v>
      </c>
      <c r="AA1017" s="33">
        <v>216.89979</v>
      </c>
      <c r="AB1017" s="33">
        <v>210.90403000000001</v>
      </c>
      <c r="AC1017" s="33">
        <v>-10.557323</v>
      </c>
      <c r="AD1017" s="33">
        <v>-13.51496</v>
      </c>
      <c r="AE1017" s="33">
        <v>-2.6209311</v>
      </c>
      <c r="AF1017" s="33">
        <v>-24.731399</v>
      </c>
      <c r="AG1017" s="33">
        <v>-5.4137898</v>
      </c>
      <c r="AH1017" s="33">
        <v>-0.85105750999999996</v>
      </c>
      <c r="AI1017" s="33">
        <v>-1.42432</v>
      </c>
      <c r="AJ1017" s="33">
        <v>-2.1298393</v>
      </c>
      <c r="AK1017" s="33">
        <v>-0.62809210999999998</v>
      </c>
      <c r="AL1017" s="33">
        <v>-6.3158995000000004</v>
      </c>
      <c r="AM1017" s="33">
        <v>-6.8205353999999998</v>
      </c>
      <c r="AN1017" s="33">
        <v>-0.69817143999999998</v>
      </c>
      <c r="AO1017" s="33">
        <v>6.1932308000000003</v>
      </c>
      <c r="AP1017" s="33">
        <v>17.388780000000001</v>
      </c>
      <c r="AQ1017" s="33">
        <v>21.268930999999998</v>
      </c>
      <c r="AR1017" s="33">
        <v>16.117562</v>
      </c>
      <c r="AS1017" s="33">
        <v>20.44519</v>
      </c>
      <c r="AT1017" s="33">
        <v>16.050460999999999</v>
      </c>
      <c r="AU1017" s="33">
        <v>9.1357966000000008</v>
      </c>
      <c r="AV1017" s="33">
        <v>12.654002999999999</v>
      </c>
      <c r="AW1017" s="33">
        <v>20.402394000000001</v>
      </c>
      <c r="AX1017" s="33">
        <v>13.065283000000001</v>
      </c>
      <c r="AY1017" s="33">
        <v>4.6649235999999998</v>
      </c>
      <c r="AZ1017" s="33">
        <v>7.8078586000000003</v>
      </c>
      <c r="BA1017" s="33">
        <v>-7.4548411000000003</v>
      </c>
      <c r="BB1017" s="33">
        <v>-9.5142976000000008</v>
      </c>
      <c r="BC1017" s="33">
        <v>-0.65865260000000003</v>
      </c>
      <c r="BD1017" s="33">
        <v>-16.546814999999999</v>
      </c>
      <c r="BE1017" s="33">
        <v>-0.53259977999999997</v>
      </c>
      <c r="BF1017" s="33">
        <v>4.0011859999999997</v>
      </c>
      <c r="BG1017" s="33">
        <v>2.7816092000000001</v>
      </c>
      <c r="BH1017" s="33">
        <v>0.89632986999999997</v>
      </c>
      <c r="BI1017" s="33">
        <v>2.2362641000000001</v>
      </c>
      <c r="BJ1017" s="33">
        <v>-3.1100009000000002</v>
      </c>
      <c r="BK1017" s="33">
        <v>-3.0682450999999999</v>
      </c>
      <c r="BL1017" s="33">
        <v>3.4249884000000002</v>
      </c>
      <c r="BM1017" s="33">
        <v>10.448518</v>
      </c>
      <c r="BN1017" s="33">
        <v>21.552662999999999</v>
      </c>
      <c r="BO1017" s="33">
        <v>27.096805</v>
      </c>
      <c r="BP1017" s="33">
        <v>21.981544</v>
      </c>
      <c r="BQ1017" s="33">
        <v>26.290683000000001</v>
      </c>
      <c r="BR1017" s="33">
        <v>21.782872999999999</v>
      </c>
      <c r="BS1017" s="33">
        <v>13.62476</v>
      </c>
      <c r="BT1017" s="33">
        <v>17.07104</v>
      </c>
      <c r="BU1017" s="33">
        <v>24.927619</v>
      </c>
      <c r="BV1017" s="33">
        <v>17.380168999999999</v>
      </c>
      <c r="BW1017" s="33">
        <v>10.371657000000001</v>
      </c>
      <c r="BX1017" s="33">
        <v>11.866633999999999</v>
      </c>
      <c r="BY1017" s="33">
        <v>-5.3060713000000002</v>
      </c>
      <c r="BZ1017" s="33">
        <v>-6.7434510999999997</v>
      </c>
      <c r="CA1017" s="33">
        <v>0.70041549000000003</v>
      </c>
      <c r="CB1017" s="33">
        <v>-10.878197</v>
      </c>
      <c r="CC1017" s="33">
        <v>2.8480976</v>
      </c>
      <c r="CD1017" s="33">
        <v>7.3618350000000001</v>
      </c>
      <c r="CE1017" s="33">
        <v>5.694623</v>
      </c>
      <c r="CF1017" s="33">
        <v>2.9922453999999998</v>
      </c>
      <c r="CG1017" s="33">
        <v>4.2201085000000003</v>
      </c>
      <c r="CH1017" s="33">
        <v>-0.88960521999999997</v>
      </c>
      <c r="CI1017" s="33">
        <v>-0.46942022</v>
      </c>
      <c r="CJ1017" s="33">
        <v>6.2806763999999999</v>
      </c>
      <c r="CK1017" s="33">
        <v>13.395716999999999</v>
      </c>
      <c r="CL1017" s="33">
        <v>24.436556</v>
      </c>
      <c r="CM1017" s="33">
        <v>31.133172999999999</v>
      </c>
      <c r="CN1017" s="33">
        <v>26.042919000000001</v>
      </c>
      <c r="CO1017" s="33">
        <v>30.339254</v>
      </c>
      <c r="CP1017" s="33">
        <v>25.753124</v>
      </c>
      <c r="CQ1017" s="33">
        <v>16.733803000000002</v>
      </c>
      <c r="CR1017" s="33">
        <v>20.130265999999999</v>
      </c>
      <c r="CS1017" s="33">
        <v>28.061775000000001</v>
      </c>
      <c r="CT1017" s="33">
        <v>20.368646999999999</v>
      </c>
      <c r="CU1017" s="33">
        <v>14.324123</v>
      </c>
      <c r="CV1017" s="33">
        <v>14.677728999999999</v>
      </c>
      <c r="CW1017" s="33">
        <v>-3.1573015</v>
      </c>
      <c r="CX1017" s="33">
        <v>-3.9726045999999999</v>
      </c>
      <c r="CY1017" s="33">
        <v>2.0594836000000001</v>
      </c>
      <c r="CZ1017" s="33">
        <v>-5.2095785000000001</v>
      </c>
      <c r="DA1017" s="33">
        <v>6.2287948999999996</v>
      </c>
      <c r="DB1017" s="33">
        <v>10.722484</v>
      </c>
      <c r="DC1017" s="33">
        <v>8.6076367000000005</v>
      </c>
      <c r="DD1017" s="33">
        <v>5.0881610000000004</v>
      </c>
      <c r="DE1017" s="33">
        <v>6.2039529</v>
      </c>
      <c r="DF1017" s="33">
        <v>1.3307903999999999</v>
      </c>
      <c r="DG1017" s="33">
        <v>2.1294046</v>
      </c>
      <c r="DH1017" s="33">
        <v>9.1363643000000003</v>
      </c>
      <c r="DI1017" s="33">
        <v>16.342915999999999</v>
      </c>
      <c r="DJ1017" s="33">
        <v>27.320449</v>
      </c>
      <c r="DK1017" s="33">
        <v>35.169541000000002</v>
      </c>
      <c r="DL1017" s="33">
        <v>30.104295</v>
      </c>
      <c r="DM1017" s="33">
        <v>34.387825999999997</v>
      </c>
      <c r="DN1017" s="33">
        <v>29.723375000000001</v>
      </c>
      <c r="DO1017" s="33">
        <v>19.842845000000001</v>
      </c>
      <c r="DP1017" s="33">
        <v>23.189492999999999</v>
      </c>
      <c r="DQ1017" s="33">
        <v>31.195931999999999</v>
      </c>
      <c r="DR1017" s="33">
        <v>23.357123999999999</v>
      </c>
      <c r="DS1017" s="33">
        <v>18.276589999999999</v>
      </c>
      <c r="DT1017" s="33">
        <v>17.488824000000001</v>
      </c>
      <c r="DU1017" s="33">
        <v>-5.4819220000000002E-2</v>
      </c>
      <c r="DV1017" s="33">
        <v>2.805765E-2</v>
      </c>
      <c r="DW1017" s="33">
        <v>4.0217621000000001</v>
      </c>
      <c r="DX1017" s="33">
        <v>2.9750059000000002</v>
      </c>
      <c r="DY1017" s="33">
        <v>11.109985</v>
      </c>
      <c r="DZ1017" s="33">
        <v>15.574728</v>
      </c>
      <c r="EA1017" s="33">
        <v>12.813566</v>
      </c>
      <c r="EB1017" s="33">
        <v>8.1143301999999995</v>
      </c>
      <c r="EC1017" s="33">
        <v>9.0683091000000005</v>
      </c>
      <c r="ED1017" s="33">
        <v>4.5366891000000003</v>
      </c>
      <c r="EE1017" s="33">
        <v>5.8816949000000003</v>
      </c>
      <c r="EF1017" s="33">
        <v>13.259524000000001</v>
      </c>
      <c r="EG1017" s="33">
        <v>20.598203000000002</v>
      </c>
      <c r="EH1017" s="33">
        <v>31.484331999999998</v>
      </c>
      <c r="EI1017" s="33">
        <v>40.997414999999997</v>
      </c>
      <c r="EJ1017" s="33">
        <v>35.968276000000003</v>
      </c>
      <c r="EK1017" s="33">
        <v>40.233319000000002</v>
      </c>
      <c r="EL1017" s="33">
        <v>35.455787000000001</v>
      </c>
      <c r="EM1017" s="33">
        <v>24.331809</v>
      </c>
      <c r="EN1017" s="33">
        <v>27.606529999999999</v>
      </c>
      <c r="EO1017" s="33">
        <v>35.721156000000001</v>
      </c>
      <c r="EP1017" s="33">
        <v>27.67201</v>
      </c>
      <c r="EQ1017" s="33">
        <v>23.983322999999999</v>
      </c>
      <c r="ER1017" s="33">
        <v>21.547599000000002</v>
      </c>
      <c r="ES1017" s="33">
        <v>73.933181000000005</v>
      </c>
      <c r="ET1017" s="33">
        <v>73.324258</v>
      </c>
      <c r="EU1017" s="33">
        <v>72.630765999999994</v>
      </c>
      <c r="EV1017" s="33">
        <v>71.154719</v>
      </c>
      <c r="EW1017" s="33">
        <v>70.929919999999996</v>
      </c>
      <c r="EX1017" s="33">
        <v>70.553684000000004</v>
      </c>
      <c r="EY1017" s="33">
        <v>71.080257000000003</v>
      </c>
      <c r="EZ1017" s="33">
        <v>74.725828000000007</v>
      </c>
      <c r="FA1017" s="33">
        <v>78.451730999999995</v>
      </c>
      <c r="FB1017" s="33">
        <v>82.847099</v>
      </c>
      <c r="FC1017" s="33">
        <v>86.842602999999997</v>
      </c>
      <c r="FD1017" s="33">
        <v>90.749412000000007</v>
      </c>
      <c r="FE1017" s="33">
        <v>93.813063999999997</v>
      </c>
      <c r="FF1017" s="33">
        <v>95.898948000000004</v>
      </c>
      <c r="FG1017" s="33">
        <v>97.847806000000006</v>
      </c>
      <c r="FH1017" s="33">
        <v>99.345741000000004</v>
      </c>
      <c r="FI1017" s="33">
        <v>99.364168000000006</v>
      </c>
      <c r="FJ1017" s="33">
        <v>98.873788000000005</v>
      </c>
      <c r="FK1017" s="33">
        <v>96.400617999999994</v>
      </c>
      <c r="FL1017" s="33">
        <v>92.473924999999994</v>
      </c>
      <c r="FM1017" s="33">
        <v>88.783027000000004</v>
      </c>
      <c r="FN1017" s="33">
        <v>85.804419999999993</v>
      </c>
      <c r="FO1017" s="33">
        <v>82.872971000000007</v>
      </c>
      <c r="FP1017" s="33">
        <v>81.461185</v>
      </c>
      <c r="FQ1017" s="33">
        <v>66.4679</v>
      </c>
      <c r="FR1017" s="82">
        <v>7.493868</v>
      </c>
      <c r="FS1017">
        <v>1</v>
      </c>
    </row>
    <row r="1018" spans="1:175" x14ac:dyDescent="0.2">
      <c r="A1018" s="18" t="s">
        <v>197</v>
      </c>
      <c r="B1018" s="27" t="s">
        <v>206</v>
      </c>
      <c r="C1018" s="27">
        <v>42948</v>
      </c>
      <c r="D1018" s="33">
        <v>312</v>
      </c>
      <c r="E1018" s="33">
        <v>209.02697000000001</v>
      </c>
      <c r="F1018" s="33">
        <v>201.57767999999999</v>
      </c>
      <c r="G1018" s="33">
        <v>202.64183</v>
      </c>
      <c r="H1018" s="33">
        <v>199.22369</v>
      </c>
      <c r="I1018" s="33">
        <v>204.04132999999999</v>
      </c>
      <c r="J1018" s="33">
        <v>212.06056000000001</v>
      </c>
      <c r="K1018" s="33">
        <v>216.52292</v>
      </c>
      <c r="L1018" s="33">
        <v>221.42988</v>
      </c>
      <c r="M1018" s="33">
        <v>223.28424000000001</v>
      </c>
      <c r="N1018" s="33">
        <v>225.04441</v>
      </c>
      <c r="O1018" s="33">
        <v>223.02672999999999</v>
      </c>
      <c r="P1018" s="33">
        <v>218.16668000000001</v>
      </c>
      <c r="Q1018" s="33">
        <v>205.02397999999999</v>
      </c>
      <c r="R1018" s="33">
        <v>204.07675</v>
      </c>
      <c r="S1018" s="33">
        <v>200.87960000000001</v>
      </c>
      <c r="T1018" s="33">
        <v>193.26623000000001</v>
      </c>
      <c r="U1018" s="33">
        <v>186.52267000000001</v>
      </c>
      <c r="V1018" s="33">
        <v>181.31462999999999</v>
      </c>
      <c r="W1018" s="33">
        <v>200.19996</v>
      </c>
      <c r="X1018" s="33">
        <v>213.27638999999999</v>
      </c>
      <c r="Y1018" s="33">
        <v>214.24947</v>
      </c>
      <c r="Z1018" s="33">
        <v>216.10086000000001</v>
      </c>
      <c r="AA1018" s="33">
        <v>218.44381999999999</v>
      </c>
      <c r="AB1018" s="33">
        <v>215.92610999999999</v>
      </c>
      <c r="AC1018" s="33">
        <v>-2.2899316000000001</v>
      </c>
      <c r="AD1018" s="33">
        <v>1.2422816999999999</v>
      </c>
      <c r="AE1018" s="33">
        <v>2.0887967999999999</v>
      </c>
      <c r="AF1018" s="33">
        <v>0.55665998000000005</v>
      </c>
      <c r="AG1018" s="33">
        <v>-2.6099111000000002</v>
      </c>
      <c r="AH1018" s="33">
        <v>-19.663671999999998</v>
      </c>
      <c r="AI1018" s="33">
        <v>-21.404318</v>
      </c>
      <c r="AJ1018" s="33">
        <v>-9.5941963000000001</v>
      </c>
      <c r="AK1018" s="33">
        <v>-7.7120373000000004</v>
      </c>
      <c r="AL1018" s="33">
        <v>-2.6495734999999998</v>
      </c>
      <c r="AM1018" s="33">
        <v>-2.5132264000000002</v>
      </c>
      <c r="AN1018" s="33">
        <v>-1.5771204000000001</v>
      </c>
      <c r="AO1018" s="33">
        <v>-5.4245178000000003</v>
      </c>
      <c r="AP1018" s="33">
        <v>-3.6916384</v>
      </c>
      <c r="AQ1018" s="33">
        <v>5.0330402000000003</v>
      </c>
      <c r="AR1018" s="33">
        <v>2.2253905</v>
      </c>
      <c r="AS1018" s="33">
        <v>5.2883896000000004</v>
      </c>
      <c r="AT1018" s="33">
        <v>4.5681967999999999</v>
      </c>
      <c r="AU1018" s="33">
        <v>-1.1089766999999999</v>
      </c>
      <c r="AV1018" s="33">
        <v>-15.082436</v>
      </c>
      <c r="AW1018" s="33">
        <v>-15.786054999999999</v>
      </c>
      <c r="AX1018" s="33">
        <v>-13.986015999999999</v>
      </c>
      <c r="AY1018" s="33">
        <v>-14.592959</v>
      </c>
      <c r="AZ1018" s="33">
        <v>-17.396269</v>
      </c>
      <c r="BA1018" s="33">
        <v>0.25036565999999999</v>
      </c>
      <c r="BB1018" s="33">
        <v>3.7585071999999999</v>
      </c>
      <c r="BC1018" s="33">
        <v>4.4782425000000003</v>
      </c>
      <c r="BD1018" s="33">
        <v>3.3307102</v>
      </c>
      <c r="BE1018" s="33">
        <v>-5.5219989999999997E-2</v>
      </c>
      <c r="BF1018" s="33">
        <v>-15.709424</v>
      </c>
      <c r="BG1018" s="33">
        <v>-16.409988999999999</v>
      </c>
      <c r="BH1018" s="33">
        <v>-5.2683719</v>
      </c>
      <c r="BI1018" s="33">
        <v>-1.7979788999999999</v>
      </c>
      <c r="BJ1018" s="33">
        <v>2.03857</v>
      </c>
      <c r="BK1018" s="33">
        <v>1.2983575000000001</v>
      </c>
      <c r="BL1018" s="33">
        <v>2.1020181999999998</v>
      </c>
      <c r="BM1018" s="33">
        <v>-1.9823827000000001</v>
      </c>
      <c r="BN1018" s="33">
        <v>-1.1814180000000001E-2</v>
      </c>
      <c r="BO1018" s="33">
        <v>10.244303</v>
      </c>
      <c r="BP1018" s="33">
        <v>7.4507631999999999</v>
      </c>
      <c r="BQ1018" s="33">
        <v>10.346809</v>
      </c>
      <c r="BR1018" s="33">
        <v>9.6591176000000001</v>
      </c>
      <c r="BS1018" s="33">
        <v>3.5342454000000001</v>
      </c>
      <c r="BT1018" s="33">
        <v>-10.874976999999999</v>
      </c>
      <c r="BU1018" s="33">
        <v>-11.460290000000001</v>
      </c>
      <c r="BV1018" s="33">
        <v>-9.4868094999999997</v>
      </c>
      <c r="BW1018" s="33">
        <v>-9.4124631999999995</v>
      </c>
      <c r="BX1018" s="33">
        <v>-11.760023</v>
      </c>
      <c r="BY1018" s="33">
        <v>2.0097678000000001</v>
      </c>
      <c r="BZ1018" s="33">
        <v>5.5012373999999999</v>
      </c>
      <c r="CA1018" s="33">
        <v>6.1331654000000002</v>
      </c>
      <c r="CB1018" s="33">
        <v>5.2520088999999999</v>
      </c>
      <c r="CC1018" s="33">
        <v>1.7141512999999999</v>
      </c>
      <c r="CD1018" s="33">
        <v>-12.970723</v>
      </c>
      <c r="CE1018" s="33">
        <v>-12.950932999999999</v>
      </c>
      <c r="CF1018" s="33">
        <v>-2.2723190999999998</v>
      </c>
      <c r="CG1018" s="33">
        <v>2.2980800000000001</v>
      </c>
      <c r="CH1018" s="33">
        <v>5.2855638999999996</v>
      </c>
      <c r="CI1018" s="33">
        <v>3.9382489000000001</v>
      </c>
      <c r="CJ1018" s="33">
        <v>4.6501783999999997</v>
      </c>
      <c r="CK1018" s="33">
        <v>0.40162954000000001</v>
      </c>
      <c r="CL1018" s="33">
        <v>2.5368208999999999</v>
      </c>
      <c r="CM1018" s="33">
        <v>13.853607999999999</v>
      </c>
      <c r="CN1018" s="33">
        <v>11.069839999999999</v>
      </c>
      <c r="CO1018" s="33">
        <v>13.850255000000001</v>
      </c>
      <c r="CP1018" s="33">
        <v>13.185074</v>
      </c>
      <c r="CQ1018" s="33">
        <v>6.7501268000000003</v>
      </c>
      <c r="CR1018" s="33">
        <v>-7.9609040999999996</v>
      </c>
      <c r="CS1018" s="33">
        <v>-8.4642782000000008</v>
      </c>
      <c r="CT1018" s="33">
        <v>-6.3706727000000001</v>
      </c>
      <c r="CU1018" s="33">
        <v>-5.8244676999999996</v>
      </c>
      <c r="CV1018" s="33">
        <v>-7.8563765999999999</v>
      </c>
      <c r="CW1018" s="33">
        <v>3.7691699000000001</v>
      </c>
      <c r="CX1018" s="33">
        <v>7.2439676000000004</v>
      </c>
      <c r="CY1018" s="33">
        <v>7.7880881999999998</v>
      </c>
      <c r="CZ1018" s="33">
        <v>7.1733076000000002</v>
      </c>
      <c r="DA1018" s="33">
        <v>3.4835224999999999</v>
      </c>
      <c r="DB1018" s="33">
        <v>-10.232023</v>
      </c>
      <c r="DC1018" s="33">
        <v>-9.4918756000000002</v>
      </c>
      <c r="DD1018" s="33">
        <v>0.72373374000000001</v>
      </c>
      <c r="DE1018" s="33">
        <v>6.3941388000000003</v>
      </c>
      <c r="DF1018" s="33">
        <v>8.5325579000000005</v>
      </c>
      <c r="DG1018" s="33">
        <v>6.5781403000000003</v>
      </c>
      <c r="DH1018" s="33">
        <v>7.1983386999999999</v>
      </c>
      <c r="DI1018" s="33">
        <v>2.7856418000000001</v>
      </c>
      <c r="DJ1018" s="33">
        <v>5.0854559999999998</v>
      </c>
      <c r="DK1018" s="33">
        <v>17.462913</v>
      </c>
      <c r="DL1018" s="33">
        <v>14.688917999999999</v>
      </c>
      <c r="DM1018" s="33">
        <v>17.353701000000001</v>
      </c>
      <c r="DN1018" s="33">
        <v>16.711030000000001</v>
      </c>
      <c r="DO1018" s="33">
        <v>9.9660083000000004</v>
      </c>
      <c r="DP1018" s="33">
        <v>-5.0468308999999998</v>
      </c>
      <c r="DQ1018" s="33">
        <v>-5.4682667</v>
      </c>
      <c r="DR1018" s="33">
        <v>-3.2545359</v>
      </c>
      <c r="DS1018" s="33">
        <v>-2.2364720999999999</v>
      </c>
      <c r="DT1018" s="33">
        <v>-3.9527299</v>
      </c>
      <c r="DU1018" s="33">
        <v>6.3094671</v>
      </c>
      <c r="DV1018" s="33">
        <v>9.7601931000000004</v>
      </c>
      <c r="DW1018" s="33">
        <v>10.177534</v>
      </c>
      <c r="DX1018" s="33">
        <v>9.9473578000000007</v>
      </c>
      <c r="DY1018" s="33">
        <v>6.0382135999999997</v>
      </c>
      <c r="DZ1018" s="33">
        <v>-6.2777744999999996</v>
      </c>
      <c r="EA1018" s="33">
        <v>-4.4975468000000003</v>
      </c>
      <c r="EB1018" s="33">
        <v>5.0495581999999999</v>
      </c>
      <c r="EC1018" s="33">
        <v>12.308197</v>
      </c>
      <c r="ED1018" s="33">
        <v>13.220701</v>
      </c>
      <c r="EE1018" s="33">
        <v>10.389723999999999</v>
      </c>
      <c r="EF1018" s="33">
        <v>10.877477000000001</v>
      </c>
      <c r="EG1018" s="33">
        <v>6.2277768</v>
      </c>
      <c r="EH1018" s="33">
        <v>8.7652801999999994</v>
      </c>
      <c r="EI1018" s="33">
        <v>22.674175999999999</v>
      </c>
      <c r="EJ1018" s="33">
        <v>19.914290000000001</v>
      </c>
      <c r="EK1018" s="33">
        <v>22.412120000000002</v>
      </c>
      <c r="EL1018" s="33">
        <v>21.801950999999999</v>
      </c>
      <c r="EM1018" s="33">
        <v>14.60923</v>
      </c>
      <c r="EN1018" s="33">
        <v>-0.83937198000000002</v>
      </c>
      <c r="EO1018" s="33">
        <v>-1.1425018</v>
      </c>
      <c r="EP1018" s="33">
        <v>1.2446708</v>
      </c>
      <c r="EQ1018" s="33">
        <v>2.9440236999999998</v>
      </c>
      <c r="ER1018" s="33">
        <v>1.6835161000000001</v>
      </c>
      <c r="ES1018" s="33">
        <v>72.815027000000001</v>
      </c>
      <c r="ET1018" s="33">
        <v>71.423444000000003</v>
      </c>
      <c r="EU1018" s="33">
        <v>70.263512000000006</v>
      </c>
      <c r="EV1018" s="33">
        <v>69.370233999999996</v>
      </c>
      <c r="EW1018" s="33">
        <v>68.738729000000006</v>
      </c>
      <c r="EX1018" s="33">
        <v>68.016242000000005</v>
      </c>
      <c r="EY1018" s="33">
        <v>67.906435999999999</v>
      </c>
      <c r="EZ1018" s="33">
        <v>71.207449999999994</v>
      </c>
      <c r="FA1018" s="33">
        <v>75.82226</v>
      </c>
      <c r="FB1018" s="33">
        <v>79.913407000000007</v>
      </c>
      <c r="FC1018" s="33">
        <v>84.466319999999996</v>
      </c>
      <c r="FD1018" s="33">
        <v>87.933491000000004</v>
      </c>
      <c r="FE1018" s="33">
        <v>91.300644000000005</v>
      </c>
      <c r="FF1018" s="33">
        <v>94.458207000000002</v>
      </c>
      <c r="FG1018" s="33">
        <v>96.044683000000006</v>
      </c>
      <c r="FH1018" s="33">
        <v>96.927637000000004</v>
      </c>
      <c r="FI1018" s="33">
        <v>97.223724000000004</v>
      </c>
      <c r="FJ1018" s="33">
        <v>96.105546000000004</v>
      </c>
      <c r="FK1018" s="33">
        <v>92.649062000000001</v>
      </c>
      <c r="FL1018" s="33">
        <v>87.641057000000004</v>
      </c>
      <c r="FM1018" s="33">
        <v>83.586949000000004</v>
      </c>
      <c r="FN1018" s="33">
        <v>81.189544999999995</v>
      </c>
      <c r="FO1018" s="33">
        <v>80.293351000000001</v>
      </c>
      <c r="FP1018" s="33">
        <v>78.084029999999998</v>
      </c>
      <c r="FQ1018" s="33">
        <v>49.59451</v>
      </c>
      <c r="FR1018" s="82">
        <v>6.6161440000000002</v>
      </c>
      <c r="FS1018">
        <v>1</v>
      </c>
    </row>
    <row r="1019" spans="1:175" x14ac:dyDescent="0.2">
      <c r="A1019" s="18" t="s">
        <v>197</v>
      </c>
      <c r="B1019" s="27" t="s">
        <v>206</v>
      </c>
      <c r="C1019" s="27">
        <v>42949</v>
      </c>
      <c r="D1019" s="33">
        <v>312</v>
      </c>
      <c r="E1019" s="33">
        <v>218.13422</v>
      </c>
      <c r="F1019" s="33">
        <v>210.72856999999999</v>
      </c>
      <c r="G1019" s="33">
        <v>211.18525</v>
      </c>
      <c r="H1019" s="33">
        <v>207.21256</v>
      </c>
      <c r="I1019" s="33">
        <v>213.42363</v>
      </c>
      <c r="J1019" s="33">
        <v>224.40465</v>
      </c>
      <c r="K1019" s="33">
        <v>230.2098</v>
      </c>
      <c r="L1019" s="33">
        <v>231.56094999999999</v>
      </c>
      <c r="M1019" s="33">
        <v>231.33625000000001</v>
      </c>
      <c r="N1019" s="33">
        <v>233.72165000000001</v>
      </c>
      <c r="O1019" s="33">
        <v>229.12857</v>
      </c>
      <c r="P1019" s="33">
        <v>225.66024999999999</v>
      </c>
      <c r="Q1019" s="33">
        <v>217.57218</v>
      </c>
      <c r="R1019" s="33">
        <v>215.09685999999999</v>
      </c>
      <c r="S1019" s="33">
        <v>211.94913</v>
      </c>
      <c r="T1019" s="33">
        <v>206.52427</v>
      </c>
      <c r="U1019" s="33">
        <v>196.63285999999999</v>
      </c>
      <c r="V1019" s="33">
        <v>190.65291999999999</v>
      </c>
      <c r="W1019" s="33">
        <v>206.17410000000001</v>
      </c>
      <c r="X1019" s="33">
        <v>218.90807000000001</v>
      </c>
      <c r="Y1019" s="33">
        <v>221.42411000000001</v>
      </c>
      <c r="Z1019" s="33">
        <v>222.14868999999999</v>
      </c>
      <c r="AA1019" s="33">
        <v>222.57695000000001</v>
      </c>
      <c r="AB1019" s="33">
        <v>221.00993</v>
      </c>
      <c r="AC1019" s="33">
        <v>-11.681452</v>
      </c>
      <c r="AD1019" s="33">
        <v>-7.3564081000000003</v>
      </c>
      <c r="AE1019" s="33">
        <v>-9.2109331000000001</v>
      </c>
      <c r="AF1019" s="33">
        <v>-17.235461999999998</v>
      </c>
      <c r="AG1019" s="33">
        <v>-17.741261000000002</v>
      </c>
      <c r="AH1019" s="33">
        <v>-12.114464999999999</v>
      </c>
      <c r="AI1019" s="33">
        <v>-1.5584974</v>
      </c>
      <c r="AJ1019" s="33">
        <v>-1.8677912000000001</v>
      </c>
      <c r="AK1019" s="33">
        <v>-4.4201329999999999</v>
      </c>
      <c r="AL1019" s="33">
        <v>0.83799268000000005</v>
      </c>
      <c r="AM1019" s="33">
        <v>-0.58740893000000005</v>
      </c>
      <c r="AN1019" s="33">
        <v>-0.82867886000000002</v>
      </c>
      <c r="AO1019" s="33">
        <v>1.0732579</v>
      </c>
      <c r="AP1019" s="33">
        <v>0.58438358000000001</v>
      </c>
      <c r="AQ1019" s="33">
        <v>13.272494</v>
      </c>
      <c r="AR1019" s="33">
        <v>10.779515999999999</v>
      </c>
      <c r="AS1019" s="33">
        <v>11.015293</v>
      </c>
      <c r="AT1019" s="33">
        <v>8.7366062000000007</v>
      </c>
      <c r="AU1019" s="33">
        <v>5.5893531000000003</v>
      </c>
      <c r="AV1019" s="33">
        <v>0.27378021000000002</v>
      </c>
      <c r="AW1019" s="33">
        <v>2.7847331999999998</v>
      </c>
      <c r="AX1019" s="33">
        <v>-6.0207505000000001</v>
      </c>
      <c r="AY1019" s="33">
        <v>0.71529704000000005</v>
      </c>
      <c r="AZ1019" s="33">
        <v>-8.2613980999999992</v>
      </c>
      <c r="BA1019" s="33">
        <v>-7.0838808999999996</v>
      </c>
      <c r="BB1019" s="33">
        <v>-3.6996202</v>
      </c>
      <c r="BC1019" s="33">
        <v>-6.4118066999999996</v>
      </c>
      <c r="BD1019" s="33">
        <v>-12.115985</v>
      </c>
      <c r="BE1019" s="33">
        <v>-12.751969000000001</v>
      </c>
      <c r="BF1019" s="33">
        <v>-8.6460980999999997</v>
      </c>
      <c r="BG1019" s="33">
        <v>7.5814095000000004</v>
      </c>
      <c r="BH1019" s="33">
        <v>4.6538006000000003</v>
      </c>
      <c r="BI1019" s="33">
        <v>0.33495698000000002</v>
      </c>
      <c r="BJ1019" s="33">
        <v>4.4428900000000002</v>
      </c>
      <c r="BK1019" s="33">
        <v>3.2982035999999999</v>
      </c>
      <c r="BL1019" s="33">
        <v>3.1288570999999998</v>
      </c>
      <c r="BM1019" s="33">
        <v>4.8384434000000001</v>
      </c>
      <c r="BN1019" s="33">
        <v>4.5631203999999999</v>
      </c>
      <c r="BO1019" s="33">
        <v>18.860092000000002</v>
      </c>
      <c r="BP1019" s="33">
        <v>16.270662000000002</v>
      </c>
      <c r="BQ1019" s="33">
        <v>16.419753</v>
      </c>
      <c r="BR1019" s="33">
        <v>13.908137999999999</v>
      </c>
      <c r="BS1019" s="33">
        <v>9.8626711</v>
      </c>
      <c r="BT1019" s="33">
        <v>4.9490017999999996</v>
      </c>
      <c r="BU1019" s="33">
        <v>6.7417571000000001</v>
      </c>
      <c r="BV1019" s="33">
        <v>-0.58125747000000005</v>
      </c>
      <c r="BW1019" s="33">
        <v>4.7701206999999997</v>
      </c>
      <c r="BX1019" s="33">
        <v>-2.5450509000000001</v>
      </c>
      <c r="BY1019" s="33">
        <v>-3.8996170000000001</v>
      </c>
      <c r="BZ1019" s="33">
        <v>-1.1669400999999999</v>
      </c>
      <c r="CA1019" s="33">
        <v>-4.4731401999999996</v>
      </c>
      <c r="CB1019" s="33">
        <v>-8.5702505000000002</v>
      </c>
      <c r="CC1019" s="33">
        <v>-9.2964000999999996</v>
      </c>
      <c r="CD1019" s="33">
        <v>-6.2439178999999996</v>
      </c>
      <c r="CE1019" s="33">
        <v>13.911681</v>
      </c>
      <c r="CF1019" s="33">
        <v>9.1706351999999995</v>
      </c>
      <c r="CG1019" s="33">
        <v>3.6283178</v>
      </c>
      <c r="CH1019" s="33">
        <v>6.9396310000000003</v>
      </c>
      <c r="CI1019" s="33">
        <v>5.9893669999999997</v>
      </c>
      <c r="CJ1019" s="33">
        <v>5.8698344000000002</v>
      </c>
      <c r="CK1019" s="33">
        <v>7.4461994000000002</v>
      </c>
      <c r="CL1019" s="33">
        <v>7.3187813999999998</v>
      </c>
      <c r="CM1019" s="33">
        <v>22.730045</v>
      </c>
      <c r="CN1019" s="33">
        <v>20.073812</v>
      </c>
      <c r="CO1019" s="33">
        <v>20.162865</v>
      </c>
      <c r="CP1019" s="33">
        <v>17.489924999999999</v>
      </c>
      <c r="CQ1019" s="33">
        <v>12.822357999999999</v>
      </c>
      <c r="CR1019" s="33">
        <v>8.1870460999999999</v>
      </c>
      <c r="CS1019" s="33">
        <v>9.4823798999999998</v>
      </c>
      <c r="CT1019" s="33">
        <v>3.1861188</v>
      </c>
      <c r="CU1019" s="33">
        <v>7.5784792999999997</v>
      </c>
      <c r="CV1019" s="33">
        <v>1.4140737999999999</v>
      </c>
      <c r="CW1019" s="33">
        <v>-0.71535300999999996</v>
      </c>
      <c r="CX1019" s="33">
        <v>1.3657401</v>
      </c>
      <c r="CY1019" s="33">
        <v>-2.5344738000000002</v>
      </c>
      <c r="CZ1019" s="33">
        <v>-5.0245163000000002</v>
      </c>
      <c r="DA1019" s="33">
        <v>-5.8408313999999999</v>
      </c>
      <c r="DB1019" s="33">
        <v>-3.8417378000000002</v>
      </c>
      <c r="DC1019" s="33">
        <v>20.241952999999999</v>
      </c>
      <c r="DD1019" s="33">
        <v>13.687469999999999</v>
      </c>
      <c r="DE1019" s="33">
        <v>6.9216787000000002</v>
      </c>
      <c r="DF1019" s="33">
        <v>9.4363718999999993</v>
      </c>
      <c r="DG1019" s="33">
        <v>8.6805304000000003</v>
      </c>
      <c r="DH1019" s="33">
        <v>8.6108118000000005</v>
      </c>
      <c r="DI1019" s="33">
        <v>10.053955</v>
      </c>
      <c r="DJ1019" s="33">
        <v>10.074441999999999</v>
      </c>
      <c r="DK1019" s="33">
        <v>26.599999</v>
      </c>
      <c r="DL1019" s="33">
        <v>23.876963</v>
      </c>
      <c r="DM1019" s="33">
        <v>23.905977</v>
      </c>
      <c r="DN1019" s="33">
        <v>21.071712999999999</v>
      </c>
      <c r="DO1019" s="33">
        <v>15.782045</v>
      </c>
      <c r="DP1019" s="33">
        <v>11.425090000000001</v>
      </c>
      <c r="DQ1019" s="33">
        <v>12.223003</v>
      </c>
      <c r="DR1019" s="33">
        <v>6.9534951999999999</v>
      </c>
      <c r="DS1019" s="33">
        <v>10.386837999999999</v>
      </c>
      <c r="DT1019" s="33">
        <v>5.3731985</v>
      </c>
      <c r="DU1019" s="33">
        <v>3.8822184000000002</v>
      </c>
      <c r="DV1019" s="33">
        <v>5.0225279</v>
      </c>
      <c r="DW1019" s="33">
        <v>0.26465265999999998</v>
      </c>
      <c r="DX1019" s="33">
        <v>9.4960859999999994E-2</v>
      </c>
      <c r="DY1019" s="33">
        <v>-0.85153909999999999</v>
      </c>
      <c r="DZ1019" s="33">
        <v>-0.37337118000000002</v>
      </c>
      <c r="EA1019" s="33">
        <v>29.38186</v>
      </c>
      <c r="EB1019" s="33">
        <v>20.209061999999999</v>
      </c>
      <c r="EC1019" s="33">
        <v>11.676769</v>
      </c>
      <c r="ED1019" s="33">
        <v>13.041269</v>
      </c>
      <c r="EE1019" s="33">
        <v>12.566143</v>
      </c>
      <c r="EF1019" s="33">
        <v>12.568348</v>
      </c>
      <c r="EG1019" s="33">
        <v>13.819141</v>
      </c>
      <c r="EH1019" s="33">
        <v>14.053179</v>
      </c>
      <c r="EI1019" s="33">
        <v>32.187596999999997</v>
      </c>
      <c r="EJ1019" s="33">
        <v>29.368109</v>
      </c>
      <c r="EK1019" s="33">
        <v>29.310435999999999</v>
      </c>
      <c r="EL1019" s="33">
        <v>26.243245000000002</v>
      </c>
      <c r="EM1019" s="33">
        <v>20.055363</v>
      </c>
      <c r="EN1019" s="33">
        <v>16.100311999999999</v>
      </c>
      <c r="EO1019" s="33">
        <v>16.180026999999999</v>
      </c>
      <c r="EP1019" s="33">
        <v>12.392988000000001</v>
      </c>
      <c r="EQ1019" s="33">
        <v>14.441662000000001</v>
      </c>
      <c r="ER1019" s="33">
        <v>11.089546</v>
      </c>
      <c r="ES1019" s="33">
        <v>77.370272</v>
      </c>
      <c r="ET1019" s="33">
        <v>75.747020000000006</v>
      </c>
      <c r="EU1019" s="33">
        <v>75.010063000000002</v>
      </c>
      <c r="EV1019" s="33">
        <v>74.658559999999994</v>
      </c>
      <c r="EW1019" s="33">
        <v>73.829285999999996</v>
      </c>
      <c r="EX1019" s="33">
        <v>72.713793999999993</v>
      </c>
      <c r="EY1019" s="33">
        <v>73.719188000000003</v>
      </c>
      <c r="EZ1019" s="33">
        <v>76.130564000000007</v>
      </c>
      <c r="FA1019" s="33">
        <v>79.814417000000006</v>
      </c>
      <c r="FB1019" s="33">
        <v>83.179519999999997</v>
      </c>
      <c r="FC1019" s="33">
        <v>87.441995000000006</v>
      </c>
      <c r="FD1019" s="33">
        <v>89.187439999999995</v>
      </c>
      <c r="FE1019" s="33">
        <v>92.320359999999994</v>
      </c>
      <c r="FF1019" s="33">
        <v>93.887083000000004</v>
      </c>
      <c r="FG1019" s="33">
        <v>95.502013000000005</v>
      </c>
      <c r="FH1019" s="33">
        <v>96.665261000000001</v>
      </c>
      <c r="FI1019" s="33">
        <v>96.616461000000001</v>
      </c>
      <c r="FJ1019" s="33">
        <v>95.729973000000001</v>
      </c>
      <c r="FK1019" s="33">
        <v>92.950389000000001</v>
      </c>
      <c r="FL1019" s="33">
        <v>88.736953</v>
      </c>
      <c r="FM1019" s="33">
        <v>85.230581000000001</v>
      </c>
      <c r="FN1019" s="33">
        <v>82.143349000000001</v>
      </c>
      <c r="FO1019" s="33">
        <v>81.418254000000005</v>
      </c>
      <c r="FP1019" s="33">
        <v>79.953942999999995</v>
      </c>
      <c r="FQ1019" s="33">
        <v>57.040900000000001</v>
      </c>
      <c r="FR1019" s="82">
        <v>6.9345090000000003</v>
      </c>
      <c r="FS1019">
        <v>1</v>
      </c>
    </row>
    <row r="1020" spans="1:175" x14ac:dyDescent="0.2">
      <c r="A1020" s="18" t="s">
        <v>197</v>
      </c>
      <c r="B1020" s="27" t="s">
        <v>206</v>
      </c>
      <c r="C1020" s="27">
        <v>42975</v>
      </c>
      <c r="D1020" s="33">
        <v>311</v>
      </c>
      <c r="E1020" s="33">
        <v>183.80499</v>
      </c>
      <c r="F1020" s="33">
        <v>176.94920999999999</v>
      </c>
      <c r="G1020" s="33">
        <v>175.05686</v>
      </c>
      <c r="H1020" s="33">
        <v>174.15819999999999</v>
      </c>
      <c r="I1020" s="33">
        <v>182.77628000000001</v>
      </c>
      <c r="J1020" s="33">
        <v>197.37460999999999</v>
      </c>
      <c r="K1020" s="33">
        <v>204.68513999999999</v>
      </c>
      <c r="L1020" s="33">
        <v>208.76429999999999</v>
      </c>
      <c r="M1020" s="33">
        <v>215.68297000000001</v>
      </c>
      <c r="N1020" s="33">
        <v>222.31936999999999</v>
      </c>
      <c r="O1020" s="33">
        <v>223.81003000000001</v>
      </c>
      <c r="P1020" s="33">
        <v>220.86461</v>
      </c>
      <c r="Q1020" s="33">
        <v>210.75192999999999</v>
      </c>
      <c r="R1020" s="33">
        <v>210.25316000000001</v>
      </c>
      <c r="S1020" s="33">
        <v>206.91810000000001</v>
      </c>
      <c r="T1020" s="33">
        <v>202.04651000000001</v>
      </c>
      <c r="U1020" s="33">
        <v>197.72120000000001</v>
      </c>
      <c r="V1020" s="33">
        <v>188.94991999999999</v>
      </c>
      <c r="W1020" s="33">
        <v>205.63054</v>
      </c>
      <c r="X1020" s="33">
        <v>214.50671</v>
      </c>
      <c r="Y1020" s="33">
        <v>213.75278</v>
      </c>
      <c r="Z1020" s="33">
        <v>212.65200999999999</v>
      </c>
      <c r="AA1020" s="33">
        <v>208.50613999999999</v>
      </c>
      <c r="AB1020" s="33">
        <v>204.22515999999999</v>
      </c>
      <c r="AC1020" s="33">
        <v>3.3363855</v>
      </c>
      <c r="AD1020" s="33">
        <v>0.37602393000000001</v>
      </c>
      <c r="AE1020" s="33">
        <v>-2.2104748000000001</v>
      </c>
      <c r="AF1020" s="33">
        <v>-2.9267856999999999</v>
      </c>
      <c r="AG1020" s="33">
        <v>0.50746442000000003</v>
      </c>
      <c r="AH1020" s="33">
        <v>-11.978854</v>
      </c>
      <c r="AI1020" s="33">
        <v>-28.784167</v>
      </c>
      <c r="AJ1020" s="33">
        <v>-37.986016999999997</v>
      </c>
      <c r="AK1020" s="33">
        <v>-41.319834</v>
      </c>
      <c r="AL1020" s="33">
        <v>-41.038831999999999</v>
      </c>
      <c r="AM1020" s="33">
        <v>-14.607951</v>
      </c>
      <c r="AN1020" s="33">
        <v>-10.368804000000001</v>
      </c>
      <c r="AO1020" s="33">
        <v>-8.1639925000000009</v>
      </c>
      <c r="AP1020" s="33">
        <v>-1.8171676000000001</v>
      </c>
      <c r="AQ1020" s="33">
        <v>11.000938</v>
      </c>
      <c r="AR1020" s="33">
        <v>8.3025642000000008</v>
      </c>
      <c r="AS1020" s="33">
        <v>12.897489999999999</v>
      </c>
      <c r="AT1020" s="33">
        <v>7.5064818999999998</v>
      </c>
      <c r="AU1020" s="33">
        <v>-10.478982999999999</v>
      </c>
      <c r="AV1020" s="33">
        <v>-16.822941</v>
      </c>
      <c r="AW1020" s="33">
        <v>-16.660527999999999</v>
      </c>
      <c r="AX1020" s="33">
        <v>-24.580017999999999</v>
      </c>
      <c r="AY1020" s="33">
        <v>-20.481221000000001</v>
      </c>
      <c r="AZ1020" s="33">
        <v>-24.974737999999999</v>
      </c>
      <c r="BA1020" s="33">
        <v>15.742428</v>
      </c>
      <c r="BB1020" s="33">
        <v>11.203194</v>
      </c>
      <c r="BC1020" s="33">
        <v>8.5250392000000002</v>
      </c>
      <c r="BD1020" s="33">
        <v>4.7379237999999999</v>
      </c>
      <c r="BE1020" s="33">
        <v>6.4056215999999999</v>
      </c>
      <c r="BF1020" s="33">
        <v>-6.9791812000000002</v>
      </c>
      <c r="BG1020" s="33">
        <v>-19.333095</v>
      </c>
      <c r="BH1020" s="33">
        <v>-27.221509999999999</v>
      </c>
      <c r="BI1020" s="33">
        <v>-29.178159000000001</v>
      </c>
      <c r="BJ1020" s="33">
        <v>-30.201615</v>
      </c>
      <c r="BK1020" s="33">
        <v>-10.574303</v>
      </c>
      <c r="BL1020" s="33">
        <v>-6.1562720999999998</v>
      </c>
      <c r="BM1020" s="33">
        <v>-3.7866667999999999</v>
      </c>
      <c r="BN1020" s="33">
        <v>2.3795381999999998</v>
      </c>
      <c r="BO1020" s="33">
        <v>16.479716</v>
      </c>
      <c r="BP1020" s="33">
        <v>14.298741</v>
      </c>
      <c r="BQ1020" s="33">
        <v>18.569039</v>
      </c>
      <c r="BR1020" s="33">
        <v>12.980672999999999</v>
      </c>
      <c r="BS1020" s="33">
        <v>-4.5777280999999999</v>
      </c>
      <c r="BT1020" s="33">
        <v>-11.141992999999999</v>
      </c>
      <c r="BU1020" s="33">
        <v>-11.450112000000001</v>
      </c>
      <c r="BV1020" s="33">
        <v>-17.516425000000002</v>
      </c>
      <c r="BW1020" s="33">
        <v>-13.976387000000001</v>
      </c>
      <c r="BX1020" s="33">
        <v>-17.186947</v>
      </c>
      <c r="BY1020" s="33">
        <v>24.334816</v>
      </c>
      <c r="BZ1020" s="33">
        <v>18.702058999999998</v>
      </c>
      <c r="CA1020" s="33">
        <v>15.960423</v>
      </c>
      <c r="CB1020" s="33">
        <v>10.046478</v>
      </c>
      <c r="CC1020" s="33">
        <v>10.490667</v>
      </c>
      <c r="CD1020" s="33">
        <v>-3.5164227000000001</v>
      </c>
      <c r="CE1020" s="33">
        <v>-12.787312</v>
      </c>
      <c r="CF1020" s="33">
        <v>-19.766044999999998</v>
      </c>
      <c r="CG1020" s="33">
        <v>-20.768871000000001</v>
      </c>
      <c r="CH1020" s="33">
        <v>-22.695791</v>
      </c>
      <c r="CI1020" s="33">
        <v>-7.7806100999999996</v>
      </c>
      <c r="CJ1020" s="33">
        <v>-3.2386851000000001</v>
      </c>
      <c r="CK1020" s="33">
        <v>-0.75494432</v>
      </c>
      <c r="CL1020" s="33">
        <v>5.2861637999999997</v>
      </c>
      <c r="CM1020" s="33">
        <v>20.274301999999999</v>
      </c>
      <c r="CN1020" s="33">
        <v>18.451675000000002</v>
      </c>
      <c r="CO1020" s="33">
        <v>22.497136999999999</v>
      </c>
      <c r="CP1020" s="33">
        <v>16.772081</v>
      </c>
      <c r="CQ1020" s="33">
        <v>-0.49053696000000002</v>
      </c>
      <c r="CR1020" s="33">
        <v>-7.2073855</v>
      </c>
      <c r="CS1020" s="33">
        <v>-7.8413944000000004</v>
      </c>
      <c r="CT1020" s="33">
        <v>-12.624202</v>
      </c>
      <c r="CU1020" s="33">
        <v>-9.4711590000000001</v>
      </c>
      <c r="CV1020" s="33">
        <v>-11.793146999999999</v>
      </c>
      <c r="CW1020" s="33">
        <v>32.927204000000003</v>
      </c>
      <c r="CX1020" s="33">
        <v>26.200924000000001</v>
      </c>
      <c r="CY1020" s="33">
        <v>23.395807999999999</v>
      </c>
      <c r="CZ1020" s="33">
        <v>15.355033000000001</v>
      </c>
      <c r="DA1020" s="33">
        <v>14.575713</v>
      </c>
      <c r="DB1020" s="33">
        <v>-5.3664299999999998E-2</v>
      </c>
      <c r="DC1020" s="33">
        <v>-6.2415281</v>
      </c>
      <c r="DD1020" s="33">
        <v>-12.31058</v>
      </c>
      <c r="DE1020" s="33">
        <v>-12.359584</v>
      </c>
      <c r="DF1020" s="33">
        <v>-15.189968</v>
      </c>
      <c r="DG1020" s="33">
        <v>-4.9869174000000003</v>
      </c>
      <c r="DH1020" s="33">
        <v>-0.32109815000000003</v>
      </c>
      <c r="DI1020" s="33">
        <v>2.2767781</v>
      </c>
      <c r="DJ1020" s="33">
        <v>8.1927894000000006</v>
      </c>
      <c r="DK1020" s="33">
        <v>24.068887</v>
      </c>
      <c r="DL1020" s="33">
        <v>22.604609</v>
      </c>
      <c r="DM1020" s="33">
        <v>26.425235000000001</v>
      </c>
      <c r="DN1020" s="33">
        <v>20.563490000000002</v>
      </c>
      <c r="DO1020" s="33">
        <v>3.5966542000000001</v>
      </c>
      <c r="DP1020" s="33">
        <v>-3.2727781</v>
      </c>
      <c r="DQ1020" s="33">
        <v>-4.2326763999999999</v>
      </c>
      <c r="DR1020" s="33">
        <v>-7.7319785999999997</v>
      </c>
      <c r="DS1020" s="33">
        <v>-4.9659309</v>
      </c>
      <c r="DT1020" s="33">
        <v>-6.3993468</v>
      </c>
      <c r="DU1020" s="33">
        <v>45.333246000000003</v>
      </c>
      <c r="DV1020" s="33">
        <v>37.028094000000003</v>
      </c>
      <c r="DW1020" s="33">
        <v>34.131321999999997</v>
      </c>
      <c r="DX1020" s="33">
        <v>23.019742000000001</v>
      </c>
      <c r="DY1020" s="33">
        <v>20.473870000000002</v>
      </c>
      <c r="DZ1020" s="33">
        <v>4.9460088999999998</v>
      </c>
      <c r="EA1020" s="33">
        <v>3.2095435000000001</v>
      </c>
      <c r="EB1020" s="33">
        <v>-1.5460719999999999</v>
      </c>
      <c r="EC1020" s="33">
        <v>-0.21790886000000001</v>
      </c>
      <c r="ED1020" s="33">
        <v>-4.3527509000000002</v>
      </c>
      <c r="EE1020" s="33">
        <v>-0.95326895</v>
      </c>
      <c r="EF1020" s="33">
        <v>3.8914341000000001</v>
      </c>
      <c r="EG1020" s="33">
        <v>6.6541039</v>
      </c>
      <c r="EH1020" s="33">
        <v>12.389495</v>
      </c>
      <c r="EI1020" s="33">
        <v>29.547664999999999</v>
      </c>
      <c r="EJ1020" s="33">
        <v>28.600787</v>
      </c>
      <c r="EK1020" s="33">
        <v>32.096784</v>
      </c>
      <c r="EL1020" s="33">
        <v>26.037680999999999</v>
      </c>
      <c r="EM1020" s="33">
        <v>9.4979090999999993</v>
      </c>
      <c r="EN1020" s="33">
        <v>2.4081701</v>
      </c>
      <c r="EO1020" s="33">
        <v>0.97773926</v>
      </c>
      <c r="EP1020" s="33">
        <v>-0.66838540000000002</v>
      </c>
      <c r="EQ1020" s="33">
        <v>1.5389029999999999</v>
      </c>
      <c r="ER1020" s="33">
        <v>1.3884441000000001</v>
      </c>
      <c r="ES1020" s="33">
        <v>78.198689999999999</v>
      </c>
      <c r="ET1020" s="33">
        <v>76.176107999999999</v>
      </c>
      <c r="EU1020" s="33">
        <v>75.650604999999999</v>
      </c>
      <c r="EV1020" s="33">
        <v>74.144670000000005</v>
      </c>
      <c r="EW1020" s="33">
        <v>73.105269000000007</v>
      </c>
      <c r="EX1020" s="33">
        <v>71.711472000000001</v>
      </c>
      <c r="EY1020" s="33">
        <v>71.186880000000002</v>
      </c>
      <c r="EZ1020" s="33">
        <v>73.901906999999994</v>
      </c>
      <c r="FA1020" s="33">
        <v>78.478986000000006</v>
      </c>
      <c r="FB1020" s="33">
        <v>83.089168999999998</v>
      </c>
      <c r="FC1020" s="33">
        <v>87.693585999999996</v>
      </c>
      <c r="FD1020" s="33">
        <v>91.199608999999995</v>
      </c>
      <c r="FE1020" s="33">
        <v>94.50488</v>
      </c>
      <c r="FF1020" s="33">
        <v>97.256219999999999</v>
      </c>
      <c r="FG1020" s="33">
        <v>99.498217999999994</v>
      </c>
      <c r="FH1020" s="33">
        <v>100.93994000000001</v>
      </c>
      <c r="FI1020" s="33">
        <v>100.67221000000001</v>
      </c>
      <c r="FJ1020" s="33">
        <v>98.913781</v>
      </c>
      <c r="FK1020" s="33">
        <v>94.980345999999997</v>
      </c>
      <c r="FL1020" s="33">
        <v>89.083989000000003</v>
      </c>
      <c r="FM1020" s="33">
        <v>84.947822000000002</v>
      </c>
      <c r="FN1020" s="33">
        <v>81.086516000000003</v>
      </c>
      <c r="FO1020" s="33">
        <v>78.574504000000005</v>
      </c>
      <c r="FP1020" s="33">
        <v>76.430021999999994</v>
      </c>
      <c r="FQ1020" s="33">
        <v>72.213740000000001</v>
      </c>
      <c r="FR1020" s="82">
        <v>7.2595549999999998</v>
      </c>
      <c r="FS1020">
        <v>1</v>
      </c>
    </row>
    <row r="1021" spans="1:175" x14ac:dyDescent="0.2">
      <c r="A1021" s="18" t="s">
        <v>197</v>
      </c>
      <c r="B1021" s="27" t="s">
        <v>206</v>
      </c>
      <c r="C1021" s="27">
        <v>42976</v>
      </c>
      <c r="D1021" s="33">
        <v>311</v>
      </c>
      <c r="E1021" s="33">
        <v>203.63630000000001</v>
      </c>
      <c r="F1021" s="33">
        <v>197.69875999999999</v>
      </c>
      <c r="G1021" s="33">
        <v>196.39686</v>
      </c>
      <c r="H1021" s="33">
        <v>192.55349000000001</v>
      </c>
      <c r="I1021" s="33">
        <v>199.54669999999999</v>
      </c>
      <c r="J1021" s="33">
        <v>208.24467999999999</v>
      </c>
      <c r="K1021" s="33">
        <v>212.94423</v>
      </c>
      <c r="L1021" s="33">
        <v>216.50362000000001</v>
      </c>
      <c r="M1021" s="33">
        <v>219.75729999999999</v>
      </c>
      <c r="N1021" s="33">
        <v>219.39962</v>
      </c>
      <c r="O1021" s="33">
        <v>218.66637</v>
      </c>
      <c r="P1021" s="33">
        <v>214.02558999999999</v>
      </c>
      <c r="Q1021" s="33">
        <v>203.30903000000001</v>
      </c>
      <c r="R1021" s="33">
        <v>203.87058999999999</v>
      </c>
      <c r="S1021" s="33">
        <v>197.86448999999999</v>
      </c>
      <c r="T1021" s="33">
        <v>194.47315</v>
      </c>
      <c r="U1021" s="33">
        <v>187.42836</v>
      </c>
      <c r="V1021" s="33">
        <v>181.46664999999999</v>
      </c>
      <c r="W1021" s="33">
        <v>196.14034000000001</v>
      </c>
      <c r="X1021" s="33">
        <v>207.25492</v>
      </c>
      <c r="Y1021" s="33">
        <v>208.18096</v>
      </c>
      <c r="Z1021" s="33">
        <v>209.47493</v>
      </c>
      <c r="AA1021" s="33">
        <v>207.24404999999999</v>
      </c>
      <c r="AB1021" s="33">
        <v>203.22479999999999</v>
      </c>
      <c r="AC1021" s="33">
        <v>-24.488862999999998</v>
      </c>
      <c r="AD1021" s="33">
        <v>-19.674077</v>
      </c>
      <c r="AE1021" s="33">
        <v>-4.0629942999999997</v>
      </c>
      <c r="AF1021" s="33">
        <v>-5.2670757999999998</v>
      </c>
      <c r="AG1021" s="33">
        <v>-2.8507384</v>
      </c>
      <c r="AH1021" s="33">
        <v>-0.83635060000000006</v>
      </c>
      <c r="AI1021" s="33">
        <v>-6.2105021999999996</v>
      </c>
      <c r="AJ1021" s="33">
        <v>-3.3383527000000002</v>
      </c>
      <c r="AK1021" s="33">
        <v>-4.5383566999999996</v>
      </c>
      <c r="AL1021" s="33">
        <v>-5.7063952999999996</v>
      </c>
      <c r="AM1021" s="33">
        <v>-8.3022801000000008</v>
      </c>
      <c r="AN1021" s="33">
        <v>-6.4885424</v>
      </c>
      <c r="AO1021" s="33">
        <v>-4.9325482000000003</v>
      </c>
      <c r="AP1021" s="33">
        <v>-3.5757783999999999</v>
      </c>
      <c r="AQ1021" s="33">
        <v>0.24530599</v>
      </c>
      <c r="AR1021" s="33">
        <v>4.8393239000000001</v>
      </c>
      <c r="AS1021" s="33">
        <v>4.5891231000000001</v>
      </c>
      <c r="AT1021" s="33">
        <v>7.9791278999999999</v>
      </c>
      <c r="AU1021" s="33">
        <v>-9.8094538999999994</v>
      </c>
      <c r="AV1021" s="33">
        <v>-10.536443</v>
      </c>
      <c r="AW1021" s="33">
        <v>-26.543392000000001</v>
      </c>
      <c r="AX1021" s="33">
        <v>-30.438676999999998</v>
      </c>
      <c r="AY1021" s="33">
        <v>-18.869492999999999</v>
      </c>
      <c r="AZ1021" s="33">
        <v>-28.059208000000002</v>
      </c>
      <c r="BA1021" s="33">
        <v>-15.953924000000001</v>
      </c>
      <c r="BB1021" s="33">
        <v>-12.951755</v>
      </c>
      <c r="BC1021" s="33">
        <v>2.0596521999999999</v>
      </c>
      <c r="BD1021" s="33">
        <v>-0.79175578999999996</v>
      </c>
      <c r="BE1021" s="33">
        <v>1.3673295999999999</v>
      </c>
      <c r="BF1021" s="33">
        <v>2.1888979000000002</v>
      </c>
      <c r="BG1021" s="33">
        <v>-3.3069896000000001</v>
      </c>
      <c r="BH1021" s="33">
        <v>-0.49462293000000002</v>
      </c>
      <c r="BI1021" s="33">
        <v>-1.5998300999999999</v>
      </c>
      <c r="BJ1021" s="33">
        <v>-2.0140191999999999</v>
      </c>
      <c r="BK1021" s="33">
        <v>-4.1085304999999996</v>
      </c>
      <c r="BL1021" s="33">
        <v>-2.5194535999999998</v>
      </c>
      <c r="BM1021" s="33">
        <v>-0.73054425000000001</v>
      </c>
      <c r="BN1021" s="33">
        <v>0.61624003999999999</v>
      </c>
      <c r="BO1021" s="33">
        <v>5.9410755000000002</v>
      </c>
      <c r="BP1021" s="33">
        <v>10.730693</v>
      </c>
      <c r="BQ1021" s="33">
        <v>10.253081</v>
      </c>
      <c r="BR1021" s="33">
        <v>13.238628</v>
      </c>
      <c r="BS1021" s="33">
        <v>-2.3775444000000001</v>
      </c>
      <c r="BT1021" s="33">
        <v>-6.2336789000000001</v>
      </c>
      <c r="BU1021" s="33">
        <v>-18.961252000000002</v>
      </c>
      <c r="BV1021" s="33">
        <v>-20.991980000000002</v>
      </c>
      <c r="BW1021" s="33">
        <v>-11.671158999999999</v>
      </c>
      <c r="BX1021" s="33">
        <v>-18.320644999999999</v>
      </c>
      <c r="BY1021" s="33">
        <v>-10.042650999999999</v>
      </c>
      <c r="BZ1021" s="33">
        <v>-8.2958946000000005</v>
      </c>
      <c r="CA1021" s="33">
        <v>6.3001785000000003</v>
      </c>
      <c r="CB1021" s="33">
        <v>2.3078371999999998</v>
      </c>
      <c r="CC1021" s="33">
        <v>4.2887506000000002</v>
      </c>
      <c r="CD1021" s="33">
        <v>4.2841759000000001</v>
      </c>
      <c r="CE1021" s="33">
        <v>-1.2960256000000001</v>
      </c>
      <c r="CF1021" s="33">
        <v>1.4749357000000001</v>
      </c>
      <c r="CG1021" s="33">
        <v>0.43538441999999999</v>
      </c>
      <c r="CH1021" s="33">
        <v>0.54330926999999996</v>
      </c>
      <c r="CI1021" s="33">
        <v>-1.2039523000000001</v>
      </c>
      <c r="CJ1021" s="33">
        <v>0.22952518999999999</v>
      </c>
      <c r="CK1021" s="33">
        <v>2.1797509000000002</v>
      </c>
      <c r="CL1021" s="33">
        <v>3.5196192000000002</v>
      </c>
      <c r="CM1021" s="33">
        <v>9.8859481999999996</v>
      </c>
      <c r="CN1021" s="33">
        <v>14.811037000000001</v>
      </c>
      <c r="CO1021" s="33">
        <v>14.175921000000001</v>
      </c>
      <c r="CP1021" s="33">
        <v>16.881342</v>
      </c>
      <c r="CQ1021" s="33">
        <v>2.7697734999999999</v>
      </c>
      <c r="CR1021" s="33">
        <v>-3.2535973</v>
      </c>
      <c r="CS1021" s="33">
        <v>-13.709885</v>
      </c>
      <c r="CT1021" s="33">
        <v>-14.449225999999999</v>
      </c>
      <c r="CU1021" s="33">
        <v>-6.6856140999999996</v>
      </c>
      <c r="CV1021" s="33">
        <v>-11.575746000000001</v>
      </c>
      <c r="CW1021" s="33">
        <v>-4.1313784</v>
      </c>
      <c r="CX1021" s="33">
        <v>-3.6400347000000002</v>
      </c>
      <c r="CY1021" s="33">
        <v>10.540705000000001</v>
      </c>
      <c r="CZ1021" s="33">
        <v>5.4074302999999997</v>
      </c>
      <c r="DA1021" s="33">
        <v>7.2101717000000001</v>
      </c>
      <c r="DB1021" s="33">
        <v>6.3794538000000003</v>
      </c>
      <c r="DC1021" s="33">
        <v>0.71493832999999996</v>
      </c>
      <c r="DD1021" s="33">
        <v>3.4444941999999998</v>
      </c>
      <c r="DE1021" s="33">
        <v>2.470599</v>
      </c>
      <c r="DF1021" s="33">
        <v>3.1006377000000001</v>
      </c>
      <c r="DG1021" s="33">
        <v>1.7006258999999999</v>
      </c>
      <c r="DH1021" s="33">
        <v>2.978504</v>
      </c>
      <c r="DI1021" s="33">
        <v>5.0900461000000004</v>
      </c>
      <c r="DJ1021" s="33">
        <v>6.4229984</v>
      </c>
      <c r="DK1021" s="33">
        <v>13.830821</v>
      </c>
      <c r="DL1021" s="33">
        <v>18.891380999999999</v>
      </c>
      <c r="DM1021" s="33">
        <v>18.098762000000001</v>
      </c>
      <c r="DN1021" s="33">
        <v>20.524056000000002</v>
      </c>
      <c r="DO1021" s="33">
        <v>7.9170914000000003</v>
      </c>
      <c r="DP1021" s="33">
        <v>-0.27351562000000001</v>
      </c>
      <c r="DQ1021" s="33">
        <v>-8.4585173999999999</v>
      </c>
      <c r="DR1021" s="33">
        <v>-7.9064725999999999</v>
      </c>
      <c r="DS1021" s="33">
        <v>-1.7000694000000001</v>
      </c>
      <c r="DT1021" s="33">
        <v>-4.8308464000000004</v>
      </c>
      <c r="DU1021" s="33">
        <v>4.4035606999999999</v>
      </c>
      <c r="DV1021" s="33">
        <v>3.0822875999999999</v>
      </c>
      <c r="DW1021" s="33">
        <v>16.663350999999999</v>
      </c>
      <c r="DX1021" s="33">
        <v>9.8827502999999997</v>
      </c>
      <c r="DY1021" s="33">
        <v>11.428240000000001</v>
      </c>
      <c r="DZ1021" s="33">
        <v>9.4047023000000003</v>
      </c>
      <c r="EA1021" s="33">
        <v>3.6184509</v>
      </c>
      <c r="EB1021" s="33">
        <v>6.2882239999999996</v>
      </c>
      <c r="EC1021" s="33">
        <v>5.4091255</v>
      </c>
      <c r="ED1021" s="33">
        <v>6.7930137999999998</v>
      </c>
      <c r="EE1021" s="33">
        <v>5.8943754999999998</v>
      </c>
      <c r="EF1021" s="33">
        <v>6.9475927999999998</v>
      </c>
      <c r="EG1021" s="33">
        <v>9.2920501000000009</v>
      </c>
      <c r="EH1021" s="33">
        <v>10.615017</v>
      </c>
      <c r="EI1021" s="33">
        <v>19.526589999999999</v>
      </c>
      <c r="EJ1021" s="33">
        <v>24.78275</v>
      </c>
      <c r="EK1021" s="33">
        <v>23.762720000000002</v>
      </c>
      <c r="EL1021" s="33">
        <v>25.783556000000001</v>
      </c>
      <c r="EM1021" s="33">
        <v>15.349000999999999</v>
      </c>
      <c r="EN1021" s="33">
        <v>4.0292490000000001</v>
      </c>
      <c r="EO1021" s="33">
        <v>-0.87637723000000001</v>
      </c>
      <c r="EP1021" s="33">
        <v>1.5402247</v>
      </c>
      <c r="EQ1021" s="33">
        <v>5.4982651999999996</v>
      </c>
      <c r="ER1021" s="33">
        <v>4.9077166999999999</v>
      </c>
      <c r="ES1021" s="33">
        <v>75.217639000000005</v>
      </c>
      <c r="ET1021" s="33">
        <v>73.954929000000007</v>
      </c>
      <c r="EU1021" s="33">
        <v>73.585500999999994</v>
      </c>
      <c r="EV1021" s="33">
        <v>73.120859999999993</v>
      </c>
      <c r="EW1021" s="33">
        <v>72.165586000000005</v>
      </c>
      <c r="EX1021" s="33">
        <v>70.512220999999997</v>
      </c>
      <c r="EY1021" s="33">
        <v>70.365530000000007</v>
      </c>
      <c r="EZ1021" s="33">
        <v>71.818470000000005</v>
      </c>
      <c r="FA1021" s="33">
        <v>75.297629999999998</v>
      </c>
      <c r="FB1021" s="33">
        <v>79.299339000000003</v>
      </c>
      <c r="FC1021" s="33">
        <v>82.530422999999999</v>
      </c>
      <c r="FD1021" s="33">
        <v>86.091645</v>
      </c>
      <c r="FE1021" s="33">
        <v>89.716825999999998</v>
      </c>
      <c r="FF1021" s="33">
        <v>92.820605</v>
      </c>
      <c r="FG1021" s="33">
        <v>93.936735999999996</v>
      </c>
      <c r="FH1021" s="33">
        <v>94.537727000000004</v>
      </c>
      <c r="FI1021" s="33">
        <v>94.715463</v>
      </c>
      <c r="FJ1021" s="33">
        <v>93.092125999999993</v>
      </c>
      <c r="FK1021" s="33">
        <v>88.861107000000004</v>
      </c>
      <c r="FL1021" s="33">
        <v>83.683396000000002</v>
      </c>
      <c r="FM1021" s="33">
        <v>79.885084000000006</v>
      </c>
      <c r="FN1021" s="33">
        <v>77.042071000000007</v>
      </c>
      <c r="FO1021" s="33">
        <v>75.411359000000004</v>
      </c>
      <c r="FP1021" s="33">
        <v>72.924868000000004</v>
      </c>
      <c r="FQ1021" s="33">
        <v>86.028530000000003</v>
      </c>
      <c r="FR1021" s="82">
        <v>7.209333</v>
      </c>
      <c r="FS1021">
        <v>1</v>
      </c>
    </row>
    <row r="1022" spans="1:175" x14ac:dyDescent="0.2">
      <c r="A1022" s="18" t="s">
        <v>197</v>
      </c>
      <c r="B1022" s="27" t="s">
        <v>206</v>
      </c>
      <c r="C1022" s="27">
        <v>42978</v>
      </c>
      <c r="D1022" s="33">
        <v>311</v>
      </c>
      <c r="E1022" s="33">
        <v>204.16052999999999</v>
      </c>
      <c r="F1022" s="33">
        <v>197.96142</v>
      </c>
      <c r="G1022" s="33">
        <v>198.20036999999999</v>
      </c>
      <c r="H1022" s="33">
        <v>193.61396999999999</v>
      </c>
      <c r="I1022" s="33">
        <v>199.89375000000001</v>
      </c>
      <c r="J1022" s="33">
        <v>209.16188</v>
      </c>
      <c r="K1022" s="33">
        <v>212.59978000000001</v>
      </c>
      <c r="L1022" s="33">
        <v>212.54302000000001</v>
      </c>
      <c r="M1022" s="33">
        <v>218.81139999999999</v>
      </c>
      <c r="N1022" s="33">
        <v>216.37436</v>
      </c>
      <c r="O1022" s="33">
        <v>215.25078999999999</v>
      </c>
      <c r="P1022" s="33">
        <v>208.22297</v>
      </c>
      <c r="Q1022" s="33">
        <v>200.99800999999999</v>
      </c>
      <c r="R1022" s="33">
        <v>202.75513000000001</v>
      </c>
      <c r="S1022" s="33">
        <v>201.34952999999999</v>
      </c>
      <c r="T1022" s="33">
        <v>198.18198000000001</v>
      </c>
      <c r="U1022" s="33">
        <v>193.19708</v>
      </c>
      <c r="V1022" s="33">
        <v>188.66287</v>
      </c>
      <c r="W1022" s="33">
        <v>204.19236000000001</v>
      </c>
      <c r="X1022" s="33">
        <v>217.07517999999999</v>
      </c>
      <c r="Y1022" s="33">
        <v>218.77450999999999</v>
      </c>
      <c r="Z1022" s="33">
        <v>217.80701999999999</v>
      </c>
      <c r="AA1022" s="33">
        <v>214.98812000000001</v>
      </c>
      <c r="AB1022" s="33">
        <v>211.39422999999999</v>
      </c>
      <c r="AC1022" s="33">
        <v>-0.52468722999999995</v>
      </c>
      <c r="AD1022" s="33">
        <v>-2.2774516999999999</v>
      </c>
      <c r="AE1022" s="33">
        <v>-4.1326378000000004</v>
      </c>
      <c r="AF1022" s="33">
        <v>-19.510196000000001</v>
      </c>
      <c r="AG1022" s="33">
        <v>-8.3523391</v>
      </c>
      <c r="AH1022" s="33">
        <v>-8.8101511000000006</v>
      </c>
      <c r="AI1022" s="33">
        <v>-5.2662744000000004</v>
      </c>
      <c r="AJ1022" s="33">
        <v>-3.2168893000000001</v>
      </c>
      <c r="AK1022" s="33">
        <v>-31.834648999999999</v>
      </c>
      <c r="AL1022" s="33">
        <v>-40.022226000000003</v>
      </c>
      <c r="AM1022" s="33">
        <v>-38.550001000000002</v>
      </c>
      <c r="AN1022" s="33">
        <v>0.25804145000000001</v>
      </c>
      <c r="AO1022" s="33">
        <v>-0.72557360000000004</v>
      </c>
      <c r="AP1022" s="33">
        <v>6.2311158000000004</v>
      </c>
      <c r="AQ1022" s="33">
        <v>13.549517</v>
      </c>
      <c r="AR1022" s="33">
        <v>20.254854999999999</v>
      </c>
      <c r="AS1022" s="33">
        <v>21.902398000000002</v>
      </c>
      <c r="AT1022" s="33">
        <v>16.043596000000001</v>
      </c>
      <c r="AU1022" s="33">
        <v>0.29961550999999997</v>
      </c>
      <c r="AV1022" s="33">
        <v>1.1439090000000001</v>
      </c>
      <c r="AW1022" s="33">
        <v>-0.79589748000000005</v>
      </c>
      <c r="AX1022" s="33">
        <v>1.8766875999999999</v>
      </c>
      <c r="AY1022" s="33">
        <v>-6.7747925999999996</v>
      </c>
      <c r="AZ1022" s="33">
        <v>-3.7697848</v>
      </c>
      <c r="BA1022" s="33">
        <v>1.5747831999999999</v>
      </c>
      <c r="BB1022" s="33">
        <v>0.18694116999999999</v>
      </c>
      <c r="BC1022" s="33">
        <v>-1.8180829000000001</v>
      </c>
      <c r="BD1022" s="33">
        <v>-14.118143</v>
      </c>
      <c r="BE1022" s="33">
        <v>2.6293650999999998</v>
      </c>
      <c r="BF1022" s="33">
        <v>1.0182281</v>
      </c>
      <c r="BG1022" s="33">
        <v>2.9206929000000001</v>
      </c>
      <c r="BH1022" s="33">
        <v>2.0640882999999999</v>
      </c>
      <c r="BI1022" s="33">
        <v>-19.589998999999999</v>
      </c>
      <c r="BJ1022" s="33">
        <v>-25.586186000000001</v>
      </c>
      <c r="BK1022" s="33">
        <v>-23.618458</v>
      </c>
      <c r="BL1022" s="33">
        <v>4.9623799999999996</v>
      </c>
      <c r="BM1022" s="33">
        <v>3.5097228</v>
      </c>
      <c r="BN1022" s="33">
        <v>10.871691</v>
      </c>
      <c r="BO1022" s="33">
        <v>19.018763</v>
      </c>
      <c r="BP1022" s="33">
        <v>25.687366000000001</v>
      </c>
      <c r="BQ1022" s="33">
        <v>27.383510999999999</v>
      </c>
      <c r="BR1022" s="33">
        <v>21.579115999999999</v>
      </c>
      <c r="BS1022" s="33">
        <v>6.821021</v>
      </c>
      <c r="BT1022" s="33">
        <v>7.3874858999999997</v>
      </c>
      <c r="BU1022" s="33">
        <v>3.7371585999999999</v>
      </c>
      <c r="BV1022" s="33">
        <v>8.6411046999999996</v>
      </c>
      <c r="BW1022" s="33">
        <v>-2.1572555000000002</v>
      </c>
      <c r="BX1022" s="33">
        <v>0.71658769</v>
      </c>
      <c r="BY1022" s="33">
        <v>3.0288700999999998</v>
      </c>
      <c r="BZ1022" s="33">
        <v>1.8937721000000001</v>
      </c>
      <c r="CA1022" s="33">
        <v>-0.21502921999999999</v>
      </c>
      <c r="CB1022" s="33">
        <v>-10.383623999999999</v>
      </c>
      <c r="CC1022" s="33">
        <v>10.23526</v>
      </c>
      <c r="CD1022" s="33">
        <v>7.8253335999999996</v>
      </c>
      <c r="CE1022" s="33">
        <v>8.5909615000000006</v>
      </c>
      <c r="CF1022" s="33">
        <v>5.7216772999999996</v>
      </c>
      <c r="CG1022" s="33">
        <v>-11.109391</v>
      </c>
      <c r="CH1022" s="33">
        <v>-15.587828999999999</v>
      </c>
      <c r="CI1022" s="33">
        <v>-13.276916999999999</v>
      </c>
      <c r="CJ1022" s="33">
        <v>8.2205905999999995</v>
      </c>
      <c r="CK1022" s="33">
        <v>6.4430760999999999</v>
      </c>
      <c r="CL1022" s="33">
        <v>14.085739999999999</v>
      </c>
      <c r="CM1022" s="33">
        <v>22.806746</v>
      </c>
      <c r="CN1022" s="33">
        <v>29.449907</v>
      </c>
      <c r="CO1022" s="33">
        <v>31.179714000000001</v>
      </c>
      <c r="CP1022" s="33">
        <v>25.413</v>
      </c>
      <c r="CQ1022" s="33">
        <v>11.337726999999999</v>
      </c>
      <c r="CR1022" s="33">
        <v>11.711767999999999</v>
      </c>
      <c r="CS1022" s="33">
        <v>6.8767395000000002</v>
      </c>
      <c r="CT1022" s="33">
        <v>13.326119</v>
      </c>
      <c r="CU1022" s="33">
        <v>1.0408367000000001</v>
      </c>
      <c r="CV1022" s="33">
        <v>3.8238355999999998</v>
      </c>
      <c r="CW1022" s="33">
        <v>4.4829569999999999</v>
      </c>
      <c r="CX1022" s="33">
        <v>3.6006030999999998</v>
      </c>
      <c r="CY1022" s="33">
        <v>1.3880245</v>
      </c>
      <c r="CZ1022" s="33">
        <v>-6.6491047999999999</v>
      </c>
      <c r="DA1022" s="33">
        <v>17.841155000000001</v>
      </c>
      <c r="DB1022" s="33">
        <v>14.632439</v>
      </c>
      <c r="DC1022" s="33">
        <v>14.261229999999999</v>
      </c>
      <c r="DD1022" s="33">
        <v>9.3792662999999994</v>
      </c>
      <c r="DE1022" s="33">
        <v>-2.6287837000000001</v>
      </c>
      <c r="DF1022" s="33">
        <v>-5.5894713999999999</v>
      </c>
      <c r="DG1022" s="33">
        <v>-2.9353766000000001</v>
      </c>
      <c r="DH1022" s="33">
        <v>11.478801000000001</v>
      </c>
      <c r="DI1022" s="33">
        <v>9.3764295000000004</v>
      </c>
      <c r="DJ1022" s="33">
        <v>17.299789000000001</v>
      </c>
      <c r="DK1022" s="33">
        <v>26.594728</v>
      </c>
      <c r="DL1022" s="33">
        <v>33.212448000000002</v>
      </c>
      <c r="DM1022" s="33">
        <v>34.975917000000003</v>
      </c>
      <c r="DN1022" s="33">
        <v>29.246884000000001</v>
      </c>
      <c r="DO1022" s="33">
        <v>15.854431999999999</v>
      </c>
      <c r="DP1022" s="33">
        <v>16.036049999999999</v>
      </c>
      <c r="DQ1022" s="33">
        <v>10.01632</v>
      </c>
      <c r="DR1022" s="33">
        <v>18.011133999999998</v>
      </c>
      <c r="DS1022" s="33">
        <v>4.2389289000000003</v>
      </c>
      <c r="DT1022" s="33">
        <v>6.9310834999999997</v>
      </c>
      <c r="DU1022" s="33">
        <v>6.5824274000000003</v>
      </c>
      <c r="DV1022" s="33">
        <v>6.0649959000000004</v>
      </c>
      <c r="DW1022" s="33">
        <v>3.7025793999999999</v>
      </c>
      <c r="DX1022" s="33">
        <v>-1.2570520999999999</v>
      </c>
      <c r="DY1022" s="33">
        <v>28.822859000000001</v>
      </c>
      <c r="DZ1022" s="33">
        <v>24.460818</v>
      </c>
      <c r="EA1022" s="33">
        <v>22.448197</v>
      </c>
      <c r="EB1022" s="33">
        <v>14.660244</v>
      </c>
      <c r="EC1022" s="33">
        <v>9.6158666999999998</v>
      </c>
      <c r="ED1022" s="33">
        <v>8.8465684000000007</v>
      </c>
      <c r="EE1022" s="33">
        <v>11.996166000000001</v>
      </c>
      <c r="EF1022" s="33">
        <v>16.183140000000002</v>
      </c>
      <c r="EG1022" s="33">
        <v>13.611726000000001</v>
      </c>
      <c r="EH1022" s="33">
        <v>21.940363999999999</v>
      </c>
      <c r="EI1022" s="33">
        <v>32.063974000000002</v>
      </c>
      <c r="EJ1022" s="33">
        <v>38.644959999999998</v>
      </c>
      <c r="EK1022" s="33">
        <v>40.457031000000001</v>
      </c>
      <c r="EL1022" s="33">
        <v>34.782404</v>
      </c>
      <c r="EM1022" s="33">
        <v>22.375838000000002</v>
      </c>
      <c r="EN1022" s="33">
        <v>22.279627000000001</v>
      </c>
      <c r="EO1022" s="33">
        <v>14.549376000000001</v>
      </c>
      <c r="EP1022" s="33">
        <v>24.775551</v>
      </c>
      <c r="EQ1022" s="33">
        <v>8.8564659999999993</v>
      </c>
      <c r="ER1022" s="33">
        <v>11.417456</v>
      </c>
      <c r="ES1022" s="33">
        <v>70.865459999999999</v>
      </c>
      <c r="ET1022" s="33">
        <v>69.945479000000006</v>
      </c>
      <c r="EU1022" s="33">
        <v>68.594138000000001</v>
      </c>
      <c r="EV1022" s="33">
        <v>67.443327999999994</v>
      </c>
      <c r="EW1022" s="33">
        <v>66.528580000000005</v>
      </c>
      <c r="EX1022" s="33">
        <v>66.264996999999994</v>
      </c>
      <c r="EY1022" s="33">
        <v>65.872550000000004</v>
      </c>
      <c r="EZ1022" s="33">
        <v>68.276848999999999</v>
      </c>
      <c r="FA1022" s="33">
        <v>72.621640999999997</v>
      </c>
      <c r="FB1022" s="33">
        <v>76.592067</v>
      </c>
      <c r="FC1022" s="33">
        <v>80.770174999999995</v>
      </c>
      <c r="FD1022" s="33">
        <v>85.504125999999999</v>
      </c>
      <c r="FE1022" s="33">
        <v>89.070892999999998</v>
      </c>
      <c r="FF1022" s="33">
        <v>92.838779000000002</v>
      </c>
      <c r="FG1022" s="33">
        <v>94.994433999999998</v>
      </c>
      <c r="FH1022" s="33">
        <v>97.150239999999997</v>
      </c>
      <c r="FI1022" s="33">
        <v>97.886290000000002</v>
      </c>
      <c r="FJ1022" s="33">
        <v>97.426214000000002</v>
      </c>
      <c r="FK1022" s="33">
        <v>94.591977</v>
      </c>
      <c r="FL1022" s="33">
        <v>90.392419000000004</v>
      </c>
      <c r="FM1022" s="33">
        <v>87.274387000000004</v>
      </c>
      <c r="FN1022" s="33">
        <v>84.373745999999997</v>
      </c>
      <c r="FO1022" s="33">
        <v>81.426083000000006</v>
      </c>
      <c r="FP1022" s="33">
        <v>79.893054000000006</v>
      </c>
      <c r="FQ1022" s="33">
        <v>76.156660000000002</v>
      </c>
      <c r="FR1022" s="82">
        <v>7.0032639999999997</v>
      </c>
      <c r="FS1022">
        <v>1</v>
      </c>
    </row>
    <row r="1023" spans="1:175" x14ac:dyDescent="0.2">
      <c r="A1023" s="18" t="s">
        <v>197</v>
      </c>
      <c r="B1023" s="27" t="s">
        <v>206</v>
      </c>
      <c r="C1023" s="27">
        <v>42979</v>
      </c>
      <c r="D1023" s="33">
        <v>311</v>
      </c>
      <c r="E1023" s="33">
        <v>195.08973</v>
      </c>
      <c r="F1023" s="33">
        <v>189.38256000000001</v>
      </c>
      <c r="G1023" s="33">
        <v>190.02916999999999</v>
      </c>
      <c r="H1023" s="33">
        <v>186.10265000000001</v>
      </c>
      <c r="I1023" s="33">
        <v>191.97839999999999</v>
      </c>
      <c r="J1023" s="33">
        <v>204.58876000000001</v>
      </c>
      <c r="K1023" s="33">
        <v>213.02434</v>
      </c>
      <c r="L1023" s="33">
        <v>214.14888999999999</v>
      </c>
      <c r="M1023" s="33">
        <v>218.73680999999999</v>
      </c>
      <c r="N1023" s="33">
        <v>220.95828</v>
      </c>
      <c r="O1023" s="33">
        <v>224.05721</v>
      </c>
      <c r="P1023" s="33">
        <v>219.90941000000001</v>
      </c>
      <c r="Q1023" s="33">
        <v>213.31773999999999</v>
      </c>
      <c r="R1023" s="33">
        <v>215.49545000000001</v>
      </c>
      <c r="S1023" s="33">
        <v>215.25278</v>
      </c>
      <c r="T1023" s="33">
        <v>210.57336000000001</v>
      </c>
      <c r="U1023" s="33">
        <v>206.34314000000001</v>
      </c>
      <c r="V1023" s="33">
        <v>196.30262999999999</v>
      </c>
      <c r="W1023" s="33">
        <v>210.54606000000001</v>
      </c>
      <c r="X1023" s="33">
        <v>218.09854000000001</v>
      </c>
      <c r="Y1023" s="33">
        <v>217.47695999999999</v>
      </c>
      <c r="Z1023" s="33">
        <v>217.72577000000001</v>
      </c>
      <c r="AA1023" s="33">
        <v>216.07884000000001</v>
      </c>
      <c r="AB1023" s="33">
        <v>211.26105999999999</v>
      </c>
      <c r="AC1023" s="33">
        <v>-18.155259999999998</v>
      </c>
      <c r="AD1023" s="33">
        <v>-1.4044397</v>
      </c>
      <c r="AE1023" s="33">
        <v>-0.74013746999999996</v>
      </c>
      <c r="AF1023" s="33">
        <v>-2.2076788999999999</v>
      </c>
      <c r="AG1023" s="33">
        <v>-2.9972669999999999</v>
      </c>
      <c r="AH1023" s="33">
        <v>-2.0742409999999998</v>
      </c>
      <c r="AI1023" s="33">
        <v>-2.9684094000000001</v>
      </c>
      <c r="AJ1023" s="33">
        <v>-10.845701</v>
      </c>
      <c r="AK1023" s="33">
        <v>-10.439111</v>
      </c>
      <c r="AL1023" s="33">
        <v>-11.367893</v>
      </c>
      <c r="AM1023" s="33">
        <v>-9.8657827999999999</v>
      </c>
      <c r="AN1023" s="33">
        <v>-4.4294111000000003</v>
      </c>
      <c r="AO1023" s="33">
        <v>5.7291324000000001</v>
      </c>
      <c r="AP1023" s="33">
        <v>10.763817</v>
      </c>
      <c r="AQ1023" s="33">
        <v>22.256107</v>
      </c>
      <c r="AR1023" s="33">
        <v>24.423869</v>
      </c>
      <c r="AS1023" s="33">
        <v>28.817467000000001</v>
      </c>
      <c r="AT1023" s="33">
        <v>22.102366</v>
      </c>
      <c r="AU1023" s="33">
        <v>4.1968888</v>
      </c>
      <c r="AV1023" s="33">
        <v>4.4866153000000004</v>
      </c>
      <c r="AW1023" s="33">
        <v>-4.8841840999999997</v>
      </c>
      <c r="AX1023" s="33">
        <v>2.4832033</v>
      </c>
      <c r="AY1023" s="33">
        <v>-2.8102274999999999</v>
      </c>
      <c r="AZ1023" s="33">
        <v>7.8180132000000002</v>
      </c>
      <c r="BA1023" s="33">
        <v>-10.687619</v>
      </c>
      <c r="BB1023" s="33">
        <v>1.5170166</v>
      </c>
      <c r="BC1023" s="33">
        <v>4.8810561000000003</v>
      </c>
      <c r="BD1023" s="33">
        <v>0.97463248000000002</v>
      </c>
      <c r="BE1023" s="33">
        <v>-0.26563889000000002</v>
      </c>
      <c r="BF1023" s="33">
        <v>-3.9257109999999998E-2</v>
      </c>
      <c r="BG1023" s="33">
        <v>-0.80792284999999997</v>
      </c>
      <c r="BH1023" s="33">
        <v>-7.3256509000000003</v>
      </c>
      <c r="BI1023" s="33">
        <v>-6.6204824999999996</v>
      </c>
      <c r="BJ1023" s="33">
        <v>-7.4871181</v>
      </c>
      <c r="BK1023" s="33">
        <v>-5.2972153999999998</v>
      </c>
      <c r="BL1023" s="33">
        <v>0.23669071999999999</v>
      </c>
      <c r="BM1023" s="33">
        <v>10.429167</v>
      </c>
      <c r="BN1023" s="33">
        <v>15.609173</v>
      </c>
      <c r="BO1023" s="33">
        <v>27.763242999999999</v>
      </c>
      <c r="BP1023" s="33">
        <v>30.038620000000002</v>
      </c>
      <c r="BQ1023" s="33">
        <v>34.468150999999999</v>
      </c>
      <c r="BR1023" s="33">
        <v>27.736225000000001</v>
      </c>
      <c r="BS1023" s="33">
        <v>10.329651999999999</v>
      </c>
      <c r="BT1023" s="33">
        <v>12.241617</v>
      </c>
      <c r="BU1023" s="33">
        <v>0.43170658000000001</v>
      </c>
      <c r="BV1023" s="33">
        <v>9.7778939999999999</v>
      </c>
      <c r="BW1023" s="33">
        <v>3.1854885999999998</v>
      </c>
      <c r="BX1023" s="33">
        <v>15.899215</v>
      </c>
      <c r="BY1023" s="33">
        <v>-5.5155539999999998</v>
      </c>
      <c r="BZ1023" s="33">
        <v>3.5404084</v>
      </c>
      <c r="CA1023" s="33">
        <v>8.7742777000000007</v>
      </c>
      <c r="CB1023" s="33">
        <v>3.1786916000000001</v>
      </c>
      <c r="CC1023" s="33">
        <v>1.6262783999999999</v>
      </c>
      <c r="CD1023" s="33">
        <v>1.3701665000000001</v>
      </c>
      <c r="CE1023" s="33">
        <v>0.68842356999999998</v>
      </c>
      <c r="CF1023" s="33">
        <v>-4.8876748000000001</v>
      </c>
      <c r="CG1023" s="33">
        <v>-3.9757123000000001</v>
      </c>
      <c r="CH1023" s="33">
        <v>-4.7993050000000004</v>
      </c>
      <c r="CI1023" s="33">
        <v>-2.1330395000000002</v>
      </c>
      <c r="CJ1023" s="33">
        <v>3.4684186000000001</v>
      </c>
      <c r="CK1023" s="33">
        <v>13.684397000000001</v>
      </c>
      <c r="CL1023" s="33">
        <v>18.965052</v>
      </c>
      <c r="CM1023" s="33">
        <v>31.577469000000001</v>
      </c>
      <c r="CN1023" s="33">
        <v>33.927379999999999</v>
      </c>
      <c r="CO1023" s="33">
        <v>38.381798000000003</v>
      </c>
      <c r="CP1023" s="33">
        <v>31.638217999999998</v>
      </c>
      <c r="CQ1023" s="33">
        <v>14.577185999999999</v>
      </c>
      <c r="CR1023" s="33">
        <v>17.612707</v>
      </c>
      <c r="CS1023" s="33">
        <v>4.1134763000000003</v>
      </c>
      <c r="CT1023" s="33">
        <v>14.830174</v>
      </c>
      <c r="CU1023" s="33">
        <v>7.3381033000000002</v>
      </c>
      <c r="CV1023" s="33">
        <v>21.496231000000002</v>
      </c>
      <c r="CW1023" s="33">
        <v>-0.34348876</v>
      </c>
      <c r="CX1023" s="33">
        <v>5.5638000999999999</v>
      </c>
      <c r="CY1023" s="33">
        <v>12.667498999999999</v>
      </c>
      <c r="CZ1023" s="33">
        <v>5.3827508000000002</v>
      </c>
      <c r="DA1023" s="33">
        <v>3.5181957000000001</v>
      </c>
      <c r="DB1023" s="33">
        <v>2.7795901999999999</v>
      </c>
      <c r="DC1023" s="33">
        <v>2.1847699999999999</v>
      </c>
      <c r="DD1023" s="33">
        <v>-2.4496986999999999</v>
      </c>
      <c r="DE1023" s="33">
        <v>-1.3309420999999999</v>
      </c>
      <c r="DF1023" s="33">
        <v>-2.1114918</v>
      </c>
      <c r="DG1023" s="33">
        <v>1.0311364000000001</v>
      </c>
      <c r="DH1023" s="33">
        <v>6.7001464999999998</v>
      </c>
      <c r="DI1023" s="33">
        <v>16.939626000000001</v>
      </c>
      <c r="DJ1023" s="33">
        <v>22.320930000000001</v>
      </c>
      <c r="DK1023" s="33">
        <v>35.391694000000001</v>
      </c>
      <c r="DL1023" s="33">
        <v>37.816139</v>
      </c>
      <c r="DM1023" s="33">
        <v>42.295444000000003</v>
      </c>
      <c r="DN1023" s="33">
        <v>35.540210999999999</v>
      </c>
      <c r="DO1023" s="33">
        <v>18.824719000000002</v>
      </c>
      <c r="DP1023" s="33">
        <v>22.983798</v>
      </c>
      <c r="DQ1023" s="33">
        <v>7.7952459999999997</v>
      </c>
      <c r="DR1023" s="33">
        <v>19.882455</v>
      </c>
      <c r="DS1023" s="33">
        <v>11.490717999999999</v>
      </c>
      <c r="DT1023" s="33">
        <v>27.093247000000002</v>
      </c>
      <c r="DU1023" s="33">
        <v>7.1241519000000002</v>
      </c>
      <c r="DV1023" s="33">
        <v>8.4852565000000002</v>
      </c>
      <c r="DW1023" s="33">
        <v>18.288692999999999</v>
      </c>
      <c r="DX1023" s="33">
        <v>8.5650621000000005</v>
      </c>
      <c r="DY1023" s="33">
        <v>6.2498237999999997</v>
      </c>
      <c r="DZ1023" s="33">
        <v>4.8145740999999997</v>
      </c>
      <c r="EA1023" s="33">
        <v>4.3452565999999999</v>
      </c>
      <c r="EB1023" s="33">
        <v>1.0703514999999999</v>
      </c>
      <c r="EC1023" s="33">
        <v>2.4876860000000001</v>
      </c>
      <c r="ED1023" s="33">
        <v>1.7692836000000001</v>
      </c>
      <c r="EE1023" s="33">
        <v>5.5997038999999997</v>
      </c>
      <c r="EF1023" s="33">
        <v>11.366248000000001</v>
      </c>
      <c r="EG1023" s="33">
        <v>21.639661</v>
      </c>
      <c r="EH1023" s="33">
        <v>27.166285999999999</v>
      </c>
      <c r="EI1023" s="33">
        <v>40.898829999999997</v>
      </c>
      <c r="EJ1023" s="33">
        <v>43.430889999999998</v>
      </c>
      <c r="EK1023" s="33">
        <v>47.946128000000002</v>
      </c>
      <c r="EL1023" s="33">
        <v>41.17407</v>
      </c>
      <c r="EM1023" s="33">
        <v>24.957481999999999</v>
      </c>
      <c r="EN1023" s="33">
        <v>30.738799</v>
      </c>
      <c r="EO1023" s="33">
        <v>13.111136999999999</v>
      </c>
      <c r="EP1023" s="33">
        <v>27.177146</v>
      </c>
      <c r="EQ1023" s="33">
        <v>17.486433999999999</v>
      </c>
      <c r="ER1023" s="33">
        <v>35.174449000000003</v>
      </c>
      <c r="ES1023" s="33">
        <v>78.736546000000004</v>
      </c>
      <c r="ET1023" s="33">
        <v>78.122512999999998</v>
      </c>
      <c r="EU1023" s="33">
        <v>76.707266000000004</v>
      </c>
      <c r="EV1023" s="33">
        <v>75.920998999999995</v>
      </c>
      <c r="EW1023" s="33">
        <v>75.333901999999995</v>
      </c>
      <c r="EX1023" s="33">
        <v>74.633668999999998</v>
      </c>
      <c r="EY1023" s="33">
        <v>73.856227000000004</v>
      </c>
      <c r="EZ1023" s="33">
        <v>75.343155999999993</v>
      </c>
      <c r="FA1023" s="33">
        <v>79.663023999999993</v>
      </c>
      <c r="FB1023" s="33">
        <v>85.762270000000001</v>
      </c>
      <c r="FC1023" s="33">
        <v>90.857693999999995</v>
      </c>
      <c r="FD1023" s="33">
        <v>94.607690000000005</v>
      </c>
      <c r="FE1023" s="33">
        <v>98.080043000000003</v>
      </c>
      <c r="FF1023" s="33">
        <v>101.53172000000001</v>
      </c>
      <c r="FG1023" s="33">
        <v>103.38706999999999</v>
      </c>
      <c r="FH1023" s="33">
        <v>104.80971</v>
      </c>
      <c r="FI1023" s="33">
        <v>104.64319</v>
      </c>
      <c r="FJ1023" s="33">
        <v>103.51591999999999</v>
      </c>
      <c r="FK1023" s="33">
        <v>100.26842000000001</v>
      </c>
      <c r="FL1023" s="33">
        <v>95.889933999999997</v>
      </c>
      <c r="FM1023" s="33">
        <v>91.846773999999996</v>
      </c>
      <c r="FN1023" s="33">
        <v>89.688952999999998</v>
      </c>
      <c r="FO1023" s="33">
        <v>86.496386000000001</v>
      </c>
      <c r="FP1023" s="33">
        <v>84.743571000000003</v>
      </c>
      <c r="FQ1023" s="33">
        <v>66.667249999999996</v>
      </c>
      <c r="FR1023" s="82">
        <v>7.1949529999999999</v>
      </c>
      <c r="FS1023">
        <v>1</v>
      </c>
    </row>
    <row r="1024" spans="1:175" x14ac:dyDescent="0.2">
      <c r="A1024" s="18" t="s">
        <v>197</v>
      </c>
      <c r="B1024" s="27" t="s">
        <v>206</v>
      </c>
      <c r="C1024" s="27">
        <v>42980</v>
      </c>
      <c r="D1024" s="33">
        <v>311</v>
      </c>
      <c r="E1024" s="33">
        <v>178.40944999999999</v>
      </c>
      <c r="F1024" s="33">
        <v>172.47181</v>
      </c>
      <c r="G1024" s="33">
        <v>169.22255000000001</v>
      </c>
      <c r="H1024" s="33">
        <v>163.80092999999999</v>
      </c>
      <c r="I1024" s="33">
        <v>166.84887000000001</v>
      </c>
      <c r="J1024" s="33">
        <v>173.02751000000001</v>
      </c>
      <c r="K1024" s="33">
        <v>176.56953999999999</v>
      </c>
      <c r="L1024" s="33">
        <v>179.48656</v>
      </c>
      <c r="M1024" s="33">
        <v>187.61564000000001</v>
      </c>
      <c r="N1024" s="33">
        <v>191.42194000000001</v>
      </c>
      <c r="O1024" s="33">
        <v>194.52203</v>
      </c>
      <c r="P1024" s="33">
        <v>197.58464000000001</v>
      </c>
      <c r="Q1024" s="33">
        <v>197.73894999999999</v>
      </c>
      <c r="R1024" s="33">
        <v>195.34482</v>
      </c>
      <c r="S1024" s="33">
        <v>191.06040999999999</v>
      </c>
      <c r="T1024" s="33">
        <v>188.04698999999999</v>
      </c>
      <c r="U1024" s="33">
        <v>179.81425999999999</v>
      </c>
      <c r="V1024" s="33">
        <v>177.58345</v>
      </c>
      <c r="W1024" s="33">
        <v>194.05018999999999</v>
      </c>
      <c r="X1024" s="33">
        <v>200.00491</v>
      </c>
      <c r="Y1024" s="33">
        <v>201.45606000000001</v>
      </c>
      <c r="Z1024" s="33">
        <v>204.7527</v>
      </c>
      <c r="AA1024" s="33">
        <v>200.80025000000001</v>
      </c>
      <c r="AB1024" s="33">
        <v>192.78621999999999</v>
      </c>
      <c r="AC1024" s="33">
        <v>-14.67872</v>
      </c>
      <c r="AD1024" s="33">
        <v>-11.802239999999999</v>
      </c>
      <c r="AE1024" s="33">
        <v>-12.605834</v>
      </c>
      <c r="AF1024" s="33">
        <v>-14.180847999999999</v>
      </c>
      <c r="AG1024" s="33">
        <v>-8.5272258000000001</v>
      </c>
      <c r="AH1024" s="33">
        <v>-6.4404437000000003</v>
      </c>
      <c r="AI1024" s="33">
        <v>-2.3160021999999998</v>
      </c>
      <c r="AJ1024" s="33">
        <v>1.4820327</v>
      </c>
      <c r="AK1024" s="33">
        <v>6.8561937999999998</v>
      </c>
      <c r="AL1024" s="33">
        <v>2.7175767</v>
      </c>
      <c r="AM1024" s="33">
        <v>1.7064686</v>
      </c>
      <c r="AN1024" s="33">
        <v>3.5210268</v>
      </c>
      <c r="AO1024" s="33">
        <v>5.5249746000000002</v>
      </c>
      <c r="AP1024" s="33">
        <v>16.498066999999999</v>
      </c>
      <c r="AQ1024" s="33">
        <v>33.812913000000002</v>
      </c>
      <c r="AR1024" s="33">
        <v>36.054156999999996</v>
      </c>
      <c r="AS1024" s="33">
        <v>29.326598000000001</v>
      </c>
      <c r="AT1024" s="33">
        <v>28.531725000000002</v>
      </c>
      <c r="AU1024" s="33">
        <v>30.899981</v>
      </c>
      <c r="AV1024" s="33">
        <v>26.297440999999999</v>
      </c>
      <c r="AW1024" s="33">
        <v>20.840388999999998</v>
      </c>
      <c r="AX1024" s="33">
        <v>18.948483</v>
      </c>
      <c r="AY1024" s="33">
        <v>21.863402000000001</v>
      </c>
      <c r="AZ1024" s="33">
        <v>16.931106</v>
      </c>
      <c r="BA1024" s="33">
        <v>-9.9643838000000002</v>
      </c>
      <c r="BB1024" s="33">
        <v>-7.7610036999999998</v>
      </c>
      <c r="BC1024" s="33">
        <v>-9.4014012999999998</v>
      </c>
      <c r="BD1024" s="33">
        <v>-10.630680999999999</v>
      </c>
      <c r="BE1024" s="33">
        <v>-5.8449891000000003</v>
      </c>
      <c r="BF1024" s="33">
        <v>-3.5792831999999999</v>
      </c>
      <c r="BG1024" s="33">
        <v>0.47607503000000001</v>
      </c>
      <c r="BH1024" s="33">
        <v>4.7990852000000004</v>
      </c>
      <c r="BI1024" s="33">
        <v>10.640530999999999</v>
      </c>
      <c r="BJ1024" s="33">
        <v>6.9209696000000003</v>
      </c>
      <c r="BK1024" s="33">
        <v>6.7192284000000004</v>
      </c>
      <c r="BL1024" s="33">
        <v>9.8911279000000007</v>
      </c>
      <c r="BM1024" s="33">
        <v>13.117559</v>
      </c>
      <c r="BN1024" s="33">
        <v>23.380520000000001</v>
      </c>
      <c r="BO1024" s="33">
        <v>40.508490999999999</v>
      </c>
      <c r="BP1024" s="33">
        <v>42.596974000000003</v>
      </c>
      <c r="BQ1024" s="33">
        <v>35.836029000000003</v>
      </c>
      <c r="BR1024" s="33">
        <v>34.959071999999999</v>
      </c>
      <c r="BS1024" s="33">
        <v>40.511310000000002</v>
      </c>
      <c r="BT1024" s="33">
        <v>38.415308000000003</v>
      </c>
      <c r="BU1024" s="33">
        <v>32.202035000000002</v>
      </c>
      <c r="BV1024" s="33">
        <v>30.832699000000002</v>
      </c>
      <c r="BW1024" s="33">
        <v>30.479472999999999</v>
      </c>
      <c r="BX1024" s="33">
        <v>24.405431</v>
      </c>
      <c r="BY1024" s="33">
        <v>-6.6992493</v>
      </c>
      <c r="BZ1024" s="33">
        <v>-4.9620556999999996</v>
      </c>
      <c r="CA1024" s="33">
        <v>-7.1820211</v>
      </c>
      <c r="CB1024" s="33">
        <v>-8.1718463999999997</v>
      </c>
      <c r="CC1024" s="33">
        <v>-3.9872801</v>
      </c>
      <c r="CD1024" s="33">
        <v>-1.5976522</v>
      </c>
      <c r="CE1024" s="33">
        <v>2.4098592000000001</v>
      </c>
      <c r="CF1024" s="33">
        <v>7.0964656000000002</v>
      </c>
      <c r="CG1024" s="33">
        <v>13.261552</v>
      </c>
      <c r="CH1024" s="33">
        <v>9.8322268000000008</v>
      </c>
      <c r="CI1024" s="33">
        <v>10.191051</v>
      </c>
      <c r="CJ1024" s="33">
        <v>14.303041</v>
      </c>
      <c r="CK1024" s="33">
        <v>18.376159999999999</v>
      </c>
      <c r="CL1024" s="33">
        <v>28.147285</v>
      </c>
      <c r="CM1024" s="33">
        <v>45.145828000000002</v>
      </c>
      <c r="CN1024" s="33">
        <v>47.128509999999999</v>
      </c>
      <c r="CO1024" s="33">
        <v>40.344439999999999</v>
      </c>
      <c r="CP1024" s="33">
        <v>39.410632999999997</v>
      </c>
      <c r="CQ1024" s="33">
        <v>47.168087</v>
      </c>
      <c r="CR1024" s="33">
        <v>46.808104999999998</v>
      </c>
      <c r="CS1024" s="33">
        <v>40.071075</v>
      </c>
      <c r="CT1024" s="33">
        <v>39.063670999999999</v>
      </c>
      <c r="CU1024" s="33">
        <v>36.446938000000003</v>
      </c>
      <c r="CV1024" s="33">
        <v>29.582125000000001</v>
      </c>
      <c r="CW1024" s="33">
        <v>-3.4341146999999999</v>
      </c>
      <c r="CX1024" s="33">
        <v>-2.1631076999999999</v>
      </c>
      <c r="CY1024" s="33">
        <v>-4.9626409999999996</v>
      </c>
      <c r="CZ1024" s="33">
        <v>-5.7130115999999997</v>
      </c>
      <c r="DA1024" s="33">
        <v>-2.1295712</v>
      </c>
      <c r="DB1024" s="33">
        <v>0.38397884999999998</v>
      </c>
      <c r="DC1024" s="33">
        <v>4.3436433000000001</v>
      </c>
      <c r="DD1024" s="33">
        <v>9.3938459999999999</v>
      </c>
      <c r="DE1024" s="33">
        <v>15.882572</v>
      </c>
      <c r="DF1024" s="33">
        <v>12.743484</v>
      </c>
      <c r="DG1024" s="33">
        <v>13.662872999999999</v>
      </c>
      <c r="DH1024" s="33">
        <v>18.714953000000001</v>
      </c>
      <c r="DI1024" s="33">
        <v>23.63476</v>
      </c>
      <c r="DJ1024" s="33">
        <v>32.914051000000001</v>
      </c>
      <c r="DK1024" s="33">
        <v>49.783164999999997</v>
      </c>
      <c r="DL1024" s="33">
        <v>51.660044999999997</v>
      </c>
      <c r="DM1024" s="33">
        <v>44.852851999999999</v>
      </c>
      <c r="DN1024" s="33">
        <v>43.862194000000002</v>
      </c>
      <c r="DO1024" s="33">
        <v>53.824863999999998</v>
      </c>
      <c r="DP1024" s="33">
        <v>55.200902999999997</v>
      </c>
      <c r="DQ1024" s="33">
        <v>47.940116000000003</v>
      </c>
      <c r="DR1024" s="33">
        <v>47.294643000000001</v>
      </c>
      <c r="DS1024" s="33">
        <v>42.414402000000003</v>
      </c>
      <c r="DT1024" s="33">
        <v>34.758819000000003</v>
      </c>
      <c r="DU1024" s="33">
        <v>1.2802210000000001</v>
      </c>
      <c r="DV1024" s="33">
        <v>1.8781288</v>
      </c>
      <c r="DW1024" s="33">
        <v>-1.7582085000000001</v>
      </c>
      <c r="DX1024" s="33">
        <v>-2.1628446000000001</v>
      </c>
      <c r="DY1024" s="33">
        <v>0.55266550999999997</v>
      </c>
      <c r="DZ1024" s="33">
        <v>3.2451392999999999</v>
      </c>
      <c r="EA1024" s="33">
        <v>7.1357204999999997</v>
      </c>
      <c r="EB1024" s="33">
        <v>12.710898</v>
      </c>
      <c r="EC1024" s="33">
        <v>19.666910000000001</v>
      </c>
      <c r="ED1024" s="33">
        <v>16.946877000000001</v>
      </c>
      <c r="EE1024" s="33">
        <v>18.675632</v>
      </c>
      <c r="EF1024" s="33">
        <v>25.085054</v>
      </c>
      <c r="EG1024" s="33">
        <v>31.227345</v>
      </c>
      <c r="EH1024" s="33">
        <v>39.796503999999999</v>
      </c>
      <c r="EI1024" s="33">
        <v>56.478743000000001</v>
      </c>
      <c r="EJ1024" s="33">
        <v>58.202862000000003</v>
      </c>
      <c r="EK1024" s="33">
        <v>51.362282999999998</v>
      </c>
      <c r="EL1024" s="33">
        <v>50.289541</v>
      </c>
      <c r="EM1024" s="33">
        <v>63.436193000000003</v>
      </c>
      <c r="EN1024" s="33">
        <v>67.318770000000001</v>
      </c>
      <c r="EO1024" s="33">
        <v>59.301760999999999</v>
      </c>
      <c r="EP1024" s="33">
        <v>59.178859000000003</v>
      </c>
      <c r="EQ1024" s="33">
        <v>51.030473000000001</v>
      </c>
      <c r="ER1024" s="33">
        <v>42.233142999999998</v>
      </c>
      <c r="ES1024" s="33">
        <v>83.072256999999993</v>
      </c>
      <c r="ET1024" s="33">
        <v>81.679297000000005</v>
      </c>
      <c r="EU1024" s="33">
        <v>80.539801999999995</v>
      </c>
      <c r="EV1024" s="33">
        <v>79.091324999999998</v>
      </c>
      <c r="EW1024" s="33">
        <v>78.434272000000007</v>
      </c>
      <c r="EX1024" s="33">
        <v>77.706299999999999</v>
      </c>
      <c r="EY1024" s="33">
        <v>75.816198999999997</v>
      </c>
      <c r="EZ1024" s="33">
        <v>78.763695999999996</v>
      </c>
      <c r="FA1024" s="33">
        <v>83.581502999999998</v>
      </c>
      <c r="FB1024" s="33">
        <v>89.314203000000006</v>
      </c>
      <c r="FC1024" s="33">
        <v>93.741703999999999</v>
      </c>
      <c r="FD1024" s="33">
        <v>97.637608999999998</v>
      </c>
      <c r="FE1024" s="33">
        <v>100.95824</v>
      </c>
      <c r="FF1024" s="33">
        <v>103.43875</v>
      </c>
      <c r="FG1024" s="33">
        <v>105.12247000000001</v>
      </c>
      <c r="FH1024" s="33">
        <v>106.18258</v>
      </c>
      <c r="FI1024" s="33">
        <v>106.01154</v>
      </c>
      <c r="FJ1024" s="33">
        <v>105.29653999999999</v>
      </c>
      <c r="FK1024" s="33">
        <v>102.31779</v>
      </c>
      <c r="FL1024" s="33">
        <v>98.260902000000002</v>
      </c>
      <c r="FM1024" s="33">
        <v>94.150654000000003</v>
      </c>
      <c r="FN1024" s="33">
        <v>91.180778000000004</v>
      </c>
      <c r="FO1024" s="33">
        <v>88.395768000000004</v>
      </c>
      <c r="FP1024" s="33">
        <v>86.936606999999995</v>
      </c>
      <c r="FQ1024" s="33">
        <v>118.8443</v>
      </c>
      <c r="FR1024" s="82">
        <v>8.4270300000000002</v>
      </c>
      <c r="FS1024">
        <v>1</v>
      </c>
    </row>
    <row r="1025" spans="1:175" x14ac:dyDescent="0.2">
      <c r="A1025" s="18" t="s">
        <v>197</v>
      </c>
      <c r="B1025" s="27" t="s">
        <v>206</v>
      </c>
      <c r="C1025" t="s">
        <v>1</v>
      </c>
      <c r="D1025" s="33">
        <v>313.26666999999998</v>
      </c>
      <c r="E1025" s="33">
        <v>197.47304</v>
      </c>
      <c r="F1025" s="33">
        <v>191.39737</v>
      </c>
      <c r="G1025" s="33">
        <v>191.27208999999999</v>
      </c>
      <c r="H1025" s="33">
        <v>188.21662000000001</v>
      </c>
      <c r="I1025" s="33">
        <v>193.63737</v>
      </c>
      <c r="J1025" s="33">
        <v>204.98736</v>
      </c>
      <c r="K1025" s="33">
        <v>210.12700000000001</v>
      </c>
      <c r="L1025" s="33">
        <v>214.77231</v>
      </c>
      <c r="M1025" s="33">
        <v>219.36097000000001</v>
      </c>
      <c r="N1025" s="33">
        <v>220.45203000000001</v>
      </c>
      <c r="O1025" s="33">
        <v>219.24413000000001</v>
      </c>
      <c r="P1025" s="33">
        <v>215.14906999999999</v>
      </c>
      <c r="Q1025" s="33">
        <v>206.95500999999999</v>
      </c>
      <c r="R1025" s="33">
        <v>206.97789</v>
      </c>
      <c r="S1025" s="33">
        <v>202.90727000000001</v>
      </c>
      <c r="T1025" s="33">
        <v>197.65806000000001</v>
      </c>
      <c r="U1025" s="33">
        <v>190.1824</v>
      </c>
      <c r="V1025" s="33">
        <v>183.70545000000001</v>
      </c>
      <c r="W1025" s="33">
        <v>199.29567</v>
      </c>
      <c r="X1025" s="33">
        <v>209.97400999999999</v>
      </c>
      <c r="Y1025" s="33">
        <v>211.68100999999999</v>
      </c>
      <c r="Z1025" s="33">
        <v>212.48143999999999</v>
      </c>
      <c r="AA1025" s="33">
        <v>210.73324</v>
      </c>
      <c r="AB1025" s="33">
        <v>206.15254999999999</v>
      </c>
      <c r="AC1025" s="33">
        <v>-0.11072383</v>
      </c>
      <c r="AD1025" s="33">
        <v>0.65769807999999996</v>
      </c>
      <c r="AE1025" s="33">
        <v>-0.21063615999999999</v>
      </c>
      <c r="AF1025" s="33">
        <v>-2.2191714</v>
      </c>
      <c r="AG1025" s="33">
        <v>-1.6817637999999999</v>
      </c>
      <c r="AH1025" s="33">
        <v>-2.6089660000000001</v>
      </c>
      <c r="AI1025" s="33">
        <v>-2.7961363000000001</v>
      </c>
      <c r="AJ1025" s="33">
        <v>-6.6402633</v>
      </c>
      <c r="AK1025" s="33">
        <v>-6.9972684000000003</v>
      </c>
      <c r="AL1025" s="33">
        <v>-5.037077</v>
      </c>
      <c r="AM1025" s="33">
        <v>-4.6194569000000003</v>
      </c>
      <c r="AN1025" s="33">
        <v>-1.2411105</v>
      </c>
      <c r="AO1025" s="33">
        <v>0.71454593</v>
      </c>
      <c r="AP1025" s="33">
        <v>5.0450388999999998</v>
      </c>
      <c r="AQ1025" s="33">
        <v>13.398046000000001</v>
      </c>
      <c r="AR1025" s="33">
        <v>14.06474</v>
      </c>
      <c r="AS1025" s="33">
        <v>14.825710000000001</v>
      </c>
      <c r="AT1025" s="33">
        <v>12.564211</v>
      </c>
      <c r="AU1025" s="33">
        <v>3.2372494999999999</v>
      </c>
      <c r="AV1025" s="33">
        <v>3.7592943999999999</v>
      </c>
      <c r="AW1025" s="33">
        <v>1.4873073999999999</v>
      </c>
      <c r="AX1025" s="33">
        <v>-1.8319938</v>
      </c>
      <c r="AY1025" s="33">
        <v>-1.6434373</v>
      </c>
      <c r="AZ1025" s="33">
        <v>-1.7786616</v>
      </c>
      <c r="BA1025" s="33">
        <v>1.1416137</v>
      </c>
      <c r="BB1025" s="33">
        <v>1.9306638</v>
      </c>
      <c r="BC1025" s="33">
        <v>2.9498468</v>
      </c>
      <c r="BD1025" s="33">
        <v>-1.0677093</v>
      </c>
      <c r="BE1025" s="33">
        <v>-2.8663279999999999E-2</v>
      </c>
      <c r="BF1025" s="33">
        <v>-1.7639347000000001</v>
      </c>
      <c r="BG1025" s="33">
        <v>-2.0299640999999999</v>
      </c>
      <c r="BH1025" s="33">
        <v>-4.8804400000000001</v>
      </c>
      <c r="BI1025" s="33">
        <v>-4.6311422999999996</v>
      </c>
      <c r="BJ1025" s="33">
        <v>-2.9320974999999998</v>
      </c>
      <c r="BK1025" s="33">
        <v>-2.7969439</v>
      </c>
      <c r="BL1025" s="33">
        <v>0.74788188</v>
      </c>
      <c r="BM1025" s="33">
        <v>2.6806364</v>
      </c>
      <c r="BN1025" s="33">
        <v>7.0430662999999996</v>
      </c>
      <c r="BO1025" s="33">
        <v>17.660219000000001</v>
      </c>
      <c r="BP1025" s="33">
        <v>18.242232999999999</v>
      </c>
      <c r="BQ1025" s="33">
        <v>18.987172000000001</v>
      </c>
      <c r="BR1025" s="33">
        <v>16.707405000000001</v>
      </c>
      <c r="BS1025" s="33">
        <v>6.0847008999999996</v>
      </c>
      <c r="BT1025" s="33">
        <v>5.3123079999999998</v>
      </c>
      <c r="BU1025" s="33">
        <v>3.3823438000000001</v>
      </c>
      <c r="BV1025" s="33">
        <v>0.60281054999999995</v>
      </c>
      <c r="BW1025" s="33">
        <v>0.61548636000000001</v>
      </c>
      <c r="BX1025" s="33">
        <v>6.6030329999999998E-2</v>
      </c>
      <c r="BY1025" s="33">
        <v>2.0089788999999998</v>
      </c>
      <c r="BZ1025" s="33">
        <v>2.8123159000000002</v>
      </c>
      <c r="CA1025" s="33">
        <v>5.1387877</v>
      </c>
      <c r="CB1025" s="33">
        <v>-0.27021023999999999</v>
      </c>
      <c r="CC1025" s="33">
        <v>1.1162691</v>
      </c>
      <c r="CD1025" s="33">
        <v>-1.1786686</v>
      </c>
      <c r="CE1025" s="33">
        <v>-1.4993156000000001</v>
      </c>
      <c r="CF1025" s="33">
        <v>-3.6615916999999998</v>
      </c>
      <c r="CG1025" s="33">
        <v>-2.9923706000000001</v>
      </c>
      <c r="CH1025" s="33">
        <v>-1.4741949999999999</v>
      </c>
      <c r="CI1025" s="33">
        <v>-1.5346769</v>
      </c>
      <c r="CJ1025" s="33">
        <v>2.1254518999999998</v>
      </c>
      <c r="CK1025" s="33">
        <v>4.0423447000000001</v>
      </c>
      <c r="CL1025" s="33">
        <v>8.4268940000000008</v>
      </c>
      <c r="CM1025" s="33">
        <v>20.612186999999999</v>
      </c>
      <c r="CN1025" s="33">
        <v>21.135552000000001</v>
      </c>
      <c r="CO1025" s="33">
        <v>21.869389000000002</v>
      </c>
      <c r="CP1025" s="33">
        <v>19.576968999999998</v>
      </c>
      <c r="CQ1025" s="33">
        <v>8.0568369999999998</v>
      </c>
      <c r="CR1025" s="33">
        <v>6.3879206000000002</v>
      </c>
      <c r="CS1025" s="33">
        <v>4.6948403000000001</v>
      </c>
      <c r="CT1025" s="33">
        <v>2.2891485999999999</v>
      </c>
      <c r="CU1025" s="33">
        <v>2.1800099999999998</v>
      </c>
      <c r="CV1025" s="33">
        <v>1.3436583</v>
      </c>
      <c r="CW1025" s="33">
        <v>2.876344</v>
      </c>
      <c r="CX1025" s="33">
        <v>3.6939681000000002</v>
      </c>
      <c r="CY1025" s="33">
        <v>7.3277286000000004</v>
      </c>
      <c r="CZ1025" s="33">
        <v>0.52728887000000002</v>
      </c>
      <c r="DA1025" s="33">
        <v>2.2612014999999999</v>
      </c>
      <c r="DB1025" s="33">
        <v>-0.59340241999999999</v>
      </c>
      <c r="DC1025" s="33">
        <v>-0.96866704000000003</v>
      </c>
      <c r="DD1025" s="33">
        <v>-2.4427435000000002</v>
      </c>
      <c r="DE1025" s="33">
        <v>-1.3535988000000001</v>
      </c>
      <c r="DF1025" s="33">
        <v>-1.6292600000000001E-2</v>
      </c>
      <c r="DG1025" s="33">
        <v>-0.27240997</v>
      </c>
      <c r="DH1025" s="33">
        <v>3.5030220000000001</v>
      </c>
      <c r="DI1025" s="33">
        <v>5.4040530000000002</v>
      </c>
      <c r="DJ1025" s="33">
        <v>9.8107216000000008</v>
      </c>
      <c r="DK1025" s="33">
        <v>23.564156000000001</v>
      </c>
      <c r="DL1025" s="33">
        <v>24.028870999999999</v>
      </c>
      <c r="DM1025" s="33">
        <v>24.751605000000001</v>
      </c>
      <c r="DN1025" s="33">
        <v>22.446532000000001</v>
      </c>
      <c r="DO1025" s="33">
        <v>10.028973000000001</v>
      </c>
      <c r="DP1025" s="33">
        <v>7.4635331000000003</v>
      </c>
      <c r="DQ1025" s="33">
        <v>6.0073368</v>
      </c>
      <c r="DR1025" s="33">
        <v>3.9754866999999998</v>
      </c>
      <c r="DS1025" s="33">
        <v>3.7445336999999999</v>
      </c>
      <c r="DT1025" s="33">
        <v>2.6212863</v>
      </c>
      <c r="DU1025" s="33">
        <v>4.1286816000000002</v>
      </c>
      <c r="DV1025" s="33">
        <v>4.9669337999999996</v>
      </c>
      <c r="DW1025" s="33">
        <v>10.488212000000001</v>
      </c>
      <c r="DX1025" s="33">
        <v>1.6787509</v>
      </c>
      <c r="DY1025" s="33">
        <v>3.9143021</v>
      </c>
      <c r="DZ1025" s="33">
        <v>0.25162892999999997</v>
      </c>
      <c r="EA1025" s="33">
        <v>-0.20249482999999999</v>
      </c>
      <c r="EB1025" s="33">
        <v>-0.68292014999999995</v>
      </c>
      <c r="EC1025" s="33">
        <v>1.0125272999999999</v>
      </c>
      <c r="ED1025" s="33">
        <v>2.0886870000000002</v>
      </c>
      <c r="EE1025" s="33">
        <v>1.550103</v>
      </c>
      <c r="EF1025" s="33">
        <v>5.4920144000000004</v>
      </c>
      <c r="EG1025" s="33">
        <v>7.3701435000000002</v>
      </c>
      <c r="EH1025" s="33">
        <v>11.808749000000001</v>
      </c>
      <c r="EI1025" s="33">
        <v>27.826329000000001</v>
      </c>
      <c r="EJ1025" s="33">
        <v>28.206363</v>
      </c>
      <c r="EK1025" s="33">
        <v>28.913067999999999</v>
      </c>
      <c r="EL1025" s="33">
        <v>26.589725999999999</v>
      </c>
      <c r="EM1025" s="33">
        <v>12.876424999999999</v>
      </c>
      <c r="EN1025" s="33">
        <v>9.0165468000000004</v>
      </c>
      <c r="EO1025" s="33">
        <v>7.9023732999999998</v>
      </c>
      <c r="EP1025" s="33">
        <v>6.410291</v>
      </c>
      <c r="EQ1025" s="33">
        <v>6.0034574000000003</v>
      </c>
      <c r="ER1025" s="33">
        <v>4.4659782000000003</v>
      </c>
      <c r="ES1025" s="33">
        <v>75.937334000000007</v>
      </c>
      <c r="ET1025" s="33">
        <v>74.706571999999994</v>
      </c>
      <c r="EU1025" s="33">
        <v>73.729487000000006</v>
      </c>
      <c r="EV1025" s="33">
        <v>72.653571999999997</v>
      </c>
      <c r="EW1025" s="33">
        <v>71.854759999999999</v>
      </c>
      <c r="EX1025" s="33">
        <v>71.011736999999997</v>
      </c>
      <c r="EY1025" s="33">
        <v>71.242446000000001</v>
      </c>
      <c r="EZ1025" s="33">
        <v>73.956524000000002</v>
      </c>
      <c r="FA1025" s="33">
        <v>77.999896000000007</v>
      </c>
      <c r="FB1025" s="33">
        <v>82.350387999999995</v>
      </c>
      <c r="FC1025" s="33">
        <v>86.346002999999996</v>
      </c>
      <c r="FD1025" s="33">
        <v>89.900906000000006</v>
      </c>
      <c r="FE1025" s="33">
        <v>92.946772999999993</v>
      </c>
      <c r="FF1025" s="33">
        <v>95.289053999999993</v>
      </c>
      <c r="FG1025" s="33">
        <v>96.937983000000003</v>
      </c>
      <c r="FH1025" s="33">
        <v>98.056672000000006</v>
      </c>
      <c r="FI1025" s="33">
        <v>98.084969000000001</v>
      </c>
      <c r="FJ1025" s="33">
        <v>97.002071000000001</v>
      </c>
      <c r="FK1025" s="33">
        <v>93.481755000000007</v>
      </c>
      <c r="FL1025" s="33">
        <v>89.044822999999994</v>
      </c>
      <c r="FM1025" s="33">
        <v>85.291839999999993</v>
      </c>
      <c r="FN1025" s="33">
        <v>82.356774000000001</v>
      </c>
      <c r="FO1025" s="33">
        <v>80.335337999999993</v>
      </c>
      <c r="FP1025" s="33">
        <v>78.362139999999997</v>
      </c>
      <c r="FQ1025" s="33">
        <v>33.823430000000002</v>
      </c>
      <c r="FR1025" s="82">
        <v>5.4699939999999998</v>
      </c>
      <c r="FS1025">
        <v>1</v>
      </c>
    </row>
    <row r="1026" spans="1:175" x14ac:dyDescent="0.2">
      <c r="A1026" s="18" t="s">
        <v>197</v>
      </c>
      <c r="B1026" s="27" t="s">
        <v>205</v>
      </c>
      <c r="C1026" s="27">
        <v>42902</v>
      </c>
      <c r="D1026" s="33">
        <v>77</v>
      </c>
      <c r="E1026" s="33">
        <v>123.71768</v>
      </c>
      <c r="F1026" s="33">
        <v>122.33047999999999</v>
      </c>
      <c r="G1026" s="33">
        <v>123.94767</v>
      </c>
      <c r="H1026" s="33">
        <v>122.56843000000001</v>
      </c>
      <c r="I1026" s="33">
        <v>123.53360000000001</v>
      </c>
      <c r="J1026" s="33">
        <v>132.87549999999999</v>
      </c>
      <c r="K1026" s="33">
        <v>151.50693000000001</v>
      </c>
      <c r="L1026" s="33">
        <v>165.249</v>
      </c>
      <c r="M1026" s="33">
        <v>174.77826999999999</v>
      </c>
      <c r="N1026" s="33">
        <v>196.29652999999999</v>
      </c>
      <c r="O1026" s="33">
        <v>221.44399999999999</v>
      </c>
      <c r="P1026" s="33">
        <v>228.76525000000001</v>
      </c>
      <c r="Q1026" s="33">
        <v>233.01571999999999</v>
      </c>
      <c r="R1026" s="33">
        <v>237.65891999999999</v>
      </c>
      <c r="S1026" s="33">
        <v>241.22694999999999</v>
      </c>
      <c r="T1026" s="33">
        <v>242.53568000000001</v>
      </c>
      <c r="U1026" s="33">
        <v>238.80196000000001</v>
      </c>
      <c r="V1026" s="33">
        <v>233.25474</v>
      </c>
      <c r="W1026" s="33">
        <v>224.43062</v>
      </c>
      <c r="X1026" s="33">
        <v>213.04819000000001</v>
      </c>
      <c r="Y1026" s="33">
        <v>197.15626</v>
      </c>
      <c r="Z1026" s="33">
        <v>169.24579</v>
      </c>
      <c r="AA1026" s="33">
        <v>145.64767000000001</v>
      </c>
      <c r="AB1026" s="33">
        <v>135.76788999999999</v>
      </c>
      <c r="AC1026" s="33">
        <v>-3.8506608</v>
      </c>
      <c r="AD1026" s="33">
        <v>-4.1591151000000002</v>
      </c>
      <c r="AE1026" s="33">
        <v>-0.79703999999999997</v>
      </c>
      <c r="AF1026" s="33">
        <v>-0.71600231999999997</v>
      </c>
      <c r="AG1026" s="33">
        <v>-5.6064948000000001</v>
      </c>
      <c r="AH1026" s="33">
        <v>-4.4115861000000001</v>
      </c>
      <c r="AI1026" s="33">
        <v>0.90857889999999997</v>
      </c>
      <c r="AJ1026" s="33">
        <v>-2.0813950000000001</v>
      </c>
      <c r="AK1026" s="33">
        <v>-5.3912376000000002</v>
      </c>
      <c r="AL1026" s="33">
        <v>-5.2669806000000001</v>
      </c>
      <c r="AM1026" s="33">
        <v>-9.0538801000000007</v>
      </c>
      <c r="AN1026" s="33">
        <v>-8.4592687000000009</v>
      </c>
      <c r="AO1026" s="33">
        <v>-7.1381589999999999</v>
      </c>
      <c r="AP1026" s="33">
        <v>-4.8595465000000004</v>
      </c>
      <c r="AQ1026" s="33">
        <v>-3.1921754999999998</v>
      </c>
      <c r="AR1026" s="33">
        <v>2.1513958999999998</v>
      </c>
      <c r="AS1026" s="33">
        <v>-2.0539540999999999</v>
      </c>
      <c r="AT1026" s="33">
        <v>-1.2398804000000001</v>
      </c>
      <c r="AU1026" s="33">
        <v>-8.2227376000000003</v>
      </c>
      <c r="AV1026" s="33">
        <v>-12.805349</v>
      </c>
      <c r="AW1026" s="33">
        <v>-17.380621000000001</v>
      </c>
      <c r="AX1026" s="33">
        <v>-12.019739</v>
      </c>
      <c r="AY1026" s="33">
        <v>-9.8268906999999999</v>
      </c>
      <c r="AZ1026" s="33">
        <v>-5.2003095000000004</v>
      </c>
      <c r="BA1026" s="33">
        <v>-2.0997621999999998</v>
      </c>
      <c r="BB1026" s="33">
        <v>-2.3222852</v>
      </c>
      <c r="BC1026" s="33">
        <v>0.43794723000000002</v>
      </c>
      <c r="BD1026" s="33">
        <v>0.72221630999999997</v>
      </c>
      <c r="BE1026" s="33">
        <v>-3.6839941999999999</v>
      </c>
      <c r="BF1026" s="33">
        <v>-2.8568376</v>
      </c>
      <c r="BG1026" s="33">
        <v>2.3317537000000002</v>
      </c>
      <c r="BH1026" s="33">
        <v>-0.48626049999999998</v>
      </c>
      <c r="BI1026" s="33">
        <v>-2.8080075999999998</v>
      </c>
      <c r="BJ1026" s="33">
        <v>-2.0719109000000002</v>
      </c>
      <c r="BK1026" s="33">
        <v>-5.3125152</v>
      </c>
      <c r="BL1026" s="33">
        <v>-4.3280403999999999</v>
      </c>
      <c r="BM1026" s="33">
        <v>-2.9755221999999999</v>
      </c>
      <c r="BN1026" s="33">
        <v>-0.59582378999999996</v>
      </c>
      <c r="BO1026" s="33">
        <v>1.9039980000000001</v>
      </c>
      <c r="BP1026" s="33">
        <v>7.2996603000000002</v>
      </c>
      <c r="BQ1026" s="33">
        <v>3.3889684</v>
      </c>
      <c r="BR1026" s="33">
        <v>3.9377616999999998</v>
      </c>
      <c r="BS1026" s="33">
        <v>-3.9391653999999998</v>
      </c>
      <c r="BT1026" s="33">
        <v>-8.6844763999999994</v>
      </c>
      <c r="BU1026" s="33">
        <v>-12.826549</v>
      </c>
      <c r="BV1026" s="33">
        <v>-7.8717208999999997</v>
      </c>
      <c r="BW1026" s="33">
        <v>-6.2150252999999998</v>
      </c>
      <c r="BX1026" s="33">
        <v>-1.8829722</v>
      </c>
      <c r="BY1026" s="33">
        <v>-0.88709515000000005</v>
      </c>
      <c r="BZ1026" s="33">
        <v>-1.0501024000000001</v>
      </c>
      <c r="CA1026" s="33">
        <v>1.2932956</v>
      </c>
      <c r="CB1026" s="33">
        <v>1.7183222</v>
      </c>
      <c r="CC1026" s="33">
        <v>-2.3524761000000001</v>
      </c>
      <c r="CD1026" s="33">
        <v>-1.7800236</v>
      </c>
      <c r="CE1026" s="33">
        <v>3.3174402999999999</v>
      </c>
      <c r="CF1026" s="33">
        <v>0.61852479000000005</v>
      </c>
      <c r="CG1026" s="33">
        <v>-1.0188704</v>
      </c>
      <c r="CH1026" s="33">
        <v>0.14098467000000001</v>
      </c>
      <c r="CI1026" s="33">
        <v>-2.7212572000000002</v>
      </c>
      <c r="CJ1026" s="33">
        <v>-1.4667642000000001</v>
      </c>
      <c r="CK1026" s="33">
        <v>-9.2492640000000001E-2</v>
      </c>
      <c r="CL1026" s="33">
        <v>2.3572175999999998</v>
      </c>
      <c r="CM1026" s="33">
        <v>5.4335922999999999</v>
      </c>
      <c r="CN1026" s="33">
        <v>10.865333</v>
      </c>
      <c r="CO1026" s="33">
        <v>7.1587199999999998</v>
      </c>
      <c r="CP1026" s="33">
        <v>7.5237807999999999</v>
      </c>
      <c r="CQ1026" s="33">
        <v>-0.97237640999999997</v>
      </c>
      <c r="CR1026" s="33">
        <v>-5.8303728000000001</v>
      </c>
      <c r="CS1026" s="33">
        <v>-9.6724119000000002</v>
      </c>
      <c r="CT1026" s="33">
        <v>-4.9988165000000002</v>
      </c>
      <c r="CU1026" s="33">
        <v>-3.7134583000000001</v>
      </c>
      <c r="CV1026" s="33">
        <v>0.41460550000000002</v>
      </c>
      <c r="CW1026" s="33">
        <v>0.32557191000000002</v>
      </c>
      <c r="CX1026" s="33">
        <v>0.22208047</v>
      </c>
      <c r="CY1026" s="33">
        <v>2.148644</v>
      </c>
      <c r="CZ1026" s="33">
        <v>2.7144279999999998</v>
      </c>
      <c r="DA1026" s="33">
        <v>-1.0209581000000001</v>
      </c>
      <c r="DB1026" s="33">
        <v>-0.70320954000000002</v>
      </c>
      <c r="DC1026" s="33">
        <v>4.3031268000000003</v>
      </c>
      <c r="DD1026" s="33">
        <v>1.7233101</v>
      </c>
      <c r="DE1026" s="33">
        <v>0.77026689000000004</v>
      </c>
      <c r="DF1026" s="33">
        <v>2.3538801999999999</v>
      </c>
      <c r="DG1026" s="33">
        <v>-0.12999923999999999</v>
      </c>
      <c r="DH1026" s="33">
        <v>1.3945118999999999</v>
      </c>
      <c r="DI1026" s="33">
        <v>2.7905369000000002</v>
      </c>
      <c r="DJ1026" s="33">
        <v>5.3102589</v>
      </c>
      <c r="DK1026" s="33">
        <v>8.9631866000000002</v>
      </c>
      <c r="DL1026" s="33">
        <v>14.431005000000001</v>
      </c>
      <c r="DM1026" s="33">
        <v>10.928471999999999</v>
      </c>
      <c r="DN1026" s="33">
        <v>11.1098</v>
      </c>
      <c r="DO1026" s="33">
        <v>1.9944126</v>
      </c>
      <c r="DP1026" s="33">
        <v>-2.9762691999999999</v>
      </c>
      <c r="DQ1026" s="33">
        <v>-6.5182751999999997</v>
      </c>
      <c r="DR1026" s="33">
        <v>-2.1259120999999999</v>
      </c>
      <c r="DS1026" s="33">
        <v>-1.2118913</v>
      </c>
      <c r="DT1026" s="33">
        <v>2.7121832000000001</v>
      </c>
      <c r="DU1026" s="33">
        <v>2.0764705000000001</v>
      </c>
      <c r="DV1026" s="33">
        <v>2.0589103999999998</v>
      </c>
      <c r="DW1026" s="33">
        <v>3.3836312</v>
      </c>
      <c r="DX1026" s="33">
        <v>4.1526465999999997</v>
      </c>
      <c r="DY1026" s="33">
        <v>0.90154254</v>
      </c>
      <c r="DZ1026" s="33">
        <v>0.85153889999999999</v>
      </c>
      <c r="EA1026" s="33">
        <v>5.7263016000000002</v>
      </c>
      <c r="EB1026" s="33">
        <v>3.3184445999999999</v>
      </c>
      <c r="EC1026" s="33">
        <v>3.3534969000000001</v>
      </c>
      <c r="ED1026" s="33">
        <v>5.5489499000000002</v>
      </c>
      <c r="EE1026" s="33">
        <v>3.6113656999999999</v>
      </c>
      <c r="EF1026" s="33">
        <v>5.5257402999999998</v>
      </c>
      <c r="EG1026" s="33">
        <v>6.9531736999999998</v>
      </c>
      <c r="EH1026" s="33">
        <v>9.5739815999999998</v>
      </c>
      <c r="EI1026" s="33">
        <v>14.05936</v>
      </c>
      <c r="EJ1026" s="33">
        <v>19.579269</v>
      </c>
      <c r="EK1026" s="33">
        <v>16.371393999999999</v>
      </c>
      <c r="EL1026" s="33">
        <v>16.287441999999999</v>
      </c>
      <c r="EM1026" s="33">
        <v>6.2779847999999996</v>
      </c>
      <c r="EN1026" s="33">
        <v>1.1446031000000001</v>
      </c>
      <c r="EO1026" s="33">
        <v>-1.9642027</v>
      </c>
      <c r="EP1026" s="33">
        <v>2.0221056000000002</v>
      </c>
      <c r="EQ1026" s="33">
        <v>2.3999741000000001</v>
      </c>
      <c r="ER1026" s="33">
        <v>6.0295205000000003</v>
      </c>
      <c r="ES1026" s="33">
        <v>69.627551999999994</v>
      </c>
      <c r="ET1026" s="33">
        <v>68.310835999999995</v>
      </c>
      <c r="EU1026" s="33">
        <v>67.303655000000006</v>
      </c>
      <c r="EV1026" s="33">
        <v>65.847423000000006</v>
      </c>
      <c r="EW1026" s="33">
        <v>64.980821000000006</v>
      </c>
      <c r="EX1026" s="33">
        <v>64.636522999999997</v>
      </c>
      <c r="EY1026" s="33">
        <v>66.102108000000001</v>
      </c>
      <c r="EZ1026" s="33">
        <v>69.051235000000005</v>
      </c>
      <c r="FA1026" s="33">
        <v>72.849819999999994</v>
      </c>
      <c r="FB1026" s="33">
        <v>76.435676999999998</v>
      </c>
      <c r="FC1026" s="33">
        <v>79.368921999999998</v>
      </c>
      <c r="FD1026" s="33">
        <v>82.756664000000001</v>
      </c>
      <c r="FE1026" s="33">
        <v>85.314160000000001</v>
      </c>
      <c r="FF1026" s="33">
        <v>86.527474999999995</v>
      </c>
      <c r="FG1026" s="33">
        <v>88.101597999999996</v>
      </c>
      <c r="FH1026" s="33">
        <v>88.545466000000005</v>
      </c>
      <c r="FI1026" s="33">
        <v>88.507056000000006</v>
      </c>
      <c r="FJ1026" s="33">
        <v>87.876703000000006</v>
      </c>
      <c r="FK1026" s="33">
        <v>86.084182999999996</v>
      </c>
      <c r="FL1026" s="33">
        <v>83.994015000000005</v>
      </c>
      <c r="FM1026" s="33">
        <v>80.769610999999998</v>
      </c>
      <c r="FN1026" s="33">
        <v>79.473140000000001</v>
      </c>
      <c r="FO1026" s="33">
        <v>77.768358000000006</v>
      </c>
      <c r="FP1026" s="33">
        <v>75.693376999999998</v>
      </c>
      <c r="FQ1026" s="33">
        <v>65.706900000000005</v>
      </c>
      <c r="FR1026" s="82">
        <v>6.6941740000000003</v>
      </c>
      <c r="FS1026">
        <v>1</v>
      </c>
    </row>
    <row r="1027" spans="1:175" x14ac:dyDescent="0.2">
      <c r="A1027" s="18" t="s">
        <v>197</v>
      </c>
      <c r="B1027" s="27" t="s">
        <v>205</v>
      </c>
      <c r="C1027" s="27">
        <v>42905</v>
      </c>
      <c r="D1027" s="33">
        <v>77</v>
      </c>
      <c r="E1027" s="33">
        <v>133.79789</v>
      </c>
      <c r="F1027" s="33">
        <v>130.79756</v>
      </c>
      <c r="G1027" s="33">
        <v>132.83193</v>
      </c>
      <c r="H1027" s="33">
        <v>131.32782</v>
      </c>
      <c r="I1027" s="33">
        <v>136.07025999999999</v>
      </c>
      <c r="J1027" s="33">
        <v>148.42373000000001</v>
      </c>
      <c r="K1027" s="33">
        <v>164.76678999999999</v>
      </c>
      <c r="L1027" s="33">
        <v>178.72125</v>
      </c>
      <c r="M1027" s="33">
        <v>192.43615</v>
      </c>
      <c r="N1027" s="33">
        <v>214.1019</v>
      </c>
      <c r="O1027" s="33">
        <v>241.42545999999999</v>
      </c>
      <c r="P1027" s="33">
        <v>252.19650999999999</v>
      </c>
      <c r="Q1027" s="33">
        <v>251.62889000000001</v>
      </c>
      <c r="R1027" s="33">
        <v>254.61071000000001</v>
      </c>
      <c r="S1027" s="33">
        <v>255.76990000000001</v>
      </c>
      <c r="T1027" s="33">
        <v>252.95721</v>
      </c>
      <c r="U1027" s="33">
        <v>246.48962</v>
      </c>
      <c r="V1027" s="33">
        <v>240.77511999999999</v>
      </c>
      <c r="W1027" s="33">
        <v>229.11965000000001</v>
      </c>
      <c r="X1027" s="33">
        <v>218.44585000000001</v>
      </c>
      <c r="Y1027" s="33">
        <v>203.60055</v>
      </c>
      <c r="Z1027" s="33">
        <v>176.00462999999999</v>
      </c>
      <c r="AA1027" s="33">
        <v>151.25736000000001</v>
      </c>
      <c r="AB1027" s="33">
        <v>139.88355999999999</v>
      </c>
      <c r="AC1027" s="33">
        <v>-7.3002284</v>
      </c>
      <c r="AD1027" s="33">
        <v>-7.3253298999999998</v>
      </c>
      <c r="AE1027" s="33">
        <v>-3.1425195000000001</v>
      </c>
      <c r="AF1027" s="33">
        <v>-2.0440523000000002</v>
      </c>
      <c r="AG1027" s="33">
        <v>-5.2904722</v>
      </c>
      <c r="AH1027" s="33">
        <v>-0.95645071999999998</v>
      </c>
      <c r="AI1027" s="33">
        <v>0.10161075999999999</v>
      </c>
      <c r="AJ1027" s="33">
        <v>-4.2453132</v>
      </c>
      <c r="AK1027" s="33">
        <v>-1.6069416000000001</v>
      </c>
      <c r="AL1027" s="33">
        <v>-0.86512082999999995</v>
      </c>
      <c r="AM1027" s="33">
        <v>-5.8516941999999998</v>
      </c>
      <c r="AN1027" s="33">
        <v>-8.6049731000000005</v>
      </c>
      <c r="AO1027" s="33">
        <v>-11.339955</v>
      </c>
      <c r="AP1027" s="33">
        <v>-12.85478</v>
      </c>
      <c r="AQ1027" s="33">
        <v>-6.8007476000000002</v>
      </c>
      <c r="AR1027" s="33">
        <v>-5.0836763999999999</v>
      </c>
      <c r="AS1027" s="33">
        <v>-3.5243102999999998</v>
      </c>
      <c r="AT1027" s="33">
        <v>-1.7121158999999999</v>
      </c>
      <c r="AU1027" s="33">
        <v>-6.9204870999999999</v>
      </c>
      <c r="AV1027" s="33">
        <v>-14.315338000000001</v>
      </c>
      <c r="AW1027" s="33">
        <v>-16.079777</v>
      </c>
      <c r="AX1027" s="33">
        <v>-10.03182</v>
      </c>
      <c r="AY1027" s="33">
        <v>-8.9480856000000006</v>
      </c>
      <c r="AZ1027" s="33">
        <v>-9.9868061000000008</v>
      </c>
      <c r="BA1027" s="33">
        <v>-5.1596491000000002</v>
      </c>
      <c r="BB1027" s="33">
        <v>-5.5352326999999999</v>
      </c>
      <c r="BC1027" s="33">
        <v>-1.6490894</v>
      </c>
      <c r="BD1027" s="33">
        <v>-0.38711948000000002</v>
      </c>
      <c r="BE1027" s="33">
        <v>-3.5190480000000002</v>
      </c>
      <c r="BF1027" s="33">
        <v>0.57459866000000004</v>
      </c>
      <c r="BG1027" s="33">
        <v>1.8823559999999999</v>
      </c>
      <c r="BH1027" s="33">
        <v>-1.898218</v>
      </c>
      <c r="BI1027" s="33">
        <v>0.65516538999999996</v>
      </c>
      <c r="BJ1027" s="33">
        <v>1.6659659</v>
      </c>
      <c r="BK1027" s="33">
        <v>-2.3097072999999999</v>
      </c>
      <c r="BL1027" s="33">
        <v>-3.6518651000000002</v>
      </c>
      <c r="BM1027" s="33">
        <v>-6.9358623000000001</v>
      </c>
      <c r="BN1027" s="33">
        <v>-8.4637551999999996</v>
      </c>
      <c r="BO1027" s="33">
        <v>-2.4753326000000002</v>
      </c>
      <c r="BP1027" s="33">
        <v>-0.75976624000000004</v>
      </c>
      <c r="BQ1027" s="33">
        <v>0.23998057</v>
      </c>
      <c r="BR1027" s="33">
        <v>1.5810531000000001</v>
      </c>
      <c r="BS1027" s="33">
        <v>-3.3724582000000001</v>
      </c>
      <c r="BT1027" s="33">
        <v>-11.023770000000001</v>
      </c>
      <c r="BU1027" s="33">
        <v>-12.083454</v>
      </c>
      <c r="BV1027" s="33">
        <v>-6.3156713</v>
      </c>
      <c r="BW1027" s="33">
        <v>-5.8050894</v>
      </c>
      <c r="BX1027" s="33">
        <v>-7.0219122</v>
      </c>
      <c r="BY1027" s="33">
        <v>-3.6770904</v>
      </c>
      <c r="BZ1027" s="33">
        <v>-4.2954167999999999</v>
      </c>
      <c r="CA1027" s="33">
        <v>-0.61474430999999996</v>
      </c>
      <c r="CB1027" s="33">
        <v>0.76046711</v>
      </c>
      <c r="CC1027" s="33">
        <v>-2.2921649999999998</v>
      </c>
      <c r="CD1027" s="33">
        <v>1.6349988</v>
      </c>
      <c r="CE1027" s="33">
        <v>3.1156948</v>
      </c>
      <c r="CF1027" s="33">
        <v>-0.27262693999999998</v>
      </c>
      <c r="CG1027" s="33">
        <v>2.2218938000000001</v>
      </c>
      <c r="CH1027" s="33">
        <v>3.4189889</v>
      </c>
      <c r="CI1027" s="33">
        <v>0.14346202999999999</v>
      </c>
      <c r="CJ1027" s="33">
        <v>-0.22135757</v>
      </c>
      <c r="CK1027" s="33">
        <v>-3.8856008000000002</v>
      </c>
      <c r="CL1027" s="33">
        <v>-5.4225450000000004</v>
      </c>
      <c r="CM1027" s="33">
        <v>0.52043664000000001</v>
      </c>
      <c r="CN1027" s="33">
        <v>2.2349608000000001</v>
      </c>
      <c r="CO1027" s="33">
        <v>2.8471169000000001</v>
      </c>
      <c r="CP1027" s="33">
        <v>3.8618920000000001</v>
      </c>
      <c r="CQ1027" s="33">
        <v>-0.91510420999999997</v>
      </c>
      <c r="CR1027" s="33">
        <v>-8.7440405000000005</v>
      </c>
      <c r="CS1027" s="33">
        <v>-9.3156128000000002</v>
      </c>
      <c r="CT1027" s="33">
        <v>-3.7418778000000001</v>
      </c>
      <c r="CU1027" s="33">
        <v>-3.6282599000000002</v>
      </c>
      <c r="CV1027" s="33">
        <v>-4.9684358</v>
      </c>
      <c r="CW1027" s="33">
        <v>-2.1945317000000002</v>
      </c>
      <c r="CX1027" s="33">
        <v>-3.0556009</v>
      </c>
      <c r="CY1027" s="33">
        <v>0.41960080999999999</v>
      </c>
      <c r="CZ1027" s="33">
        <v>1.9080537</v>
      </c>
      <c r="DA1027" s="33">
        <v>-1.0652820999999999</v>
      </c>
      <c r="DB1027" s="33">
        <v>2.6953988999999998</v>
      </c>
      <c r="DC1027" s="33">
        <v>4.3490335</v>
      </c>
      <c r="DD1027" s="33">
        <v>1.3529640999999999</v>
      </c>
      <c r="DE1027" s="33">
        <v>3.7886221999999998</v>
      </c>
      <c r="DF1027" s="33">
        <v>5.1720119000000002</v>
      </c>
      <c r="DG1027" s="33">
        <v>2.5966314000000001</v>
      </c>
      <c r="DH1027" s="33">
        <v>3.2091500000000002</v>
      </c>
      <c r="DI1027" s="33">
        <v>-0.83533935999999998</v>
      </c>
      <c r="DJ1027" s="33">
        <v>-2.3813347</v>
      </c>
      <c r="DK1027" s="33">
        <v>3.5162059000000001</v>
      </c>
      <c r="DL1027" s="33">
        <v>5.2296877999999998</v>
      </c>
      <c r="DM1027" s="33">
        <v>5.4542533000000004</v>
      </c>
      <c r="DN1027" s="33">
        <v>6.1427309000000001</v>
      </c>
      <c r="DO1027" s="33">
        <v>1.5422498</v>
      </c>
      <c r="DP1027" s="33">
        <v>-6.4643106000000001</v>
      </c>
      <c r="DQ1027" s="33">
        <v>-6.5477714000000002</v>
      </c>
      <c r="DR1027" s="33">
        <v>-1.1680843000000001</v>
      </c>
      <c r="DS1027" s="33">
        <v>-1.4514303</v>
      </c>
      <c r="DT1027" s="33">
        <v>-2.9149593</v>
      </c>
      <c r="DU1027" s="33">
        <v>-5.3952369999999999E-2</v>
      </c>
      <c r="DV1027" s="33">
        <v>-1.2655037</v>
      </c>
      <c r="DW1027" s="33">
        <v>1.9130309000000001</v>
      </c>
      <c r="DX1027" s="33">
        <v>3.5649864999999998</v>
      </c>
      <c r="DY1027" s="33">
        <v>0.70614211000000005</v>
      </c>
      <c r="DZ1027" s="33">
        <v>4.2264483000000004</v>
      </c>
      <c r="EA1027" s="33">
        <v>6.1297788000000004</v>
      </c>
      <c r="EB1027" s="33">
        <v>3.7000594000000002</v>
      </c>
      <c r="EC1027" s="33">
        <v>6.0507292000000001</v>
      </c>
      <c r="ED1027" s="33">
        <v>7.7030987</v>
      </c>
      <c r="EE1027" s="33">
        <v>6.1386183000000001</v>
      </c>
      <c r="EF1027" s="33">
        <v>8.1622579999999996</v>
      </c>
      <c r="EG1027" s="33">
        <v>3.5687536999999998</v>
      </c>
      <c r="EH1027" s="33">
        <v>2.0096899000000001</v>
      </c>
      <c r="EI1027" s="33">
        <v>7.8416208999999997</v>
      </c>
      <c r="EJ1027" s="33">
        <v>9.5535979999999991</v>
      </c>
      <c r="EK1027" s="33">
        <v>9.2185442000000002</v>
      </c>
      <c r="EL1027" s="33">
        <v>9.4358999000000008</v>
      </c>
      <c r="EM1027" s="33">
        <v>5.0902786000000004</v>
      </c>
      <c r="EN1027" s="33">
        <v>-3.1727427000000001</v>
      </c>
      <c r="EO1027" s="33">
        <v>-2.5514481</v>
      </c>
      <c r="EP1027" s="33">
        <v>2.5480646999999998</v>
      </c>
      <c r="EQ1027" s="33">
        <v>1.6915658</v>
      </c>
      <c r="ER1027" s="33">
        <v>4.9934560000000003E-2</v>
      </c>
      <c r="ES1027" s="33">
        <v>79.445528999999993</v>
      </c>
      <c r="ET1027" s="33">
        <v>78.171142000000003</v>
      </c>
      <c r="EU1027" s="33">
        <v>75.951359999999994</v>
      </c>
      <c r="EV1027" s="33">
        <v>74.906239999999997</v>
      </c>
      <c r="EW1027" s="33">
        <v>74.140004000000005</v>
      </c>
      <c r="EX1027" s="33">
        <v>73.049059</v>
      </c>
      <c r="EY1027" s="33">
        <v>73.855129000000005</v>
      </c>
      <c r="EZ1027" s="33">
        <v>76.761678000000003</v>
      </c>
      <c r="FA1027" s="33">
        <v>80.237515999999999</v>
      </c>
      <c r="FB1027" s="33">
        <v>83.835896000000005</v>
      </c>
      <c r="FC1027" s="33">
        <v>87.235054000000005</v>
      </c>
      <c r="FD1027" s="33">
        <v>90.659655999999998</v>
      </c>
      <c r="FE1027" s="33">
        <v>93.112589999999997</v>
      </c>
      <c r="FF1027" s="33">
        <v>93.707284000000001</v>
      </c>
      <c r="FG1027" s="33">
        <v>94.368470000000002</v>
      </c>
      <c r="FH1027" s="33">
        <v>95.247225</v>
      </c>
      <c r="FI1027" s="33">
        <v>94.857029999999995</v>
      </c>
      <c r="FJ1027" s="33">
        <v>93.266964999999999</v>
      </c>
      <c r="FK1027" s="33">
        <v>90.915558000000004</v>
      </c>
      <c r="FL1027" s="33">
        <v>86.837764000000007</v>
      </c>
      <c r="FM1027" s="33">
        <v>82.616943000000006</v>
      </c>
      <c r="FN1027" s="33">
        <v>81.737769999999998</v>
      </c>
      <c r="FO1027" s="33">
        <v>79.774710999999996</v>
      </c>
      <c r="FP1027" s="33">
        <v>77.691841999999994</v>
      </c>
      <c r="FQ1027" s="33">
        <v>49.787199999999999</v>
      </c>
      <c r="FR1027" s="82">
        <v>4.7527739999999996</v>
      </c>
      <c r="FS1027">
        <v>1</v>
      </c>
    </row>
    <row r="1028" spans="1:175" x14ac:dyDescent="0.2">
      <c r="A1028" s="18" t="s">
        <v>197</v>
      </c>
      <c r="B1028" s="27" t="s">
        <v>205</v>
      </c>
      <c r="C1028" s="27">
        <v>42906</v>
      </c>
      <c r="D1028" s="33">
        <v>77</v>
      </c>
      <c r="E1028" s="33">
        <v>135.94853000000001</v>
      </c>
      <c r="F1028" s="33">
        <v>133.77665999999999</v>
      </c>
      <c r="G1028" s="33">
        <v>134.19932</v>
      </c>
      <c r="H1028" s="33">
        <v>131.01893000000001</v>
      </c>
      <c r="I1028" s="33">
        <v>135.74528000000001</v>
      </c>
      <c r="J1028" s="33">
        <v>147.40463</v>
      </c>
      <c r="K1028" s="33">
        <v>161.62387000000001</v>
      </c>
      <c r="L1028" s="33">
        <v>178.54028</v>
      </c>
      <c r="M1028" s="33">
        <v>192.50317999999999</v>
      </c>
      <c r="N1028" s="33">
        <v>210.5018</v>
      </c>
      <c r="O1028" s="33">
        <v>236.21503000000001</v>
      </c>
      <c r="P1028" s="33">
        <v>245.04721000000001</v>
      </c>
      <c r="Q1028" s="33">
        <v>246.61237</v>
      </c>
      <c r="R1028" s="33">
        <v>250.41803999999999</v>
      </c>
      <c r="S1028" s="33">
        <v>252.95126999999999</v>
      </c>
      <c r="T1028" s="33">
        <v>248.68383</v>
      </c>
      <c r="U1028" s="33">
        <v>243.15759</v>
      </c>
      <c r="V1028" s="33">
        <v>234.30641</v>
      </c>
      <c r="W1028" s="33">
        <v>223.60597000000001</v>
      </c>
      <c r="X1028" s="33">
        <v>211.93835999999999</v>
      </c>
      <c r="Y1028" s="33">
        <v>196.17982000000001</v>
      </c>
      <c r="Z1028" s="33">
        <v>169.42644999999999</v>
      </c>
      <c r="AA1028" s="33">
        <v>144.82938999999999</v>
      </c>
      <c r="AB1028" s="33">
        <v>134.84957</v>
      </c>
      <c r="AC1028" s="33">
        <v>-3.4976535000000002</v>
      </c>
      <c r="AD1028" s="33">
        <v>-3.7683100999999999</v>
      </c>
      <c r="AE1028" s="33">
        <v>-3.3552007000000001</v>
      </c>
      <c r="AF1028" s="33">
        <v>-3.3704478</v>
      </c>
      <c r="AG1028" s="33">
        <v>-2.1244084999999999</v>
      </c>
      <c r="AH1028" s="33">
        <v>-2.3957459000000001</v>
      </c>
      <c r="AI1028" s="33">
        <v>-1.5831241</v>
      </c>
      <c r="AJ1028" s="33">
        <v>-1.7303402000000001</v>
      </c>
      <c r="AK1028" s="33">
        <v>-0.91947667</v>
      </c>
      <c r="AL1028" s="33">
        <v>-2.3844474</v>
      </c>
      <c r="AM1028" s="33">
        <v>-6.0581680999999996</v>
      </c>
      <c r="AN1028" s="33">
        <v>-2.6449995999999998</v>
      </c>
      <c r="AO1028" s="33">
        <v>-5.9929506000000003</v>
      </c>
      <c r="AP1028" s="33">
        <v>-6.3439177999999998</v>
      </c>
      <c r="AQ1028" s="33">
        <v>1.1628799000000001</v>
      </c>
      <c r="AR1028" s="33">
        <v>0.13421820000000001</v>
      </c>
      <c r="AS1028" s="33">
        <v>-2.9794863999999999</v>
      </c>
      <c r="AT1028" s="33">
        <v>-5.1866298000000004</v>
      </c>
      <c r="AU1028" s="33">
        <v>-8.4466180000000008</v>
      </c>
      <c r="AV1028" s="33">
        <v>-10.671507999999999</v>
      </c>
      <c r="AW1028" s="33">
        <v>-12.566461</v>
      </c>
      <c r="AX1028" s="33">
        <v>-12.110924000000001</v>
      </c>
      <c r="AY1028" s="33">
        <v>-13.579575</v>
      </c>
      <c r="AZ1028" s="33">
        <v>-11.116567</v>
      </c>
      <c r="BA1028" s="33">
        <v>-2.0885281999999998</v>
      </c>
      <c r="BB1028" s="33">
        <v>-2.4414254999999998</v>
      </c>
      <c r="BC1028" s="33">
        <v>-2.0354958999999999</v>
      </c>
      <c r="BD1028" s="33">
        <v>-2.095326</v>
      </c>
      <c r="BE1028" s="33">
        <v>-0.91852654</v>
      </c>
      <c r="BF1028" s="33">
        <v>-0.51529570999999996</v>
      </c>
      <c r="BG1028" s="33">
        <v>-0.38867923999999998</v>
      </c>
      <c r="BH1028" s="33">
        <v>-0.42224054</v>
      </c>
      <c r="BI1028" s="33">
        <v>1.1401053999999999</v>
      </c>
      <c r="BJ1028" s="33">
        <v>-0.51723436</v>
      </c>
      <c r="BK1028" s="33">
        <v>-3.0467510999999998</v>
      </c>
      <c r="BL1028" s="33">
        <v>0.17367880999999999</v>
      </c>
      <c r="BM1028" s="33">
        <v>-2.8609404000000001</v>
      </c>
      <c r="BN1028" s="33">
        <v>-3.3786741</v>
      </c>
      <c r="BO1028" s="33">
        <v>5.3083077999999997</v>
      </c>
      <c r="BP1028" s="33">
        <v>3.7417251</v>
      </c>
      <c r="BQ1028" s="33">
        <v>-0.35832215000000001</v>
      </c>
      <c r="BR1028" s="33">
        <v>-2.2995201000000001</v>
      </c>
      <c r="BS1028" s="33">
        <v>-5.5733385000000002</v>
      </c>
      <c r="BT1028" s="33">
        <v>-8.1149155999999998</v>
      </c>
      <c r="BU1028" s="33">
        <v>-9.8491821999999996</v>
      </c>
      <c r="BV1028" s="33">
        <v>-9.2163368000000006</v>
      </c>
      <c r="BW1028" s="33">
        <v>-10.933184000000001</v>
      </c>
      <c r="BX1028" s="33">
        <v>-8.7306620000000006</v>
      </c>
      <c r="BY1028" s="33">
        <v>-1.1125723000000001</v>
      </c>
      <c r="BZ1028" s="33">
        <v>-1.5224291999999999</v>
      </c>
      <c r="CA1028" s="33">
        <v>-1.1214724</v>
      </c>
      <c r="CB1028" s="33">
        <v>-1.2121805999999999</v>
      </c>
      <c r="CC1028" s="33">
        <v>-8.3336350000000003E-2</v>
      </c>
      <c r="CD1028" s="33">
        <v>0.78709834999999995</v>
      </c>
      <c r="CE1028" s="33">
        <v>0.43858963000000001</v>
      </c>
      <c r="CF1028" s="33">
        <v>0.48374528</v>
      </c>
      <c r="CG1028" s="33">
        <v>2.5665657999999998</v>
      </c>
      <c r="CH1028" s="33">
        <v>0.77599174000000004</v>
      </c>
      <c r="CI1028" s="33">
        <v>-0.96105282999999997</v>
      </c>
      <c r="CJ1028" s="33">
        <v>2.1258868999999998</v>
      </c>
      <c r="CK1028" s="33">
        <v>-0.69171976999999996</v>
      </c>
      <c r="CL1028" s="33">
        <v>-1.3249553000000001</v>
      </c>
      <c r="CM1028" s="33">
        <v>8.1794186</v>
      </c>
      <c r="CN1028" s="33">
        <v>6.2402734999999998</v>
      </c>
      <c r="CO1028" s="33">
        <v>1.4570882000000001</v>
      </c>
      <c r="CP1028" s="33">
        <v>-0.29991670999999998</v>
      </c>
      <c r="CQ1028" s="33">
        <v>-3.5833138999999998</v>
      </c>
      <c r="CR1028" s="33">
        <v>-6.3442277999999996</v>
      </c>
      <c r="CS1028" s="33">
        <v>-7.9672030999999999</v>
      </c>
      <c r="CT1028" s="33">
        <v>-7.2115545000000001</v>
      </c>
      <c r="CU1028" s="33">
        <v>-9.1003016999999993</v>
      </c>
      <c r="CV1028" s="33">
        <v>-7.0781913000000003</v>
      </c>
      <c r="CW1028" s="33">
        <v>-0.13661641999999999</v>
      </c>
      <c r="CX1028" s="33">
        <v>-0.60343298999999995</v>
      </c>
      <c r="CY1028" s="33">
        <v>-0.20744881000000001</v>
      </c>
      <c r="CZ1028" s="33">
        <v>-0.32903518999999998</v>
      </c>
      <c r="DA1028" s="33">
        <v>0.75185385000000005</v>
      </c>
      <c r="DB1028" s="33">
        <v>2.0894924000000001</v>
      </c>
      <c r="DC1028" s="33">
        <v>1.2658585</v>
      </c>
      <c r="DD1028" s="33">
        <v>1.3897311000000001</v>
      </c>
      <c r="DE1028" s="33">
        <v>3.9930260999999998</v>
      </c>
      <c r="DF1028" s="33">
        <v>2.0692178000000001</v>
      </c>
      <c r="DG1028" s="33">
        <v>1.1246453999999999</v>
      </c>
      <c r="DH1028" s="33">
        <v>4.0780950000000002</v>
      </c>
      <c r="DI1028" s="33">
        <v>1.4775008999999999</v>
      </c>
      <c r="DJ1028" s="33">
        <v>0.72876342000000005</v>
      </c>
      <c r="DK1028" s="33">
        <v>11.050528999999999</v>
      </c>
      <c r="DL1028" s="33">
        <v>8.7388218000000002</v>
      </c>
      <c r="DM1028" s="33">
        <v>3.2724986</v>
      </c>
      <c r="DN1028" s="33">
        <v>1.6996867</v>
      </c>
      <c r="DO1028" s="33">
        <v>-1.5932892999999999</v>
      </c>
      <c r="DP1028" s="33">
        <v>-4.5735400000000004</v>
      </c>
      <c r="DQ1028" s="33">
        <v>-6.0852240999999996</v>
      </c>
      <c r="DR1028" s="33">
        <v>-5.2067722999999999</v>
      </c>
      <c r="DS1028" s="33">
        <v>-7.2674194999999999</v>
      </c>
      <c r="DT1028" s="33">
        <v>-5.4257206</v>
      </c>
      <c r="DU1028" s="33">
        <v>1.2725089000000001</v>
      </c>
      <c r="DV1028" s="33">
        <v>0.72345161999999996</v>
      </c>
      <c r="DW1028" s="33">
        <v>1.1122559999999999</v>
      </c>
      <c r="DX1028" s="33">
        <v>0.94608652999999998</v>
      </c>
      <c r="DY1028" s="33">
        <v>1.9577358</v>
      </c>
      <c r="DZ1028" s="33">
        <v>3.9699426</v>
      </c>
      <c r="EA1028" s="33">
        <v>2.4603033999999999</v>
      </c>
      <c r="EB1028" s="33">
        <v>2.6978306999999999</v>
      </c>
      <c r="EC1028" s="33">
        <v>6.0526081999999999</v>
      </c>
      <c r="ED1028" s="33">
        <v>3.9364309</v>
      </c>
      <c r="EE1028" s="33">
        <v>4.1360624000000001</v>
      </c>
      <c r="EF1028" s="33">
        <v>6.8967735000000001</v>
      </c>
      <c r="EG1028" s="33">
        <v>4.6095110000000004</v>
      </c>
      <c r="EH1028" s="33">
        <v>3.6940070999999999</v>
      </c>
      <c r="EI1028" s="33">
        <v>15.195957</v>
      </c>
      <c r="EJ1028" s="33">
        <v>12.346329000000001</v>
      </c>
      <c r="EK1028" s="33">
        <v>5.8936628999999998</v>
      </c>
      <c r="EL1028" s="33">
        <v>4.5867963999999999</v>
      </c>
      <c r="EM1028" s="33">
        <v>1.2799901</v>
      </c>
      <c r="EN1028" s="33">
        <v>-2.0169481</v>
      </c>
      <c r="EO1028" s="33">
        <v>-3.3679453000000001</v>
      </c>
      <c r="EP1028" s="33">
        <v>-2.3121851000000002</v>
      </c>
      <c r="EQ1028" s="33">
        <v>-4.6210285999999998</v>
      </c>
      <c r="ER1028" s="33">
        <v>-3.0398154000000002</v>
      </c>
      <c r="ES1028" s="33">
        <v>76.194081999999995</v>
      </c>
      <c r="ET1028" s="33">
        <v>74.751884000000004</v>
      </c>
      <c r="EU1028" s="33">
        <v>73.494335000000007</v>
      </c>
      <c r="EV1028" s="33">
        <v>72.390754999999999</v>
      </c>
      <c r="EW1028" s="33">
        <v>71.469064000000003</v>
      </c>
      <c r="EX1028" s="33">
        <v>70.824994000000004</v>
      </c>
      <c r="EY1028" s="33">
        <v>70.971395000000001</v>
      </c>
      <c r="EZ1028" s="33">
        <v>73.939965999999998</v>
      </c>
      <c r="FA1028" s="33">
        <v>77.094598000000005</v>
      </c>
      <c r="FB1028" s="33">
        <v>80.550346000000005</v>
      </c>
      <c r="FC1028" s="33">
        <v>83.987860999999995</v>
      </c>
      <c r="FD1028" s="33">
        <v>87.079288000000005</v>
      </c>
      <c r="FE1028" s="33">
        <v>89.721691000000007</v>
      </c>
      <c r="FF1028" s="33">
        <v>91.731508000000005</v>
      </c>
      <c r="FG1028" s="33">
        <v>92.237177000000003</v>
      </c>
      <c r="FH1028" s="33">
        <v>92.853556999999995</v>
      </c>
      <c r="FI1028" s="33">
        <v>91.846007</v>
      </c>
      <c r="FJ1028" s="33">
        <v>90.410568999999995</v>
      </c>
      <c r="FK1028" s="33">
        <v>86.956777000000002</v>
      </c>
      <c r="FL1028" s="33">
        <v>83.704740999999999</v>
      </c>
      <c r="FM1028" s="33">
        <v>80.193432000000001</v>
      </c>
      <c r="FN1028" s="33">
        <v>78.760312999999996</v>
      </c>
      <c r="FO1028" s="33">
        <v>77.300661000000005</v>
      </c>
      <c r="FP1028" s="33">
        <v>75.399950000000004</v>
      </c>
      <c r="FQ1028" s="33">
        <v>31.265319999999999</v>
      </c>
      <c r="FR1028" s="82">
        <v>3.6291120000000001</v>
      </c>
      <c r="FS1028">
        <v>1</v>
      </c>
    </row>
    <row r="1029" spans="1:175" x14ac:dyDescent="0.2">
      <c r="A1029" s="18" t="s">
        <v>197</v>
      </c>
      <c r="B1029" s="27" t="s">
        <v>205</v>
      </c>
      <c r="C1029" s="27">
        <v>42908</v>
      </c>
      <c r="D1029" s="33">
        <v>76</v>
      </c>
      <c r="E1029" s="33">
        <v>139.08667</v>
      </c>
      <c r="F1029" s="33">
        <v>137.02411000000001</v>
      </c>
      <c r="G1029" s="33">
        <v>135.81584000000001</v>
      </c>
      <c r="H1029" s="33">
        <v>134.00407000000001</v>
      </c>
      <c r="I1029" s="33">
        <v>138.77475000000001</v>
      </c>
      <c r="J1029" s="33">
        <v>151.78200000000001</v>
      </c>
      <c r="K1029" s="33">
        <v>166.26554999999999</v>
      </c>
      <c r="L1029" s="33">
        <v>184.70913999999999</v>
      </c>
      <c r="M1029" s="33">
        <v>196.54482999999999</v>
      </c>
      <c r="N1029" s="33">
        <v>218.52605</v>
      </c>
      <c r="O1029" s="33">
        <v>244.39852999999999</v>
      </c>
      <c r="P1029" s="33">
        <v>251.59062</v>
      </c>
      <c r="Q1029" s="33">
        <v>253.75013999999999</v>
      </c>
      <c r="R1029" s="33">
        <v>258.00468000000001</v>
      </c>
      <c r="S1029" s="33">
        <v>260.86568</v>
      </c>
      <c r="T1029" s="33">
        <v>258.13490000000002</v>
      </c>
      <c r="U1029" s="33">
        <v>251.25068999999999</v>
      </c>
      <c r="V1029" s="33">
        <v>246.64018999999999</v>
      </c>
      <c r="W1029" s="33">
        <v>233.11493999999999</v>
      </c>
      <c r="X1029" s="33">
        <v>218.74306999999999</v>
      </c>
      <c r="Y1029" s="33">
        <v>200.52542</v>
      </c>
      <c r="Z1029" s="33">
        <v>173.75190000000001</v>
      </c>
      <c r="AA1029" s="33">
        <v>150.60829000000001</v>
      </c>
      <c r="AB1029" s="33">
        <v>140.68278000000001</v>
      </c>
      <c r="AC1029" s="33">
        <v>-2.5144164999999998</v>
      </c>
      <c r="AD1029" s="33">
        <v>-2.6275363</v>
      </c>
      <c r="AE1029" s="33">
        <v>-3.2948263999999998</v>
      </c>
      <c r="AF1029" s="33">
        <v>-4.6679161999999996</v>
      </c>
      <c r="AG1029" s="33">
        <v>-3.3685871999999999</v>
      </c>
      <c r="AH1029" s="33">
        <v>-3.1218454000000002</v>
      </c>
      <c r="AI1029" s="33">
        <v>-2.3152336999999998</v>
      </c>
      <c r="AJ1029" s="33">
        <v>-1.1683513999999999</v>
      </c>
      <c r="AK1029" s="33">
        <v>-2.6923278000000002</v>
      </c>
      <c r="AL1029" s="33">
        <v>-0.82466065</v>
      </c>
      <c r="AM1029" s="33">
        <v>-9.5845286000000005</v>
      </c>
      <c r="AN1029" s="33">
        <v>-6.3251432000000003</v>
      </c>
      <c r="AO1029" s="33">
        <v>-7.0826048000000004</v>
      </c>
      <c r="AP1029" s="33">
        <v>-3.3235787000000001</v>
      </c>
      <c r="AQ1029" s="33">
        <v>-0.67453335000000003</v>
      </c>
      <c r="AR1029" s="33">
        <v>-0.23997251</v>
      </c>
      <c r="AS1029" s="33">
        <v>-1.7374597000000001</v>
      </c>
      <c r="AT1029" s="33">
        <v>-0.63197327000000003</v>
      </c>
      <c r="AU1029" s="33">
        <v>-8.3930462000000006</v>
      </c>
      <c r="AV1029" s="33">
        <v>-11.475019</v>
      </c>
      <c r="AW1029" s="33">
        <v>-16.374295</v>
      </c>
      <c r="AX1029" s="33">
        <v>-12.748132999999999</v>
      </c>
      <c r="AY1029" s="33">
        <v>-10.576233999999999</v>
      </c>
      <c r="AZ1029" s="33">
        <v>-8.5189695000000007</v>
      </c>
      <c r="BA1029" s="33">
        <v>-1.2013233999999999</v>
      </c>
      <c r="BB1029" s="33">
        <v>-1.4547342999999999</v>
      </c>
      <c r="BC1029" s="33">
        <v>-1.9413290000000001</v>
      </c>
      <c r="BD1029" s="33">
        <v>-3.3263685999999999</v>
      </c>
      <c r="BE1029" s="33">
        <v>-2.1286491000000001</v>
      </c>
      <c r="BF1029" s="33">
        <v>-1.1903033000000001</v>
      </c>
      <c r="BG1029" s="33">
        <v>-0.88189824999999999</v>
      </c>
      <c r="BH1029" s="33">
        <v>0.39084791000000002</v>
      </c>
      <c r="BI1029" s="33">
        <v>-0.60772846999999997</v>
      </c>
      <c r="BJ1029" s="33">
        <v>1.4587410999999999</v>
      </c>
      <c r="BK1029" s="33">
        <v>-5.9169524999999998</v>
      </c>
      <c r="BL1029" s="33">
        <v>-3.1019483000000001</v>
      </c>
      <c r="BM1029" s="33">
        <v>-3.3848734999999999</v>
      </c>
      <c r="BN1029" s="33">
        <v>0.21492708999999999</v>
      </c>
      <c r="BO1029" s="33">
        <v>2.9240472999999998</v>
      </c>
      <c r="BP1029" s="33">
        <v>3.1183367999999998</v>
      </c>
      <c r="BQ1029" s="33">
        <v>1.6011633000000001</v>
      </c>
      <c r="BR1029" s="33">
        <v>2.4383488999999998</v>
      </c>
      <c r="BS1029" s="33">
        <v>-5.2716250000000002</v>
      </c>
      <c r="BT1029" s="33">
        <v>-8.0895212999999995</v>
      </c>
      <c r="BU1029" s="33">
        <v>-12.859422</v>
      </c>
      <c r="BV1029" s="33">
        <v>-9.5294352999999994</v>
      </c>
      <c r="BW1029" s="33">
        <v>-7.7918927</v>
      </c>
      <c r="BX1029" s="33">
        <v>-6.3365786000000002</v>
      </c>
      <c r="BY1029" s="33">
        <v>-0.29187918000000002</v>
      </c>
      <c r="BZ1029" s="33">
        <v>-0.64245509999999995</v>
      </c>
      <c r="CA1029" s="33">
        <v>-1.0039008</v>
      </c>
      <c r="CB1029" s="33">
        <v>-2.3972167999999998</v>
      </c>
      <c r="CC1029" s="33">
        <v>-1.2698716999999999</v>
      </c>
      <c r="CD1029" s="33">
        <v>0.14747682000000001</v>
      </c>
      <c r="CE1029" s="33">
        <v>0.11082549</v>
      </c>
      <c r="CF1029" s="33">
        <v>1.4707446</v>
      </c>
      <c r="CG1029" s="33">
        <v>0.83605868000000005</v>
      </c>
      <c r="CH1029" s="33">
        <v>3.0402181000000001</v>
      </c>
      <c r="CI1029" s="33">
        <v>-3.3768004999999999</v>
      </c>
      <c r="CJ1029" s="33">
        <v>-0.86957329999999999</v>
      </c>
      <c r="CK1029" s="33">
        <v>-0.82383596999999997</v>
      </c>
      <c r="CL1029" s="33">
        <v>2.6656854000000001</v>
      </c>
      <c r="CM1029" s="33">
        <v>5.4164133000000003</v>
      </c>
      <c r="CN1029" s="33">
        <v>5.4442915999999997</v>
      </c>
      <c r="CO1029" s="33">
        <v>3.9134834000000001</v>
      </c>
      <c r="CP1029" s="33">
        <v>4.5648445999999998</v>
      </c>
      <c r="CQ1029" s="33">
        <v>-3.1097380999999999</v>
      </c>
      <c r="CR1029" s="33">
        <v>-5.7447362000000002</v>
      </c>
      <c r="CS1029" s="33">
        <v>-10.425032</v>
      </c>
      <c r="CT1029" s="33">
        <v>-7.3001747000000003</v>
      </c>
      <c r="CU1029" s="33">
        <v>-5.8634667</v>
      </c>
      <c r="CV1029" s="33">
        <v>-4.8250612999999998</v>
      </c>
      <c r="CW1029" s="33">
        <v>0.61756507000000005</v>
      </c>
      <c r="CX1029" s="33">
        <v>0.16982405</v>
      </c>
      <c r="CY1029" s="33">
        <v>-6.6472569999999995E-2</v>
      </c>
      <c r="CZ1029" s="33">
        <v>-1.468065</v>
      </c>
      <c r="DA1029" s="33">
        <v>-0.41109433000000001</v>
      </c>
      <c r="DB1029" s="33">
        <v>1.485257</v>
      </c>
      <c r="DC1029" s="33">
        <v>1.1035492</v>
      </c>
      <c r="DD1029" s="33">
        <v>2.5506413000000001</v>
      </c>
      <c r="DE1029" s="33">
        <v>2.2798457999999999</v>
      </c>
      <c r="DF1029" s="33">
        <v>4.6216951999999996</v>
      </c>
      <c r="DG1029" s="33">
        <v>-0.83664854</v>
      </c>
      <c r="DH1029" s="33">
        <v>1.3628016999999999</v>
      </c>
      <c r="DI1029" s="33">
        <v>1.7372015000000001</v>
      </c>
      <c r="DJ1029" s="33">
        <v>5.1164436999999996</v>
      </c>
      <c r="DK1029" s="33">
        <v>7.9087793</v>
      </c>
      <c r="DL1029" s="33">
        <v>7.7702464000000004</v>
      </c>
      <c r="DM1029" s="33">
        <v>6.2258034999999996</v>
      </c>
      <c r="DN1029" s="33">
        <v>6.6913403999999996</v>
      </c>
      <c r="DO1029" s="33">
        <v>-0.94785127000000002</v>
      </c>
      <c r="DP1029" s="33">
        <v>-3.3999511</v>
      </c>
      <c r="DQ1029" s="33">
        <v>-7.9906414000000003</v>
      </c>
      <c r="DR1029" s="33">
        <v>-5.0709141999999998</v>
      </c>
      <c r="DS1029" s="33">
        <v>-3.9350407000000001</v>
      </c>
      <c r="DT1029" s="33">
        <v>-3.3135439999999998</v>
      </c>
      <c r="DU1029" s="33">
        <v>1.9306581</v>
      </c>
      <c r="DV1029" s="33">
        <v>1.3426260999999999</v>
      </c>
      <c r="DW1029" s="33">
        <v>1.2870248</v>
      </c>
      <c r="DX1029" s="33">
        <v>-0.12651739000000001</v>
      </c>
      <c r="DY1029" s="33">
        <v>0.82884380999999996</v>
      </c>
      <c r="DZ1029" s="33">
        <v>3.4167990000000001</v>
      </c>
      <c r="EA1029" s="33">
        <v>2.5368846999999999</v>
      </c>
      <c r="EB1029" s="33">
        <v>4.1098406000000001</v>
      </c>
      <c r="EC1029" s="33">
        <v>4.3644451999999996</v>
      </c>
      <c r="ED1029" s="33">
        <v>6.9050969000000002</v>
      </c>
      <c r="EE1029" s="33">
        <v>2.8309275</v>
      </c>
      <c r="EF1029" s="33">
        <v>4.5859965999999996</v>
      </c>
      <c r="EG1029" s="33">
        <v>5.4349328999999997</v>
      </c>
      <c r="EH1029" s="33">
        <v>8.6549495000000007</v>
      </c>
      <c r="EI1029" s="33">
        <v>11.50736</v>
      </c>
      <c r="EJ1029" s="33">
        <v>11.128556</v>
      </c>
      <c r="EK1029" s="33">
        <v>9.5644264999999997</v>
      </c>
      <c r="EL1029" s="33">
        <v>9.7616624999999999</v>
      </c>
      <c r="EM1029" s="33">
        <v>2.1735699999999998</v>
      </c>
      <c r="EN1029" s="33">
        <v>-1.4453860000000001E-2</v>
      </c>
      <c r="EO1029" s="33">
        <v>-4.4757683999999998</v>
      </c>
      <c r="EP1029" s="33">
        <v>-1.8522160000000001</v>
      </c>
      <c r="EQ1029" s="33">
        <v>-1.1506999</v>
      </c>
      <c r="ER1029" s="33">
        <v>-1.1311530999999999</v>
      </c>
      <c r="ES1029" s="33">
        <v>78.589887000000004</v>
      </c>
      <c r="ET1029" s="33">
        <v>77.325074000000001</v>
      </c>
      <c r="EU1029" s="33">
        <v>75.949174999999997</v>
      </c>
      <c r="EV1029" s="33">
        <v>74.601552999999996</v>
      </c>
      <c r="EW1029" s="33">
        <v>73.347727000000006</v>
      </c>
      <c r="EX1029" s="33">
        <v>72.786486999999994</v>
      </c>
      <c r="EY1029" s="33">
        <v>73.808520999999999</v>
      </c>
      <c r="EZ1029" s="33">
        <v>76.832072999999994</v>
      </c>
      <c r="FA1029" s="33">
        <v>80.450149999999994</v>
      </c>
      <c r="FB1029" s="33">
        <v>84.510047999999998</v>
      </c>
      <c r="FC1029" s="33">
        <v>88.173546999999999</v>
      </c>
      <c r="FD1029" s="33">
        <v>91.724952000000002</v>
      </c>
      <c r="FE1029" s="33">
        <v>94.334401</v>
      </c>
      <c r="FF1029" s="33">
        <v>95.127043999999998</v>
      </c>
      <c r="FG1029" s="33">
        <v>96.292326000000003</v>
      </c>
      <c r="FH1029" s="33">
        <v>95.891801000000001</v>
      </c>
      <c r="FI1029" s="33">
        <v>94.751102000000003</v>
      </c>
      <c r="FJ1029" s="33">
        <v>93.203142</v>
      </c>
      <c r="FK1029" s="33">
        <v>91.132199999999997</v>
      </c>
      <c r="FL1029" s="33">
        <v>87.645799999999994</v>
      </c>
      <c r="FM1029" s="33">
        <v>83.705355999999995</v>
      </c>
      <c r="FN1029" s="33">
        <v>81.328567000000007</v>
      </c>
      <c r="FO1029" s="33">
        <v>79.407182000000006</v>
      </c>
      <c r="FP1029" s="33">
        <v>77.293186000000006</v>
      </c>
      <c r="FQ1029" s="33">
        <v>40.063510000000001</v>
      </c>
      <c r="FR1029" s="82">
        <v>3.982129</v>
      </c>
      <c r="FS1029">
        <v>1</v>
      </c>
    </row>
    <row r="1030" spans="1:175" x14ac:dyDescent="0.2">
      <c r="A1030" s="18" t="s">
        <v>197</v>
      </c>
      <c r="B1030" s="27" t="s">
        <v>205</v>
      </c>
      <c r="C1030" s="27">
        <v>42909</v>
      </c>
      <c r="D1030" s="33">
        <v>76</v>
      </c>
      <c r="E1030" s="33">
        <v>134.44487000000001</v>
      </c>
      <c r="F1030" s="33">
        <v>132.50414000000001</v>
      </c>
      <c r="G1030" s="33">
        <v>132.09554</v>
      </c>
      <c r="H1030" s="33">
        <v>129.3289</v>
      </c>
      <c r="I1030" s="33">
        <v>133.25997000000001</v>
      </c>
      <c r="J1030" s="33">
        <v>147.02888999999999</v>
      </c>
      <c r="K1030" s="33">
        <v>161.49515</v>
      </c>
      <c r="L1030" s="33">
        <v>174.78738000000001</v>
      </c>
      <c r="M1030" s="33">
        <v>185.71728999999999</v>
      </c>
      <c r="N1030" s="33">
        <v>203.62315000000001</v>
      </c>
      <c r="O1030" s="33">
        <v>224.92949999999999</v>
      </c>
      <c r="P1030" s="33">
        <v>231.66820000000001</v>
      </c>
      <c r="Q1030" s="33">
        <v>235.53022000000001</v>
      </c>
      <c r="R1030" s="33">
        <v>239.54902999999999</v>
      </c>
      <c r="S1030" s="33">
        <v>244.29136</v>
      </c>
      <c r="T1030" s="33">
        <v>243.10821999999999</v>
      </c>
      <c r="U1030" s="33">
        <v>241.06951000000001</v>
      </c>
      <c r="V1030" s="33">
        <v>234.46691000000001</v>
      </c>
      <c r="W1030" s="33">
        <v>224.62405000000001</v>
      </c>
      <c r="X1030" s="33">
        <v>214.27520000000001</v>
      </c>
      <c r="Y1030" s="33">
        <v>200.35237000000001</v>
      </c>
      <c r="Z1030" s="33">
        <v>173.65419</v>
      </c>
      <c r="AA1030" s="33">
        <v>150.30265</v>
      </c>
      <c r="AB1030" s="33">
        <v>138.38919000000001</v>
      </c>
      <c r="AC1030" s="33">
        <v>-2.8261164999999999</v>
      </c>
      <c r="AD1030" s="33">
        <v>-3.4900737999999998</v>
      </c>
      <c r="AE1030" s="33">
        <v>-3.0190334999999999</v>
      </c>
      <c r="AF1030" s="33">
        <v>-3.1336075999999999</v>
      </c>
      <c r="AG1030" s="33">
        <v>-4.8514638999999997</v>
      </c>
      <c r="AH1030" s="33">
        <v>-1.0464420999999999</v>
      </c>
      <c r="AI1030" s="33">
        <v>0.23332583000000001</v>
      </c>
      <c r="AJ1030" s="33">
        <v>-1.7358933999999999</v>
      </c>
      <c r="AK1030" s="33">
        <v>-1.4209940000000001</v>
      </c>
      <c r="AL1030" s="33">
        <v>-3.5250009000000002</v>
      </c>
      <c r="AM1030" s="33">
        <v>-11.074135999999999</v>
      </c>
      <c r="AN1030" s="33">
        <v>-7.3231563</v>
      </c>
      <c r="AO1030" s="33">
        <v>-6.9968005</v>
      </c>
      <c r="AP1030" s="33">
        <v>-5.4537686000000001</v>
      </c>
      <c r="AQ1030" s="33">
        <v>-1.1131618999999999</v>
      </c>
      <c r="AR1030" s="33">
        <v>-4.2492871000000001</v>
      </c>
      <c r="AS1030" s="33">
        <v>-5.0295303000000002</v>
      </c>
      <c r="AT1030" s="33">
        <v>-3.6133025000000001</v>
      </c>
      <c r="AU1030" s="33">
        <v>-9.8386087999999994</v>
      </c>
      <c r="AV1030" s="33">
        <v>-8.0229101000000007</v>
      </c>
      <c r="AW1030" s="33">
        <v>-8.4211223000000004</v>
      </c>
      <c r="AX1030" s="33">
        <v>-4.4704195000000002</v>
      </c>
      <c r="AY1030" s="33">
        <v>-3.1243023999999999</v>
      </c>
      <c r="AZ1030" s="33">
        <v>-3.2757455000000002</v>
      </c>
      <c r="BA1030" s="33">
        <v>-1.6081957</v>
      </c>
      <c r="BB1030" s="33">
        <v>-2.3262849999999999</v>
      </c>
      <c r="BC1030" s="33">
        <v>-1.6633062000000001</v>
      </c>
      <c r="BD1030" s="33">
        <v>-1.8770926000000001</v>
      </c>
      <c r="BE1030" s="33">
        <v>-3.6087463</v>
      </c>
      <c r="BF1030" s="33">
        <v>0.70771001</v>
      </c>
      <c r="BG1030" s="33">
        <v>1.8299306</v>
      </c>
      <c r="BH1030" s="33">
        <v>-0.22298606000000001</v>
      </c>
      <c r="BI1030" s="33">
        <v>0.22828265</v>
      </c>
      <c r="BJ1030" s="33">
        <v>-1.6135311000000001</v>
      </c>
      <c r="BK1030" s="33">
        <v>-8.3495767000000001</v>
      </c>
      <c r="BL1030" s="33">
        <v>-4.8444944000000003</v>
      </c>
      <c r="BM1030" s="33">
        <v>-4.5652305999999996</v>
      </c>
      <c r="BN1030" s="33">
        <v>-3.0585015000000002</v>
      </c>
      <c r="BO1030" s="33">
        <v>1.8647902000000001</v>
      </c>
      <c r="BP1030" s="33">
        <v>-0.70330535000000005</v>
      </c>
      <c r="BQ1030" s="33">
        <v>-0.90330811</v>
      </c>
      <c r="BR1030" s="33">
        <v>0.27885460000000001</v>
      </c>
      <c r="BS1030" s="33">
        <v>-6.2113624999999999</v>
      </c>
      <c r="BT1030" s="33">
        <v>-4.6813995000000004</v>
      </c>
      <c r="BU1030" s="33">
        <v>-5.2095326000000002</v>
      </c>
      <c r="BV1030" s="33">
        <v>-1.2154864999999999</v>
      </c>
      <c r="BW1030" s="33">
        <v>-0.18827732999999999</v>
      </c>
      <c r="BX1030" s="33">
        <v>-0.43653408999999999</v>
      </c>
      <c r="BY1030" s="33">
        <v>-0.76466750999999999</v>
      </c>
      <c r="BZ1030" s="33">
        <v>-1.5202484000000001</v>
      </c>
      <c r="CA1030" s="33">
        <v>-0.72433364</v>
      </c>
      <c r="CB1030" s="33">
        <v>-1.0068341000000001</v>
      </c>
      <c r="CC1030" s="33">
        <v>-2.7480438</v>
      </c>
      <c r="CD1030" s="33">
        <v>1.9226304000000001</v>
      </c>
      <c r="CE1030" s="33">
        <v>2.9357343</v>
      </c>
      <c r="CF1030" s="33">
        <v>0.82484895000000003</v>
      </c>
      <c r="CG1030" s="33">
        <v>1.3705666000000001</v>
      </c>
      <c r="CH1030" s="33">
        <v>-0.28965294000000003</v>
      </c>
      <c r="CI1030" s="33">
        <v>-6.4625548999999998</v>
      </c>
      <c r="CJ1030" s="33">
        <v>-3.1277807000000002</v>
      </c>
      <c r="CK1030" s="33">
        <v>-2.8811325999999999</v>
      </c>
      <c r="CL1030" s="33">
        <v>-1.3995469</v>
      </c>
      <c r="CM1030" s="33">
        <v>3.9273107</v>
      </c>
      <c r="CN1030" s="33">
        <v>1.7526307999999999</v>
      </c>
      <c r="CO1030" s="33">
        <v>1.9545007999999999</v>
      </c>
      <c r="CP1030" s="33">
        <v>2.9745507</v>
      </c>
      <c r="CQ1030" s="33">
        <v>-3.6991426999999999</v>
      </c>
      <c r="CR1030" s="33">
        <v>-2.3670795</v>
      </c>
      <c r="CS1030" s="33">
        <v>-2.9851953999999998</v>
      </c>
      <c r="CT1030" s="33">
        <v>1.0388702000000001</v>
      </c>
      <c r="CU1030" s="33">
        <v>1.8452047</v>
      </c>
      <c r="CV1030" s="33">
        <v>1.5298951000000001</v>
      </c>
      <c r="CW1030" s="33">
        <v>7.8860719999999995E-2</v>
      </c>
      <c r="CX1030" s="33">
        <v>-0.71421184999999998</v>
      </c>
      <c r="CY1030" s="33">
        <v>0.21463894</v>
      </c>
      <c r="CZ1030" s="33">
        <v>-0.13657568</v>
      </c>
      <c r="DA1030" s="33">
        <v>-1.8873413000000001</v>
      </c>
      <c r="DB1030" s="33">
        <v>3.1375508000000001</v>
      </c>
      <c r="DC1030" s="33">
        <v>4.0415378999999998</v>
      </c>
      <c r="DD1030" s="33">
        <v>1.872684</v>
      </c>
      <c r="DE1030" s="33">
        <v>2.5128506000000002</v>
      </c>
      <c r="DF1030" s="33">
        <v>1.0342252000000001</v>
      </c>
      <c r="DG1030" s="33">
        <v>-4.5755331999999997</v>
      </c>
      <c r="DH1030" s="33">
        <v>-1.4110670000000001</v>
      </c>
      <c r="DI1030" s="33">
        <v>-1.1970346000000001</v>
      </c>
      <c r="DJ1030" s="33">
        <v>0.25940783000000001</v>
      </c>
      <c r="DK1030" s="33">
        <v>5.9898312000000002</v>
      </c>
      <c r="DL1030" s="33">
        <v>4.2085670000000004</v>
      </c>
      <c r="DM1030" s="33">
        <v>4.8123097000000001</v>
      </c>
      <c r="DN1030" s="33">
        <v>5.6702468000000001</v>
      </c>
      <c r="DO1030" s="33">
        <v>-1.1869228999999999</v>
      </c>
      <c r="DP1030" s="33">
        <v>-5.2759449999999999E-2</v>
      </c>
      <c r="DQ1030" s="33">
        <v>-0.76085815999999995</v>
      </c>
      <c r="DR1030" s="33">
        <v>3.2932269000000001</v>
      </c>
      <c r="DS1030" s="33">
        <v>3.8786868000000001</v>
      </c>
      <c r="DT1030" s="33">
        <v>3.4963242000000001</v>
      </c>
      <c r="DU1030" s="33">
        <v>1.2967815</v>
      </c>
      <c r="DV1030" s="33">
        <v>0.44957692999999999</v>
      </c>
      <c r="DW1030" s="33">
        <v>1.5703662</v>
      </c>
      <c r="DX1030" s="33">
        <v>1.1199393</v>
      </c>
      <c r="DY1030" s="33">
        <v>-0.64462361000000001</v>
      </c>
      <c r="DZ1030" s="33">
        <v>4.8917029999999997</v>
      </c>
      <c r="EA1030" s="33">
        <v>5.6381427000000004</v>
      </c>
      <c r="EB1030" s="33">
        <v>3.3855913000000002</v>
      </c>
      <c r="EC1030" s="33">
        <v>4.1621271999999996</v>
      </c>
      <c r="ED1030" s="33">
        <v>2.9456950000000002</v>
      </c>
      <c r="EE1030" s="33">
        <v>-1.8509735</v>
      </c>
      <c r="EF1030" s="33">
        <v>1.0675950000000001</v>
      </c>
      <c r="EG1030" s="33">
        <v>1.2345352999999999</v>
      </c>
      <c r="EH1030" s="33">
        <v>2.6546748999999998</v>
      </c>
      <c r="EI1030" s="33">
        <v>8.9677833000000007</v>
      </c>
      <c r="EJ1030" s="33">
        <v>7.7545488000000002</v>
      </c>
      <c r="EK1030" s="33">
        <v>8.9385318999999992</v>
      </c>
      <c r="EL1030" s="33">
        <v>9.5624038999999996</v>
      </c>
      <c r="EM1030" s="33">
        <v>2.4403234</v>
      </c>
      <c r="EN1030" s="33">
        <v>3.2887510999999998</v>
      </c>
      <c r="EO1030" s="33">
        <v>2.4507314999999998</v>
      </c>
      <c r="EP1030" s="33">
        <v>6.5481598999999999</v>
      </c>
      <c r="EQ1030" s="33">
        <v>6.8147118999999998</v>
      </c>
      <c r="ER1030" s="33">
        <v>6.3355356</v>
      </c>
      <c r="ES1030" s="33">
        <v>75.638784999999999</v>
      </c>
      <c r="ET1030" s="33">
        <v>74.232428999999996</v>
      </c>
      <c r="EU1030" s="33">
        <v>72.966272000000004</v>
      </c>
      <c r="EV1030" s="33">
        <v>71.610718000000006</v>
      </c>
      <c r="EW1030" s="33">
        <v>70.740322000000006</v>
      </c>
      <c r="EX1030" s="33">
        <v>68.925336000000001</v>
      </c>
      <c r="EY1030" s="33">
        <v>69.189597000000006</v>
      </c>
      <c r="EZ1030" s="33">
        <v>71.309972999999999</v>
      </c>
      <c r="FA1030" s="33">
        <v>74.709148999999996</v>
      </c>
      <c r="FB1030" s="33">
        <v>77.580368000000007</v>
      </c>
      <c r="FC1030" s="33">
        <v>80.143173000000004</v>
      </c>
      <c r="FD1030" s="33">
        <v>83.161488000000006</v>
      </c>
      <c r="FE1030" s="33">
        <v>86.115984999999995</v>
      </c>
      <c r="FF1030" s="33">
        <v>87.907910999999999</v>
      </c>
      <c r="FG1030" s="33">
        <v>88.963116999999997</v>
      </c>
      <c r="FH1030" s="33">
        <v>89.497129999999999</v>
      </c>
      <c r="FI1030" s="33">
        <v>88.892570000000006</v>
      </c>
      <c r="FJ1030" s="33">
        <v>87.781801000000002</v>
      </c>
      <c r="FK1030" s="33">
        <v>86.038803000000001</v>
      </c>
      <c r="FL1030" s="33">
        <v>82.055458000000002</v>
      </c>
      <c r="FM1030" s="33">
        <v>78.826768999999999</v>
      </c>
      <c r="FN1030" s="33">
        <v>77.199343999999996</v>
      </c>
      <c r="FO1030" s="33">
        <v>75.339592999999994</v>
      </c>
      <c r="FP1030" s="33">
        <v>72.953985000000003</v>
      </c>
      <c r="FQ1030" s="33">
        <v>43.782519999999998</v>
      </c>
      <c r="FR1030" s="82">
        <v>4.484559</v>
      </c>
      <c r="FS1030">
        <v>1</v>
      </c>
    </row>
    <row r="1031" spans="1:175" x14ac:dyDescent="0.2">
      <c r="A1031" s="18" t="s">
        <v>197</v>
      </c>
      <c r="B1031" s="27" t="s">
        <v>205</v>
      </c>
      <c r="C1031" s="27">
        <v>42943</v>
      </c>
      <c r="D1031" s="33">
        <v>76</v>
      </c>
      <c r="E1031" s="33">
        <v>131.60539</v>
      </c>
      <c r="F1031" s="33">
        <v>129.38471999999999</v>
      </c>
      <c r="G1031" s="33">
        <v>129.85439</v>
      </c>
      <c r="H1031" s="33">
        <v>127.46176</v>
      </c>
      <c r="I1031" s="33">
        <v>131.30231000000001</v>
      </c>
      <c r="J1031" s="33">
        <v>141.6628</v>
      </c>
      <c r="K1031" s="33">
        <v>157.25199000000001</v>
      </c>
      <c r="L1031" s="33">
        <v>172.25461000000001</v>
      </c>
      <c r="M1031" s="33">
        <v>184.73590999999999</v>
      </c>
      <c r="N1031" s="33">
        <v>204.60307</v>
      </c>
      <c r="O1031" s="33">
        <v>228.86071999999999</v>
      </c>
      <c r="P1031" s="33">
        <v>238.11751000000001</v>
      </c>
      <c r="Q1031" s="33">
        <v>241.66625999999999</v>
      </c>
      <c r="R1031" s="33">
        <v>248.89516</v>
      </c>
      <c r="S1031" s="33">
        <v>252.94514000000001</v>
      </c>
      <c r="T1031" s="33">
        <v>253.30135999999999</v>
      </c>
      <c r="U1031" s="33">
        <v>249.98088000000001</v>
      </c>
      <c r="V1031" s="33">
        <v>244.56506999999999</v>
      </c>
      <c r="W1031" s="33">
        <v>230.86366000000001</v>
      </c>
      <c r="X1031" s="33">
        <v>219.34124</v>
      </c>
      <c r="Y1031" s="33">
        <v>204.15452999999999</v>
      </c>
      <c r="Z1031" s="33">
        <v>176.04035999999999</v>
      </c>
      <c r="AA1031" s="33">
        <v>151.95568</v>
      </c>
      <c r="AB1031" s="33">
        <v>140.51241999999999</v>
      </c>
      <c r="AC1031" s="33">
        <v>-3.3504014</v>
      </c>
      <c r="AD1031" s="33">
        <v>-3.1730388</v>
      </c>
      <c r="AE1031" s="33">
        <v>-3.8687109</v>
      </c>
      <c r="AF1031" s="33">
        <v>-3.1112454</v>
      </c>
      <c r="AG1031" s="33">
        <v>-2.3445675000000001</v>
      </c>
      <c r="AH1031" s="33">
        <v>-4.2409631000000001</v>
      </c>
      <c r="AI1031" s="33">
        <v>-1.7036598000000001</v>
      </c>
      <c r="AJ1031" s="33">
        <v>1.2510265</v>
      </c>
      <c r="AK1031" s="33">
        <v>3.8242390000000001E-2</v>
      </c>
      <c r="AL1031" s="33">
        <v>0.11626335</v>
      </c>
      <c r="AM1031" s="33">
        <v>-0.55720537000000003</v>
      </c>
      <c r="AN1031" s="33">
        <v>4.7199099000000002</v>
      </c>
      <c r="AO1031" s="33">
        <v>5.1367089999999997</v>
      </c>
      <c r="AP1031" s="33">
        <v>6.5961347000000004</v>
      </c>
      <c r="AQ1031" s="33">
        <v>5.4806720999999996</v>
      </c>
      <c r="AR1031" s="33">
        <v>7.5261222999999999</v>
      </c>
      <c r="AS1031" s="33">
        <v>6.0105187000000004</v>
      </c>
      <c r="AT1031" s="33">
        <v>6.6478745000000004</v>
      </c>
      <c r="AU1031" s="33">
        <v>3.0773071999999999</v>
      </c>
      <c r="AV1031" s="33">
        <v>-2.5162949000000001</v>
      </c>
      <c r="AW1031" s="33">
        <v>-2.5299727999999999</v>
      </c>
      <c r="AX1031" s="33">
        <v>-3.4285204</v>
      </c>
      <c r="AY1031" s="33">
        <v>-3.0751482999999999</v>
      </c>
      <c r="AZ1031" s="33">
        <v>-2.5090075999999999</v>
      </c>
      <c r="BA1031" s="33">
        <v>-2.1904404999999998</v>
      </c>
      <c r="BB1031" s="33">
        <v>-2.1827060999999999</v>
      </c>
      <c r="BC1031" s="33">
        <v>-2.8565399</v>
      </c>
      <c r="BD1031" s="33">
        <v>-2.2578482000000002</v>
      </c>
      <c r="BE1031" s="33">
        <v>-1.5201416999999999</v>
      </c>
      <c r="BF1031" s="33">
        <v>-3.2494786000000002</v>
      </c>
      <c r="BG1031" s="33">
        <v>-0.73047362000000005</v>
      </c>
      <c r="BH1031" s="33">
        <v>2.9135377999999998</v>
      </c>
      <c r="BI1031" s="33">
        <v>1.4795757</v>
      </c>
      <c r="BJ1031" s="33">
        <v>2.2522973999999998</v>
      </c>
      <c r="BK1031" s="33">
        <v>1.7581773999999999</v>
      </c>
      <c r="BL1031" s="33">
        <v>6.9932432999999996</v>
      </c>
      <c r="BM1031" s="33">
        <v>7.5643291000000001</v>
      </c>
      <c r="BN1031" s="33">
        <v>9.6807224999999999</v>
      </c>
      <c r="BO1031" s="33">
        <v>8.5311331999999993</v>
      </c>
      <c r="BP1031" s="33">
        <v>10.148936000000001</v>
      </c>
      <c r="BQ1031" s="33">
        <v>8.5824590999999995</v>
      </c>
      <c r="BR1031" s="33">
        <v>8.8880127000000009</v>
      </c>
      <c r="BS1031" s="33">
        <v>4.9732849000000003</v>
      </c>
      <c r="BT1031" s="33">
        <v>-0.27347417000000002</v>
      </c>
      <c r="BU1031" s="33">
        <v>-0.62907539000000001</v>
      </c>
      <c r="BV1031" s="33">
        <v>-1.5492330999999999</v>
      </c>
      <c r="BW1031" s="33">
        <v>-1.1821953999999999</v>
      </c>
      <c r="BX1031" s="33">
        <v>-0.91363821000000001</v>
      </c>
      <c r="BY1031" s="33">
        <v>-1.3870552</v>
      </c>
      <c r="BZ1031" s="33">
        <v>-1.4968047</v>
      </c>
      <c r="CA1031" s="33">
        <v>-2.1555133</v>
      </c>
      <c r="CB1031" s="33">
        <v>-1.6667879999999999</v>
      </c>
      <c r="CC1031" s="33">
        <v>-0.94914686999999998</v>
      </c>
      <c r="CD1031" s="33">
        <v>-2.5627794000000002</v>
      </c>
      <c r="CE1031" s="33">
        <v>-5.6447820000000003E-2</v>
      </c>
      <c r="CF1031" s="33">
        <v>4.0649880999999999</v>
      </c>
      <c r="CG1031" s="33">
        <v>2.4778387999999998</v>
      </c>
      <c r="CH1031" s="33">
        <v>3.7317079999999998</v>
      </c>
      <c r="CI1031" s="33">
        <v>3.3618044999999999</v>
      </c>
      <c r="CJ1031" s="33">
        <v>8.5677471000000001</v>
      </c>
      <c r="CK1031" s="33">
        <v>9.2456913000000007</v>
      </c>
      <c r="CL1031" s="33">
        <v>11.817099000000001</v>
      </c>
      <c r="CM1031" s="33">
        <v>10.643872999999999</v>
      </c>
      <c r="CN1031" s="33">
        <v>11.965488000000001</v>
      </c>
      <c r="CO1031" s="33">
        <v>10.363777000000001</v>
      </c>
      <c r="CP1031" s="33">
        <v>10.439526000000001</v>
      </c>
      <c r="CQ1031" s="33">
        <v>6.2864332000000003</v>
      </c>
      <c r="CR1031" s="33">
        <v>1.2798966000000001</v>
      </c>
      <c r="CS1031" s="33">
        <v>0.68748032999999997</v>
      </c>
      <c r="CT1031" s="33">
        <v>-0.24764447000000001</v>
      </c>
      <c r="CU1031" s="33">
        <v>0.12885803000000001</v>
      </c>
      <c r="CV1031" s="33">
        <v>0.19130974000000001</v>
      </c>
      <c r="CW1031" s="33">
        <v>-0.58366978999999997</v>
      </c>
      <c r="CX1031" s="33">
        <v>-0.81090329999999999</v>
      </c>
      <c r="CY1031" s="33">
        <v>-1.4544866999999999</v>
      </c>
      <c r="CZ1031" s="33">
        <v>-1.0757277000000001</v>
      </c>
      <c r="DA1031" s="33">
        <v>-0.37815204000000002</v>
      </c>
      <c r="DB1031" s="33">
        <v>-1.8760802999999999</v>
      </c>
      <c r="DC1031" s="33">
        <v>0.61757799000000002</v>
      </c>
      <c r="DD1031" s="33">
        <v>5.2164384000000004</v>
      </c>
      <c r="DE1031" s="33">
        <v>3.4761017999999999</v>
      </c>
      <c r="DF1031" s="33">
        <v>5.2111187000000001</v>
      </c>
      <c r="DG1031" s="33">
        <v>4.9654315999999996</v>
      </c>
      <c r="DH1031" s="33">
        <v>10.142251</v>
      </c>
      <c r="DI1031" s="33">
        <v>10.927054</v>
      </c>
      <c r="DJ1031" s="33">
        <v>13.953474999999999</v>
      </c>
      <c r="DK1031" s="33">
        <v>12.756613</v>
      </c>
      <c r="DL1031" s="33">
        <v>13.782041</v>
      </c>
      <c r="DM1031" s="33">
        <v>12.145095</v>
      </c>
      <c r="DN1031" s="33">
        <v>11.991038</v>
      </c>
      <c r="DO1031" s="33">
        <v>7.5995815999999996</v>
      </c>
      <c r="DP1031" s="33">
        <v>2.8332674</v>
      </c>
      <c r="DQ1031" s="33">
        <v>2.0040361</v>
      </c>
      <c r="DR1031" s="33">
        <v>1.0539442000000001</v>
      </c>
      <c r="DS1031" s="33">
        <v>1.4399114</v>
      </c>
      <c r="DT1031" s="33">
        <v>1.2962577</v>
      </c>
      <c r="DU1031" s="33">
        <v>0.57629109000000001</v>
      </c>
      <c r="DV1031" s="33">
        <v>0.17942939999999999</v>
      </c>
      <c r="DW1031" s="33">
        <v>-0.44231563000000002</v>
      </c>
      <c r="DX1031" s="33">
        <v>-0.22233059999999999</v>
      </c>
      <c r="DY1031" s="33">
        <v>0.44627379</v>
      </c>
      <c r="DZ1031" s="33">
        <v>-0.88459578000000005</v>
      </c>
      <c r="EA1031" s="33">
        <v>1.5907642</v>
      </c>
      <c r="EB1031" s="33">
        <v>6.8789498</v>
      </c>
      <c r="EC1031" s="33">
        <v>4.9174350999999996</v>
      </c>
      <c r="ED1031" s="33">
        <v>7.3471526999999996</v>
      </c>
      <c r="EE1031" s="33">
        <v>7.2808143000000003</v>
      </c>
      <c r="EF1031" s="33">
        <v>12.415584000000001</v>
      </c>
      <c r="EG1031" s="33">
        <v>13.354673999999999</v>
      </c>
      <c r="EH1031" s="33">
        <v>17.038063000000001</v>
      </c>
      <c r="EI1031" s="33">
        <v>15.807074</v>
      </c>
      <c r="EJ1031" s="33">
        <v>16.404855000000001</v>
      </c>
      <c r="EK1031" s="33">
        <v>14.717036</v>
      </c>
      <c r="EL1031" s="33">
        <v>14.231177000000001</v>
      </c>
      <c r="EM1031" s="33">
        <v>9.4955593</v>
      </c>
      <c r="EN1031" s="33">
        <v>5.0760880999999998</v>
      </c>
      <c r="EO1031" s="33">
        <v>3.9049334</v>
      </c>
      <c r="EP1031" s="33">
        <v>2.9332313999999999</v>
      </c>
      <c r="EQ1031" s="33">
        <v>3.3328644000000001</v>
      </c>
      <c r="ER1031" s="33">
        <v>2.8916270000000002</v>
      </c>
      <c r="ES1031" s="33">
        <v>70.042119</v>
      </c>
      <c r="ET1031" s="33">
        <v>68.644728999999998</v>
      </c>
      <c r="EU1031" s="33">
        <v>67.800875000000005</v>
      </c>
      <c r="EV1031" s="33">
        <v>66.511195999999998</v>
      </c>
      <c r="EW1031" s="33">
        <v>65.924284</v>
      </c>
      <c r="EX1031" s="33">
        <v>65.311841999999999</v>
      </c>
      <c r="EY1031" s="33">
        <v>65.654752999999999</v>
      </c>
      <c r="EZ1031" s="33">
        <v>67.270009000000002</v>
      </c>
      <c r="FA1031" s="33">
        <v>71.012332000000001</v>
      </c>
      <c r="FB1031" s="33">
        <v>74.600543999999999</v>
      </c>
      <c r="FC1031" s="33">
        <v>77.877229999999997</v>
      </c>
      <c r="FD1031" s="33">
        <v>81.835106999999994</v>
      </c>
      <c r="FE1031" s="33">
        <v>85.087158000000002</v>
      </c>
      <c r="FF1031" s="33">
        <v>87.965546000000003</v>
      </c>
      <c r="FG1031" s="33">
        <v>90.227574000000004</v>
      </c>
      <c r="FH1031" s="33">
        <v>91.706750999999997</v>
      </c>
      <c r="FI1031" s="33">
        <v>91.560329999999993</v>
      </c>
      <c r="FJ1031" s="33">
        <v>90.358265000000003</v>
      </c>
      <c r="FK1031" s="33">
        <v>88.253748000000002</v>
      </c>
      <c r="FL1031" s="33">
        <v>84.446039999999996</v>
      </c>
      <c r="FM1031" s="33">
        <v>80.907966999999999</v>
      </c>
      <c r="FN1031" s="33">
        <v>79.366420000000005</v>
      </c>
      <c r="FO1031" s="33">
        <v>77.289238999999995</v>
      </c>
      <c r="FP1031" s="33">
        <v>74.492669000000006</v>
      </c>
      <c r="FQ1031" s="33">
        <v>30.09892</v>
      </c>
      <c r="FR1031" s="82">
        <v>3.1457459999999999</v>
      </c>
      <c r="FS1031">
        <v>1</v>
      </c>
    </row>
    <row r="1032" spans="1:175" x14ac:dyDescent="0.2">
      <c r="A1032" s="18" t="s">
        <v>197</v>
      </c>
      <c r="B1032" s="27" t="s">
        <v>205</v>
      </c>
      <c r="C1032" s="27">
        <v>42947</v>
      </c>
      <c r="D1032" s="33">
        <v>76</v>
      </c>
      <c r="E1032" s="33">
        <v>128.81075999999999</v>
      </c>
      <c r="F1032" s="33">
        <v>123.96805999999999</v>
      </c>
      <c r="G1032" s="33">
        <v>126.25654</v>
      </c>
      <c r="H1032" s="33">
        <v>124.4217</v>
      </c>
      <c r="I1032" s="33">
        <v>127.53048</v>
      </c>
      <c r="J1032" s="33">
        <v>137.70004</v>
      </c>
      <c r="K1032" s="33">
        <v>152.43621999999999</v>
      </c>
      <c r="L1032" s="33">
        <v>167.94166000000001</v>
      </c>
      <c r="M1032" s="33">
        <v>177.50097</v>
      </c>
      <c r="N1032" s="33">
        <v>195.78025</v>
      </c>
      <c r="O1032" s="33">
        <v>219.54545999999999</v>
      </c>
      <c r="P1032" s="33">
        <v>227.97646</v>
      </c>
      <c r="Q1032" s="33">
        <v>234.14483999999999</v>
      </c>
      <c r="R1032" s="33">
        <v>239.74439000000001</v>
      </c>
      <c r="S1032" s="33">
        <v>243.24089000000001</v>
      </c>
      <c r="T1032" s="33">
        <v>243.50117</v>
      </c>
      <c r="U1032" s="33">
        <v>238.45294000000001</v>
      </c>
      <c r="V1032" s="33">
        <v>233.87773000000001</v>
      </c>
      <c r="W1032" s="33">
        <v>222.41461000000001</v>
      </c>
      <c r="X1032" s="33">
        <v>212.87447</v>
      </c>
      <c r="Y1032" s="33">
        <v>200.21726000000001</v>
      </c>
      <c r="Z1032" s="33">
        <v>172.18190000000001</v>
      </c>
      <c r="AA1032" s="33">
        <v>150.56822</v>
      </c>
      <c r="AB1032" s="33">
        <v>138.91478000000001</v>
      </c>
      <c r="AC1032" s="33">
        <v>-3.4621580000000001</v>
      </c>
      <c r="AD1032" s="33">
        <v>-6.6031218000000003</v>
      </c>
      <c r="AE1032" s="33">
        <v>-5.4929155999999999</v>
      </c>
      <c r="AF1032" s="33">
        <v>-3.4413174</v>
      </c>
      <c r="AG1032" s="33">
        <v>-2.8044704999999999</v>
      </c>
      <c r="AH1032" s="33">
        <v>-3.6471670999999999</v>
      </c>
      <c r="AI1032" s="33">
        <v>-2.7989042999999998</v>
      </c>
      <c r="AJ1032" s="33">
        <v>1.0813383999999999</v>
      </c>
      <c r="AK1032" s="33">
        <v>6.743594E-2</v>
      </c>
      <c r="AL1032" s="33">
        <v>4.4498929999999999E-2</v>
      </c>
      <c r="AM1032" s="33">
        <v>-5.4597287000000003</v>
      </c>
      <c r="AN1032" s="33">
        <v>0.66579891999999996</v>
      </c>
      <c r="AO1032" s="33">
        <v>0.76738220999999995</v>
      </c>
      <c r="AP1032" s="33">
        <v>1.3624632999999999</v>
      </c>
      <c r="AQ1032" s="33">
        <v>0.98162875999999999</v>
      </c>
      <c r="AR1032" s="33">
        <v>1.2185405</v>
      </c>
      <c r="AS1032" s="33">
        <v>0.29569654000000001</v>
      </c>
      <c r="AT1032" s="33">
        <v>1.2591477</v>
      </c>
      <c r="AU1032" s="33">
        <v>0.68009288000000001</v>
      </c>
      <c r="AV1032" s="33">
        <v>-4.2231924999999997</v>
      </c>
      <c r="AW1032" s="33">
        <v>-3.4263680999999999</v>
      </c>
      <c r="AX1032" s="33">
        <v>-3.0189761000000002</v>
      </c>
      <c r="AY1032" s="33">
        <v>-0.70180841000000005</v>
      </c>
      <c r="AZ1032" s="33">
        <v>-1.5930234999999999</v>
      </c>
      <c r="BA1032" s="33">
        <v>-1.7687176</v>
      </c>
      <c r="BB1032" s="33">
        <v>-5.2061204999999999</v>
      </c>
      <c r="BC1032" s="33">
        <v>-3.9007705000000001</v>
      </c>
      <c r="BD1032" s="33">
        <v>-2.1503306000000002</v>
      </c>
      <c r="BE1032" s="33">
        <v>-1.7253761000000001</v>
      </c>
      <c r="BF1032" s="33">
        <v>-2.5411720999999998</v>
      </c>
      <c r="BG1032" s="33">
        <v>-1.4986121999999999</v>
      </c>
      <c r="BH1032" s="33">
        <v>3.0292143999999999</v>
      </c>
      <c r="BI1032" s="33">
        <v>2.1807089</v>
      </c>
      <c r="BJ1032" s="33">
        <v>2.5097608</v>
      </c>
      <c r="BK1032" s="33">
        <v>-2.5480021000000002</v>
      </c>
      <c r="BL1032" s="33">
        <v>3.4071277000000002</v>
      </c>
      <c r="BM1032" s="33">
        <v>3.8290434000000002</v>
      </c>
      <c r="BN1032" s="33">
        <v>4.2061649000000001</v>
      </c>
      <c r="BO1032" s="33">
        <v>3.9298639999999998</v>
      </c>
      <c r="BP1032" s="33">
        <v>4.0737855999999999</v>
      </c>
      <c r="BQ1032" s="33">
        <v>3.4290987999999998</v>
      </c>
      <c r="BR1032" s="33">
        <v>4.1497270000000004</v>
      </c>
      <c r="BS1032" s="33">
        <v>3.4197828000000001</v>
      </c>
      <c r="BT1032" s="33">
        <v>-1.5801320000000001</v>
      </c>
      <c r="BU1032" s="33">
        <v>-0.29793798999999999</v>
      </c>
      <c r="BV1032" s="33">
        <v>-0.21655263999999999</v>
      </c>
      <c r="BW1032" s="33">
        <v>1.6857861000000001</v>
      </c>
      <c r="BX1032" s="33">
        <v>0.64776513000000002</v>
      </c>
      <c r="BY1032" s="33">
        <v>-0.59584599999999999</v>
      </c>
      <c r="BZ1032" s="33">
        <v>-4.2385615999999997</v>
      </c>
      <c r="CA1032" s="33">
        <v>-2.7980556000000001</v>
      </c>
      <c r="CB1032" s="33">
        <v>-1.2561971000000001</v>
      </c>
      <c r="CC1032" s="33">
        <v>-0.97799860999999999</v>
      </c>
      <c r="CD1032" s="33">
        <v>-1.7751634000000001</v>
      </c>
      <c r="CE1032" s="33">
        <v>-0.59803384999999998</v>
      </c>
      <c r="CF1032" s="33">
        <v>4.3783073000000003</v>
      </c>
      <c r="CG1032" s="33">
        <v>3.6443553</v>
      </c>
      <c r="CH1032" s="33">
        <v>4.2171935999999999</v>
      </c>
      <c r="CI1032" s="33">
        <v>-0.53134917999999998</v>
      </c>
      <c r="CJ1032" s="33">
        <v>5.3057637</v>
      </c>
      <c r="CK1032" s="33">
        <v>5.9495405999999997</v>
      </c>
      <c r="CL1032" s="33">
        <v>6.1757039999999996</v>
      </c>
      <c r="CM1032" s="33">
        <v>5.9718026999999996</v>
      </c>
      <c r="CN1032" s="33">
        <v>6.0513196000000002</v>
      </c>
      <c r="CO1032" s="33">
        <v>5.5992837</v>
      </c>
      <c r="CP1032" s="33">
        <v>6.1517334000000004</v>
      </c>
      <c r="CQ1032" s="33">
        <v>5.3172835999999997</v>
      </c>
      <c r="CR1032" s="33">
        <v>0.25044364000000002</v>
      </c>
      <c r="CS1032" s="33">
        <v>1.8688031000000001</v>
      </c>
      <c r="CT1032" s="33">
        <v>1.7243972999999999</v>
      </c>
      <c r="CU1032" s="33">
        <v>3.3394268</v>
      </c>
      <c r="CV1032" s="33">
        <v>2.1997285</v>
      </c>
      <c r="CW1032" s="33">
        <v>0.57702564999999995</v>
      </c>
      <c r="CX1032" s="33">
        <v>-3.2710028000000002</v>
      </c>
      <c r="CY1032" s="33">
        <v>-1.6953408000000001</v>
      </c>
      <c r="CZ1032" s="33">
        <v>-0.36206357</v>
      </c>
      <c r="DA1032" s="33">
        <v>-0.23062114</v>
      </c>
      <c r="DB1032" s="33">
        <v>-1.0091547000000001</v>
      </c>
      <c r="DC1032" s="33">
        <v>0.30254449999999999</v>
      </c>
      <c r="DD1032" s="33">
        <v>5.7274003000000002</v>
      </c>
      <c r="DE1032" s="33">
        <v>5.1080017</v>
      </c>
      <c r="DF1032" s="33">
        <v>5.9246264000000002</v>
      </c>
      <c r="DG1032" s="33">
        <v>1.4853038000000001</v>
      </c>
      <c r="DH1032" s="33">
        <v>7.2043996999999997</v>
      </c>
      <c r="DI1032" s="33">
        <v>8.0700377999999997</v>
      </c>
      <c r="DJ1032" s="33">
        <v>8.1452431000000001</v>
      </c>
      <c r="DK1032" s="33">
        <v>8.0137414000000007</v>
      </c>
      <c r="DL1032" s="33">
        <v>8.0288535999999997</v>
      </c>
      <c r="DM1032" s="33">
        <v>7.7694685999999997</v>
      </c>
      <c r="DN1032" s="33">
        <v>8.1537398000000003</v>
      </c>
      <c r="DO1032" s="33">
        <v>7.2147845000000004</v>
      </c>
      <c r="DP1032" s="33">
        <v>2.0810192999999999</v>
      </c>
      <c r="DQ1032" s="33">
        <v>4.0355442999999998</v>
      </c>
      <c r="DR1032" s="33">
        <v>3.6653471999999998</v>
      </c>
      <c r="DS1032" s="33">
        <v>4.9930674000000002</v>
      </c>
      <c r="DT1032" s="33">
        <v>3.7516918000000001</v>
      </c>
      <c r="DU1032" s="33">
        <v>2.2704659999999999</v>
      </c>
      <c r="DV1032" s="33">
        <v>-1.8740015000000001</v>
      </c>
      <c r="DW1032" s="33">
        <v>-0.10319571</v>
      </c>
      <c r="DX1032" s="33">
        <v>0.92892324000000004</v>
      </c>
      <c r="DY1032" s="33">
        <v>0.84847324000000002</v>
      </c>
      <c r="DZ1032" s="33">
        <v>9.6840250000000003E-2</v>
      </c>
      <c r="EA1032" s="33">
        <v>1.6028366000000001</v>
      </c>
      <c r="EB1032" s="33">
        <v>7.6752763000000002</v>
      </c>
      <c r="EC1032" s="33">
        <v>7.2212747000000004</v>
      </c>
      <c r="ED1032" s="33">
        <v>8.3898883000000009</v>
      </c>
      <c r="EE1032" s="33">
        <v>4.3970302999999999</v>
      </c>
      <c r="EF1032" s="33">
        <v>9.9457284999999995</v>
      </c>
      <c r="EG1032" s="33">
        <v>11.131698999999999</v>
      </c>
      <c r="EH1032" s="33">
        <v>10.988944999999999</v>
      </c>
      <c r="EI1032" s="33">
        <v>10.961976999999999</v>
      </c>
      <c r="EJ1032" s="33">
        <v>10.884099000000001</v>
      </c>
      <c r="EK1032" s="33">
        <v>10.902870999999999</v>
      </c>
      <c r="EL1032" s="33">
        <v>11.044319</v>
      </c>
      <c r="EM1032" s="33">
        <v>9.9544744000000005</v>
      </c>
      <c r="EN1032" s="33">
        <v>4.7240796999999999</v>
      </c>
      <c r="EO1032" s="33">
        <v>7.1639742999999996</v>
      </c>
      <c r="EP1032" s="33">
        <v>6.4677707</v>
      </c>
      <c r="EQ1032" s="33">
        <v>7.3806618999999998</v>
      </c>
      <c r="ER1032" s="33">
        <v>5.9924803999999998</v>
      </c>
      <c r="ES1032" s="33">
        <v>69.831182999999996</v>
      </c>
      <c r="ET1032" s="33">
        <v>68.695426999999995</v>
      </c>
      <c r="EU1032" s="33">
        <v>67.352626999999998</v>
      </c>
      <c r="EV1032" s="33">
        <v>66.263879000000003</v>
      </c>
      <c r="EW1032" s="33">
        <v>65.782653999999994</v>
      </c>
      <c r="EX1032" s="33">
        <v>64.559019000000006</v>
      </c>
      <c r="EY1032" s="33">
        <v>64.679641000000004</v>
      </c>
      <c r="EZ1032" s="33">
        <v>66.230761999999999</v>
      </c>
      <c r="FA1032" s="33">
        <v>69.556404000000001</v>
      </c>
      <c r="FB1032" s="33">
        <v>72.780528000000004</v>
      </c>
      <c r="FC1032" s="33">
        <v>76.318639000000005</v>
      </c>
      <c r="FD1032" s="33">
        <v>79.868183000000002</v>
      </c>
      <c r="FE1032" s="33">
        <v>83.498058999999998</v>
      </c>
      <c r="FF1032" s="33">
        <v>86.323085000000006</v>
      </c>
      <c r="FG1032" s="33">
        <v>87.859621000000004</v>
      </c>
      <c r="FH1032" s="33">
        <v>89.122501999999997</v>
      </c>
      <c r="FI1032" s="33">
        <v>89.245903999999996</v>
      </c>
      <c r="FJ1032" s="33">
        <v>88.682244999999995</v>
      </c>
      <c r="FK1032" s="33">
        <v>86.294076000000004</v>
      </c>
      <c r="FL1032" s="33">
        <v>82.468721000000002</v>
      </c>
      <c r="FM1032" s="33">
        <v>78.856887</v>
      </c>
      <c r="FN1032" s="33">
        <v>77.113282999999996</v>
      </c>
      <c r="FO1032" s="33">
        <v>75.089640000000003</v>
      </c>
      <c r="FP1032" s="33">
        <v>72.883426999999998</v>
      </c>
      <c r="FQ1032" s="33">
        <v>41.627450000000003</v>
      </c>
      <c r="FR1032" s="82">
        <v>3.6449989999999999</v>
      </c>
      <c r="FS1032">
        <v>1</v>
      </c>
    </row>
    <row r="1033" spans="1:175" x14ac:dyDescent="0.2">
      <c r="A1033" s="18" t="s">
        <v>197</v>
      </c>
      <c r="B1033" s="27" t="s">
        <v>205</v>
      </c>
      <c r="C1033" s="27">
        <v>42923</v>
      </c>
      <c r="D1033" s="33">
        <v>76</v>
      </c>
      <c r="E1033" s="33">
        <v>128.05538999999999</v>
      </c>
      <c r="F1033" s="33">
        <v>125.86008</v>
      </c>
      <c r="G1033" s="33">
        <v>126.64448</v>
      </c>
      <c r="H1033" s="33">
        <v>124.91961999999999</v>
      </c>
      <c r="I1033" s="33">
        <v>129.39828</v>
      </c>
      <c r="J1033" s="33">
        <v>139.00890000000001</v>
      </c>
      <c r="K1033" s="33">
        <v>152.73885999999999</v>
      </c>
      <c r="L1033" s="33">
        <v>169.98580999999999</v>
      </c>
      <c r="M1033" s="33">
        <v>184.17885999999999</v>
      </c>
      <c r="N1033" s="33">
        <v>202.77125000000001</v>
      </c>
      <c r="O1033" s="33">
        <v>229.94060999999999</v>
      </c>
      <c r="P1033" s="33">
        <v>239.75094000000001</v>
      </c>
      <c r="Q1033" s="33">
        <v>245.26911999999999</v>
      </c>
      <c r="R1033" s="33">
        <v>250.87673000000001</v>
      </c>
      <c r="S1033" s="33">
        <v>252.58548999999999</v>
      </c>
      <c r="T1033" s="33">
        <v>252.88994</v>
      </c>
      <c r="U1033" s="33">
        <v>251.79955000000001</v>
      </c>
      <c r="V1033" s="33">
        <v>245.16766999999999</v>
      </c>
      <c r="W1033" s="33">
        <v>232.27167</v>
      </c>
      <c r="X1033" s="33">
        <v>222.14361</v>
      </c>
      <c r="Y1033" s="33">
        <v>207.322</v>
      </c>
      <c r="Z1033" s="33">
        <v>182.17083</v>
      </c>
      <c r="AA1033" s="33">
        <v>158.42588000000001</v>
      </c>
      <c r="AB1033" s="33">
        <v>146.30829</v>
      </c>
      <c r="AC1033" s="33">
        <v>-5.4348302999999998</v>
      </c>
      <c r="AD1033" s="33">
        <v>-3.4834906000000001</v>
      </c>
      <c r="AE1033" s="33">
        <v>-2.4752667000000002</v>
      </c>
      <c r="AF1033" s="33">
        <v>-3.9041641</v>
      </c>
      <c r="AG1033" s="33">
        <v>-2.8073598</v>
      </c>
      <c r="AH1033" s="33">
        <v>-1.2995918</v>
      </c>
      <c r="AI1033" s="33">
        <v>-0.78108124999999995</v>
      </c>
      <c r="AJ1033" s="33">
        <v>-0.54187253999999996</v>
      </c>
      <c r="AK1033" s="33">
        <v>1.1235835000000001</v>
      </c>
      <c r="AL1033" s="33">
        <v>-9.9895665999999999</v>
      </c>
      <c r="AM1033" s="33">
        <v>-4.1477601000000002</v>
      </c>
      <c r="AN1033" s="33">
        <v>2.5056645999999998</v>
      </c>
      <c r="AO1033" s="33">
        <v>-0.52649597000000004</v>
      </c>
      <c r="AP1033" s="33">
        <v>-7.1221842000000004</v>
      </c>
      <c r="AQ1033" s="33">
        <v>-5.0992185000000001</v>
      </c>
      <c r="AR1033" s="33">
        <v>-1.1613503000000001</v>
      </c>
      <c r="AS1033" s="33">
        <v>3.4522165</v>
      </c>
      <c r="AT1033" s="33">
        <v>1.2516391</v>
      </c>
      <c r="AU1033" s="33">
        <v>-6.0908601000000004</v>
      </c>
      <c r="AV1033" s="33">
        <v>-9.3959869000000005</v>
      </c>
      <c r="AW1033" s="33">
        <v>-11.536721999999999</v>
      </c>
      <c r="AX1033" s="33">
        <v>-0.77361159000000002</v>
      </c>
      <c r="AY1033" s="33">
        <v>-1.0759011999999999</v>
      </c>
      <c r="AZ1033" s="33">
        <v>0.41321776999999998</v>
      </c>
      <c r="BA1033" s="33">
        <v>-3.8935369</v>
      </c>
      <c r="BB1033" s="33">
        <v>-2.1509686000000001</v>
      </c>
      <c r="BC1033" s="33">
        <v>-1.1200110999999999</v>
      </c>
      <c r="BD1033" s="33">
        <v>-2.4580364000000001</v>
      </c>
      <c r="BE1033" s="33">
        <v>-1.2759042</v>
      </c>
      <c r="BF1033" s="33">
        <v>-0.13523262</v>
      </c>
      <c r="BG1033" s="33">
        <v>0.31883118999999999</v>
      </c>
      <c r="BH1033" s="33">
        <v>1.3736718999999999</v>
      </c>
      <c r="BI1033" s="33">
        <v>3.4367374000000002</v>
      </c>
      <c r="BJ1033" s="33">
        <v>-6.2050283999999998</v>
      </c>
      <c r="BK1033" s="33">
        <v>-0.88413653999999997</v>
      </c>
      <c r="BL1033" s="33">
        <v>5.9092378999999999</v>
      </c>
      <c r="BM1033" s="33">
        <v>2.6513407</v>
      </c>
      <c r="BN1033" s="33">
        <v>-2.6778035999999998</v>
      </c>
      <c r="BO1033" s="33">
        <v>-0.41443268999999999</v>
      </c>
      <c r="BP1033" s="33">
        <v>3.0621885</v>
      </c>
      <c r="BQ1033" s="33">
        <v>7.4899237000000003</v>
      </c>
      <c r="BR1033" s="33">
        <v>4.8786674000000003</v>
      </c>
      <c r="BS1033" s="33">
        <v>-3.3072721999999999</v>
      </c>
      <c r="BT1033" s="33">
        <v>-6.0718436999999996</v>
      </c>
      <c r="BU1033" s="33">
        <v>-7.6789316000000003</v>
      </c>
      <c r="BV1033" s="33">
        <v>2.9534303</v>
      </c>
      <c r="BW1033" s="33">
        <v>1.780875</v>
      </c>
      <c r="BX1033" s="33">
        <v>3.0071355999999998</v>
      </c>
      <c r="BY1033" s="33">
        <v>-2.8260417000000002</v>
      </c>
      <c r="BZ1033" s="33">
        <v>-1.2280679000000001</v>
      </c>
      <c r="CA1033" s="33">
        <v>-0.18136511999999999</v>
      </c>
      <c r="CB1033" s="33">
        <v>-1.4564527</v>
      </c>
      <c r="CC1033" s="33">
        <v>-0.21522278</v>
      </c>
      <c r="CD1033" s="33">
        <v>0.67119896000000001</v>
      </c>
      <c r="CE1033" s="33">
        <v>1.0806271999999999</v>
      </c>
      <c r="CF1033" s="33">
        <v>2.7003721999999999</v>
      </c>
      <c r="CG1033" s="33">
        <v>5.0388206999999996</v>
      </c>
      <c r="CH1033" s="33">
        <v>-3.5838687</v>
      </c>
      <c r="CI1033" s="33">
        <v>1.3762392000000001</v>
      </c>
      <c r="CJ1033" s="33">
        <v>8.2665424000000005</v>
      </c>
      <c r="CK1033" s="33">
        <v>4.8523006000000004</v>
      </c>
      <c r="CL1033" s="33">
        <v>0.40036082000000001</v>
      </c>
      <c r="CM1033" s="33">
        <v>2.8302356999999998</v>
      </c>
      <c r="CN1033" s="33">
        <v>5.9873985999999997</v>
      </c>
      <c r="CO1033" s="33">
        <v>10.286427</v>
      </c>
      <c r="CP1033" s="33">
        <v>7.3907360999999998</v>
      </c>
      <c r="CQ1033" s="33">
        <v>-1.3793677</v>
      </c>
      <c r="CR1033" s="33">
        <v>-3.7695522000000001</v>
      </c>
      <c r="CS1033" s="33">
        <v>-5.0070380999999999</v>
      </c>
      <c r="CT1033" s="33">
        <v>5.5347681</v>
      </c>
      <c r="CU1033" s="33">
        <v>3.7594694999999998</v>
      </c>
      <c r="CV1033" s="33">
        <v>4.8036751999999998</v>
      </c>
      <c r="CW1033" s="33">
        <v>-1.7585465</v>
      </c>
      <c r="CX1033" s="33">
        <v>-0.30516716999999999</v>
      </c>
      <c r="CY1033" s="33">
        <v>0.75728083999999996</v>
      </c>
      <c r="CZ1033" s="33">
        <v>-0.45486907999999998</v>
      </c>
      <c r="DA1033" s="33">
        <v>0.84545866999999997</v>
      </c>
      <c r="DB1033" s="33">
        <v>1.4776305999999999</v>
      </c>
      <c r="DC1033" s="33">
        <v>1.8424232</v>
      </c>
      <c r="DD1033" s="33">
        <v>4.0270725000000001</v>
      </c>
      <c r="DE1033" s="33">
        <v>6.6409041000000002</v>
      </c>
      <c r="DF1033" s="33">
        <v>-0.96270911000000003</v>
      </c>
      <c r="DG1033" s="33">
        <v>3.6366149000000001</v>
      </c>
      <c r="DH1033" s="33">
        <v>10.623847</v>
      </c>
      <c r="DI1033" s="33">
        <v>7.0532605999999998</v>
      </c>
      <c r="DJ1033" s="33">
        <v>3.4785252999999998</v>
      </c>
      <c r="DK1033" s="33">
        <v>6.0749041000000004</v>
      </c>
      <c r="DL1033" s="33">
        <v>8.9126086999999998</v>
      </c>
      <c r="DM1033" s="33">
        <v>13.082931</v>
      </c>
      <c r="DN1033" s="33">
        <v>9.9028048000000002</v>
      </c>
      <c r="DO1033" s="33">
        <v>0.54853680999999999</v>
      </c>
      <c r="DP1033" s="33">
        <v>-1.4672608</v>
      </c>
      <c r="DQ1033" s="33">
        <v>-2.3351446</v>
      </c>
      <c r="DR1033" s="33">
        <v>8.1161059000000009</v>
      </c>
      <c r="DS1033" s="33">
        <v>5.7380639999999996</v>
      </c>
      <c r="DT1033" s="33">
        <v>6.6002147999999998</v>
      </c>
      <c r="DU1033" s="33">
        <v>-0.21725306999999999</v>
      </c>
      <c r="DV1033" s="33">
        <v>1.0273549</v>
      </c>
      <c r="DW1033" s="33">
        <v>2.1125365</v>
      </c>
      <c r="DX1033" s="33">
        <v>0.99125861999999998</v>
      </c>
      <c r="DY1033" s="33">
        <v>2.3769141999999999</v>
      </c>
      <c r="DZ1033" s="33">
        <v>2.6419896999999999</v>
      </c>
      <c r="EA1033" s="33">
        <v>2.9423357000000001</v>
      </c>
      <c r="EB1033" s="33">
        <v>5.9426170000000003</v>
      </c>
      <c r="EC1033" s="33">
        <v>8.9540579999999999</v>
      </c>
      <c r="ED1033" s="33">
        <v>2.8218291</v>
      </c>
      <c r="EE1033" s="33">
        <v>6.9002384000000001</v>
      </c>
      <c r="EF1033" s="33">
        <v>14.027419999999999</v>
      </c>
      <c r="EG1033" s="33">
        <v>10.231097</v>
      </c>
      <c r="EH1033" s="33">
        <v>7.9229057999999997</v>
      </c>
      <c r="EI1033" s="33">
        <v>10.759690000000001</v>
      </c>
      <c r="EJ1033" s="33">
        <v>13.136148</v>
      </c>
      <c r="EK1033" s="33">
        <v>17.120639000000001</v>
      </c>
      <c r="EL1033" s="33">
        <v>13.529833</v>
      </c>
      <c r="EM1033" s="33">
        <v>3.3321247000000001</v>
      </c>
      <c r="EN1033" s="33">
        <v>1.8568825</v>
      </c>
      <c r="EO1033" s="33">
        <v>1.5226453</v>
      </c>
      <c r="EP1033" s="33">
        <v>11.843147999999999</v>
      </c>
      <c r="EQ1033" s="33">
        <v>8.5948402999999995</v>
      </c>
      <c r="ER1033" s="33">
        <v>9.1941325999999997</v>
      </c>
      <c r="ES1033" s="33">
        <v>72.904501999999994</v>
      </c>
      <c r="ET1033" s="33">
        <v>71.905713000000006</v>
      </c>
      <c r="EU1033" s="33">
        <v>70.828263000000007</v>
      </c>
      <c r="EV1033" s="33">
        <v>69.229113999999996</v>
      </c>
      <c r="EW1033" s="33">
        <v>68.452502999999993</v>
      </c>
      <c r="EX1033" s="33">
        <v>67.355286000000007</v>
      </c>
      <c r="EY1033" s="33">
        <v>67.857581999999994</v>
      </c>
      <c r="EZ1033" s="33">
        <v>71.219937000000002</v>
      </c>
      <c r="FA1033" s="33">
        <v>75.202961999999999</v>
      </c>
      <c r="FB1033" s="33">
        <v>79.689307999999997</v>
      </c>
      <c r="FC1033" s="33">
        <v>83.740149000000002</v>
      </c>
      <c r="FD1033" s="33">
        <v>88.04195</v>
      </c>
      <c r="FE1033" s="33">
        <v>91.060591000000002</v>
      </c>
      <c r="FF1033" s="33">
        <v>93.788689000000005</v>
      </c>
      <c r="FG1033" s="33">
        <v>95.375530999999995</v>
      </c>
      <c r="FH1033" s="33">
        <v>96.120487999999995</v>
      </c>
      <c r="FI1033" s="33">
        <v>95.724168000000006</v>
      </c>
      <c r="FJ1033" s="33">
        <v>95.012574000000001</v>
      </c>
      <c r="FK1033" s="33">
        <v>93.105525999999998</v>
      </c>
      <c r="FL1033" s="33">
        <v>90.281587999999999</v>
      </c>
      <c r="FM1033" s="33">
        <v>86.261413000000005</v>
      </c>
      <c r="FN1033" s="33">
        <v>84.753125999999995</v>
      </c>
      <c r="FO1033" s="33">
        <v>82.653788000000006</v>
      </c>
      <c r="FP1033" s="33">
        <v>80.205219</v>
      </c>
      <c r="FQ1033" s="33">
        <v>51.629190000000001</v>
      </c>
      <c r="FR1033" s="82">
        <v>4.9650220000000003</v>
      </c>
      <c r="FS1033">
        <v>1</v>
      </c>
    </row>
    <row r="1034" spans="1:175" x14ac:dyDescent="0.2">
      <c r="A1034" s="18" t="s">
        <v>197</v>
      </c>
      <c r="B1034" s="27" t="s">
        <v>205</v>
      </c>
      <c r="C1034" s="27">
        <v>42948</v>
      </c>
      <c r="D1034" s="33">
        <v>76</v>
      </c>
      <c r="E1034" s="33">
        <v>132.39161999999999</v>
      </c>
      <c r="F1034" s="33">
        <v>129.00954999999999</v>
      </c>
      <c r="G1034" s="33">
        <v>130.37311</v>
      </c>
      <c r="H1034" s="33">
        <v>127.93481</v>
      </c>
      <c r="I1034" s="33">
        <v>131.46299999999999</v>
      </c>
      <c r="J1034" s="33">
        <v>142.08118999999999</v>
      </c>
      <c r="K1034" s="33">
        <v>153.68556000000001</v>
      </c>
      <c r="L1034" s="33">
        <v>166.71772000000001</v>
      </c>
      <c r="M1034" s="33">
        <v>178.64389</v>
      </c>
      <c r="N1034" s="33">
        <v>199.17796999999999</v>
      </c>
      <c r="O1034" s="33">
        <v>225.12201999999999</v>
      </c>
      <c r="P1034" s="33">
        <v>236.06144</v>
      </c>
      <c r="Q1034" s="33">
        <v>240.03862000000001</v>
      </c>
      <c r="R1034" s="33">
        <v>248.28413</v>
      </c>
      <c r="S1034" s="33">
        <v>251.11123000000001</v>
      </c>
      <c r="T1034" s="33">
        <v>250.81347</v>
      </c>
      <c r="U1034" s="33">
        <v>247.04678999999999</v>
      </c>
      <c r="V1034" s="33">
        <v>242.10237000000001</v>
      </c>
      <c r="W1034" s="33">
        <v>229.05971</v>
      </c>
      <c r="X1034" s="33">
        <v>219.93501000000001</v>
      </c>
      <c r="Y1034" s="33">
        <v>201.43306000000001</v>
      </c>
      <c r="Z1034" s="33">
        <v>174.58104</v>
      </c>
      <c r="AA1034" s="33">
        <v>151.15656999999999</v>
      </c>
      <c r="AB1034" s="33">
        <v>141.12343999999999</v>
      </c>
      <c r="AC1034" s="33">
        <v>-1.3802338000000001</v>
      </c>
      <c r="AD1034" s="33">
        <v>-2.4058362</v>
      </c>
      <c r="AE1034" s="33">
        <v>-3.7400245000000001</v>
      </c>
      <c r="AF1034" s="33">
        <v>-4.5055879000000001</v>
      </c>
      <c r="AG1034" s="33">
        <v>-2.4166823000000002</v>
      </c>
      <c r="AH1034" s="33">
        <v>-2.2465014999999999</v>
      </c>
      <c r="AI1034" s="33">
        <v>-3.1025181000000002</v>
      </c>
      <c r="AJ1034" s="33">
        <v>-2.6184210000000001</v>
      </c>
      <c r="AK1034" s="33">
        <v>-2.1919034000000002</v>
      </c>
      <c r="AL1034" s="33">
        <v>-2.4136215999999999</v>
      </c>
      <c r="AM1034" s="33">
        <v>-3.3400295</v>
      </c>
      <c r="AN1034" s="33">
        <v>1.5370949</v>
      </c>
      <c r="AO1034" s="33">
        <v>-2.3633204000000001</v>
      </c>
      <c r="AP1034" s="33">
        <v>-1.9057489999999999</v>
      </c>
      <c r="AQ1034" s="33">
        <v>-0.30479503000000002</v>
      </c>
      <c r="AR1034" s="33">
        <v>-0.33812228</v>
      </c>
      <c r="AS1034" s="33">
        <v>0.66294326999999997</v>
      </c>
      <c r="AT1034" s="33">
        <v>1.7322341999999999</v>
      </c>
      <c r="AU1034" s="33">
        <v>-2.0858319999999999</v>
      </c>
      <c r="AV1034" s="33">
        <v>-4.1457752000000001</v>
      </c>
      <c r="AW1034" s="33">
        <v>-7.7936909999999999</v>
      </c>
      <c r="AX1034" s="33">
        <v>-6.3760373000000001</v>
      </c>
      <c r="AY1034" s="33">
        <v>-3.9654332999999999</v>
      </c>
      <c r="AZ1034" s="33">
        <v>-4.2431881999999996</v>
      </c>
      <c r="BA1034" s="33">
        <v>-1.474192E-2</v>
      </c>
      <c r="BB1034" s="33">
        <v>-1.0419411000000001</v>
      </c>
      <c r="BC1034" s="33">
        <v>-2.3575328</v>
      </c>
      <c r="BD1034" s="33">
        <v>-3.2219940999999999</v>
      </c>
      <c r="BE1034" s="33">
        <v>-1.1556717000000001</v>
      </c>
      <c r="BF1034" s="33">
        <v>-0.75477477000000004</v>
      </c>
      <c r="BG1034" s="33">
        <v>-1.5311680000000001</v>
      </c>
      <c r="BH1034" s="33">
        <v>-0.83083843000000002</v>
      </c>
      <c r="BI1034" s="33">
        <v>-5.1926609999999998E-2</v>
      </c>
      <c r="BJ1034" s="33">
        <v>-9.6319870000000002E-2</v>
      </c>
      <c r="BK1034" s="33">
        <v>-0.32217263000000002</v>
      </c>
      <c r="BL1034" s="33">
        <v>4.8778166000000001</v>
      </c>
      <c r="BM1034" s="33">
        <v>1.4525436</v>
      </c>
      <c r="BN1034" s="33">
        <v>1.6299973999999999</v>
      </c>
      <c r="BO1034" s="33">
        <v>3.0553385999999998</v>
      </c>
      <c r="BP1034" s="33">
        <v>3.2857338999999999</v>
      </c>
      <c r="BQ1034" s="33">
        <v>3.8312922</v>
      </c>
      <c r="BR1034" s="33">
        <v>4.6013836000000001</v>
      </c>
      <c r="BS1034" s="33">
        <v>0.32592113</v>
      </c>
      <c r="BT1034" s="33">
        <v>-1.4426612999999999</v>
      </c>
      <c r="BU1034" s="33">
        <v>-5.5680364999999998</v>
      </c>
      <c r="BV1034" s="33">
        <v>-4.0047781999999996</v>
      </c>
      <c r="BW1034" s="33">
        <v>-1.2466518</v>
      </c>
      <c r="BX1034" s="33">
        <v>-1.6959523999999999</v>
      </c>
      <c r="BY1034" s="33">
        <v>0.93099361999999997</v>
      </c>
      <c r="BZ1034" s="33">
        <v>-9.731149E-2</v>
      </c>
      <c r="CA1034" s="33">
        <v>-1.4000231999999999</v>
      </c>
      <c r="CB1034" s="33">
        <v>-2.3329808999999999</v>
      </c>
      <c r="CC1034" s="33">
        <v>-0.28229967</v>
      </c>
      <c r="CD1034" s="33">
        <v>0.27839058999999999</v>
      </c>
      <c r="CE1034" s="33">
        <v>-0.44285577999999998</v>
      </c>
      <c r="CF1034" s="33">
        <v>0.40723583000000002</v>
      </c>
      <c r="CG1034" s="33">
        <v>1.4302147999999999</v>
      </c>
      <c r="CH1034" s="33">
        <v>1.5086362</v>
      </c>
      <c r="CI1034" s="33">
        <v>1.7679857999999999</v>
      </c>
      <c r="CJ1034" s="33">
        <v>7.1915902999999997</v>
      </c>
      <c r="CK1034" s="33">
        <v>4.0953993999999998</v>
      </c>
      <c r="CL1034" s="33">
        <v>4.0788444999999998</v>
      </c>
      <c r="CM1034" s="33">
        <v>5.3825569</v>
      </c>
      <c r="CN1034" s="33">
        <v>5.7956057000000003</v>
      </c>
      <c r="CO1034" s="33">
        <v>6.0256809999999996</v>
      </c>
      <c r="CP1034" s="33">
        <v>6.5885477000000003</v>
      </c>
      <c r="CQ1034" s="33">
        <v>1.996294</v>
      </c>
      <c r="CR1034" s="33">
        <v>0.42950714000000001</v>
      </c>
      <c r="CS1034" s="33">
        <v>-4.0265551000000004</v>
      </c>
      <c r="CT1034" s="33">
        <v>-2.3624513</v>
      </c>
      <c r="CU1034" s="33">
        <v>0.63636798000000006</v>
      </c>
      <c r="CV1034" s="33">
        <v>6.8255389999999999E-2</v>
      </c>
      <c r="CW1034" s="33">
        <v>1.8767292</v>
      </c>
      <c r="CX1034" s="33">
        <v>0.84731811999999995</v>
      </c>
      <c r="CY1034" s="33">
        <v>-0.44251365999999998</v>
      </c>
      <c r="CZ1034" s="33">
        <v>-1.4439677</v>
      </c>
      <c r="DA1034" s="33">
        <v>0.59107240999999999</v>
      </c>
      <c r="DB1034" s="33">
        <v>1.3115559000000001</v>
      </c>
      <c r="DC1034" s="33">
        <v>0.64545648</v>
      </c>
      <c r="DD1034" s="33">
        <v>1.6453101000000001</v>
      </c>
      <c r="DE1034" s="33">
        <v>2.9123560999999998</v>
      </c>
      <c r="DF1034" s="33">
        <v>3.1135923000000001</v>
      </c>
      <c r="DG1034" s="33">
        <v>3.8581443000000002</v>
      </c>
      <c r="DH1034" s="33">
        <v>9.5053640000000001</v>
      </c>
      <c r="DI1034" s="33">
        <v>6.7382552000000002</v>
      </c>
      <c r="DJ1034" s="33">
        <v>6.5276917000000001</v>
      </c>
      <c r="DK1034" s="33">
        <v>7.7097752000000002</v>
      </c>
      <c r="DL1034" s="33">
        <v>8.3054773999999991</v>
      </c>
      <c r="DM1034" s="33">
        <v>8.2200697999999992</v>
      </c>
      <c r="DN1034" s="33">
        <v>8.5757118000000006</v>
      </c>
      <c r="DO1034" s="33">
        <v>3.6666669000000001</v>
      </c>
      <c r="DP1034" s="33">
        <v>2.3016755999999998</v>
      </c>
      <c r="DQ1034" s="33">
        <v>-2.4850736000000002</v>
      </c>
      <c r="DR1034" s="33">
        <v>-0.72012445000000003</v>
      </c>
      <c r="DS1034" s="33">
        <v>2.5193876999999998</v>
      </c>
      <c r="DT1034" s="33">
        <v>1.8324632000000001</v>
      </c>
      <c r="DU1034" s="33">
        <v>3.2422211000000001</v>
      </c>
      <c r="DV1034" s="33">
        <v>2.2112132999999998</v>
      </c>
      <c r="DW1034" s="33">
        <v>0.93997808000000005</v>
      </c>
      <c r="DX1034" s="33">
        <v>-0.16037386000000001</v>
      </c>
      <c r="DY1034" s="33">
        <v>1.8520829999999999</v>
      </c>
      <c r="DZ1034" s="33">
        <v>2.8032826000000002</v>
      </c>
      <c r="EA1034" s="33">
        <v>2.2168065000000001</v>
      </c>
      <c r="EB1034" s="33">
        <v>3.4328927</v>
      </c>
      <c r="EC1034" s="33">
        <v>5.0523328999999997</v>
      </c>
      <c r="ED1034" s="33">
        <v>5.4308940000000003</v>
      </c>
      <c r="EE1034" s="33">
        <v>6.8760010999999999</v>
      </c>
      <c r="EF1034" s="33">
        <v>12.846086</v>
      </c>
      <c r="EG1034" s="33">
        <v>10.554119</v>
      </c>
      <c r="EH1034" s="33">
        <v>10.063438</v>
      </c>
      <c r="EI1034" s="33">
        <v>11.069909000000001</v>
      </c>
      <c r="EJ1034" s="33">
        <v>11.929334000000001</v>
      </c>
      <c r="EK1034" s="33">
        <v>11.388419000000001</v>
      </c>
      <c r="EL1034" s="33">
        <v>11.444861</v>
      </c>
      <c r="EM1034" s="33">
        <v>6.0784200999999998</v>
      </c>
      <c r="EN1034" s="33">
        <v>5.0047893999999999</v>
      </c>
      <c r="EO1034" s="33">
        <v>-0.25941913999999999</v>
      </c>
      <c r="EP1034" s="33">
        <v>1.6511347000000001</v>
      </c>
      <c r="EQ1034" s="33">
        <v>5.2381691999999997</v>
      </c>
      <c r="ER1034" s="33">
        <v>4.3796989999999996</v>
      </c>
      <c r="ES1034" s="33">
        <v>71.443869000000007</v>
      </c>
      <c r="ET1034" s="33">
        <v>69.907534999999996</v>
      </c>
      <c r="EU1034" s="33">
        <v>68.681353000000001</v>
      </c>
      <c r="EV1034" s="33">
        <v>67.516058999999998</v>
      </c>
      <c r="EW1034" s="33">
        <v>66.922583000000003</v>
      </c>
      <c r="EX1034" s="33">
        <v>65.803982000000005</v>
      </c>
      <c r="EY1034" s="33">
        <v>65.925459000000004</v>
      </c>
      <c r="EZ1034" s="33">
        <v>67.754262999999995</v>
      </c>
      <c r="FA1034" s="33">
        <v>72.092524999999995</v>
      </c>
      <c r="FB1034" s="33">
        <v>75.971170999999998</v>
      </c>
      <c r="FC1034" s="33">
        <v>80.759933000000004</v>
      </c>
      <c r="FD1034" s="33">
        <v>84.619168000000002</v>
      </c>
      <c r="FE1034" s="33">
        <v>87.727721000000003</v>
      </c>
      <c r="FF1034" s="33">
        <v>90.679243</v>
      </c>
      <c r="FG1034" s="33">
        <v>91.613156000000004</v>
      </c>
      <c r="FH1034" s="33">
        <v>92.789812999999995</v>
      </c>
      <c r="FI1034" s="33">
        <v>92.934118999999995</v>
      </c>
      <c r="FJ1034" s="33">
        <v>91.632812999999999</v>
      </c>
      <c r="FK1034" s="33">
        <v>88.671948999999998</v>
      </c>
      <c r="FL1034" s="33">
        <v>85.043938999999995</v>
      </c>
      <c r="FM1034" s="33">
        <v>81.906139999999994</v>
      </c>
      <c r="FN1034" s="33">
        <v>80.317980000000006</v>
      </c>
      <c r="FO1034" s="33">
        <v>79.184955000000002</v>
      </c>
      <c r="FP1034" s="33">
        <v>77.087630000000004</v>
      </c>
      <c r="FQ1034" s="33">
        <v>42.553229999999999</v>
      </c>
      <c r="FR1034" s="82">
        <v>3.974926</v>
      </c>
      <c r="FS1034">
        <v>1</v>
      </c>
    </row>
    <row r="1035" spans="1:175" x14ac:dyDescent="0.2">
      <c r="A1035" s="18" t="s">
        <v>197</v>
      </c>
      <c r="B1035" s="27" t="s">
        <v>205</v>
      </c>
      <c r="C1035" s="27">
        <v>42949</v>
      </c>
      <c r="D1035" s="33">
        <v>76</v>
      </c>
      <c r="E1035" s="33">
        <v>135.15819999999999</v>
      </c>
      <c r="F1035" s="33">
        <v>133.51273</v>
      </c>
      <c r="G1035" s="33">
        <v>132.7226</v>
      </c>
      <c r="H1035" s="33">
        <v>132.73797999999999</v>
      </c>
      <c r="I1035" s="33">
        <v>137.58026000000001</v>
      </c>
      <c r="J1035" s="33">
        <v>148.89125999999999</v>
      </c>
      <c r="K1035" s="33">
        <v>163.50496000000001</v>
      </c>
      <c r="L1035" s="33">
        <v>179.22126</v>
      </c>
      <c r="M1035" s="33">
        <v>190.80778000000001</v>
      </c>
      <c r="N1035" s="33">
        <v>210.65349000000001</v>
      </c>
      <c r="O1035" s="33">
        <v>237.32339999999999</v>
      </c>
      <c r="P1035" s="33">
        <v>246.03685999999999</v>
      </c>
      <c r="Q1035" s="33">
        <v>250.86011999999999</v>
      </c>
      <c r="R1035" s="33">
        <v>254.80038999999999</v>
      </c>
      <c r="S1035" s="33">
        <v>261.07855999999998</v>
      </c>
      <c r="T1035" s="33">
        <v>258.75103000000001</v>
      </c>
      <c r="U1035" s="33">
        <v>256.47061000000002</v>
      </c>
      <c r="V1035" s="33">
        <v>249.11252999999999</v>
      </c>
      <c r="W1035" s="33">
        <v>237.99116000000001</v>
      </c>
      <c r="X1035" s="33">
        <v>224.2396</v>
      </c>
      <c r="Y1035" s="33">
        <v>206.46938</v>
      </c>
      <c r="Z1035" s="33">
        <v>178.79792</v>
      </c>
      <c r="AA1035" s="33">
        <v>154.76659000000001</v>
      </c>
      <c r="AB1035" s="33">
        <v>143.7748</v>
      </c>
      <c r="AC1035" s="33">
        <v>-3.7311679999999998</v>
      </c>
      <c r="AD1035" s="33">
        <v>-3.5717547999999999</v>
      </c>
      <c r="AE1035" s="33">
        <v>-5.3797492</v>
      </c>
      <c r="AF1035" s="33">
        <v>-4.3048266999999996</v>
      </c>
      <c r="AG1035" s="33">
        <v>-2.4287169999999998</v>
      </c>
      <c r="AH1035" s="33">
        <v>-4.2651415999999998</v>
      </c>
      <c r="AI1035" s="33">
        <v>-1.5574294</v>
      </c>
      <c r="AJ1035" s="33">
        <v>1.0767894</v>
      </c>
      <c r="AK1035" s="33">
        <v>3.088987E-2</v>
      </c>
      <c r="AL1035" s="33">
        <v>0.59168341999999996</v>
      </c>
      <c r="AM1035" s="33">
        <v>-6.3196247000000003</v>
      </c>
      <c r="AN1035" s="33">
        <v>-3.3730213</v>
      </c>
      <c r="AO1035" s="33">
        <v>-0.88348996999999996</v>
      </c>
      <c r="AP1035" s="33">
        <v>-1.6598037999999999</v>
      </c>
      <c r="AQ1035" s="33">
        <v>3.2726769999999998</v>
      </c>
      <c r="AR1035" s="33">
        <v>0.33282410000000001</v>
      </c>
      <c r="AS1035" s="33">
        <v>2.9388231</v>
      </c>
      <c r="AT1035" s="33">
        <v>2.4325380999999999</v>
      </c>
      <c r="AU1035" s="33">
        <v>0.43642162000000001</v>
      </c>
      <c r="AV1035" s="33">
        <v>-4.5337727000000001</v>
      </c>
      <c r="AW1035" s="33">
        <v>-6.6656155999999998</v>
      </c>
      <c r="AX1035" s="33">
        <v>-5.1343220000000001</v>
      </c>
      <c r="AY1035" s="33">
        <v>-5.9412585</v>
      </c>
      <c r="AZ1035" s="33">
        <v>-6.8316163999999997</v>
      </c>
      <c r="BA1035" s="33">
        <v>-2.5834796</v>
      </c>
      <c r="BB1035" s="33">
        <v>-2.2098567</v>
      </c>
      <c r="BC1035" s="33">
        <v>-4.2375280999999996</v>
      </c>
      <c r="BD1035" s="33">
        <v>-3.2161431</v>
      </c>
      <c r="BE1035" s="33">
        <v>-1.4591217999999999</v>
      </c>
      <c r="BF1035" s="33">
        <v>-2.8681283999999998</v>
      </c>
      <c r="BG1035" s="33">
        <v>-0.33639813000000002</v>
      </c>
      <c r="BH1035" s="33">
        <v>2.2889523000000001</v>
      </c>
      <c r="BI1035" s="33">
        <v>1.8119190999999999</v>
      </c>
      <c r="BJ1035" s="33">
        <v>3.1776431000000001</v>
      </c>
      <c r="BK1035" s="33">
        <v>-2.9580544999999998</v>
      </c>
      <c r="BL1035" s="33">
        <v>-0.16845447999999999</v>
      </c>
      <c r="BM1035" s="33">
        <v>2.4740204000000001</v>
      </c>
      <c r="BN1035" s="33">
        <v>1.228936</v>
      </c>
      <c r="BO1035" s="33">
        <v>6.8075957999999996</v>
      </c>
      <c r="BP1035" s="33">
        <v>3.7873408999999998</v>
      </c>
      <c r="BQ1035" s="33">
        <v>6.3612396999999996</v>
      </c>
      <c r="BR1035" s="33">
        <v>4.9943812000000003</v>
      </c>
      <c r="BS1035" s="33">
        <v>2.925834</v>
      </c>
      <c r="BT1035" s="33">
        <v>-1.5500765000000001</v>
      </c>
      <c r="BU1035" s="33">
        <v>-4.1592624999999996</v>
      </c>
      <c r="BV1035" s="33">
        <v>-2.9732805</v>
      </c>
      <c r="BW1035" s="33">
        <v>-3.7239005999999999</v>
      </c>
      <c r="BX1035" s="33">
        <v>-4.8422805999999996</v>
      </c>
      <c r="BY1035" s="33">
        <v>-1.7885941000000001</v>
      </c>
      <c r="BZ1035" s="33">
        <v>-1.2666103</v>
      </c>
      <c r="CA1035" s="33">
        <v>-3.4464293000000001</v>
      </c>
      <c r="CB1035" s="33">
        <v>-2.4621241</v>
      </c>
      <c r="CC1035" s="33">
        <v>-0.78758317</v>
      </c>
      <c r="CD1035" s="33">
        <v>-1.9005612999999999</v>
      </c>
      <c r="CE1035" s="33">
        <v>0.50928437999999998</v>
      </c>
      <c r="CF1035" s="33">
        <v>3.1284926</v>
      </c>
      <c r="CG1035" s="33">
        <v>3.0454545</v>
      </c>
      <c r="CH1035" s="33">
        <v>4.9686707999999999</v>
      </c>
      <c r="CI1035" s="33">
        <v>-0.62984127000000001</v>
      </c>
      <c r="CJ1035" s="33">
        <v>2.0510187000000002</v>
      </c>
      <c r="CK1035" s="33">
        <v>4.7994218000000002</v>
      </c>
      <c r="CL1035" s="33">
        <v>3.2296684</v>
      </c>
      <c r="CM1035" s="33">
        <v>9.2558699000000004</v>
      </c>
      <c r="CN1035" s="33">
        <v>6.1799287999999999</v>
      </c>
      <c r="CO1035" s="33">
        <v>8.7315950000000004</v>
      </c>
      <c r="CP1035" s="33">
        <v>6.7687058000000002</v>
      </c>
      <c r="CQ1035" s="33">
        <v>4.6499933999999996</v>
      </c>
      <c r="CR1035" s="33">
        <v>0.51642233000000004</v>
      </c>
      <c r="CS1035" s="33">
        <v>-2.4233699</v>
      </c>
      <c r="CT1035" s="33">
        <v>-1.4765497000000001</v>
      </c>
      <c r="CU1035" s="33">
        <v>-2.1881651999999998</v>
      </c>
      <c r="CV1035" s="33">
        <v>-3.4644727999999998</v>
      </c>
      <c r="CW1035" s="33">
        <v>-0.99370864000000003</v>
      </c>
      <c r="CX1035" s="33">
        <v>-0.32336382000000002</v>
      </c>
      <c r="CY1035" s="33">
        <v>-2.6553304</v>
      </c>
      <c r="CZ1035" s="33">
        <v>-1.7081051</v>
      </c>
      <c r="DA1035" s="33">
        <v>-0.11604453000000001</v>
      </c>
      <c r="DB1035" s="33">
        <v>-0.93299423999999997</v>
      </c>
      <c r="DC1035" s="33">
        <v>1.3549669</v>
      </c>
      <c r="DD1035" s="33">
        <v>3.9680328999999999</v>
      </c>
      <c r="DE1035" s="33">
        <v>4.2789899</v>
      </c>
      <c r="DF1035" s="33">
        <v>6.7596986000000001</v>
      </c>
      <c r="DG1035" s="33">
        <v>1.698372</v>
      </c>
      <c r="DH1035" s="33">
        <v>4.2704918999999997</v>
      </c>
      <c r="DI1035" s="33">
        <v>7.1248231999999998</v>
      </c>
      <c r="DJ1035" s="33">
        <v>5.2304008</v>
      </c>
      <c r="DK1035" s="33">
        <v>11.704143999999999</v>
      </c>
      <c r="DL1035" s="33">
        <v>8.5725166000000002</v>
      </c>
      <c r="DM1035" s="33">
        <v>11.10195</v>
      </c>
      <c r="DN1035" s="33">
        <v>8.5430305000000004</v>
      </c>
      <c r="DO1035" s="33">
        <v>6.3741528000000001</v>
      </c>
      <c r="DP1035" s="33">
        <v>2.5829211999999999</v>
      </c>
      <c r="DQ1035" s="33">
        <v>-0.68747731999999995</v>
      </c>
      <c r="DR1035" s="33">
        <v>2.0181009999999999E-2</v>
      </c>
      <c r="DS1035" s="33">
        <v>-0.65242981</v>
      </c>
      <c r="DT1035" s="33">
        <v>-2.0866649000000002</v>
      </c>
      <c r="DU1035" s="33">
        <v>0.15397975</v>
      </c>
      <c r="DV1035" s="33">
        <v>1.0385342</v>
      </c>
      <c r="DW1035" s="33">
        <v>-1.5131093</v>
      </c>
      <c r="DX1035" s="33">
        <v>-0.61942151000000001</v>
      </c>
      <c r="DY1035" s="33">
        <v>0.85355062000000004</v>
      </c>
      <c r="DZ1035" s="33">
        <v>0.46401898000000003</v>
      </c>
      <c r="EA1035" s="33">
        <v>2.5759981000000001</v>
      </c>
      <c r="EB1035" s="33">
        <v>5.1801957999999999</v>
      </c>
      <c r="EC1035" s="33">
        <v>6.0600190999999999</v>
      </c>
      <c r="ED1035" s="33">
        <v>9.3456583000000002</v>
      </c>
      <c r="EE1035" s="33">
        <v>5.0599422000000001</v>
      </c>
      <c r="EF1035" s="33">
        <v>7.4750586999999999</v>
      </c>
      <c r="EG1035" s="33">
        <v>10.482334</v>
      </c>
      <c r="EH1035" s="33">
        <v>8.1191405999999997</v>
      </c>
      <c r="EI1035" s="33">
        <v>15.239063</v>
      </c>
      <c r="EJ1035" s="33">
        <v>12.027032999999999</v>
      </c>
      <c r="EK1035" s="33">
        <v>14.524367</v>
      </c>
      <c r="EL1035" s="33">
        <v>11.104874000000001</v>
      </c>
      <c r="EM1035" s="33">
        <v>8.8635652</v>
      </c>
      <c r="EN1035" s="33">
        <v>5.5666174000000002</v>
      </c>
      <c r="EO1035" s="33">
        <v>1.8188759000000001</v>
      </c>
      <c r="EP1035" s="33">
        <v>2.1812225000000001</v>
      </c>
      <c r="EQ1035" s="33">
        <v>1.5649282</v>
      </c>
      <c r="ER1035" s="33">
        <v>-9.7329180000000001E-2</v>
      </c>
      <c r="ES1035" s="33">
        <v>76.397728999999998</v>
      </c>
      <c r="ET1035" s="33">
        <v>74.214585999999997</v>
      </c>
      <c r="EU1035" s="33">
        <v>73.820837999999995</v>
      </c>
      <c r="EV1035" s="33">
        <v>73.277935999999997</v>
      </c>
      <c r="EW1035" s="33">
        <v>72.080420000000004</v>
      </c>
      <c r="EX1035" s="33">
        <v>71.134319000000005</v>
      </c>
      <c r="EY1035" s="33">
        <v>71.647632999999999</v>
      </c>
      <c r="EZ1035" s="33">
        <v>73.248315000000005</v>
      </c>
      <c r="FA1035" s="33">
        <v>76.650828000000004</v>
      </c>
      <c r="FB1035" s="33">
        <v>79.471863999999997</v>
      </c>
      <c r="FC1035" s="33">
        <v>83.217806999999993</v>
      </c>
      <c r="FD1035" s="33">
        <v>86.318741000000003</v>
      </c>
      <c r="FE1035" s="33">
        <v>89.400822000000005</v>
      </c>
      <c r="FF1035" s="33">
        <v>91.355941000000001</v>
      </c>
      <c r="FG1035" s="33">
        <v>93.544776999999996</v>
      </c>
      <c r="FH1035" s="33">
        <v>94.667721999999998</v>
      </c>
      <c r="FI1035" s="33">
        <v>93.710023000000007</v>
      </c>
      <c r="FJ1035" s="33">
        <v>92.811595999999994</v>
      </c>
      <c r="FK1035" s="33">
        <v>90.878950000000003</v>
      </c>
      <c r="FL1035" s="33">
        <v>87.187873999999994</v>
      </c>
      <c r="FM1035" s="33">
        <v>84.042608999999999</v>
      </c>
      <c r="FN1035" s="33">
        <v>81.702585999999997</v>
      </c>
      <c r="FO1035" s="33">
        <v>80.717140999999998</v>
      </c>
      <c r="FP1035" s="33">
        <v>79.423416000000003</v>
      </c>
      <c r="FQ1035" s="33">
        <v>39.827829999999999</v>
      </c>
      <c r="FR1035" s="82">
        <v>3.7924280000000001</v>
      </c>
      <c r="FS1035">
        <v>1</v>
      </c>
    </row>
    <row r="1036" spans="1:175" x14ac:dyDescent="0.2">
      <c r="A1036" s="18" t="s">
        <v>197</v>
      </c>
      <c r="B1036" s="27" t="s">
        <v>205</v>
      </c>
      <c r="C1036" s="27">
        <v>42975</v>
      </c>
      <c r="D1036" s="33">
        <v>77</v>
      </c>
      <c r="E1036" s="33">
        <v>134.1403</v>
      </c>
      <c r="F1036" s="33">
        <v>129.36331000000001</v>
      </c>
      <c r="G1036" s="33">
        <v>130.54715999999999</v>
      </c>
      <c r="H1036" s="33">
        <v>130.05931000000001</v>
      </c>
      <c r="I1036" s="33">
        <v>133.41748999999999</v>
      </c>
      <c r="J1036" s="33">
        <v>144.50323</v>
      </c>
      <c r="K1036" s="33">
        <v>156.97314</v>
      </c>
      <c r="L1036" s="33">
        <v>170.45052999999999</v>
      </c>
      <c r="M1036" s="33">
        <v>184.91099</v>
      </c>
      <c r="N1036" s="33">
        <v>203.77412000000001</v>
      </c>
      <c r="O1036" s="33">
        <v>232.04839000000001</v>
      </c>
      <c r="P1036" s="33">
        <v>243.78909999999999</v>
      </c>
      <c r="Q1036" s="33">
        <v>248.78729999999999</v>
      </c>
      <c r="R1036" s="33">
        <v>257.28165999999999</v>
      </c>
      <c r="S1036" s="33">
        <v>258.51486</v>
      </c>
      <c r="T1036" s="33">
        <v>255.11413999999999</v>
      </c>
      <c r="U1036" s="33">
        <v>253.65735000000001</v>
      </c>
      <c r="V1036" s="33">
        <v>247.52710999999999</v>
      </c>
      <c r="W1036" s="33">
        <v>233.57947999999999</v>
      </c>
      <c r="X1036" s="33">
        <v>219.48353</v>
      </c>
      <c r="Y1036" s="33">
        <v>201.13129000000001</v>
      </c>
      <c r="Z1036" s="33">
        <v>173.19512</v>
      </c>
      <c r="AA1036" s="33">
        <v>148.67939000000001</v>
      </c>
      <c r="AB1036" s="33">
        <v>137.20925</v>
      </c>
      <c r="AC1036" s="33">
        <v>-0.39102664999999998</v>
      </c>
      <c r="AD1036" s="33">
        <v>-3.3611841999999998</v>
      </c>
      <c r="AE1036" s="33">
        <v>-2.5245953000000001</v>
      </c>
      <c r="AF1036" s="33">
        <v>-3.5717037</v>
      </c>
      <c r="AG1036" s="33">
        <v>-3.2551575000000001</v>
      </c>
      <c r="AH1036" s="33">
        <v>-1.8308956999999999</v>
      </c>
      <c r="AI1036" s="33">
        <v>-4.5061229000000003</v>
      </c>
      <c r="AJ1036" s="33">
        <v>-4.1385978000000003</v>
      </c>
      <c r="AK1036" s="33">
        <v>-2.7310623999999999</v>
      </c>
      <c r="AL1036" s="33">
        <v>-2.8293897000000001</v>
      </c>
      <c r="AM1036" s="33">
        <v>-7.3599945</v>
      </c>
      <c r="AN1036" s="33">
        <v>-3.0639951000000001</v>
      </c>
      <c r="AO1036" s="33">
        <v>-1.7473559999999999</v>
      </c>
      <c r="AP1036" s="33">
        <v>-1.34628E-2</v>
      </c>
      <c r="AQ1036" s="33">
        <v>4.8508201</v>
      </c>
      <c r="AR1036" s="33">
        <v>2.7980730999999999</v>
      </c>
      <c r="AS1036" s="33">
        <v>2.3842838999999998</v>
      </c>
      <c r="AT1036" s="33">
        <v>-1.6156736</v>
      </c>
      <c r="AU1036" s="33">
        <v>-5.6806567000000001</v>
      </c>
      <c r="AV1036" s="33">
        <v>-11.858992000000001</v>
      </c>
      <c r="AW1036" s="33">
        <v>-13.647869999999999</v>
      </c>
      <c r="AX1036" s="33">
        <v>-9.8405179</v>
      </c>
      <c r="AY1036" s="33">
        <v>-10.508075</v>
      </c>
      <c r="AZ1036" s="33">
        <v>-10.254192</v>
      </c>
      <c r="BA1036" s="33">
        <v>1.3954031</v>
      </c>
      <c r="BB1036" s="33">
        <v>-1.7168345</v>
      </c>
      <c r="BC1036" s="33">
        <v>-0.99678549000000005</v>
      </c>
      <c r="BD1036" s="33">
        <v>-1.5712337000000001</v>
      </c>
      <c r="BE1036" s="33">
        <v>-2.0583102000000002</v>
      </c>
      <c r="BF1036" s="33">
        <v>-0.57290691999999999</v>
      </c>
      <c r="BG1036" s="33">
        <v>-3.1909988999999999</v>
      </c>
      <c r="BH1036" s="33">
        <v>-2.3189877000000001</v>
      </c>
      <c r="BI1036" s="33">
        <v>-0.64803913999999996</v>
      </c>
      <c r="BJ1036" s="33">
        <v>-0.24505018000000001</v>
      </c>
      <c r="BK1036" s="33">
        <v>-4.3548894999999996</v>
      </c>
      <c r="BL1036" s="33">
        <v>-3.6333730000000002E-2</v>
      </c>
      <c r="BM1036" s="33">
        <v>1.9255272999999999</v>
      </c>
      <c r="BN1036" s="33">
        <v>4.0638106000000001</v>
      </c>
      <c r="BO1036" s="33">
        <v>8.3585422999999999</v>
      </c>
      <c r="BP1036" s="33">
        <v>6.5412559000000003</v>
      </c>
      <c r="BQ1036" s="33">
        <v>6.6664336000000004</v>
      </c>
      <c r="BR1036" s="33">
        <v>2.1334998000000001</v>
      </c>
      <c r="BS1036" s="33">
        <v>-2.5852138999999998</v>
      </c>
      <c r="BT1036" s="33">
        <v>-8.7914595000000002</v>
      </c>
      <c r="BU1036" s="33">
        <v>-11.002102000000001</v>
      </c>
      <c r="BV1036" s="33">
        <v>-7.3101801000000002</v>
      </c>
      <c r="BW1036" s="33">
        <v>-7.9150228</v>
      </c>
      <c r="BX1036" s="33">
        <v>-7.7857782999999996</v>
      </c>
      <c r="BY1036" s="33">
        <v>2.632679</v>
      </c>
      <c r="BZ1036" s="33">
        <v>-0.57796292999999999</v>
      </c>
      <c r="CA1036" s="33">
        <v>6.1370920000000002E-2</v>
      </c>
      <c r="CB1036" s="33">
        <v>-0.18571431999999999</v>
      </c>
      <c r="CC1036" s="33">
        <v>-1.2293774</v>
      </c>
      <c r="CD1036" s="33">
        <v>0.29837226999999999</v>
      </c>
      <c r="CE1036" s="33">
        <v>-2.2801480000000001</v>
      </c>
      <c r="CF1036" s="33">
        <v>-1.0587313</v>
      </c>
      <c r="CG1036" s="33">
        <v>0.79465640000000004</v>
      </c>
      <c r="CH1036" s="33">
        <v>1.5448554999999999</v>
      </c>
      <c r="CI1036" s="33">
        <v>-2.2735628999999999</v>
      </c>
      <c r="CJ1036" s="33">
        <v>2.0606152999999998</v>
      </c>
      <c r="CK1036" s="33">
        <v>4.4693550999999996</v>
      </c>
      <c r="CL1036" s="33">
        <v>6.8877176999999996</v>
      </c>
      <c r="CM1036" s="33">
        <v>10.787979999999999</v>
      </c>
      <c r="CN1036" s="33">
        <v>9.1337729000000003</v>
      </c>
      <c r="CO1036" s="33">
        <v>9.6322373999999993</v>
      </c>
      <c r="CP1036" s="33">
        <v>4.7301659999999996</v>
      </c>
      <c r="CQ1036" s="33">
        <v>-0.44131967</v>
      </c>
      <c r="CR1036" s="33">
        <v>-6.6668959000000001</v>
      </c>
      <c r="CS1036" s="33">
        <v>-9.169651</v>
      </c>
      <c r="CT1036" s="33">
        <v>-5.5576758000000002</v>
      </c>
      <c r="CU1036" s="33">
        <v>-6.1190825000000002</v>
      </c>
      <c r="CV1036" s="33">
        <v>-6.0761623</v>
      </c>
      <c r="CW1036" s="33">
        <v>3.8699547999999999</v>
      </c>
      <c r="CX1036" s="33">
        <v>0.56090867</v>
      </c>
      <c r="CY1036" s="33">
        <v>1.1195272999999999</v>
      </c>
      <c r="CZ1036" s="33">
        <v>1.1998051000000001</v>
      </c>
      <c r="DA1036" s="33">
        <v>-0.40044459999999998</v>
      </c>
      <c r="DB1036" s="33">
        <v>1.1696515000000001</v>
      </c>
      <c r="DC1036" s="33">
        <v>-1.3692972000000001</v>
      </c>
      <c r="DD1036" s="33">
        <v>0.20152508</v>
      </c>
      <c r="DE1036" s="33">
        <v>2.2373519000000002</v>
      </c>
      <c r="DF1036" s="33">
        <v>3.3347611000000001</v>
      </c>
      <c r="DG1036" s="33">
        <v>-0.19223635</v>
      </c>
      <c r="DH1036" s="33">
        <v>4.1575642999999998</v>
      </c>
      <c r="DI1036" s="33">
        <v>7.0131829000000003</v>
      </c>
      <c r="DJ1036" s="33">
        <v>9.7116249000000003</v>
      </c>
      <c r="DK1036" s="33">
        <v>13.217418</v>
      </c>
      <c r="DL1036" s="33">
        <v>11.726290000000001</v>
      </c>
      <c r="DM1036" s="33">
        <v>12.598041</v>
      </c>
      <c r="DN1036" s="33">
        <v>7.3268320999999998</v>
      </c>
      <c r="DO1036" s="33">
        <v>1.7025745999999999</v>
      </c>
      <c r="DP1036" s="33">
        <v>-4.5423323</v>
      </c>
      <c r="DQ1036" s="33">
        <v>-7.3372000000000002</v>
      </c>
      <c r="DR1036" s="33">
        <v>-3.8051716</v>
      </c>
      <c r="DS1036" s="33">
        <v>-4.3231421000000001</v>
      </c>
      <c r="DT1036" s="33">
        <v>-4.3665463999999998</v>
      </c>
      <c r="DU1036" s="33">
        <v>5.6563846</v>
      </c>
      <c r="DV1036" s="33">
        <v>2.2052584</v>
      </c>
      <c r="DW1036" s="33">
        <v>2.6473371000000001</v>
      </c>
      <c r="DX1036" s="33">
        <v>3.200275</v>
      </c>
      <c r="DY1036" s="33">
        <v>0.79640268999999997</v>
      </c>
      <c r="DZ1036" s="33">
        <v>2.4276401999999999</v>
      </c>
      <c r="EA1036" s="33">
        <v>-5.4173180000000001E-2</v>
      </c>
      <c r="EB1036" s="33">
        <v>2.0211351999999998</v>
      </c>
      <c r="EC1036" s="33">
        <v>4.3203752</v>
      </c>
      <c r="ED1036" s="33">
        <v>5.9191006000000002</v>
      </c>
      <c r="EE1036" s="33">
        <v>2.8128685999999998</v>
      </c>
      <c r="EF1036" s="33">
        <v>7.1852257000000002</v>
      </c>
      <c r="EG1036" s="33">
        <v>10.686066</v>
      </c>
      <c r="EH1036" s="33">
        <v>13.788898</v>
      </c>
      <c r="EI1036" s="33">
        <v>16.72514</v>
      </c>
      <c r="EJ1036" s="33">
        <v>15.469473000000001</v>
      </c>
      <c r="EK1036" s="33">
        <v>16.880191</v>
      </c>
      <c r="EL1036" s="33">
        <v>11.076006</v>
      </c>
      <c r="EM1036" s="33">
        <v>4.7980172999999997</v>
      </c>
      <c r="EN1036" s="33">
        <v>-1.4747999000000001</v>
      </c>
      <c r="EO1036" s="33">
        <v>-4.6914316999999999</v>
      </c>
      <c r="EP1036" s="33">
        <v>-1.2748337999999999</v>
      </c>
      <c r="EQ1036" s="33">
        <v>-1.7300895000000001</v>
      </c>
      <c r="ER1036" s="33">
        <v>-1.8981325</v>
      </c>
      <c r="ES1036" s="33">
        <v>75.347779000000003</v>
      </c>
      <c r="ET1036" s="33">
        <v>73.188627999999994</v>
      </c>
      <c r="EU1036" s="33">
        <v>72.618291999999997</v>
      </c>
      <c r="EV1036" s="33">
        <v>70.774202000000002</v>
      </c>
      <c r="EW1036" s="33">
        <v>69.868295000000003</v>
      </c>
      <c r="EX1036" s="33">
        <v>69.028273999999996</v>
      </c>
      <c r="EY1036" s="33">
        <v>68.406450000000007</v>
      </c>
      <c r="EZ1036" s="33">
        <v>70.442645999999996</v>
      </c>
      <c r="FA1036" s="33">
        <v>74.562381999999999</v>
      </c>
      <c r="FB1036" s="33">
        <v>78.362371999999993</v>
      </c>
      <c r="FC1036" s="33">
        <v>81.954893999999996</v>
      </c>
      <c r="FD1036" s="33">
        <v>86.166484999999994</v>
      </c>
      <c r="FE1036" s="33">
        <v>89.749604000000005</v>
      </c>
      <c r="FF1036" s="33">
        <v>92.578349000000003</v>
      </c>
      <c r="FG1036" s="33">
        <v>94.800520000000006</v>
      </c>
      <c r="FH1036" s="33">
        <v>95.432621999999995</v>
      </c>
      <c r="FI1036" s="33">
        <v>94.982444000000001</v>
      </c>
      <c r="FJ1036" s="33">
        <v>93.355670000000003</v>
      </c>
      <c r="FK1036" s="33">
        <v>90.517667000000003</v>
      </c>
      <c r="FL1036" s="33">
        <v>85.893208999999999</v>
      </c>
      <c r="FM1036" s="33">
        <v>82.543627000000001</v>
      </c>
      <c r="FN1036" s="33">
        <v>80.490628000000001</v>
      </c>
      <c r="FO1036" s="33">
        <v>77.635406000000003</v>
      </c>
      <c r="FP1036" s="33">
        <v>75.817058000000003</v>
      </c>
      <c r="FQ1036" s="33">
        <v>40.495220000000003</v>
      </c>
      <c r="FR1036" s="82">
        <v>4.6752330000000004</v>
      </c>
      <c r="FS1036">
        <v>1</v>
      </c>
    </row>
    <row r="1037" spans="1:175" x14ac:dyDescent="0.2">
      <c r="A1037" s="18" t="s">
        <v>197</v>
      </c>
      <c r="B1037" s="27" t="s">
        <v>205</v>
      </c>
      <c r="C1037" s="27">
        <v>42976</v>
      </c>
      <c r="D1037" s="33">
        <v>77</v>
      </c>
      <c r="E1037" s="33">
        <v>137.14809</v>
      </c>
      <c r="F1037" s="33">
        <v>133.67771999999999</v>
      </c>
      <c r="G1037" s="33">
        <v>135.69227000000001</v>
      </c>
      <c r="H1037" s="33">
        <v>133.05983000000001</v>
      </c>
      <c r="I1037" s="33">
        <v>135.52419</v>
      </c>
      <c r="J1037" s="33">
        <v>147.08950999999999</v>
      </c>
      <c r="K1037" s="33">
        <v>161.35543999999999</v>
      </c>
      <c r="L1037" s="33">
        <v>172.56568999999999</v>
      </c>
      <c r="M1037" s="33">
        <v>185.33317</v>
      </c>
      <c r="N1037" s="33">
        <v>203.58280999999999</v>
      </c>
      <c r="O1037" s="33">
        <v>224.60964000000001</v>
      </c>
      <c r="P1037" s="33">
        <v>232.15403000000001</v>
      </c>
      <c r="Q1037" s="33">
        <v>235.03465</v>
      </c>
      <c r="R1037" s="33">
        <v>242.26369</v>
      </c>
      <c r="S1037" s="33">
        <v>245.79555999999999</v>
      </c>
      <c r="T1037" s="33">
        <v>241.50227000000001</v>
      </c>
      <c r="U1037" s="33">
        <v>238.63526999999999</v>
      </c>
      <c r="V1037" s="33">
        <v>234.36009999999999</v>
      </c>
      <c r="W1037" s="33">
        <v>223.12044</v>
      </c>
      <c r="X1037" s="33">
        <v>211.46494000000001</v>
      </c>
      <c r="Y1037" s="33">
        <v>196.74332999999999</v>
      </c>
      <c r="Z1037" s="33">
        <v>170.01191</v>
      </c>
      <c r="AA1037" s="33">
        <v>146.71394000000001</v>
      </c>
      <c r="AB1037" s="33">
        <v>136.08141000000001</v>
      </c>
      <c r="AC1037" s="33">
        <v>-1.8127266</v>
      </c>
      <c r="AD1037" s="33">
        <v>-2.9596406000000002</v>
      </c>
      <c r="AE1037" s="33">
        <v>-1.7922214000000001</v>
      </c>
      <c r="AF1037" s="33">
        <v>-0.29969180000000001</v>
      </c>
      <c r="AG1037" s="33">
        <v>-4.0875819</v>
      </c>
      <c r="AH1037" s="33">
        <v>-2.0765787000000002</v>
      </c>
      <c r="AI1037" s="33">
        <v>-5.4029984999999998</v>
      </c>
      <c r="AJ1037" s="33">
        <v>-3.8948805000000002</v>
      </c>
      <c r="AK1037" s="33">
        <v>-1.1038737000000001</v>
      </c>
      <c r="AL1037" s="33">
        <v>-0.34551679000000002</v>
      </c>
      <c r="AM1037" s="33">
        <v>-3.8501295999999998</v>
      </c>
      <c r="AN1037" s="33">
        <v>-1.7931254000000001</v>
      </c>
      <c r="AO1037" s="33">
        <v>-0.79866649000000001</v>
      </c>
      <c r="AP1037" s="33">
        <v>0.85537936000000003</v>
      </c>
      <c r="AQ1037" s="33">
        <v>2.4043218999999998</v>
      </c>
      <c r="AR1037" s="33">
        <v>1.3941764999999999</v>
      </c>
      <c r="AS1037" s="33">
        <v>-0.90104600000000001</v>
      </c>
      <c r="AT1037" s="33">
        <v>-2.502923</v>
      </c>
      <c r="AU1037" s="33">
        <v>-1.8994644000000001</v>
      </c>
      <c r="AV1037" s="33">
        <v>-6.8270872999999996</v>
      </c>
      <c r="AW1037" s="33">
        <v>-8.0264360999999997</v>
      </c>
      <c r="AX1037" s="33">
        <v>-10.186928999999999</v>
      </c>
      <c r="AY1037" s="33">
        <v>-6.0292572</v>
      </c>
      <c r="AZ1037" s="33">
        <v>-5.9983407</v>
      </c>
      <c r="BA1037" s="33">
        <v>-0.52744208000000004</v>
      </c>
      <c r="BB1037" s="33">
        <v>-1.6504521000000001</v>
      </c>
      <c r="BC1037" s="33">
        <v>-0.52214015999999996</v>
      </c>
      <c r="BD1037" s="33">
        <v>0.65122000999999996</v>
      </c>
      <c r="BE1037" s="33">
        <v>-2.8586866</v>
      </c>
      <c r="BF1037" s="33">
        <v>-0.96312279000000001</v>
      </c>
      <c r="BG1037" s="33">
        <v>-3.7711353000000001</v>
      </c>
      <c r="BH1037" s="33">
        <v>-2.5244287999999999</v>
      </c>
      <c r="BI1037" s="33">
        <v>0.52914174000000003</v>
      </c>
      <c r="BJ1037" s="33">
        <v>1.9082178999999999</v>
      </c>
      <c r="BK1037" s="33">
        <v>-1.2969592000000001</v>
      </c>
      <c r="BL1037" s="33">
        <v>0.94002611999999997</v>
      </c>
      <c r="BM1037" s="33">
        <v>2.3213748999999999</v>
      </c>
      <c r="BN1037" s="33">
        <v>3.3507883999999999</v>
      </c>
      <c r="BO1037" s="33">
        <v>5.3615225999999998</v>
      </c>
      <c r="BP1037" s="33">
        <v>4.9755381999999999</v>
      </c>
      <c r="BQ1037" s="33">
        <v>2.9037161</v>
      </c>
      <c r="BR1037" s="33">
        <v>1.1815907999999999</v>
      </c>
      <c r="BS1037" s="33">
        <v>1.0372804</v>
      </c>
      <c r="BT1037" s="33">
        <v>-4.3988160000000001</v>
      </c>
      <c r="BU1037" s="33">
        <v>-5.5965559000000002</v>
      </c>
      <c r="BV1037" s="33">
        <v>-7.9442544000000002</v>
      </c>
      <c r="BW1037" s="33">
        <v>-4.1765914000000004</v>
      </c>
      <c r="BX1037" s="33">
        <v>-4.3550110999999996</v>
      </c>
      <c r="BY1037" s="33">
        <v>0.36274203999999999</v>
      </c>
      <c r="BZ1037" s="33">
        <v>-0.74371206999999995</v>
      </c>
      <c r="CA1037" s="33">
        <v>0.35751425999999997</v>
      </c>
      <c r="CB1037" s="33">
        <v>1.3098186000000001</v>
      </c>
      <c r="CC1037" s="33">
        <v>-2.0075574</v>
      </c>
      <c r="CD1037" s="33">
        <v>-0.19194664</v>
      </c>
      <c r="CE1037" s="33">
        <v>-2.6409118</v>
      </c>
      <c r="CF1037" s="33">
        <v>-1.5752581000000001</v>
      </c>
      <c r="CG1037" s="33">
        <v>1.6601633</v>
      </c>
      <c r="CH1037" s="33">
        <v>3.4691477000000002</v>
      </c>
      <c r="CI1037" s="33">
        <v>0.47135884</v>
      </c>
      <c r="CJ1037" s="33">
        <v>2.8329985</v>
      </c>
      <c r="CK1037" s="33">
        <v>4.4823060000000003</v>
      </c>
      <c r="CL1037" s="33">
        <v>5.0791010999999999</v>
      </c>
      <c r="CM1037" s="33">
        <v>7.4096707999999998</v>
      </c>
      <c r="CN1037" s="33">
        <v>7.4559784000000002</v>
      </c>
      <c r="CO1037" s="33">
        <v>5.5388827000000003</v>
      </c>
      <c r="CP1037" s="33">
        <v>3.7334738000000001</v>
      </c>
      <c r="CQ1037" s="33">
        <v>3.0712609</v>
      </c>
      <c r="CR1037" s="33">
        <v>-2.7170025999999998</v>
      </c>
      <c r="CS1037" s="33">
        <v>-3.9136283000000001</v>
      </c>
      <c r="CT1037" s="33">
        <v>-6.3909849999999997</v>
      </c>
      <c r="CU1037" s="33">
        <v>-2.8934407000000002</v>
      </c>
      <c r="CV1037" s="33">
        <v>-3.2168459999999999</v>
      </c>
      <c r="CW1037" s="33">
        <v>1.2529262000000001</v>
      </c>
      <c r="CX1037" s="33">
        <v>0.16302791999999999</v>
      </c>
      <c r="CY1037" s="33">
        <v>1.2371687</v>
      </c>
      <c r="CZ1037" s="33">
        <v>1.9684172</v>
      </c>
      <c r="DA1037" s="33">
        <v>-1.1564281999999999</v>
      </c>
      <c r="DB1037" s="33">
        <v>0.57922951</v>
      </c>
      <c r="DC1037" s="33">
        <v>-1.5106883</v>
      </c>
      <c r="DD1037" s="33">
        <v>-0.62608748999999997</v>
      </c>
      <c r="DE1037" s="33">
        <v>2.7911847999999999</v>
      </c>
      <c r="DF1037" s="33">
        <v>5.0300775</v>
      </c>
      <c r="DG1037" s="33">
        <v>2.2396769000000001</v>
      </c>
      <c r="DH1037" s="33">
        <v>4.7259709000000001</v>
      </c>
      <c r="DI1037" s="33">
        <v>6.6432371000000003</v>
      </c>
      <c r="DJ1037" s="33">
        <v>6.8074138</v>
      </c>
      <c r="DK1037" s="33">
        <v>9.4578190000000006</v>
      </c>
      <c r="DL1037" s="33">
        <v>9.9364185999999997</v>
      </c>
      <c r="DM1037" s="33">
        <v>8.1740493999999995</v>
      </c>
      <c r="DN1037" s="33">
        <v>6.2853567999999997</v>
      </c>
      <c r="DO1037" s="33">
        <v>5.1052415</v>
      </c>
      <c r="DP1037" s="33">
        <v>-1.0351893000000001</v>
      </c>
      <c r="DQ1037" s="33">
        <v>-2.2307008000000002</v>
      </c>
      <c r="DR1037" s="33">
        <v>-4.8377156000000001</v>
      </c>
      <c r="DS1037" s="33">
        <v>-1.61029</v>
      </c>
      <c r="DT1037" s="33">
        <v>-2.0786809000000002</v>
      </c>
      <c r="DU1037" s="33">
        <v>2.5382106000000002</v>
      </c>
      <c r="DV1037" s="33">
        <v>1.4722164</v>
      </c>
      <c r="DW1037" s="33">
        <v>2.50725</v>
      </c>
      <c r="DX1037" s="33">
        <v>2.9193289999999998</v>
      </c>
      <c r="DY1037" s="33">
        <v>7.2467139999999999E-2</v>
      </c>
      <c r="DZ1037" s="33">
        <v>1.6926854</v>
      </c>
      <c r="EA1037" s="33">
        <v>0.1211749</v>
      </c>
      <c r="EB1037" s="33">
        <v>0.74436418000000004</v>
      </c>
      <c r="EC1037" s="33">
        <v>4.4242002999999999</v>
      </c>
      <c r="ED1037" s="33">
        <v>7.2838121999999998</v>
      </c>
      <c r="EE1037" s="33">
        <v>4.7928471999999998</v>
      </c>
      <c r="EF1037" s="33">
        <v>7.4591224</v>
      </c>
      <c r="EG1037" s="33">
        <v>9.7632785000000002</v>
      </c>
      <c r="EH1037" s="33">
        <v>9.3028227999999995</v>
      </c>
      <c r="EI1037" s="33">
        <v>12.41502</v>
      </c>
      <c r="EJ1037" s="33">
        <v>13.51778</v>
      </c>
      <c r="EK1037" s="33">
        <v>11.978811</v>
      </c>
      <c r="EL1037" s="33">
        <v>9.9698706000000001</v>
      </c>
      <c r="EM1037" s="33">
        <v>8.0419862999999996</v>
      </c>
      <c r="EN1037" s="33">
        <v>1.3930821</v>
      </c>
      <c r="EO1037" s="33">
        <v>0.19917937999999999</v>
      </c>
      <c r="EP1037" s="33">
        <v>-2.5950413000000001</v>
      </c>
      <c r="EQ1037" s="33">
        <v>0.24237575</v>
      </c>
      <c r="ER1037" s="33">
        <v>-0.43535131999999999</v>
      </c>
      <c r="ES1037" s="33">
        <v>74.802166999999997</v>
      </c>
      <c r="ET1037" s="33">
        <v>73.050945999999996</v>
      </c>
      <c r="EU1037" s="33">
        <v>71.289167000000006</v>
      </c>
      <c r="EV1037" s="33">
        <v>70.215681000000004</v>
      </c>
      <c r="EW1037" s="33">
        <v>69.785595999999998</v>
      </c>
      <c r="EX1037" s="33">
        <v>68.156017000000006</v>
      </c>
      <c r="EY1037" s="33">
        <v>68.506562000000002</v>
      </c>
      <c r="EZ1037" s="33">
        <v>68.433183999999997</v>
      </c>
      <c r="FA1037" s="33">
        <v>70.858200999999994</v>
      </c>
      <c r="FB1037" s="33">
        <v>74.133201999999997</v>
      </c>
      <c r="FC1037" s="33">
        <v>76.363820000000004</v>
      </c>
      <c r="FD1037" s="33">
        <v>80.201515999999998</v>
      </c>
      <c r="FE1037" s="33">
        <v>83.458848000000003</v>
      </c>
      <c r="FF1037" s="33">
        <v>86.440977000000004</v>
      </c>
      <c r="FG1037" s="33">
        <v>88.163659999999993</v>
      </c>
      <c r="FH1037" s="33">
        <v>88.657165000000006</v>
      </c>
      <c r="FI1037" s="33">
        <v>88.809275999999997</v>
      </c>
      <c r="FJ1037" s="33">
        <v>87.650852</v>
      </c>
      <c r="FK1037" s="33">
        <v>84.907734000000005</v>
      </c>
      <c r="FL1037" s="33">
        <v>80.748529000000005</v>
      </c>
      <c r="FM1037" s="33">
        <v>77.970456999999996</v>
      </c>
      <c r="FN1037" s="33">
        <v>76.259103999999994</v>
      </c>
      <c r="FO1037" s="33">
        <v>74.796711000000002</v>
      </c>
      <c r="FP1037" s="33">
        <v>72.458439999999996</v>
      </c>
      <c r="FQ1037" s="33">
        <v>36.969679999999997</v>
      </c>
      <c r="FR1037" s="82">
        <v>4.4255909999999998</v>
      </c>
      <c r="FS1037">
        <v>1</v>
      </c>
    </row>
    <row r="1038" spans="1:175" x14ac:dyDescent="0.2">
      <c r="A1038" s="18" t="s">
        <v>197</v>
      </c>
      <c r="B1038" s="27" t="s">
        <v>205</v>
      </c>
      <c r="C1038" s="27">
        <v>42978</v>
      </c>
      <c r="D1038" s="33">
        <v>77</v>
      </c>
      <c r="E1038" s="33">
        <v>126.74794</v>
      </c>
      <c r="F1038" s="33">
        <v>124.84824999999999</v>
      </c>
      <c r="G1038" s="33">
        <v>126.68505</v>
      </c>
      <c r="H1038" s="33">
        <v>124.93716999999999</v>
      </c>
      <c r="I1038" s="33">
        <v>127.51909000000001</v>
      </c>
      <c r="J1038" s="33">
        <v>138.06272999999999</v>
      </c>
      <c r="K1038" s="33">
        <v>153.06413000000001</v>
      </c>
      <c r="L1038" s="33">
        <v>166.21576999999999</v>
      </c>
      <c r="M1038" s="33">
        <v>179.03970000000001</v>
      </c>
      <c r="N1038" s="33">
        <v>196.47861</v>
      </c>
      <c r="O1038" s="33">
        <v>225.40307999999999</v>
      </c>
      <c r="P1038" s="33">
        <v>235.83017000000001</v>
      </c>
      <c r="Q1038" s="33">
        <v>242.12624</v>
      </c>
      <c r="R1038" s="33">
        <v>250.69575</v>
      </c>
      <c r="S1038" s="33">
        <v>258.61579</v>
      </c>
      <c r="T1038" s="33">
        <v>260.72008</v>
      </c>
      <c r="U1038" s="33">
        <v>257.86160999999998</v>
      </c>
      <c r="V1038" s="33">
        <v>257.28514999999999</v>
      </c>
      <c r="W1038" s="33">
        <v>244.45071999999999</v>
      </c>
      <c r="X1038" s="33">
        <v>230.45598000000001</v>
      </c>
      <c r="Y1038" s="33">
        <v>212.93369999999999</v>
      </c>
      <c r="Z1038" s="33">
        <v>181.88094000000001</v>
      </c>
      <c r="AA1038" s="33">
        <v>155.37178</v>
      </c>
      <c r="AB1038" s="33">
        <v>143.11618999999999</v>
      </c>
      <c r="AC1038" s="33">
        <v>-5.4015854000000001</v>
      </c>
      <c r="AD1038" s="33">
        <v>-3.8798227000000001</v>
      </c>
      <c r="AE1038" s="33">
        <v>-0.53797039999999996</v>
      </c>
      <c r="AF1038" s="33">
        <v>-1.3990528</v>
      </c>
      <c r="AG1038" s="33">
        <v>-1.5570297</v>
      </c>
      <c r="AH1038" s="33">
        <v>-3.5925870999999998</v>
      </c>
      <c r="AI1038" s="33">
        <v>-4.0394524000000001</v>
      </c>
      <c r="AJ1038" s="33">
        <v>-1.5920160999999999</v>
      </c>
      <c r="AK1038" s="33">
        <v>-0.76305946999999996</v>
      </c>
      <c r="AL1038" s="33">
        <v>-2.2745807999999998</v>
      </c>
      <c r="AM1038" s="33">
        <v>-2.0026145999999998</v>
      </c>
      <c r="AN1038" s="33">
        <v>1.2534852000000001</v>
      </c>
      <c r="AO1038" s="33">
        <v>-0.60118908000000004</v>
      </c>
      <c r="AP1038" s="33">
        <v>0.73488564000000001</v>
      </c>
      <c r="AQ1038" s="33">
        <v>4.6033116999999999</v>
      </c>
      <c r="AR1038" s="33">
        <v>7.5180347999999997</v>
      </c>
      <c r="AS1038" s="33">
        <v>6.6019315000000001</v>
      </c>
      <c r="AT1038" s="33">
        <v>8.8859855999999997</v>
      </c>
      <c r="AU1038" s="33">
        <v>1.3223906999999999</v>
      </c>
      <c r="AV1038" s="33">
        <v>-6.7175095999999996</v>
      </c>
      <c r="AW1038" s="33">
        <v>-7.0551275999999996</v>
      </c>
      <c r="AX1038" s="33">
        <v>-4.2506421999999997</v>
      </c>
      <c r="AY1038" s="33">
        <v>-4.3722348000000002</v>
      </c>
      <c r="AZ1038" s="33">
        <v>-3.8586128</v>
      </c>
      <c r="BA1038" s="33">
        <v>-3.9263585000000001</v>
      </c>
      <c r="BB1038" s="33">
        <v>-2.3255222999999998</v>
      </c>
      <c r="BC1038" s="33">
        <v>0.71885357000000005</v>
      </c>
      <c r="BD1038" s="33">
        <v>-0.29881458</v>
      </c>
      <c r="BE1038" s="33">
        <v>-0.50117349</v>
      </c>
      <c r="BF1038" s="33">
        <v>-2.4714737000000002</v>
      </c>
      <c r="BG1038" s="33">
        <v>-2.8944429999999999</v>
      </c>
      <c r="BH1038" s="33">
        <v>0.27172758000000002</v>
      </c>
      <c r="BI1038" s="33">
        <v>1.2317161999999999</v>
      </c>
      <c r="BJ1038" s="33">
        <v>-4.9513359999999999E-2</v>
      </c>
      <c r="BK1038" s="33">
        <v>0.88809903000000001</v>
      </c>
      <c r="BL1038" s="33">
        <v>4.0833066999999996</v>
      </c>
      <c r="BM1038" s="33">
        <v>2.6783630999999999</v>
      </c>
      <c r="BN1038" s="33">
        <v>4.0392368000000003</v>
      </c>
      <c r="BO1038" s="33">
        <v>8.4279294</v>
      </c>
      <c r="BP1038" s="33">
        <v>11.878799000000001</v>
      </c>
      <c r="BQ1038" s="33">
        <v>11.042956</v>
      </c>
      <c r="BR1038" s="33">
        <v>13.521547</v>
      </c>
      <c r="BS1038" s="33">
        <v>5.8609948999999997</v>
      </c>
      <c r="BT1038" s="33">
        <v>-1.9289593</v>
      </c>
      <c r="BU1038" s="33">
        <v>-2.9618796999999999</v>
      </c>
      <c r="BV1038" s="33">
        <v>-1.0606652999999999</v>
      </c>
      <c r="BW1038" s="33">
        <v>-1.492626</v>
      </c>
      <c r="BX1038" s="33">
        <v>-1.3886506000000001</v>
      </c>
      <c r="BY1038" s="33">
        <v>-2.9046208999999998</v>
      </c>
      <c r="BZ1038" s="33">
        <v>-1.2490185</v>
      </c>
      <c r="CA1038" s="33">
        <v>1.589326</v>
      </c>
      <c r="CB1038" s="33">
        <v>0.46320704000000001</v>
      </c>
      <c r="CC1038" s="33">
        <v>0.23010928999999999</v>
      </c>
      <c r="CD1038" s="33">
        <v>-1.6949939999999999</v>
      </c>
      <c r="CE1038" s="33">
        <v>-2.101413</v>
      </c>
      <c r="CF1038" s="33">
        <v>1.5625507999999999</v>
      </c>
      <c r="CG1038" s="33">
        <v>2.6132917</v>
      </c>
      <c r="CH1038" s="33">
        <v>1.4915615</v>
      </c>
      <c r="CI1038" s="33">
        <v>2.8901984999999999</v>
      </c>
      <c r="CJ1038" s="33">
        <v>6.0432323999999999</v>
      </c>
      <c r="CK1038" s="33">
        <v>4.9497708999999999</v>
      </c>
      <c r="CL1038" s="33">
        <v>6.3278203</v>
      </c>
      <c r="CM1038" s="33">
        <v>11.076848</v>
      </c>
      <c r="CN1038" s="33">
        <v>14.899051999999999</v>
      </c>
      <c r="CO1038" s="33">
        <v>14.118796</v>
      </c>
      <c r="CP1038" s="33">
        <v>16.732122</v>
      </c>
      <c r="CQ1038" s="33">
        <v>9.0044184000000005</v>
      </c>
      <c r="CR1038" s="33">
        <v>1.3875759999999999</v>
      </c>
      <c r="CS1038" s="33">
        <v>-0.12690873</v>
      </c>
      <c r="CT1038" s="33">
        <v>1.148703</v>
      </c>
      <c r="CU1038" s="33">
        <v>0.50178230000000001</v>
      </c>
      <c r="CV1038" s="33">
        <v>0.32203767</v>
      </c>
      <c r="CW1038" s="33">
        <v>-1.8828832</v>
      </c>
      <c r="CX1038" s="33">
        <v>-0.17251483000000001</v>
      </c>
      <c r="CY1038" s="33">
        <v>2.4597985000000002</v>
      </c>
      <c r="CZ1038" s="33">
        <v>1.2252286999999999</v>
      </c>
      <c r="DA1038" s="33">
        <v>0.96139205999999999</v>
      </c>
      <c r="DB1038" s="33">
        <v>-0.91851424999999998</v>
      </c>
      <c r="DC1038" s="33">
        <v>-1.3083830000000001</v>
      </c>
      <c r="DD1038" s="33">
        <v>2.8533740000000001</v>
      </c>
      <c r="DE1038" s="33">
        <v>3.9948673000000001</v>
      </c>
      <c r="DF1038" s="33">
        <v>3.0326363999999999</v>
      </c>
      <c r="DG1038" s="33">
        <v>4.8922979</v>
      </c>
      <c r="DH1038" s="33">
        <v>8.0031581999999997</v>
      </c>
      <c r="DI1038" s="33">
        <v>7.2211787999999997</v>
      </c>
      <c r="DJ1038" s="33">
        <v>8.6164038000000005</v>
      </c>
      <c r="DK1038" s="33">
        <v>13.725766999999999</v>
      </c>
      <c r="DL1038" s="33">
        <v>17.919304</v>
      </c>
      <c r="DM1038" s="33">
        <v>17.194637</v>
      </c>
      <c r="DN1038" s="33">
        <v>19.942698</v>
      </c>
      <c r="DO1038" s="33">
        <v>12.147842000000001</v>
      </c>
      <c r="DP1038" s="33">
        <v>4.7041113000000001</v>
      </c>
      <c r="DQ1038" s="33">
        <v>2.7080622999999999</v>
      </c>
      <c r="DR1038" s="33">
        <v>3.3580713000000002</v>
      </c>
      <c r="DS1038" s="33">
        <v>2.4961905999999998</v>
      </c>
      <c r="DT1038" s="33">
        <v>2.0327259999999998</v>
      </c>
      <c r="DU1038" s="33">
        <v>-0.40765633000000001</v>
      </c>
      <c r="DV1038" s="33">
        <v>1.3817855999999999</v>
      </c>
      <c r="DW1038" s="33">
        <v>3.7166223999999999</v>
      </c>
      <c r="DX1038" s="33">
        <v>2.3254668000000001</v>
      </c>
      <c r="DY1038" s="33">
        <v>2.0172482</v>
      </c>
      <c r="DZ1038" s="33">
        <v>0.20259915000000001</v>
      </c>
      <c r="EA1038" s="33">
        <v>-0.16337359000000001</v>
      </c>
      <c r="EB1038" s="33">
        <v>4.7171177000000002</v>
      </c>
      <c r="EC1038" s="33">
        <v>5.9896430000000001</v>
      </c>
      <c r="ED1038" s="33">
        <v>5.2577037999999998</v>
      </c>
      <c r="EE1038" s="33">
        <v>7.7830114999999997</v>
      </c>
      <c r="EF1038" s="33">
        <v>10.832979999999999</v>
      </c>
      <c r="EG1038" s="33">
        <v>10.500731</v>
      </c>
      <c r="EH1038" s="33">
        <v>11.920755</v>
      </c>
      <c r="EI1038" s="33">
        <v>17.550384000000001</v>
      </c>
      <c r="EJ1038" s="33">
        <v>22.280069000000001</v>
      </c>
      <c r="EK1038" s="33">
        <v>21.635660999999999</v>
      </c>
      <c r="EL1038" s="33">
        <v>24.578258999999999</v>
      </c>
      <c r="EM1038" s="33">
        <v>16.686446</v>
      </c>
      <c r="EN1038" s="33">
        <v>9.4926615999999999</v>
      </c>
      <c r="EO1038" s="33">
        <v>6.8013101000000002</v>
      </c>
      <c r="EP1038" s="33">
        <v>6.5480482000000002</v>
      </c>
      <c r="EQ1038" s="33">
        <v>5.3757994</v>
      </c>
      <c r="ER1038" s="33">
        <v>4.5026881000000003</v>
      </c>
      <c r="ES1038" s="33">
        <v>69.632969000000003</v>
      </c>
      <c r="ET1038" s="33">
        <v>68.230981999999997</v>
      </c>
      <c r="EU1038" s="33">
        <v>66.643511000000004</v>
      </c>
      <c r="EV1038" s="33">
        <v>65.238893000000004</v>
      </c>
      <c r="EW1038" s="33">
        <v>64.240813000000003</v>
      </c>
      <c r="EX1038" s="33">
        <v>64.445204000000004</v>
      </c>
      <c r="EY1038" s="33">
        <v>63.430022999999998</v>
      </c>
      <c r="EZ1038" s="33">
        <v>65.258539999999996</v>
      </c>
      <c r="FA1038" s="33">
        <v>70.269835</v>
      </c>
      <c r="FB1038" s="33">
        <v>74.406446000000003</v>
      </c>
      <c r="FC1038" s="33">
        <v>78.425348</v>
      </c>
      <c r="FD1038" s="33">
        <v>83.091479000000007</v>
      </c>
      <c r="FE1038" s="33">
        <v>86.649058999999994</v>
      </c>
      <c r="FF1038" s="33">
        <v>90.720909000000006</v>
      </c>
      <c r="FG1038" s="33">
        <v>93.765703000000002</v>
      </c>
      <c r="FH1038" s="33">
        <v>96.051274000000006</v>
      </c>
      <c r="FI1038" s="33">
        <v>96.872005000000001</v>
      </c>
      <c r="FJ1038" s="33">
        <v>95.629768999999996</v>
      </c>
      <c r="FK1038" s="33">
        <v>92.972395000000006</v>
      </c>
      <c r="FL1038" s="33">
        <v>88.266277000000002</v>
      </c>
      <c r="FM1038" s="33">
        <v>85.465371000000005</v>
      </c>
      <c r="FN1038" s="33">
        <v>82.854979</v>
      </c>
      <c r="FO1038" s="33">
        <v>80.811127999999997</v>
      </c>
      <c r="FP1038" s="33">
        <v>78.531790999999998</v>
      </c>
      <c r="FQ1038" s="33">
        <v>53.908279999999998</v>
      </c>
      <c r="FR1038" s="82">
        <v>5.4571329999999998</v>
      </c>
      <c r="FS1038">
        <v>1</v>
      </c>
    </row>
    <row r="1039" spans="1:175" x14ac:dyDescent="0.2">
      <c r="A1039" s="18" t="s">
        <v>197</v>
      </c>
      <c r="B1039" s="27" t="s">
        <v>205</v>
      </c>
      <c r="C1039" s="27">
        <v>42979</v>
      </c>
      <c r="D1039" s="33">
        <v>76</v>
      </c>
      <c r="E1039" s="33">
        <v>132.10577000000001</v>
      </c>
      <c r="F1039" s="33">
        <v>130.05152000000001</v>
      </c>
      <c r="G1039" s="33">
        <v>132.47327999999999</v>
      </c>
      <c r="H1039" s="33">
        <v>130.24331000000001</v>
      </c>
      <c r="I1039" s="33">
        <v>133.96817999999999</v>
      </c>
      <c r="J1039" s="33">
        <v>145.95033000000001</v>
      </c>
      <c r="K1039" s="33">
        <v>160.11134000000001</v>
      </c>
      <c r="L1039" s="33">
        <v>171.54226</v>
      </c>
      <c r="M1039" s="33">
        <v>185.02054999999999</v>
      </c>
      <c r="N1039" s="33">
        <v>208.1294</v>
      </c>
      <c r="O1039" s="33">
        <v>239.23070000000001</v>
      </c>
      <c r="P1039" s="33">
        <v>251.10373999999999</v>
      </c>
      <c r="Q1039" s="33">
        <v>257.12063999999998</v>
      </c>
      <c r="R1039" s="33">
        <v>265.34566000000001</v>
      </c>
      <c r="S1039" s="33">
        <v>269.11628000000002</v>
      </c>
      <c r="T1039" s="33">
        <v>268.79217</v>
      </c>
      <c r="U1039" s="33">
        <v>264.43491</v>
      </c>
      <c r="V1039" s="33">
        <v>262.24167</v>
      </c>
      <c r="W1039" s="33">
        <v>249.04266999999999</v>
      </c>
      <c r="X1039" s="33">
        <v>236.41754</v>
      </c>
      <c r="Y1039" s="33">
        <v>217.25907000000001</v>
      </c>
      <c r="Z1039" s="33">
        <v>192.47879</v>
      </c>
      <c r="AA1039" s="33">
        <v>168.78914</v>
      </c>
      <c r="AB1039" s="33">
        <v>156.75927999999999</v>
      </c>
      <c r="AC1039" s="33">
        <v>-6.5270327999999997</v>
      </c>
      <c r="AD1039" s="33">
        <v>-4.9307596</v>
      </c>
      <c r="AE1039" s="33">
        <v>-0.38879603000000001</v>
      </c>
      <c r="AF1039" s="33">
        <v>-0.57601877000000001</v>
      </c>
      <c r="AG1039" s="33">
        <v>-0.11725530000000001</v>
      </c>
      <c r="AH1039" s="33">
        <v>3.1890024000000001</v>
      </c>
      <c r="AI1039" s="33">
        <v>-1.1693458000000001</v>
      </c>
      <c r="AJ1039" s="33">
        <v>-4.6169833000000002</v>
      </c>
      <c r="AK1039" s="33">
        <v>-3.6994962</v>
      </c>
      <c r="AL1039" s="33">
        <v>-5.6074773000000002</v>
      </c>
      <c r="AM1039" s="33">
        <v>-12.452116</v>
      </c>
      <c r="AN1039" s="33">
        <v>-8.9859785999999993</v>
      </c>
      <c r="AO1039" s="33">
        <v>-8.6933360999999998</v>
      </c>
      <c r="AP1039" s="33">
        <v>-8.1517084000000004</v>
      </c>
      <c r="AQ1039" s="33">
        <v>2.3289089000000001</v>
      </c>
      <c r="AR1039" s="33">
        <v>5.3011426000000004</v>
      </c>
      <c r="AS1039" s="33">
        <v>0.97762830000000001</v>
      </c>
      <c r="AT1039" s="33">
        <v>2.2055802999999998</v>
      </c>
      <c r="AU1039" s="33">
        <v>-6.1875347999999999</v>
      </c>
      <c r="AV1039" s="33">
        <v>-17.219588000000002</v>
      </c>
      <c r="AW1039" s="33">
        <v>-24.335428</v>
      </c>
      <c r="AX1039" s="33">
        <v>-27.390246000000001</v>
      </c>
      <c r="AY1039" s="33">
        <v>-9.6596580000000003</v>
      </c>
      <c r="AZ1039" s="33">
        <v>0.56124819999999997</v>
      </c>
      <c r="BA1039" s="33">
        <v>-4.8716233999999998</v>
      </c>
      <c r="BB1039" s="33">
        <v>-3.6495896000000001</v>
      </c>
      <c r="BC1039" s="33">
        <v>0.70660173000000004</v>
      </c>
      <c r="BD1039" s="33">
        <v>0.39466941999999999</v>
      </c>
      <c r="BE1039" s="33">
        <v>0.89569993999999997</v>
      </c>
      <c r="BF1039" s="33">
        <v>4.3814716000000002</v>
      </c>
      <c r="BG1039" s="33">
        <v>0.25711940999999999</v>
      </c>
      <c r="BH1039" s="33">
        <v>-3.1766163000000001</v>
      </c>
      <c r="BI1039" s="33">
        <v>-1.8229869000000001</v>
      </c>
      <c r="BJ1039" s="33">
        <v>-3.1170990000000001</v>
      </c>
      <c r="BK1039" s="33">
        <v>-7.9512400000000003</v>
      </c>
      <c r="BL1039" s="33">
        <v>-4.1023047000000004</v>
      </c>
      <c r="BM1039" s="33">
        <v>-2.7901867999999999</v>
      </c>
      <c r="BN1039" s="33">
        <v>-2.4001559000000001</v>
      </c>
      <c r="BO1039" s="33">
        <v>7.5637952999999998</v>
      </c>
      <c r="BP1039" s="33">
        <v>10.692246000000001</v>
      </c>
      <c r="BQ1039" s="33">
        <v>7.4405168000000002</v>
      </c>
      <c r="BR1039" s="33">
        <v>8.3266677999999992</v>
      </c>
      <c r="BS1039" s="33">
        <v>-0.17831511</v>
      </c>
      <c r="BT1039" s="33">
        <v>-10.927576999999999</v>
      </c>
      <c r="BU1039" s="33">
        <v>-16.252493000000001</v>
      </c>
      <c r="BV1039" s="33">
        <v>-17.543316999999998</v>
      </c>
      <c r="BW1039" s="33">
        <v>-3.8917636</v>
      </c>
      <c r="BX1039" s="33">
        <v>4.9614132</v>
      </c>
      <c r="BY1039" s="33">
        <v>-3.7250918999999998</v>
      </c>
      <c r="BZ1039" s="33">
        <v>-2.7622551999999998</v>
      </c>
      <c r="CA1039" s="33">
        <v>1.4652708999999999</v>
      </c>
      <c r="CB1039" s="33">
        <v>1.0669651</v>
      </c>
      <c r="CC1039" s="33">
        <v>1.5972697</v>
      </c>
      <c r="CD1039" s="33">
        <v>5.2073722</v>
      </c>
      <c r="CE1039" s="33">
        <v>1.2450848999999999</v>
      </c>
      <c r="CF1039" s="33">
        <v>-2.1790226000000001</v>
      </c>
      <c r="CG1039" s="33">
        <v>-0.52332234</v>
      </c>
      <c r="CH1039" s="33">
        <v>-1.3922706</v>
      </c>
      <c r="CI1039" s="33">
        <v>-4.8339471999999999</v>
      </c>
      <c r="CJ1039" s="33">
        <v>-0.71988695999999996</v>
      </c>
      <c r="CK1039" s="33">
        <v>1.2983164</v>
      </c>
      <c r="CL1039" s="33">
        <v>1.5833516999999999</v>
      </c>
      <c r="CM1039" s="33">
        <v>11.189462000000001</v>
      </c>
      <c r="CN1039" s="33">
        <v>14.426107</v>
      </c>
      <c r="CO1039" s="33">
        <v>11.916694</v>
      </c>
      <c r="CP1039" s="33">
        <v>12.566114000000001</v>
      </c>
      <c r="CQ1039" s="33">
        <v>3.9836521</v>
      </c>
      <c r="CR1039" s="33">
        <v>-6.5697494000000001</v>
      </c>
      <c r="CS1039" s="33">
        <v>-10.654275999999999</v>
      </c>
      <c r="CT1039" s="33">
        <v>-10.723364</v>
      </c>
      <c r="CU1039" s="33">
        <v>0.10306251</v>
      </c>
      <c r="CV1039" s="33">
        <v>8.0089539999999992</v>
      </c>
      <c r="CW1039" s="33">
        <v>-2.5785604000000002</v>
      </c>
      <c r="CX1039" s="33">
        <v>-1.8749207000000001</v>
      </c>
      <c r="CY1039" s="33">
        <v>2.2239399999999998</v>
      </c>
      <c r="CZ1039" s="33">
        <v>1.7392608000000001</v>
      </c>
      <c r="DA1039" s="33">
        <v>2.2988393999999999</v>
      </c>
      <c r="DB1039" s="33">
        <v>6.0332727999999998</v>
      </c>
      <c r="DC1039" s="33">
        <v>2.2330504000000002</v>
      </c>
      <c r="DD1039" s="33">
        <v>-1.1814287999999999</v>
      </c>
      <c r="DE1039" s="33">
        <v>0.77634225999999995</v>
      </c>
      <c r="DF1039" s="33">
        <v>0.33255787999999997</v>
      </c>
      <c r="DG1039" s="33">
        <v>-1.7166543999999999</v>
      </c>
      <c r="DH1039" s="33">
        <v>2.6625307999999999</v>
      </c>
      <c r="DI1039" s="33">
        <v>5.3868195999999999</v>
      </c>
      <c r="DJ1039" s="33">
        <v>5.5668594000000002</v>
      </c>
      <c r="DK1039" s="33">
        <v>14.815128</v>
      </c>
      <c r="DL1039" s="33">
        <v>18.159969</v>
      </c>
      <c r="DM1039" s="33">
        <v>16.392871</v>
      </c>
      <c r="DN1039" s="33">
        <v>16.805561000000001</v>
      </c>
      <c r="DO1039" s="33">
        <v>8.1456192999999999</v>
      </c>
      <c r="DP1039" s="33">
        <v>-2.2119219000000001</v>
      </c>
      <c r="DQ1039" s="33">
        <v>-5.0560593000000003</v>
      </c>
      <c r="DR1039" s="33">
        <v>-3.9034106</v>
      </c>
      <c r="DS1039" s="33">
        <v>4.0978886000000001</v>
      </c>
      <c r="DT1039" s="33">
        <v>11.056495</v>
      </c>
      <c r="DU1039" s="33">
        <v>-0.92315106000000002</v>
      </c>
      <c r="DV1039" s="33">
        <v>-0.59375074000000005</v>
      </c>
      <c r="DW1039" s="33">
        <v>3.3193378</v>
      </c>
      <c r="DX1039" s="33">
        <v>2.7099489999999999</v>
      </c>
      <c r="DY1039" s="33">
        <v>3.3117945999999998</v>
      </c>
      <c r="DZ1039" s="33">
        <v>7.2257420000000003</v>
      </c>
      <c r="EA1039" s="33">
        <v>3.6595156000000002</v>
      </c>
      <c r="EB1039" s="33">
        <v>0.25893822999999999</v>
      </c>
      <c r="EC1039" s="33">
        <v>2.6528515000000001</v>
      </c>
      <c r="ED1039" s="33">
        <v>2.8229362</v>
      </c>
      <c r="EE1039" s="33">
        <v>2.7842213999999998</v>
      </c>
      <c r="EF1039" s="33">
        <v>7.5462046999999997</v>
      </c>
      <c r="EG1039" s="33">
        <v>11.289968999999999</v>
      </c>
      <c r="EH1039" s="33">
        <v>11.318412</v>
      </c>
      <c r="EI1039" s="33">
        <v>20.050014999999998</v>
      </c>
      <c r="EJ1039" s="33">
        <v>23.551072000000001</v>
      </c>
      <c r="EK1039" s="33">
        <v>22.855758999999999</v>
      </c>
      <c r="EL1039" s="33">
        <v>22.926649000000001</v>
      </c>
      <c r="EM1039" s="33">
        <v>14.154839000000001</v>
      </c>
      <c r="EN1039" s="33">
        <v>4.0800888999999998</v>
      </c>
      <c r="EO1039" s="33">
        <v>3.0268763999999999</v>
      </c>
      <c r="EP1039" s="33">
        <v>5.9435187000000003</v>
      </c>
      <c r="EQ1039" s="33">
        <v>9.8657830000000004</v>
      </c>
      <c r="ER1039" s="33">
        <v>15.456659999999999</v>
      </c>
      <c r="ES1039" s="33">
        <v>77.096817999999999</v>
      </c>
      <c r="ET1039" s="33">
        <v>75.996264999999994</v>
      </c>
      <c r="EU1039" s="33">
        <v>74.598934</v>
      </c>
      <c r="EV1039" s="33">
        <v>73.585921999999997</v>
      </c>
      <c r="EW1039" s="33">
        <v>73.029048000000003</v>
      </c>
      <c r="EX1039" s="33">
        <v>72.257810000000006</v>
      </c>
      <c r="EY1039" s="33">
        <v>71.200843000000006</v>
      </c>
      <c r="EZ1039" s="33">
        <v>73.302764999999994</v>
      </c>
      <c r="FA1039" s="33">
        <v>78.239559999999997</v>
      </c>
      <c r="FB1039" s="33">
        <v>83.603457000000006</v>
      </c>
      <c r="FC1039" s="33">
        <v>88.619560000000007</v>
      </c>
      <c r="FD1039" s="33">
        <v>93.303038000000001</v>
      </c>
      <c r="FE1039" s="33">
        <v>97.296265000000005</v>
      </c>
      <c r="FF1039" s="33">
        <v>100.93743000000001</v>
      </c>
      <c r="FG1039" s="33">
        <v>102.83548</v>
      </c>
      <c r="FH1039" s="33">
        <v>104.27578</v>
      </c>
      <c r="FI1039" s="33">
        <v>103.94285000000001</v>
      </c>
      <c r="FJ1039" s="33">
        <v>102.40173</v>
      </c>
      <c r="FK1039" s="33">
        <v>98.744322999999994</v>
      </c>
      <c r="FL1039" s="33">
        <v>94.961369000000005</v>
      </c>
      <c r="FM1039" s="33">
        <v>91.154645000000002</v>
      </c>
      <c r="FN1039" s="33">
        <v>88.536711999999994</v>
      </c>
      <c r="FO1039" s="33">
        <v>86.268180000000001</v>
      </c>
      <c r="FP1039" s="33">
        <v>83.894705999999999</v>
      </c>
      <c r="FQ1039" s="33">
        <v>97.087869999999995</v>
      </c>
      <c r="FR1039" s="82">
        <v>7.2304820000000003</v>
      </c>
      <c r="FS1039">
        <v>1</v>
      </c>
    </row>
    <row r="1040" spans="1:175" x14ac:dyDescent="0.2">
      <c r="A1040" s="18" t="s">
        <v>197</v>
      </c>
      <c r="B1040" s="27" t="s">
        <v>205</v>
      </c>
      <c r="C1040" s="27">
        <v>42980</v>
      </c>
      <c r="D1040" s="33">
        <v>76</v>
      </c>
      <c r="E1040" s="33">
        <v>152.39281</v>
      </c>
      <c r="F1040" s="33">
        <v>144.99513999999999</v>
      </c>
      <c r="G1040" s="33">
        <v>144.09553</v>
      </c>
      <c r="H1040" s="33">
        <v>141.91802999999999</v>
      </c>
      <c r="I1040" s="33">
        <v>142.70330999999999</v>
      </c>
      <c r="J1040" s="33">
        <v>149.32948999999999</v>
      </c>
      <c r="K1040" s="33">
        <v>156.18360000000001</v>
      </c>
      <c r="L1040" s="33">
        <v>165.41479000000001</v>
      </c>
      <c r="M1040" s="33">
        <v>175.72444999999999</v>
      </c>
      <c r="N1040" s="33">
        <v>201.50277</v>
      </c>
      <c r="O1040" s="33">
        <v>230.49614</v>
      </c>
      <c r="P1040" s="33">
        <v>239.80114</v>
      </c>
      <c r="Q1040" s="33">
        <v>243.92768000000001</v>
      </c>
      <c r="R1040" s="33">
        <v>247.9675</v>
      </c>
      <c r="S1040" s="33">
        <v>253.96879999999999</v>
      </c>
      <c r="T1040" s="33">
        <v>254.28522000000001</v>
      </c>
      <c r="U1040" s="33">
        <v>253.34893</v>
      </c>
      <c r="V1040" s="33">
        <v>248.75783999999999</v>
      </c>
      <c r="W1040" s="33">
        <v>245.1901</v>
      </c>
      <c r="X1040" s="33">
        <v>232.19569000000001</v>
      </c>
      <c r="Y1040" s="33">
        <v>219.75843</v>
      </c>
      <c r="Z1040" s="33">
        <v>199.53801000000001</v>
      </c>
      <c r="AA1040" s="33">
        <v>176.4341</v>
      </c>
      <c r="AB1040" s="33">
        <v>166.06121999999999</v>
      </c>
      <c r="AC1040" s="33">
        <v>4.6383140000000003</v>
      </c>
      <c r="AD1040" s="33">
        <v>4.5582016999999997</v>
      </c>
      <c r="AE1040" s="33">
        <v>3.6327913000000001</v>
      </c>
      <c r="AF1040" s="33">
        <v>2.7318305999999999</v>
      </c>
      <c r="AG1040" s="33">
        <v>0.80378804999999998</v>
      </c>
      <c r="AH1040" s="33">
        <v>0.23520170000000001</v>
      </c>
      <c r="AI1040" s="33">
        <v>-10.502791999999999</v>
      </c>
      <c r="AJ1040" s="33">
        <v>-24.084385999999999</v>
      </c>
      <c r="AK1040" s="33">
        <v>-22.073986999999999</v>
      </c>
      <c r="AL1040" s="33">
        <v>-21.009191000000001</v>
      </c>
      <c r="AM1040" s="33">
        <v>-18.752130999999999</v>
      </c>
      <c r="AN1040" s="33">
        <v>-15.693600999999999</v>
      </c>
      <c r="AO1040" s="33">
        <v>-18.337422</v>
      </c>
      <c r="AP1040" s="33">
        <v>-21.379663999999998</v>
      </c>
      <c r="AQ1040" s="33">
        <v>-10.333762999999999</v>
      </c>
      <c r="AR1040" s="33">
        <v>-9.7843959999999992</v>
      </c>
      <c r="AS1040" s="33">
        <v>-7.7092839</v>
      </c>
      <c r="AT1040" s="33">
        <v>-8.9459716</v>
      </c>
      <c r="AU1040" s="33">
        <v>-10.402917</v>
      </c>
      <c r="AV1040" s="33">
        <v>-21.216623999999999</v>
      </c>
      <c r="AW1040" s="33">
        <v>-21.283045999999999</v>
      </c>
      <c r="AX1040" s="33">
        <v>-9.4191596999999998</v>
      </c>
      <c r="AY1040" s="33">
        <v>5.1335958000000002</v>
      </c>
      <c r="AZ1040" s="33">
        <v>7.6174645999999999</v>
      </c>
      <c r="BA1040" s="33">
        <v>7.9481384999999998</v>
      </c>
      <c r="BB1040" s="33">
        <v>7.2342186000000002</v>
      </c>
      <c r="BC1040" s="33">
        <v>6.3300662000000001</v>
      </c>
      <c r="BD1040" s="33">
        <v>5.6280804</v>
      </c>
      <c r="BE1040" s="33">
        <v>3.6592823999999999</v>
      </c>
      <c r="BF1040" s="33">
        <v>3.3177164000000001</v>
      </c>
      <c r="BG1040" s="33">
        <v>-8.0977008000000001</v>
      </c>
      <c r="BH1040" s="33">
        <v>-18.377182000000001</v>
      </c>
      <c r="BI1040" s="33">
        <v>-16.666820999999999</v>
      </c>
      <c r="BJ1040" s="33">
        <v>-15.965241000000001</v>
      </c>
      <c r="BK1040" s="33">
        <v>-13.370483</v>
      </c>
      <c r="BL1040" s="33">
        <v>-9.3113311000000003</v>
      </c>
      <c r="BM1040" s="33">
        <v>-11.915523</v>
      </c>
      <c r="BN1040" s="33">
        <v>-14.221971</v>
      </c>
      <c r="BO1040" s="33">
        <v>-3.4191098000000002</v>
      </c>
      <c r="BP1040" s="33">
        <v>-2.9471164000000001</v>
      </c>
      <c r="BQ1040" s="33">
        <v>-0.89799395000000004</v>
      </c>
      <c r="BR1040" s="33">
        <v>-2.2673760999999999</v>
      </c>
      <c r="BS1040" s="33">
        <v>-4.3754195999999999</v>
      </c>
      <c r="BT1040" s="33">
        <v>-14.908109</v>
      </c>
      <c r="BU1040" s="33">
        <v>-13.882301999999999</v>
      </c>
      <c r="BV1040" s="33">
        <v>-2.3927043000000001</v>
      </c>
      <c r="BW1040" s="33">
        <v>11.143719000000001</v>
      </c>
      <c r="BX1040" s="33">
        <v>13.262661</v>
      </c>
      <c r="BY1040" s="33">
        <v>10.240513</v>
      </c>
      <c r="BZ1040" s="33">
        <v>9.0876198000000006</v>
      </c>
      <c r="CA1040" s="33">
        <v>8.1981906999999996</v>
      </c>
      <c r="CB1040" s="33">
        <v>7.6340140999999999</v>
      </c>
      <c r="CC1040" s="33">
        <v>5.6369891000000001</v>
      </c>
      <c r="CD1040" s="33">
        <v>5.4526567000000004</v>
      </c>
      <c r="CE1040" s="33">
        <v>-6.4319420000000003</v>
      </c>
      <c r="CF1040" s="33">
        <v>-14.424391</v>
      </c>
      <c r="CG1040" s="33">
        <v>-12.921834</v>
      </c>
      <c r="CH1040" s="33">
        <v>-12.471816</v>
      </c>
      <c r="CI1040" s="33">
        <v>-9.6431704000000007</v>
      </c>
      <c r="CJ1040" s="33">
        <v>-4.8909906999999997</v>
      </c>
      <c r="CK1040" s="33">
        <v>-7.4677353000000002</v>
      </c>
      <c r="CL1040" s="33">
        <v>-9.2645750000000007</v>
      </c>
      <c r="CM1040" s="33">
        <v>1.3699577000000001</v>
      </c>
      <c r="CN1040" s="33">
        <v>1.7883625999999999</v>
      </c>
      <c r="CO1040" s="33">
        <v>3.8194846999999998</v>
      </c>
      <c r="CP1040" s="33">
        <v>2.3581989000000001</v>
      </c>
      <c r="CQ1040" s="33">
        <v>-0.20079290999999999</v>
      </c>
      <c r="CR1040" s="33">
        <v>-10.538850999999999</v>
      </c>
      <c r="CS1040" s="33">
        <v>-8.7565688999999995</v>
      </c>
      <c r="CT1040" s="33">
        <v>2.4737973000000002</v>
      </c>
      <c r="CU1040" s="33">
        <v>15.306312</v>
      </c>
      <c r="CV1040" s="33">
        <v>17.172505999999998</v>
      </c>
      <c r="CW1040" s="33">
        <v>12.532887000000001</v>
      </c>
      <c r="CX1040" s="33">
        <v>10.941020999999999</v>
      </c>
      <c r="CY1040" s="33">
        <v>10.066314999999999</v>
      </c>
      <c r="CZ1040" s="33">
        <v>9.6399478999999992</v>
      </c>
      <c r="DA1040" s="33">
        <v>7.6146957999999998</v>
      </c>
      <c r="DB1040" s="33">
        <v>7.5875971</v>
      </c>
      <c r="DC1040" s="33">
        <v>-4.7661832000000004</v>
      </c>
      <c r="DD1040" s="33">
        <v>-10.471598999999999</v>
      </c>
      <c r="DE1040" s="33">
        <v>-9.1768471999999992</v>
      </c>
      <c r="DF1040" s="33">
        <v>-8.9783913000000002</v>
      </c>
      <c r="DG1040" s="33">
        <v>-5.9158575999999998</v>
      </c>
      <c r="DH1040" s="33">
        <v>-0.47065033000000001</v>
      </c>
      <c r="DI1040" s="33">
        <v>-3.0199474999999998</v>
      </c>
      <c r="DJ1040" s="33">
        <v>-4.3071789000000003</v>
      </c>
      <c r="DK1040" s="33">
        <v>6.1590252000000003</v>
      </c>
      <c r="DL1040" s="33">
        <v>6.5238415999999999</v>
      </c>
      <c r="DM1040" s="33">
        <v>8.5369633999999994</v>
      </c>
      <c r="DN1040" s="33">
        <v>6.9837737999999998</v>
      </c>
      <c r="DO1040" s="33">
        <v>3.9738338</v>
      </c>
      <c r="DP1040" s="33">
        <v>-6.1695922999999997</v>
      </c>
      <c r="DQ1040" s="33">
        <v>-3.6308362000000001</v>
      </c>
      <c r="DR1040" s="33">
        <v>7.3402989999999999</v>
      </c>
      <c r="DS1040" s="33">
        <v>19.468903999999998</v>
      </c>
      <c r="DT1040" s="33">
        <v>21.082352</v>
      </c>
      <c r="DU1040" s="33">
        <v>15.842712000000001</v>
      </c>
      <c r="DV1040" s="33">
        <v>13.617038000000001</v>
      </c>
      <c r="DW1040" s="33">
        <v>12.763590000000001</v>
      </c>
      <c r="DX1040" s="33">
        <v>12.536198000000001</v>
      </c>
      <c r="DY1040" s="33">
        <v>10.470190000000001</v>
      </c>
      <c r="DZ1040" s="33">
        <v>10.670112</v>
      </c>
      <c r="EA1040" s="33">
        <v>-2.3610921</v>
      </c>
      <c r="EB1040" s="33">
        <v>-4.7643959000000002</v>
      </c>
      <c r="EC1040" s="33">
        <v>-3.7696812</v>
      </c>
      <c r="ED1040" s="33">
        <v>-3.9344407000000001</v>
      </c>
      <c r="EE1040" s="33">
        <v>-0.53421006999999998</v>
      </c>
      <c r="EF1040" s="33">
        <v>5.9116191999999996</v>
      </c>
      <c r="EG1040" s="33">
        <v>3.4019517000000001</v>
      </c>
      <c r="EH1040" s="33">
        <v>2.8505137999999999</v>
      </c>
      <c r="EI1040" s="33">
        <v>13.073677999999999</v>
      </c>
      <c r="EJ1040" s="33">
        <v>13.361121000000001</v>
      </c>
      <c r="EK1040" s="33">
        <v>15.348253</v>
      </c>
      <c r="EL1040" s="33">
        <v>13.662369</v>
      </c>
      <c r="EM1040" s="33">
        <v>10.001332</v>
      </c>
      <c r="EN1040" s="33">
        <v>0.13892291000000001</v>
      </c>
      <c r="EO1040" s="33">
        <v>3.7699077999999999</v>
      </c>
      <c r="EP1040" s="33">
        <v>14.366754</v>
      </c>
      <c r="EQ1040" s="33">
        <v>25.479026999999999</v>
      </c>
      <c r="ER1040" s="33">
        <v>26.727547999999999</v>
      </c>
      <c r="ES1040" s="33">
        <v>82.447924999999998</v>
      </c>
      <c r="ET1040" s="33">
        <v>81.040346999999997</v>
      </c>
      <c r="EU1040" s="33">
        <v>79.706361000000001</v>
      </c>
      <c r="EV1040" s="33">
        <v>77.979353000000003</v>
      </c>
      <c r="EW1040" s="33">
        <v>76.896141999999998</v>
      </c>
      <c r="EX1040" s="33">
        <v>75.584039000000004</v>
      </c>
      <c r="EY1040" s="33">
        <v>74.445882999999995</v>
      </c>
      <c r="EZ1040" s="33">
        <v>76.430858999999998</v>
      </c>
      <c r="FA1040" s="33">
        <v>81.325669000000005</v>
      </c>
      <c r="FB1040" s="33">
        <v>87.327337</v>
      </c>
      <c r="FC1040" s="33">
        <v>91.938716999999997</v>
      </c>
      <c r="FD1040" s="33">
        <v>96.071844999999996</v>
      </c>
      <c r="FE1040" s="33">
        <v>99.567077999999995</v>
      </c>
      <c r="FF1040" s="33">
        <v>102.13493</v>
      </c>
      <c r="FG1040" s="33">
        <v>104.54533000000001</v>
      </c>
      <c r="FH1040" s="33">
        <v>105.82297</v>
      </c>
      <c r="FI1040" s="33">
        <v>105.35935000000001</v>
      </c>
      <c r="FJ1040" s="33">
        <v>104.02618</v>
      </c>
      <c r="FK1040" s="33">
        <v>100.71227</v>
      </c>
      <c r="FL1040" s="33">
        <v>95.833507999999995</v>
      </c>
      <c r="FM1040" s="33">
        <v>91.273735000000002</v>
      </c>
      <c r="FN1040" s="33">
        <v>89.142232000000007</v>
      </c>
      <c r="FO1040" s="33">
        <v>86.885935000000003</v>
      </c>
      <c r="FP1040" s="33">
        <v>84.932221999999996</v>
      </c>
      <c r="FQ1040" s="33">
        <v>98.717200000000005</v>
      </c>
      <c r="FR1040" s="82">
        <v>8.678668</v>
      </c>
      <c r="FS1040">
        <v>1</v>
      </c>
    </row>
    <row r="1041" spans="1:175" x14ac:dyDescent="0.2">
      <c r="A1041" s="18" t="s">
        <v>197</v>
      </c>
      <c r="B1041" s="27" t="s">
        <v>205</v>
      </c>
      <c r="C1041" t="s">
        <v>1</v>
      </c>
      <c r="D1041" s="33">
        <v>76.400000000000006</v>
      </c>
      <c r="E1041" s="33">
        <v>133.69410999999999</v>
      </c>
      <c r="F1041" s="33">
        <v>130.73185000000001</v>
      </c>
      <c r="G1041" s="33">
        <v>131.61060000000001</v>
      </c>
      <c r="H1041" s="33">
        <v>129.72472999999999</v>
      </c>
      <c r="I1041" s="33">
        <v>133.17966000000001</v>
      </c>
      <c r="J1041" s="33">
        <v>144.11407</v>
      </c>
      <c r="K1041" s="33">
        <v>158.19766000000001</v>
      </c>
      <c r="L1041" s="33">
        <v>172.28608</v>
      </c>
      <c r="M1041" s="33">
        <v>184.52668</v>
      </c>
      <c r="N1041" s="33">
        <v>204.63086999999999</v>
      </c>
      <c r="O1041" s="33">
        <v>230.73000999999999</v>
      </c>
      <c r="P1041" s="33">
        <v>239.99071000000001</v>
      </c>
      <c r="Q1041" s="33">
        <v>243.96176</v>
      </c>
      <c r="R1041" s="33">
        <v>249.75485</v>
      </c>
      <c r="S1041" s="33">
        <v>253.46491</v>
      </c>
      <c r="T1041" s="33">
        <v>252.32845</v>
      </c>
      <c r="U1041" s="33">
        <v>248.81800000000001</v>
      </c>
      <c r="V1041" s="33">
        <v>243.61691999999999</v>
      </c>
      <c r="W1041" s="33">
        <v>232.17901000000001</v>
      </c>
      <c r="X1041" s="33">
        <v>220.31851</v>
      </c>
      <c r="Y1041" s="33">
        <v>204.33309</v>
      </c>
      <c r="Z1041" s="33">
        <v>177.50846999999999</v>
      </c>
      <c r="AA1041" s="33">
        <v>153.67452</v>
      </c>
      <c r="AB1041" s="33">
        <v>142.60374999999999</v>
      </c>
      <c r="AC1041" s="33">
        <v>-1.3529354</v>
      </c>
      <c r="AD1041" s="33">
        <v>-1.9391912</v>
      </c>
      <c r="AE1041" s="33">
        <v>-0.87578449000000003</v>
      </c>
      <c r="AF1041" s="33">
        <v>-0.75144654</v>
      </c>
      <c r="AG1041" s="33">
        <v>-1.3220991</v>
      </c>
      <c r="AH1041" s="33">
        <v>-0.52279392000000002</v>
      </c>
      <c r="AI1041" s="33">
        <v>-1.0241283000000001</v>
      </c>
      <c r="AJ1041" s="33">
        <v>-1.1330635</v>
      </c>
      <c r="AK1041" s="33">
        <v>-0.39230216000000001</v>
      </c>
      <c r="AL1041" s="33">
        <v>-1.0900093</v>
      </c>
      <c r="AM1041" s="33">
        <v>-4.4125655999999998</v>
      </c>
      <c r="AN1041" s="33">
        <v>-0.13596108000000001</v>
      </c>
      <c r="AO1041" s="33">
        <v>-1.0090380000000001</v>
      </c>
      <c r="AP1041" s="33">
        <v>-0.58003351000000003</v>
      </c>
      <c r="AQ1041" s="33">
        <v>3.4003203000000002</v>
      </c>
      <c r="AR1041" s="33">
        <v>4.1773097000000003</v>
      </c>
      <c r="AS1041" s="33">
        <v>3.7564169000000001</v>
      </c>
      <c r="AT1041" s="33">
        <v>3.5153121999999999</v>
      </c>
      <c r="AU1041" s="33">
        <v>-1.0048451</v>
      </c>
      <c r="AV1041" s="33">
        <v>-7.0007627000000001</v>
      </c>
      <c r="AW1041" s="33">
        <v>-9.2951028999999998</v>
      </c>
      <c r="AX1041" s="33">
        <v>-4.9229037</v>
      </c>
      <c r="AY1041" s="33">
        <v>-2.341145</v>
      </c>
      <c r="AZ1041" s="33">
        <v>-1.2316731000000001</v>
      </c>
      <c r="BA1041" s="33">
        <v>-0.78349004</v>
      </c>
      <c r="BB1041" s="33">
        <v>-1.3313595</v>
      </c>
      <c r="BC1041" s="33">
        <v>-0.37639788000000002</v>
      </c>
      <c r="BD1041" s="33">
        <v>-0.34612388999999999</v>
      </c>
      <c r="BE1041" s="33">
        <v>-0.84787674999999996</v>
      </c>
      <c r="BF1041" s="33">
        <v>4.005885E-2</v>
      </c>
      <c r="BG1041" s="33">
        <v>-0.48960861</v>
      </c>
      <c r="BH1041" s="33">
        <v>-0.45868010999999997</v>
      </c>
      <c r="BI1041" s="33">
        <v>0.36262317999999999</v>
      </c>
      <c r="BJ1041" s="33">
        <v>-2.627701E-2</v>
      </c>
      <c r="BK1041" s="33">
        <v>-2.6462039000000002</v>
      </c>
      <c r="BL1041" s="33">
        <v>1.2490422000000001</v>
      </c>
      <c r="BM1041" s="33">
        <v>0.70067489000000005</v>
      </c>
      <c r="BN1041" s="33">
        <v>1.0702775</v>
      </c>
      <c r="BO1041" s="33">
        <v>5.3081734000000003</v>
      </c>
      <c r="BP1041" s="33">
        <v>6.0540744000000002</v>
      </c>
      <c r="BQ1041" s="33">
        <v>5.6079999999999997</v>
      </c>
      <c r="BR1041" s="33">
        <v>5.2218267999999997</v>
      </c>
      <c r="BS1041" s="33">
        <v>0.37594340999999998</v>
      </c>
      <c r="BT1041" s="33">
        <v>-5.0513120999999996</v>
      </c>
      <c r="BU1041" s="33">
        <v>-7.0326079999999997</v>
      </c>
      <c r="BV1041" s="33">
        <v>-3.5206298999999999</v>
      </c>
      <c r="BW1041" s="33">
        <v>-1.2798109</v>
      </c>
      <c r="BX1041" s="33">
        <v>-0.31550242000000001</v>
      </c>
      <c r="BY1041" s="33">
        <v>-0.38909389</v>
      </c>
      <c r="BZ1041" s="33">
        <v>-0.91037718000000001</v>
      </c>
      <c r="CA1041" s="33">
        <v>-3.0524229999999999E-2</v>
      </c>
      <c r="CB1041" s="33">
        <v>-6.5398659999999997E-2</v>
      </c>
      <c r="CC1041" s="33">
        <v>-0.51943178000000001</v>
      </c>
      <c r="CD1041" s="33">
        <v>0.42988894999999999</v>
      </c>
      <c r="CE1041" s="33">
        <v>-0.11940190000000001</v>
      </c>
      <c r="CF1041" s="33">
        <v>8.3957600000000004E-3</v>
      </c>
      <c r="CG1041" s="33">
        <v>0.88548218000000001</v>
      </c>
      <c r="CH1041" s="33">
        <v>0.71046074999999997</v>
      </c>
      <c r="CI1041" s="33">
        <v>-1.4228270999999999</v>
      </c>
      <c r="CJ1041" s="33">
        <v>2.2082913</v>
      </c>
      <c r="CK1041" s="33">
        <v>1.8848168000000001</v>
      </c>
      <c r="CL1041" s="33">
        <v>2.2132778000000002</v>
      </c>
      <c r="CM1041" s="33">
        <v>6.6295466999999997</v>
      </c>
      <c r="CN1041" s="33">
        <v>7.3539158999999996</v>
      </c>
      <c r="CO1041" s="33">
        <v>6.8904008000000001</v>
      </c>
      <c r="CP1041" s="33">
        <v>6.4037535999999999</v>
      </c>
      <c r="CQ1041" s="33">
        <v>1.3322733</v>
      </c>
      <c r="CR1041" s="33">
        <v>-3.7011284999999998</v>
      </c>
      <c r="CS1041" s="33">
        <v>-5.4656108999999997</v>
      </c>
      <c r="CT1041" s="33">
        <v>-2.5494194000000001</v>
      </c>
      <c r="CU1041" s="33">
        <v>-0.54473413999999998</v>
      </c>
      <c r="CV1041" s="33">
        <v>0.3190346</v>
      </c>
      <c r="CW1041" s="33">
        <v>5.3022599999999996E-3</v>
      </c>
      <c r="CX1041" s="33">
        <v>-0.48939482000000001</v>
      </c>
      <c r="CY1041" s="33">
        <v>0.31534941</v>
      </c>
      <c r="CZ1041" s="33">
        <v>0.21532656999999999</v>
      </c>
      <c r="DA1041" s="33">
        <v>-0.19098681000000001</v>
      </c>
      <c r="DB1041" s="33">
        <v>0.81971906000000005</v>
      </c>
      <c r="DC1041" s="33">
        <v>0.25080480999999999</v>
      </c>
      <c r="DD1041" s="33">
        <v>0.47547162999999998</v>
      </c>
      <c r="DE1041" s="33">
        <v>1.4083412</v>
      </c>
      <c r="DF1041" s="33">
        <v>1.4471985000000001</v>
      </c>
      <c r="DG1041" s="33">
        <v>-0.19945041999999999</v>
      </c>
      <c r="DH1041" s="33">
        <v>3.1675403000000002</v>
      </c>
      <c r="DI1041" s="33">
        <v>3.0689587999999999</v>
      </c>
      <c r="DJ1041" s="33">
        <v>3.3562782000000002</v>
      </c>
      <c r="DK1041" s="33">
        <v>7.9509198999999997</v>
      </c>
      <c r="DL1041" s="33">
        <v>8.6537573999999999</v>
      </c>
      <c r="DM1041" s="33">
        <v>8.1728015000000003</v>
      </c>
      <c r="DN1041" s="33">
        <v>7.5856804999999996</v>
      </c>
      <c r="DO1041" s="33">
        <v>2.2886033000000001</v>
      </c>
      <c r="DP1041" s="33">
        <v>-2.3509449</v>
      </c>
      <c r="DQ1041" s="33">
        <v>-3.8986139</v>
      </c>
      <c r="DR1041" s="33">
        <v>-1.5782088000000001</v>
      </c>
      <c r="DS1041" s="33">
        <v>0.19034264000000001</v>
      </c>
      <c r="DT1041" s="33">
        <v>0.95357161999999995</v>
      </c>
      <c r="DU1041" s="33">
        <v>0.57474765999999999</v>
      </c>
      <c r="DV1041" s="33">
        <v>0.11843684</v>
      </c>
      <c r="DW1041" s="33">
        <v>0.81473603000000006</v>
      </c>
      <c r="DX1041" s="33">
        <v>0.62064922</v>
      </c>
      <c r="DY1041" s="33">
        <v>0.28323556</v>
      </c>
      <c r="DZ1041" s="33">
        <v>1.3825718</v>
      </c>
      <c r="EA1041" s="33">
        <v>0.78532451000000003</v>
      </c>
      <c r="EB1041" s="33">
        <v>1.1498550000000001</v>
      </c>
      <c r="EC1041" s="33">
        <v>2.1632665000000002</v>
      </c>
      <c r="ED1041" s="33">
        <v>2.5109308000000001</v>
      </c>
      <c r="EE1041" s="33">
        <v>1.5669112999999999</v>
      </c>
      <c r="EF1041" s="33">
        <v>4.5525435999999999</v>
      </c>
      <c r="EG1041" s="33">
        <v>4.7786717000000003</v>
      </c>
      <c r="EH1041" s="33">
        <v>5.0065891999999996</v>
      </c>
      <c r="EI1041" s="33">
        <v>9.8587731000000005</v>
      </c>
      <c r="EJ1041" s="33">
        <v>10.530521999999999</v>
      </c>
      <c r="EK1041" s="33">
        <v>10.024385000000001</v>
      </c>
      <c r="EL1041" s="33">
        <v>9.2921951000000007</v>
      </c>
      <c r="EM1041" s="33">
        <v>3.6693918000000001</v>
      </c>
      <c r="EN1041" s="33">
        <v>-0.40149432000000002</v>
      </c>
      <c r="EO1041" s="33">
        <v>-1.6361190000000001</v>
      </c>
      <c r="EP1041" s="33">
        <v>-0.17593500000000001</v>
      </c>
      <c r="EQ1041" s="33">
        <v>1.2516768</v>
      </c>
      <c r="ER1041" s="33">
        <v>1.8697423</v>
      </c>
      <c r="ES1041" s="33">
        <v>74.739037999999994</v>
      </c>
      <c r="ET1041" s="33">
        <v>73.271540000000002</v>
      </c>
      <c r="EU1041" s="33">
        <v>72.012715999999998</v>
      </c>
      <c r="EV1041" s="33">
        <v>70.748980000000003</v>
      </c>
      <c r="EW1041" s="33">
        <v>69.934709999999995</v>
      </c>
      <c r="EX1041" s="33">
        <v>68.986214000000004</v>
      </c>
      <c r="EY1041" s="33">
        <v>69.121431999999999</v>
      </c>
      <c r="EZ1041" s="33">
        <v>71.28004</v>
      </c>
      <c r="FA1041" s="33">
        <v>75.107213000000002</v>
      </c>
      <c r="FB1041" s="33">
        <v>79.011990999999995</v>
      </c>
      <c r="FC1041" s="33">
        <v>82.684501999999995</v>
      </c>
      <c r="FD1041" s="33">
        <v>86.477643</v>
      </c>
      <c r="FE1041" s="33">
        <v>89.624465999999998</v>
      </c>
      <c r="FF1041" s="33">
        <v>92.0077</v>
      </c>
      <c r="FG1041" s="33">
        <v>93.615937000000002</v>
      </c>
      <c r="FH1041" s="33">
        <v>94.549633999999998</v>
      </c>
      <c r="FI1041" s="33">
        <v>94.226712000000006</v>
      </c>
      <c r="FJ1041" s="33">
        <v>93.047520000000006</v>
      </c>
      <c r="FK1041" s="33">
        <v>90.540709000000007</v>
      </c>
      <c r="FL1041" s="33">
        <v>86.774164999999996</v>
      </c>
      <c r="FM1041" s="33">
        <v>83.24324</v>
      </c>
      <c r="FN1041" s="33">
        <v>81.413234000000003</v>
      </c>
      <c r="FO1041" s="33">
        <v>79.493325999999996</v>
      </c>
      <c r="FP1041" s="33">
        <v>77.328518000000003</v>
      </c>
      <c r="FQ1041" s="33">
        <v>22.711010000000002</v>
      </c>
      <c r="FR1041" s="82">
        <v>2.3330169999999999</v>
      </c>
      <c r="FS1041">
        <v>1</v>
      </c>
    </row>
    <row r="1042" spans="1:175" x14ac:dyDescent="0.2">
      <c r="A1042" s="18" t="s">
        <v>197</v>
      </c>
      <c r="B1042" s="27" t="s">
        <v>203</v>
      </c>
      <c r="C1042" s="27">
        <v>42902</v>
      </c>
      <c r="D1042" s="33">
        <v>476</v>
      </c>
      <c r="E1042" s="33">
        <v>188.82248000000001</v>
      </c>
      <c r="F1042" s="33">
        <v>182.71375</v>
      </c>
      <c r="G1042" s="33">
        <v>179.34755999999999</v>
      </c>
      <c r="H1042" s="33">
        <v>182.92295999999999</v>
      </c>
      <c r="I1042" s="33">
        <v>189.31161</v>
      </c>
      <c r="J1042" s="33">
        <v>204.35572999999999</v>
      </c>
      <c r="K1042" s="33">
        <v>228.65110999999999</v>
      </c>
      <c r="L1042" s="33">
        <v>264.69288</v>
      </c>
      <c r="M1042" s="33">
        <v>290.42342000000002</v>
      </c>
      <c r="N1042" s="33">
        <v>313.71771000000001</v>
      </c>
      <c r="O1042" s="33">
        <v>327.32666999999998</v>
      </c>
      <c r="P1042" s="33">
        <v>334.74680999999998</v>
      </c>
      <c r="Q1042" s="33">
        <v>335.99225999999999</v>
      </c>
      <c r="R1042" s="33">
        <v>339.06509</v>
      </c>
      <c r="S1042" s="33">
        <v>342.00979000000001</v>
      </c>
      <c r="T1042" s="33">
        <v>341.33778000000001</v>
      </c>
      <c r="U1042" s="33">
        <v>335.60629999999998</v>
      </c>
      <c r="V1042" s="33">
        <v>319.38659000000001</v>
      </c>
      <c r="W1042" s="33">
        <v>266.83112</v>
      </c>
      <c r="X1042" s="33">
        <v>246.90955</v>
      </c>
      <c r="Y1042" s="33">
        <v>233.53813</v>
      </c>
      <c r="Z1042" s="33">
        <v>224.40633</v>
      </c>
      <c r="AA1042" s="33">
        <v>212.93095</v>
      </c>
      <c r="AB1042" s="33">
        <v>200.54400999999999</v>
      </c>
      <c r="AC1042" s="33">
        <v>-0.88029904000000003</v>
      </c>
      <c r="AD1042" s="33">
        <v>-1.7784944</v>
      </c>
      <c r="AE1042" s="33">
        <v>-0.34411859</v>
      </c>
      <c r="AF1042" s="33">
        <v>2.0703119999999999</v>
      </c>
      <c r="AG1042" s="33">
        <v>-1.7597875999999999</v>
      </c>
      <c r="AH1042" s="33">
        <v>-5.7122871000000002</v>
      </c>
      <c r="AI1042" s="33">
        <v>-10.505658</v>
      </c>
      <c r="AJ1042" s="33">
        <v>-6.6507262999999996</v>
      </c>
      <c r="AK1042" s="33">
        <v>-4.6834049000000002</v>
      </c>
      <c r="AL1042" s="33">
        <v>0.10663533</v>
      </c>
      <c r="AM1042" s="33">
        <v>-0.10934861</v>
      </c>
      <c r="AN1042" s="33">
        <v>0.23183129</v>
      </c>
      <c r="AO1042" s="33">
        <v>-1.3357189</v>
      </c>
      <c r="AP1042" s="33">
        <v>1.3356458</v>
      </c>
      <c r="AQ1042" s="33">
        <v>5.2633938999999996</v>
      </c>
      <c r="AR1042" s="33">
        <v>7.819293</v>
      </c>
      <c r="AS1042" s="33">
        <v>8.2415388000000007</v>
      </c>
      <c r="AT1042" s="33">
        <v>8.2665235999999993</v>
      </c>
      <c r="AU1042" s="33">
        <v>-3.8594200000000001E-3</v>
      </c>
      <c r="AV1042" s="33">
        <v>-5.5408818000000002</v>
      </c>
      <c r="AW1042" s="33">
        <v>-4.1534981000000002</v>
      </c>
      <c r="AX1042" s="33">
        <v>-4.1262410000000003</v>
      </c>
      <c r="AY1042" s="33">
        <v>-3.8009070999999999</v>
      </c>
      <c r="AZ1042" s="33">
        <v>-5.1359776000000004</v>
      </c>
      <c r="BA1042" s="33">
        <v>0.34806260999999999</v>
      </c>
      <c r="BB1042" s="33">
        <v>-7.2935990000000006E-2</v>
      </c>
      <c r="BC1042" s="33">
        <v>1.1205026</v>
      </c>
      <c r="BD1042" s="33">
        <v>3.9675655999999999</v>
      </c>
      <c r="BE1042" s="33">
        <v>-0.28949651999999998</v>
      </c>
      <c r="BF1042" s="33">
        <v>-4.1026173999999997</v>
      </c>
      <c r="BG1042" s="33">
        <v>-8.1890622999999998</v>
      </c>
      <c r="BH1042" s="33">
        <v>-4.2437752</v>
      </c>
      <c r="BI1042" s="33">
        <v>-2.9545359000000002</v>
      </c>
      <c r="BJ1042" s="33">
        <v>2.0841373000000001</v>
      </c>
      <c r="BK1042" s="33">
        <v>2.0907730999999998</v>
      </c>
      <c r="BL1042" s="33">
        <v>2.4623436999999999</v>
      </c>
      <c r="BM1042" s="33">
        <v>0.84738241000000003</v>
      </c>
      <c r="BN1042" s="33">
        <v>4.0618223999999996</v>
      </c>
      <c r="BO1042" s="33">
        <v>10.51796</v>
      </c>
      <c r="BP1042" s="33">
        <v>13.147831999999999</v>
      </c>
      <c r="BQ1042" s="33">
        <v>13.582741</v>
      </c>
      <c r="BR1042" s="33">
        <v>13.371847000000001</v>
      </c>
      <c r="BS1042" s="33">
        <v>1.9682090999999999</v>
      </c>
      <c r="BT1042" s="33">
        <v>-3.8256353000000001</v>
      </c>
      <c r="BU1042" s="33">
        <v>-2.5562100000000001</v>
      </c>
      <c r="BV1042" s="33">
        <v>-2.6034619000000001</v>
      </c>
      <c r="BW1042" s="33">
        <v>-2.2052782</v>
      </c>
      <c r="BX1042" s="33">
        <v>-3.7567008999999998</v>
      </c>
      <c r="BY1042" s="33">
        <v>1.1988220999999999</v>
      </c>
      <c r="BZ1042" s="33">
        <v>1.1083286000000001</v>
      </c>
      <c r="CA1042" s="33">
        <v>2.1348948000000001</v>
      </c>
      <c r="CB1042" s="33">
        <v>5.2815975999999996</v>
      </c>
      <c r="CC1042" s="33">
        <v>0.72882259000000005</v>
      </c>
      <c r="CD1042" s="33">
        <v>-2.9877650999999998</v>
      </c>
      <c r="CE1042" s="33">
        <v>-6.5845951999999999</v>
      </c>
      <c r="CF1042" s="33">
        <v>-2.5767281</v>
      </c>
      <c r="CG1042" s="33">
        <v>-1.7571265</v>
      </c>
      <c r="CH1042" s="33">
        <v>3.4537491999999999</v>
      </c>
      <c r="CI1042" s="33">
        <v>3.6145706</v>
      </c>
      <c r="CJ1042" s="33">
        <v>4.0071897999999999</v>
      </c>
      <c r="CK1042" s="33">
        <v>2.3593917000000002</v>
      </c>
      <c r="CL1042" s="33">
        <v>5.9499639999999996</v>
      </c>
      <c r="CM1042" s="33">
        <v>14.157256</v>
      </c>
      <c r="CN1042" s="33">
        <v>16.838362</v>
      </c>
      <c r="CO1042" s="33">
        <v>17.282042000000001</v>
      </c>
      <c r="CP1042" s="33">
        <v>16.907778</v>
      </c>
      <c r="CQ1042" s="33">
        <v>3.3340578000000001</v>
      </c>
      <c r="CR1042" s="33">
        <v>-2.6376607000000001</v>
      </c>
      <c r="CS1042" s="33">
        <v>-1.4499332</v>
      </c>
      <c r="CT1042" s="33">
        <v>-1.5487896999999999</v>
      </c>
      <c r="CU1042" s="33">
        <v>-1.1001505</v>
      </c>
      <c r="CV1042" s="33">
        <v>-2.8014180999999998</v>
      </c>
      <c r="CW1042" s="33">
        <v>2.0495817000000001</v>
      </c>
      <c r="CX1042" s="33">
        <v>2.2895932000000001</v>
      </c>
      <c r="CY1042" s="33">
        <v>3.1492871</v>
      </c>
      <c r="CZ1042" s="33">
        <v>6.5956296999999999</v>
      </c>
      <c r="DA1042" s="33">
        <v>1.7471417</v>
      </c>
      <c r="DB1042" s="33">
        <v>-1.8729127999999999</v>
      </c>
      <c r="DC1042" s="33">
        <v>-4.9801280999999999</v>
      </c>
      <c r="DD1042" s="33">
        <v>-0.90968106000000004</v>
      </c>
      <c r="DE1042" s="33">
        <v>-0.55971704</v>
      </c>
      <c r="DF1042" s="33">
        <v>4.8233610000000002</v>
      </c>
      <c r="DG1042" s="33">
        <v>5.1383682000000004</v>
      </c>
      <c r="DH1042" s="33">
        <v>5.5520357999999996</v>
      </c>
      <c r="DI1042" s="33">
        <v>3.8714010000000001</v>
      </c>
      <c r="DJ1042" s="33">
        <v>7.8381056999999998</v>
      </c>
      <c r="DK1042" s="33">
        <v>17.796551999999998</v>
      </c>
      <c r="DL1042" s="33">
        <v>20.528891999999999</v>
      </c>
      <c r="DM1042" s="33">
        <v>20.981342000000001</v>
      </c>
      <c r="DN1042" s="33">
        <v>20.443708999999998</v>
      </c>
      <c r="DO1042" s="33">
        <v>4.6999065</v>
      </c>
      <c r="DP1042" s="33">
        <v>-1.4496861999999999</v>
      </c>
      <c r="DQ1042" s="33">
        <v>-0.34365631000000002</v>
      </c>
      <c r="DR1042" s="33">
        <v>-0.49411758</v>
      </c>
      <c r="DS1042" s="33">
        <v>4.9772699999999998E-3</v>
      </c>
      <c r="DT1042" s="33">
        <v>-1.8461352</v>
      </c>
      <c r="DU1042" s="33">
        <v>3.2779433</v>
      </c>
      <c r="DV1042" s="33">
        <v>3.9951515999999998</v>
      </c>
      <c r="DW1042" s="33">
        <v>4.6139083000000003</v>
      </c>
      <c r="DX1042" s="33">
        <v>8.4928833000000008</v>
      </c>
      <c r="DY1042" s="33">
        <v>3.2174328000000001</v>
      </c>
      <c r="DZ1042" s="33">
        <v>-0.26324305999999997</v>
      </c>
      <c r="EA1042" s="33">
        <v>-2.6635323999999998</v>
      </c>
      <c r="EB1042" s="33">
        <v>1.4972700999999999</v>
      </c>
      <c r="EC1042" s="33">
        <v>1.169152</v>
      </c>
      <c r="ED1042" s="33">
        <v>6.8008629999999997</v>
      </c>
      <c r="EE1042" s="33">
        <v>7.3384897999999996</v>
      </c>
      <c r="EF1042" s="33">
        <v>7.7825481999999999</v>
      </c>
      <c r="EG1042" s="33">
        <v>6.0545021999999999</v>
      </c>
      <c r="EH1042" s="33">
        <v>10.564282</v>
      </c>
      <c r="EI1042" s="33">
        <v>23.051117999999999</v>
      </c>
      <c r="EJ1042" s="33">
        <v>25.857430000000001</v>
      </c>
      <c r="EK1042" s="33">
        <v>26.322544000000001</v>
      </c>
      <c r="EL1042" s="33">
        <v>25.549032</v>
      </c>
      <c r="EM1042" s="33">
        <v>6.6719749999999998</v>
      </c>
      <c r="EN1042" s="33">
        <v>0.26556027999999998</v>
      </c>
      <c r="EO1042" s="33">
        <v>1.2536318</v>
      </c>
      <c r="EP1042" s="33">
        <v>1.0286614999999999</v>
      </c>
      <c r="EQ1042" s="33">
        <v>1.6006062000000001</v>
      </c>
      <c r="ER1042" s="33">
        <v>-0.46685853999999999</v>
      </c>
      <c r="ES1042" s="33">
        <v>66.393557999999999</v>
      </c>
      <c r="ET1042" s="33">
        <v>65.412524000000005</v>
      </c>
      <c r="EU1042" s="33">
        <v>64.524726999999999</v>
      </c>
      <c r="EV1042" s="33">
        <v>63.488042999999998</v>
      </c>
      <c r="EW1042" s="33">
        <v>63.006197</v>
      </c>
      <c r="EX1042" s="33">
        <v>62.623728</v>
      </c>
      <c r="EY1042" s="33">
        <v>64.010789000000003</v>
      </c>
      <c r="EZ1042" s="33">
        <v>66.711605000000006</v>
      </c>
      <c r="FA1042" s="33">
        <v>69.832915</v>
      </c>
      <c r="FB1042" s="33">
        <v>74.287189999999995</v>
      </c>
      <c r="FC1042" s="33">
        <v>76.749476999999999</v>
      </c>
      <c r="FD1042" s="33">
        <v>79.851489000000001</v>
      </c>
      <c r="FE1042" s="33">
        <v>82.077809000000002</v>
      </c>
      <c r="FF1042" s="33">
        <v>82.965286000000006</v>
      </c>
      <c r="FG1042" s="33">
        <v>83.690954000000005</v>
      </c>
      <c r="FH1042" s="33">
        <v>84.523643000000007</v>
      </c>
      <c r="FI1042" s="33">
        <v>84.334055000000006</v>
      </c>
      <c r="FJ1042" s="33">
        <v>83.817946000000006</v>
      </c>
      <c r="FK1042" s="33">
        <v>82.915240999999995</v>
      </c>
      <c r="FL1042" s="33">
        <v>80.914963</v>
      </c>
      <c r="FM1042" s="33">
        <v>77.410895999999994</v>
      </c>
      <c r="FN1042" s="33">
        <v>74.988652999999999</v>
      </c>
      <c r="FO1042" s="33">
        <v>73.197457</v>
      </c>
      <c r="FP1042" s="33">
        <v>71.415577999999996</v>
      </c>
      <c r="FQ1042" s="33">
        <v>35.538089999999997</v>
      </c>
      <c r="FR1042" s="82">
        <v>6.8836890000000004</v>
      </c>
      <c r="FS1042">
        <v>1</v>
      </c>
    </row>
    <row r="1043" spans="1:175" x14ac:dyDescent="0.2">
      <c r="A1043" s="18" t="s">
        <v>197</v>
      </c>
      <c r="B1043" s="27" t="s">
        <v>203</v>
      </c>
      <c r="C1043" s="27">
        <v>42905</v>
      </c>
      <c r="D1043" s="33">
        <v>475</v>
      </c>
      <c r="E1043" s="33">
        <v>204.88992999999999</v>
      </c>
      <c r="F1043" s="33">
        <v>207.21896000000001</v>
      </c>
      <c r="G1043" s="33">
        <v>206.25827000000001</v>
      </c>
      <c r="H1043" s="33">
        <v>209.99666999999999</v>
      </c>
      <c r="I1043" s="33">
        <v>218.8999</v>
      </c>
      <c r="J1043" s="33">
        <v>237.69161</v>
      </c>
      <c r="K1043" s="33">
        <v>264.13922000000002</v>
      </c>
      <c r="L1043" s="33">
        <v>298.55263000000002</v>
      </c>
      <c r="M1043" s="33">
        <v>325.93767000000003</v>
      </c>
      <c r="N1043" s="33">
        <v>347.64258000000001</v>
      </c>
      <c r="O1043" s="33">
        <v>361.30047999999999</v>
      </c>
      <c r="P1043" s="33">
        <v>372.34185000000002</v>
      </c>
      <c r="Q1043" s="33">
        <v>374.75243</v>
      </c>
      <c r="R1043" s="33">
        <v>375.12344999999999</v>
      </c>
      <c r="S1043" s="33">
        <v>376.00653</v>
      </c>
      <c r="T1043" s="33">
        <v>369.35413999999997</v>
      </c>
      <c r="U1043" s="33">
        <v>361.77877000000001</v>
      </c>
      <c r="V1043" s="33">
        <v>341.49232999999998</v>
      </c>
      <c r="W1043" s="33">
        <v>292.53649999999999</v>
      </c>
      <c r="X1043" s="33">
        <v>266.79149999999998</v>
      </c>
      <c r="Y1043" s="33">
        <v>247.65644</v>
      </c>
      <c r="Z1043" s="33">
        <v>235.64322999999999</v>
      </c>
      <c r="AA1043" s="33">
        <v>222.84314000000001</v>
      </c>
      <c r="AB1043" s="33">
        <v>211.74632</v>
      </c>
      <c r="AC1043" s="33">
        <v>2.0027569999999999</v>
      </c>
      <c r="AD1043" s="33">
        <v>5.9418768999999996</v>
      </c>
      <c r="AE1043" s="33">
        <v>3.1872394000000002</v>
      </c>
      <c r="AF1043" s="33">
        <v>1.7376425</v>
      </c>
      <c r="AG1043" s="33">
        <v>-2.1480136000000001</v>
      </c>
      <c r="AH1043" s="33">
        <v>-10.386476999999999</v>
      </c>
      <c r="AI1043" s="33">
        <v>-12.068576</v>
      </c>
      <c r="AJ1043" s="33">
        <v>-7.0605962</v>
      </c>
      <c r="AK1043" s="33">
        <v>-6.3504486</v>
      </c>
      <c r="AL1043" s="33">
        <v>-9.0682843999999996</v>
      </c>
      <c r="AM1043" s="33">
        <v>-7.9472728000000004</v>
      </c>
      <c r="AN1043" s="33">
        <v>-7.3174894999999998</v>
      </c>
      <c r="AO1043" s="33">
        <v>-5.6466295999999998</v>
      </c>
      <c r="AP1043" s="33">
        <v>-3.7718115999999999</v>
      </c>
      <c r="AQ1043" s="33">
        <v>1.7179899000000001</v>
      </c>
      <c r="AR1043" s="33">
        <v>1.3899032</v>
      </c>
      <c r="AS1043" s="33">
        <v>-0.92441700999999998</v>
      </c>
      <c r="AT1043" s="33">
        <v>-0.26057584</v>
      </c>
      <c r="AU1043" s="33">
        <v>3.9660644999999999</v>
      </c>
      <c r="AV1043" s="33">
        <v>-4.9308494999999999</v>
      </c>
      <c r="AW1043" s="33">
        <v>-6.0118913999999997</v>
      </c>
      <c r="AX1043" s="33">
        <v>-6.6354534000000003</v>
      </c>
      <c r="AY1043" s="33">
        <v>-7.7697205</v>
      </c>
      <c r="AZ1043" s="33">
        <v>-4.4433293000000003</v>
      </c>
      <c r="BA1043" s="33">
        <v>3.7281080000000002</v>
      </c>
      <c r="BB1043" s="33">
        <v>7.8549707</v>
      </c>
      <c r="BC1043" s="33">
        <v>5.2580882000000004</v>
      </c>
      <c r="BD1043" s="33">
        <v>3.6457931000000001</v>
      </c>
      <c r="BE1043" s="33">
        <v>-0.28439936999999998</v>
      </c>
      <c r="BF1043" s="33">
        <v>-8.5130289000000001</v>
      </c>
      <c r="BG1043" s="33">
        <v>-10.194741</v>
      </c>
      <c r="BH1043" s="33">
        <v>-5.0224605999999996</v>
      </c>
      <c r="BI1043" s="33">
        <v>-4.088533</v>
      </c>
      <c r="BJ1043" s="33">
        <v>-6.3834308999999996</v>
      </c>
      <c r="BK1043" s="33">
        <v>-5.0915409</v>
      </c>
      <c r="BL1043" s="33">
        <v>-4.5528811999999999</v>
      </c>
      <c r="BM1043" s="33">
        <v>-2.8362606000000001</v>
      </c>
      <c r="BN1043" s="33">
        <v>-0.51010336000000001</v>
      </c>
      <c r="BO1043" s="33">
        <v>7.8669076999999996</v>
      </c>
      <c r="BP1043" s="33">
        <v>7.5229454999999996</v>
      </c>
      <c r="BQ1043" s="33">
        <v>5.1247391999999996</v>
      </c>
      <c r="BR1043" s="33">
        <v>5.7326382999999996</v>
      </c>
      <c r="BS1043" s="33">
        <v>7.7874407999999997</v>
      </c>
      <c r="BT1043" s="33">
        <v>-2.6039026999999999</v>
      </c>
      <c r="BU1043" s="33">
        <v>-3.9253239999999998</v>
      </c>
      <c r="BV1043" s="33">
        <v>-4.7350591</v>
      </c>
      <c r="BW1043" s="33">
        <v>-5.9513866999999996</v>
      </c>
      <c r="BX1043" s="33">
        <v>-2.8677164999999998</v>
      </c>
      <c r="BY1043" s="33">
        <v>4.9230809000000004</v>
      </c>
      <c r="BZ1043" s="33">
        <v>9.1799736000000003</v>
      </c>
      <c r="CA1043" s="33">
        <v>6.6923518</v>
      </c>
      <c r="CB1043" s="33">
        <v>4.9673724000000004</v>
      </c>
      <c r="CC1043" s="33">
        <v>1.0063342</v>
      </c>
      <c r="CD1043" s="33">
        <v>-7.2154841000000003</v>
      </c>
      <c r="CE1043" s="33">
        <v>-8.8969287999999995</v>
      </c>
      <c r="CF1043" s="33">
        <v>-3.6108541000000001</v>
      </c>
      <c r="CG1043" s="33">
        <v>-2.5219371000000002</v>
      </c>
      <c r="CH1043" s="33">
        <v>-4.5239095999999996</v>
      </c>
      <c r="CI1043" s="33">
        <v>-3.1136696000000001</v>
      </c>
      <c r="CJ1043" s="33">
        <v>-2.6381218</v>
      </c>
      <c r="CK1043" s="33">
        <v>-0.88980764000000001</v>
      </c>
      <c r="CL1043" s="33">
        <v>1.7489458</v>
      </c>
      <c r="CM1043" s="33">
        <v>12.125629</v>
      </c>
      <c r="CN1043" s="33">
        <v>11.770671999999999</v>
      </c>
      <c r="CO1043" s="33">
        <v>9.3143662999999997</v>
      </c>
      <c r="CP1043" s="33">
        <v>9.8835201000000001</v>
      </c>
      <c r="CQ1043" s="33">
        <v>10.434113999999999</v>
      </c>
      <c r="CR1043" s="33">
        <v>-0.99226641999999998</v>
      </c>
      <c r="CS1043" s="33">
        <v>-2.4801738000000002</v>
      </c>
      <c r="CT1043" s="33">
        <v>-3.4188518999999999</v>
      </c>
      <c r="CU1043" s="33">
        <v>-4.6920142</v>
      </c>
      <c r="CV1043" s="33">
        <v>-1.7764518</v>
      </c>
      <c r="CW1043" s="33">
        <v>6.1180538000000002</v>
      </c>
      <c r="CX1043" s="33">
        <v>10.504977</v>
      </c>
      <c r="CY1043" s="33">
        <v>8.1266154000000004</v>
      </c>
      <c r="CZ1043" s="33">
        <v>6.2889517000000001</v>
      </c>
      <c r="DA1043" s="33">
        <v>2.2970676999999999</v>
      </c>
      <c r="DB1043" s="33">
        <v>-5.9179393999999998</v>
      </c>
      <c r="DC1043" s="33">
        <v>-7.5991163000000004</v>
      </c>
      <c r="DD1043" s="33">
        <v>-2.1992476999999999</v>
      </c>
      <c r="DE1043" s="33">
        <v>-0.95534125999999997</v>
      </c>
      <c r="DF1043" s="33">
        <v>-2.6643881999999999</v>
      </c>
      <c r="DG1043" s="33">
        <v>-1.1357984000000001</v>
      </c>
      <c r="DH1043" s="33">
        <v>-0.72336252000000001</v>
      </c>
      <c r="DI1043" s="33">
        <v>1.0566454000000001</v>
      </c>
      <c r="DJ1043" s="33">
        <v>4.0079950000000002</v>
      </c>
      <c r="DK1043" s="33">
        <v>16.384350999999999</v>
      </c>
      <c r="DL1043" s="33">
        <v>16.018398000000001</v>
      </c>
      <c r="DM1043" s="33">
        <v>13.503992999999999</v>
      </c>
      <c r="DN1043" s="33">
        <v>14.034402</v>
      </c>
      <c r="DO1043" s="33">
        <v>13.080788</v>
      </c>
      <c r="DP1043" s="33">
        <v>0.61936986999999999</v>
      </c>
      <c r="DQ1043" s="33">
        <v>-1.0350235999999999</v>
      </c>
      <c r="DR1043" s="33">
        <v>-2.1026446000000001</v>
      </c>
      <c r="DS1043" s="33">
        <v>-3.4326417999999999</v>
      </c>
      <c r="DT1043" s="33">
        <v>-0.68518718999999995</v>
      </c>
      <c r="DU1043" s="33">
        <v>7.8434049000000003</v>
      </c>
      <c r="DV1043" s="33">
        <v>12.41807</v>
      </c>
      <c r="DW1043" s="33">
        <v>10.197464</v>
      </c>
      <c r="DX1043" s="33">
        <v>8.1971022999999992</v>
      </c>
      <c r="DY1043" s="33">
        <v>4.1606820000000004</v>
      </c>
      <c r="DZ1043" s="33">
        <v>-4.0444908000000002</v>
      </c>
      <c r="EA1043" s="33">
        <v>-5.7252812999999998</v>
      </c>
      <c r="EB1043" s="33">
        <v>-0.16111207999999999</v>
      </c>
      <c r="EC1043" s="33">
        <v>1.3065743999999999</v>
      </c>
      <c r="ED1043" s="33">
        <v>2.0465259999999999E-2</v>
      </c>
      <c r="EE1043" s="33">
        <v>1.7199335</v>
      </c>
      <c r="EF1043" s="33">
        <v>2.0412458</v>
      </c>
      <c r="EG1043" s="33">
        <v>3.8670143000000001</v>
      </c>
      <c r="EH1043" s="33">
        <v>7.2697032999999998</v>
      </c>
      <c r="EI1043" s="33">
        <v>22.533269000000001</v>
      </c>
      <c r="EJ1043" s="33">
        <v>22.151440000000001</v>
      </c>
      <c r="EK1043" s="33">
        <v>19.553149999999999</v>
      </c>
      <c r="EL1043" s="33">
        <v>20.027615999999998</v>
      </c>
      <c r="EM1043" s="33">
        <v>16.902163999999999</v>
      </c>
      <c r="EN1043" s="33">
        <v>2.9463167000000001</v>
      </c>
      <c r="EO1043" s="33">
        <v>1.0515437000000001</v>
      </c>
      <c r="EP1043" s="33">
        <v>-0.20225032000000001</v>
      </c>
      <c r="EQ1043" s="33">
        <v>-1.6143080000000001</v>
      </c>
      <c r="ER1043" s="33">
        <v>0.89042562999999997</v>
      </c>
      <c r="ES1043" s="33">
        <v>75.732735000000005</v>
      </c>
      <c r="ET1043" s="33">
        <v>74.750736000000003</v>
      </c>
      <c r="EU1043" s="33">
        <v>72.675259999999994</v>
      </c>
      <c r="EV1043" s="33">
        <v>71.575691000000006</v>
      </c>
      <c r="EW1043" s="33">
        <v>70.629334999999998</v>
      </c>
      <c r="EX1043" s="33">
        <v>69.490638000000004</v>
      </c>
      <c r="EY1043" s="33">
        <v>69.559858000000006</v>
      </c>
      <c r="EZ1043" s="33">
        <v>72.632321000000005</v>
      </c>
      <c r="FA1043" s="33">
        <v>75.767392999999998</v>
      </c>
      <c r="FB1043" s="33">
        <v>79.691286000000005</v>
      </c>
      <c r="FC1043" s="33">
        <v>83.473768000000007</v>
      </c>
      <c r="FD1043" s="33">
        <v>86.466488999999996</v>
      </c>
      <c r="FE1043" s="33">
        <v>87.975829000000004</v>
      </c>
      <c r="FF1043" s="33">
        <v>87.835847999999999</v>
      </c>
      <c r="FG1043" s="33">
        <v>87.882874999999999</v>
      </c>
      <c r="FH1043" s="33">
        <v>88.500720999999999</v>
      </c>
      <c r="FI1043" s="33">
        <v>88.017482000000001</v>
      </c>
      <c r="FJ1043" s="33">
        <v>86.200011000000003</v>
      </c>
      <c r="FK1043" s="33">
        <v>85.215305999999998</v>
      </c>
      <c r="FL1043" s="33">
        <v>81.079532999999998</v>
      </c>
      <c r="FM1043" s="33">
        <v>76.762483000000003</v>
      </c>
      <c r="FN1043" s="33">
        <v>74.881972000000005</v>
      </c>
      <c r="FO1043" s="33">
        <v>73.346909999999994</v>
      </c>
      <c r="FP1043" s="33">
        <v>71.477931999999996</v>
      </c>
      <c r="FQ1043" s="33">
        <v>48.668550000000003</v>
      </c>
      <c r="FR1043" s="82">
        <v>7.9524509999999999</v>
      </c>
      <c r="FS1043">
        <v>1</v>
      </c>
    </row>
    <row r="1044" spans="1:175" x14ac:dyDescent="0.2">
      <c r="A1044" s="18" t="s">
        <v>197</v>
      </c>
      <c r="B1044" s="27" t="s">
        <v>203</v>
      </c>
      <c r="C1044" s="27">
        <v>42906</v>
      </c>
      <c r="D1044" s="33">
        <v>475</v>
      </c>
      <c r="E1044" s="33">
        <v>204.34056000000001</v>
      </c>
      <c r="F1044" s="33">
        <v>200.10863000000001</v>
      </c>
      <c r="G1044" s="33">
        <v>196.28376</v>
      </c>
      <c r="H1044" s="33">
        <v>197.96205</v>
      </c>
      <c r="I1044" s="33">
        <v>205.38928999999999</v>
      </c>
      <c r="J1044" s="33">
        <v>222.78989999999999</v>
      </c>
      <c r="K1044" s="33">
        <v>251.51999000000001</v>
      </c>
      <c r="L1044" s="33">
        <v>282.58625000000001</v>
      </c>
      <c r="M1044" s="33">
        <v>309.52503999999999</v>
      </c>
      <c r="N1044" s="33">
        <v>332.88279999999997</v>
      </c>
      <c r="O1044" s="33">
        <v>347.29912000000002</v>
      </c>
      <c r="P1044" s="33">
        <v>357.45656000000002</v>
      </c>
      <c r="Q1044" s="33">
        <v>360.49583999999999</v>
      </c>
      <c r="R1044" s="33">
        <v>360.07074</v>
      </c>
      <c r="S1044" s="33">
        <v>359.02346999999997</v>
      </c>
      <c r="T1044" s="33">
        <v>354.69493</v>
      </c>
      <c r="U1044" s="33">
        <v>346.00436999999999</v>
      </c>
      <c r="V1044" s="33">
        <v>325.76080999999999</v>
      </c>
      <c r="W1044" s="33">
        <v>276.62112000000002</v>
      </c>
      <c r="X1044" s="33">
        <v>253.57611</v>
      </c>
      <c r="Y1044" s="33">
        <v>237.46475000000001</v>
      </c>
      <c r="Z1044" s="33">
        <v>227.26897</v>
      </c>
      <c r="AA1044" s="33">
        <v>215.66677999999999</v>
      </c>
      <c r="AB1044" s="33">
        <v>205.88380000000001</v>
      </c>
      <c r="AC1044" s="33">
        <v>-0.65605155999999998</v>
      </c>
      <c r="AD1044" s="33">
        <v>1.764222</v>
      </c>
      <c r="AE1044" s="33">
        <v>1.7330159999999999</v>
      </c>
      <c r="AF1044" s="33">
        <v>-5.6957183000000002</v>
      </c>
      <c r="AG1044" s="33">
        <v>-1.3766522999999999</v>
      </c>
      <c r="AH1044" s="33">
        <v>-5.9659620000000002</v>
      </c>
      <c r="AI1044" s="33">
        <v>-4.4584071999999999</v>
      </c>
      <c r="AJ1044" s="33">
        <v>-3.9392117999999998</v>
      </c>
      <c r="AK1044" s="33">
        <v>-4.9542411</v>
      </c>
      <c r="AL1044" s="33">
        <v>-3.5422579000000001</v>
      </c>
      <c r="AM1044" s="33">
        <v>-4.2961368000000002</v>
      </c>
      <c r="AN1044" s="33">
        <v>-2.5892004000000002</v>
      </c>
      <c r="AO1044" s="33">
        <v>-2.7464143999999999</v>
      </c>
      <c r="AP1044" s="33">
        <v>-3.1534075000000001</v>
      </c>
      <c r="AQ1044" s="33">
        <v>-1.701651</v>
      </c>
      <c r="AR1044" s="33">
        <v>-0.44766495000000001</v>
      </c>
      <c r="AS1044" s="33">
        <v>-0.61068650999999996</v>
      </c>
      <c r="AT1044" s="33">
        <v>-1.6295983000000001</v>
      </c>
      <c r="AU1044" s="33">
        <v>-1.5113221999999999</v>
      </c>
      <c r="AV1044" s="33">
        <v>-8.0953490000000006</v>
      </c>
      <c r="AW1044" s="33">
        <v>-8.8581021</v>
      </c>
      <c r="AX1044" s="33">
        <v>-7.8364248999999999</v>
      </c>
      <c r="AY1044" s="33">
        <v>-7.1598704</v>
      </c>
      <c r="AZ1044" s="33">
        <v>-3.3850943</v>
      </c>
      <c r="BA1044" s="33">
        <v>0.54137961999999995</v>
      </c>
      <c r="BB1044" s="33">
        <v>3.0171592</v>
      </c>
      <c r="BC1044" s="33">
        <v>2.949093</v>
      </c>
      <c r="BD1044" s="33">
        <v>-3.2661728000000001</v>
      </c>
      <c r="BE1044" s="33">
        <v>3.3059709999999999E-2</v>
      </c>
      <c r="BF1044" s="33">
        <v>-4.2846457999999998</v>
      </c>
      <c r="BG1044" s="33">
        <v>-3.0051228000000001</v>
      </c>
      <c r="BH1044" s="33">
        <v>-2.1253494000000002</v>
      </c>
      <c r="BI1044" s="33">
        <v>-3.3786413999999998</v>
      </c>
      <c r="BJ1044" s="33">
        <v>-1.5662849000000001</v>
      </c>
      <c r="BK1044" s="33">
        <v>-2.2222121000000001</v>
      </c>
      <c r="BL1044" s="33">
        <v>-0.45972896000000002</v>
      </c>
      <c r="BM1044" s="33">
        <v>-0.35754075000000002</v>
      </c>
      <c r="BN1044" s="33">
        <v>1.7874879999999999E-2</v>
      </c>
      <c r="BO1044" s="33">
        <v>4.5993323000000004</v>
      </c>
      <c r="BP1044" s="33">
        <v>6.0115287000000004</v>
      </c>
      <c r="BQ1044" s="33">
        <v>6.0779863000000001</v>
      </c>
      <c r="BR1044" s="33">
        <v>4.8170643999999996</v>
      </c>
      <c r="BS1044" s="33">
        <v>2.6825866</v>
      </c>
      <c r="BT1044" s="33">
        <v>-6.2928870999999997</v>
      </c>
      <c r="BU1044" s="33">
        <v>-7.2576685999999997</v>
      </c>
      <c r="BV1044" s="33">
        <v>-6.1678483999999996</v>
      </c>
      <c r="BW1044" s="33">
        <v>-5.5192798999999999</v>
      </c>
      <c r="BX1044" s="33">
        <v>-1.9918724000000001</v>
      </c>
      <c r="BY1044" s="33">
        <v>1.3707168000000001</v>
      </c>
      <c r="BZ1044" s="33">
        <v>3.8849396999999999</v>
      </c>
      <c r="CA1044" s="33">
        <v>3.7913442000000002</v>
      </c>
      <c r="CB1044" s="33">
        <v>-1.583477</v>
      </c>
      <c r="CC1044" s="33">
        <v>1.0094219</v>
      </c>
      <c r="CD1044" s="33">
        <v>-3.1201713</v>
      </c>
      <c r="CE1044" s="33">
        <v>-1.9985824000000001</v>
      </c>
      <c r="CF1044" s="33">
        <v>-0.86907387000000003</v>
      </c>
      <c r="CG1044" s="33">
        <v>-2.2873858999999999</v>
      </c>
      <c r="CH1044" s="33">
        <v>-0.19773199999999999</v>
      </c>
      <c r="CI1044" s="33">
        <v>-0.78581816000000004</v>
      </c>
      <c r="CJ1044" s="33">
        <v>1.0151365000000001</v>
      </c>
      <c r="CK1044" s="33">
        <v>1.2969858999999999</v>
      </c>
      <c r="CL1044" s="33">
        <v>2.2142954000000001</v>
      </c>
      <c r="CM1044" s="33">
        <v>8.9633740999999993</v>
      </c>
      <c r="CN1044" s="33">
        <v>10.485147</v>
      </c>
      <c r="CO1044" s="33">
        <v>10.710540999999999</v>
      </c>
      <c r="CP1044" s="33">
        <v>9.2820034000000007</v>
      </c>
      <c r="CQ1044" s="33">
        <v>5.587275</v>
      </c>
      <c r="CR1044" s="33">
        <v>-5.0445074999999999</v>
      </c>
      <c r="CS1044" s="33">
        <v>-6.1492133000000004</v>
      </c>
      <c r="CT1044" s="33">
        <v>-5.0121975000000001</v>
      </c>
      <c r="CU1044" s="33">
        <v>-4.3830118000000002</v>
      </c>
      <c r="CV1044" s="33">
        <v>-1.0269311999999999</v>
      </c>
      <c r="CW1044" s="33">
        <v>2.2000540000000002</v>
      </c>
      <c r="CX1044" s="33">
        <v>4.7527201999999997</v>
      </c>
      <c r="CY1044" s="33">
        <v>4.6335953999999999</v>
      </c>
      <c r="CZ1044" s="33">
        <v>9.9218760000000003E-2</v>
      </c>
      <c r="DA1044" s="33">
        <v>1.9857842000000001</v>
      </c>
      <c r="DB1044" s="33">
        <v>-1.9556967999999999</v>
      </c>
      <c r="DC1044" s="33">
        <v>-0.99204197000000005</v>
      </c>
      <c r="DD1044" s="33">
        <v>0.38720167</v>
      </c>
      <c r="DE1044" s="33">
        <v>-1.1961303999999999</v>
      </c>
      <c r="DF1044" s="33">
        <v>1.1708209000000001</v>
      </c>
      <c r="DG1044" s="33">
        <v>0.65057578000000005</v>
      </c>
      <c r="DH1044" s="33">
        <v>2.4900019000000002</v>
      </c>
      <c r="DI1044" s="33">
        <v>2.9515125000000002</v>
      </c>
      <c r="DJ1044" s="33">
        <v>4.4107158999999996</v>
      </c>
      <c r="DK1044" s="33">
        <v>13.327415999999999</v>
      </c>
      <c r="DL1044" s="33">
        <v>14.958764</v>
      </c>
      <c r="DM1044" s="33">
        <v>15.343095</v>
      </c>
      <c r="DN1044" s="33">
        <v>13.746942000000001</v>
      </c>
      <c r="DO1044" s="33">
        <v>8.4919635000000007</v>
      </c>
      <c r="DP1044" s="33">
        <v>-3.7961279000000001</v>
      </c>
      <c r="DQ1044" s="33">
        <v>-5.0407580000000003</v>
      </c>
      <c r="DR1044" s="33">
        <v>-3.8565464999999999</v>
      </c>
      <c r="DS1044" s="33">
        <v>-3.2467438</v>
      </c>
      <c r="DT1044" s="33">
        <v>-6.1989950000000002E-2</v>
      </c>
      <c r="DU1044" s="33">
        <v>3.3974852000000002</v>
      </c>
      <c r="DV1044" s="33">
        <v>6.0056573999999996</v>
      </c>
      <c r="DW1044" s="33">
        <v>5.8496724000000002</v>
      </c>
      <c r="DX1044" s="33">
        <v>2.5287641999999999</v>
      </c>
      <c r="DY1044" s="33">
        <v>3.3954962000000002</v>
      </c>
      <c r="DZ1044" s="33">
        <v>-0.27438065</v>
      </c>
      <c r="EA1044" s="33">
        <v>0.4612425</v>
      </c>
      <c r="EB1044" s="33">
        <v>2.2010640000000001</v>
      </c>
      <c r="EC1044" s="33">
        <v>0.37946921</v>
      </c>
      <c r="ED1044" s="33">
        <v>3.1467939</v>
      </c>
      <c r="EE1044" s="33">
        <v>2.7245005</v>
      </c>
      <c r="EF1044" s="33">
        <v>4.6194734000000004</v>
      </c>
      <c r="EG1044" s="33">
        <v>5.3403860999999999</v>
      </c>
      <c r="EH1044" s="33">
        <v>7.5819983000000004</v>
      </c>
      <c r="EI1044" s="33">
        <v>19.628399000000002</v>
      </c>
      <c r="EJ1044" s="33">
        <v>21.417957999999999</v>
      </c>
      <c r="EK1044" s="33">
        <v>22.031768</v>
      </c>
      <c r="EL1044" s="33">
        <v>20.193605000000002</v>
      </c>
      <c r="EM1044" s="33">
        <v>12.685872</v>
      </c>
      <c r="EN1044" s="33">
        <v>-1.9936659999999999</v>
      </c>
      <c r="EO1044" s="33">
        <v>-3.4403245999999998</v>
      </c>
      <c r="EP1044" s="33">
        <v>-2.1879700999999998</v>
      </c>
      <c r="EQ1044" s="33">
        <v>-1.6061532000000001</v>
      </c>
      <c r="ER1044" s="33">
        <v>1.3312318999999999</v>
      </c>
      <c r="ES1044" s="33">
        <v>70.442719999999994</v>
      </c>
      <c r="ET1044" s="33">
        <v>69.417125999999996</v>
      </c>
      <c r="EU1044" s="33">
        <v>68.807610999999994</v>
      </c>
      <c r="EV1044" s="33">
        <v>68.193881000000005</v>
      </c>
      <c r="EW1044" s="33">
        <v>66.984780000000001</v>
      </c>
      <c r="EX1044" s="33">
        <v>66.301328999999996</v>
      </c>
      <c r="EY1044" s="33">
        <v>66.417187999999996</v>
      </c>
      <c r="EZ1044" s="33">
        <v>69.027754999999999</v>
      </c>
      <c r="FA1044" s="33">
        <v>72.098183000000006</v>
      </c>
      <c r="FB1044" s="33">
        <v>75.321082000000004</v>
      </c>
      <c r="FC1044" s="33">
        <v>79.182703000000004</v>
      </c>
      <c r="FD1044" s="33">
        <v>81.430237000000005</v>
      </c>
      <c r="FE1044" s="33">
        <v>83.964956999999998</v>
      </c>
      <c r="FF1044" s="33">
        <v>85.749251000000001</v>
      </c>
      <c r="FG1044" s="33">
        <v>85.907173</v>
      </c>
      <c r="FH1044" s="33">
        <v>85.065280000000001</v>
      </c>
      <c r="FI1044" s="33">
        <v>83.065881000000005</v>
      </c>
      <c r="FJ1044" s="33">
        <v>81.671637000000004</v>
      </c>
      <c r="FK1044" s="33">
        <v>79.300828999999993</v>
      </c>
      <c r="FL1044" s="33">
        <v>76.747388999999998</v>
      </c>
      <c r="FM1044" s="33">
        <v>73.383430000000004</v>
      </c>
      <c r="FN1044" s="33">
        <v>71.160568999999995</v>
      </c>
      <c r="FO1044" s="33">
        <v>69.880365999999995</v>
      </c>
      <c r="FP1044" s="33">
        <v>68.238663000000003</v>
      </c>
      <c r="FQ1044" s="33">
        <v>48.33446</v>
      </c>
      <c r="FR1044" s="82">
        <v>8.3306760000000004</v>
      </c>
      <c r="FS1044">
        <v>1</v>
      </c>
    </row>
    <row r="1045" spans="1:175" x14ac:dyDescent="0.2">
      <c r="A1045" s="18" t="s">
        <v>197</v>
      </c>
      <c r="B1045" s="27" t="s">
        <v>203</v>
      </c>
      <c r="C1045" s="27">
        <v>42908</v>
      </c>
      <c r="D1045" s="33">
        <v>474</v>
      </c>
      <c r="E1045" s="33">
        <v>201.86476999999999</v>
      </c>
      <c r="F1045" s="33">
        <v>197.13114999999999</v>
      </c>
      <c r="G1045" s="33">
        <v>195.83187000000001</v>
      </c>
      <c r="H1045" s="33">
        <v>198.60272000000001</v>
      </c>
      <c r="I1045" s="33">
        <v>206.67777000000001</v>
      </c>
      <c r="J1045" s="33">
        <v>226.33493999999999</v>
      </c>
      <c r="K1045" s="33">
        <v>255.38131999999999</v>
      </c>
      <c r="L1045" s="33">
        <v>287.92176999999998</v>
      </c>
      <c r="M1045" s="33">
        <v>318.71758999999997</v>
      </c>
      <c r="N1045" s="33">
        <v>340.75997000000001</v>
      </c>
      <c r="O1045" s="33">
        <v>358.79315000000003</v>
      </c>
      <c r="P1045" s="33">
        <v>369.65642000000003</v>
      </c>
      <c r="Q1045" s="33">
        <v>373.05970000000002</v>
      </c>
      <c r="R1045" s="33">
        <v>373.08850000000001</v>
      </c>
      <c r="S1045" s="33">
        <v>371.21424999999999</v>
      </c>
      <c r="T1045" s="33">
        <v>366.67973000000001</v>
      </c>
      <c r="U1045" s="33">
        <v>358.38425000000001</v>
      </c>
      <c r="V1045" s="33">
        <v>336.61878999999999</v>
      </c>
      <c r="W1045" s="33">
        <v>292.30250999999998</v>
      </c>
      <c r="X1045" s="33">
        <v>268.70107000000002</v>
      </c>
      <c r="Y1045" s="33">
        <v>247.21485000000001</v>
      </c>
      <c r="Z1045" s="33">
        <v>233.04456999999999</v>
      </c>
      <c r="AA1045" s="33">
        <v>220.45317</v>
      </c>
      <c r="AB1045" s="33">
        <v>209.02172999999999</v>
      </c>
      <c r="AC1045" s="33">
        <v>-4.2734323999999999</v>
      </c>
      <c r="AD1045" s="33">
        <v>-1.4082882000000001</v>
      </c>
      <c r="AE1045" s="33">
        <v>-5.5954469999999999E-2</v>
      </c>
      <c r="AF1045" s="33">
        <v>-1.3618811</v>
      </c>
      <c r="AG1045" s="33">
        <v>-5.7967145999999996</v>
      </c>
      <c r="AH1045" s="33">
        <v>-2.8619492000000002</v>
      </c>
      <c r="AI1045" s="33">
        <v>-2.8664006999999998</v>
      </c>
      <c r="AJ1045" s="33">
        <v>-2.6774250999999998</v>
      </c>
      <c r="AK1045" s="33">
        <v>-2.4921676000000001</v>
      </c>
      <c r="AL1045" s="33">
        <v>-2.9343870000000001</v>
      </c>
      <c r="AM1045" s="33">
        <v>-0.74629765000000003</v>
      </c>
      <c r="AN1045" s="33">
        <v>1.716151</v>
      </c>
      <c r="AO1045" s="33">
        <v>3.4879256999999999</v>
      </c>
      <c r="AP1045" s="33">
        <v>4.9431034</v>
      </c>
      <c r="AQ1045" s="33">
        <v>5.0769753</v>
      </c>
      <c r="AR1045" s="33">
        <v>3.2080272999999999</v>
      </c>
      <c r="AS1045" s="33">
        <v>2.1729617000000001</v>
      </c>
      <c r="AT1045" s="33">
        <v>2.3183775</v>
      </c>
      <c r="AU1045" s="33">
        <v>3.7797436000000002</v>
      </c>
      <c r="AV1045" s="33">
        <v>-0.96910160000000001</v>
      </c>
      <c r="AW1045" s="33">
        <v>-3.4375963999999999</v>
      </c>
      <c r="AX1045" s="33">
        <v>-6.2367331000000004</v>
      </c>
      <c r="AY1045" s="33">
        <v>-6.6487221999999999</v>
      </c>
      <c r="AZ1045" s="33">
        <v>-4.1136809000000003</v>
      </c>
      <c r="BA1045" s="33">
        <v>-3.1236571999999998</v>
      </c>
      <c r="BB1045" s="33">
        <v>-0.26699170999999999</v>
      </c>
      <c r="BC1045" s="33">
        <v>1.1602622</v>
      </c>
      <c r="BD1045" s="33">
        <v>8.3643839999999997E-2</v>
      </c>
      <c r="BE1045" s="33">
        <v>-4.1138864999999996</v>
      </c>
      <c r="BF1045" s="33">
        <v>-1.3633493000000001</v>
      </c>
      <c r="BG1045" s="33">
        <v>-1.4910701</v>
      </c>
      <c r="BH1045" s="33">
        <v>-0.97945492000000001</v>
      </c>
      <c r="BI1045" s="33">
        <v>-0.39755400000000002</v>
      </c>
      <c r="BJ1045" s="33">
        <v>-0.44506885000000002</v>
      </c>
      <c r="BK1045" s="33">
        <v>2.1091760000000002</v>
      </c>
      <c r="BL1045" s="33">
        <v>4.7331545000000004</v>
      </c>
      <c r="BM1045" s="33">
        <v>6.5398461000000001</v>
      </c>
      <c r="BN1045" s="33">
        <v>8.3905811000000003</v>
      </c>
      <c r="BO1045" s="33">
        <v>11.188784</v>
      </c>
      <c r="BP1045" s="33">
        <v>9.2434835</v>
      </c>
      <c r="BQ1045" s="33">
        <v>8.1559685000000002</v>
      </c>
      <c r="BR1045" s="33">
        <v>8.2058991999999993</v>
      </c>
      <c r="BS1045" s="33">
        <v>6.4941152000000004</v>
      </c>
      <c r="BT1045" s="33">
        <v>1.2849436000000001</v>
      </c>
      <c r="BU1045" s="33">
        <v>-1.5533992000000001</v>
      </c>
      <c r="BV1045" s="33">
        <v>-4.7599938999999996</v>
      </c>
      <c r="BW1045" s="33">
        <v>-5.2160687000000001</v>
      </c>
      <c r="BX1045" s="33">
        <v>-2.8299045999999999</v>
      </c>
      <c r="BY1045" s="33">
        <v>-2.3273263000000002</v>
      </c>
      <c r="BZ1045" s="33">
        <v>0.52346676999999997</v>
      </c>
      <c r="CA1045" s="33">
        <v>2.0026101999999999</v>
      </c>
      <c r="CB1045" s="33">
        <v>1.0848100000000001</v>
      </c>
      <c r="CC1045" s="33">
        <v>-2.9483649999999999</v>
      </c>
      <c r="CD1045" s="33">
        <v>-0.32542366</v>
      </c>
      <c r="CE1045" s="33">
        <v>-0.53852040000000001</v>
      </c>
      <c r="CF1045" s="33">
        <v>0.19655402</v>
      </c>
      <c r="CG1045" s="33">
        <v>1.053169</v>
      </c>
      <c r="CH1045" s="33">
        <v>1.2790253</v>
      </c>
      <c r="CI1045" s="33">
        <v>4.0868682999999999</v>
      </c>
      <c r="CJ1045" s="33">
        <v>6.8227219999999997</v>
      </c>
      <c r="CK1045" s="33">
        <v>8.6535969000000001</v>
      </c>
      <c r="CL1045" s="33">
        <v>10.778294000000001</v>
      </c>
      <c r="CM1045" s="33">
        <v>15.421804</v>
      </c>
      <c r="CN1045" s="33">
        <v>13.423622</v>
      </c>
      <c r="CO1045" s="33">
        <v>12.299780999999999</v>
      </c>
      <c r="CP1045" s="33">
        <v>12.283579</v>
      </c>
      <c r="CQ1045" s="33">
        <v>8.3740807000000004</v>
      </c>
      <c r="CR1045" s="33">
        <v>2.8460884000000002</v>
      </c>
      <c r="CS1045" s="33">
        <v>-0.24840999999999999</v>
      </c>
      <c r="CT1045" s="33">
        <v>-3.7372087999999999</v>
      </c>
      <c r="CU1045" s="33">
        <v>-4.2238173000000003</v>
      </c>
      <c r="CV1045" s="33">
        <v>-1.9407650000000001</v>
      </c>
      <c r="CW1045" s="33">
        <v>-1.5309953999999999</v>
      </c>
      <c r="CX1045" s="33">
        <v>1.3139251999999999</v>
      </c>
      <c r="CY1045" s="33">
        <v>2.8449582000000002</v>
      </c>
      <c r="CZ1045" s="33">
        <v>2.0859762000000002</v>
      </c>
      <c r="DA1045" s="33">
        <v>-1.7828434</v>
      </c>
      <c r="DB1045" s="33">
        <v>0.71250203000000001</v>
      </c>
      <c r="DC1045" s="33">
        <v>0.41402935000000002</v>
      </c>
      <c r="DD1045" s="33">
        <v>1.372563</v>
      </c>
      <c r="DE1045" s="33">
        <v>2.503892</v>
      </c>
      <c r="DF1045" s="33">
        <v>3.0031194999999999</v>
      </c>
      <c r="DG1045" s="33">
        <v>6.0645606000000001</v>
      </c>
      <c r="DH1045" s="33">
        <v>8.9122894000000006</v>
      </c>
      <c r="DI1045" s="33">
        <v>10.767348</v>
      </c>
      <c r="DJ1045" s="33">
        <v>13.166005999999999</v>
      </c>
      <c r="DK1045" s="33">
        <v>19.654824999999999</v>
      </c>
      <c r="DL1045" s="33">
        <v>17.603760999999999</v>
      </c>
      <c r="DM1045" s="33">
        <v>16.443593</v>
      </c>
      <c r="DN1045" s="33">
        <v>16.361259</v>
      </c>
      <c r="DO1045" s="33">
        <v>10.254046000000001</v>
      </c>
      <c r="DP1045" s="33">
        <v>4.4072332000000003</v>
      </c>
      <c r="DQ1045" s="33">
        <v>1.0565792000000001</v>
      </c>
      <c r="DR1045" s="33">
        <v>-2.7144238000000001</v>
      </c>
      <c r="DS1045" s="33">
        <v>-3.2315659999999999</v>
      </c>
      <c r="DT1045" s="33">
        <v>-1.0516254</v>
      </c>
      <c r="DU1045" s="33">
        <v>-0.38122015999999997</v>
      </c>
      <c r="DV1045" s="33">
        <v>2.4552217000000001</v>
      </c>
      <c r="DW1045" s="33">
        <v>4.0611749000000001</v>
      </c>
      <c r="DX1045" s="33">
        <v>3.5315012000000001</v>
      </c>
      <c r="DY1045" s="33">
        <v>-0.10001537000000001</v>
      </c>
      <c r="DZ1045" s="33">
        <v>2.2111019000000001</v>
      </c>
      <c r="EA1045" s="33">
        <v>1.7893599</v>
      </c>
      <c r="EB1045" s="33">
        <v>3.0705331</v>
      </c>
      <c r="EC1045" s="33">
        <v>4.5985056000000002</v>
      </c>
      <c r="ED1045" s="33">
        <v>5.4924375999999997</v>
      </c>
      <c r="EE1045" s="33">
        <v>8.9200341999999999</v>
      </c>
      <c r="EF1045" s="33">
        <v>11.929292999999999</v>
      </c>
      <c r="EG1045" s="33">
        <v>13.819267999999999</v>
      </c>
      <c r="EH1045" s="33">
        <v>16.613484</v>
      </c>
      <c r="EI1045" s="33">
        <v>25.766634</v>
      </c>
      <c r="EJ1045" s="33">
        <v>23.639216999999999</v>
      </c>
      <c r="EK1045" s="33">
        <v>22.426600000000001</v>
      </c>
      <c r="EL1045" s="33">
        <v>22.24878</v>
      </c>
      <c r="EM1045" s="33">
        <v>12.968418</v>
      </c>
      <c r="EN1045" s="33">
        <v>6.6612783999999996</v>
      </c>
      <c r="EO1045" s="33">
        <v>2.9407763999999998</v>
      </c>
      <c r="EP1045" s="33">
        <v>-1.2376845999999999</v>
      </c>
      <c r="EQ1045" s="33">
        <v>-1.7989124999999999</v>
      </c>
      <c r="ER1045" s="33">
        <v>0.23215089999999999</v>
      </c>
      <c r="ES1045" s="33">
        <v>73.228823000000006</v>
      </c>
      <c r="ET1045" s="33">
        <v>72.424301</v>
      </c>
      <c r="EU1045" s="33">
        <v>71.315082000000004</v>
      </c>
      <c r="EV1045" s="33">
        <v>70.373970999999997</v>
      </c>
      <c r="EW1045" s="33">
        <v>69.680221000000003</v>
      </c>
      <c r="EX1045" s="33">
        <v>68.976016999999999</v>
      </c>
      <c r="EY1045" s="33">
        <v>69.589219</v>
      </c>
      <c r="EZ1045" s="33">
        <v>72.789468999999997</v>
      </c>
      <c r="FA1045" s="33">
        <v>76.533514999999994</v>
      </c>
      <c r="FB1045" s="33">
        <v>81.161844000000002</v>
      </c>
      <c r="FC1045" s="33">
        <v>85.050479999999993</v>
      </c>
      <c r="FD1045" s="33">
        <v>88.089383999999995</v>
      </c>
      <c r="FE1045" s="33">
        <v>90.572298000000004</v>
      </c>
      <c r="FF1045" s="33">
        <v>90.717532000000006</v>
      </c>
      <c r="FG1045" s="33">
        <v>90.896715999999998</v>
      </c>
      <c r="FH1045" s="33">
        <v>89.436593999999999</v>
      </c>
      <c r="FI1045" s="33">
        <v>87.142501999999993</v>
      </c>
      <c r="FJ1045" s="33">
        <v>85.135238999999999</v>
      </c>
      <c r="FK1045" s="33">
        <v>84.079065</v>
      </c>
      <c r="FL1045" s="33">
        <v>80.844515000000001</v>
      </c>
      <c r="FM1045" s="33">
        <v>77.404308999999998</v>
      </c>
      <c r="FN1045" s="33">
        <v>74.163811999999993</v>
      </c>
      <c r="FO1045" s="33">
        <v>72.383221000000006</v>
      </c>
      <c r="FP1045" s="33">
        <v>70.855742000000006</v>
      </c>
      <c r="FQ1045" s="33">
        <v>47.292969999999997</v>
      </c>
      <c r="FR1045" s="82">
        <v>7.8798430000000002</v>
      </c>
      <c r="FS1045">
        <v>1</v>
      </c>
    </row>
    <row r="1046" spans="1:175" x14ac:dyDescent="0.2">
      <c r="A1046" s="18" t="s">
        <v>197</v>
      </c>
      <c r="B1046" s="27" t="s">
        <v>203</v>
      </c>
      <c r="C1046" s="27">
        <v>42909</v>
      </c>
      <c r="D1046" s="33">
        <v>473</v>
      </c>
      <c r="E1046" s="33">
        <v>200.59581</v>
      </c>
      <c r="F1046" s="33">
        <v>194.67087000000001</v>
      </c>
      <c r="G1046" s="33">
        <v>190.16487000000001</v>
      </c>
      <c r="H1046" s="33">
        <v>192.47682</v>
      </c>
      <c r="I1046" s="33">
        <v>202.06505000000001</v>
      </c>
      <c r="J1046" s="33">
        <v>220.48364000000001</v>
      </c>
      <c r="K1046" s="33">
        <v>241.23389</v>
      </c>
      <c r="L1046" s="33">
        <v>268.78447999999997</v>
      </c>
      <c r="M1046" s="33">
        <v>293.96460999999999</v>
      </c>
      <c r="N1046" s="33">
        <v>312.49331000000001</v>
      </c>
      <c r="O1046" s="33">
        <v>326.01073000000002</v>
      </c>
      <c r="P1046" s="33">
        <v>332.98038000000003</v>
      </c>
      <c r="Q1046" s="33">
        <v>335.10277000000002</v>
      </c>
      <c r="R1046" s="33">
        <v>337.01301999999998</v>
      </c>
      <c r="S1046" s="33">
        <v>338.42854999999997</v>
      </c>
      <c r="T1046" s="33">
        <v>332.85971999999998</v>
      </c>
      <c r="U1046" s="33">
        <v>325.24137999999999</v>
      </c>
      <c r="V1046" s="33">
        <v>304.10507000000001</v>
      </c>
      <c r="W1046" s="33">
        <v>263.50144999999998</v>
      </c>
      <c r="X1046" s="33">
        <v>245.05796000000001</v>
      </c>
      <c r="Y1046" s="33">
        <v>231.61972</v>
      </c>
      <c r="Z1046" s="33">
        <v>220.81738999999999</v>
      </c>
      <c r="AA1046" s="33">
        <v>208.84990999999999</v>
      </c>
      <c r="AB1046" s="33">
        <v>197.25379000000001</v>
      </c>
      <c r="AC1046" s="33">
        <v>-1.1387904</v>
      </c>
      <c r="AD1046" s="33">
        <v>-0.72553005000000004</v>
      </c>
      <c r="AE1046" s="33">
        <v>-0.91646696000000005</v>
      </c>
      <c r="AF1046" s="33">
        <v>-2.3211358999999998</v>
      </c>
      <c r="AG1046" s="33">
        <v>-0.30961294</v>
      </c>
      <c r="AH1046" s="33">
        <v>-2.4195394000000001</v>
      </c>
      <c r="AI1046" s="33">
        <v>-10.429126</v>
      </c>
      <c r="AJ1046" s="33">
        <v>-6.6221389000000004</v>
      </c>
      <c r="AK1046" s="33">
        <v>-1.6078307000000001</v>
      </c>
      <c r="AL1046" s="33">
        <v>-1.2801857999999999</v>
      </c>
      <c r="AM1046" s="33">
        <v>0.53010226999999999</v>
      </c>
      <c r="AN1046" s="33">
        <v>1.6635825</v>
      </c>
      <c r="AO1046" s="33">
        <v>0.14960849000000001</v>
      </c>
      <c r="AP1046" s="33">
        <v>-0.73075469000000004</v>
      </c>
      <c r="AQ1046" s="33">
        <v>2.0665141</v>
      </c>
      <c r="AR1046" s="33">
        <v>-1.2635575999999999</v>
      </c>
      <c r="AS1046" s="33">
        <v>-2.1018265999999999</v>
      </c>
      <c r="AT1046" s="33">
        <v>-6.5282717000000003</v>
      </c>
      <c r="AU1046" s="33">
        <v>-3.6552308</v>
      </c>
      <c r="AV1046" s="33">
        <v>-6.0179098</v>
      </c>
      <c r="AW1046" s="33">
        <v>-5.2822993</v>
      </c>
      <c r="AX1046" s="33">
        <v>-5.2860594000000001</v>
      </c>
      <c r="AY1046" s="33">
        <v>-6.9513088999999999</v>
      </c>
      <c r="AZ1046" s="33">
        <v>-7.5900891000000001</v>
      </c>
      <c r="BA1046" s="33">
        <v>6.8331439999999993E-2</v>
      </c>
      <c r="BB1046" s="33">
        <v>1.1167817</v>
      </c>
      <c r="BC1046" s="33">
        <v>0.44678731999999999</v>
      </c>
      <c r="BD1046" s="33">
        <v>-1.1653424999999999</v>
      </c>
      <c r="BE1046" s="33">
        <v>1.0453876</v>
      </c>
      <c r="BF1046" s="33">
        <v>-0.91070591000000001</v>
      </c>
      <c r="BG1046" s="33">
        <v>-8.0074394000000009</v>
      </c>
      <c r="BH1046" s="33">
        <v>-4.1070048999999997</v>
      </c>
      <c r="BI1046" s="33">
        <v>-2.0378E-2</v>
      </c>
      <c r="BJ1046" s="33">
        <v>0.17017762</v>
      </c>
      <c r="BK1046" s="33">
        <v>2.0410894000000002</v>
      </c>
      <c r="BL1046" s="33">
        <v>3.5440564999999999</v>
      </c>
      <c r="BM1046" s="33">
        <v>1.7443123</v>
      </c>
      <c r="BN1046" s="33">
        <v>2.1487078999999998</v>
      </c>
      <c r="BO1046" s="33">
        <v>7.6796176000000003</v>
      </c>
      <c r="BP1046" s="33">
        <v>4.2961472000000001</v>
      </c>
      <c r="BQ1046" s="33">
        <v>3.4915767999999998</v>
      </c>
      <c r="BR1046" s="33">
        <v>-1.0345129</v>
      </c>
      <c r="BS1046" s="33">
        <v>-1.0256487999999999</v>
      </c>
      <c r="BT1046" s="33">
        <v>-4.4828165999999996</v>
      </c>
      <c r="BU1046" s="33">
        <v>-3.8129328</v>
      </c>
      <c r="BV1046" s="33">
        <v>-3.4522529</v>
      </c>
      <c r="BW1046" s="33">
        <v>-5.4289731000000003</v>
      </c>
      <c r="BX1046" s="33">
        <v>-6.3213160999999998</v>
      </c>
      <c r="BY1046" s="33">
        <v>0.90438032000000002</v>
      </c>
      <c r="BZ1046" s="33">
        <v>2.3927611999999998</v>
      </c>
      <c r="CA1046" s="33">
        <v>1.3909731000000001</v>
      </c>
      <c r="CB1046" s="33">
        <v>-0.36484360999999998</v>
      </c>
      <c r="CC1046" s="33">
        <v>1.9838568000000001</v>
      </c>
      <c r="CD1046" s="33">
        <v>0.13430755</v>
      </c>
      <c r="CE1046" s="33">
        <v>-6.3301863999999997</v>
      </c>
      <c r="CF1046" s="33">
        <v>-2.3650308</v>
      </c>
      <c r="CG1046" s="33">
        <v>1.0790869000000001</v>
      </c>
      <c r="CH1046" s="33">
        <v>1.1746949</v>
      </c>
      <c r="CI1046" s="33">
        <v>3.0875944999999998</v>
      </c>
      <c r="CJ1046" s="33">
        <v>4.8464669999999996</v>
      </c>
      <c r="CK1046" s="33">
        <v>2.8487992000000002</v>
      </c>
      <c r="CL1046" s="33">
        <v>4.1430148999999998</v>
      </c>
      <c r="CM1046" s="33">
        <v>11.567235999999999</v>
      </c>
      <c r="CN1046" s="33">
        <v>8.1467819000000006</v>
      </c>
      <c r="CO1046" s="33">
        <v>7.365551</v>
      </c>
      <c r="CP1046" s="33">
        <v>2.7704477000000001</v>
      </c>
      <c r="CQ1046" s="33">
        <v>0.79559170999999995</v>
      </c>
      <c r="CR1046" s="33">
        <v>-3.4196157</v>
      </c>
      <c r="CS1046" s="33">
        <v>-2.7952539999999999</v>
      </c>
      <c r="CT1046" s="33">
        <v>-2.1821641999999999</v>
      </c>
      <c r="CU1046" s="33">
        <v>-4.3746080000000003</v>
      </c>
      <c r="CV1046" s="33">
        <v>-5.4425678</v>
      </c>
      <c r="CW1046" s="33">
        <v>1.7404291999999999</v>
      </c>
      <c r="CX1046" s="33">
        <v>3.6687406999999999</v>
      </c>
      <c r="CY1046" s="33">
        <v>2.3351589000000001</v>
      </c>
      <c r="CZ1046" s="33">
        <v>0.43565533000000001</v>
      </c>
      <c r="DA1046" s="33">
        <v>2.922326</v>
      </c>
      <c r="DB1046" s="33">
        <v>1.1793210000000001</v>
      </c>
      <c r="DC1046" s="33">
        <v>-4.6529334000000002</v>
      </c>
      <c r="DD1046" s="33">
        <v>-0.62305664000000005</v>
      </c>
      <c r="DE1046" s="33">
        <v>2.1785518000000001</v>
      </c>
      <c r="DF1046" s="33">
        <v>2.1792121999999998</v>
      </c>
      <c r="DG1046" s="33">
        <v>4.1340995999999999</v>
      </c>
      <c r="DH1046" s="33">
        <v>6.1488775999999996</v>
      </c>
      <c r="DI1046" s="33">
        <v>3.9532862</v>
      </c>
      <c r="DJ1046" s="33">
        <v>6.1373218999999999</v>
      </c>
      <c r="DK1046" s="33">
        <v>15.454853999999999</v>
      </c>
      <c r="DL1046" s="33">
        <v>11.997417</v>
      </c>
      <c r="DM1046" s="33">
        <v>11.239525</v>
      </c>
      <c r="DN1046" s="33">
        <v>6.5754083999999997</v>
      </c>
      <c r="DO1046" s="33">
        <v>2.6168322000000002</v>
      </c>
      <c r="DP1046" s="33">
        <v>-2.3564148999999999</v>
      </c>
      <c r="DQ1046" s="33">
        <v>-1.7775752</v>
      </c>
      <c r="DR1046" s="33">
        <v>-0.91207543999999996</v>
      </c>
      <c r="DS1046" s="33">
        <v>-3.3202429000000002</v>
      </c>
      <c r="DT1046" s="33">
        <v>-4.5638195000000001</v>
      </c>
      <c r="DU1046" s="33">
        <v>2.9475509999999998</v>
      </c>
      <c r="DV1046" s="33">
        <v>5.5110524999999999</v>
      </c>
      <c r="DW1046" s="33">
        <v>3.6984130999999998</v>
      </c>
      <c r="DX1046" s="33">
        <v>1.5914486999999999</v>
      </c>
      <c r="DY1046" s="33">
        <v>4.2773265</v>
      </c>
      <c r="DZ1046" s="33">
        <v>2.6881545</v>
      </c>
      <c r="EA1046" s="33">
        <v>-2.2312465000000001</v>
      </c>
      <c r="EB1046" s="33">
        <v>1.8920773</v>
      </c>
      <c r="EC1046" s="33">
        <v>3.7660045000000002</v>
      </c>
      <c r="ED1046" s="33">
        <v>3.6295755999999999</v>
      </c>
      <c r="EE1046" s="33">
        <v>5.6450867999999996</v>
      </c>
      <c r="EF1046" s="33">
        <v>8.0293516</v>
      </c>
      <c r="EG1046" s="33">
        <v>5.5479900000000004</v>
      </c>
      <c r="EH1046" s="33">
        <v>9.0167845</v>
      </c>
      <c r="EI1046" s="33">
        <v>21.067958000000001</v>
      </c>
      <c r="EJ1046" s="33">
        <v>17.557120999999999</v>
      </c>
      <c r="EK1046" s="33">
        <v>16.832929</v>
      </c>
      <c r="EL1046" s="33">
        <v>12.069167</v>
      </c>
      <c r="EM1046" s="33">
        <v>5.2464142999999996</v>
      </c>
      <c r="EN1046" s="33">
        <v>-0.82132168999999999</v>
      </c>
      <c r="EO1046" s="33">
        <v>-0.30820867000000002</v>
      </c>
      <c r="EP1046" s="33">
        <v>0.92173099999999997</v>
      </c>
      <c r="EQ1046" s="33">
        <v>-1.7979072</v>
      </c>
      <c r="ER1046" s="33">
        <v>-3.2950466</v>
      </c>
      <c r="ES1046" s="33">
        <v>69.963137000000003</v>
      </c>
      <c r="ET1046" s="33">
        <v>69.135717</v>
      </c>
      <c r="EU1046" s="33">
        <v>68.147998000000001</v>
      </c>
      <c r="EV1046" s="33">
        <v>67.585199000000003</v>
      </c>
      <c r="EW1046" s="33">
        <v>66.556528999999998</v>
      </c>
      <c r="EX1046" s="33">
        <v>65.704795000000004</v>
      </c>
      <c r="EY1046" s="33">
        <v>66.004908999999998</v>
      </c>
      <c r="EZ1046" s="33">
        <v>67.898933999999997</v>
      </c>
      <c r="FA1046" s="33">
        <v>70.770449999999997</v>
      </c>
      <c r="FB1046" s="33">
        <v>73.387535999999997</v>
      </c>
      <c r="FC1046" s="33">
        <v>75.932974999999999</v>
      </c>
      <c r="FD1046" s="33">
        <v>78.083528999999999</v>
      </c>
      <c r="FE1046" s="33">
        <v>80.084511000000006</v>
      </c>
      <c r="FF1046" s="33">
        <v>81.538605000000004</v>
      </c>
      <c r="FG1046" s="33">
        <v>81.593025999999995</v>
      </c>
      <c r="FH1046" s="33">
        <v>81.352018000000001</v>
      </c>
      <c r="FI1046" s="33">
        <v>80.923069999999996</v>
      </c>
      <c r="FJ1046" s="33">
        <v>79.670347000000007</v>
      </c>
      <c r="FK1046" s="33">
        <v>79.205766999999994</v>
      </c>
      <c r="FL1046" s="33">
        <v>76.204791</v>
      </c>
      <c r="FM1046" s="33">
        <v>72.992683999999997</v>
      </c>
      <c r="FN1046" s="33">
        <v>70.863310999999996</v>
      </c>
      <c r="FO1046" s="33">
        <v>69.047358000000003</v>
      </c>
      <c r="FP1046" s="33">
        <v>67.371996999999993</v>
      </c>
      <c r="FQ1046" s="33">
        <v>38.688879999999997</v>
      </c>
      <c r="FR1046" s="82">
        <v>7.2767299999999997</v>
      </c>
      <c r="FS1046">
        <v>1</v>
      </c>
    </row>
    <row r="1047" spans="1:175" x14ac:dyDescent="0.2">
      <c r="A1047" s="18" t="s">
        <v>197</v>
      </c>
      <c r="B1047" s="27" t="s">
        <v>203</v>
      </c>
      <c r="C1047" s="27">
        <v>42943</v>
      </c>
      <c r="D1047" s="33">
        <v>454</v>
      </c>
      <c r="E1047" s="33">
        <v>185.50425000000001</v>
      </c>
      <c r="F1047" s="33">
        <v>177.572</v>
      </c>
      <c r="G1047" s="33">
        <v>173.94395</v>
      </c>
      <c r="H1047" s="33">
        <v>175.15979999999999</v>
      </c>
      <c r="I1047" s="33">
        <v>182.89948000000001</v>
      </c>
      <c r="J1047" s="33">
        <v>200.32255000000001</v>
      </c>
      <c r="K1047" s="33">
        <v>223.61196000000001</v>
      </c>
      <c r="L1047" s="33">
        <v>250.46127000000001</v>
      </c>
      <c r="M1047" s="33">
        <v>273.9504</v>
      </c>
      <c r="N1047" s="33">
        <v>294.42723000000001</v>
      </c>
      <c r="O1047" s="33">
        <v>307.32582000000002</v>
      </c>
      <c r="P1047" s="33">
        <v>317.86479000000003</v>
      </c>
      <c r="Q1047" s="33">
        <v>321.15958000000001</v>
      </c>
      <c r="R1047" s="33">
        <v>327.79656999999997</v>
      </c>
      <c r="S1047" s="33">
        <v>332.15917999999999</v>
      </c>
      <c r="T1047" s="33">
        <v>331.41545000000002</v>
      </c>
      <c r="U1047" s="33">
        <v>326.65636999999998</v>
      </c>
      <c r="V1047" s="33">
        <v>308.04777999999999</v>
      </c>
      <c r="W1047" s="33">
        <v>262.17245000000003</v>
      </c>
      <c r="X1047" s="33">
        <v>246.1755</v>
      </c>
      <c r="Y1047" s="33">
        <v>230.97718</v>
      </c>
      <c r="Z1047" s="33">
        <v>220.91773000000001</v>
      </c>
      <c r="AA1047" s="33">
        <v>208.91852</v>
      </c>
      <c r="AB1047" s="33">
        <v>197.70908</v>
      </c>
      <c r="AC1047" s="33">
        <v>0.39251913999999999</v>
      </c>
      <c r="AD1047" s="33">
        <v>-1.6791889</v>
      </c>
      <c r="AE1047" s="33">
        <v>-1.040513</v>
      </c>
      <c r="AF1047" s="33">
        <v>-0.78983972000000002</v>
      </c>
      <c r="AG1047" s="33">
        <v>-1.0095198999999999</v>
      </c>
      <c r="AH1047" s="33">
        <v>-2.4533412999999999</v>
      </c>
      <c r="AI1047" s="33">
        <v>-1.6694298999999999</v>
      </c>
      <c r="AJ1047" s="33">
        <v>-2.0910000000000002</v>
      </c>
      <c r="AK1047" s="33">
        <v>-1.2978656</v>
      </c>
      <c r="AL1047" s="33">
        <v>-3.4624926</v>
      </c>
      <c r="AM1047" s="33">
        <v>-4.1039342000000003</v>
      </c>
      <c r="AN1047" s="33">
        <v>-3.5421357000000002</v>
      </c>
      <c r="AO1047" s="33">
        <v>-5.5671686999999999</v>
      </c>
      <c r="AP1047" s="33">
        <v>-3.8115020999999998</v>
      </c>
      <c r="AQ1047" s="33">
        <v>-0.51601607999999999</v>
      </c>
      <c r="AR1047" s="33">
        <v>-1.6532853999999999</v>
      </c>
      <c r="AS1047" s="33">
        <v>-1.5054065999999999</v>
      </c>
      <c r="AT1047" s="33">
        <v>-1.6478174999999999</v>
      </c>
      <c r="AU1047" s="33">
        <v>-1.5411341000000001</v>
      </c>
      <c r="AV1047" s="33">
        <v>-0.85712679000000003</v>
      </c>
      <c r="AW1047" s="33">
        <v>-1.5102061</v>
      </c>
      <c r="AX1047" s="33">
        <v>-0.25230787999999998</v>
      </c>
      <c r="AY1047" s="33">
        <v>-1.09337</v>
      </c>
      <c r="AZ1047" s="33">
        <v>-0.79260476999999996</v>
      </c>
      <c r="BA1047" s="33">
        <v>1.2415480999999999</v>
      </c>
      <c r="BB1047" s="33">
        <v>-0.92987498000000002</v>
      </c>
      <c r="BC1047" s="33">
        <v>-0.37150417000000002</v>
      </c>
      <c r="BD1047" s="33">
        <v>-7.0329790000000003E-2</v>
      </c>
      <c r="BE1047" s="33">
        <v>-0.33842411999999999</v>
      </c>
      <c r="BF1047" s="33">
        <v>-1.5232211</v>
      </c>
      <c r="BG1047" s="33">
        <v>-0.83653454000000005</v>
      </c>
      <c r="BH1047" s="33">
        <v>-1.0420921999999999</v>
      </c>
      <c r="BI1047" s="33">
        <v>-0.20805336999999999</v>
      </c>
      <c r="BJ1047" s="33">
        <v>-2.1005862999999998</v>
      </c>
      <c r="BK1047" s="33">
        <v>-2.7105136999999999</v>
      </c>
      <c r="BL1047" s="33">
        <v>-2.0709952999999999</v>
      </c>
      <c r="BM1047" s="33">
        <v>-3.9046379</v>
      </c>
      <c r="BN1047" s="33">
        <v>-1.5573003999999999</v>
      </c>
      <c r="BO1047" s="33">
        <v>4.6566447999999996</v>
      </c>
      <c r="BP1047" s="33">
        <v>3.5453931999999999</v>
      </c>
      <c r="BQ1047" s="33">
        <v>3.6499229999999998</v>
      </c>
      <c r="BR1047" s="33">
        <v>3.5854835999999999</v>
      </c>
      <c r="BS1047" s="33">
        <v>0.26144656999999999</v>
      </c>
      <c r="BT1047" s="33">
        <v>0.29126139000000001</v>
      </c>
      <c r="BU1047" s="33">
        <v>-0.48276092999999998</v>
      </c>
      <c r="BV1047" s="33">
        <v>0.85112370000000004</v>
      </c>
      <c r="BW1047" s="33">
        <v>7.5226429999999997E-2</v>
      </c>
      <c r="BX1047" s="33">
        <v>0.34302919999999998</v>
      </c>
      <c r="BY1047" s="33">
        <v>1.8295828999999999</v>
      </c>
      <c r="BZ1047" s="33">
        <v>-0.41090241</v>
      </c>
      <c r="CA1047" s="33">
        <v>9.1849310000000003E-2</v>
      </c>
      <c r="CB1047" s="33">
        <v>0.42800060000000001</v>
      </c>
      <c r="CC1047" s="33">
        <v>0.12637480000000001</v>
      </c>
      <c r="CD1047" s="33">
        <v>-0.87902259999999999</v>
      </c>
      <c r="CE1047" s="33">
        <v>-0.25967377000000003</v>
      </c>
      <c r="CF1047" s="33">
        <v>-0.31562182</v>
      </c>
      <c r="CG1047" s="33">
        <v>0.54674727000000001</v>
      </c>
      <c r="CH1047" s="33">
        <v>-1.1573342</v>
      </c>
      <c r="CI1047" s="33">
        <v>-1.7454349</v>
      </c>
      <c r="CJ1047" s="33">
        <v>-1.0520879000000001</v>
      </c>
      <c r="CK1047" s="33">
        <v>-2.7531740999999998</v>
      </c>
      <c r="CL1047" s="33">
        <v>3.9528100000000002E-3</v>
      </c>
      <c r="CM1047" s="33">
        <v>8.2392138999999993</v>
      </c>
      <c r="CN1047" s="33">
        <v>7.1459823</v>
      </c>
      <c r="CO1047" s="33">
        <v>7.2204885000000001</v>
      </c>
      <c r="CP1047" s="33">
        <v>7.2100520000000001</v>
      </c>
      <c r="CQ1047" s="33">
        <v>1.5099084</v>
      </c>
      <c r="CR1047" s="33">
        <v>1.0866315</v>
      </c>
      <c r="CS1047" s="33">
        <v>0.22884442999999999</v>
      </c>
      <c r="CT1047" s="33">
        <v>1.6153569999999999</v>
      </c>
      <c r="CU1047" s="33">
        <v>0.88459277000000003</v>
      </c>
      <c r="CV1047" s="33">
        <v>1.1295658</v>
      </c>
      <c r="CW1047" s="33">
        <v>2.4176177999999999</v>
      </c>
      <c r="CX1047" s="33">
        <v>0.10807016</v>
      </c>
      <c r="CY1047" s="33">
        <v>0.55520278999999995</v>
      </c>
      <c r="CZ1047" s="33">
        <v>0.92633098999999997</v>
      </c>
      <c r="DA1047" s="33">
        <v>0.59117370999999996</v>
      </c>
      <c r="DB1047" s="33">
        <v>-0.23482412999999999</v>
      </c>
      <c r="DC1047" s="33">
        <v>0.31718699</v>
      </c>
      <c r="DD1047" s="33">
        <v>0.41084853999999998</v>
      </c>
      <c r="DE1047" s="33">
        <v>1.3015479000000001</v>
      </c>
      <c r="DF1047" s="33">
        <v>-0.21408208000000001</v>
      </c>
      <c r="DG1047" s="33">
        <v>-0.78035606999999996</v>
      </c>
      <c r="DH1047" s="33">
        <v>-3.3180540000000001E-2</v>
      </c>
      <c r="DI1047" s="33">
        <v>-1.6017102999999999</v>
      </c>
      <c r="DJ1047" s="33">
        <v>1.5652060000000001</v>
      </c>
      <c r="DK1047" s="33">
        <v>11.821783</v>
      </c>
      <c r="DL1047" s="33">
        <v>10.746570999999999</v>
      </c>
      <c r="DM1047" s="33">
        <v>10.791054000000001</v>
      </c>
      <c r="DN1047" s="33">
        <v>10.834619999999999</v>
      </c>
      <c r="DO1047" s="33">
        <v>2.7583703000000002</v>
      </c>
      <c r="DP1047" s="33">
        <v>1.8820017</v>
      </c>
      <c r="DQ1047" s="33">
        <v>0.9404498</v>
      </c>
      <c r="DR1047" s="33">
        <v>2.3795904000000001</v>
      </c>
      <c r="DS1047" s="33">
        <v>1.6939591000000001</v>
      </c>
      <c r="DT1047" s="33">
        <v>1.9161025</v>
      </c>
      <c r="DU1047" s="33">
        <v>3.2666466999999999</v>
      </c>
      <c r="DV1047" s="33">
        <v>0.85738411999999997</v>
      </c>
      <c r="DW1047" s="33">
        <v>1.2242116000000001</v>
      </c>
      <c r="DX1047" s="33">
        <v>1.6458409000000001</v>
      </c>
      <c r="DY1047" s="33">
        <v>1.2622694999999999</v>
      </c>
      <c r="DZ1047" s="33">
        <v>0.69529613999999995</v>
      </c>
      <c r="EA1047" s="33">
        <v>1.1500823</v>
      </c>
      <c r="EB1047" s="33">
        <v>1.4597564000000001</v>
      </c>
      <c r="EC1047" s="33">
        <v>2.3913601</v>
      </c>
      <c r="ED1047" s="33">
        <v>1.1478242000000001</v>
      </c>
      <c r="EE1047" s="33">
        <v>0.61306446000000003</v>
      </c>
      <c r="EF1047" s="33">
        <v>1.4379599000000001</v>
      </c>
      <c r="EG1047" s="33">
        <v>6.0820590000000001E-2</v>
      </c>
      <c r="EH1047" s="33">
        <v>3.8194077000000002</v>
      </c>
      <c r="EI1047" s="33">
        <v>16.994444000000001</v>
      </c>
      <c r="EJ1047" s="33">
        <v>15.94525</v>
      </c>
      <c r="EK1047" s="33">
        <v>15.946384</v>
      </c>
      <c r="EL1047" s="33">
        <v>16.067921999999999</v>
      </c>
      <c r="EM1047" s="33">
        <v>4.5609508999999999</v>
      </c>
      <c r="EN1047" s="33">
        <v>3.0303898999999999</v>
      </c>
      <c r="EO1047" s="33">
        <v>1.9678948999999999</v>
      </c>
      <c r="EP1047" s="33">
        <v>3.4830220000000001</v>
      </c>
      <c r="EQ1047" s="33">
        <v>2.8625555999999999</v>
      </c>
      <c r="ER1047" s="33">
        <v>3.0517363999999998</v>
      </c>
      <c r="ES1047" s="33">
        <v>65.177269999999993</v>
      </c>
      <c r="ET1047" s="33">
        <v>64.155933000000005</v>
      </c>
      <c r="EU1047" s="33">
        <v>63.769624999999998</v>
      </c>
      <c r="EV1047" s="33">
        <v>62.814601000000003</v>
      </c>
      <c r="EW1047" s="33">
        <v>62.320171999999999</v>
      </c>
      <c r="EX1047" s="33">
        <v>62.091366000000001</v>
      </c>
      <c r="EY1047" s="33">
        <v>62.034258000000001</v>
      </c>
      <c r="EZ1047" s="33">
        <v>62.943741000000003</v>
      </c>
      <c r="FA1047" s="33">
        <v>65.759936999999994</v>
      </c>
      <c r="FB1047" s="33">
        <v>69.869784999999993</v>
      </c>
      <c r="FC1047" s="33">
        <v>73.546709000000007</v>
      </c>
      <c r="FD1047" s="33">
        <v>77.101571000000007</v>
      </c>
      <c r="FE1047" s="33">
        <v>80.258418000000006</v>
      </c>
      <c r="FF1047" s="33">
        <v>83.120069999999998</v>
      </c>
      <c r="FG1047" s="33">
        <v>84.767705000000007</v>
      </c>
      <c r="FH1047" s="33">
        <v>85.808588</v>
      </c>
      <c r="FI1047" s="33">
        <v>85.078834000000001</v>
      </c>
      <c r="FJ1047" s="33">
        <v>83.996268000000001</v>
      </c>
      <c r="FK1047" s="33">
        <v>82.716666000000004</v>
      </c>
      <c r="FL1047" s="33">
        <v>79.162887999999995</v>
      </c>
      <c r="FM1047" s="33">
        <v>75.527462</v>
      </c>
      <c r="FN1047" s="33">
        <v>73.403870999999995</v>
      </c>
      <c r="FO1047" s="33">
        <v>71.323560999999998</v>
      </c>
      <c r="FP1047" s="33">
        <v>69.337200999999993</v>
      </c>
      <c r="FQ1047" s="33">
        <v>33.394489999999998</v>
      </c>
      <c r="FR1047" s="82">
        <v>6.8117809999999999</v>
      </c>
      <c r="FS1047">
        <v>1</v>
      </c>
    </row>
    <row r="1048" spans="1:175" x14ac:dyDescent="0.2">
      <c r="A1048" s="18" t="s">
        <v>197</v>
      </c>
      <c r="B1048" s="27" t="s">
        <v>203</v>
      </c>
      <c r="C1048" s="27">
        <v>42947</v>
      </c>
      <c r="D1048" s="33">
        <v>455</v>
      </c>
      <c r="E1048" s="33">
        <v>178.02600000000001</v>
      </c>
      <c r="F1048" s="33">
        <v>175.92632</v>
      </c>
      <c r="G1048" s="33">
        <v>172.59924000000001</v>
      </c>
      <c r="H1048" s="33">
        <v>175.08374000000001</v>
      </c>
      <c r="I1048" s="33">
        <v>183.67294999999999</v>
      </c>
      <c r="J1048" s="33">
        <v>205.08770999999999</v>
      </c>
      <c r="K1048" s="33">
        <v>225.82634999999999</v>
      </c>
      <c r="L1048" s="33">
        <v>249.75528</v>
      </c>
      <c r="M1048" s="33">
        <v>271.56139999999999</v>
      </c>
      <c r="N1048" s="33">
        <v>291.46742</v>
      </c>
      <c r="O1048" s="33">
        <v>305.29415999999998</v>
      </c>
      <c r="P1048" s="33">
        <v>313.30756000000002</v>
      </c>
      <c r="Q1048" s="33">
        <v>317.53960000000001</v>
      </c>
      <c r="R1048" s="33">
        <v>320.55245000000002</v>
      </c>
      <c r="S1048" s="33">
        <v>324.42354</v>
      </c>
      <c r="T1048" s="33">
        <v>321.54910000000001</v>
      </c>
      <c r="U1048" s="33">
        <v>316.60942999999997</v>
      </c>
      <c r="V1048" s="33">
        <v>298.32098000000002</v>
      </c>
      <c r="W1048" s="33">
        <v>257.00261</v>
      </c>
      <c r="X1048" s="33">
        <v>239.83784</v>
      </c>
      <c r="Y1048" s="33">
        <v>225.90602000000001</v>
      </c>
      <c r="Z1048" s="33">
        <v>216.80898999999999</v>
      </c>
      <c r="AA1048" s="33">
        <v>206.24634</v>
      </c>
      <c r="AB1048" s="33">
        <v>195.07240999999999</v>
      </c>
      <c r="AC1048" s="33">
        <v>0.61939807000000002</v>
      </c>
      <c r="AD1048" s="33">
        <v>1.5555331999999999</v>
      </c>
      <c r="AE1048" s="33">
        <v>-0.61166814000000003</v>
      </c>
      <c r="AF1048" s="33">
        <v>-2.2636023999999999</v>
      </c>
      <c r="AG1048" s="33">
        <v>-5.3361292000000002</v>
      </c>
      <c r="AH1048" s="33">
        <v>-4.9783917000000004</v>
      </c>
      <c r="AI1048" s="33">
        <v>-3.1533114000000002</v>
      </c>
      <c r="AJ1048" s="33">
        <v>-1.8225175</v>
      </c>
      <c r="AK1048" s="33">
        <v>5.1424640000000001E-2</v>
      </c>
      <c r="AL1048" s="33">
        <v>-3.7153409000000002</v>
      </c>
      <c r="AM1048" s="33">
        <v>-1.8035558</v>
      </c>
      <c r="AN1048" s="33">
        <v>-3.1580835999999999</v>
      </c>
      <c r="AO1048" s="33">
        <v>-3.7030555000000001</v>
      </c>
      <c r="AP1048" s="33">
        <v>-1.8501696999999999</v>
      </c>
      <c r="AQ1048" s="33">
        <v>0.84074298999999997</v>
      </c>
      <c r="AR1048" s="33">
        <v>-0.16714161</v>
      </c>
      <c r="AS1048" s="33">
        <v>-0.67279182000000004</v>
      </c>
      <c r="AT1048" s="33">
        <v>-1.8504746000000001</v>
      </c>
      <c r="AU1048" s="33">
        <v>0.43007388000000002</v>
      </c>
      <c r="AV1048" s="33">
        <v>-0.44178647999999998</v>
      </c>
      <c r="AW1048" s="33">
        <v>0.31370614000000002</v>
      </c>
      <c r="AX1048" s="33">
        <v>1.1217033000000001</v>
      </c>
      <c r="AY1048" s="33">
        <v>0.12053734000000001</v>
      </c>
      <c r="AZ1048" s="33">
        <v>1.1753841</v>
      </c>
      <c r="BA1048" s="33">
        <v>1.6317816000000001</v>
      </c>
      <c r="BB1048" s="33">
        <v>2.7412146000000002</v>
      </c>
      <c r="BC1048" s="33">
        <v>0.37119197999999998</v>
      </c>
      <c r="BD1048" s="33">
        <v>-1.2076323</v>
      </c>
      <c r="BE1048" s="33">
        <v>-4.2123181000000001</v>
      </c>
      <c r="BF1048" s="33">
        <v>-3.7498643999999999</v>
      </c>
      <c r="BG1048" s="33">
        <v>-2.0968775000000002</v>
      </c>
      <c r="BH1048" s="33">
        <v>-0.56840053999999995</v>
      </c>
      <c r="BI1048" s="33">
        <v>1.2453658000000001</v>
      </c>
      <c r="BJ1048" s="33">
        <v>-2.1969664999999998</v>
      </c>
      <c r="BK1048" s="33">
        <v>-0.27835743000000002</v>
      </c>
      <c r="BL1048" s="33">
        <v>-1.5373237</v>
      </c>
      <c r="BM1048" s="33">
        <v>-1.9844425000000001</v>
      </c>
      <c r="BN1048" s="33">
        <v>0.34568212999999998</v>
      </c>
      <c r="BO1048" s="33">
        <v>6.1441577000000001</v>
      </c>
      <c r="BP1048" s="33">
        <v>5.1621503999999998</v>
      </c>
      <c r="BQ1048" s="33">
        <v>4.7099077999999999</v>
      </c>
      <c r="BR1048" s="33">
        <v>3.5301372</v>
      </c>
      <c r="BS1048" s="33">
        <v>2.0726893</v>
      </c>
      <c r="BT1048" s="33">
        <v>0.98715005</v>
      </c>
      <c r="BU1048" s="33">
        <v>1.6237372999999999</v>
      </c>
      <c r="BV1048" s="33">
        <v>2.5351344999999998</v>
      </c>
      <c r="BW1048" s="33">
        <v>1.9040769</v>
      </c>
      <c r="BX1048" s="33">
        <v>2.7771143999999999</v>
      </c>
      <c r="BY1048" s="33">
        <v>2.3329553999999999</v>
      </c>
      <c r="BZ1048" s="33">
        <v>3.5624139000000001</v>
      </c>
      <c r="CA1048" s="33">
        <v>1.0519179000000001</v>
      </c>
      <c r="CB1048" s="33">
        <v>-0.47627068</v>
      </c>
      <c r="CC1048" s="33">
        <v>-3.43397</v>
      </c>
      <c r="CD1048" s="33">
        <v>-2.8989902000000001</v>
      </c>
      <c r="CE1048" s="33">
        <v>-1.3651945999999999</v>
      </c>
      <c r="CF1048" s="33">
        <v>0.30019700999999999</v>
      </c>
      <c r="CG1048" s="33">
        <v>2.0722858999999998</v>
      </c>
      <c r="CH1048" s="33">
        <v>-1.1453450000000001</v>
      </c>
      <c r="CI1048" s="33">
        <v>0.77799034</v>
      </c>
      <c r="CJ1048" s="33">
        <v>-0.41479036000000002</v>
      </c>
      <c r="CK1048" s="33">
        <v>-0.79413635000000005</v>
      </c>
      <c r="CL1048" s="33">
        <v>1.8665224</v>
      </c>
      <c r="CM1048" s="33">
        <v>9.8172864999999998</v>
      </c>
      <c r="CN1048" s="33">
        <v>8.8532019000000002</v>
      </c>
      <c r="CO1048" s="33">
        <v>8.4379492000000003</v>
      </c>
      <c r="CP1048" s="33">
        <v>7.2567325</v>
      </c>
      <c r="CQ1048" s="33">
        <v>3.2103598</v>
      </c>
      <c r="CR1048" s="33">
        <v>1.9768270999999999</v>
      </c>
      <c r="CS1048" s="33">
        <v>2.5310608999999999</v>
      </c>
      <c r="CT1048" s="33">
        <v>3.5140726999999998</v>
      </c>
      <c r="CU1048" s="33">
        <v>3.1393509000000002</v>
      </c>
      <c r="CV1048" s="33">
        <v>3.8864679</v>
      </c>
      <c r="CW1048" s="33">
        <v>3.0341290999999999</v>
      </c>
      <c r="CX1048" s="33">
        <v>4.3836132000000001</v>
      </c>
      <c r="CY1048" s="33">
        <v>1.7326438</v>
      </c>
      <c r="CZ1048" s="33">
        <v>0.25509099000000002</v>
      </c>
      <c r="DA1048" s="33">
        <v>-2.6556218999999999</v>
      </c>
      <c r="DB1048" s="33">
        <v>-2.0481159</v>
      </c>
      <c r="DC1048" s="33">
        <v>-0.63351164000000004</v>
      </c>
      <c r="DD1048" s="33">
        <v>1.1687946</v>
      </c>
      <c r="DE1048" s="33">
        <v>2.8992059000000001</v>
      </c>
      <c r="DF1048" s="33">
        <v>-9.3723470000000003E-2</v>
      </c>
      <c r="DG1048" s="33">
        <v>1.8343381000000001</v>
      </c>
      <c r="DH1048" s="33">
        <v>0.70774298000000002</v>
      </c>
      <c r="DI1048" s="33">
        <v>0.39616979000000002</v>
      </c>
      <c r="DJ1048" s="33">
        <v>3.3873627000000002</v>
      </c>
      <c r="DK1048" s="33">
        <v>13.490415</v>
      </c>
      <c r="DL1048" s="33">
        <v>12.544252999999999</v>
      </c>
      <c r="DM1048" s="33">
        <v>12.165991</v>
      </c>
      <c r="DN1048" s="33">
        <v>10.983328</v>
      </c>
      <c r="DO1048" s="33">
        <v>4.3480302999999996</v>
      </c>
      <c r="DP1048" s="33">
        <v>2.9665042000000001</v>
      </c>
      <c r="DQ1048" s="33">
        <v>3.4383845000000002</v>
      </c>
      <c r="DR1048" s="33">
        <v>4.4930108000000004</v>
      </c>
      <c r="DS1048" s="33">
        <v>4.3746248999999997</v>
      </c>
      <c r="DT1048" s="33">
        <v>4.9958214999999999</v>
      </c>
      <c r="DU1048" s="33">
        <v>4.0465125999999998</v>
      </c>
      <c r="DV1048" s="33">
        <v>5.5692946000000001</v>
      </c>
      <c r="DW1048" s="33">
        <v>2.7155040000000001</v>
      </c>
      <c r="DX1048" s="33">
        <v>1.3110611000000001</v>
      </c>
      <c r="DY1048" s="33">
        <v>-1.5318107999999999</v>
      </c>
      <c r="DZ1048" s="33">
        <v>-0.81958863000000004</v>
      </c>
      <c r="EA1048" s="33">
        <v>0.42292229999999997</v>
      </c>
      <c r="EB1048" s="33">
        <v>2.4229115000000001</v>
      </c>
      <c r="EC1048" s="33">
        <v>4.0931471000000004</v>
      </c>
      <c r="ED1048" s="33">
        <v>1.4246509999999999</v>
      </c>
      <c r="EE1048" s="33">
        <v>3.3595364999999999</v>
      </c>
      <c r="EF1048" s="33">
        <v>2.3285027999999999</v>
      </c>
      <c r="EG1048" s="33">
        <v>2.1147828</v>
      </c>
      <c r="EH1048" s="33">
        <v>5.5832145999999998</v>
      </c>
      <c r="EI1048" s="33">
        <v>18.79383</v>
      </c>
      <c r="EJ1048" s="33">
        <v>17.873545</v>
      </c>
      <c r="EK1048" s="33">
        <v>17.548690000000001</v>
      </c>
      <c r="EL1048" s="33">
        <v>16.363939999999999</v>
      </c>
      <c r="EM1048" s="33">
        <v>5.9906457</v>
      </c>
      <c r="EN1048" s="33">
        <v>4.3954408000000003</v>
      </c>
      <c r="EO1048" s="33">
        <v>4.7484156999999998</v>
      </c>
      <c r="EP1048" s="33">
        <v>5.9064420000000002</v>
      </c>
      <c r="EQ1048" s="33">
        <v>6.1581644000000004</v>
      </c>
      <c r="ER1048" s="33">
        <v>6.5975517000000004</v>
      </c>
      <c r="ES1048" s="33">
        <v>65.266667999999996</v>
      </c>
      <c r="ET1048" s="33">
        <v>64.240207999999996</v>
      </c>
      <c r="EU1048" s="33">
        <v>63.519686999999998</v>
      </c>
      <c r="EV1048" s="33">
        <v>63.057693</v>
      </c>
      <c r="EW1048" s="33">
        <v>62.805332</v>
      </c>
      <c r="EX1048" s="33">
        <v>62.051042000000002</v>
      </c>
      <c r="EY1048" s="33">
        <v>62.087387999999997</v>
      </c>
      <c r="EZ1048" s="33">
        <v>63.337487000000003</v>
      </c>
      <c r="FA1048" s="33">
        <v>65.789558</v>
      </c>
      <c r="FB1048" s="33">
        <v>68.747727999999995</v>
      </c>
      <c r="FC1048" s="33">
        <v>72.284407999999999</v>
      </c>
      <c r="FD1048" s="33">
        <v>75.180588999999998</v>
      </c>
      <c r="FE1048" s="33">
        <v>78.585851000000005</v>
      </c>
      <c r="FF1048" s="33">
        <v>80.664539000000005</v>
      </c>
      <c r="FG1048" s="33">
        <v>81.530736000000005</v>
      </c>
      <c r="FH1048" s="33">
        <v>82.851737</v>
      </c>
      <c r="FI1048" s="33">
        <v>82.293846000000002</v>
      </c>
      <c r="FJ1048" s="33">
        <v>80.985544000000004</v>
      </c>
      <c r="FK1048" s="33">
        <v>80.110287</v>
      </c>
      <c r="FL1048" s="33">
        <v>76.590069999999997</v>
      </c>
      <c r="FM1048" s="33">
        <v>73.025441000000001</v>
      </c>
      <c r="FN1048" s="33">
        <v>70.736742000000007</v>
      </c>
      <c r="FO1048" s="33">
        <v>68.996785000000003</v>
      </c>
      <c r="FP1048" s="33">
        <v>67.525814999999994</v>
      </c>
      <c r="FQ1048" s="33">
        <v>37.337069999999997</v>
      </c>
      <c r="FR1048" s="82">
        <v>7.02921</v>
      </c>
      <c r="FS1048">
        <v>1</v>
      </c>
    </row>
    <row r="1049" spans="1:175" x14ac:dyDescent="0.2">
      <c r="A1049" s="18" t="s">
        <v>197</v>
      </c>
      <c r="B1049" s="27" t="s">
        <v>203</v>
      </c>
      <c r="C1049" s="27">
        <v>42923</v>
      </c>
      <c r="D1049" s="33">
        <v>456</v>
      </c>
      <c r="E1049" s="33">
        <v>186.65018000000001</v>
      </c>
      <c r="F1049" s="33">
        <v>181.36499000000001</v>
      </c>
      <c r="G1049" s="33">
        <v>177.20833999999999</v>
      </c>
      <c r="H1049" s="33">
        <v>179.22528</v>
      </c>
      <c r="I1049" s="33">
        <v>189.21977999999999</v>
      </c>
      <c r="J1049" s="33">
        <v>207.73542</v>
      </c>
      <c r="K1049" s="33">
        <v>229.41279</v>
      </c>
      <c r="L1049" s="33">
        <v>257.89888000000002</v>
      </c>
      <c r="M1049" s="33">
        <v>285.15678000000003</v>
      </c>
      <c r="N1049" s="33">
        <v>306.65210000000002</v>
      </c>
      <c r="O1049" s="33">
        <v>319.85581999999999</v>
      </c>
      <c r="P1049" s="33">
        <v>333.47467</v>
      </c>
      <c r="Q1049" s="33">
        <v>338.51641999999998</v>
      </c>
      <c r="R1049" s="33">
        <v>338.97181</v>
      </c>
      <c r="S1049" s="33">
        <v>340.57486999999998</v>
      </c>
      <c r="T1049" s="33">
        <v>340.548</v>
      </c>
      <c r="U1049" s="33">
        <v>340.23291999999998</v>
      </c>
      <c r="V1049" s="33">
        <v>323.49709000000001</v>
      </c>
      <c r="W1049" s="33">
        <v>265.86327999999997</v>
      </c>
      <c r="X1049" s="33">
        <v>248.05971</v>
      </c>
      <c r="Y1049" s="33">
        <v>234.00389999999999</v>
      </c>
      <c r="Z1049" s="33">
        <v>222.93137999999999</v>
      </c>
      <c r="AA1049" s="33">
        <v>212.00710000000001</v>
      </c>
      <c r="AB1049" s="33">
        <v>199.56389999999999</v>
      </c>
      <c r="AC1049" s="33">
        <v>-1.4850585000000001</v>
      </c>
      <c r="AD1049" s="33">
        <v>-1.169268</v>
      </c>
      <c r="AE1049" s="33">
        <v>-0.25502167999999997</v>
      </c>
      <c r="AF1049" s="33">
        <v>-6.6432665999999996</v>
      </c>
      <c r="AG1049" s="33">
        <v>-4.5913620999999996</v>
      </c>
      <c r="AH1049" s="33">
        <v>-3.4708396000000001</v>
      </c>
      <c r="AI1049" s="33">
        <v>-6.3849422999999996</v>
      </c>
      <c r="AJ1049" s="33">
        <v>-3.6508398</v>
      </c>
      <c r="AK1049" s="33">
        <v>-0.52814424999999998</v>
      </c>
      <c r="AL1049" s="33">
        <v>-1.6189165999999999</v>
      </c>
      <c r="AM1049" s="33">
        <v>-6.1786004999999999</v>
      </c>
      <c r="AN1049" s="33">
        <v>-1.6360695000000001</v>
      </c>
      <c r="AO1049" s="33">
        <v>-3.9539067000000001</v>
      </c>
      <c r="AP1049" s="33">
        <v>-1.3932519000000001</v>
      </c>
      <c r="AQ1049" s="33">
        <v>-1.3096391999999999</v>
      </c>
      <c r="AR1049" s="33">
        <v>-2.4677449</v>
      </c>
      <c r="AS1049" s="33">
        <v>1.1696294</v>
      </c>
      <c r="AT1049" s="33">
        <v>5.3099109999999996</v>
      </c>
      <c r="AU1049" s="33">
        <v>-5.0475089999999998</v>
      </c>
      <c r="AV1049" s="33">
        <v>-7.3275435</v>
      </c>
      <c r="AW1049" s="33">
        <v>-5.2407925000000004</v>
      </c>
      <c r="AX1049" s="33">
        <v>-5.0361197999999998</v>
      </c>
      <c r="AY1049" s="33">
        <v>-3.4041242999999999</v>
      </c>
      <c r="AZ1049" s="33">
        <v>-4.1944188999999996</v>
      </c>
      <c r="BA1049" s="33">
        <v>-0.27626482000000002</v>
      </c>
      <c r="BB1049" s="33">
        <v>0.82355593999999999</v>
      </c>
      <c r="BC1049" s="33">
        <v>1.2316547</v>
      </c>
      <c r="BD1049" s="33">
        <v>-3.8031654000000001</v>
      </c>
      <c r="BE1049" s="33">
        <v>-2.7037947</v>
      </c>
      <c r="BF1049" s="33">
        <v>-1.859542</v>
      </c>
      <c r="BG1049" s="33">
        <v>-4.6373940999999999</v>
      </c>
      <c r="BH1049" s="33">
        <v>-2.6290805000000002</v>
      </c>
      <c r="BI1049" s="33">
        <v>1.4425566999999999</v>
      </c>
      <c r="BJ1049" s="33">
        <v>0.21851356999999999</v>
      </c>
      <c r="BK1049" s="33">
        <v>-4.1580025000000003</v>
      </c>
      <c r="BL1049" s="33">
        <v>0.47526573</v>
      </c>
      <c r="BM1049" s="33">
        <v>-1.5586591000000001</v>
      </c>
      <c r="BN1049" s="33">
        <v>1.4451617000000001</v>
      </c>
      <c r="BO1049" s="33">
        <v>4.3634351999999996</v>
      </c>
      <c r="BP1049" s="33">
        <v>3.2559920999999998</v>
      </c>
      <c r="BQ1049" s="33">
        <v>6.828729</v>
      </c>
      <c r="BR1049" s="33">
        <v>10.979939</v>
      </c>
      <c r="BS1049" s="33">
        <v>-2.5470602000000002</v>
      </c>
      <c r="BT1049" s="33">
        <v>-5.7312167000000001</v>
      </c>
      <c r="BU1049" s="33">
        <v>-3.7777430999999999</v>
      </c>
      <c r="BV1049" s="33">
        <v>-3.7137641000000001</v>
      </c>
      <c r="BW1049" s="33">
        <v>-2.0103456999999998</v>
      </c>
      <c r="BX1049" s="33">
        <v>-2.9649690999999998</v>
      </c>
      <c r="BY1049" s="33">
        <v>0.56094199</v>
      </c>
      <c r="BZ1049" s="33">
        <v>2.2037797000000001</v>
      </c>
      <c r="CA1049" s="33">
        <v>2.2613222999999998</v>
      </c>
      <c r="CB1049" s="33">
        <v>-1.83612</v>
      </c>
      <c r="CC1049" s="33">
        <v>-1.3964714</v>
      </c>
      <c r="CD1049" s="33">
        <v>-0.74356215999999997</v>
      </c>
      <c r="CE1049" s="33">
        <v>-3.4270475</v>
      </c>
      <c r="CF1049" s="33">
        <v>-1.9214131000000001</v>
      </c>
      <c r="CG1049" s="33">
        <v>2.8074582000000001</v>
      </c>
      <c r="CH1049" s="33">
        <v>1.4911121000000001</v>
      </c>
      <c r="CI1049" s="33">
        <v>-2.7585424999999999</v>
      </c>
      <c r="CJ1049" s="33">
        <v>1.9375701000000001</v>
      </c>
      <c r="CK1049" s="33">
        <v>0.10028209</v>
      </c>
      <c r="CL1049" s="33">
        <v>3.4110383999999998</v>
      </c>
      <c r="CM1049" s="33">
        <v>8.2925892000000001</v>
      </c>
      <c r="CN1049" s="33">
        <v>7.2202349000000003</v>
      </c>
      <c r="CO1049" s="33">
        <v>10.748203999999999</v>
      </c>
      <c r="CP1049" s="33">
        <v>14.906981999999999</v>
      </c>
      <c r="CQ1049" s="33">
        <v>-0.81525700999999995</v>
      </c>
      <c r="CR1049" s="33">
        <v>-4.6256056000000001</v>
      </c>
      <c r="CS1049" s="33">
        <v>-2.7644396000000002</v>
      </c>
      <c r="CT1049" s="33">
        <v>-2.7979045</v>
      </c>
      <c r="CU1049" s="33">
        <v>-1.0450189000000001</v>
      </c>
      <c r="CV1049" s="33">
        <v>-2.1134559999999998</v>
      </c>
      <c r="CW1049" s="33">
        <v>1.3981488</v>
      </c>
      <c r="CX1049" s="33">
        <v>3.5840035000000001</v>
      </c>
      <c r="CY1049" s="33">
        <v>3.2909898000000002</v>
      </c>
      <c r="CZ1049" s="33">
        <v>0.1309254</v>
      </c>
      <c r="DA1049" s="33">
        <v>-8.914801E-2</v>
      </c>
      <c r="DB1049" s="33">
        <v>0.37241764999999999</v>
      </c>
      <c r="DC1049" s="33">
        <v>-2.2167009000000002</v>
      </c>
      <c r="DD1049" s="33">
        <v>-1.2137457</v>
      </c>
      <c r="DE1049" s="33">
        <v>4.1723596000000001</v>
      </c>
      <c r="DF1049" s="33">
        <v>2.7637106999999999</v>
      </c>
      <c r="DG1049" s="33">
        <v>-1.3590825</v>
      </c>
      <c r="DH1049" s="33">
        <v>3.3998745000000001</v>
      </c>
      <c r="DI1049" s="33">
        <v>1.7592232999999999</v>
      </c>
      <c r="DJ1049" s="33">
        <v>5.3769150999999997</v>
      </c>
      <c r="DK1049" s="33">
        <v>12.221743</v>
      </c>
      <c r="DL1049" s="33">
        <v>11.184478</v>
      </c>
      <c r="DM1049" s="33">
        <v>14.667679</v>
      </c>
      <c r="DN1049" s="33">
        <v>18.834026000000001</v>
      </c>
      <c r="DO1049" s="33">
        <v>0.91654617999999999</v>
      </c>
      <c r="DP1049" s="33">
        <v>-3.5199945000000001</v>
      </c>
      <c r="DQ1049" s="33">
        <v>-1.751136</v>
      </c>
      <c r="DR1049" s="33">
        <v>-1.8820448999999999</v>
      </c>
      <c r="DS1049" s="33">
        <v>-7.9692109999999997E-2</v>
      </c>
      <c r="DT1049" s="33">
        <v>-1.2619429</v>
      </c>
      <c r="DU1049" s="33">
        <v>2.6069425000000002</v>
      </c>
      <c r="DV1049" s="33">
        <v>5.5768274</v>
      </c>
      <c r="DW1049" s="33">
        <v>4.7776661999999996</v>
      </c>
      <c r="DX1049" s="33">
        <v>2.9710266000000001</v>
      </c>
      <c r="DY1049" s="33">
        <v>1.7984192999999999</v>
      </c>
      <c r="DZ1049" s="33">
        <v>1.9837153000000001</v>
      </c>
      <c r="EA1049" s="33">
        <v>-0.46915273000000002</v>
      </c>
      <c r="EB1049" s="33">
        <v>-0.19198634000000001</v>
      </c>
      <c r="EC1049" s="33">
        <v>6.1430606000000001</v>
      </c>
      <c r="ED1049" s="33">
        <v>4.6011407999999996</v>
      </c>
      <c r="EE1049" s="33">
        <v>0.66151546000000006</v>
      </c>
      <c r="EF1049" s="33">
        <v>5.5112097000000002</v>
      </c>
      <c r="EG1049" s="33">
        <v>4.1544708999999997</v>
      </c>
      <c r="EH1049" s="33">
        <v>8.2153287000000006</v>
      </c>
      <c r="EI1049" s="33">
        <v>17.894818000000001</v>
      </c>
      <c r="EJ1049" s="33">
        <v>16.908214999999998</v>
      </c>
      <c r="EK1049" s="33">
        <v>20.326778999999998</v>
      </c>
      <c r="EL1049" s="33">
        <v>24.504054</v>
      </c>
      <c r="EM1049" s="33">
        <v>3.4169949000000002</v>
      </c>
      <c r="EN1049" s="33">
        <v>-1.9236677</v>
      </c>
      <c r="EO1049" s="33">
        <v>-0.28808667999999998</v>
      </c>
      <c r="EP1049" s="33">
        <v>-0.55968918000000001</v>
      </c>
      <c r="EQ1049" s="33">
        <v>1.3140864999999999</v>
      </c>
      <c r="ER1049" s="33">
        <v>-3.2493149999999998E-2</v>
      </c>
      <c r="ES1049" s="33">
        <v>67.826656999999997</v>
      </c>
      <c r="ET1049" s="33">
        <v>67.172252</v>
      </c>
      <c r="EU1049" s="33">
        <v>66.586006999999995</v>
      </c>
      <c r="EV1049" s="33">
        <v>65.955462999999995</v>
      </c>
      <c r="EW1049" s="33">
        <v>64.963936000000004</v>
      </c>
      <c r="EX1049" s="33">
        <v>64.308205999999998</v>
      </c>
      <c r="EY1049" s="33">
        <v>64.482467</v>
      </c>
      <c r="EZ1049" s="33">
        <v>67.247928000000002</v>
      </c>
      <c r="FA1049" s="33">
        <v>71.334360000000004</v>
      </c>
      <c r="FB1049" s="33">
        <v>76.113899000000004</v>
      </c>
      <c r="FC1049" s="33">
        <v>80.224929000000003</v>
      </c>
      <c r="FD1049" s="33">
        <v>84.180052000000003</v>
      </c>
      <c r="FE1049" s="33">
        <v>86.562405999999996</v>
      </c>
      <c r="FF1049" s="33">
        <v>89.272662999999994</v>
      </c>
      <c r="FG1049" s="33">
        <v>90.209304000000003</v>
      </c>
      <c r="FH1049" s="33">
        <v>91.031623999999994</v>
      </c>
      <c r="FI1049" s="33">
        <v>90.457185999999993</v>
      </c>
      <c r="FJ1049" s="33">
        <v>89.543148000000002</v>
      </c>
      <c r="FK1049" s="33">
        <v>88.303638000000007</v>
      </c>
      <c r="FL1049" s="33">
        <v>85.644869</v>
      </c>
      <c r="FM1049" s="33">
        <v>81.029171000000005</v>
      </c>
      <c r="FN1049" s="33">
        <v>78.485482000000005</v>
      </c>
      <c r="FO1049" s="33">
        <v>76.274552</v>
      </c>
      <c r="FP1049" s="33">
        <v>74.488135999999997</v>
      </c>
      <c r="FQ1049" s="33">
        <v>40.862110000000001</v>
      </c>
      <c r="FR1049" s="82">
        <v>7.4367979999999996</v>
      </c>
      <c r="FS1049">
        <v>1</v>
      </c>
    </row>
    <row r="1050" spans="1:175" x14ac:dyDescent="0.2">
      <c r="A1050" s="18" t="s">
        <v>197</v>
      </c>
      <c r="B1050" s="27" t="s">
        <v>203</v>
      </c>
      <c r="C1050" s="27">
        <v>42948</v>
      </c>
      <c r="D1050" s="33">
        <v>455</v>
      </c>
      <c r="E1050" s="33">
        <v>183.81426999999999</v>
      </c>
      <c r="F1050" s="33">
        <v>177.20074</v>
      </c>
      <c r="G1050" s="33">
        <v>174.08091999999999</v>
      </c>
      <c r="H1050" s="33">
        <v>174.94465</v>
      </c>
      <c r="I1050" s="33">
        <v>181.85263</v>
      </c>
      <c r="J1050" s="33">
        <v>199.29485</v>
      </c>
      <c r="K1050" s="33">
        <v>221.55237</v>
      </c>
      <c r="L1050" s="33">
        <v>245.21284</v>
      </c>
      <c r="M1050" s="33">
        <v>273.94799999999998</v>
      </c>
      <c r="N1050" s="33">
        <v>296.92705000000001</v>
      </c>
      <c r="O1050" s="33">
        <v>311.90395999999998</v>
      </c>
      <c r="P1050" s="33">
        <v>321.95931000000002</v>
      </c>
      <c r="Q1050" s="33">
        <v>327.22778</v>
      </c>
      <c r="R1050" s="33">
        <v>333.10696999999999</v>
      </c>
      <c r="S1050" s="33">
        <v>334.80128999999999</v>
      </c>
      <c r="T1050" s="33">
        <v>333.96681999999998</v>
      </c>
      <c r="U1050" s="33">
        <v>329.86284000000001</v>
      </c>
      <c r="V1050" s="33">
        <v>310.65821</v>
      </c>
      <c r="W1050" s="33">
        <v>266.02929999999998</v>
      </c>
      <c r="X1050" s="33">
        <v>247.68051</v>
      </c>
      <c r="Y1050" s="33">
        <v>233.25143</v>
      </c>
      <c r="Z1050" s="33">
        <v>221.53774999999999</v>
      </c>
      <c r="AA1050" s="33">
        <v>211.59196</v>
      </c>
      <c r="AB1050" s="33">
        <v>200.26479</v>
      </c>
      <c r="AC1050" s="33">
        <v>0.12345713</v>
      </c>
      <c r="AD1050" s="33">
        <v>-0.54374215999999997</v>
      </c>
      <c r="AE1050" s="33">
        <v>-1.392552E-2</v>
      </c>
      <c r="AF1050" s="33">
        <v>-0.55339974000000003</v>
      </c>
      <c r="AG1050" s="33">
        <v>-0.16738082000000001</v>
      </c>
      <c r="AH1050" s="33">
        <v>-2.5699562</v>
      </c>
      <c r="AI1050" s="33">
        <v>-3.8107332</v>
      </c>
      <c r="AJ1050" s="33">
        <v>-6.1372868</v>
      </c>
      <c r="AK1050" s="33">
        <v>-0.90417338999999997</v>
      </c>
      <c r="AL1050" s="33">
        <v>-1.9501214</v>
      </c>
      <c r="AM1050" s="33">
        <v>-3.8233077</v>
      </c>
      <c r="AN1050" s="33">
        <v>-5.7064985000000004</v>
      </c>
      <c r="AO1050" s="33">
        <v>-8.3630548999999998</v>
      </c>
      <c r="AP1050" s="33">
        <v>-5.2972482999999997</v>
      </c>
      <c r="AQ1050" s="33">
        <v>-3.6421839999999999</v>
      </c>
      <c r="AR1050" s="33">
        <v>-4.5071427999999996</v>
      </c>
      <c r="AS1050" s="33">
        <v>-3.3138310999999998</v>
      </c>
      <c r="AT1050" s="33">
        <v>-3.7376984000000002</v>
      </c>
      <c r="AU1050" s="33">
        <v>-2.0459432</v>
      </c>
      <c r="AV1050" s="33">
        <v>-1.9858125</v>
      </c>
      <c r="AW1050" s="33">
        <v>-1.4254933999999999</v>
      </c>
      <c r="AX1050" s="33">
        <v>-3.0377660999999998</v>
      </c>
      <c r="AY1050" s="33">
        <v>-1.0716315000000001</v>
      </c>
      <c r="AZ1050" s="33">
        <v>0.37108532999999999</v>
      </c>
      <c r="BA1050" s="33">
        <v>1.2017286</v>
      </c>
      <c r="BB1050" s="33">
        <v>0.45244107</v>
      </c>
      <c r="BC1050" s="33">
        <v>0.68385757000000003</v>
      </c>
      <c r="BD1050" s="33">
        <v>0.29186374999999998</v>
      </c>
      <c r="BE1050" s="33">
        <v>0.59879238999999995</v>
      </c>
      <c r="BF1050" s="33">
        <v>-1.5878627000000001</v>
      </c>
      <c r="BG1050" s="33">
        <v>-2.9371206000000001</v>
      </c>
      <c r="BH1050" s="33">
        <v>-4.9673213000000001</v>
      </c>
      <c r="BI1050" s="33">
        <v>0.21990819</v>
      </c>
      <c r="BJ1050" s="33">
        <v>-0.71910867999999994</v>
      </c>
      <c r="BK1050" s="33">
        <v>-2.4161933000000002</v>
      </c>
      <c r="BL1050" s="33">
        <v>-4.1041651000000003</v>
      </c>
      <c r="BM1050" s="33">
        <v>-6.5464273000000004</v>
      </c>
      <c r="BN1050" s="33">
        <v>-2.7244793999999999</v>
      </c>
      <c r="BO1050" s="33">
        <v>1.9509342000000001</v>
      </c>
      <c r="BP1050" s="33">
        <v>1.1298870000000001</v>
      </c>
      <c r="BQ1050" s="33">
        <v>2.2425796999999998</v>
      </c>
      <c r="BR1050" s="33">
        <v>1.7633473</v>
      </c>
      <c r="BS1050" s="33">
        <v>-0.18637144999999999</v>
      </c>
      <c r="BT1050" s="33">
        <v>-0.69622070999999996</v>
      </c>
      <c r="BU1050" s="33">
        <v>-0.16940311</v>
      </c>
      <c r="BV1050" s="33">
        <v>-1.5745365</v>
      </c>
      <c r="BW1050" s="33">
        <v>0.18277783</v>
      </c>
      <c r="BX1050" s="33">
        <v>1.6722296000000001</v>
      </c>
      <c r="BY1050" s="33">
        <v>1.9485361999999999</v>
      </c>
      <c r="BZ1050" s="33">
        <v>1.1423945</v>
      </c>
      <c r="CA1050" s="33">
        <v>1.1671400000000001</v>
      </c>
      <c r="CB1050" s="33">
        <v>0.87729067000000005</v>
      </c>
      <c r="CC1050" s="33">
        <v>1.1294416</v>
      </c>
      <c r="CD1050" s="33">
        <v>-0.90766769999999997</v>
      </c>
      <c r="CE1050" s="33">
        <v>-2.3320590999999999</v>
      </c>
      <c r="CF1050" s="33">
        <v>-4.1570067000000002</v>
      </c>
      <c r="CG1050" s="33">
        <v>0.99844365999999996</v>
      </c>
      <c r="CH1050" s="33">
        <v>0.13348699999999999</v>
      </c>
      <c r="CI1050" s="33">
        <v>-1.4416301</v>
      </c>
      <c r="CJ1050" s="33">
        <v>-2.9943938000000001</v>
      </c>
      <c r="CK1050" s="33">
        <v>-5.2882366000000003</v>
      </c>
      <c r="CL1050" s="33">
        <v>-0.94258744000000005</v>
      </c>
      <c r="CM1050" s="33">
        <v>5.8247108000000001</v>
      </c>
      <c r="CN1050" s="33">
        <v>5.0340767</v>
      </c>
      <c r="CO1050" s="33">
        <v>6.0909328</v>
      </c>
      <c r="CP1050" s="33">
        <v>5.5733547000000003</v>
      </c>
      <c r="CQ1050" s="33">
        <v>1.1015623000000001</v>
      </c>
      <c r="CR1050" s="33">
        <v>0.19694660999999999</v>
      </c>
      <c r="CS1050" s="33">
        <v>0.70056116999999996</v>
      </c>
      <c r="CT1050" s="33">
        <v>-0.56110811000000005</v>
      </c>
      <c r="CU1050" s="33">
        <v>1.0515779000000001</v>
      </c>
      <c r="CV1050" s="33">
        <v>2.5733980999999999</v>
      </c>
      <c r="CW1050" s="33">
        <v>2.6953437</v>
      </c>
      <c r="CX1050" s="33">
        <v>1.8323480000000001</v>
      </c>
      <c r="CY1050" s="33">
        <v>1.6504224000000001</v>
      </c>
      <c r="CZ1050" s="33">
        <v>1.4627176</v>
      </c>
      <c r="DA1050" s="33">
        <v>1.6600908000000001</v>
      </c>
      <c r="DB1050" s="33">
        <v>-0.22747269000000001</v>
      </c>
      <c r="DC1050" s="33">
        <v>-1.7269977000000001</v>
      </c>
      <c r="DD1050" s="33">
        <v>-3.3466922000000001</v>
      </c>
      <c r="DE1050" s="33">
        <v>1.7769790999999999</v>
      </c>
      <c r="DF1050" s="33">
        <v>0.98608267999999999</v>
      </c>
      <c r="DG1050" s="33">
        <v>-0.46706697000000003</v>
      </c>
      <c r="DH1050" s="33">
        <v>-1.8846225999999999</v>
      </c>
      <c r="DI1050" s="33">
        <v>-4.0300459000000002</v>
      </c>
      <c r="DJ1050" s="33">
        <v>0.83930450000000001</v>
      </c>
      <c r="DK1050" s="33">
        <v>9.6984875000000006</v>
      </c>
      <c r="DL1050" s="33">
        <v>8.9382663999999998</v>
      </c>
      <c r="DM1050" s="33">
        <v>9.9392859999999992</v>
      </c>
      <c r="DN1050" s="33">
        <v>9.3833622000000005</v>
      </c>
      <c r="DO1050" s="33">
        <v>2.3894959999999998</v>
      </c>
      <c r="DP1050" s="33">
        <v>1.0901139</v>
      </c>
      <c r="DQ1050" s="33">
        <v>1.5705254</v>
      </c>
      <c r="DR1050" s="33">
        <v>0.45232025999999997</v>
      </c>
      <c r="DS1050" s="33">
        <v>1.9203779999999999</v>
      </c>
      <c r="DT1050" s="33">
        <v>3.4745667</v>
      </c>
      <c r="DU1050" s="33">
        <v>3.7736152000000001</v>
      </c>
      <c r="DV1050" s="33">
        <v>2.8285312</v>
      </c>
      <c r="DW1050" s="33">
        <v>2.3482055000000002</v>
      </c>
      <c r="DX1050" s="33">
        <v>2.3079811000000001</v>
      </c>
      <c r="DY1050" s="33">
        <v>2.4262641</v>
      </c>
      <c r="DZ1050" s="33">
        <v>0.75462085999999995</v>
      </c>
      <c r="EA1050" s="33">
        <v>-0.85338506999999997</v>
      </c>
      <c r="EB1050" s="33">
        <v>-2.1767267000000001</v>
      </c>
      <c r="EC1050" s="33">
        <v>2.9010606999999999</v>
      </c>
      <c r="ED1050" s="33">
        <v>2.2170953999999998</v>
      </c>
      <c r="EE1050" s="33">
        <v>0.94004745000000001</v>
      </c>
      <c r="EF1050" s="33">
        <v>-0.28228919000000002</v>
      </c>
      <c r="EG1050" s="33">
        <v>-2.2134184000000001</v>
      </c>
      <c r="EH1050" s="33">
        <v>3.4120735</v>
      </c>
      <c r="EI1050" s="33">
        <v>15.291606</v>
      </c>
      <c r="EJ1050" s="33">
        <v>14.575296</v>
      </c>
      <c r="EK1050" s="33">
        <v>15.495697</v>
      </c>
      <c r="EL1050" s="33">
        <v>14.884408000000001</v>
      </c>
      <c r="EM1050" s="33">
        <v>4.2490677000000003</v>
      </c>
      <c r="EN1050" s="33">
        <v>2.3797057000000001</v>
      </c>
      <c r="EO1050" s="33">
        <v>2.8266157000000001</v>
      </c>
      <c r="EP1050" s="33">
        <v>1.9155499</v>
      </c>
      <c r="EQ1050" s="33">
        <v>3.1747874</v>
      </c>
      <c r="ER1050" s="33">
        <v>4.7757109</v>
      </c>
      <c r="ES1050" s="33">
        <v>66.405038000000005</v>
      </c>
      <c r="ET1050" s="33">
        <v>65.255223000000001</v>
      </c>
      <c r="EU1050" s="33">
        <v>64.491153999999995</v>
      </c>
      <c r="EV1050" s="33">
        <v>63.628470999999998</v>
      </c>
      <c r="EW1050" s="33">
        <v>62.839125000000003</v>
      </c>
      <c r="EX1050" s="33">
        <v>62.250109000000002</v>
      </c>
      <c r="EY1050" s="33">
        <v>62.110525000000003</v>
      </c>
      <c r="EZ1050" s="33">
        <v>63.984777000000001</v>
      </c>
      <c r="FA1050" s="33">
        <v>67.850042999999999</v>
      </c>
      <c r="FB1050" s="33">
        <v>71.807030999999995</v>
      </c>
      <c r="FC1050" s="33">
        <v>76.906218999999993</v>
      </c>
      <c r="FD1050" s="33">
        <v>80.397041000000002</v>
      </c>
      <c r="FE1050" s="33">
        <v>83.571985999999995</v>
      </c>
      <c r="FF1050" s="33">
        <v>85.789007999999995</v>
      </c>
      <c r="FG1050" s="33">
        <v>86.102829</v>
      </c>
      <c r="FH1050" s="33">
        <v>87.068854999999999</v>
      </c>
      <c r="FI1050" s="33">
        <v>86.360579999999999</v>
      </c>
      <c r="FJ1050" s="33">
        <v>84.375347000000005</v>
      </c>
      <c r="FK1050" s="33">
        <v>82.735141999999996</v>
      </c>
      <c r="FL1050" s="33">
        <v>79.700822000000002</v>
      </c>
      <c r="FM1050" s="33">
        <v>76.401324000000002</v>
      </c>
      <c r="FN1050" s="33">
        <v>74.634922000000003</v>
      </c>
      <c r="FO1050" s="33">
        <v>73.261741000000001</v>
      </c>
      <c r="FP1050" s="33">
        <v>71.751874000000001</v>
      </c>
      <c r="FQ1050" s="33">
        <v>37.552669999999999</v>
      </c>
      <c r="FR1050" s="82">
        <v>7.2987599999999997</v>
      </c>
      <c r="FS1050">
        <v>1</v>
      </c>
    </row>
    <row r="1051" spans="1:175" x14ac:dyDescent="0.2">
      <c r="A1051" s="18" t="s">
        <v>197</v>
      </c>
      <c r="B1051" s="27" t="s">
        <v>203</v>
      </c>
      <c r="C1051" s="27">
        <v>42949</v>
      </c>
      <c r="D1051" s="33">
        <v>454</v>
      </c>
      <c r="E1051" s="33">
        <v>192.37893</v>
      </c>
      <c r="F1051" s="33">
        <v>187.4804</v>
      </c>
      <c r="G1051" s="33">
        <v>184.16272000000001</v>
      </c>
      <c r="H1051" s="33">
        <v>186.20764</v>
      </c>
      <c r="I1051" s="33">
        <v>195.06306000000001</v>
      </c>
      <c r="J1051" s="33">
        <v>215.42124999999999</v>
      </c>
      <c r="K1051" s="33">
        <v>238.40396000000001</v>
      </c>
      <c r="L1051" s="33">
        <v>265.05259000000001</v>
      </c>
      <c r="M1051" s="33">
        <v>288.21409</v>
      </c>
      <c r="N1051" s="33">
        <v>310.00939</v>
      </c>
      <c r="O1051" s="33">
        <v>324.76103000000001</v>
      </c>
      <c r="P1051" s="33">
        <v>339.90440999999998</v>
      </c>
      <c r="Q1051" s="33">
        <v>343.30184000000003</v>
      </c>
      <c r="R1051" s="33">
        <v>348.66437000000002</v>
      </c>
      <c r="S1051" s="33">
        <v>356.70569</v>
      </c>
      <c r="T1051" s="33">
        <v>355.29415999999998</v>
      </c>
      <c r="U1051" s="33">
        <v>348.92489</v>
      </c>
      <c r="V1051" s="33">
        <v>327.10759000000002</v>
      </c>
      <c r="W1051" s="33">
        <v>273.78823999999997</v>
      </c>
      <c r="X1051" s="33">
        <v>254.06369000000001</v>
      </c>
      <c r="Y1051" s="33">
        <v>239.18476999999999</v>
      </c>
      <c r="Z1051" s="33">
        <v>228.06268</v>
      </c>
      <c r="AA1051" s="33">
        <v>216.39913999999999</v>
      </c>
      <c r="AB1051" s="33">
        <v>205.30663000000001</v>
      </c>
      <c r="AC1051" s="33">
        <v>1.5133829999999999</v>
      </c>
      <c r="AD1051" s="33">
        <v>1.4395</v>
      </c>
      <c r="AE1051" s="33">
        <v>1.2425968999999999</v>
      </c>
      <c r="AF1051" s="33">
        <v>-4.6627812000000004</v>
      </c>
      <c r="AG1051" s="33">
        <v>-3.1109477000000001</v>
      </c>
      <c r="AH1051" s="33">
        <v>-3.9563039</v>
      </c>
      <c r="AI1051" s="33">
        <v>-7.3049955000000004</v>
      </c>
      <c r="AJ1051" s="33">
        <v>-7.1894418</v>
      </c>
      <c r="AK1051" s="33">
        <v>-2.6155002000000001</v>
      </c>
      <c r="AL1051" s="33">
        <v>-2.7700033999999998</v>
      </c>
      <c r="AM1051" s="33">
        <v>-6.7011576000000002</v>
      </c>
      <c r="AN1051" s="33">
        <v>-2.9133536000000002</v>
      </c>
      <c r="AO1051" s="33">
        <v>-3.3752993</v>
      </c>
      <c r="AP1051" s="33">
        <v>-3.233568</v>
      </c>
      <c r="AQ1051" s="33">
        <v>1.2504625</v>
      </c>
      <c r="AR1051" s="33">
        <v>0.11520002</v>
      </c>
      <c r="AS1051" s="33">
        <v>-0.23695213000000001</v>
      </c>
      <c r="AT1051" s="33">
        <v>0.66101664000000004</v>
      </c>
      <c r="AU1051" s="33">
        <v>-1.0908593</v>
      </c>
      <c r="AV1051" s="33">
        <v>-1.5408569999999999</v>
      </c>
      <c r="AW1051" s="33">
        <v>0.12638680999999999</v>
      </c>
      <c r="AX1051" s="33">
        <v>-0.86047231999999996</v>
      </c>
      <c r="AY1051" s="33">
        <v>0.17526179</v>
      </c>
      <c r="AZ1051" s="33">
        <v>0.51279313000000004</v>
      </c>
      <c r="BA1051" s="33">
        <v>2.9798688000000002</v>
      </c>
      <c r="BB1051" s="33">
        <v>3.7021492999999999</v>
      </c>
      <c r="BC1051" s="33">
        <v>2.8010921999999998</v>
      </c>
      <c r="BD1051" s="33">
        <v>-2.7901432000000002</v>
      </c>
      <c r="BE1051" s="33">
        <v>-1.9425082</v>
      </c>
      <c r="BF1051" s="33">
        <v>-2.8429614999999999</v>
      </c>
      <c r="BG1051" s="33">
        <v>-5.4510145999999997</v>
      </c>
      <c r="BH1051" s="33">
        <v>-5.2806401999999997</v>
      </c>
      <c r="BI1051" s="33">
        <v>-1.3733574</v>
      </c>
      <c r="BJ1051" s="33">
        <v>-1.0202738</v>
      </c>
      <c r="BK1051" s="33">
        <v>-4.3579650000000001</v>
      </c>
      <c r="BL1051" s="33">
        <v>-0.72391554999999996</v>
      </c>
      <c r="BM1051" s="33">
        <v>-1.1715964999999999</v>
      </c>
      <c r="BN1051" s="33">
        <v>-0.32625968</v>
      </c>
      <c r="BO1051" s="33">
        <v>7.1595516000000003</v>
      </c>
      <c r="BP1051" s="33">
        <v>6.2969758999999996</v>
      </c>
      <c r="BQ1051" s="33">
        <v>5.8762540000000003</v>
      </c>
      <c r="BR1051" s="33">
        <v>6.5090734000000001</v>
      </c>
      <c r="BS1051" s="33">
        <v>0.81565091000000001</v>
      </c>
      <c r="BT1051" s="33">
        <v>-9.1693609999999995E-2</v>
      </c>
      <c r="BU1051" s="33">
        <v>1.5309302</v>
      </c>
      <c r="BV1051" s="33">
        <v>0.49723624</v>
      </c>
      <c r="BW1051" s="33">
        <v>1.6712464</v>
      </c>
      <c r="BX1051" s="33">
        <v>1.9145333</v>
      </c>
      <c r="BY1051" s="33">
        <v>3.9955522999999999</v>
      </c>
      <c r="BZ1051" s="33">
        <v>5.2692532999999999</v>
      </c>
      <c r="CA1051" s="33">
        <v>3.8805013000000002</v>
      </c>
      <c r="CB1051" s="33">
        <v>-1.4931597999999999</v>
      </c>
      <c r="CC1051" s="33">
        <v>-1.1332506</v>
      </c>
      <c r="CD1051" s="33">
        <v>-2.0718638999999999</v>
      </c>
      <c r="CE1051" s="33">
        <v>-4.1669530999999997</v>
      </c>
      <c r="CF1051" s="33">
        <v>-3.9586101</v>
      </c>
      <c r="CG1051" s="33">
        <v>-0.51305318</v>
      </c>
      <c r="CH1051" s="33">
        <v>0.19158359</v>
      </c>
      <c r="CI1051" s="33">
        <v>-2.7350769000000001</v>
      </c>
      <c r="CJ1051" s="33">
        <v>0.79248255000000001</v>
      </c>
      <c r="CK1051" s="33">
        <v>0.35468137</v>
      </c>
      <c r="CL1051" s="33">
        <v>1.6873332000000001</v>
      </c>
      <c r="CM1051" s="33">
        <v>11.252169</v>
      </c>
      <c r="CN1051" s="33">
        <v>10.578455</v>
      </c>
      <c r="CO1051" s="33">
        <v>10.110242</v>
      </c>
      <c r="CP1051" s="33">
        <v>10.559419999999999</v>
      </c>
      <c r="CQ1051" s="33">
        <v>2.1360941000000002</v>
      </c>
      <c r="CR1051" s="33">
        <v>0.91199255000000001</v>
      </c>
      <c r="CS1051" s="33">
        <v>2.5037126999999999</v>
      </c>
      <c r="CT1051" s="33">
        <v>1.4375811000000001</v>
      </c>
      <c r="CU1051" s="33">
        <v>2.7073607000000002</v>
      </c>
      <c r="CV1051" s="33">
        <v>2.8853743000000001</v>
      </c>
      <c r="CW1051" s="33">
        <v>5.0112357999999997</v>
      </c>
      <c r="CX1051" s="33">
        <v>6.8363572000000001</v>
      </c>
      <c r="CY1051" s="33">
        <v>4.9599104000000001</v>
      </c>
      <c r="CZ1051" s="33">
        <v>-0.19617636999999999</v>
      </c>
      <c r="DA1051" s="33">
        <v>-0.32399296</v>
      </c>
      <c r="DB1051" s="33">
        <v>-1.3007663</v>
      </c>
      <c r="DC1051" s="33">
        <v>-2.8828916000000002</v>
      </c>
      <c r="DD1051" s="33">
        <v>-2.6365799000000001</v>
      </c>
      <c r="DE1051" s="33">
        <v>0.34725108999999998</v>
      </c>
      <c r="DF1051" s="33">
        <v>1.4034409999999999</v>
      </c>
      <c r="DG1051" s="33">
        <v>-1.1121888</v>
      </c>
      <c r="DH1051" s="33">
        <v>2.3088807</v>
      </c>
      <c r="DI1051" s="33">
        <v>1.8809591999999999</v>
      </c>
      <c r="DJ1051" s="33">
        <v>3.7009261000000002</v>
      </c>
      <c r="DK1051" s="33">
        <v>15.344785999999999</v>
      </c>
      <c r="DL1051" s="33">
        <v>14.859934000000001</v>
      </c>
      <c r="DM1051" s="33">
        <v>14.34423</v>
      </c>
      <c r="DN1051" s="33">
        <v>14.609766</v>
      </c>
      <c r="DO1051" s="33">
        <v>3.4565372999999999</v>
      </c>
      <c r="DP1051" s="33">
        <v>1.9156787</v>
      </c>
      <c r="DQ1051" s="33">
        <v>3.4764951000000002</v>
      </c>
      <c r="DR1051" s="33">
        <v>2.3779259000000001</v>
      </c>
      <c r="DS1051" s="33">
        <v>3.7434750999999999</v>
      </c>
      <c r="DT1051" s="33">
        <v>3.8562153000000001</v>
      </c>
      <c r="DU1051" s="33">
        <v>6.4777215999999997</v>
      </c>
      <c r="DV1051" s="33">
        <v>9.0990064999999998</v>
      </c>
      <c r="DW1051" s="33">
        <v>6.5184056999999997</v>
      </c>
      <c r="DX1051" s="33">
        <v>1.6764616999999999</v>
      </c>
      <c r="DY1051" s="33">
        <v>0.84444651999999998</v>
      </c>
      <c r="DZ1051" s="33">
        <v>-0.1874239</v>
      </c>
      <c r="EA1051" s="33">
        <v>-1.0289107</v>
      </c>
      <c r="EB1051" s="33">
        <v>-0.72777835000000002</v>
      </c>
      <c r="EC1051" s="33">
        <v>1.5893938000000001</v>
      </c>
      <c r="ED1051" s="33">
        <v>3.1531706000000002</v>
      </c>
      <c r="EE1051" s="33">
        <v>1.2310038000000001</v>
      </c>
      <c r="EF1051" s="33">
        <v>4.4983186999999996</v>
      </c>
      <c r="EG1051" s="33">
        <v>4.0846619999999998</v>
      </c>
      <c r="EH1051" s="33">
        <v>6.6082345</v>
      </c>
      <c r="EI1051" s="33">
        <v>21.253875000000001</v>
      </c>
      <c r="EJ1051" s="33">
        <v>21.041709999999998</v>
      </c>
      <c r="EK1051" s="33">
        <v>20.457436000000001</v>
      </c>
      <c r="EL1051" s="33">
        <v>20.457823000000001</v>
      </c>
      <c r="EM1051" s="33">
        <v>5.3630475000000004</v>
      </c>
      <c r="EN1051" s="33">
        <v>3.3648421000000002</v>
      </c>
      <c r="EO1051" s="33">
        <v>4.8810384999999998</v>
      </c>
      <c r="EP1051" s="33">
        <v>3.7356343999999999</v>
      </c>
      <c r="EQ1051" s="33">
        <v>5.2394597000000003</v>
      </c>
      <c r="ER1051" s="33">
        <v>5.2579554999999996</v>
      </c>
      <c r="ES1051" s="33">
        <v>71.168773999999999</v>
      </c>
      <c r="ET1051" s="33">
        <v>69.701363999999998</v>
      </c>
      <c r="EU1051" s="33">
        <v>69.522300999999999</v>
      </c>
      <c r="EV1051" s="33">
        <v>69.815267000000006</v>
      </c>
      <c r="EW1051" s="33">
        <v>68.779455999999996</v>
      </c>
      <c r="EX1051" s="33">
        <v>67.719368000000003</v>
      </c>
      <c r="EY1051" s="33">
        <v>67.875090999999998</v>
      </c>
      <c r="EZ1051" s="33">
        <v>69.164225000000002</v>
      </c>
      <c r="FA1051" s="33">
        <v>72.177830999999998</v>
      </c>
      <c r="FB1051" s="33">
        <v>75.643986999999996</v>
      </c>
      <c r="FC1051" s="33">
        <v>79.436852000000002</v>
      </c>
      <c r="FD1051" s="33">
        <v>81.273617000000002</v>
      </c>
      <c r="FE1051" s="33">
        <v>84.232656000000006</v>
      </c>
      <c r="FF1051" s="33">
        <v>86.397480999999999</v>
      </c>
      <c r="FG1051" s="33">
        <v>88.484780999999998</v>
      </c>
      <c r="FH1051" s="33">
        <v>89.834128000000007</v>
      </c>
      <c r="FI1051" s="33">
        <v>87.413194000000004</v>
      </c>
      <c r="FJ1051" s="33">
        <v>86.256621999999993</v>
      </c>
      <c r="FK1051" s="33">
        <v>85.670471000000006</v>
      </c>
      <c r="FL1051" s="33">
        <v>81.759799999999998</v>
      </c>
      <c r="FM1051" s="33">
        <v>78.724018999999998</v>
      </c>
      <c r="FN1051" s="33">
        <v>76.120456000000004</v>
      </c>
      <c r="FO1051" s="33">
        <v>75.301344999999998</v>
      </c>
      <c r="FP1051" s="33">
        <v>74.598524999999995</v>
      </c>
      <c r="FQ1051" s="33">
        <v>44.607059999999997</v>
      </c>
      <c r="FR1051" s="82">
        <v>7.8603339999999999</v>
      </c>
      <c r="FS1051">
        <v>1</v>
      </c>
    </row>
    <row r="1052" spans="1:175" x14ac:dyDescent="0.2">
      <c r="A1052" s="18" t="s">
        <v>197</v>
      </c>
      <c r="B1052" s="27" t="s">
        <v>203</v>
      </c>
      <c r="C1052" s="27">
        <v>42975</v>
      </c>
      <c r="D1052" s="33">
        <v>450</v>
      </c>
      <c r="E1052" s="33">
        <v>186.57393999999999</v>
      </c>
      <c r="F1052" s="33">
        <v>182.73937000000001</v>
      </c>
      <c r="G1052" s="33">
        <v>180.64328</v>
      </c>
      <c r="H1052" s="33">
        <v>183.80788999999999</v>
      </c>
      <c r="I1052" s="33">
        <v>190.51275999999999</v>
      </c>
      <c r="J1052" s="33">
        <v>215.42819</v>
      </c>
      <c r="K1052" s="33">
        <v>239.85892000000001</v>
      </c>
      <c r="L1052" s="33">
        <v>268.11092000000002</v>
      </c>
      <c r="M1052" s="33">
        <v>294.12200999999999</v>
      </c>
      <c r="N1052" s="33">
        <v>317.04030999999998</v>
      </c>
      <c r="O1052" s="33">
        <v>330.42831000000001</v>
      </c>
      <c r="P1052" s="33">
        <v>340.96638999999999</v>
      </c>
      <c r="Q1052" s="33">
        <v>347.25677000000002</v>
      </c>
      <c r="R1052" s="33">
        <v>353.28726</v>
      </c>
      <c r="S1052" s="33">
        <v>356.92392000000001</v>
      </c>
      <c r="T1052" s="33">
        <v>351.76211000000001</v>
      </c>
      <c r="U1052" s="33">
        <v>345.91640000000001</v>
      </c>
      <c r="V1052" s="33">
        <v>324.06211000000002</v>
      </c>
      <c r="W1052" s="33">
        <v>274.46659</v>
      </c>
      <c r="X1052" s="33">
        <v>255.91377</v>
      </c>
      <c r="Y1052" s="33">
        <v>240.91523000000001</v>
      </c>
      <c r="Z1052" s="33">
        <v>228.6088</v>
      </c>
      <c r="AA1052" s="33">
        <v>213.57248000000001</v>
      </c>
      <c r="AB1052" s="33">
        <v>202.51962</v>
      </c>
      <c r="AC1052" s="33">
        <v>1.5221231</v>
      </c>
      <c r="AD1052" s="33">
        <v>1.1631526999999999</v>
      </c>
      <c r="AE1052" s="33">
        <v>1.9856370000000002E-2</v>
      </c>
      <c r="AF1052" s="33">
        <v>-2.6665348999999998</v>
      </c>
      <c r="AG1052" s="33">
        <v>-9.5548371000000003</v>
      </c>
      <c r="AH1052" s="33">
        <v>-8.2598792999999997</v>
      </c>
      <c r="AI1052" s="33">
        <v>-7.0600041999999998</v>
      </c>
      <c r="AJ1052" s="33">
        <v>-2.3346811999999999</v>
      </c>
      <c r="AK1052" s="33">
        <v>6.66689E-3</v>
      </c>
      <c r="AL1052" s="33">
        <v>-0.15300564999999999</v>
      </c>
      <c r="AM1052" s="33">
        <v>-2.6929235</v>
      </c>
      <c r="AN1052" s="33">
        <v>-1.9609451</v>
      </c>
      <c r="AO1052" s="33">
        <v>-3.4904381999999998</v>
      </c>
      <c r="AP1052" s="33">
        <v>-2.9475543000000002</v>
      </c>
      <c r="AQ1052" s="33">
        <v>-0.20825452</v>
      </c>
      <c r="AR1052" s="33">
        <v>-2.5412317</v>
      </c>
      <c r="AS1052" s="33">
        <v>-1.7447444000000001</v>
      </c>
      <c r="AT1052" s="33">
        <v>-3.3056833000000001</v>
      </c>
      <c r="AU1052" s="33">
        <v>-1.3572099</v>
      </c>
      <c r="AV1052" s="33">
        <v>-1.0045485000000001</v>
      </c>
      <c r="AW1052" s="33">
        <v>1.8087721000000001</v>
      </c>
      <c r="AX1052" s="33">
        <v>3.3626496000000001</v>
      </c>
      <c r="AY1052" s="33">
        <v>0.41752191</v>
      </c>
      <c r="AZ1052" s="33">
        <v>2.2211048</v>
      </c>
      <c r="BA1052" s="33">
        <v>3.3715506999999998</v>
      </c>
      <c r="BB1052" s="33">
        <v>2.8631605000000002</v>
      </c>
      <c r="BC1052" s="33">
        <v>1.3096961</v>
      </c>
      <c r="BD1052" s="33">
        <v>-1.3168991000000001</v>
      </c>
      <c r="BE1052" s="33">
        <v>-8.0149056000000005</v>
      </c>
      <c r="BF1052" s="33">
        <v>-6.5947167000000002</v>
      </c>
      <c r="BG1052" s="33">
        <v>-5.7144854</v>
      </c>
      <c r="BH1052" s="33">
        <v>-0.87053206999999999</v>
      </c>
      <c r="BI1052" s="33">
        <v>1.7996226</v>
      </c>
      <c r="BJ1052" s="33">
        <v>1.9895554</v>
      </c>
      <c r="BK1052" s="33">
        <v>-0.57267201000000001</v>
      </c>
      <c r="BL1052" s="33">
        <v>0.19434178999999999</v>
      </c>
      <c r="BM1052" s="33">
        <v>-1.0186096</v>
      </c>
      <c r="BN1052" s="33">
        <v>-0.11428973000000001</v>
      </c>
      <c r="BO1052" s="33">
        <v>5.6230472000000002</v>
      </c>
      <c r="BP1052" s="33">
        <v>3.2401056000000001</v>
      </c>
      <c r="BQ1052" s="33">
        <v>3.9473194999999999</v>
      </c>
      <c r="BR1052" s="33">
        <v>2.3161456999999999</v>
      </c>
      <c r="BS1052" s="33">
        <v>1.1652861000000001</v>
      </c>
      <c r="BT1052" s="33">
        <v>1.1643144999999999</v>
      </c>
      <c r="BU1052" s="33">
        <v>3.7313377999999999</v>
      </c>
      <c r="BV1052" s="33">
        <v>5.1978809000000004</v>
      </c>
      <c r="BW1052" s="33">
        <v>2.3028274999999998</v>
      </c>
      <c r="BX1052" s="33">
        <v>3.7496801</v>
      </c>
      <c r="BY1052" s="33">
        <v>4.6524587000000004</v>
      </c>
      <c r="BZ1052" s="33">
        <v>4.0405806999999996</v>
      </c>
      <c r="CA1052" s="33">
        <v>2.2030351000000001</v>
      </c>
      <c r="CB1052" s="33">
        <v>-0.38214540000000002</v>
      </c>
      <c r="CC1052" s="33">
        <v>-6.9483537999999996</v>
      </c>
      <c r="CD1052" s="33">
        <v>-5.4414300999999998</v>
      </c>
      <c r="CE1052" s="33">
        <v>-4.7825832000000004</v>
      </c>
      <c r="CF1052" s="33">
        <v>0.14353313000000001</v>
      </c>
      <c r="CG1052" s="33">
        <v>3.0414183000000001</v>
      </c>
      <c r="CH1052" s="33">
        <v>3.4734867</v>
      </c>
      <c r="CI1052" s="33">
        <v>0.89580768</v>
      </c>
      <c r="CJ1052" s="33">
        <v>1.6870868999999999</v>
      </c>
      <c r="CK1052" s="33">
        <v>0.69337130000000002</v>
      </c>
      <c r="CL1052" s="33">
        <v>1.8480207</v>
      </c>
      <c r="CM1052" s="33">
        <v>9.6617888999999995</v>
      </c>
      <c r="CN1052" s="33">
        <v>7.2442422000000004</v>
      </c>
      <c r="CO1052" s="33">
        <v>7.8896255000000002</v>
      </c>
      <c r="CP1052" s="33">
        <v>6.2098073999999999</v>
      </c>
      <c r="CQ1052" s="33">
        <v>2.9123592</v>
      </c>
      <c r="CR1052" s="33">
        <v>2.6664623999999999</v>
      </c>
      <c r="CS1052" s="33">
        <v>5.0629010000000001</v>
      </c>
      <c r="CT1052" s="33">
        <v>6.4689565</v>
      </c>
      <c r="CU1052" s="33">
        <v>3.6085843999999998</v>
      </c>
      <c r="CV1052" s="33">
        <v>4.8083667999999999</v>
      </c>
      <c r="CW1052" s="33">
        <v>5.9333666000000003</v>
      </c>
      <c r="CX1052" s="33">
        <v>5.2180010000000001</v>
      </c>
      <c r="CY1052" s="33">
        <v>3.0963742000000001</v>
      </c>
      <c r="CZ1052" s="33">
        <v>0.55260827999999995</v>
      </c>
      <c r="DA1052" s="33">
        <v>-5.8818019000000001</v>
      </c>
      <c r="DB1052" s="33">
        <v>-4.2881435000000003</v>
      </c>
      <c r="DC1052" s="33">
        <v>-3.8506809999999998</v>
      </c>
      <c r="DD1052" s="33">
        <v>1.1575983000000001</v>
      </c>
      <c r="DE1052" s="33">
        <v>4.2832140000000001</v>
      </c>
      <c r="DF1052" s="33">
        <v>4.9574179000000003</v>
      </c>
      <c r="DG1052" s="33">
        <v>2.3642873999999998</v>
      </c>
      <c r="DH1052" s="33">
        <v>3.1798321000000001</v>
      </c>
      <c r="DI1052" s="33">
        <v>2.4053521999999998</v>
      </c>
      <c r="DJ1052" s="33">
        <v>3.8103311</v>
      </c>
      <c r="DK1052" s="33">
        <v>13.700531</v>
      </c>
      <c r="DL1052" s="33">
        <v>11.248379</v>
      </c>
      <c r="DM1052" s="33">
        <v>11.831932</v>
      </c>
      <c r="DN1052" s="33">
        <v>10.103469</v>
      </c>
      <c r="DO1052" s="33">
        <v>4.6594322999999997</v>
      </c>
      <c r="DP1052" s="33">
        <v>4.1686103000000001</v>
      </c>
      <c r="DQ1052" s="33">
        <v>6.3944641999999998</v>
      </c>
      <c r="DR1052" s="33">
        <v>7.7400320999999996</v>
      </c>
      <c r="DS1052" s="33">
        <v>4.9143413000000002</v>
      </c>
      <c r="DT1052" s="33">
        <v>5.8670533999999996</v>
      </c>
      <c r="DU1052" s="33">
        <v>7.7827942999999999</v>
      </c>
      <c r="DV1052" s="33">
        <v>6.9180088</v>
      </c>
      <c r="DW1052" s="33">
        <v>4.3862139000000004</v>
      </c>
      <c r="DX1052" s="33">
        <v>1.9022441000000001</v>
      </c>
      <c r="DY1052" s="33">
        <v>-4.3418704999999997</v>
      </c>
      <c r="DZ1052" s="33">
        <v>-2.6229808999999999</v>
      </c>
      <c r="EA1052" s="33">
        <v>-2.5051622999999998</v>
      </c>
      <c r="EB1052" s="33">
        <v>2.6217473999999998</v>
      </c>
      <c r="EC1052" s="33">
        <v>6.0761697000000003</v>
      </c>
      <c r="ED1052" s="33">
        <v>7.0999790000000003</v>
      </c>
      <c r="EE1052" s="33">
        <v>4.4845388000000002</v>
      </c>
      <c r="EF1052" s="33">
        <v>5.3351189999999997</v>
      </c>
      <c r="EG1052" s="33">
        <v>4.8771807999999996</v>
      </c>
      <c r="EH1052" s="33">
        <v>6.6435956000000003</v>
      </c>
      <c r="EI1052" s="33">
        <v>19.531832000000001</v>
      </c>
      <c r="EJ1052" s="33">
        <v>17.029716000000001</v>
      </c>
      <c r="EK1052" s="33">
        <v>17.523996</v>
      </c>
      <c r="EL1052" s="33">
        <v>15.725298</v>
      </c>
      <c r="EM1052" s="33">
        <v>7.1819284000000003</v>
      </c>
      <c r="EN1052" s="33">
        <v>6.3374734000000004</v>
      </c>
      <c r="EO1052" s="33">
        <v>8.3170300000000008</v>
      </c>
      <c r="EP1052" s="33">
        <v>9.5752632999999996</v>
      </c>
      <c r="EQ1052" s="33">
        <v>6.7996468999999999</v>
      </c>
      <c r="ER1052" s="33">
        <v>7.3956287999999999</v>
      </c>
      <c r="ES1052" s="33">
        <v>71.524403000000007</v>
      </c>
      <c r="ET1052" s="33">
        <v>70.075074999999998</v>
      </c>
      <c r="EU1052" s="33">
        <v>69.197175000000001</v>
      </c>
      <c r="EV1052" s="33">
        <v>67.811706000000001</v>
      </c>
      <c r="EW1052" s="33">
        <v>66.850458000000003</v>
      </c>
      <c r="EX1052" s="33">
        <v>66.192476999999997</v>
      </c>
      <c r="EY1052" s="33">
        <v>65.447773999999995</v>
      </c>
      <c r="EZ1052" s="33">
        <v>66.943565000000007</v>
      </c>
      <c r="FA1052" s="33">
        <v>70.308774</v>
      </c>
      <c r="FB1052" s="33">
        <v>73.868652999999995</v>
      </c>
      <c r="FC1052" s="33">
        <v>77.684352000000004</v>
      </c>
      <c r="FD1052" s="33">
        <v>81.249156999999997</v>
      </c>
      <c r="FE1052" s="33">
        <v>84.152101000000002</v>
      </c>
      <c r="FF1052" s="33">
        <v>86.207408999999998</v>
      </c>
      <c r="FG1052" s="33">
        <v>87.733356000000001</v>
      </c>
      <c r="FH1052" s="33">
        <v>87.538883999999996</v>
      </c>
      <c r="FI1052" s="33">
        <v>86.541983999999999</v>
      </c>
      <c r="FJ1052" s="33">
        <v>84.481796000000003</v>
      </c>
      <c r="FK1052" s="33">
        <v>83.345634000000004</v>
      </c>
      <c r="FL1052" s="33">
        <v>79.200725000000006</v>
      </c>
      <c r="FM1052" s="33">
        <v>76.162357999999998</v>
      </c>
      <c r="FN1052" s="33">
        <v>73.849912000000003</v>
      </c>
      <c r="FO1052" s="33">
        <v>71.468175000000002</v>
      </c>
      <c r="FP1052" s="33">
        <v>70.050774000000004</v>
      </c>
      <c r="FQ1052" s="33">
        <v>43.150069999999999</v>
      </c>
      <c r="FR1052" s="82">
        <v>7.4718070000000001</v>
      </c>
      <c r="FS1052">
        <v>1</v>
      </c>
    </row>
    <row r="1053" spans="1:175" x14ac:dyDescent="0.2">
      <c r="A1053" s="18" t="s">
        <v>197</v>
      </c>
      <c r="B1053" s="27" t="s">
        <v>203</v>
      </c>
      <c r="C1053" s="27">
        <v>42976</v>
      </c>
      <c r="D1053" s="33">
        <v>450</v>
      </c>
      <c r="E1053" s="33">
        <v>192.65511000000001</v>
      </c>
      <c r="F1053" s="33">
        <v>186.38445999999999</v>
      </c>
      <c r="G1053" s="33">
        <v>183.69848999999999</v>
      </c>
      <c r="H1053" s="33">
        <v>185.23406</v>
      </c>
      <c r="I1053" s="33">
        <v>192.12562</v>
      </c>
      <c r="J1053" s="33">
        <v>209.52104</v>
      </c>
      <c r="K1053" s="33">
        <v>233.98514</v>
      </c>
      <c r="L1053" s="33">
        <v>256.24869000000001</v>
      </c>
      <c r="M1053" s="33">
        <v>276.25326999999999</v>
      </c>
      <c r="N1053" s="33">
        <v>293.83936999999997</v>
      </c>
      <c r="O1053" s="33">
        <v>303.04077999999998</v>
      </c>
      <c r="P1053" s="33">
        <v>314.83253000000002</v>
      </c>
      <c r="Q1053" s="33">
        <v>320.77449000000001</v>
      </c>
      <c r="R1053" s="33">
        <v>324.67007999999998</v>
      </c>
      <c r="S1053" s="33">
        <v>327.57592</v>
      </c>
      <c r="T1053" s="33">
        <v>325.31637999999998</v>
      </c>
      <c r="U1053" s="33">
        <v>317.72516000000002</v>
      </c>
      <c r="V1053" s="33">
        <v>299.91606999999999</v>
      </c>
      <c r="W1053" s="33">
        <v>259.68234999999999</v>
      </c>
      <c r="X1053" s="33">
        <v>241.60221999999999</v>
      </c>
      <c r="Y1053" s="33">
        <v>229.02378999999999</v>
      </c>
      <c r="Z1053" s="33">
        <v>218.63458</v>
      </c>
      <c r="AA1053" s="33">
        <v>207.30866</v>
      </c>
      <c r="AB1053" s="33">
        <v>196.11189999999999</v>
      </c>
      <c r="AC1053" s="33">
        <v>3.1045759999999998</v>
      </c>
      <c r="AD1053" s="33">
        <v>2.8672135000000001</v>
      </c>
      <c r="AE1053" s="33">
        <v>3.0226644999999999</v>
      </c>
      <c r="AF1053" s="33">
        <v>0.81792746000000005</v>
      </c>
      <c r="AG1053" s="33">
        <v>-2.6333823000000001</v>
      </c>
      <c r="AH1053" s="33">
        <v>-6.8984113000000002</v>
      </c>
      <c r="AI1053" s="33">
        <v>-3.8323057999999999</v>
      </c>
      <c r="AJ1053" s="33">
        <v>-16.207592999999999</v>
      </c>
      <c r="AK1053" s="33">
        <v>-8.3575651999999998</v>
      </c>
      <c r="AL1053" s="33">
        <v>-3.5525756999999998</v>
      </c>
      <c r="AM1053" s="33">
        <v>-6.1153260999999999</v>
      </c>
      <c r="AN1053" s="33">
        <v>-5.2579066000000001</v>
      </c>
      <c r="AO1053" s="33">
        <v>-5.3699110000000001</v>
      </c>
      <c r="AP1053" s="33">
        <v>-3.9627056999999999</v>
      </c>
      <c r="AQ1053" s="33">
        <v>-2.4499035</v>
      </c>
      <c r="AR1053" s="33">
        <v>-1.5015906000000001</v>
      </c>
      <c r="AS1053" s="33">
        <v>-4.0859516999999999</v>
      </c>
      <c r="AT1053" s="33">
        <v>-5.7771800999999998</v>
      </c>
      <c r="AU1053" s="33">
        <v>-2.3262130999999999</v>
      </c>
      <c r="AV1053" s="33">
        <v>-3.3460328000000001</v>
      </c>
      <c r="AW1053" s="33">
        <v>-2.4640968000000001</v>
      </c>
      <c r="AX1053" s="33">
        <v>0.25215474999999998</v>
      </c>
      <c r="AY1053" s="33">
        <v>0.9554589</v>
      </c>
      <c r="AZ1053" s="33">
        <v>1.5336482</v>
      </c>
      <c r="BA1053" s="33">
        <v>4.3545508999999996</v>
      </c>
      <c r="BB1053" s="33">
        <v>4.2389469999999996</v>
      </c>
      <c r="BC1053" s="33">
        <v>4.1892769000000003</v>
      </c>
      <c r="BD1053" s="33">
        <v>2.2573080000000001</v>
      </c>
      <c r="BE1053" s="33">
        <v>-0.98080449000000003</v>
      </c>
      <c r="BF1053" s="33">
        <v>-5.4971293000000001</v>
      </c>
      <c r="BG1053" s="33">
        <v>-1.7375598999999999</v>
      </c>
      <c r="BH1053" s="33">
        <v>-11.592582999999999</v>
      </c>
      <c r="BI1053" s="33">
        <v>-6.1781017</v>
      </c>
      <c r="BJ1053" s="33">
        <v>-2.0127869999999999</v>
      </c>
      <c r="BK1053" s="33">
        <v>-4.3556344999999999</v>
      </c>
      <c r="BL1053" s="33">
        <v>-3.3059561999999998</v>
      </c>
      <c r="BM1053" s="33">
        <v>-3.4917980000000002</v>
      </c>
      <c r="BN1053" s="33">
        <v>-1.504867</v>
      </c>
      <c r="BO1053" s="33">
        <v>3.1823413999999999</v>
      </c>
      <c r="BP1053" s="33">
        <v>4.1556294999999999</v>
      </c>
      <c r="BQ1053" s="33">
        <v>1.5311975</v>
      </c>
      <c r="BR1053" s="33">
        <v>-0.23300557</v>
      </c>
      <c r="BS1053" s="33">
        <v>-1.120006E-2</v>
      </c>
      <c r="BT1053" s="33">
        <v>-1.7099555</v>
      </c>
      <c r="BU1053" s="33">
        <v>-1.0896835</v>
      </c>
      <c r="BV1053" s="33">
        <v>1.528022</v>
      </c>
      <c r="BW1053" s="33">
        <v>2.4051376000000002</v>
      </c>
      <c r="BX1053" s="33">
        <v>2.7946257999999999</v>
      </c>
      <c r="BY1053" s="33">
        <v>5.2202796999999999</v>
      </c>
      <c r="BZ1053" s="33">
        <v>5.1890054000000001</v>
      </c>
      <c r="CA1053" s="33">
        <v>4.9972691999999999</v>
      </c>
      <c r="CB1053" s="33">
        <v>3.2542186000000002</v>
      </c>
      <c r="CC1053" s="33">
        <v>0.16376583</v>
      </c>
      <c r="CD1053" s="33">
        <v>-4.5266055999999999</v>
      </c>
      <c r="CE1053" s="33">
        <v>-0.28674525000000001</v>
      </c>
      <c r="CF1053" s="33">
        <v>-8.3962412000000004</v>
      </c>
      <c r="CG1053" s="33">
        <v>-4.6686120000000004</v>
      </c>
      <c r="CH1053" s="33">
        <v>-0.94633405999999998</v>
      </c>
      <c r="CI1053" s="33">
        <v>-3.1368775000000002</v>
      </c>
      <c r="CJ1053" s="33">
        <v>-1.9540412</v>
      </c>
      <c r="CK1053" s="33">
        <v>-2.1910226000000002</v>
      </c>
      <c r="CL1053" s="33">
        <v>0.19742464000000001</v>
      </c>
      <c r="CM1053" s="33">
        <v>7.0832170999999997</v>
      </c>
      <c r="CN1053" s="33">
        <v>8.0738029000000004</v>
      </c>
      <c r="CO1053" s="33">
        <v>5.4216179999999996</v>
      </c>
      <c r="CP1053" s="33">
        <v>3.6068728000000001</v>
      </c>
      <c r="CQ1053" s="33">
        <v>1.592171</v>
      </c>
      <c r="CR1053" s="33">
        <v>-0.57681340000000003</v>
      </c>
      <c r="CS1053" s="33">
        <v>-0.137769</v>
      </c>
      <c r="CT1053" s="33">
        <v>2.4116838</v>
      </c>
      <c r="CU1053" s="33">
        <v>3.4091806</v>
      </c>
      <c r="CV1053" s="33">
        <v>3.6679748999999999</v>
      </c>
      <c r="CW1053" s="33">
        <v>6.0860085000000002</v>
      </c>
      <c r="CX1053" s="33">
        <v>6.1390637999999997</v>
      </c>
      <c r="CY1053" s="33">
        <v>5.8052614</v>
      </c>
      <c r="CZ1053" s="33">
        <v>4.2511292000000003</v>
      </c>
      <c r="DA1053" s="33">
        <v>1.3083362000000001</v>
      </c>
      <c r="DB1053" s="33">
        <v>-3.5560819000000001</v>
      </c>
      <c r="DC1053" s="33">
        <v>1.1640694</v>
      </c>
      <c r="DD1053" s="33">
        <v>-5.1998990999999997</v>
      </c>
      <c r="DE1053" s="33">
        <v>-3.1591222999999999</v>
      </c>
      <c r="DF1053" s="33">
        <v>0.12011887</v>
      </c>
      <c r="DG1053" s="33">
        <v>-1.9181204999999999</v>
      </c>
      <c r="DH1053" s="33">
        <v>-0.60212631000000005</v>
      </c>
      <c r="DI1053" s="33">
        <v>-0.89024729999999996</v>
      </c>
      <c r="DJ1053" s="33">
        <v>1.8997162000000001</v>
      </c>
      <c r="DK1053" s="33">
        <v>10.984093</v>
      </c>
      <c r="DL1053" s="33">
        <v>11.991975999999999</v>
      </c>
      <c r="DM1053" s="33">
        <v>9.3120384000000005</v>
      </c>
      <c r="DN1053" s="33">
        <v>7.4467511999999996</v>
      </c>
      <c r="DO1053" s="33">
        <v>3.1955420000000001</v>
      </c>
      <c r="DP1053" s="33">
        <v>0.55632872</v>
      </c>
      <c r="DQ1053" s="33">
        <v>0.81414549000000003</v>
      </c>
      <c r="DR1053" s="33">
        <v>3.2953456000000001</v>
      </c>
      <c r="DS1053" s="33">
        <v>4.4132236999999996</v>
      </c>
      <c r="DT1053" s="33">
        <v>4.5413240999999998</v>
      </c>
      <c r="DU1053" s="33">
        <v>7.3359833999999999</v>
      </c>
      <c r="DV1053" s="33">
        <v>7.5107971999999998</v>
      </c>
      <c r="DW1053" s="33">
        <v>6.9718738</v>
      </c>
      <c r="DX1053" s="33">
        <v>5.6905096999999998</v>
      </c>
      <c r="DY1053" s="33">
        <v>2.9609139</v>
      </c>
      <c r="DZ1053" s="33">
        <v>-2.1547999</v>
      </c>
      <c r="EA1053" s="33">
        <v>3.2588153000000002</v>
      </c>
      <c r="EB1053" s="33">
        <v>-0.58488890000000004</v>
      </c>
      <c r="EC1053" s="33">
        <v>-0.97965880999999999</v>
      </c>
      <c r="ED1053" s="33">
        <v>1.6599075000000001</v>
      </c>
      <c r="EE1053" s="33">
        <v>-0.15842902</v>
      </c>
      <c r="EF1053" s="33">
        <v>1.3498241</v>
      </c>
      <c r="EG1053" s="33">
        <v>0.98786569999999996</v>
      </c>
      <c r="EH1053" s="33">
        <v>4.3575549999999996</v>
      </c>
      <c r="EI1053" s="33">
        <v>16.616337999999999</v>
      </c>
      <c r="EJ1053" s="33">
        <v>17.649196</v>
      </c>
      <c r="EK1053" s="33">
        <v>14.929188</v>
      </c>
      <c r="EL1053" s="33">
        <v>12.990926</v>
      </c>
      <c r="EM1053" s="33">
        <v>5.5105551000000004</v>
      </c>
      <c r="EN1053" s="33">
        <v>2.1924060000000001</v>
      </c>
      <c r="EO1053" s="33">
        <v>2.1885588</v>
      </c>
      <c r="EP1053" s="33">
        <v>4.5712127999999996</v>
      </c>
      <c r="EQ1053" s="33">
        <v>5.8629024000000003</v>
      </c>
      <c r="ER1053" s="33">
        <v>5.8023017000000001</v>
      </c>
      <c r="ES1053" s="33">
        <v>69.082453000000001</v>
      </c>
      <c r="ET1053" s="33">
        <v>67.750373999999994</v>
      </c>
      <c r="EU1053" s="33">
        <v>66.706695999999994</v>
      </c>
      <c r="EV1053" s="33">
        <v>65.984522999999996</v>
      </c>
      <c r="EW1053" s="33">
        <v>65.518794999999997</v>
      </c>
      <c r="EX1053" s="33">
        <v>64.941286000000005</v>
      </c>
      <c r="EY1053" s="33">
        <v>64.420884999999998</v>
      </c>
      <c r="EZ1053" s="33">
        <v>64.851669999999999</v>
      </c>
      <c r="FA1053" s="33">
        <v>66.341336999999996</v>
      </c>
      <c r="FB1053" s="33">
        <v>68.112661000000003</v>
      </c>
      <c r="FC1053" s="33">
        <v>70.718643</v>
      </c>
      <c r="FD1053" s="33">
        <v>73.657779000000005</v>
      </c>
      <c r="FE1053" s="33">
        <v>76.366135</v>
      </c>
      <c r="FF1053" s="33">
        <v>78.916748999999996</v>
      </c>
      <c r="FG1053" s="33">
        <v>79.601521000000005</v>
      </c>
      <c r="FH1053" s="33">
        <v>79.594601999999995</v>
      </c>
      <c r="FI1053" s="33">
        <v>79.866198999999995</v>
      </c>
      <c r="FJ1053" s="33">
        <v>79.015192999999996</v>
      </c>
      <c r="FK1053" s="33">
        <v>78.170364000000006</v>
      </c>
      <c r="FL1053" s="33">
        <v>74.747718000000006</v>
      </c>
      <c r="FM1053" s="33">
        <v>72.392726999999994</v>
      </c>
      <c r="FN1053" s="33">
        <v>70.327055999999999</v>
      </c>
      <c r="FO1053" s="33">
        <v>68.842085999999995</v>
      </c>
      <c r="FP1053" s="33">
        <v>66.797985999999995</v>
      </c>
      <c r="FQ1053" s="33">
        <v>40.820860000000003</v>
      </c>
      <c r="FR1053" s="82">
        <v>7.3644470000000002</v>
      </c>
      <c r="FS1053">
        <v>1</v>
      </c>
    </row>
    <row r="1054" spans="1:175" x14ac:dyDescent="0.2">
      <c r="A1054" s="18" t="s">
        <v>197</v>
      </c>
      <c r="B1054" s="27" t="s">
        <v>203</v>
      </c>
      <c r="C1054" s="27">
        <v>42978</v>
      </c>
      <c r="D1054" s="33">
        <v>448</v>
      </c>
      <c r="E1054" s="33">
        <v>185.11561</v>
      </c>
      <c r="F1054" s="33">
        <v>179.0607</v>
      </c>
      <c r="G1054" s="33">
        <v>175.41728000000001</v>
      </c>
      <c r="H1054" s="33">
        <v>176.22447</v>
      </c>
      <c r="I1054" s="33">
        <v>182.5461</v>
      </c>
      <c r="J1054" s="33">
        <v>198.19498999999999</v>
      </c>
      <c r="K1054" s="33">
        <v>222.58978999999999</v>
      </c>
      <c r="L1054" s="33">
        <v>246.74919</v>
      </c>
      <c r="M1054" s="33">
        <v>273.64870999999999</v>
      </c>
      <c r="N1054" s="33">
        <v>297.34354000000002</v>
      </c>
      <c r="O1054" s="33">
        <v>313.91944999999998</v>
      </c>
      <c r="P1054" s="33">
        <v>326.10223000000002</v>
      </c>
      <c r="Q1054" s="33">
        <v>336.38693999999998</v>
      </c>
      <c r="R1054" s="33">
        <v>346.85708</v>
      </c>
      <c r="S1054" s="33">
        <v>355.64397000000002</v>
      </c>
      <c r="T1054" s="33">
        <v>354.42757999999998</v>
      </c>
      <c r="U1054" s="33">
        <v>353.66149999999999</v>
      </c>
      <c r="V1054" s="33">
        <v>336.90098999999998</v>
      </c>
      <c r="W1054" s="33">
        <v>279.77350000000001</v>
      </c>
      <c r="X1054" s="33">
        <v>258.49968000000001</v>
      </c>
      <c r="Y1054" s="33">
        <v>244.773</v>
      </c>
      <c r="Z1054" s="33">
        <v>232.49684999999999</v>
      </c>
      <c r="AA1054" s="33">
        <v>218.59016</v>
      </c>
      <c r="AB1054" s="33">
        <v>207.07644999999999</v>
      </c>
      <c r="AC1054" s="33">
        <v>2.0842073000000001</v>
      </c>
      <c r="AD1054" s="33">
        <v>-12.431531</v>
      </c>
      <c r="AE1054" s="33">
        <v>0.85981542</v>
      </c>
      <c r="AF1054" s="33">
        <v>-3.4929453000000001</v>
      </c>
      <c r="AG1054" s="33">
        <v>-11.345537999999999</v>
      </c>
      <c r="AH1054" s="33">
        <v>-5.7413528999999999</v>
      </c>
      <c r="AI1054" s="33">
        <v>-3.6441032</v>
      </c>
      <c r="AJ1054" s="33">
        <v>-4.3301229000000001</v>
      </c>
      <c r="AK1054" s="33">
        <v>0.57559037000000002</v>
      </c>
      <c r="AL1054" s="33">
        <v>1.5763768</v>
      </c>
      <c r="AM1054" s="33">
        <v>-0.26310746000000002</v>
      </c>
      <c r="AN1054" s="33">
        <v>-0.97533292000000005</v>
      </c>
      <c r="AO1054" s="33">
        <v>0.60881039999999997</v>
      </c>
      <c r="AP1054" s="33">
        <v>0.50608017999999999</v>
      </c>
      <c r="AQ1054" s="33">
        <v>3.7431169</v>
      </c>
      <c r="AR1054" s="33">
        <v>1.4860791</v>
      </c>
      <c r="AS1054" s="33">
        <v>2.3726546000000002</v>
      </c>
      <c r="AT1054" s="33">
        <v>4.2391287999999996</v>
      </c>
      <c r="AU1054" s="33">
        <v>-1.0979886999999999</v>
      </c>
      <c r="AV1054" s="33">
        <v>-0.57893892999999996</v>
      </c>
      <c r="AW1054" s="33">
        <v>1.1445038999999999</v>
      </c>
      <c r="AX1054" s="33">
        <v>3.4219105000000001</v>
      </c>
      <c r="AY1054" s="33">
        <v>3.2809008999999998</v>
      </c>
      <c r="AZ1054" s="33">
        <v>3.7959352000000002</v>
      </c>
      <c r="BA1054" s="33">
        <v>3.6274142999999999</v>
      </c>
      <c r="BB1054" s="33">
        <v>-7.7867537999999996</v>
      </c>
      <c r="BC1054" s="33">
        <v>1.7614166</v>
      </c>
      <c r="BD1054" s="33">
        <v>-1.8317021</v>
      </c>
      <c r="BE1054" s="33">
        <v>-8.4349468999999999</v>
      </c>
      <c r="BF1054" s="33">
        <v>-4.0988027999999996</v>
      </c>
      <c r="BG1054" s="33">
        <v>-1.9447829999999999</v>
      </c>
      <c r="BH1054" s="33">
        <v>-2.8442493</v>
      </c>
      <c r="BI1054" s="33">
        <v>2.5178799999999999</v>
      </c>
      <c r="BJ1054" s="33">
        <v>4.3487919000000002</v>
      </c>
      <c r="BK1054" s="33">
        <v>2.7013356000000002</v>
      </c>
      <c r="BL1054" s="33">
        <v>1.8528585</v>
      </c>
      <c r="BM1054" s="33">
        <v>3.5590668999999999</v>
      </c>
      <c r="BN1054" s="33">
        <v>4.2052339999999999</v>
      </c>
      <c r="BO1054" s="33">
        <v>9.7610241999999996</v>
      </c>
      <c r="BP1054" s="33">
        <v>7.5760747999999998</v>
      </c>
      <c r="BQ1054" s="33">
        <v>8.5411926000000005</v>
      </c>
      <c r="BR1054" s="33">
        <v>10.276691</v>
      </c>
      <c r="BS1054" s="33">
        <v>1.7422659</v>
      </c>
      <c r="BT1054" s="33">
        <v>2.0827977999999998</v>
      </c>
      <c r="BU1054" s="33">
        <v>3.5975054000000002</v>
      </c>
      <c r="BV1054" s="33">
        <v>5.5264303999999997</v>
      </c>
      <c r="BW1054" s="33">
        <v>5.3738294</v>
      </c>
      <c r="BX1054" s="33">
        <v>5.7310245000000002</v>
      </c>
      <c r="BY1054" s="33">
        <v>4.6962346999999998</v>
      </c>
      <c r="BZ1054" s="33">
        <v>-4.5697951000000003</v>
      </c>
      <c r="CA1054" s="33">
        <v>2.3858628</v>
      </c>
      <c r="CB1054" s="33">
        <v>-0.68113011000000001</v>
      </c>
      <c r="CC1054" s="33">
        <v>-6.4190803000000001</v>
      </c>
      <c r="CD1054" s="33">
        <v>-2.9611776000000001</v>
      </c>
      <c r="CE1054" s="33">
        <v>-0.76783895000000002</v>
      </c>
      <c r="CF1054" s="33">
        <v>-1.8151377</v>
      </c>
      <c r="CG1054" s="33">
        <v>3.8631039</v>
      </c>
      <c r="CH1054" s="33">
        <v>6.2689580999999999</v>
      </c>
      <c r="CI1054" s="33">
        <v>4.7544998999999999</v>
      </c>
      <c r="CJ1054" s="33">
        <v>3.8116553</v>
      </c>
      <c r="CK1054" s="33">
        <v>5.6024054999999997</v>
      </c>
      <c r="CL1054" s="33">
        <v>6.7672566999999999</v>
      </c>
      <c r="CM1054" s="33">
        <v>13.929008</v>
      </c>
      <c r="CN1054" s="33">
        <v>11.793987</v>
      </c>
      <c r="CO1054" s="33">
        <v>12.813503000000001</v>
      </c>
      <c r="CP1054" s="33">
        <v>14.458288</v>
      </c>
      <c r="CQ1054" s="33">
        <v>3.7094176000000001</v>
      </c>
      <c r="CR1054" s="33">
        <v>3.9263086</v>
      </c>
      <c r="CS1054" s="33">
        <v>5.2964468</v>
      </c>
      <c r="CT1054" s="33">
        <v>6.9840144999999998</v>
      </c>
      <c r="CU1054" s="33">
        <v>6.8233851999999997</v>
      </c>
      <c r="CV1054" s="33">
        <v>7.0712614</v>
      </c>
      <c r="CW1054" s="33">
        <v>5.7650550999999997</v>
      </c>
      <c r="CX1054" s="33">
        <v>-1.3528363999999999</v>
      </c>
      <c r="CY1054" s="33">
        <v>3.0103091000000002</v>
      </c>
      <c r="CZ1054" s="33">
        <v>0.46944186999999998</v>
      </c>
      <c r="DA1054" s="33">
        <v>-4.4032135999999999</v>
      </c>
      <c r="DB1054" s="33">
        <v>-1.8235524000000001</v>
      </c>
      <c r="DC1054" s="33">
        <v>0.40910506000000002</v>
      </c>
      <c r="DD1054" s="33">
        <v>-0.78602618999999996</v>
      </c>
      <c r="DE1054" s="33">
        <v>5.2083276999999999</v>
      </c>
      <c r="DF1054" s="33">
        <v>8.1891242999999996</v>
      </c>
      <c r="DG1054" s="33">
        <v>6.8076641999999996</v>
      </c>
      <c r="DH1054" s="33">
        <v>5.7704521</v>
      </c>
      <c r="DI1054" s="33">
        <v>7.6457442000000002</v>
      </c>
      <c r="DJ1054" s="33">
        <v>9.3292794000000008</v>
      </c>
      <c r="DK1054" s="33">
        <v>18.096993000000001</v>
      </c>
      <c r="DL1054" s="33">
        <v>16.011900000000001</v>
      </c>
      <c r="DM1054" s="33">
        <v>17.085813999999999</v>
      </c>
      <c r="DN1054" s="33">
        <v>18.639885</v>
      </c>
      <c r="DO1054" s="33">
        <v>5.6765692999999997</v>
      </c>
      <c r="DP1054" s="33">
        <v>5.7698194000000003</v>
      </c>
      <c r="DQ1054" s="33">
        <v>6.9953881999999998</v>
      </c>
      <c r="DR1054" s="33">
        <v>8.4415986000000007</v>
      </c>
      <c r="DS1054" s="33">
        <v>8.2729411000000006</v>
      </c>
      <c r="DT1054" s="33">
        <v>8.4114982999999999</v>
      </c>
      <c r="DU1054" s="33">
        <v>7.3082621000000003</v>
      </c>
      <c r="DV1054" s="33">
        <v>3.291941</v>
      </c>
      <c r="DW1054" s="33">
        <v>3.9119101999999999</v>
      </c>
      <c r="DX1054" s="33">
        <v>2.1306851</v>
      </c>
      <c r="DY1054" s="33">
        <v>-1.4926223999999999</v>
      </c>
      <c r="DZ1054" s="33">
        <v>-0.18100226</v>
      </c>
      <c r="EA1054" s="33">
        <v>2.1084252999999999</v>
      </c>
      <c r="EB1054" s="33">
        <v>0.69984743999999999</v>
      </c>
      <c r="EC1054" s="33">
        <v>7.1506173999999998</v>
      </c>
      <c r="ED1054" s="33">
        <v>10.961539</v>
      </c>
      <c r="EE1054" s="33">
        <v>9.7721073000000001</v>
      </c>
      <c r="EF1054" s="33">
        <v>8.5986434999999997</v>
      </c>
      <c r="EG1054" s="33">
        <v>10.596000999999999</v>
      </c>
      <c r="EH1054" s="33">
        <v>13.028433</v>
      </c>
      <c r="EI1054" s="33">
        <v>24.114899999999999</v>
      </c>
      <c r="EJ1054" s="33">
        <v>22.101894999999999</v>
      </c>
      <c r="EK1054" s="33">
        <v>23.254352000000001</v>
      </c>
      <c r="EL1054" s="33">
        <v>24.677447999999998</v>
      </c>
      <c r="EM1054" s="33">
        <v>8.5168239000000003</v>
      </c>
      <c r="EN1054" s="33">
        <v>8.4315561999999993</v>
      </c>
      <c r="EO1054" s="33">
        <v>9.4483896999999999</v>
      </c>
      <c r="EP1054" s="33">
        <v>10.546118999999999</v>
      </c>
      <c r="EQ1054" s="33">
        <v>10.365869999999999</v>
      </c>
      <c r="ER1054" s="33">
        <v>10.346588000000001</v>
      </c>
      <c r="ES1054" s="33">
        <v>65.195879000000005</v>
      </c>
      <c r="ET1054" s="33">
        <v>65.493656999999999</v>
      </c>
      <c r="EU1054" s="33">
        <v>63.644437000000003</v>
      </c>
      <c r="EV1054" s="33">
        <v>62.840057000000002</v>
      </c>
      <c r="EW1054" s="33">
        <v>62.202244999999998</v>
      </c>
      <c r="EX1054" s="33">
        <v>62.145190999999997</v>
      </c>
      <c r="EY1054" s="33">
        <v>61.262898</v>
      </c>
      <c r="EZ1054" s="33">
        <v>63.781193000000002</v>
      </c>
      <c r="FA1054" s="33">
        <v>67.775266999999999</v>
      </c>
      <c r="FB1054" s="33">
        <v>71.061407000000003</v>
      </c>
      <c r="FC1054" s="33">
        <v>75.179213000000004</v>
      </c>
      <c r="FD1054" s="33">
        <v>79.379562000000007</v>
      </c>
      <c r="FE1054" s="33">
        <v>83.347526000000002</v>
      </c>
      <c r="FF1054" s="33">
        <v>87.375139000000004</v>
      </c>
      <c r="FG1054" s="33">
        <v>91.573521</v>
      </c>
      <c r="FH1054" s="33">
        <v>93.504253000000006</v>
      </c>
      <c r="FI1054" s="33">
        <v>94.682411999999999</v>
      </c>
      <c r="FJ1054" s="33">
        <v>93.251977999999994</v>
      </c>
      <c r="FK1054" s="33">
        <v>91.140072000000004</v>
      </c>
      <c r="FL1054" s="33">
        <v>86.619592999999995</v>
      </c>
      <c r="FM1054" s="33">
        <v>84.020229</v>
      </c>
      <c r="FN1054" s="33">
        <v>81.343913000000001</v>
      </c>
      <c r="FO1054" s="33">
        <v>79.313124999999999</v>
      </c>
      <c r="FP1054" s="33">
        <v>77.332295999999999</v>
      </c>
      <c r="FQ1054" s="33">
        <v>54.450600000000001</v>
      </c>
      <c r="FR1054" s="82">
        <v>7.9629320000000003</v>
      </c>
      <c r="FS1054">
        <v>1</v>
      </c>
    </row>
    <row r="1055" spans="1:175" x14ac:dyDescent="0.2">
      <c r="A1055" s="18" t="s">
        <v>197</v>
      </c>
      <c r="B1055" s="27" t="s">
        <v>203</v>
      </c>
      <c r="C1055" s="27">
        <v>42979</v>
      </c>
      <c r="D1055" s="33">
        <v>447</v>
      </c>
      <c r="E1055" s="33">
        <v>193.08025000000001</v>
      </c>
      <c r="F1055" s="33">
        <v>187.68486999999999</v>
      </c>
      <c r="G1055" s="33">
        <v>189.86618000000001</v>
      </c>
      <c r="H1055" s="33">
        <v>194.21901</v>
      </c>
      <c r="I1055" s="33">
        <v>201.00011000000001</v>
      </c>
      <c r="J1055" s="33">
        <v>220.21187</v>
      </c>
      <c r="K1055" s="33">
        <v>248.3871</v>
      </c>
      <c r="L1055" s="33">
        <v>272.10852</v>
      </c>
      <c r="M1055" s="33">
        <v>294.97055</v>
      </c>
      <c r="N1055" s="33">
        <v>318.90825000000001</v>
      </c>
      <c r="O1055" s="33">
        <v>337.23572000000001</v>
      </c>
      <c r="P1055" s="33">
        <v>350.88202000000001</v>
      </c>
      <c r="Q1055" s="33">
        <v>358.97989000000001</v>
      </c>
      <c r="R1055" s="33">
        <v>366.12727999999998</v>
      </c>
      <c r="S1055" s="33">
        <v>369.13855000000001</v>
      </c>
      <c r="T1055" s="33">
        <v>366.39503000000002</v>
      </c>
      <c r="U1055" s="33">
        <v>360.95549999999997</v>
      </c>
      <c r="V1055" s="33">
        <v>337.52098000000001</v>
      </c>
      <c r="W1055" s="33">
        <v>283.74878000000001</v>
      </c>
      <c r="X1055" s="33">
        <v>262.17696999999998</v>
      </c>
      <c r="Y1055" s="33">
        <v>249.07561000000001</v>
      </c>
      <c r="Z1055" s="33">
        <v>236.50174000000001</v>
      </c>
      <c r="AA1055" s="33">
        <v>226.36757</v>
      </c>
      <c r="AB1055" s="33">
        <v>214.42846</v>
      </c>
      <c r="AC1055" s="33">
        <v>-1.0936745999999999</v>
      </c>
      <c r="AD1055" s="33">
        <v>-1.2336924</v>
      </c>
      <c r="AE1055" s="33">
        <v>-11.486411</v>
      </c>
      <c r="AF1055" s="33">
        <v>7.1888320999999999</v>
      </c>
      <c r="AG1055" s="33">
        <v>-3.2302208000000001</v>
      </c>
      <c r="AH1055" s="33">
        <v>-5.8169161000000003</v>
      </c>
      <c r="AI1055" s="33">
        <v>-8.7423397000000005</v>
      </c>
      <c r="AJ1055" s="33">
        <v>-9.6281119999999998</v>
      </c>
      <c r="AK1055" s="33">
        <v>-4.2712063999999996</v>
      </c>
      <c r="AL1055" s="33">
        <v>-4.3145040999999997</v>
      </c>
      <c r="AM1055" s="33">
        <v>-6.5778916000000001</v>
      </c>
      <c r="AN1055" s="33">
        <v>-4.9998791000000002</v>
      </c>
      <c r="AO1055" s="33">
        <v>-4.2809543999999997</v>
      </c>
      <c r="AP1055" s="33">
        <v>-3.1114912000000001</v>
      </c>
      <c r="AQ1055" s="33">
        <v>-1.5885362000000001</v>
      </c>
      <c r="AR1055" s="33">
        <v>-2.8772609</v>
      </c>
      <c r="AS1055" s="33">
        <v>-0.16907737</v>
      </c>
      <c r="AT1055" s="33">
        <v>-6.0446201999999998</v>
      </c>
      <c r="AU1055" s="33">
        <v>-4.0791589000000004</v>
      </c>
      <c r="AV1055" s="33">
        <v>-6.4168962000000001</v>
      </c>
      <c r="AW1055" s="33">
        <v>-3.6914953000000001</v>
      </c>
      <c r="AX1055" s="33">
        <v>-0.81085441999999996</v>
      </c>
      <c r="AY1055" s="33">
        <v>2.1493319999999998</v>
      </c>
      <c r="AZ1055" s="33">
        <v>2.0352068000000001</v>
      </c>
      <c r="BA1055" s="33">
        <v>0.47657750999999998</v>
      </c>
      <c r="BB1055" s="33">
        <v>0.38974094999999997</v>
      </c>
      <c r="BC1055" s="33">
        <v>-5.4071240999999999</v>
      </c>
      <c r="BD1055" s="33">
        <v>8.8702956000000004</v>
      </c>
      <c r="BE1055" s="33">
        <v>-0.69757868999999995</v>
      </c>
      <c r="BF1055" s="33">
        <v>-3.9919560999999999</v>
      </c>
      <c r="BG1055" s="33">
        <v>-6.3605125999999998</v>
      </c>
      <c r="BH1055" s="33">
        <v>-7.4153862999999998</v>
      </c>
      <c r="BI1055" s="33">
        <v>-1.9364653000000001</v>
      </c>
      <c r="BJ1055" s="33">
        <v>-1.3707228</v>
      </c>
      <c r="BK1055" s="33">
        <v>-3.1448518999999999</v>
      </c>
      <c r="BL1055" s="33">
        <v>-1.6745964</v>
      </c>
      <c r="BM1055" s="33">
        <v>-0.63867552999999999</v>
      </c>
      <c r="BN1055" s="33">
        <v>1.2753067</v>
      </c>
      <c r="BO1055" s="33">
        <v>4.7607251000000002</v>
      </c>
      <c r="BP1055" s="33">
        <v>3.5129788</v>
      </c>
      <c r="BQ1055" s="33">
        <v>6.1876689000000002</v>
      </c>
      <c r="BR1055" s="33">
        <v>0.19632972000000001</v>
      </c>
      <c r="BS1055" s="33">
        <v>-0.8604813</v>
      </c>
      <c r="BT1055" s="33">
        <v>-3.6730350999999999</v>
      </c>
      <c r="BU1055" s="33">
        <v>-1.0084093999999999</v>
      </c>
      <c r="BV1055" s="33">
        <v>1.4736727999999999</v>
      </c>
      <c r="BW1055" s="33">
        <v>4.4891662999999999</v>
      </c>
      <c r="BX1055" s="33">
        <v>4.3084848999999998</v>
      </c>
      <c r="BY1055" s="33">
        <v>1.5641293999999999</v>
      </c>
      <c r="BZ1055" s="33">
        <v>1.5141259</v>
      </c>
      <c r="CA1055" s="33">
        <v>-1.1966287</v>
      </c>
      <c r="CB1055" s="33">
        <v>10.034872</v>
      </c>
      <c r="CC1055" s="33">
        <v>1.0565214999999999</v>
      </c>
      <c r="CD1055" s="33">
        <v>-2.7279944</v>
      </c>
      <c r="CE1055" s="33">
        <v>-4.7108664999999998</v>
      </c>
      <c r="CF1055" s="33">
        <v>-5.8828592000000004</v>
      </c>
      <c r="CG1055" s="33">
        <v>-0.31943073999999999</v>
      </c>
      <c r="CH1055" s="33">
        <v>0.66813117</v>
      </c>
      <c r="CI1055" s="33">
        <v>-0.76713896000000004</v>
      </c>
      <c r="CJ1055" s="33">
        <v>0.62848419</v>
      </c>
      <c r="CK1055" s="33">
        <v>1.8839557</v>
      </c>
      <c r="CL1055" s="33">
        <v>4.3135896000000002</v>
      </c>
      <c r="CM1055" s="33">
        <v>9.1582041000000007</v>
      </c>
      <c r="CN1055" s="33">
        <v>7.9388394</v>
      </c>
      <c r="CO1055" s="33">
        <v>10.590332</v>
      </c>
      <c r="CP1055" s="33">
        <v>4.5187926000000003</v>
      </c>
      <c r="CQ1055" s="33">
        <v>1.368765</v>
      </c>
      <c r="CR1055" s="33">
        <v>-1.7726451999999999</v>
      </c>
      <c r="CS1055" s="33">
        <v>0.84988766999999998</v>
      </c>
      <c r="CT1055" s="33">
        <v>3.0559294000000001</v>
      </c>
      <c r="CU1055" s="33">
        <v>6.1097282999999996</v>
      </c>
      <c r="CV1055" s="33">
        <v>5.8829503000000001</v>
      </c>
      <c r="CW1055" s="33">
        <v>2.6516812000000001</v>
      </c>
      <c r="CX1055" s="33">
        <v>2.6385109</v>
      </c>
      <c r="CY1055" s="33">
        <v>3.0138666999999999</v>
      </c>
      <c r="CZ1055" s="33">
        <v>11.199449</v>
      </c>
      <c r="DA1055" s="33">
        <v>2.8106217999999998</v>
      </c>
      <c r="DB1055" s="33">
        <v>-1.4640328</v>
      </c>
      <c r="DC1055" s="33">
        <v>-3.0612203</v>
      </c>
      <c r="DD1055" s="33">
        <v>-4.3503322000000004</v>
      </c>
      <c r="DE1055" s="33">
        <v>1.2976038000000001</v>
      </c>
      <c r="DF1055" s="33">
        <v>2.7069850999999998</v>
      </c>
      <c r="DG1055" s="33">
        <v>1.6105738999999999</v>
      </c>
      <c r="DH1055" s="33">
        <v>2.9315647999999999</v>
      </c>
      <c r="DI1055" s="33">
        <v>4.406587</v>
      </c>
      <c r="DJ1055" s="33">
        <v>7.3518724999999998</v>
      </c>
      <c r="DK1055" s="33">
        <v>13.555683</v>
      </c>
      <c r="DL1055" s="33">
        <v>12.364699999999999</v>
      </c>
      <c r="DM1055" s="33">
        <v>14.992995000000001</v>
      </c>
      <c r="DN1055" s="33">
        <v>8.8412555000000008</v>
      </c>
      <c r="DO1055" s="33">
        <v>3.5980113</v>
      </c>
      <c r="DP1055" s="33">
        <v>0.12774463</v>
      </c>
      <c r="DQ1055" s="33">
        <v>2.7081848000000002</v>
      </c>
      <c r="DR1055" s="33">
        <v>4.6381860000000001</v>
      </c>
      <c r="DS1055" s="33">
        <v>7.7302904000000003</v>
      </c>
      <c r="DT1055" s="33">
        <v>7.4574157000000003</v>
      </c>
      <c r="DU1055" s="33">
        <v>4.2219332999999999</v>
      </c>
      <c r="DV1055" s="33">
        <v>4.2619442999999997</v>
      </c>
      <c r="DW1055" s="33">
        <v>9.0931533000000009</v>
      </c>
      <c r="DX1055" s="33">
        <v>12.880912</v>
      </c>
      <c r="DY1055" s="33">
        <v>5.3432639000000002</v>
      </c>
      <c r="DZ1055" s="33">
        <v>0.36092718000000001</v>
      </c>
      <c r="EA1055" s="33">
        <v>-0.67939316999999999</v>
      </c>
      <c r="EB1055" s="33">
        <v>-2.1376065</v>
      </c>
      <c r="EC1055" s="33">
        <v>3.6323449000000001</v>
      </c>
      <c r="ED1055" s="33">
        <v>5.6507664000000002</v>
      </c>
      <c r="EE1055" s="33">
        <v>5.0436136999999999</v>
      </c>
      <c r="EF1055" s="33">
        <v>6.2568475000000001</v>
      </c>
      <c r="EG1055" s="33">
        <v>8.0488657999999997</v>
      </c>
      <c r="EH1055" s="33">
        <v>11.738670000000001</v>
      </c>
      <c r="EI1055" s="33">
        <v>19.904944</v>
      </c>
      <c r="EJ1055" s="33">
        <v>18.754940000000001</v>
      </c>
      <c r="EK1055" s="33">
        <v>21.349741000000002</v>
      </c>
      <c r="EL1055" s="33">
        <v>15.082205</v>
      </c>
      <c r="EM1055" s="33">
        <v>6.8166888999999999</v>
      </c>
      <c r="EN1055" s="33">
        <v>2.8716058000000002</v>
      </c>
      <c r="EO1055" s="33">
        <v>5.3912706000000004</v>
      </c>
      <c r="EP1055" s="33">
        <v>6.9227132999999998</v>
      </c>
      <c r="EQ1055" s="33">
        <v>10.070125000000001</v>
      </c>
      <c r="ER1055" s="33">
        <v>9.7306937999999992</v>
      </c>
      <c r="ES1055" s="33">
        <v>76.061649000000003</v>
      </c>
      <c r="ET1055" s="33">
        <v>75.173625000000001</v>
      </c>
      <c r="EU1055" s="33">
        <v>74.642638000000005</v>
      </c>
      <c r="EV1055" s="33">
        <v>73.084711999999996</v>
      </c>
      <c r="EW1055" s="33">
        <v>72.805048999999997</v>
      </c>
      <c r="EX1055" s="33">
        <v>72.212720000000004</v>
      </c>
      <c r="EY1055" s="33">
        <v>71.299724999999995</v>
      </c>
      <c r="EZ1055" s="33">
        <v>73.129084000000006</v>
      </c>
      <c r="FA1055" s="33">
        <v>77.600119000000007</v>
      </c>
      <c r="FB1055" s="33">
        <v>82.206003999999993</v>
      </c>
      <c r="FC1055" s="33">
        <v>87.606115000000003</v>
      </c>
      <c r="FD1055" s="33">
        <v>91.807872000000003</v>
      </c>
      <c r="FE1055" s="33">
        <v>95.608712999999995</v>
      </c>
      <c r="FF1055" s="33">
        <v>99.641424000000001</v>
      </c>
      <c r="FG1055" s="33">
        <v>101.76729</v>
      </c>
      <c r="FH1055" s="33">
        <v>103.76439999999999</v>
      </c>
      <c r="FI1055" s="33">
        <v>103.83384</v>
      </c>
      <c r="FJ1055" s="33">
        <v>101.80925999999999</v>
      </c>
      <c r="FK1055" s="33">
        <v>98.098516000000004</v>
      </c>
      <c r="FL1055" s="33">
        <v>94.241071000000005</v>
      </c>
      <c r="FM1055" s="33">
        <v>90.178085999999993</v>
      </c>
      <c r="FN1055" s="33">
        <v>87.162212999999994</v>
      </c>
      <c r="FO1055" s="33">
        <v>85.362061999999995</v>
      </c>
      <c r="FP1055" s="33">
        <v>83.025396000000001</v>
      </c>
      <c r="FQ1055" s="33">
        <v>54.963540000000002</v>
      </c>
      <c r="FR1055" s="82">
        <v>8.2250720000000008</v>
      </c>
      <c r="FS1055">
        <v>1</v>
      </c>
    </row>
    <row r="1056" spans="1:175" x14ac:dyDescent="0.2">
      <c r="A1056" s="18" t="s">
        <v>197</v>
      </c>
      <c r="B1056" s="27" t="s">
        <v>203</v>
      </c>
      <c r="C1056" s="27">
        <v>42980</v>
      </c>
      <c r="D1056" s="33">
        <v>447</v>
      </c>
      <c r="E1056" s="33">
        <v>198.29293000000001</v>
      </c>
      <c r="F1056" s="33">
        <v>189.10613000000001</v>
      </c>
      <c r="G1056" s="33">
        <v>184.92135999999999</v>
      </c>
      <c r="H1056" s="33">
        <v>182.62016</v>
      </c>
      <c r="I1056" s="33">
        <v>183.38731000000001</v>
      </c>
      <c r="J1056" s="33">
        <v>190.07863</v>
      </c>
      <c r="K1056" s="33">
        <v>196.63130000000001</v>
      </c>
      <c r="L1056" s="33">
        <v>205.13184000000001</v>
      </c>
      <c r="M1056" s="33">
        <v>222.35389000000001</v>
      </c>
      <c r="N1056" s="33">
        <v>237.18026</v>
      </c>
      <c r="O1056" s="33">
        <v>249.35498000000001</v>
      </c>
      <c r="P1056" s="33">
        <v>258.25558999999998</v>
      </c>
      <c r="Q1056" s="33">
        <v>262.60673000000003</v>
      </c>
      <c r="R1056" s="33">
        <v>260.26125999999999</v>
      </c>
      <c r="S1056" s="33">
        <v>263.59078</v>
      </c>
      <c r="T1056" s="33">
        <v>264.86079999999998</v>
      </c>
      <c r="U1056" s="33">
        <v>262.95830000000001</v>
      </c>
      <c r="V1056" s="33">
        <v>257.05351000000002</v>
      </c>
      <c r="W1056" s="33">
        <v>249.43117000000001</v>
      </c>
      <c r="X1056" s="33">
        <v>244.09916999999999</v>
      </c>
      <c r="Y1056" s="33">
        <v>236.74196000000001</v>
      </c>
      <c r="Z1056" s="33">
        <v>227.79480000000001</v>
      </c>
      <c r="AA1056" s="33">
        <v>217.70824999999999</v>
      </c>
      <c r="AB1056" s="33">
        <v>208.82079999999999</v>
      </c>
      <c r="AC1056" s="33">
        <v>-2.5180790000000002</v>
      </c>
      <c r="AD1056" s="33">
        <v>-5.2373523999999998</v>
      </c>
      <c r="AE1056" s="33">
        <v>-4.5790810000000004</v>
      </c>
      <c r="AF1056" s="33">
        <v>-4.6591044000000004</v>
      </c>
      <c r="AG1056" s="33">
        <v>-3.8109147000000001</v>
      </c>
      <c r="AH1056" s="33">
        <v>-0.62155682999999995</v>
      </c>
      <c r="AI1056" s="33">
        <v>-1.3488585</v>
      </c>
      <c r="AJ1056" s="33">
        <v>-3.1659727000000002</v>
      </c>
      <c r="AK1056" s="33">
        <v>-2.8892745999999998</v>
      </c>
      <c r="AL1056" s="33">
        <v>-4.8504050000000003</v>
      </c>
      <c r="AM1056" s="33">
        <v>-6.5885034999999998</v>
      </c>
      <c r="AN1056" s="33">
        <v>-7.8382193999999998</v>
      </c>
      <c r="AO1056" s="33">
        <v>-10.232987</v>
      </c>
      <c r="AP1056" s="33">
        <v>-12.770262000000001</v>
      </c>
      <c r="AQ1056" s="33">
        <v>-5.1568943999999997</v>
      </c>
      <c r="AR1056" s="33">
        <v>-2.1311912999999998</v>
      </c>
      <c r="AS1056" s="33">
        <v>-2.0070712999999998</v>
      </c>
      <c r="AT1056" s="33">
        <v>-4.0424559000000002</v>
      </c>
      <c r="AU1056" s="33">
        <v>-6.4481552000000004</v>
      </c>
      <c r="AV1056" s="33">
        <v>-3.5610962000000002</v>
      </c>
      <c r="AW1056" s="33">
        <v>-2.4136375999999999</v>
      </c>
      <c r="AX1056" s="33">
        <v>-2.7052832000000002</v>
      </c>
      <c r="AY1056" s="33">
        <v>-3.9423835</v>
      </c>
      <c r="AZ1056" s="33">
        <v>-2.4666201999999999</v>
      </c>
      <c r="BA1056" s="33">
        <v>-0.95214600000000005</v>
      </c>
      <c r="BB1056" s="33">
        <v>-3.6389076999999999</v>
      </c>
      <c r="BC1056" s="33">
        <v>-3.1243628999999999</v>
      </c>
      <c r="BD1056" s="33">
        <v>-3.0516735000000001</v>
      </c>
      <c r="BE1056" s="33">
        <v>-2.0782557000000002</v>
      </c>
      <c r="BF1056" s="33">
        <v>1.0561703</v>
      </c>
      <c r="BG1056" s="33">
        <v>0.28819697999999999</v>
      </c>
      <c r="BH1056" s="33">
        <v>-1.1841352999999999</v>
      </c>
      <c r="BI1056" s="33">
        <v>0.23790918999999999</v>
      </c>
      <c r="BJ1056" s="33">
        <v>-1.3346233000000001</v>
      </c>
      <c r="BK1056" s="33">
        <v>-2.7853571000000001</v>
      </c>
      <c r="BL1056" s="33">
        <v>-3.9714938000000002</v>
      </c>
      <c r="BM1056" s="33">
        <v>-6.3143319</v>
      </c>
      <c r="BN1056" s="33">
        <v>-8.2215533999999995</v>
      </c>
      <c r="BO1056" s="33">
        <v>1.7380580000000001</v>
      </c>
      <c r="BP1056" s="33">
        <v>4.7159727</v>
      </c>
      <c r="BQ1056" s="33">
        <v>4.8560543000000003</v>
      </c>
      <c r="BR1056" s="33">
        <v>2.7515258999999999</v>
      </c>
      <c r="BS1056" s="33">
        <v>-2.6077138999999998</v>
      </c>
      <c r="BT1056" s="33">
        <v>-0.34064550999999998</v>
      </c>
      <c r="BU1056" s="33">
        <v>0.53734709000000003</v>
      </c>
      <c r="BV1056" s="33">
        <v>0.19200727000000001</v>
      </c>
      <c r="BW1056" s="33">
        <v>-1.2650353999999999</v>
      </c>
      <c r="BX1056" s="33">
        <v>7.3548450000000001E-2</v>
      </c>
      <c r="BY1056" s="33">
        <v>0.13241444999999999</v>
      </c>
      <c r="BZ1056" s="33">
        <v>-2.5318298000000001</v>
      </c>
      <c r="CA1056" s="33">
        <v>-2.1168296</v>
      </c>
      <c r="CB1056" s="33">
        <v>-1.9383718000000001</v>
      </c>
      <c r="CC1056" s="33">
        <v>-0.87822133000000002</v>
      </c>
      <c r="CD1056" s="33">
        <v>2.218159</v>
      </c>
      <c r="CE1056" s="33">
        <v>1.4220166000000001</v>
      </c>
      <c r="CF1056" s="33">
        <v>0.18847917</v>
      </c>
      <c r="CG1056" s="33">
        <v>2.4037871000000002</v>
      </c>
      <c r="CH1056" s="33">
        <v>1.1003963999999999</v>
      </c>
      <c r="CI1056" s="33">
        <v>-0.15130942999999999</v>
      </c>
      <c r="CJ1056" s="33">
        <v>-1.2934114999999999</v>
      </c>
      <c r="CK1056" s="33">
        <v>-3.6002836</v>
      </c>
      <c r="CL1056" s="33">
        <v>-5.0711316999999996</v>
      </c>
      <c r="CM1056" s="33">
        <v>6.5134810999999999</v>
      </c>
      <c r="CN1056" s="33">
        <v>9.4582976999999993</v>
      </c>
      <c r="CO1056" s="33">
        <v>9.6094340999999996</v>
      </c>
      <c r="CP1056" s="33">
        <v>7.4570169000000002</v>
      </c>
      <c r="CQ1056" s="33">
        <v>5.2164009999999997E-2</v>
      </c>
      <c r="CR1056" s="33">
        <v>1.8898288000000001</v>
      </c>
      <c r="CS1056" s="33">
        <v>2.5811901000000002</v>
      </c>
      <c r="CT1056" s="33">
        <v>2.1986618</v>
      </c>
      <c r="CU1056" s="33">
        <v>0.58928769999999997</v>
      </c>
      <c r="CV1056" s="33">
        <v>1.8328614999999999</v>
      </c>
      <c r="CW1056" s="33">
        <v>1.2169749000000001</v>
      </c>
      <c r="CX1056" s="33">
        <v>-1.4247519</v>
      </c>
      <c r="CY1056" s="33">
        <v>-1.1092963</v>
      </c>
      <c r="CZ1056" s="33">
        <v>-0.82507003999999995</v>
      </c>
      <c r="DA1056" s="33">
        <v>0.32181302000000001</v>
      </c>
      <c r="DB1056" s="33">
        <v>3.3801475999999999</v>
      </c>
      <c r="DC1056" s="33">
        <v>2.5558363000000002</v>
      </c>
      <c r="DD1056" s="33">
        <v>1.5610937</v>
      </c>
      <c r="DE1056" s="33">
        <v>4.5696650999999999</v>
      </c>
      <c r="DF1056" s="33">
        <v>3.5354161</v>
      </c>
      <c r="DG1056" s="33">
        <v>2.4827382</v>
      </c>
      <c r="DH1056" s="33">
        <v>1.3846708999999999</v>
      </c>
      <c r="DI1056" s="33">
        <v>-0.88623531</v>
      </c>
      <c r="DJ1056" s="33">
        <v>-1.9207099999999999</v>
      </c>
      <c r="DK1056" s="33">
        <v>11.288904</v>
      </c>
      <c r="DL1056" s="33">
        <v>14.200623</v>
      </c>
      <c r="DM1056" s="33">
        <v>14.362814</v>
      </c>
      <c r="DN1056" s="33">
        <v>12.162508000000001</v>
      </c>
      <c r="DO1056" s="33">
        <v>2.7120419</v>
      </c>
      <c r="DP1056" s="33">
        <v>4.1203031000000001</v>
      </c>
      <c r="DQ1056" s="33">
        <v>4.6250330999999996</v>
      </c>
      <c r="DR1056" s="33">
        <v>4.2053162999999998</v>
      </c>
      <c r="DS1056" s="33">
        <v>2.4436108000000001</v>
      </c>
      <c r="DT1056" s="33">
        <v>3.5921745999999999</v>
      </c>
      <c r="DU1056" s="33">
        <v>2.7829079000000001</v>
      </c>
      <c r="DV1056" s="33">
        <v>0.17369272999999999</v>
      </c>
      <c r="DW1056" s="33">
        <v>0.34542171999999999</v>
      </c>
      <c r="DX1056" s="33">
        <v>0.78236085</v>
      </c>
      <c r="DY1056" s="33">
        <v>2.0544720000000001</v>
      </c>
      <c r="DZ1056" s="33">
        <v>5.0578747999999996</v>
      </c>
      <c r="EA1056" s="33">
        <v>4.1928916999999997</v>
      </c>
      <c r="EB1056" s="33">
        <v>3.5429309999999998</v>
      </c>
      <c r="EC1056" s="33">
        <v>7.6968489</v>
      </c>
      <c r="ED1056" s="33">
        <v>7.0511977999999997</v>
      </c>
      <c r="EE1056" s="33">
        <v>6.2858847000000004</v>
      </c>
      <c r="EF1056" s="33">
        <v>5.2513964</v>
      </c>
      <c r="EG1056" s="33">
        <v>3.0324194000000002</v>
      </c>
      <c r="EH1056" s="33">
        <v>2.6279984999999999</v>
      </c>
      <c r="EI1056" s="33">
        <v>18.183857</v>
      </c>
      <c r="EJ1056" s="33">
        <v>21.047787</v>
      </c>
      <c r="EK1056" s="33">
        <v>21.225940000000001</v>
      </c>
      <c r="EL1056" s="33">
        <v>18.956489999999999</v>
      </c>
      <c r="EM1056" s="33">
        <v>6.5524832000000002</v>
      </c>
      <c r="EN1056" s="33">
        <v>7.3407537999999999</v>
      </c>
      <c r="EO1056" s="33">
        <v>7.5760177999999998</v>
      </c>
      <c r="EP1056" s="33">
        <v>7.1026068000000002</v>
      </c>
      <c r="EQ1056" s="33">
        <v>5.1209588999999998</v>
      </c>
      <c r="ER1056" s="33">
        <v>6.1323432999999996</v>
      </c>
      <c r="ES1056" s="33">
        <v>81.701472999999993</v>
      </c>
      <c r="ET1056" s="33">
        <v>80.520939999999996</v>
      </c>
      <c r="EU1056" s="33">
        <v>79.485206000000005</v>
      </c>
      <c r="EV1056" s="33">
        <v>77.688007999999996</v>
      </c>
      <c r="EW1056" s="33">
        <v>77.105421000000007</v>
      </c>
      <c r="EX1056" s="33">
        <v>75.575368999999995</v>
      </c>
      <c r="EY1056" s="33">
        <v>74.811041000000003</v>
      </c>
      <c r="EZ1056" s="33">
        <v>76.509639000000007</v>
      </c>
      <c r="FA1056" s="33">
        <v>81.127520000000004</v>
      </c>
      <c r="FB1056" s="33">
        <v>86.374763999999999</v>
      </c>
      <c r="FC1056" s="33">
        <v>90.878693999999996</v>
      </c>
      <c r="FD1056" s="33">
        <v>95.071185</v>
      </c>
      <c r="FE1056" s="33">
        <v>98.642070000000004</v>
      </c>
      <c r="FF1056" s="33">
        <v>101.02957000000001</v>
      </c>
      <c r="FG1056" s="33">
        <v>103.81084</v>
      </c>
      <c r="FH1056" s="33">
        <v>105.13679</v>
      </c>
      <c r="FI1056" s="33">
        <v>104.44532</v>
      </c>
      <c r="FJ1056" s="33">
        <v>102.68186</v>
      </c>
      <c r="FK1056" s="33">
        <v>99.652378999999996</v>
      </c>
      <c r="FL1056" s="33">
        <v>95.079729</v>
      </c>
      <c r="FM1056" s="33">
        <v>90.536766</v>
      </c>
      <c r="FN1056" s="33">
        <v>88.069246000000007</v>
      </c>
      <c r="FO1056" s="33">
        <v>85.912080000000003</v>
      </c>
      <c r="FP1056" s="33">
        <v>83.931623000000002</v>
      </c>
      <c r="FQ1056" s="33">
        <v>58.492100000000001</v>
      </c>
      <c r="FR1056" s="82">
        <v>8.8681450000000002</v>
      </c>
      <c r="FS1056">
        <v>1</v>
      </c>
    </row>
    <row r="1057" spans="1:175" x14ac:dyDescent="0.2">
      <c r="A1057" s="18" t="s">
        <v>197</v>
      </c>
      <c r="B1057" s="27" t="s">
        <v>203</v>
      </c>
      <c r="C1057" t="s">
        <v>1</v>
      </c>
      <c r="D1057" s="33">
        <v>459.26666999999998</v>
      </c>
      <c r="E1057" s="33">
        <v>192.28729000000001</v>
      </c>
      <c r="F1057" s="33">
        <v>187.23057</v>
      </c>
      <c r="G1057" s="33">
        <v>184.43125000000001</v>
      </c>
      <c r="H1057" s="33">
        <v>186.46333999999999</v>
      </c>
      <c r="I1057" s="33">
        <v>193.81247999999999</v>
      </c>
      <c r="J1057" s="33">
        <v>211.70867000000001</v>
      </c>
      <c r="K1057" s="33">
        <v>234.97292999999999</v>
      </c>
      <c r="L1057" s="33">
        <v>261.62466999999998</v>
      </c>
      <c r="M1057" s="33">
        <v>286.56876</v>
      </c>
      <c r="N1057" s="33">
        <v>307.81727000000001</v>
      </c>
      <c r="O1057" s="33">
        <v>321.99349999999998</v>
      </c>
      <c r="P1057" s="33">
        <v>332.69508999999999</v>
      </c>
      <c r="Q1057" s="33">
        <v>337.21467999999999</v>
      </c>
      <c r="R1057" s="33">
        <v>340.60548999999997</v>
      </c>
      <c r="S1057" s="33">
        <v>343.46722</v>
      </c>
      <c r="T1057" s="33">
        <v>340.92102999999997</v>
      </c>
      <c r="U1057" s="33">
        <v>335.55412999999999</v>
      </c>
      <c r="V1057" s="33">
        <v>316.85725000000002</v>
      </c>
      <c r="W1057" s="33">
        <v>271.02996000000002</v>
      </c>
      <c r="X1057" s="33">
        <v>251.99889999999999</v>
      </c>
      <c r="Y1057" s="33">
        <v>237.43647999999999</v>
      </c>
      <c r="Z1057" s="33">
        <v>226.37693999999999</v>
      </c>
      <c r="AA1057" s="33">
        <v>214.63794999999999</v>
      </c>
      <c r="AB1057" s="33">
        <v>203.42663999999999</v>
      </c>
      <c r="AC1057" s="33">
        <v>1.3240993999999999</v>
      </c>
      <c r="AD1057" s="33">
        <v>1.2632828</v>
      </c>
      <c r="AE1057" s="33">
        <v>1.4126650000000001</v>
      </c>
      <c r="AF1057" s="33">
        <v>0.29289843999999998</v>
      </c>
      <c r="AG1057" s="33">
        <v>-1.9545014999999999</v>
      </c>
      <c r="AH1057" s="33">
        <v>-3.1286209</v>
      </c>
      <c r="AI1057" s="33">
        <v>-3.8386026000000002</v>
      </c>
      <c r="AJ1057" s="33">
        <v>-3.4525831</v>
      </c>
      <c r="AK1057" s="33">
        <v>-0.71365455</v>
      </c>
      <c r="AL1057" s="33">
        <v>-0.74815737000000004</v>
      </c>
      <c r="AM1057" s="33">
        <v>-1.6146910000000001</v>
      </c>
      <c r="AN1057" s="33">
        <v>-0.59656297000000003</v>
      </c>
      <c r="AO1057" s="33">
        <v>-1.1230017000000001</v>
      </c>
      <c r="AP1057" s="33">
        <v>-0.70832554999999997</v>
      </c>
      <c r="AQ1057" s="33">
        <v>1.147483</v>
      </c>
      <c r="AR1057" s="33">
        <v>0.59830203999999998</v>
      </c>
      <c r="AS1057" s="33">
        <v>0.76202102999999999</v>
      </c>
      <c r="AT1057" s="33">
        <v>-4.2127249999999998E-2</v>
      </c>
      <c r="AU1057" s="33">
        <v>0.39939553999999999</v>
      </c>
      <c r="AV1057" s="33">
        <v>-1.4576195000000001</v>
      </c>
      <c r="AW1057" s="33">
        <v>-0.90937380000000001</v>
      </c>
      <c r="AX1057" s="33">
        <v>-0.48768138999999999</v>
      </c>
      <c r="AY1057" s="33">
        <v>-0.45364552000000002</v>
      </c>
      <c r="AZ1057" s="33">
        <v>0.21736236</v>
      </c>
      <c r="BA1057" s="33">
        <v>1.8315109999999999</v>
      </c>
      <c r="BB1057" s="33">
        <v>1.8132667</v>
      </c>
      <c r="BC1057" s="33">
        <v>1.8023165000000001</v>
      </c>
      <c r="BD1057" s="33">
        <v>0.80002737999999995</v>
      </c>
      <c r="BE1057" s="33">
        <v>-1.4126441999999999</v>
      </c>
      <c r="BF1057" s="33">
        <v>-2.6415136000000001</v>
      </c>
      <c r="BG1057" s="33">
        <v>-3.3639079000000001</v>
      </c>
      <c r="BH1057" s="33">
        <v>-2.7869861</v>
      </c>
      <c r="BI1057" s="33">
        <v>-7.6623239999999995E-2</v>
      </c>
      <c r="BJ1057" s="33">
        <v>0.12956396000000001</v>
      </c>
      <c r="BK1057" s="33">
        <v>-0.62788306000000005</v>
      </c>
      <c r="BL1057" s="33">
        <v>0.37059373000000001</v>
      </c>
      <c r="BM1057" s="33">
        <v>-0.11443465</v>
      </c>
      <c r="BN1057" s="33">
        <v>1.2659085000000001</v>
      </c>
      <c r="BO1057" s="33">
        <v>6.4784492</v>
      </c>
      <c r="BP1057" s="33">
        <v>5.9405723000000004</v>
      </c>
      <c r="BQ1057" s="33">
        <v>6.0742598000000001</v>
      </c>
      <c r="BR1057" s="33">
        <v>5.2343576000000001</v>
      </c>
      <c r="BS1057" s="33">
        <v>1.9740401999999999</v>
      </c>
      <c r="BT1057" s="33">
        <v>-0.75532284999999999</v>
      </c>
      <c r="BU1057" s="33">
        <v>-0.25683130999999998</v>
      </c>
      <c r="BV1057" s="33">
        <v>9.0501079999999998E-2</v>
      </c>
      <c r="BW1057" s="33">
        <v>0.10294373</v>
      </c>
      <c r="BX1057" s="33">
        <v>0.78105146000000003</v>
      </c>
      <c r="BY1057" s="33">
        <v>2.1829426999999999</v>
      </c>
      <c r="BZ1057" s="33">
        <v>2.1941837999999998</v>
      </c>
      <c r="CA1057" s="33">
        <v>2.0721878999999999</v>
      </c>
      <c r="CB1057" s="33">
        <v>1.1512633000000001</v>
      </c>
      <c r="CC1057" s="33">
        <v>-1.0373555000000001</v>
      </c>
      <c r="CD1057" s="33">
        <v>-2.3041445999999999</v>
      </c>
      <c r="CE1057" s="33">
        <v>-3.0351357000000001</v>
      </c>
      <c r="CF1057" s="33">
        <v>-2.3259956000000002</v>
      </c>
      <c r="CG1057" s="33">
        <v>0.36458269999999998</v>
      </c>
      <c r="CH1057" s="33">
        <v>0.73747107000000001</v>
      </c>
      <c r="CI1057" s="33">
        <v>5.5577139999999997E-2</v>
      </c>
      <c r="CJ1057" s="33">
        <v>1.0404435000000001</v>
      </c>
      <c r="CK1057" s="33">
        <v>0.58409584999999997</v>
      </c>
      <c r="CL1057" s="33">
        <v>2.633257</v>
      </c>
      <c r="CM1057" s="33">
        <v>10.17066</v>
      </c>
      <c r="CN1057" s="33">
        <v>9.6406124000000002</v>
      </c>
      <c r="CO1057" s="33">
        <v>9.7535001999999995</v>
      </c>
      <c r="CP1057" s="33">
        <v>8.8888349000000009</v>
      </c>
      <c r="CQ1057" s="33">
        <v>3.0646344000000001</v>
      </c>
      <c r="CR1057" s="33">
        <v>-0.26891432999999998</v>
      </c>
      <c r="CS1057" s="33">
        <v>0.19511761999999999</v>
      </c>
      <c r="CT1057" s="33">
        <v>0.49094850000000001</v>
      </c>
      <c r="CU1057" s="33">
        <v>0.48843575</v>
      </c>
      <c r="CV1057" s="33">
        <v>1.1714608</v>
      </c>
      <c r="CW1057" s="33">
        <v>2.5343745000000002</v>
      </c>
      <c r="CX1057" s="33">
        <v>2.5751008999999998</v>
      </c>
      <c r="CY1057" s="33">
        <v>2.3420592999999998</v>
      </c>
      <c r="CZ1057" s="33">
        <v>1.5024993</v>
      </c>
      <c r="DA1057" s="33">
        <v>-0.66206683</v>
      </c>
      <c r="DB1057" s="33">
        <v>-1.9667755</v>
      </c>
      <c r="DC1057" s="33">
        <v>-2.7063636</v>
      </c>
      <c r="DD1057" s="33">
        <v>-1.8650051000000001</v>
      </c>
      <c r="DE1057" s="33">
        <v>0.80578865</v>
      </c>
      <c r="DF1057" s="33">
        <v>1.3453782000000001</v>
      </c>
      <c r="DG1057" s="33">
        <v>0.73903733999999999</v>
      </c>
      <c r="DH1057" s="33">
        <v>1.7102933</v>
      </c>
      <c r="DI1057" s="33">
        <v>1.2826263</v>
      </c>
      <c r="DJ1057" s="33">
        <v>4.0006054999999998</v>
      </c>
      <c r="DK1057" s="33">
        <v>13.862871</v>
      </c>
      <c r="DL1057" s="33">
        <v>13.340653</v>
      </c>
      <c r="DM1057" s="33">
        <v>13.432741</v>
      </c>
      <c r="DN1057" s="33">
        <v>12.543312</v>
      </c>
      <c r="DO1057" s="33">
        <v>4.1552284999999998</v>
      </c>
      <c r="DP1057" s="33">
        <v>0.21749418000000001</v>
      </c>
      <c r="DQ1057" s="33">
        <v>0.64706655999999996</v>
      </c>
      <c r="DR1057" s="33">
        <v>0.89139592000000001</v>
      </c>
      <c r="DS1057" s="33">
        <v>0.87392776999999999</v>
      </c>
      <c r="DT1057" s="33">
        <v>1.5618702</v>
      </c>
      <c r="DU1057" s="33">
        <v>3.0417860999999999</v>
      </c>
      <c r="DV1057" s="33">
        <v>3.1250848000000002</v>
      </c>
      <c r="DW1057" s="33">
        <v>2.7317106999999998</v>
      </c>
      <c r="DX1057" s="33">
        <v>2.0096281999999999</v>
      </c>
      <c r="DY1057" s="33">
        <v>-0.12020954</v>
      </c>
      <c r="DZ1057" s="33">
        <v>-1.4796682000000001</v>
      </c>
      <c r="EA1057" s="33">
        <v>-2.2316688999999998</v>
      </c>
      <c r="EB1057" s="33">
        <v>-1.1994081000000001</v>
      </c>
      <c r="EC1057" s="33">
        <v>1.44282</v>
      </c>
      <c r="ED1057" s="33">
        <v>2.2230995</v>
      </c>
      <c r="EE1057" s="33">
        <v>1.7258453</v>
      </c>
      <c r="EF1057" s="33">
        <v>2.6774499999999999</v>
      </c>
      <c r="EG1057" s="33">
        <v>2.2911934</v>
      </c>
      <c r="EH1057" s="33">
        <v>5.9748396000000001</v>
      </c>
      <c r="EI1057" s="33">
        <v>19.193836999999998</v>
      </c>
      <c r="EJ1057" s="33">
        <v>18.682922999999999</v>
      </c>
      <c r="EK1057" s="33">
        <v>18.744979000000001</v>
      </c>
      <c r="EL1057" s="33">
        <v>17.819797000000001</v>
      </c>
      <c r="EM1057" s="33">
        <v>5.7298732000000001</v>
      </c>
      <c r="EN1057" s="33">
        <v>0.91979082999999995</v>
      </c>
      <c r="EO1057" s="33">
        <v>1.299609</v>
      </c>
      <c r="EP1057" s="33">
        <v>1.4695784000000001</v>
      </c>
      <c r="EQ1057" s="33">
        <v>1.430517</v>
      </c>
      <c r="ER1057" s="33">
        <v>2.1255592999999999</v>
      </c>
      <c r="ES1057" s="33">
        <v>70.478126000000003</v>
      </c>
      <c r="ET1057" s="33">
        <v>69.503613999999999</v>
      </c>
      <c r="EU1057" s="33">
        <v>68.617570999999998</v>
      </c>
      <c r="EV1057" s="33">
        <v>67.711185999999998</v>
      </c>
      <c r="EW1057" s="33">
        <v>66.953601000000006</v>
      </c>
      <c r="EX1057" s="33">
        <v>66.219576000000004</v>
      </c>
      <c r="EY1057" s="33">
        <v>66.142674999999997</v>
      </c>
      <c r="EZ1057" s="33">
        <v>68.119336000000004</v>
      </c>
      <c r="FA1057" s="33">
        <v>71.436250000000001</v>
      </c>
      <c r="FB1057" s="33">
        <v>75.196865000000003</v>
      </c>
      <c r="FC1057" s="33">
        <v>79.007841999999997</v>
      </c>
      <c r="FD1057" s="33">
        <v>82.204910999999996</v>
      </c>
      <c r="FE1057" s="33">
        <v>85.019131999999999</v>
      </c>
      <c r="FF1057" s="33">
        <v>87.046026999999995</v>
      </c>
      <c r="FG1057" s="33">
        <v>88.221697000000006</v>
      </c>
      <c r="FH1057" s="33">
        <v>88.831198000000001</v>
      </c>
      <c r="FI1057" s="33">
        <v>88.119521000000006</v>
      </c>
      <c r="FJ1057" s="33">
        <v>86.715136999999999</v>
      </c>
      <c r="FK1057" s="33">
        <v>85.334228999999993</v>
      </c>
      <c r="FL1057" s="33">
        <v>81.880438999999996</v>
      </c>
      <c r="FM1057" s="33">
        <v>78.388490000000004</v>
      </c>
      <c r="FN1057" s="33">
        <v>75.998891999999998</v>
      </c>
      <c r="FO1057" s="33">
        <v>74.252876000000001</v>
      </c>
      <c r="FP1057" s="33">
        <v>72.550290000000004</v>
      </c>
      <c r="FQ1057" s="33">
        <v>33.564500000000002</v>
      </c>
      <c r="FR1057" s="82">
        <v>7.0138889999999998</v>
      </c>
      <c r="FS1057">
        <v>1</v>
      </c>
    </row>
    <row r="1058" spans="1:175" x14ac:dyDescent="0.2">
      <c r="A1058" s="18" t="s">
        <v>197</v>
      </c>
      <c r="B1058" s="27" t="s">
        <v>235</v>
      </c>
      <c r="C1058" s="27">
        <v>42902</v>
      </c>
      <c r="D1058" s="33">
        <v>130</v>
      </c>
      <c r="E1058" s="33">
        <v>72.373052000000001</v>
      </c>
      <c r="F1058" s="33">
        <v>72.316615999999996</v>
      </c>
      <c r="G1058" s="33">
        <v>69.591408000000001</v>
      </c>
      <c r="H1058" s="33">
        <v>70.821779000000006</v>
      </c>
      <c r="I1058" s="33">
        <v>81.143775000000005</v>
      </c>
      <c r="J1058" s="33">
        <v>100.72887</v>
      </c>
      <c r="K1058" s="33">
        <v>123.1865</v>
      </c>
      <c r="L1058" s="33">
        <v>139.26165</v>
      </c>
      <c r="M1058" s="33">
        <v>147.10825</v>
      </c>
      <c r="N1058" s="33">
        <v>152.76366999999999</v>
      </c>
      <c r="O1058" s="33">
        <v>150.69862000000001</v>
      </c>
      <c r="P1058" s="33">
        <v>159.08302</v>
      </c>
      <c r="Q1058" s="33">
        <v>162.30393000000001</v>
      </c>
      <c r="R1058" s="33">
        <v>155.81433999999999</v>
      </c>
      <c r="S1058" s="33">
        <v>153.90136000000001</v>
      </c>
      <c r="T1058" s="33">
        <v>144.44378</v>
      </c>
      <c r="U1058" s="33">
        <v>128.34592000000001</v>
      </c>
      <c r="V1058" s="33">
        <v>109.06818</v>
      </c>
      <c r="W1058" s="33">
        <v>101.78143</v>
      </c>
      <c r="X1058" s="33">
        <v>102.08667</v>
      </c>
      <c r="Y1058" s="33">
        <v>101.69918</v>
      </c>
      <c r="Z1058" s="33">
        <v>95.292142999999996</v>
      </c>
      <c r="AA1058" s="33">
        <v>86.539381000000006</v>
      </c>
      <c r="AB1058" s="33">
        <v>77.884129000000001</v>
      </c>
      <c r="AC1058" s="33">
        <v>-7.1864113999999999</v>
      </c>
      <c r="AD1058" s="33">
        <v>-6.5798766000000004</v>
      </c>
      <c r="AE1058" s="33">
        <v>-7.3497326999999997</v>
      </c>
      <c r="AF1058" s="33">
        <v>-5.5334947000000003</v>
      </c>
      <c r="AG1058" s="33">
        <v>-1.6790518000000001</v>
      </c>
      <c r="AH1058" s="33">
        <v>2.0921770999999998</v>
      </c>
      <c r="AI1058" s="33">
        <v>-2.5407506999999998</v>
      </c>
      <c r="AJ1058" s="33">
        <v>-1.7843599000000001</v>
      </c>
      <c r="AK1058" s="33">
        <v>-4.9582316000000004</v>
      </c>
      <c r="AL1058" s="33">
        <v>-5.9043444000000003</v>
      </c>
      <c r="AM1058" s="33">
        <v>-13.088074000000001</v>
      </c>
      <c r="AN1058" s="33">
        <v>-16.750678000000001</v>
      </c>
      <c r="AO1058" s="33">
        <v>-19.503565999999999</v>
      </c>
      <c r="AP1058" s="33">
        <v>-26.199670999999999</v>
      </c>
      <c r="AQ1058" s="33">
        <v>-31.177344000000002</v>
      </c>
      <c r="AR1058" s="33">
        <v>-29.633686000000001</v>
      </c>
      <c r="AS1058" s="33">
        <v>-20.747585999999998</v>
      </c>
      <c r="AT1058" s="33">
        <v>-21.174503000000001</v>
      </c>
      <c r="AU1058" s="33">
        <v>-19.645973000000001</v>
      </c>
      <c r="AV1058" s="33">
        <v>-18.641966</v>
      </c>
      <c r="AW1058" s="33">
        <v>-14.192693999999999</v>
      </c>
      <c r="AX1058" s="33">
        <v>-11.748791000000001</v>
      </c>
      <c r="AY1058" s="33">
        <v>-7.5678903000000002</v>
      </c>
      <c r="AZ1058" s="33">
        <v>-10.903981999999999</v>
      </c>
      <c r="BA1058" s="33">
        <v>-5.3628397999999997</v>
      </c>
      <c r="BB1058" s="33">
        <v>-4.6007103999999996</v>
      </c>
      <c r="BC1058" s="33">
        <v>-5.5052335000000001</v>
      </c>
      <c r="BD1058" s="33">
        <v>-3.6853744000000002</v>
      </c>
      <c r="BE1058" s="33">
        <v>0.82999902000000003</v>
      </c>
      <c r="BF1058" s="33">
        <v>4.7145438000000004</v>
      </c>
      <c r="BG1058" s="33">
        <v>-0.31476018</v>
      </c>
      <c r="BH1058" s="33">
        <v>0.57193713999999996</v>
      </c>
      <c r="BI1058" s="33">
        <v>-2.0447459000000001</v>
      </c>
      <c r="BJ1058" s="33">
        <v>-1.5530488</v>
      </c>
      <c r="BK1058" s="33">
        <v>-7.7313597999999999</v>
      </c>
      <c r="BL1058" s="33">
        <v>-10.128805</v>
      </c>
      <c r="BM1058" s="33">
        <v>-12.356218</v>
      </c>
      <c r="BN1058" s="33">
        <v>-18.747997999999999</v>
      </c>
      <c r="BO1058" s="33">
        <v>-23.795062000000001</v>
      </c>
      <c r="BP1058" s="33">
        <v>-23.241963999999999</v>
      </c>
      <c r="BQ1058" s="33">
        <v>-15.8665</v>
      </c>
      <c r="BR1058" s="33">
        <v>-17.825330000000001</v>
      </c>
      <c r="BS1058" s="33">
        <v>-16.886375000000001</v>
      </c>
      <c r="BT1058" s="33">
        <v>-15.721854</v>
      </c>
      <c r="BU1058" s="33">
        <v>-11.310079</v>
      </c>
      <c r="BV1058" s="33">
        <v>-8.7470257999999994</v>
      </c>
      <c r="BW1058" s="33">
        <v>-5.3172547999999997</v>
      </c>
      <c r="BX1058" s="33">
        <v>-8.6684474999999992</v>
      </c>
      <c r="BY1058" s="33">
        <v>-4.0998397000000004</v>
      </c>
      <c r="BZ1058" s="33">
        <v>-3.2299459000000001</v>
      </c>
      <c r="CA1058" s="33">
        <v>-4.2277389000000003</v>
      </c>
      <c r="CB1058" s="33">
        <v>-2.4053719</v>
      </c>
      <c r="CC1058" s="33">
        <v>2.5677599999999998</v>
      </c>
      <c r="CD1058" s="33">
        <v>6.5307870000000001</v>
      </c>
      <c r="CE1058" s="33">
        <v>1.2269540999999999</v>
      </c>
      <c r="CF1058" s="33">
        <v>2.2039013000000001</v>
      </c>
      <c r="CG1058" s="33">
        <v>-2.6874559999999999E-2</v>
      </c>
      <c r="CH1058" s="33">
        <v>1.4606452999999999</v>
      </c>
      <c r="CI1058" s="33">
        <v>-4.0213160999999999</v>
      </c>
      <c r="CJ1058" s="33">
        <v>-5.5425152999999998</v>
      </c>
      <c r="CK1058" s="33">
        <v>-7.4059863000000004</v>
      </c>
      <c r="CL1058" s="33">
        <v>-13.586992</v>
      </c>
      <c r="CM1058" s="33">
        <v>-18.682116000000001</v>
      </c>
      <c r="CN1058" s="33">
        <v>-18.815076999999999</v>
      </c>
      <c r="CO1058" s="33">
        <v>-12.485874000000001</v>
      </c>
      <c r="CP1058" s="33">
        <v>-15.505703</v>
      </c>
      <c r="CQ1058" s="33">
        <v>-14.975085999999999</v>
      </c>
      <c r="CR1058" s="33">
        <v>-13.699393000000001</v>
      </c>
      <c r="CS1058" s="33">
        <v>-9.3135890999999997</v>
      </c>
      <c r="CT1058" s="33">
        <v>-6.6680121000000003</v>
      </c>
      <c r="CU1058" s="33">
        <v>-3.7584715000000002</v>
      </c>
      <c r="CV1058" s="33">
        <v>-7.1201233999999998</v>
      </c>
      <c r="CW1058" s="33">
        <v>-2.8368395999999998</v>
      </c>
      <c r="CX1058" s="33">
        <v>-1.8591814</v>
      </c>
      <c r="CY1058" s="33">
        <v>-2.9502443</v>
      </c>
      <c r="CZ1058" s="33">
        <v>-1.1253694000000001</v>
      </c>
      <c r="DA1058" s="33">
        <v>4.3055209999999997</v>
      </c>
      <c r="DB1058" s="33">
        <v>8.3470302000000007</v>
      </c>
      <c r="DC1058" s="33">
        <v>2.7686684000000001</v>
      </c>
      <c r="DD1058" s="33">
        <v>3.8358653999999999</v>
      </c>
      <c r="DE1058" s="33">
        <v>1.9909968</v>
      </c>
      <c r="DF1058" s="33">
        <v>4.4743393999999999</v>
      </c>
      <c r="DG1058" s="33">
        <v>-0.31127229000000001</v>
      </c>
      <c r="DH1058" s="33">
        <v>-0.95622576999999997</v>
      </c>
      <c r="DI1058" s="33">
        <v>-2.4557547</v>
      </c>
      <c r="DJ1058" s="33">
        <v>-8.4259863999999993</v>
      </c>
      <c r="DK1058" s="33">
        <v>-13.56917</v>
      </c>
      <c r="DL1058" s="33">
        <v>-14.38819</v>
      </c>
      <c r="DM1058" s="33">
        <v>-9.1052485999999995</v>
      </c>
      <c r="DN1058" s="33">
        <v>-13.186076</v>
      </c>
      <c r="DO1058" s="33">
        <v>-13.063796999999999</v>
      </c>
      <c r="DP1058" s="33">
        <v>-11.676933</v>
      </c>
      <c r="DQ1058" s="33">
        <v>-7.3170986999999998</v>
      </c>
      <c r="DR1058" s="33">
        <v>-4.5889984999999998</v>
      </c>
      <c r="DS1058" s="33">
        <v>-2.1996882000000002</v>
      </c>
      <c r="DT1058" s="33">
        <v>-5.5717993000000003</v>
      </c>
      <c r="DU1058" s="33">
        <v>-1.0132680000000001</v>
      </c>
      <c r="DV1058" s="33">
        <v>0.11998478</v>
      </c>
      <c r="DW1058" s="33">
        <v>-1.105745</v>
      </c>
      <c r="DX1058" s="33">
        <v>0.72275091999999996</v>
      </c>
      <c r="DY1058" s="33">
        <v>6.8145718000000004</v>
      </c>
      <c r="DZ1058" s="33">
        <v>10.969397000000001</v>
      </c>
      <c r="EA1058" s="33">
        <v>4.9946589000000001</v>
      </c>
      <c r="EB1058" s="33">
        <v>6.1921625000000002</v>
      </c>
      <c r="EC1058" s="33">
        <v>4.9044825000000003</v>
      </c>
      <c r="ED1058" s="33">
        <v>8.8256350999999995</v>
      </c>
      <c r="EE1058" s="33">
        <v>5.0454416000000002</v>
      </c>
      <c r="EF1058" s="33">
        <v>5.6656478999999997</v>
      </c>
      <c r="EG1058" s="33">
        <v>4.6915934999999998</v>
      </c>
      <c r="EH1058" s="33">
        <v>-0.97431372999999999</v>
      </c>
      <c r="EI1058" s="33">
        <v>-6.1868876000000004</v>
      </c>
      <c r="EJ1058" s="33">
        <v>-7.9964672999999999</v>
      </c>
      <c r="EK1058" s="33">
        <v>-4.2241622000000003</v>
      </c>
      <c r="EL1058" s="33">
        <v>-9.8369025000000008</v>
      </c>
      <c r="EM1058" s="33">
        <v>-10.304199000000001</v>
      </c>
      <c r="EN1058" s="33">
        <v>-8.7568205999999993</v>
      </c>
      <c r="EO1058" s="33">
        <v>-4.4344837999999998</v>
      </c>
      <c r="EP1058" s="33">
        <v>-1.5872329000000001</v>
      </c>
      <c r="EQ1058" s="33">
        <v>5.0947369999999999E-2</v>
      </c>
      <c r="ER1058" s="33">
        <v>-3.3362653</v>
      </c>
      <c r="ES1058" s="33">
        <v>71.456393000000006</v>
      </c>
      <c r="ET1058" s="33">
        <v>70.143203</v>
      </c>
      <c r="EU1058" s="33">
        <v>68.466573999999994</v>
      </c>
      <c r="EV1058" s="33">
        <v>67.618031999999999</v>
      </c>
      <c r="EW1058" s="33">
        <v>66.698926999999998</v>
      </c>
      <c r="EX1058" s="33">
        <v>66.617546000000004</v>
      </c>
      <c r="EY1058" s="33">
        <v>68.659023000000005</v>
      </c>
      <c r="EZ1058" s="33">
        <v>71.762589000000006</v>
      </c>
      <c r="FA1058" s="33">
        <v>75.766186000000005</v>
      </c>
      <c r="FB1058" s="33">
        <v>79.307199999999995</v>
      </c>
      <c r="FC1058" s="33">
        <v>82.634505000000004</v>
      </c>
      <c r="FD1058" s="33">
        <v>86.076097000000004</v>
      </c>
      <c r="FE1058" s="33">
        <v>89.003474999999995</v>
      </c>
      <c r="FF1058" s="33">
        <v>90.363299999999995</v>
      </c>
      <c r="FG1058" s="33">
        <v>91.954302999999996</v>
      </c>
      <c r="FH1058" s="33">
        <v>93.014971000000003</v>
      </c>
      <c r="FI1058" s="33">
        <v>93.143690000000007</v>
      </c>
      <c r="FJ1058" s="33">
        <v>92.563593999999995</v>
      </c>
      <c r="FK1058" s="33">
        <v>91.296446000000003</v>
      </c>
      <c r="FL1058" s="33">
        <v>89.097752</v>
      </c>
      <c r="FM1058" s="33">
        <v>85.407886000000005</v>
      </c>
      <c r="FN1058" s="33">
        <v>82.563571999999994</v>
      </c>
      <c r="FO1058" s="33">
        <v>80.274028999999999</v>
      </c>
      <c r="FP1058" s="33">
        <v>78.018263000000005</v>
      </c>
      <c r="FQ1058" s="33">
        <v>53.281619999999997</v>
      </c>
      <c r="FR1058" s="82">
        <v>6.6125340000000001</v>
      </c>
      <c r="FS1058">
        <v>1</v>
      </c>
    </row>
    <row r="1059" spans="1:175" x14ac:dyDescent="0.2">
      <c r="A1059" s="18" t="s">
        <v>197</v>
      </c>
      <c r="B1059" s="27" t="s">
        <v>235</v>
      </c>
      <c r="C1059" s="27">
        <v>42905</v>
      </c>
      <c r="D1059" s="33">
        <v>129</v>
      </c>
      <c r="E1059" s="33">
        <v>85.597219999999993</v>
      </c>
      <c r="F1059" s="33">
        <v>87.381388999999999</v>
      </c>
      <c r="G1059" s="33">
        <v>85.961167000000003</v>
      </c>
      <c r="H1059" s="33">
        <v>87.770983999999999</v>
      </c>
      <c r="I1059" s="33">
        <v>97.958939000000001</v>
      </c>
      <c r="J1059" s="33">
        <v>121.79747999999999</v>
      </c>
      <c r="K1059" s="33">
        <v>167.31910999999999</v>
      </c>
      <c r="L1059" s="33">
        <v>198.40826999999999</v>
      </c>
      <c r="M1059" s="33">
        <v>216.57013000000001</v>
      </c>
      <c r="N1059" s="33">
        <v>216.99003999999999</v>
      </c>
      <c r="O1059" s="33">
        <v>224.14859999999999</v>
      </c>
      <c r="P1059" s="33">
        <v>230.52194</v>
      </c>
      <c r="Q1059" s="33">
        <v>234.1251</v>
      </c>
      <c r="R1059" s="33">
        <v>227.89196999999999</v>
      </c>
      <c r="S1059" s="33">
        <v>216.79668000000001</v>
      </c>
      <c r="T1059" s="33">
        <v>193.37709000000001</v>
      </c>
      <c r="U1059" s="33">
        <v>171.24001000000001</v>
      </c>
      <c r="V1059" s="33">
        <v>160.38645</v>
      </c>
      <c r="W1059" s="33">
        <v>148.25685999999999</v>
      </c>
      <c r="X1059" s="33">
        <v>138.76184000000001</v>
      </c>
      <c r="Y1059" s="33">
        <v>134.65715</v>
      </c>
      <c r="Z1059" s="33">
        <v>123.26197999999999</v>
      </c>
      <c r="AA1059" s="33">
        <v>109.4139</v>
      </c>
      <c r="AB1059" s="33">
        <v>100.09099999999999</v>
      </c>
      <c r="AC1059" s="33">
        <v>-4.1922911000000003</v>
      </c>
      <c r="AD1059" s="33">
        <v>-1.2393586999999999</v>
      </c>
      <c r="AE1059" s="33">
        <v>-0.15187201</v>
      </c>
      <c r="AF1059" s="33">
        <v>1.6722054</v>
      </c>
      <c r="AG1059" s="33">
        <v>0.62034776000000003</v>
      </c>
      <c r="AH1059" s="33">
        <v>-3.4926363</v>
      </c>
      <c r="AI1059" s="33">
        <v>-6.2893996000000003</v>
      </c>
      <c r="AJ1059" s="33">
        <v>-16.293604999999999</v>
      </c>
      <c r="AK1059" s="33">
        <v>-11.562473000000001</v>
      </c>
      <c r="AL1059" s="33">
        <v>-15.427896</v>
      </c>
      <c r="AM1059" s="33">
        <v>-16.527346999999999</v>
      </c>
      <c r="AN1059" s="33">
        <v>-18.805696999999999</v>
      </c>
      <c r="AO1059" s="33">
        <v>-19.805175999999999</v>
      </c>
      <c r="AP1059" s="33">
        <v>-27.137945999999999</v>
      </c>
      <c r="AQ1059" s="33">
        <v>-27.528030000000001</v>
      </c>
      <c r="AR1059" s="33">
        <v>-31.624351999999998</v>
      </c>
      <c r="AS1059" s="33">
        <v>-18.122744000000001</v>
      </c>
      <c r="AT1059" s="33">
        <v>2.2600509999999998</v>
      </c>
      <c r="AU1059" s="33">
        <v>-3.1601363</v>
      </c>
      <c r="AV1059" s="33">
        <v>-8.7559763999999998</v>
      </c>
      <c r="AW1059" s="33">
        <v>-4.4981939000000004</v>
      </c>
      <c r="AX1059" s="33">
        <v>-0.49090850000000003</v>
      </c>
      <c r="AY1059" s="33">
        <v>6.1986289000000001</v>
      </c>
      <c r="AZ1059" s="33">
        <v>4.7838773000000003</v>
      </c>
      <c r="BA1059" s="33">
        <v>-1.9881491</v>
      </c>
      <c r="BB1059" s="33">
        <v>1.1110316</v>
      </c>
      <c r="BC1059" s="33">
        <v>2.1655384999999998</v>
      </c>
      <c r="BD1059" s="33">
        <v>4.2623309000000003</v>
      </c>
      <c r="BE1059" s="33">
        <v>4.1598208000000003</v>
      </c>
      <c r="BF1059" s="33">
        <v>-0.25929550000000001</v>
      </c>
      <c r="BG1059" s="33">
        <v>-2.5819321</v>
      </c>
      <c r="BH1059" s="33">
        <v>-12.20243</v>
      </c>
      <c r="BI1059" s="33">
        <v>-7.3443316999999997</v>
      </c>
      <c r="BJ1059" s="33">
        <v>-10.383168</v>
      </c>
      <c r="BK1059" s="33">
        <v>-10.738489</v>
      </c>
      <c r="BL1059" s="33">
        <v>-11.982127999999999</v>
      </c>
      <c r="BM1059" s="33">
        <v>-12.643179</v>
      </c>
      <c r="BN1059" s="33">
        <v>-19.579225999999998</v>
      </c>
      <c r="BO1059" s="33">
        <v>-20.019434</v>
      </c>
      <c r="BP1059" s="33">
        <v>-24.183118</v>
      </c>
      <c r="BQ1059" s="33">
        <v>-11.483302999999999</v>
      </c>
      <c r="BR1059" s="33">
        <v>7.9083382999999996</v>
      </c>
      <c r="BS1059" s="33">
        <v>0.86895946000000002</v>
      </c>
      <c r="BT1059" s="33">
        <v>-4.8201944000000001</v>
      </c>
      <c r="BU1059" s="33">
        <v>-0.51457335000000004</v>
      </c>
      <c r="BV1059" s="33">
        <v>3.0073679000000002</v>
      </c>
      <c r="BW1059" s="33">
        <v>8.6695618000000003</v>
      </c>
      <c r="BX1059" s="33">
        <v>6.9735391</v>
      </c>
      <c r="BY1059" s="33">
        <v>-0.46156707000000002</v>
      </c>
      <c r="BZ1059" s="33">
        <v>2.7389047</v>
      </c>
      <c r="CA1059" s="33">
        <v>3.7705700000000002</v>
      </c>
      <c r="CB1059" s="33">
        <v>6.0562439000000001</v>
      </c>
      <c r="CC1059" s="33">
        <v>6.6112489999999999</v>
      </c>
      <c r="CD1059" s="33">
        <v>1.9801065</v>
      </c>
      <c r="CE1059" s="33">
        <v>-1.415144E-2</v>
      </c>
      <c r="CF1059" s="33">
        <v>-9.3688946000000008</v>
      </c>
      <c r="CG1059" s="33">
        <v>-4.4228601000000003</v>
      </c>
      <c r="CH1059" s="33">
        <v>-6.8892045</v>
      </c>
      <c r="CI1059" s="33">
        <v>-6.7291435999999996</v>
      </c>
      <c r="CJ1059" s="33">
        <v>-7.2561454999999997</v>
      </c>
      <c r="CK1059" s="33">
        <v>-7.6828026999999999</v>
      </c>
      <c r="CL1059" s="33">
        <v>-14.34408</v>
      </c>
      <c r="CM1059" s="33">
        <v>-14.819003</v>
      </c>
      <c r="CN1059" s="33">
        <v>-19.029343000000001</v>
      </c>
      <c r="CO1059" s="33">
        <v>-6.8848472000000003</v>
      </c>
      <c r="CP1059" s="33">
        <v>11.820325</v>
      </c>
      <c r="CQ1059" s="33">
        <v>3.6594989</v>
      </c>
      <c r="CR1059" s="33">
        <v>-2.0942837999999999</v>
      </c>
      <c r="CS1059" s="33">
        <v>2.2444701</v>
      </c>
      <c r="CT1059" s="33">
        <v>5.4302634999999997</v>
      </c>
      <c r="CU1059" s="33">
        <v>10.380922</v>
      </c>
      <c r="CV1059" s="33">
        <v>8.4900923000000006</v>
      </c>
      <c r="CW1059" s="33">
        <v>1.065015</v>
      </c>
      <c r="CX1059" s="33">
        <v>4.3667778999999998</v>
      </c>
      <c r="CY1059" s="33">
        <v>5.3756015000000001</v>
      </c>
      <c r="CZ1059" s="33">
        <v>7.8501569</v>
      </c>
      <c r="DA1059" s="33">
        <v>9.0626771999999995</v>
      </c>
      <c r="DB1059" s="33">
        <v>4.2195083999999996</v>
      </c>
      <c r="DC1059" s="33">
        <v>2.5536292</v>
      </c>
      <c r="DD1059" s="33">
        <v>-6.5353591</v>
      </c>
      <c r="DE1059" s="33">
        <v>-1.5013886000000001</v>
      </c>
      <c r="DF1059" s="33">
        <v>-3.3952410999999998</v>
      </c>
      <c r="DG1059" s="33">
        <v>-2.7197981000000002</v>
      </c>
      <c r="DH1059" s="33">
        <v>-2.5301624999999999</v>
      </c>
      <c r="DI1059" s="33">
        <v>-2.7224259000000002</v>
      </c>
      <c r="DJ1059" s="33">
        <v>-9.1089336999999997</v>
      </c>
      <c r="DK1059" s="33">
        <v>-9.6185723000000003</v>
      </c>
      <c r="DL1059" s="33">
        <v>-13.875567</v>
      </c>
      <c r="DM1059" s="33">
        <v>-2.2863910000000001</v>
      </c>
      <c r="DN1059" s="33">
        <v>15.732310999999999</v>
      </c>
      <c r="DO1059" s="33">
        <v>6.4500384000000004</v>
      </c>
      <c r="DP1059" s="33">
        <v>0.63162678999999999</v>
      </c>
      <c r="DQ1059" s="33">
        <v>5.0035135999999998</v>
      </c>
      <c r="DR1059" s="33">
        <v>7.8531591000000001</v>
      </c>
      <c r="DS1059" s="33">
        <v>12.092283</v>
      </c>
      <c r="DT1059" s="33">
        <v>10.006645000000001</v>
      </c>
      <c r="DU1059" s="33">
        <v>3.2691569999999999</v>
      </c>
      <c r="DV1059" s="33">
        <v>6.7171681000000003</v>
      </c>
      <c r="DW1059" s="33">
        <v>7.6930120999999998</v>
      </c>
      <c r="DX1059" s="33">
        <v>10.440282</v>
      </c>
      <c r="DY1059" s="33">
        <v>12.60215</v>
      </c>
      <c r="DZ1059" s="33">
        <v>7.4528492000000002</v>
      </c>
      <c r="EA1059" s="33">
        <v>6.2610967000000004</v>
      </c>
      <c r="EB1059" s="33">
        <v>-2.4441839999999999</v>
      </c>
      <c r="EC1059" s="33">
        <v>2.7167523999999998</v>
      </c>
      <c r="ED1059" s="33">
        <v>1.6494871</v>
      </c>
      <c r="EE1059" s="33">
        <v>3.0690599000000001</v>
      </c>
      <c r="EF1059" s="33">
        <v>4.2934063</v>
      </c>
      <c r="EG1059" s="33">
        <v>4.4395702999999997</v>
      </c>
      <c r="EH1059" s="33">
        <v>-1.5502141</v>
      </c>
      <c r="EI1059" s="33">
        <v>-2.1099762000000002</v>
      </c>
      <c r="EJ1059" s="33">
        <v>-6.4343332000000002</v>
      </c>
      <c r="EK1059" s="33">
        <v>4.3530493000000003</v>
      </c>
      <c r="EL1059" s="33">
        <v>21.380599</v>
      </c>
      <c r="EM1059" s="33">
        <v>10.479134</v>
      </c>
      <c r="EN1059" s="33">
        <v>4.5674087999999999</v>
      </c>
      <c r="EO1059" s="33">
        <v>8.9871341000000005</v>
      </c>
      <c r="EP1059" s="33">
        <v>11.351436</v>
      </c>
      <c r="EQ1059" s="33">
        <v>14.563216000000001</v>
      </c>
      <c r="ER1059" s="33">
        <v>12.196306999999999</v>
      </c>
      <c r="ES1059" s="33">
        <v>82.633883999999995</v>
      </c>
      <c r="ET1059" s="33">
        <v>81.530462999999997</v>
      </c>
      <c r="EU1059" s="33">
        <v>79.393443000000005</v>
      </c>
      <c r="EV1059" s="33">
        <v>78.171237000000005</v>
      </c>
      <c r="EW1059" s="33">
        <v>77.655339999999995</v>
      </c>
      <c r="EX1059" s="33">
        <v>77.752561999999998</v>
      </c>
      <c r="EY1059" s="33">
        <v>79.257481999999996</v>
      </c>
      <c r="EZ1059" s="33">
        <v>81.284548000000001</v>
      </c>
      <c r="FA1059" s="33">
        <v>85.050533000000001</v>
      </c>
      <c r="FB1059" s="33">
        <v>89.536437000000006</v>
      </c>
      <c r="FC1059" s="33">
        <v>92.787719999999993</v>
      </c>
      <c r="FD1059" s="33">
        <v>96.163893999999999</v>
      </c>
      <c r="FE1059" s="33">
        <v>98.628315999999998</v>
      </c>
      <c r="FF1059" s="33">
        <v>99.828269000000006</v>
      </c>
      <c r="FG1059" s="33">
        <v>101.27795</v>
      </c>
      <c r="FH1059" s="33">
        <v>102.43944999999999</v>
      </c>
      <c r="FI1059" s="33">
        <v>101.97487</v>
      </c>
      <c r="FJ1059" s="33">
        <v>100.8416</v>
      </c>
      <c r="FK1059" s="33">
        <v>99.146039000000002</v>
      </c>
      <c r="FL1059" s="33">
        <v>95.315335000000005</v>
      </c>
      <c r="FM1059" s="33">
        <v>90.875271999999995</v>
      </c>
      <c r="FN1059" s="33">
        <v>87.571421000000001</v>
      </c>
      <c r="FO1059" s="33">
        <v>84.312423999999993</v>
      </c>
      <c r="FP1059" s="33">
        <v>82.476815999999999</v>
      </c>
      <c r="FQ1059" s="33">
        <v>61.800989999999999</v>
      </c>
      <c r="FR1059" s="82">
        <v>7.8912509999999996</v>
      </c>
      <c r="FS1059">
        <v>1</v>
      </c>
    </row>
    <row r="1060" spans="1:175" x14ac:dyDescent="0.2">
      <c r="A1060" s="18" t="s">
        <v>197</v>
      </c>
      <c r="B1060" s="27" t="s">
        <v>235</v>
      </c>
      <c r="C1060" s="27">
        <v>42906</v>
      </c>
      <c r="D1060" s="33">
        <v>127</v>
      </c>
      <c r="E1060" s="33">
        <v>87.900133999999994</v>
      </c>
      <c r="F1060" s="33">
        <v>85.641419999999997</v>
      </c>
      <c r="G1060" s="33">
        <v>80.057000000000002</v>
      </c>
      <c r="H1060" s="33">
        <v>83.780449000000004</v>
      </c>
      <c r="I1060" s="33">
        <v>90.381617000000006</v>
      </c>
      <c r="J1060" s="33">
        <v>120.39636</v>
      </c>
      <c r="K1060" s="33">
        <v>152.95867999999999</v>
      </c>
      <c r="L1060" s="33">
        <v>184.98098999999999</v>
      </c>
      <c r="M1060" s="33">
        <v>204.82732999999999</v>
      </c>
      <c r="N1060" s="33">
        <v>207.19953000000001</v>
      </c>
      <c r="O1060" s="33">
        <v>212.98848000000001</v>
      </c>
      <c r="P1060" s="33">
        <v>218.66730000000001</v>
      </c>
      <c r="Q1060" s="33">
        <v>222.63433000000001</v>
      </c>
      <c r="R1060" s="33">
        <v>217.24279999999999</v>
      </c>
      <c r="S1060" s="33">
        <v>204.88720000000001</v>
      </c>
      <c r="T1060" s="33">
        <v>190.24270000000001</v>
      </c>
      <c r="U1060" s="33">
        <v>178.76095000000001</v>
      </c>
      <c r="V1060" s="33">
        <v>160.31269</v>
      </c>
      <c r="W1060" s="33">
        <v>151.61597</v>
      </c>
      <c r="X1060" s="33">
        <v>143.63660999999999</v>
      </c>
      <c r="Y1060" s="33">
        <v>136.09472</v>
      </c>
      <c r="Z1060" s="33">
        <v>120.46536</v>
      </c>
      <c r="AA1060" s="33">
        <v>100.76732</v>
      </c>
      <c r="AB1060" s="33">
        <v>91.139427999999995</v>
      </c>
      <c r="AC1060" s="33">
        <v>0.12368061</v>
      </c>
      <c r="AD1060" s="33">
        <v>-8.9996099999999996E-2</v>
      </c>
      <c r="AE1060" s="33">
        <v>-2.9751742000000001</v>
      </c>
      <c r="AF1060" s="33">
        <v>1.195857E-2</v>
      </c>
      <c r="AG1060" s="33">
        <v>-2.7827674999999998</v>
      </c>
      <c r="AH1060" s="33">
        <v>-2.2333088999999999</v>
      </c>
      <c r="AI1060" s="33">
        <v>-12.919562000000001</v>
      </c>
      <c r="AJ1060" s="33">
        <v>-15.392289</v>
      </c>
      <c r="AK1060" s="33">
        <v>-3.6035176</v>
      </c>
      <c r="AL1060" s="33">
        <v>-4.3086415999999996</v>
      </c>
      <c r="AM1060" s="33">
        <v>-5.2434934000000002</v>
      </c>
      <c r="AN1060" s="33">
        <v>-5.5513802999999999</v>
      </c>
      <c r="AO1060" s="33">
        <v>-4.1129166000000001</v>
      </c>
      <c r="AP1060" s="33">
        <v>-8.0899906999999995</v>
      </c>
      <c r="AQ1060" s="33">
        <v>-17.280925</v>
      </c>
      <c r="AR1060" s="33">
        <v>-16.972300000000001</v>
      </c>
      <c r="AS1060" s="33">
        <v>-0.25647267000000001</v>
      </c>
      <c r="AT1060" s="33">
        <v>7.2125534</v>
      </c>
      <c r="AU1060" s="33">
        <v>7.6660108999999999</v>
      </c>
      <c r="AV1060" s="33">
        <v>4.1108260000000003</v>
      </c>
      <c r="AW1060" s="33">
        <v>5.1097951000000004</v>
      </c>
      <c r="AX1060" s="33">
        <v>4.5573899999999998</v>
      </c>
      <c r="AY1060" s="33">
        <v>2.3709085000000001</v>
      </c>
      <c r="AZ1060" s="33">
        <v>1.1428935</v>
      </c>
      <c r="BA1060" s="33">
        <v>1.8319118000000001</v>
      </c>
      <c r="BB1060" s="33">
        <v>1.8348233</v>
      </c>
      <c r="BC1060" s="33">
        <v>-1.1760371000000001</v>
      </c>
      <c r="BD1060" s="33">
        <v>2.2876386000000002</v>
      </c>
      <c r="BE1060" s="33">
        <v>-0.15635662</v>
      </c>
      <c r="BF1060" s="33">
        <v>6.3566380000000006E-2</v>
      </c>
      <c r="BG1060" s="33">
        <v>-10.11504</v>
      </c>
      <c r="BH1060" s="33">
        <v>-11.959281000000001</v>
      </c>
      <c r="BI1060" s="33">
        <v>-0.26605572</v>
      </c>
      <c r="BJ1060" s="33">
        <v>-0.77334906999999997</v>
      </c>
      <c r="BK1060" s="33">
        <v>-1.2345573000000001</v>
      </c>
      <c r="BL1060" s="33">
        <v>-1.6138895</v>
      </c>
      <c r="BM1060" s="33">
        <v>0.53468709000000003</v>
      </c>
      <c r="BN1060" s="33">
        <v>-3.2130447000000002</v>
      </c>
      <c r="BO1060" s="33">
        <v>-12.512967</v>
      </c>
      <c r="BP1060" s="33">
        <v>-11.585621</v>
      </c>
      <c r="BQ1060" s="33">
        <v>4.8147596999999998</v>
      </c>
      <c r="BR1060" s="33">
        <v>11.62022</v>
      </c>
      <c r="BS1060" s="33">
        <v>11.672793</v>
      </c>
      <c r="BT1060" s="33">
        <v>7.4532246999999998</v>
      </c>
      <c r="BU1060" s="33">
        <v>8.0608023000000006</v>
      </c>
      <c r="BV1060" s="33">
        <v>7.3973975000000003</v>
      </c>
      <c r="BW1060" s="33">
        <v>4.7248102000000003</v>
      </c>
      <c r="BX1060" s="33">
        <v>2.9826019000000001</v>
      </c>
      <c r="BY1060" s="33">
        <v>3.0150275</v>
      </c>
      <c r="BZ1060" s="33">
        <v>3.1679472999999998</v>
      </c>
      <c r="CA1060" s="33">
        <v>7.0039699999999996E-2</v>
      </c>
      <c r="CB1060" s="33">
        <v>3.8637676000000001</v>
      </c>
      <c r="CC1060" s="33">
        <v>1.6626875000000001</v>
      </c>
      <c r="CD1060" s="33">
        <v>1.6543752</v>
      </c>
      <c r="CE1060" s="33">
        <v>-8.1726360000000007</v>
      </c>
      <c r="CF1060" s="33">
        <v>-9.5815897000000003</v>
      </c>
      <c r="CG1060" s="33">
        <v>2.0454602</v>
      </c>
      <c r="CH1060" s="33">
        <v>1.6751837999999999</v>
      </c>
      <c r="CI1060" s="33">
        <v>1.5420197</v>
      </c>
      <c r="CJ1060" s="33">
        <v>1.1132046</v>
      </c>
      <c r="CK1060" s="33">
        <v>3.7536032000000001</v>
      </c>
      <c r="CL1060" s="33">
        <v>0.16471329000000001</v>
      </c>
      <c r="CM1060" s="33">
        <v>-9.2106934000000003</v>
      </c>
      <c r="CN1060" s="33">
        <v>-7.8548230999999999</v>
      </c>
      <c r="CO1060" s="33">
        <v>8.3270797999999999</v>
      </c>
      <c r="CP1060" s="33">
        <v>14.672955999999999</v>
      </c>
      <c r="CQ1060" s="33">
        <v>14.447879</v>
      </c>
      <c r="CR1060" s="33">
        <v>9.7681599000000006</v>
      </c>
      <c r="CS1060" s="33">
        <v>10.104661</v>
      </c>
      <c r="CT1060" s="33">
        <v>9.3643780000000003</v>
      </c>
      <c r="CU1060" s="33">
        <v>6.3551153999999999</v>
      </c>
      <c r="CV1060" s="33">
        <v>4.2567782000000003</v>
      </c>
      <c r="CW1060" s="33">
        <v>4.1981431999999996</v>
      </c>
      <c r="CX1060" s="33">
        <v>4.5010713000000004</v>
      </c>
      <c r="CY1060" s="33">
        <v>1.3161166</v>
      </c>
      <c r="CZ1060" s="33">
        <v>5.4398967000000003</v>
      </c>
      <c r="DA1060" s="33">
        <v>3.4817317000000001</v>
      </c>
      <c r="DB1060" s="33">
        <v>3.2451840000000001</v>
      </c>
      <c r="DC1060" s="33">
        <v>-6.2302322999999999</v>
      </c>
      <c r="DD1060" s="33">
        <v>-7.2038985999999996</v>
      </c>
      <c r="DE1060" s="33">
        <v>4.3569762000000001</v>
      </c>
      <c r="DF1060" s="33">
        <v>4.1237165999999998</v>
      </c>
      <c r="DG1060" s="33">
        <v>4.3185966999999996</v>
      </c>
      <c r="DH1060" s="33">
        <v>3.8402987</v>
      </c>
      <c r="DI1060" s="33">
        <v>6.9725194000000004</v>
      </c>
      <c r="DJ1060" s="33">
        <v>3.5424712999999999</v>
      </c>
      <c r="DK1060" s="33">
        <v>-5.9084197999999999</v>
      </c>
      <c r="DL1060" s="33">
        <v>-4.1240256999999998</v>
      </c>
      <c r="DM1060" s="33">
        <v>11.839399999999999</v>
      </c>
      <c r="DN1060" s="33">
        <v>17.725693</v>
      </c>
      <c r="DO1060" s="33">
        <v>17.222964000000001</v>
      </c>
      <c r="DP1060" s="33">
        <v>12.083095</v>
      </c>
      <c r="DQ1060" s="33">
        <v>12.14852</v>
      </c>
      <c r="DR1060" s="33">
        <v>11.331359000000001</v>
      </c>
      <c r="DS1060" s="33">
        <v>7.9854206000000003</v>
      </c>
      <c r="DT1060" s="33">
        <v>5.5309546000000003</v>
      </c>
      <c r="DU1060" s="33">
        <v>5.9063743999999998</v>
      </c>
      <c r="DV1060" s="33">
        <v>6.4258907000000001</v>
      </c>
      <c r="DW1060" s="33">
        <v>3.1152536</v>
      </c>
      <c r="DX1060" s="33">
        <v>7.7155766999999997</v>
      </c>
      <c r="DY1060" s="33">
        <v>6.1081425999999999</v>
      </c>
      <c r="DZ1060" s="33">
        <v>5.5420593</v>
      </c>
      <c r="EA1060" s="33">
        <v>-3.4257097999999999</v>
      </c>
      <c r="EB1060" s="33">
        <v>-3.7708902000000002</v>
      </c>
      <c r="EC1060" s="33">
        <v>7.6944381000000002</v>
      </c>
      <c r="ED1060" s="33">
        <v>7.6590091999999999</v>
      </c>
      <c r="EE1060" s="33">
        <v>8.3275328999999996</v>
      </c>
      <c r="EF1060" s="33">
        <v>7.7777894999999999</v>
      </c>
      <c r="EG1060" s="33">
        <v>11.620123</v>
      </c>
      <c r="EH1060" s="33">
        <v>8.4194172999999992</v>
      </c>
      <c r="EI1060" s="33">
        <v>-1.1404614</v>
      </c>
      <c r="EJ1060" s="33">
        <v>1.2626533</v>
      </c>
      <c r="EK1060" s="33">
        <v>16.910632</v>
      </c>
      <c r="EL1060" s="33">
        <v>22.13336</v>
      </c>
      <c r="EM1060" s="33">
        <v>21.229747</v>
      </c>
      <c r="EN1060" s="33">
        <v>15.425494</v>
      </c>
      <c r="EO1060" s="33">
        <v>15.099527</v>
      </c>
      <c r="EP1060" s="33">
        <v>14.171366000000001</v>
      </c>
      <c r="EQ1060" s="33">
        <v>10.339321999999999</v>
      </c>
      <c r="ER1060" s="33">
        <v>7.3706629000000001</v>
      </c>
      <c r="ES1060" s="33">
        <v>80.965531999999996</v>
      </c>
      <c r="ET1060" s="33">
        <v>79.552762000000001</v>
      </c>
      <c r="EU1060" s="33">
        <v>78.489199999999997</v>
      </c>
      <c r="EV1060" s="33">
        <v>77.538899000000001</v>
      </c>
      <c r="EW1060" s="33">
        <v>75.932215999999997</v>
      </c>
      <c r="EX1060" s="33">
        <v>76.831209999999999</v>
      </c>
      <c r="EY1060" s="33">
        <v>77.615140999999994</v>
      </c>
      <c r="EZ1060" s="33">
        <v>80.507309000000006</v>
      </c>
      <c r="FA1060" s="33">
        <v>83.742996000000005</v>
      </c>
      <c r="FB1060" s="33">
        <v>87.411165999999994</v>
      </c>
      <c r="FC1060" s="33">
        <v>91.177045000000007</v>
      </c>
      <c r="FD1060" s="33">
        <v>94.237245999999999</v>
      </c>
      <c r="FE1060" s="33">
        <v>96.626683999999997</v>
      </c>
      <c r="FF1060" s="33">
        <v>98.797145999999998</v>
      </c>
      <c r="FG1060" s="33">
        <v>100.0771</v>
      </c>
      <c r="FH1060" s="33">
        <v>101.30126</v>
      </c>
      <c r="FI1060" s="33">
        <v>100.67780999999999</v>
      </c>
      <c r="FJ1060" s="33">
        <v>99.418547000000004</v>
      </c>
      <c r="FK1060" s="33">
        <v>96.771609999999995</v>
      </c>
      <c r="FL1060" s="33">
        <v>93.546215000000004</v>
      </c>
      <c r="FM1060" s="33">
        <v>89.452952999999994</v>
      </c>
      <c r="FN1060" s="33">
        <v>85.294017999999994</v>
      </c>
      <c r="FO1060" s="33">
        <v>82.008007000000006</v>
      </c>
      <c r="FP1060" s="33">
        <v>79.930942999999999</v>
      </c>
      <c r="FQ1060" s="33">
        <v>46.55753</v>
      </c>
      <c r="FR1060" s="82">
        <v>5.7289750000000002</v>
      </c>
      <c r="FS1060">
        <v>1</v>
      </c>
    </row>
    <row r="1061" spans="1:175" x14ac:dyDescent="0.2">
      <c r="A1061" s="18" t="s">
        <v>197</v>
      </c>
      <c r="B1061" s="27" t="s">
        <v>235</v>
      </c>
      <c r="C1061" s="27">
        <v>42908</v>
      </c>
      <c r="D1061" s="33">
        <v>127</v>
      </c>
      <c r="E1061" s="33">
        <v>88.671801000000002</v>
      </c>
      <c r="F1061" s="33">
        <v>83.741308000000004</v>
      </c>
      <c r="G1061" s="33">
        <v>83.973388</v>
      </c>
      <c r="H1061" s="33">
        <v>84.985228000000006</v>
      </c>
      <c r="I1061" s="33">
        <v>100.64189</v>
      </c>
      <c r="J1061" s="33">
        <v>125.85669</v>
      </c>
      <c r="K1061" s="33">
        <v>162.33753999999999</v>
      </c>
      <c r="L1061" s="33">
        <v>180.94761</v>
      </c>
      <c r="M1061" s="33">
        <v>199.9785</v>
      </c>
      <c r="N1061" s="33">
        <v>201.21100000000001</v>
      </c>
      <c r="O1061" s="33">
        <v>204.02869999999999</v>
      </c>
      <c r="P1061" s="33">
        <v>205.71494999999999</v>
      </c>
      <c r="Q1061" s="33">
        <v>207.32570000000001</v>
      </c>
      <c r="R1061" s="33">
        <v>201.50919999999999</v>
      </c>
      <c r="S1061" s="33">
        <v>196.89218</v>
      </c>
      <c r="T1061" s="33">
        <v>186.25049000000001</v>
      </c>
      <c r="U1061" s="33">
        <v>169.33501000000001</v>
      </c>
      <c r="V1061" s="33">
        <v>152.74888999999999</v>
      </c>
      <c r="W1061" s="33">
        <v>141.70405</v>
      </c>
      <c r="X1061" s="33">
        <v>135.05779000000001</v>
      </c>
      <c r="Y1061" s="33">
        <v>133.43962999999999</v>
      </c>
      <c r="Z1061" s="33">
        <v>121.29655</v>
      </c>
      <c r="AA1061" s="33">
        <v>108.65185</v>
      </c>
      <c r="AB1061" s="33">
        <v>97.263910999999993</v>
      </c>
      <c r="AC1061" s="33">
        <v>1.0356384999999999</v>
      </c>
      <c r="AD1061" s="33">
        <v>-1.6573742</v>
      </c>
      <c r="AE1061" s="33">
        <v>0.85689316000000004</v>
      </c>
      <c r="AF1061" s="33">
        <v>1.4769658000000001</v>
      </c>
      <c r="AG1061" s="33">
        <v>7.1028972000000001</v>
      </c>
      <c r="AH1061" s="33">
        <v>1.143794</v>
      </c>
      <c r="AI1061" s="33">
        <v>-5.9103045999999999</v>
      </c>
      <c r="AJ1061" s="33">
        <v>-23.177842999999999</v>
      </c>
      <c r="AK1061" s="33">
        <v>-9.9906459999999999</v>
      </c>
      <c r="AL1061" s="33">
        <v>-16.193498999999999</v>
      </c>
      <c r="AM1061" s="33">
        <v>-19.377153</v>
      </c>
      <c r="AN1061" s="33">
        <v>-21.392109999999999</v>
      </c>
      <c r="AO1061" s="33">
        <v>-21.571235000000001</v>
      </c>
      <c r="AP1061" s="33">
        <v>-29.068436999999999</v>
      </c>
      <c r="AQ1061" s="33">
        <v>-26.818021999999999</v>
      </c>
      <c r="AR1061" s="33">
        <v>-18.317216999999999</v>
      </c>
      <c r="AS1061" s="33">
        <v>-11.373173</v>
      </c>
      <c r="AT1061" s="33">
        <v>-1.8248384</v>
      </c>
      <c r="AU1061" s="33">
        <v>-3.3819881000000001</v>
      </c>
      <c r="AV1061" s="33">
        <v>-4.3224739999999997</v>
      </c>
      <c r="AW1061" s="33">
        <v>1.4155106</v>
      </c>
      <c r="AX1061" s="33">
        <v>4.1559410999999997</v>
      </c>
      <c r="AY1061" s="33">
        <v>5.8209828999999997</v>
      </c>
      <c r="AZ1061" s="33">
        <v>3.2173612999999999</v>
      </c>
      <c r="BA1061" s="33">
        <v>2.6704541000000002</v>
      </c>
      <c r="BB1061" s="33">
        <v>5.7505100000000003E-2</v>
      </c>
      <c r="BC1061" s="33">
        <v>2.5688615000000001</v>
      </c>
      <c r="BD1061" s="33">
        <v>3.6544463999999999</v>
      </c>
      <c r="BE1061" s="33">
        <v>10.5268</v>
      </c>
      <c r="BF1061" s="33">
        <v>3.6410037000000002</v>
      </c>
      <c r="BG1061" s="33">
        <v>-2.7656062000000001</v>
      </c>
      <c r="BH1061" s="33">
        <v>-19.925578999999999</v>
      </c>
      <c r="BI1061" s="33">
        <v>-6.9812187999999997</v>
      </c>
      <c r="BJ1061" s="33">
        <v>-11.989551000000001</v>
      </c>
      <c r="BK1061" s="33">
        <v>-15.148277</v>
      </c>
      <c r="BL1061" s="33">
        <v>-17.009622</v>
      </c>
      <c r="BM1061" s="33">
        <v>-16.945557000000001</v>
      </c>
      <c r="BN1061" s="33">
        <v>-24.506332</v>
      </c>
      <c r="BO1061" s="33">
        <v>-22.352491000000001</v>
      </c>
      <c r="BP1061" s="33">
        <v>-13.477515</v>
      </c>
      <c r="BQ1061" s="33">
        <v>-7.0989896999999997</v>
      </c>
      <c r="BR1061" s="33">
        <v>1.9906273000000001</v>
      </c>
      <c r="BS1061" s="33">
        <v>0.52179514999999999</v>
      </c>
      <c r="BT1061" s="33">
        <v>-1.162277</v>
      </c>
      <c r="BU1061" s="33">
        <v>4.4857161000000003</v>
      </c>
      <c r="BV1061" s="33">
        <v>7.2391193999999999</v>
      </c>
      <c r="BW1061" s="33">
        <v>8.6904912999999997</v>
      </c>
      <c r="BX1061" s="33">
        <v>5.8431886000000004</v>
      </c>
      <c r="BY1061" s="33">
        <v>3.8027224999999998</v>
      </c>
      <c r="BZ1061" s="33">
        <v>1.2452253</v>
      </c>
      <c r="CA1061" s="33">
        <v>3.7545655</v>
      </c>
      <c r="CB1061" s="33">
        <v>5.1625627999999999</v>
      </c>
      <c r="CC1061" s="33">
        <v>12.898184000000001</v>
      </c>
      <c r="CD1061" s="33">
        <v>5.3705635000000003</v>
      </c>
      <c r="CE1061" s="33">
        <v>-0.58759760999999999</v>
      </c>
      <c r="CF1061" s="33">
        <v>-17.673071</v>
      </c>
      <c r="CG1061" s="33">
        <v>-4.8968987000000004</v>
      </c>
      <c r="CH1061" s="33">
        <v>-9.0779095000000005</v>
      </c>
      <c r="CI1061" s="33">
        <v>-12.21937</v>
      </c>
      <c r="CJ1061" s="33">
        <v>-13.974323</v>
      </c>
      <c r="CK1061" s="33">
        <v>-13.741827000000001</v>
      </c>
      <c r="CL1061" s="33">
        <v>-21.346632</v>
      </c>
      <c r="CM1061" s="33">
        <v>-19.259678000000001</v>
      </c>
      <c r="CN1061" s="33">
        <v>-10.125551</v>
      </c>
      <c r="CO1061" s="33">
        <v>-4.1387033000000004</v>
      </c>
      <c r="CP1061" s="33">
        <v>4.6332072999999996</v>
      </c>
      <c r="CQ1061" s="33">
        <v>3.2255435000000001</v>
      </c>
      <c r="CR1061" s="33">
        <v>1.0264659</v>
      </c>
      <c r="CS1061" s="33">
        <v>6.6121311</v>
      </c>
      <c r="CT1061" s="33">
        <v>9.3745192999999993</v>
      </c>
      <c r="CU1061" s="33">
        <v>10.677904</v>
      </c>
      <c r="CV1061" s="33">
        <v>7.6618285000000004</v>
      </c>
      <c r="CW1061" s="33">
        <v>4.9349907999999996</v>
      </c>
      <c r="CX1061" s="33">
        <v>2.4329455000000002</v>
      </c>
      <c r="CY1061" s="33">
        <v>4.9402695000000003</v>
      </c>
      <c r="CZ1061" s="33">
        <v>6.6706792999999998</v>
      </c>
      <c r="DA1061" s="33">
        <v>15.269568</v>
      </c>
      <c r="DB1061" s="33">
        <v>7.1001232999999999</v>
      </c>
      <c r="DC1061" s="33">
        <v>1.5904109</v>
      </c>
      <c r="DD1061" s="33">
        <v>-15.420563</v>
      </c>
      <c r="DE1061" s="33">
        <v>-2.8125787</v>
      </c>
      <c r="DF1061" s="33">
        <v>-6.1662679999999996</v>
      </c>
      <c r="DG1061" s="33">
        <v>-9.2904631999999996</v>
      </c>
      <c r="DH1061" s="33">
        <v>-10.939025000000001</v>
      </c>
      <c r="DI1061" s="33">
        <v>-10.538097</v>
      </c>
      <c r="DJ1061" s="33">
        <v>-18.186931999999999</v>
      </c>
      <c r="DK1061" s="33">
        <v>-16.166865000000001</v>
      </c>
      <c r="DL1061" s="33">
        <v>-6.7735877999999996</v>
      </c>
      <c r="DM1061" s="33">
        <v>-1.178417</v>
      </c>
      <c r="DN1061" s="33">
        <v>7.2757873000000002</v>
      </c>
      <c r="DO1061" s="33">
        <v>5.9292918999999999</v>
      </c>
      <c r="DP1061" s="33">
        <v>3.2152086999999998</v>
      </c>
      <c r="DQ1061" s="33">
        <v>8.7385461000000006</v>
      </c>
      <c r="DR1061" s="33">
        <v>11.509919</v>
      </c>
      <c r="DS1061" s="33">
        <v>12.665317</v>
      </c>
      <c r="DT1061" s="33">
        <v>9.4804685000000006</v>
      </c>
      <c r="DU1061" s="33">
        <v>6.5698064</v>
      </c>
      <c r="DV1061" s="33">
        <v>4.1478248999999998</v>
      </c>
      <c r="DW1061" s="33">
        <v>6.6522378</v>
      </c>
      <c r="DX1061" s="33">
        <v>8.8481599000000006</v>
      </c>
      <c r="DY1061" s="33">
        <v>18.693470000000001</v>
      </c>
      <c r="DZ1061" s="33">
        <v>9.5973330000000008</v>
      </c>
      <c r="EA1061" s="33">
        <v>4.7351093999999998</v>
      </c>
      <c r="EB1061" s="33">
        <v>-12.168298999999999</v>
      </c>
      <c r="EC1061" s="33">
        <v>0.19684847999999999</v>
      </c>
      <c r="ED1061" s="33">
        <v>-1.9623202</v>
      </c>
      <c r="EE1061" s="33">
        <v>-5.0615872</v>
      </c>
      <c r="EF1061" s="33">
        <v>-6.5565365</v>
      </c>
      <c r="EG1061" s="33">
        <v>-5.9124188000000002</v>
      </c>
      <c r="EH1061" s="33">
        <v>-13.624827</v>
      </c>
      <c r="EI1061" s="33">
        <v>-11.701333999999999</v>
      </c>
      <c r="EJ1061" s="33">
        <v>-1.9338850000000001</v>
      </c>
      <c r="EK1061" s="33">
        <v>3.0957664</v>
      </c>
      <c r="EL1061" s="33">
        <v>11.091253</v>
      </c>
      <c r="EM1061" s="33">
        <v>9.8330751000000003</v>
      </c>
      <c r="EN1061" s="33">
        <v>6.3754058000000002</v>
      </c>
      <c r="EO1061" s="33">
        <v>11.808752</v>
      </c>
      <c r="EP1061" s="33">
        <v>14.593097999999999</v>
      </c>
      <c r="EQ1061" s="33">
        <v>15.534825</v>
      </c>
      <c r="ER1061" s="33">
        <v>12.106296</v>
      </c>
      <c r="ES1061" s="33">
        <v>81.582348999999994</v>
      </c>
      <c r="ET1061" s="33">
        <v>80.264696999999998</v>
      </c>
      <c r="EU1061" s="33">
        <v>78.597514000000004</v>
      </c>
      <c r="EV1061" s="33">
        <v>76.997484999999998</v>
      </c>
      <c r="EW1061" s="33">
        <v>76.316451999999998</v>
      </c>
      <c r="EX1061" s="33">
        <v>77.330602999999996</v>
      </c>
      <c r="EY1061" s="33">
        <v>78.896651000000006</v>
      </c>
      <c r="EZ1061" s="33">
        <v>81.787906000000007</v>
      </c>
      <c r="FA1061" s="33">
        <v>86.110408000000007</v>
      </c>
      <c r="FB1061" s="33">
        <v>90.351777999999996</v>
      </c>
      <c r="FC1061" s="33">
        <v>93.852958999999998</v>
      </c>
      <c r="FD1061" s="33">
        <v>96.843923000000004</v>
      </c>
      <c r="FE1061" s="33">
        <v>99.265753000000004</v>
      </c>
      <c r="FF1061" s="33">
        <v>100.36048</v>
      </c>
      <c r="FG1061" s="33">
        <v>101.99446</v>
      </c>
      <c r="FH1061" s="33">
        <v>102.43814</v>
      </c>
      <c r="FI1061" s="33">
        <v>101.93682</v>
      </c>
      <c r="FJ1061" s="33">
        <v>101.12791</v>
      </c>
      <c r="FK1061" s="33">
        <v>99.197535000000002</v>
      </c>
      <c r="FL1061" s="33">
        <v>95.322089000000005</v>
      </c>
      <c r="FM1061" s="33">
        <v>90.743724</v>
      </c>
      <c r="FN1061" s="33">
        <v>86.421014999999997</v>
      </c>
      <c r="FO1061" s="33">
        <v>82.846508</v>
      </c>
      <c r="FP1061" s="33">
        <v>80.311535000000006</v>
      </c>
      <c r="FQ1061" s="33">
        <v>39.41478</v>
      </c>
      <c r="FR1061" s="82">
        <v>4.9246169999999996</v>
      </c>
      <c r="FS1061">
        <v>1</v>
      </c>
    </row>
    <row r="1062" spans="1:175" x14ac:dyDescent="0.2">
      <c r="A1062" s="18" t="s">
        <v>197</v>
      </c>
      <c r="B1062" s="27" t="s">
        <v>235</v>
      </c>
      <c r="C1062" s="27">
        <v>42909</v>
      </c>
      <c r="D1062" s="33">
        <v>127</v>
      </c>
      <c r="E1062" s="33">
        <v>94.036659999999998</v>
      </c>
      <c r="F1062" s="33">
        <v>90.541009000000003</v>
      </c>
      <c r="G1062" s="33">
        <v>84.349294</v>
      </c>
      <c r="H1062" s="33">
        <v>81.759479999999996</v>
      </c>
      <c r="I1062" s="33">
        <v>93.065389999999994</v>
      </c>
      <c r="J1062" s="33">
        <v>117.52867000000001</v>
      </c>
      <c r="K1062" s="33">
        <v>144.06419</v>
      </c>
      <c r="L1062" s="33">
        <v>157.78560999999999</v>
      </c>
      <c r="M1062" s="33">
        <v>161.52431000000001</v>
      </c>
      <c r="N1062" s="33">
        <v>164.94174000000001</v>
      </c>
      <c r="O1062" s="33">
        <v>166.19426999999999</v>
      </c>
      <c r="P1062" s="33">
        <v>169.00523999999999</v>
      </c>
      <c r="Q1062" s="33">
        <v>170.07316</v>
      </c>
      <c r="R1062" s="33">
        <v>166.34224</v>
      </c>
      <c r="S1062" s="33">
        <v>160.48241999999999</v>
      </c>
      <c r="T1062" s="33">
        <v>149.33609999999999</v>
      </c>
      <c r="U1062" s="33">
        <v>135.16828000000001</v>
      </c>
      <c r="V1062" s="33">
        <v>124.39506</v>
      </c>
      <c r="W1062" s="33">
        <v>115.23317</v>
      </c>
      <c r="X1062" s="33">
        <v>111.5471</v>
      </c>
      <c r="Y1062" s="33">
        <v>105.36436999999999</v>
      </c>
      <c r="Z1062" s="33">
        <v>101.4432</v>
      </c>
      <c r="AA1062" s="33">
        <v>92.920975999999996</v>
      </c>
      <c r="AB1062" s="33">
        <v>82.522678999999997</v>
      </c>
      <c r="AC1062" s="33">
        <v>7.9820291000000001</v>
      </c>
      <c r="AD1062" s="33">
        <v>6.3601003</v>
      </c>
      <c r="AE1062" s="33">
        <v>2.7594314999999998</v>
      </c>
      <c r="AF1062" s="33">
        <v>-0.43460936999999999</v>
      </c>
      <c r="AG1062" s="33">
        <v>1.7738035999999999</v>
      </c>
      <c r="AH1062" s="33">
        <v>-0.17351411999999999</v>
      </c>
      <c r="AI1062" s="33">
        <v>-8.4654854000000004</v>
      </c>
      <c r="AJ1062" s="33">
        <v>-14.475320999999999</v>
      </c>
      <c r="AK1062" s="33">
        <v>-17.588065</v>
      </c>
      <c r="AL1062" s="33">
        <v>-18.525504999999999</v>
      </c>
      <c r="AM1062" s="33">
        <v>-20.678595000000001</v>
      </c>
      <c r="AN1062" s="33">
        <v>-19.482516</v>
      </c>
      <c r="AO1062" s="33">
        <v>-20.427519</v>
      </c>
      <c r="AP1062" s="33">
        <v>-23.132242999999999</v>
      </c>
      <c r="AQ1062" s="33">
        <v>-27.854365999999999</v>
      </c>
      <c r="AR1062" s="33">
        <v>-28.352461999999999</v>
      </c>
      <c r="AS1062" s="33">
        <v>-19.899480000000001</v>
      </c>
      <c r="AT1062" s="33">
        <v>-7.9806732</v>
      </c>
      <c r="AU1062" s="33">
        <v>-9.4918838000000001</v>
      </c>
      <c r="AV1062" s="33">
        <v>-12.367867</v>
      </c>
      <c r="AW1062" s="33">
        <v>-11.251395</v>
      </c>
      <c r="AX1062" s="33">
        <v>-5.8172895999999996</v>
      </c>
      <c r="AY1062" s="33">
        <v>-5.7796950000000002</v>
      </c>
      <c r="AZ1062" s="33">
        <v>-10.753606</v>
      </c>
      <c r="BA1062" s="33">
        <v>9.9850738000000003</v>
      </c>
      <c r="BB1062" s="33">
        <v>8.3972502999999996</v>
      </c>
      <c r="BC1062" s="33">
        <v>4.6665764000000003</v>
      </c>
      <c r="BD1062" s="33">
        <v>1.5018033</v>
      </c>
      <c r="BE1062" s="33">
        <v>4.145626</v>
      </c>
      <c r="BF1062" s="33">
        <v>1.9662763000000001</v>
      </c>
      <c r="BG1062" s="33">
        <v>-6.1718580000000003</v>
      </c>
      <c r="BH1062" s="33">
        <v>-11.978617</v>
      </c>
      <c r="BI1062" s="33">
        <v>-14.646727</v>
      </c>
      <c r="BJ1062" s="33">
        <v>-14.554449999999999</v>
      </c>
      <c r="BK1062" s="33">
        <v>-16.350263999999999</v>
      </c>
      <c r="BL1062" s="33">
        <v>-15.099194000000001</v>
      </c>
      <c r="BM1062" s="33">
        <v>-15.795241000000001</v>
      </c>
      <c r="BN1062" s="33">
        <v>-18.697969000000001</v>
      </c>
      <c r="BO1062" s="33">
        <v>-23.107945000000001</v>
      </c>
      <c r="BP1062" s="33">
        <v>-23.567612</v>
      </c>
      <c r="BQ1062" s="33">
        <v>-15.702005</v>
      </c>
      <c r="BR1062" s="33">
        <v>-4.0813870999999997</v>
      </c>
      <c r="BS1062" s="33">
        <v>-6.0428825000000002</v>
      </c>
      <c r="BT1062" s="33">
        <v>-9.1807131000000002</v>
      </c>
      <c r="BU1062" s="33">
        <v>-8.3337401</v>
      </c>
      <c r="BV1062" s="33">
        <v>-2.9541029999999999</v>
      </c>
      <c r="BW1062" s="33">
        <v>-3.3300502000000001</v>
      </c>
      <c r="BX1062" s="33">
        <v>-7.9165954000000003</v>
      </c>
      <c r="BY1062" s="33">
        <v>11.372375999999999</v>
      </c>
      <c r="BZ1062" s="33">
        <v>9.8081741000000005</v>
      </c>
      <c r="CA1062" s="33">
        <v>5.9874592</v>
      </c>
      <c r="CB1062" s="33">
        <v>2.8429568000000001</v>
      </c>
      <c r="CC1062" s="33">
        <v>5.7883430000000002</v>
      </c>
      <c r="CD1062" s="33">
        <v>3.4482887</v>
      </c>
      <c r="CE1062" s="33">
        <v>-4.5832987000000003</v>
      </c>
      <c r="CF1062" s="33">
        <v>-10.249408000000001</v>
      </c>
      <c r="CG1062" s="33">
        <v>-12.609565</v>
      </c>
      <c r="CH1062" s="33">
        <v>-11.80411</v>
      </c>
      <c r="CI1062" s="33">
        <v>-13.352474000000001</v>
      </c>
      <c r="CJ1062" s="33">
        <v>-12.063319</v>
      </c>
      <c r="CK1062" s="33">
        <v>-12.58694</v>
      </c>
      <c r="CL1062" s="33">
        <v>-15.626804999999999</v>
      </c>
      <c r="CM1062" s="33">
        <v>-19.820588999999998</v>
      </c>
      <c r="CN1062" s="33">
        <v>-20.253639</v>
      </c>
      <c r="CO1062" s="33">
        <v>-12.794847000000001</v>
      </c>
      <c r="CP1062" s="33">
        <v>-1.3807533999999999</v>
      </c>
      <c r="CQ1062" s="33">
        <v>-3.6541147</v>
      </c>
      <c r="CR1062" s="33">
        <v>-6.9733000000000001</v>
      </c>
      <c r="CS1062" s="33">
        <v>-6.3129811</v>
      </c>
      <c r="CT1062" s="33">
        <v>-0.97106862000000005</v>
      </c>
      <c r="CU1062" s="33">
        <v>-1.6334337000000001</v>
      </c>
      <c r="CV1062" s="33">
        <v>-5.9516907000000003</v>
      </c>
      <c r="CW1062" s="33">
        <v>12.759679</v>
      </c>
      <c r="CX1062" s="33">
        <v>11.219098000000001</v>
      </c>
      <c r="CY1062" s="33">
        <v>7.3083419999999997</v>
      </c>
      <c r="CZ1062" s="33">
        <v>4.1841103000000004</v>
      </c>
      <c r="DA1062" s="33">
        <v>7.4310599000000002</v>
      </c>
      <c r="DB1062" s="33">
        <v>4.930301</v>
      </c>
      <c r="DC1062" s="33">
        <v>-2.9947393</v>
      </c>
      <c r="DD1062" s="33">
        <v>-8.5201981</v>
      </c>
      <c r="DE1062" s="33">
        <v>-10.572403</v>
      </c>
      <c r="DF1062" s="33">
        <v>-9.0537690000000008</v>
      </c>
      <c r="DG1062" s="33">
        <v>-10.354685</v>
      </c>
      <c r="DH1062" s="33">
        <v>-9.0274441000000003</v>
      </c>
      <c r="DI1062" s="33">
        <v>-9.3786384999999992</v>
      </c>
      <c r="DJ1062" s="33">
        <v>-12.555641</v>
      </c>
      <c r="DK1062" s="33">
        <v>-16.533232999999999</v>
      </c>
      <c r="DL1062" s="33">
        <v>-16.939667</v>
      </c>
      <c r="DM1062" s="33">
        <v>-9.8876883000000007</v>
      </c>
      <c r="DN1062" s="33">
        <v>1.3198802999999999</v>
      </c>
      <c r="DO1062" s="33">
        <v>-1.265347</v>
      </c>
      <c r="DP1062" s="33">
        <v>-4.7658868999999999</v>
      </c>
      <c r="DQ1062" s="33">
        <v>-4.2922222000000003</v>
      </c>
      <c r="DR1062" s="33">
        <v>1.0119657</v>
      </c>
      <c r="DS1062" s="33">
        <v>6.3182820000000001E-2</v>
      </c>
      <c r="DT1062" s="33">
        <v>-3.9867859999999999</v>
      </c>
      <c r="DU1062" s="33">
        <v>14.762724</v>
      </c>
      <c r="DV1062" s="33">
        <v>13.256247999999999</v>
      </c>
      <c r="DW1062" s="33">
        <v>9.2154869000000001</v>
      </c>
      <c r="DX1062" s="33">
        <v>6.1205229000000001</v>
      </c>
      <c r="DY1062" s="33">
        <v>9.8028823000000003</v>
      </c>
      <c r="DZ1062" s="33">
        <v>7.0700915000000002</v>
      </c>
      <c r="EA1062" s="33">
        <v>-0.70111197000000003</v>
      </c>
      <c r="EB1062" s="33">
        <v>-6.0234940999999997</v>
      </c>
      <c r="EC1062" s="33">
        <v>-7.6310642</v>
      </c>
      <c r="ED1062" s="33">
        <v>-5.0827140000000002</v>
      </c>
      <c r="EE1062" s="33">
        <v>-6.0263529</v>
      </c>
      <c r="EF1062" s="33">
        <v>-4.6441226000000002</v>
      </c>
      <c r="EG1062" s="33">
        <v>-4.7463609</v>
      </c>
      <c r="EH1062" s="33">
        <v>-8.1213677999999998</v>
      </c>
      <c r="EI1062" s="33">
        <v>-11.786811999999999</v>
      </c>
      <c r="EJ1062" s="33">
        <v>-12.154817</v>
      </c>
      <c r="EK1062" s="33">
        <v>-5.6902134999999996</v>
      </c>
      <c r="EL1062" s="33">
        <v>5.2191663999999998</v>
      </c>
      <c r="EM1062" s="33">
        <v>2.1836543000000002</v>
      </c>
      <c r="EN1062" s="33">
        <v>-1.5787329000000001</v>
      </c>
      <c r="EO1062" s="33">
        <v>-1.3745672</v>
      </c>
      <c r="EP1062" s="33">
        <v>3.8751524000000002</v>
      </c>
      <c r="EQ1062" s="33">
        <v>2.5128276000000001</v>
      </c>
      <c r="ER1062" s="33">
        <v>-1.1497755999999999</v>
      </c>
      <c r="ES1062" s="33">
        <v>78.724654999999998</v>
      </c>
      <c r="ET1062" s="33">
        <v>77.272474000000003</v>
      </c>
      <c r="EU1062" s="33">
        <v>76.111146000000005</v>
      </c>
      <c r="EV1062" s="33">
        <v>74.758429000000007</v>
      </c>
      <c r="EW1062" s="33">
        <v>74.539935999999997</v>
      </c>
      <c r="EX1062" s="33">
        <v>75.053385000000006</v>
      </c>
      <c r="EY1062" s="33">
        <v>75.681882999999999</v>
      </c>
      <c r="EZ1062" s="33">
        <v>78.068539000000001</v>
      </c>
      <c r="FA1062" s="33">
        <v>80.748923000000005</v>
      </c>
      <c r="FB1062" s="33">
        <v>83.629182999999998</v>
      </c>
      <c r="FC1062" s="33">
        <v>86.911696000000006</v>
      </c>
      <c r="FD1062" s="33">
        <v>89.52552</v>
      </c>
      <c r="FE1062" s="33">
        <v>92.503952999999996</v>
      </c>
      <c r="FF1062" s="33">
        <v>94.426259999999999</v>
      </c>
      <c r="FG1062" s="33">
        <v>96.220977000000005</v>
      </c>
      <c r="FH1062" s="33">
        <v>97.462824999999995</v>
      </c>
      <c r="FI1062" s="33">
        <v>97.226954000000006</v>
      </c>
      <c r="FJ1062" s="33">
        <v>96.063720000000004</v>
      </c>
      <c r="FK1062" s="33">
        <v>94.205237999999994</v>
      </c>
      <c r="FL1062" s="33">
        <v>90.788133000000002</v>
      </c>
      <c r="FM1062" s="33">
        <v>86.409525000000002</v>
      </c>
      <c r="FN1062" s="33">
        <v>82.896539000000004</v>
      </c>
      <c r="FO1062" s="33">
        <v>80.310018999999997</v>
      </c>
      <c r="FP1062" s="33">
        <v>77.705657000000002</v>
      </c>
      <c r="FQ1062" s="33">
        <v>43.94144</v>
      </c>
      <c r="FR1062" s="82">
        <v>5.0395690000000002</v>
      </c>
      <c r="FS1062">
        <v>1</v>
      </c>
    </row>
    <row r="1063" spans="1:175" x14ac:dyDescent="0.2">
      <c r="A1063" s="18" t="s">
        <v>197</v>
      </c>
      <c r="B1063" s="27" t="s">
        <v>235</v>
      </c>
      <c r="C1063" s="27">
        <v>42943</v>
      </c>
      <c r="D1063" s="33">
        <v>127</v>
      </c>
      <c r="E1063" s="33">
        <v>76.332769999999996</v>
      </c>
      <c r="F1063" s="33">
        <v>75.448322000000005</v>
      </c>
      <c r="G1063" s="33">
        <v>72.712765000000005</v>
      </c>
      <c r="H1063" s="33">
        <v>72.187726999999995</v>
      </c>
      <c r="I1063" s="33">
        <v>82.015585999999999</v>
      </c>
      <c r="J1063" s="33">
        <v>102.17485000000001</v>
      </c>
      <c r="K1063" s="33">
        <v>123.08626</v>
      </c>
      <c r="L1063" s="33">
        <v>146.64874</v>
      </c>
      <c r="M1063" s="33">
        <v>149.28906000000001</v>
      </c>
      <c r="N1063" s="33">
        <v>145.17572000000001</v>
      </c>
      <c r="O1063" s="33">
        <v>144.96803</v>
      </c>
      <c r="P1063" s="33">
        <v>154.99597</v>
      </c>
      <c r="Q1063" s="33">
        <v>165.83762999999999</v>
      </c>
      <c r="R1063" s="33">
        <v>175.99561</v>
      </c>
      <c r="S1063" s="33">
        <v>178.32372000000001</v>
      </c>
      <c r="T1063" s="33">
        <v>164.30394999999999</v>
      </c>
      <c r="U1063" s="33">
        <v>139.25695999999999</v>
      </c>
      <c r="V1063" s="33">
        <v>126.48339</v>
      </c>
      <c r="W1063" s="33">
        <v>119.40475000000001</v>
      </c>
      <c r="X1063" s="33">
        <v>120.74499</v>
      </c>
      <c r="Y1063" s="33">
        <v>118.42747</v>
      </c>
      <c r="Z1063" s="33">
        <v>104.45180000000001</v>
      </c>
      <c r="AA1063" s="33">
        <v>90.754045000000005</v>
      </c>
      <c r="AB1063" s="33">
        <v>81.874174999999994</v>
      </c>
      <c r="AC1063" s="33">
        <v>-1.3959954000000001</v>
      </c>
      <c r="AD1063" s="33">
        <v>-0.85732293000000004</v>
      </c>
      <c r="AE1063" s="33">
        <v>-2.2094971000000001</v>
      </c>
      <c r="AF1063" s="33">
        <v>-4.6947517999999997</v>
      </c>
      <c r="AG1063" s="33">
        <v>-3.4428947999999999</v>
      </c>
      <c r="AH1063" s="33">
        <v>-7.8672636000000002</v>
      </c>
      <c r="AI1063" s="33">
        <v>-8.6111599000000005</v>
      </c>
      <c r="AJ1063" s="33">
        <v>1.2726625</v>
      </c>
      <c r="AK1063" s="33">
        <v>4.1109422999999996</v>
      </c>
      <c r="AL1063" s="33">
        <v>-2.5348253000000001</v>
      </c>
      <c r="AM1063" s="33">
        <v>-7.0866539</v>
      </c>
      <c r="AN1063" s="33">
        <v>-3.5935826</v>
      </c>
      <c r="AO1063" s="33">
        <v>-0.76514515999999999</v>
      </c>
      <c r="AP1063" s="33">
        <v>1.3092187</v>
      </c>
      <c r="AQ1063" s="33">
        <v>1.0493547999999999</v>
      </c>
      <c r="AR1063" s="33">
        <v>-2.6846435999999998</v>
      </c>
      <c r="AS1063" s="33">
        <v>-6.5964369999999999</v>
      </c>
      <c r="AT1063" s="33">
        <v>-1.0310052000000001</v>
      </c>
      <c r="AU1063" s="33">
        <v>-3.4268996999999999</v>
      </c>
      <c r="AV1063" s="33">
        <v>-1.2525788</v>
      </c>
      <c r="AW1063" s="33">
        <v>-0.33398140999999998</v>
      </c>
      <c r="AX1063" s="33">
        <v>-0.19658244999999999</v>
      </c>
      <c r="AY1063" s="33">
        <v>-1.4451042000000001</v>
      </c>
      <c r="AZ1063" s="33">
        <v>-2.5202480999999999</v>
      </c>
      <c r="BA1063" s="33">
        <v>-0.25770243999999998</v>
      </c>
      <c r="BB1063" s="33">
        <v>0.24672484</v>
      </c>
      <c r="BC1063" s="33">
        <v>-1.0603598999999999</v>
      </c>
      <c r="BD1063" s="33">
        <v>-3.2787092000000002</v>
      </c>
      <c r="BE1063" s="33">
        <v>-2.0934634000000001</v>
      </c>
      <c r="BF1063" s="33">
        <v>-6.4390891000000003</v>
      </c>
      <c r="BG1063" s="33">
        <v>-6.7767293999999998</v>
      </c>
      <c r="BH1063" s="33">
        <v>3.1127577999999998</v>
      </c>
      <c r="BI1063" s="33">
        <v>6.0194609999999997</v>
      </c>
      <c r="BJ1063" s="33">
        <v>-0.20759021999999999</v>
      </c>
      <c r="BK1063" s="33">
        <v>-4.2870400999999996</v>
      </c>
      <c r="BL1063" s="33">
        <v>-1.034355E-2</v>
      </c>
      <c r="BM1063" s="33">
        <v>3.0676063999999998</v>
      </c>
      <c r="BN1063" s="33">
        <v>5.5578785000000002</v>
      </c>
      <c r="BO1063" s="33">
        <v>5.4819896999999997</v>
      </c>
      <c r="BP1063" s="33">
        <v>1.4927839000000001</v>
      </c>
      <c r="BQ1063" s="33">
        <v>-3.0788937999999999</v>
      </c>
      <c r="BR1063" s="33">
        <v>1.8738022999999999</v>
      </c>
      <c r="BS1063" s="33">
        <v>-1.1075828999999999</v>
      </c>
      <c r="BT1063" s="33">
        <v>1.2528729999999999</v>
      </c>
      <c r="BU1063" s="33">
        <v>2.0880629000000002</v>
      </c>
      <c r="BV1063" s="33">
        <v>1.7931622</v>
      </c>
      <c r="BW1063" s="33">
        <v>0.19499269999999999</v>
      </c>
      <c r="BX1063" s="33">
        <v>-0.90813885000000005</v>
      </c>
      <c r="BY1063" s="33">
        <v>0.53067576999999999</v>
      </c>
      <c r="BZ1063" s="33">
        <v>1.011385</v>
      </c>
      <c r="CA1063" s="33">
        <v>-0.26447091</v>
      </c>
      <c r="CB1063" s="33">
        <v>-2.2979623999999998</v>
      </c>
      <c r="CC1063" s="33">
        <v>-1.1588513</v>
      </c>
      <c r="CD1063" s="33">
        <v>-5.4499396999999998</v>
      </c>
      <c r="CE1063" s="33">
        <v>-5.5062084000000002</v>
      </c>
      <c r="CF1063" s="33">
        <v>4.3872023000000002</v>
      </c>
      <c r="CG1063" s="33">
        <v>7.3412952000000002</v>
      </c>
      <c r="CH1063" s="33">
        <v>1.4042456999999999</v>
      </c>
      <c r="CI1063" s="33">
        <v>-2.3480360999999998</v>
      </c>
      <c r="CJ1063" s="33">
        <v>2.4713968999999998</v>
      </c>
      <c r="CK1063" s="33">
        <v>5.7221583999999996</v>
      </c>
      <c r="CL1063" s="33">
        <v>8.5004872999999996</v>
      </c>
      <c r="CM1063" s="33">
        <v>8.5520191000000008</v>
      </c>
      <c r="CN1063" s="33">
        <v>4.3860574000000003</v>
      </c>
      <c r="CO1063" s="33">
        <v>-0.64265412</v>
      </c>
      <c r="CP1063" s="33">
        <v>3.8856630000000001</v>
      </c>
      <c r="CQ1063" s="33">
        <v>0.49876886999999998</v>
      </c>
      <c r="CR1063" s="33">
        <v>2.9881413000000001</v>
      </c>
      <c r="CS1063" s="33">
        <v>3.7655634999999998</v>
      </c>
      <c r="CT1063" s="33">
        <v>3.1712532000000002</v>
      </c>
      <c r="CU1063" s="33">
        <v>1.3309188000000001</v>
      </c>
      <c r="CV1063" s="33">
        <v>0.20840307999999999</v>
      </c>
      <c r="CW1063" s="33">
        <v>1.3190539999999999</v>
      </c>
      <c r="CX1063" s="33">
        <v>1.7760450999999999</v>
      </c>
      <c r="CY1063" s="33">
        <v>0.53141804000000004</v>
      </c>
      <c r="CZ1063" s="33">
        <v>-1.3172155999999999</v>
      </c>
      <c r="DA1063" s="33">
        <v>-0.22423918000000001</v>
      </c>
      <c r="DB1063" s="33">
        <v>-4.4607903999999996</v>
      </c>
      <c r="DC1063" s="33">
        <v>-4.2356873999999998</v>
      </c>
      <c r="DD1063" s="33">
        <v>5.6616467000000004</v>
      </c>
      <c r="DE1063" s="33">
        <v>8.6631295000000001</v>
      </c>
      <c r="DF1063" s="33">
        <v>3.0160817</v>
      </c>
      <c r="DG1063" s="33">
        <v>-0.40903202999999999</v>
      </c>
      <c r="DH1063" s="33">
        <v>4.9531374000000001</v>
      </c>
      <c r="DI1063" s="33">
        <v>8.3767104999999997</v>
      </c>
      <c r="DJ1063" s="33">
        <v>11.443096000000001</v>
      </c>
      <c r="DK1063" s="33">
        <v>11.622049000000001</v>
      </c>
      <c r="DL1063" s="33">
        <v>7.2793308999999997</v>
      </c>
      <c r="DM1063" s="33">
        <v>1.7935855999999999</v>
      </c>
      <c r="DN1063" s="33">
        <v>5.8975238000000001</v>
      </c>
      <c r="DO1063" s="33">
        <v>2.1051205999999998</v>
      </c>
      <c r="DP1063" s="33">
        <v>4.7234096000000001</v>
      </c>
      <c r="DQ1063" s="33">
        <v>5.4430639999999997</v>
      </c>
      <c r="DR1063" s="33">
        <v>4.5493442999999996</v>
      </c>
      <c r="DS1063" s="33">
        <v>2.4668448999999999</v>
      </c>
      <c r="DT1063" s="33">
        <v>1.324945</v>
      </c>
      <c r="DU1063" s="33">
        <v>2.4573469000000001</v>
      </c>
      <c r="DV1063" s="33">
        <v>2.8800929000000002</v>
      </c>
      <c r="DW1063" s="33">
        <v>1.6805553</v>
      </c>
      <c r="DX1063" s="33">
        <v>9.8826979999999995E-2</v>
      </c>
      <c r="DY1063" s="33">
        <v>1.1251922000000001</v>
      </c>
      <c r="DZ1063" s="33">
        <v>-3.0326157999999999</v>
      </c>
      <c r="EA1063" s="33">
        <v>-2.4012570000000002</v>
      </c>
      <c r="EB1063" s="33">
        <v>7.5017421000000004</v>
      </c>
      <c r="EC1063" s="33">
        <v>10.571648</v>
      </c>
      <c r="ED1063" s="33">
        <v>5.3433168000000002</v>
      </c>
      <c r="EE1063" s="33">
        <v>2.3905818000000001</v>
      </c>
      <c r="EF1063" s="33">
        <v>8.5363764999999994</v>
      </c>
      <c r="EG1063" s="33">
        <v>12.209462</v>
      </c>
      <c r="EH1063" s="33">
        <v>15.691756</v>
      </c>
      <c r="EI1063" s="33">
        <v>16.054683000000001</v>
      </c>
      <c r="EJ1063" s="33">
        <v>11.456758000000001</v>
      </c>
      <c r="EK1063" s="33">
        <v>5.3111287999999997</v>
      </c>
      <c r="EL1063" s="33">
        <v>8.8023311999999994</v>
      </c>
      <c r="EM1063" s="33">
        <v>4.4244374999999998</v>
      </c>
      <c r="EN1063" s="33">
        <v>7.2288614000000004</v>
      </c>
      <c r="EO1063" s="33">
        <v>7.8651084000000004</v>
      </c>
      <c r="EP1063" s="33">
        <v>6.5390889000000003</v>
      </c>
      <c r="EQ1063" s="33">
        <v>4.1069417000000001</v>
      </c>
      <c r="ER1063" s="33">
        <v>2.9370541999999999</v>
      </c>
      <c r="ES1063" s="33">
        <v>73.010185000000007</v>
      </c>
      <c r="ET1063" s="33">
        <v>71.637496999999996</v>
      </c>
      <c r="EU1063" s="33">
        <v>71.117756999999997</v>
      </c>
      <c r="EV1063" s="33">
        <v>70.082592000000005</v>
      </c>
      <c r="EW1063" s="33">
        <v>70.147514999999999</v>
      </c>
      <c r="EX1063" s="33">
        <v>70.720156000000003</v>
      </c>
      <c r="EY1063" s="33">
        <v>70.817043999999996</v>
      </c>
      <c r="EZ1063" s="33">
        <v>72.945787999999993</v>
      </c>
      <c r="FA1063" s="33">
        <v>76.371404999999996</v>
      </c>
      <c r="FB1063" s="33">
        <v>80.025935000000004</v>
      </c>
      <c r="FC1063" s="33">
        <v>83.485465000000005</v>
      </c>
      <c r="FD1063" s="33">
        <v>86.684168</v>
      </c>
      <c r="FE1063" s="33">
        <v>89.662280999999993</v>
      </c>
      <c r="FF1063" s="33">
        <v>92.492846999999998</v>
      </c>
      <c r="FG1063" s="33">
        <v>94.961547999999993</v>
      </c>
      <c r="FH1063" s="33">
        <v>96.867524000000003</v>
      </c>
      <c r="FI1063" s="33">
        <v>96.878338999999997</v>
      </c>
      <c r="FJ1063" s="33">
        <v>95.834406999999999</v>
      </c>
      <c r="FK1063" s="33">
        <v>94.310865000000007</v>
      </c>
      <c r="FL1063" s="33">
        <v>90.388102000000003</v>
      </c>
      <c r="FM1063" s="33">
        <v>86.327916999999999</v>
      </c>
      <c r="FN1063" s="33">
        <v>83.119243999999995</v>
      </c>
      <c r="FO1063" s="33">
        <v>80.413849999999996</v>
      </c>
      <c r="FP1063" s="33">
        <v>77.160120000000006</v>
      </c>
      <c r="FQ1063" s="33">
        <v>38.082909999999998</v>
      </c>
      <c r="FR1063" s="82">
        <v>4.491079</v>
      </c>
      <c r="FS1063">
        <v>1</v>
      </c>
    </row>
    <row r="1064" spans="1:175" x14ac:dyDescent="0.2">
      <c r="A1064" s="18" t="s">
        <v>197</v>
      </c>
      <c r="B1064" s="27" t="s">
        <v>235</v>
      </c>
      <c r="C1064" s="27">
        <v>42947</v>
      </c>
      <c r="D1064" s="33">
        <v>127</v>
      </c>
      <c r="E1064" s="33">
        <v>75.084897999999995</v>
      </c>
      <c r="F1064" s="33">
        <v>77.869990000000001</v>
      </c>
      <c r="G1064" s="33">
        <v>75.708168000000001</v>
      </c>
      <c r="H1064" s="33">
        <v>80.197232999999997</v>
      </c>
      <c r="I1064" s="33">
        <v>83.478532000000001</v>
      </c>
      <c r="J1064" s="33">
        <v>117.53424</v>
      </c>
      <c r="K1064" s="33">
        <v>146.82016999999999</v>
      </c>
      <c r="L1064" s="33">
        <v>169.57846000000001</v>
      </c>
      <c r="M1064" s="33">
        <v>176.87657999999999</v>
      </c>
      <c r="N1064" s="33">
        <v>174.05859000000001</v>
      </c>
      <c r="O1064" s="33">
        <v>182.04035999999999</v>
      </c>
      <c r="P1064" s="33">
        <v>192.01464000000001</v>
      </c>
      <c r="Q1064" s="33">
        <v>199.39773</v>
      </c>
      <c r="R1064" s="33">
        <v>209.48742999999999</v>
      </c>
      <c r="S1064" s="33">
        <v>211.46086</v>
      </c>
      <c r="T1064" s="33">
        <v>188.71127000000001</v>
      </c>
      <c r="U1064" s="33">
        <v>162.12604999999999</v>
      </c>
      <c r="V1064" s="33">
        <v>138.07803000000001</v>
      </c>
      <c r="W1064" s="33">
        <v>127.8861</v>
      </c>
      <c r="X1064" s="33">
        <v>120.81117</v>
      </c>
      <c r="Y1064" s="33">
        <v>113.52369</v>
      </c>
      <c r="Z1064" s="33">
        <v>101.66342</v>
      </c>
      <c r="AA1064" s="33">
        <v>89.874872999999994</v>
      </c>
      <c r="AB1064" s="33">
        <v>79.993144999999998</v>
      </c>
      <c r="AC1064" s="33">
        <v>-3.3900286999999998</v>
      </c>
      <c r="AD1064" s="33">
        <v>-3.2105055999999998</v>
      </c>
      <c r="AE1064" s="33">
        <v>-3.1222142000000002</v>
      </c>
      <c r="AF1064" s="33">
        <v>0.21738629000000001</v>
      </c>
      <c r="AG1064" s="33">
        <v>-7.7637466000000002</v>
      </c>
      <c r="AH1064" s="33">
        <v>-6.8424595000000004</v>
      </c>
      <c r="AI1064" s="33">
        <v>-9.7032152000000007</v>
      </c>
      <c r="AJ1064" s="33">
        <v>-4.2669658000000004</v>
      </c>
      <c r="AK1064" s="33">
        <v>-0.36168136000000001</v>
      </c>
      <c r="AL1064" s="33">
        <v>-5.9695153999999997</v>
      </c>
      <c r="AM1064" s="33">
        <v>-4.4499221999999996</v>
      </c>
      <c r="AN1064" s="33">
        <v>-0.71730424000000004</v>
      </c>
      <c r="AO1064" s="33">
        <v>-0.90233134999999998</v>
      </c>
      <c r="AP1064" s="33">
        <v>0.24289749999999999</v>
      </c>
      <c r="AQ1064" s="33">
        <v>1.1420705</v>
      </c>
      <c r="AR1064" s="33">
        <v>-4.3930246000000004</v>
      </c>
      <c r="AS1064" s="33">
        <v>-3.0963037999999998</v>
      </c>
      <c r="AT1064" s="33">
        <v>-1.2243743</v>
      </c>
      <c r="AU1064" s="33">
        <v>-2.2799174</v>
      </c>
      <c r="AV1064" s="33">
        <v>-5.4033848999999998</v>
      </c>
      <c r="AW1064" s="33">
        <v>-10.150289000000001</v>
      </c>
      <c r="AX1064" s="33">
        <v>-8.3451570999999998</v>
      </c>
      <c r="AY1064" s="33">
        <v>-6.8644957</v>
      </c>
      <c r="AZ1064" s="33">
        <v>-6.0089559000000001</v>
      </c>
      <c r="BA1064" s="33">
        <v>-1.5350021</v>
      </c>
      <c r="BB1064" s="33">
        <v>-0.51546935999999999</v>
      </c>
      <c r="BC1064" s="33">
        <v>-0.63666546999999996</v>
      </c>
      <c r="BD1064" s="33">
        <v>2.5261228999999998</v>
      </c>
      <c r="BE1064" s="33">
        <v>-6.0050020999999996</v>
      </c>
      <c r="BF1064" s="33">
        <v>-3.9108577000000002</v>
      </c>
      <c r="BG1064" s="33">
        <v>-7.4024767999999996</v>
      </c>
      <c r="BH1064" s="33">
        <v>-1.6223546</v>
      </c>
      <c r="BI1064" s="33">
        <v>3.0462291000000001</v>
      </c>
      <c r="BJ1064" s="33">
        <v>-2.1174681999999998</v>
      </c>
      <c r="BK1064" s="33">
        <v>4.6041989999999998E-2</v>
      </c>
      <c r="BL1064" s="33">
        <v>4.3376745999999997</v>
      </c>
      <c r="BM1064" s="33">
        <v>3.7617017000000001</v>
      </c>
      <c r="BN1064" s="33">
        <v>5.0333449999999997</v>
      </c>
      <c r="BO1064" s="33">
        <v>6.2315905000000003</v>
      </c>
      <c r="BP1064" s="33">
        <v>9.5397140000000005E-2</v>
      </c>
      <c r="BQ1064" s="33">
        <v>0.77639186999999998</v>
      </c>
      <c r="BR1064" s="33">
        <v>2.7971035999999998</v>
      </c>
      <c r="BS1064" s="33">
        <v>1.8467568000000001</v>
      </c>
      <c r="BT1064" s="33">
        <v>-1.3644537000000001</v>
      </c>
      <c r="BU1064" s="33">
        <v>-6.4250075000000004</v>
      </c>
      <c r="BV1064" s="33">
        <v>-5.1613784999999996</v>
      </c>
      <c r="BW1064" s="33">
        <v>-4.3262036999999998</v>
      </c>
      <c r="BX1064" s="33">
        <v>-3.9956499000000001</v>
      </c>
      <c r="BY1064" s="33">
        <v>-0.25021628000000001</v>
      </c>
      <c r="BZ1064" s="33">
        <v>1.3511044999999999</v>
      </c>
      <c r="CA1064" s="33">
        <v>1.0848180000000001</v>
      </c>
      <c r="CB1064" s="33">
        <v>4.1251468999999998</v>
      </c>
      <c r="CC1064" s="33">
        <v>-4.7869010000000003</v>
      </c>
      <c r="CD1064" s="33">
        <v>-1.8804392000000001</v>
      </c>
      <c r="CE1064" s="33">
        <v>-5.8089924000000002</v>
      </c>
      <c r="CF1064" s="33">
        <v>0.20929498999999999</v>
      </c>
      <c r="CG1064" s="33">
        <v>5.4065374999999998</v>
      </c>
      <c r="CH1064" s="33">
        <v>0.55044800000000005</v>
      </c>
      <c r="CI1064" s="33">
        <v>3.1599330999999999</v>
      </c>
      <c r="CJ1064" s="33">
        <v>7.8387374999999997</v>
      </c>
      <c r="CK1064" s="33">
        <v>6.9919967999999999</v>
      </c>
      <c r="CL1064" s="33">
        <v>8.3511944000000007</v>
      </c>
      <c r="CM1064" s="33">
        <v>9.7565764999999995</v>
      </c>
      <c r="CN1064" s="33">
        <v>3.2040644</v>
      </c>
      <c r="CO1064" s="33">
        <v>3.4586090999999999</v>
      </c>
      <c r="CP1064" s="33">
        <v>5.5823669000000002</v>
      </c>
      <c r="CQ1064" s="33">
        <v>4.7048788000000004</v>
      </c>
      <c r="CR1064" s="33">
        <v>1.4328977000000001</v>
      </c>
      <c r="CS1064" s="33">
        <v>-3.8448891999999999</v>
      </c>
      <c r="CT1064" s="33">
        <v>-2.9563031</v>
      </c>
      <c r="CU1064" s="33">
        <v>-2.5681902999999999</v>
      </c>
      <c r="CV1064" s="33">
        <v>-2.6012404</v>
      </c>
      <c r="CW1064" s="33">
        <v>1.0345694999999999</v>
      </c>
      <c r="CX1064" s="33">
        <v>3.2176784</v>
      </c>
      <c r="CY1064" s="33">
        <v>2.8063015</v>
      </c>
      <c r="CZ1064" s="33">
        <v>5.7241707999999996</v>
      </c>
      <c r="DA1064" s="33">
        <v>-3.5687999000000001</v>
      </c>
      <c r="DB1064" s="33">
        <v>0.14997935000000001</v>
      </c>
      <c r="DC1064" s="33">
        <v>-4.2155079999999998</v>
      </c>
      <c r="DD1064" s="33">
        <v>2.0409446</v>
      </c>
      <c r="DE1064" s="33">
        <v>7.7668458999999999</v>
      </c>
      <c r="DF1064" s="33">
        <v>3.2183641999999999</v>
      </c>
      <c r="DG1064" s="33">
        <v>6.2738242</v>
      </c>
      <c r="DH1064" s="33">
        <v>11.3398</v>
      </c>
      <c r="DI1064" s="33">
        <v>10.222291999999999</v>
      </c>
      <c r="DJ1064" s="33">
        <v>11.669044</v>
      </c>
      <c r="DK1064" s="33">
        <v>13.281563</v>
      </c>
      <c r="DL1064" s="33">
        <v>6.3127316000000002</v>
      </c>
      <c r="DM1064" s="33">
        <v>6.1408262999999996</v>
      </c>
      <c r="DN1064" s="33">
        <v>8.3676303000000001</v>
      </c>
      <c r="DO1064" s="33">
        <v>7.5630008000000002</v>
      </c>
      <c r="DP1064" s="33">
        <v>4.2302491</v>
      </c>
      <c r="DQ1064" s="33">
        <v>-1.2647708</v>
      </c>
      <c r="DR1064" s="33">
        <v>-0.75122776000000002</v>
      </c>
      <c r="DS1064" s="33">
        <v>-0.81017702000000003</v>
      </c>
      <c r="DT1064" s="33">
        <v>-1.2068308000000001</v>
      </c>
      <c r="DU1064" s="33">
        <v>2.8895960999999999</v>
      </c>
      <c r="DV1064" s="33">
        <v>5.9127144999999999</v>
      </c>
      <c r="DW1064" s="33">
        <v>5.2918501999999998</v>
      </c>
      <c r="DX1064" s="33">
        <v>8.0329073999999991</v>
      </c>
      <c r="DY1064" s="33">
        <v>-1.8100554</v>
      </c>
      <c r="DZ1064" s="33">
        <v>3.0815812</v>
      </c>
      <c r="EA1064" s="33">
        <v>-1.9147696000000001</v>
      </c>
      <c r="EB1064" s="33">
        <v>4.6855557000000001</v>
      </c>
      <c r="EC1064" s="33">
        <v>11.174756</v>
      </c>
      <c r="ED1064" s="33">
        <v>7.0704114000000002</v>
      </c>
      <c r="EE1064" s="33">
        <v>10.769788</v>
      </c>
      <c r="EF1064" s="33">
        <v>16.394779</v>
      </c>
      <c r="EG1064" s="33">
        <v>14.886324999999999</v>
      </c>
      <c r="EH1064" s="33">
        <v>16.459491</v>
      </c>
      <c r="EI1064" s="33">
        <v>18.371082999999999</v>
      </c>
      <c r="EJ1064" s="33">
        <v>10.801152999999999</v>
      </c>
      <c r="EK1064" s="33">
        <v>10.013522</v>
      </c>
      <c r="EL1064" s="33">
        <v>12.389108</v>
      </c>
      <c r="EM1064" s="33">
        <v>11.689674999999999</v>
      </c>
      <c r="EN1064" s="33">
        <v>8.2691803000000004</v>
      </c>
      <c r="EO1064" s="33">
        <v>2.4605101999999999</v>
      </c>
      <c r="EP1064" s="33">
        <v>2.4325508</v>
      </c>
      <c r="EQ1064" s="33">
        <v>1.7281150000000001</v>
      </c>
      <c r="ER1064" s="33">
        <v>0.80647508000000001</v>
      </c>
      <c r="ES1064" s="33">
        <v>73.527736000000004</v>
      </c>
      <c r="ET1064" s="33">
        <v>72.610716999999994</v>
      </c>
      <c r="EU1064" s="33">
        <v>71.078545000000005</v>
      </c>
      <c r="EV1064" s="33">
        <v>70.132228999999995</v>
      </c>
      <c r="EW1064" s="33">
        <v>70.251068000000004</v>
      </c>
      <c r="EX1064" s="33">
        <v>70.421093999999997</v>
      </c>
      <c r="EY1064" s="33">
        <v>70.263696999999993</v>
      </c>
      <c r="EZ1064" s="33">
        <v>72.244961000000004</v>
      </c>
      <c r="FA1064" s="33">
        <v>76.019424000000001</v>
      </c>
      <c r="FB1064" s="33">
        <v>80.128826000000004</v>
      </c>
      <c r="FC1064" s="33">
        <v>83.742299000000003</v>
      </c>
      <c r="FD1064" s="33">
        <v>87.066204999999997</v>
      </c>
      <c r="FE1064" s="33">
        <v>89.794758999999999</v>
      </c>
      <c r="FF1064" s="33">
        <v>92.665996000000007</v>
      </c>
      <c r="FG1064" s="33">
        <v>94.483427000000006</v>
      </c>
      <c r="FH1064" s="33">
        <v>96.020715999999993</v>
      </c>
      <c r="FI1064" s="33">
        <v>96.106855999999993</v>
      </c>
      <c r="FJ1064" s="33">
        <v>95.633964000000006</v>
      </c>
      <c r="FK1064" s="33">
        <v>93.726032000000004</v>
      </c>
      <c r="FL1064" s="33">
        <v>89.865555999999998</v>
      </c>
      <c r="FM1064" s="33">
        <v>85.948229999999995</v>
      </c>
      <c r="FN1064" s="33">
        <v>82.349834000000001</v>
      </c>
      <c r="FO1064" s="33">
        <v>79.551855000000003</v>
      </c>
      <c r="FP1064" s="33">
        <v>77.089659999999995</v>
      </c>
      <c r="FQ1064" s="33">
        <v>43.977209999999999</v>
      </c>
      <c r="FR1064" s="82">
        <v>4.5937340000000004</v>
      </c>
      <c r="FS1064">
        <v>1</v>
      </c>
    </row>
    <row r="1065" spans="1:175" x14ac:dyDescent="0.2">
      <c r="A1065" s="18" t="s">
        <v>197</v>
      </c>
      <c r="B1065" s="27" t="s">
        <v>235</v>
      </c>
      <c r="C1065" s="27">
        <v>42923</v>
      </c>
      <c r="D1065" s="33">
        <v>127</v>
      </c>
      <c r="E1065" s="33">
        <v>79.697638999999995</v>
      </c>
      <c r="F1065" s="33">
        <v>77.073031999999998</v>
      </c>
      <c r="G1065" s="33">
        <v>74.676824999999994</v>
      </c>
      <c r="H1065" s="33">
        <v>72.268671999999995</v>
      </c>
      <c r="I1065" s="33">
        <v>79.197445000000002</v>
      </c>
      <c r="J1065" s="33">
        <v>104.35608999999999</v>
      </c>
      <c r="K1065" s="33">
        <v>135.08696</v>
      </c>
      <c r="L1065" s="33">
        <v>145.85649000000001</v>
      </c>
      <c r="M1065" s="33">
        <v>146.79730000000001</v>
      </c>
      <c r="N1065" s="33">
        <v>142.83411000000001</v>
      </c>
      <c r="O1065" s="33">
        <v>147.84592000000001</v>
      </c>
      <c r="P1065" s="33">
        <v>158.93495999999999</v>
      </c>
      <c r="Q1065" s="33">
        <v>160.22275999999999</v>
      </c>
      <c r="R1065" s="33">
        <v>168.54168000000001</v>
      </c>
      <c r="S1065" s="33">
        <v>166.80423999999999</v>
      </c>
      <c r="T1065" s="33">
        <v>149.21270000000001</v>
      </c>
      <c r="U1065" s="33">
        <v>128.31292999999999</v>
      </c>
      <c r="V1065" s="33">
        <v>116.89645</v>
      </c>
      <c r="W1065" s="33">
        <v>117.15962</v>
      </c>
      <c r="X1065" s="33">
        <v>118.75812000000001</v>
      </c>
      <c r="Y1065" s="33">
        <v>113.04714</v>
      </c>
      <c r="Z1065" s="33">
        <v>104.77634999999999</v>
      </c>
      <c r="AA1065" s="33">
        <v>96.220952999999994</v>
      </c>
      <c r="AB1065" s="33">
        <v>88.824118999999996</v>
      </c>
      <c r="AC1065" s="33">
        <v>1.1872381999999999</v>
      </c>
      <c r="AD1065" s="33">
        <v>-0.18887857</v>
      </c>
      <c r="AE1065" s="33">
        <v>-1.1090097999999999</v>
      </c>
      <c r="AF1065" s="33">
        <v>-4.1540290000000004</v>
      </c>
      <c r="AG1065" s="33">
        <v>-2.5873868</v>
      </c>
      <c r="AH1065" s="33">
        <v>-0.47065263000000002</v>
      </c>
      <c r="AI1065" s="33">
        <v>2.4299298999999999</v>
      </c>
      <c r="AJ1065" s="33">
        <v>-4.6521371</v>
      </c>
      <c r="AK1065" s="33">
        <v>-7.4981622999999997</v>
      </c>
      <c r="AL1065" s="33">
        <v>-15.781154000000001</v>
      </c>
      <c r="AM1065" s="33">
        <v>-18.251728</v>
      </c>
      <c r="AN1065" s="33">
        <v>-9.8639469000000002</v>
      </c>
      <c r="AO1065" s="33">
        <v>-11.353649000000001</v>
      </c>
      <c r="AP1065" s="33">
        <v>-6.8381819000000004</v>
      </c>
      <c r="AQ1065" s="33">
        <v>-8.7538590000000003</v>
      </c>
      <c r="AR1065" s="33">
        <v>-15.991103000000001</v>
      </c>
      <c r="AS1065" s="33">
        <v>-14.533735999999999</v>
      </c>
      <c r="AT1065" s="33">
        <v>-8.8753627999999996</v>
      </c>
      <c r="AU1065" s="33">
        <v>-3.0461947999999999</v>
      </c>
      <c r="AV1065" s="33">
        <v>1.5117776999999999</v>
      </c>
      <c r="AW1065" s="33">
        <v>-0.12274644</v>
      </c>
      <c r="AX1065" s="33">
        <v>1.7075984</v>
      </c>
      <c r="AY1065" s="33">
        <v>0.97280630000000001</v>
      </c>
      <c r="AZ1065" s="33">
        <v>-1.8242528</v>
      </c>
      <c r="BA1065" s="33">
        <v>2.4397207000000001</v>
      </c>
      <c r="BB1065" s="33">
        <v>1.1122813</v>
      </c>
      <c r="BC1065" s="33">
        <v>0.16926616999999999</v>
      </c>
      <c r="BD1065" s="33">
        <v>-2.6547996</v>
      </c>
      <c r="BE1065" s="33">
        <v>-1.0941396999999999</v>
      </c>
      <c r="BF1065" s="33">
        <v>1.9555134999999999</v>
      </c>
      <c r="BG1065" s="33">
        <v>4.4722787000000004</v>
      </c>
      <c r="BH1065" s="33">
        <v>-2.3257857999999998</v>
      </c>
      <c r="BI1065" s="33">
        <v>-5.0353013999999998</v>
      </c>
      <c r="BJ1065" s="33">
        <v>-12.470394000000001</v>
      </c>
      <c r="BK1065" s="33">
        <v>-14.155775999999999</v>
      </c>
      <c r="BL1065" s="33">
        <v>-5.9726188000000002</v>
      </c>
      <c r="BM1065" s="33">
        <v>-7.0393628000000001</v>
      </c>
      <c r="BN1065" s="33">
        <v>-2.4900327</v>
      </c>
      <c r="BO1065" s="33">
        <v>-4.2282959</v>
      </c>
      <c r="BP1065" s="33">
        <v>-11.466640999999999</v>
      </c>
      <c r="BQ1065" s="33">
        <v>-10.377929999999999</v>
      </c>
      <c r="BR1065" s="33">
        <v>-5.1219684000000001</v>
      </c>
      <c r="BS1065" s="33">
        <v>0.11769531</v>
      </c>
      <c r="BT1065" s="33">
        <v>4.1862259999999996</v>
      </c>
      <c r="BU1065" s="33">
        <v>2.395289</v>
      </c>
      <c r="BV1065" s="33">
        <v>4.2518611999999996</v>
      </c>
      <c r="BW1065" s="33">
        <v>3.1622837000000001</v>
      </c>
      <c r="BX1065" s="33">
        <v>0.88759237999999996</v>
      </c>
      <c r="BY1065" s="33">
        <v>3.3071864</v>
      </c>
      <c r="BZ1065" s="33">
        <v>2.0134606000000002</v>
      </c>
      <c r="CA1065" s="33">
        <v>1.0545962</v>
      </c>
      <c r="CB1065" s="33">
        <v>-1.6164379</v>
      </c>
      <c r="CC1065" s="33">
        <v>-5.992132E-2</v>
      </c>
      <c r="CD1065" s="33">
        <v>3.6358687999999999</v>
      </c>
      <c r="CE1065" s="33">
        <v>5.8868032000000001</v>
      </c>
      <c r="CF1065" s="33">
        <v>-0.71456193999999995</v>
      </c>
      <c r="CG1065" s="33">
        <v>-3.3295314</v>
      </c>
      <c r="CH1065" s="33">
        <v>-10.177371000000001</v>
      </c>
      <c r="CI1065" s="33">
        <v>-11.318932999999999</v>
      </c>
      <c r="CJ1065" s="33">
        <v>-3.2774968000000002</v>
      </c>
      <c r="CK1065" s="33">
        <v>-4.0513015000000001</v>
      </c>
      <c r="CL1065" s="33">
        <v>0.52148216999999997</v>
      </c>
      <c r="CM1065" s="33">
        <v>-1.0939045999999999</v>
      </c>
      <c r="CN1065" s="33">
        <v>-8.3330126</v>
      </c>
      <c r="CO1065" s="33">
        <v>-7.4996318999999998</v>
      </c>
      <c r="CP1065" s="33">
        <v>-2.5223789000000001</v>
      </c>
      <c r="CQ1065" s="33">
        <v>2.308996</v>
      </c>
      <c r="CR1065" s="33">
        <v>6.0385407999999998</v>
      </c>
      <c r="CS1065" s="33">
        <v>4.1392727000000002</v>
      </c>
      <c r="CT1065" s="33">
        <v>6.0140099999999999</v>
      </c>
      <c r="CU1065" s="33">
        <v>4.6787089999999996</v>
      </c>
      <c r="CV1065" s="33">
        <v>2.7658081000000001</v>
      </c>
      <c r="CW1065" s="33">
        <v>4.174652</v>
      </c>
      <c r="CX1065" s="33">
        <v>2.9146399999999999</v>
      </c>
      <c r="CY1065" s="33">
        <v>1.9399261999999999</v>
      </c>
      <c r="CZ1065" s="33">
        <v>-0.57807618999999999</v>
      </c>
      <c r="DA1065" s="33">
        <v>0.97429708000000004</v>
      </c>
      <c r="DB1065" s="33">
        <v>5.3162241000000003</v>
      </c>
      <c r="DC1065" s="33">
        <v>7.3013275999999996</v>
      </c>
      <c r="DD1065" s="33">
        <v>0.89666188000000002</v>
      </c>
      <c r="DE1065" s="33">
        <v>-1.6237614</v>
      </c>
      <c r="DF1065" s="33">
        <v>-7.8843483000000001</v>
      </c>
      <c r="DG1065" s="33">
        <v>-8.4820889000000008</v>
      </c>
      <c r="DH1065" s="33">
        <v>-0.58237481000000002</v>
      </c>
      <c r="DI1065" s="33">
        <v>-1.0632401</v>
      </c>
      <c r="DJ1065" s="33">
        <v>3.5329970999999998</v>
      </c>
      <c r="DK1065" s="33">
        <v>2.0404865999999999</v>
      </c>
      <c r="DL1065" s="33">
        <v>-5.1993840000000002</v>
      </c>
      <c r="DM1065" s="33">
        <v>-4.6213335999999998</v>
      </c>
      <c r="DN1065" s="33">
        <v>7.7210580000000001E-2</v>
      </c>
      <c r="DO1065" s="33">
        <v>4.5002966000000004</v>
      </c>
      <c r="DP1065" s="33">
        <v>7.8908556000000001</v>
      </c>
      <c r="DQ1065" s="33">
        <v>5.8832563999999996</v>
      </c>
      <c r="DR1065" s="33">
        <v>7.7761586999999999</v>
      </c>
      <c r="DS1065" s="33">
        <v>6.1951343999999997</v>
      </c>
      <c r="DT1065" s="33">
        <v>4.6440238000000003</v>
      </c>
      <c r="DU1065" s="33">
        <v>5.4271345999999996</v>
      </c>
      <c r="DV1065" s="33">
        <v>4.2157998000000001</v>
      </c>
      <c r="DW1065" s="33">
        <v>3.2182021000000001</v>
      </c>
      <c r="DX1065" s="33">
        <v>0.92115321999999999</v>
      </c>
      <c r="DY1065" s="33">
        <v>2.4675441999999999</v>
      </c>
      <c r="DZ1065" s="33">
        <v>7.7423902</v>
      </c>
      <c r="EA1065" s="33">
        <v>9.3436763999999997</v>
      </c>
      <c r="EB1065" s="33">
        <v>3.2230132</v>
      </c>
      <c r="EC1065" s="33">
        <v>0.83909948999999995</v>
      </c>
      <c r="ED1065" s="33">
        <v>-4.5735877</v>
      </c>
      <c r="EE1065" s="33">
        <v>-4.3861372000000003</v>
      </c>
      <c r="EF1065" s="33">
        <v>3.3089533000000002</v>
      </c>
      <c r="EG1065" s="33">
        <v>3.2510458999999998</v>
      </c>
      <c r="EH1065" s="33">
        <v>7.8811461999999999</v>
      </c>
      <c r="EI1065" s="33">
        <v>6.5660498</v>
      </c>
      <c r="EJ1065" s="33">
        <v>-0.67492200999999996</v>
      </c>
      <c r="EK1065" s="33">
        <v>-0.46552797000000001</v>
      </c>
      <c r="EL1065" s="33">
        <v>3.8306049999999998</v>
      </c>
      <c r="EM1065" s="33">
        <v>7.6641867000000001</v>
      </c>
      <c r="EN1065" s="33">
        <v>10.565303999999999</v>
      </c>
      <c r="EO1065" s="33">
        <v>8.4012917999999992</v>
      </c>
      <c r="EP1065" s="33">
        <v>10.320422000000001</v>
      </c>
      <c r="EQ1065" s="33">
        <v>8.3846118000000001</v>
      </c>
      <c r="ER1065" s="33">
        <v>7.3558690000000002</v>
      </c>
      <c r="ES1065" s="33">
        <v>75.488045999999997</v>
      </c>
      <c r="ET1065" s="33">
        <v>74.795002999999994</v>
      </c>
      <c r="EU1065" s="33">
        <v>73.845282999999995</v>
      </c>
      <c r="EV1065" s="33">
        <v>72.608266999999998</v>
      </c>
      <c r="EW1065" s="33">
        <v>71.760513000000003</v>
      </c>
      <c r="EX1065" s="33">
        <v>72.329120000000003</v>
      </c>
      <c r="EY1065" s="33">
        <v>73.241573000000002</v>
      </c>
      <c r="EZ1065" s="33">
        <v>77.152862999999996</v>
      </c>
      <c r="FA1065" s="33">
        <v>80.374829000000005</v>
      </c>
      <c r="FB1065" s="33">
        <v>84.753336000000004</v>
      </c>
      <c r="FC1065" s="33">
        <v>88.625846999999993</v>
      </c>
      <c r="FD1065" s="33">
        <v>92.390157000000002</v>
      </c>
      <c r="FE1065" s="33">
        <v>95.231035000000006</v>
      </c>
      <c r="FF1065" s="33">
        <v>97.807050000000004</v>
      </c>
      <c r="FG1065" s="33">
        <v>99.224244999999996</v>
      </c>
      <c r="FH1065" s="33">
        <v>100.90582000000001</v>
      </c>
      <c r="FI1065" s="33">
        <v>100.56389</v>
      </c>
      <c r="FJ1065" s="33">
        <v>100.2581</v>
      </c>
      <c r="FK1065" s="33">
        <v>98.953325000000007</v>
      </c>
      <c r="FL1065" s="33">
        <v>95.572716999999997</v>
      </c>
      <c r="FM1065" s="33">
        <v>91.198976999999999</v>
      </c>
      <c r="FN1065" s="33">
        <v>87.84796</v>
      </c>
      <c r="FO1065" s="33">
        <v>85.121233000000004</v>
      </c>
      <c r="FP1065" s="33">
        <v>83.172436000000005</v>
      </c>
      <c r="FQ1065" s="33">
        <v>44.392040000000001</v>
      </c>
      <c r="FR1065" s="82">
        <v>4.9656789999999997</v>
      </c>
      <c r="FS1065">
        <v>1</v>
      </c>
    </row>
    <row r="1066" spans="1:175" x14ac:dyDescent="0.2">
      <c r="A1066" s="18" t="s">
        <v>197</v>
      </c>
      <c r="B1066" s="27" t="s">
        <v>235</v>
      </c>
      <c r="C1066" s="27">
        <v>42948</v>
      </c>
      <c r="D1066" s="33">
        <v>127</v>
      </c>
      <c r="E1066" s="33">
        <v>76.444924</v>
      </c>
      <c r="F1066" s="33">
        <v>73.612562999999994</v>
      </c>
      <c r="G1066" s="33">
        <v>71.639775999999998</v>
      </c>
      <c r="H1066" s="33">
        <v>74.102276000000003</v>
      </c>
      <c r="I1066" s="33">
        <v>82.770188000000005</v>
      </c>
      <c r="J1066" s="33">
        <v>114.56595</v>
      </c>
      <c r="K1066" s="33">
        <v>150.97645</v>
      </c>
      <c r="L1066" s="33">
        <v>171.67097999999999</v>
      </c>
      <c r="M1066" s="33">
        <v>182.00728000000001</v>
      </c>
      <c r="N1066" s="33">
        <v>187.66046</v>
      </c>
      <c r="O1066" s="33">
        <v>194.49262999999999</v>
      </c>
      <c r="P1066" s="33">
        <v>207.95287999999999</v>
      </c>
      <c r="Q1066" s="33">
        <v>217.05557999999999</v>
      </c>
      <c r="R1066" s="33">
        <v>225.85543999999999</v>
      </c>
      <c r="S1066" s="33">
        <v>226.70437000000001</v>
      </c>
      <c r="T1066" s="33">
        <v>203.99171999999999</v>
      </c>
      <c r="U1066" s="33">
        <v>185.35759999999999</v>
      </c>
      <c r="V1066" s="33">
        <v>160.42525000000001</v>
      </c>
      <c r="W1066" s="33">
        <v>146.94717</v>
      </c>
      <c r="X1066" s="33">
        <v>135.09226000000001</v>
      </c>
      <c r="Y1066" s="33">
        <v>126.94895</v>
      </c>
      <c r="Z1066" s="33">
        <v>109.73859</v>
      </c>
      <c r="AA1066" s="33">
        <v>98.054353000000006</v>
      </c>
      <c r="AB1066" s="33">
        <v>86.839009000000004</v>
      </c>
      <c r="AC1066" s="33">
        <v>-4.2522551999999996</v>
      </c>
      <c r="AD1066" s="33">
        <v>-5.1630227</v>
      </c>
      <c r="AE1066" s="33">
        <v>-5.5732945999999997</v>
      </c>
      <c r="AF1066" s="33">
        <v>-4.2466073</v>
      </c>
      <c r="AG1066" s="33">
        <v>-6.0384693</v>
      </c>
      <c r="AH1066" s="33">
        <v>-5.1091553999999997</v>
      </c>
      <c r="AI1066" s="33">
        <v>-5.2199802999999996</v>
      </c>
      <c r="AJ1066" s="33">
        <v>-1.3399772000000001</v>
      </c>
      <c r="AK1066" s="33">
        <v>1.1121207</v>
      </c>
      <c r="AL1066" s="33">
        <v>2.7145172</v>
      </c>
      <c r="AM1066" s="33">
        <v>-2.0918130000000001</v>
      </c>
      <c r="AN1066" s="33">
        <v>-5.5983710000000002</v>
      </c>
      <c r="AO1066" s="33">
        <v>-11.087899</v>
      </c>
      <c r="AP1066" s="33">
        <v>-12.229143000000001</v>
      </c>
      <c r="AQ1066" s="33">
        <v>-19.775295</v>
      </c>
      <c r="AR1066" s="33">
        <v>-19.108768000000001</v>
      </c>
      <c r="AS1066" s="33">
        <v>-4.4632E-4</v>
      </c>
      <c r="AT1066" s="33">
        <v>-1.0915383000000001</v>
      </c>
      <c r="AU1066" s="33">
        <v>-0.15808238999999999</v>
      </c>
      <c r="AV1066" s="33">
        <v>0.52043978000000002</v>
      </c>
      <c r="AW1066" s="33">
        <v>-1.1476318999999999</v>
      </c>
      <c r="AX1066" s="33">
        <v>-2.9925120999999999</v>
      </c>
      <c r="AY1066" s="33">
        <v>-1.4439736999999999</v>
      </c>
      <c r="AZ1066" s="33">
        <v>-5.1596864</v>
      </c>
      <c r="BA1066" s="33">
        <v>-2.5750803000000002</v>
      </c>
      <c r="BB1066" s="33">
        <v>-3.5778059</v>
      </c>
      <c r="BC1066" s="33">
        <v>-4.0325721999999997</v>
      </c>
      <c r="BD1066" s="33">
        <v>-2.703125</v>
      </c>
      <c r="BE1066" s="33">
        <v>-4.4713626</v>
      </c>
      <c r="BF1066" s="33">
        <v>-3.1510042999999999</v>
      </c>
      <c r="BG1066" s="33">
        <v>-3.1766793999999998</v>
      </c>
      <c r="BH1066" s="33">
        <v>0.60049874000000003</v>
      </c>
      <c r="BI1066" s="33">
        <v>3.7477071</v>
      </c>
      <c r="BJ1066" s="33">
        <v>5.7892234</v>
      </c>
      <c r="BK1066" s="33">
        <v>1.5425826</v>
      </c>
      <c r="BL1066" s="33">
        <v>-1.2220793000000001</v>
      </c>
      <c r="BM1066" s="33">
        <v>-6.2316514999999999</v>
      </c>
      <c r="BN1066" s="33">
        <v>-7.5618268000000004</v>
      </c>
      <c r="BO1066" s="33">
        <v>-14.493067999999999</v>
      </c>
      <c r="BP1066" s="33">
        <v>-13.643772</v>
      </c>
      <c r="BQ1066" s="33">
        <v>4.6666334999999997</v>
      </c>
      <c r="BR1066" s="33">
        <v>3.7877822999999999</v>
      </c>
      <c r="BS1066" s="33">
        <v>4.6178875000000001</v>
      </c>
      <c r="BT1066" s="33">
        <v>4.6949896999999998</v>
      </c>
      <c r="BU1066" s="33">
        <v>2.5410822</v>
      </c>
      <c r="BV1066" s="33">
        <v>9.6507099999999998E-2</v>
      </c>
      <c r="BW1066" s="33">
        <v>1.0886556000000001</v>
      </c>
      <c r="BX1066" s="33">
        <v>-2.6900048999999999</v>
      </c>
      <c r="BY1066" s="33">
        <v>-1.4134741</v>
      </c>
      <c r="BZ1066" s="33">
        <v>-2.4798895999999999</v>
      </c>
      <c r="CA1066" s="33">
        <v>-2.9654725000000002</v>
      </c>
      <c r="CB1066" s="33">
        <v>-1.6341139</v>
      </c>
      <c r="CC1066" s="33">
        <v>-3.3859892</v>
      </c>
      <c r="CD1066" s="33">
        <v>-1.7947948</v>
      </c>
      <c r="CE1066" s="33">
        <v>-1.7614954</v>
      </c>
      <c r="CF1066" s="33">
        <v>1.9444665000000001</v>
      </c>
      <c r="CG1066" s="33">
        <v>5.5731063000000001</v>
      </c>
      <c r="CH1066" s="33">
        <v>7.9187554999999996</v>
      </c>
      <c r="CI1066" s="33">
        <v>4.0597538999999996</v>
      </c>
      <c r="CJ1066" s="33">
        <v>1.8089271</v>
      </c>
      <c r="CK1066" s="33">
        <v>-2.8682292</v>
      </c>
      <c r="CL1066" s="33">
        <v>-4.3292580000000003</v>
      </c>
      <c r="CM1066" s="33">
        <v>-10.834612999999999</v>
      </c>
      <c r="CN1066" s="33">
        <v>-9.8587322000000004</v>
      </c>
      <c r="CO1066" s="33">
        <v>7.8990387999999996</v>
      </c>
      <c r="CP1066" s="33">
        <v>7.1671848000000002</v>
      </c>
      <c r="CQ1066" s="33">
        <v>7.9257096999999996</v>
      </c>
      <c r="CR1066" s="33">
        <v>7.5862702999999998</v>
      </c>
      <c r="CS1066" s="33">
        <v>5.0958743000000002</v>
      </c>
      <c r="CT1066" s="33">
        <v>2.2359524</v>
      </c>
      <c r="CU1066" s="33">
        <v>2.8427470000000001</v>
      </c>
      <c r="CV1066" s="33">
        <v>-0.97951102000000001</v>
      </c>
      <c r="CW1066" s="33">
        <v>-0.25186785</v>
      </c>
      <c r="CX1066" s="33">
        <v>-1.3819733000000001</v>
      </c>
      <c r="CY1066" s="33">
        <v>-1.8983728</v>
      </c>
      <c r="CZ1066" s="33">
        <v>-0.56510280000000002</v>
      </c>
      <c r="DA1066" s="33">
        <v>-2.3006158000000001</v>
      </c>
      <c r="DB1066" s="33">
        <v>-0.43858532</v>
      </c>
      <c r="DC1066" s="33">
        <v>-0.34631134000000002</v>
      </c>
      <c r="DD1066" s="33">
        <v>3.2884342000000002</v>
      </c>
      <c r="DE1066" s="33">
        <v>7.3985054000000003</v>
      </c>
      <c r="DF1066" s="33">
        <v>10.048287999999999</v>
      </c>
      <c r="DG1066" s="33">
        <v>6.5769251999999998</v>
      </c>
      <c r="DH1066" s="33">
        <v>4.8399333999999996</v>
      </c>
      <c r="DI1066" s="33">
        <v>0.49519323999999998</v>
      </c>
      <c r="DJ1066" s="33">
        <v>-1.0966891999999999</v>
      </c>
      <c r="DK1066" s="33">
        <v>-7.1761581999999997</v>
      </c>
      <c r="DL1066" s="33">
        <v>-6.0736926000000002</v>
      </c>
      <c r="DM1066" s="33">
        <v>11.131444</v>
      </c>
      <c r="DN1066" s="33">
        <v>10.546587000000001</v>
      </c>
      <c r="DO1066" s="33">
        <v>11.233532</v>
      </c>
      <c r="DP1066" s="33">
        <v>10.477551</v>
      </c>
      <c r="DQ1066" s="33">
        <v>7.6506664999999998</v>
      </c>
      <c r="DR1066" s="33">
        <v>4.3753976999999997</v>
      </c>
      <c r="DS1066" s="33">
        <v>4.5968382999999999</v>
      </c>
      <c r="DT1066" s="33">
        <v>0.73098284999999996</v>
      </c>
      <c r="DU1066" s="33">
        <v>1.4253070000000001</v>
      </c>
      <c r="DV1066" s="33">
        <v>0.20324345999999999</v>
      </c>
      <c r="DW1066" s="33">
        <v>-0.35765026999999999</v>
      </c>
      <c r="DX1066" s="33">
        <v>0.97837945999999998</v>
      </c>
      <c r="DY1066" s="33">
        <v>-0.73350905</v>
      </c>
      <c r="DZ1066" s="33">
        <v>1.5195658000000001</v>
      </c>
      <c r="EA1066" s="33">
        <v>1.6969896</v>
      </c>
      <c r="EB1066" s="33">
        <v>5.2289101000000002</v>
      </c>
      <c r="EC1066" s="33">
        <v>10.034091999999999</v>
      </c>
      <c r="ED1066" s="33">
        <v>13.122994</v>
      </c>
      <c r="EE1066" s="33">
        <v>10.211321</v>
      </c>
      <c r="EF1066" s="33">
        <v>9.2162251000000008</v>
      </c>
      <c r="EG1066" s="33">
        <v>5.3514410000000003</v>
      </c>
      <c r="EH1066" s="33">
        <v>3.5706267999999999</v>
      </c>
      <c r="EI1066" s="33">
        <v>-1.8939306</v>
      </c>
      <c r="EJ1066" s="33">
        <v>-0.60869660000000003</v>
      </c>
      <c r="EK1066" s="33">
        <v>15.798524</v>
      </c>
      <c r="EL1066" s="33">
        <v>15.425908</v>
      </c>
      <c r="EM1066" s="33">
        <v>16.009502000000001</v>
      </c>
      <c r="EN1066" s="33">
        <v>14.652101</v>
      </c>
      <c r="EO1066" s="33">
        <v>11.339380999999999</v>
      </c>
      <c r="EP1066" s="33">
        <v>7.4644168000000004</v>
      </c>
      <c r="EQ1066" s="33">
        <v>7.1294675999999999</v>
      </c>
      <c r="ER1066" s="33">
        <v>3.2006643000000001</v>
      </c>
      <c r="ES1066" s="33">
        <v>75.352497999999997</v>
      </c>
      <c r="ET1066" s="33">
        <v>74.073058000000003</v>
      </c>
      <c r="EU1066" s="33">
        <v>72.666811999999993</v>
      </c>
      <c r="EV1066" s="33">
        <v>71.292841999999993</v>
      </c>
      <c r="EW1066" s="33">
        <v>71.177950999999993</v>
      </c>
      <c r="EX1066" s="33">
        <v>72.349694999999997</v>
      </c>
      <c r="EY1066" s="33">
        <v>71.927400000000006</v>
      </c>
      <c r="EZ1066" s="33">
        <v>74.668396999999999</v>
      </c>
      <c r="FA1066" s="33">
        <v>78.825393000000005</v>
      </c>
      <c r="FB1066" s="33">
        <v>82.619844999999998</v>
      </c>
      <c r="FC1066" s="33">
        <v>87.097798999999995</v>
      </c>
      <c r="FD1066" s="33">
        <v>90.324050999999997</v>
      </c>
      <c r="FE1066" s="33">
        <v>93.406844000000007</v>
      </c>
      <c r="FF1066" s="33">
        <v>96.458721999999995</v>
      </c>
      <c r="FG1066" s="33">
        <v>98.035686999999996</v>
      </c>
      <c r="FH1066" s="33">
        <v>99.153018000000003</v>
      </c>
      <c r="FI1066" s="33">
        <v>99.352260000000001</v>
      </c>
      <c r="FJ1066" s="33">
        <v>98.415126000000001</v>
      </c>
      <c r="FK1066" s="33">
        <v>95.612340000000003</v>
      </c>
      <c r="FL1066" s="33">
        <v>91.526490999999993</v>
      </c>
      <c r="FM1066" s="33">
        <v>87.842487000000006</v>
      </c>
      <c r="FN1066" s="33">
        <v>84.930546000000007</v>
      </c>
      <c r="FO1066" s="33">
        <v>83.472266000000005</v>
      </c>
      <c r="FP1066" s="33">
        <v>81.005097000000006</v>
      </c>
      <c r="FQ1066" s="33">
        <v>40.852089999999997</v>
      </c>
      <c r="FR1066" s="82">
        <v>5.313917</v>
      </c>
      <c r="FS1066">
        <v>1</v>
      </c>
    </row>
    <row r="1067" spans="1:175" x14ac:dyDescent="0.2">
      <c r="A1067" s="18" t="s">
        <v>197</v>
      </c>
      <c r="B1067" s="27" t="s">
        <v>235</v>
      </c>
      <c r="C1067" s="27">
        <v>42949</v>
      </c>
      <c r="D1067" s="33">
        <v>127</v>
      </c>
      <c r="E1067" s="33">
        <v>82.399670999999998</v>
      </c>
      <c r="F1067" s="33">
        <v>79.058509000000001</v>
      </c>
      <c r="G1067" s="33">
        <v>75.925933000000001</v>
      </c>
      <c r="H1067" s="33">
        <v>77.265107</v>
      </c>
      <c r="I1067" s="33">
        <v>87.524891999999994</v>
      </c>
      <c r="J1067" s="33">
        <v>127.49302</v>
      </c>
      <c r="K1067" s="33">
        <v>159.68065999999999</v>
      </c>
      <c r="L1067" s="33">
        <v>185.08888999999999</v>
      </c>
      <c r="M1067" s="33">
        <v>203.20215999999999</v>
      </c>
      <c r="N1067" s="33">
        <v>210.07696999999999</v>
      </c>
      <c r="O1067" s="33">
        <v>214.35693000000001</v>
      </c>
      <c r="P1067" s="33">
        <v>225.59057000000001</v>
      </c>
      <c r="Q1067" s="33">
        <v>230.18020000000001</v>
      </c>
      <c r="R1067" s="33">
        <v>227.78555</v>
      </c>
      <c r="S1067" s="33">
        <v>231.43656999999999</v>
      </c>
      <c r="T1067" s="33">
        <v>213.60306</v>
      </c>
      <c r="U1067" s="33">
        <v>176.13641000000001</v>
      </c>
      <c r="V1067" s="33">
        <v>151.36080999999999</v>
      </c>
      <c r="W1067" s="33">
        <v>139.58283</v>
      </c>
      <c r="X1067" s="33">
        <v>127.64543</v>
      </c>
      <c r="Y1067" s="33">
        <v>123.12645000000001</v>
      </c>
      <c r="Z1067" s="33">
        <v>108.7276</v>
      </c>
      <c r="AA1067" s="33">
        <v>98.668119000000004</v>
      </c>
      <c r="AB1067" s="33">
        <v>91.439279999999997</v>
      </c>
      <c r="AC1067" s="33">
        <v>-2.3932142999999999</v>
      </c>
      <c r="AD1067" s="33">
        <v>-3.5053858999999998</v>
      </c>
      <c r="AE1067" s="33">
        <v>-5.4158013</v>
      </c>
      <c r="AF1067" s="33">
        <v>-5.9876559</v>
      </c>
      <c r="AG1067" s="33">
        <v>-6.0884361</v>
      </c>
      <c r="AH1067" s="33">
        <v>0.89294006000000004</v>
      </c>
      <c r="AI1067" s="33">
        <v>-14.097904</v>
      </c>
      <c r="AJ1067" s="33">
        <v>-4.8281147000000004</v>
      </c>
      <c r="AK1067" s="33">
        <v>1.9430818999999999</v>
      </c>
      <c r="AL1067" s="33">
        <v>4.879054E-2</v>
      </c>
      <c r="AM1067" s="33">
        <v>-12.316858999999999</v>
      </c>
      <c r="AN1067" s="33">
        <v>-36.885545999999998</v>
      </c>
      <c r="AO1067" s="33">
        <v>-35.343940000000003</v>
      </c>
      <c r="AP1067" s="33">
        <v>-39.729323999999998</v>
      </c>
      <c r="AQ1067" s="33">
        <v>-35.945919000000004</v>
      </c>
      <c r="AR1067" s="33">
        <v>-26.888857999999999</v>
      </c>
      <c r="AS1067" s="33">
        <v>-23.038473</v>
      </c>
      <c r="AT1067" s="33">
        <v>-13.315524999999999</v>
      </c>
      <c r="AU1067" s="33">
        <v>-9.8036215999999996</v>
      </c>
      <c r="AV1067" s="33">
        <v>-8.7053867</v>
      </c>
      <c r="AW1067" s="33">
        <v>-7.6191873000000001</v>
      </c>
      <c r="AX1067" s="33">
        <v>-6.980874</v>
      </c>
      <c r="AY1067" s="33">
        <v>-1.8346123999999999</v>
      </c>
      <c r="AZ1067" s="33">
        <v>0.24633389</v>
      </c>
      <c r="BA1067" s="33">
        <v>-0.44117774999999998</v>
      </c>
      <c r="BB1067" s="33">
        <v>-1.5969422</v>
      </c>
      <c r="BC1067" s="33">
        <v>-3.5686504000000001</v>
      </c>
      <c r="BD1067" s="33">
        <v>-3.9360545999999998</v>
      </c>
      <c r="BE1067" s="33">
        <v>-4.3409019999999998</v>
      </c>
      <c r="BF1067" s="33">
        <v>3.0933313999999998</v>
      </c>
      <c r="BG1067" s="33">
        <v>-11.574074</v>
      </c>
      <c r="BH1067" s="33">
        <v>-2.8039998000000002</v>
      </c>
      <c r="BI1067" s="33">
        <v>5.0694963</v>
      </c>
      <c r="BJ1067" s="33">
        <v>3.9638656000000001</v>
      </c>
      <c r="BK1067" s="33">
        <v>-7.2887915999999997</v>
      </c>
      <c r="BL1067" s="33">
        <v>-27.874338999999999</v>
      </c>
      <c r="BM1067" s="33">
        <v>-26.655677000000001</v>
      </c>
      <c r="BN1067" s="33">
        <v>-31.655134</v>
      </c>
      <c r="BO1067" s="33">
        <v>-27.373985999999999</v>
      </c>
      <c r="BP1067" s="33">
        <v>-19.160236000000001</v>
      </c>
      <c r="BQ1067" s="33">
        <v>-17.415569000000001</v>
      </c>
      <c r="BR1067" s="33">
        <v>-8.8237056000000003</v>
      </c>
      <c r="BS1067" s="33">
        <v>-5.4096887999999996</v>
      </c>
      <c r="BT1067" s="33">
        <v>-4.8326456000000002</v>
      </c>
      <c r="BU1067" s="33">
        <v>-4.0028594999999996</v>
      </c>
      <c r="BV1067" s="33">
        <v>-3.9780742</v>
      </c>
      <c r="BW1067" s="33">
        <v>0.45048168999999999</v>
      </c>
      <c r="BX1067" s="33">
        <v>2.1901814000000002</v>
      </c>
      <c r="BY1067" s="33">
        <v>0.91079681999999995</v>
      </c>
      <c r="BZ1067" s="33">
        <v>-0.27515981</v>
      </c>
      <c r="CA1067" s="33">
        <v>-2.2893192999999998</v>
      </c>
      <c r="CB1067" s="33">
        <v>-2.5151216999999999</v>
      </c>
      <c r="CC1067" s="33">
        <v>-3.1305651999999999</v>
      </c>
      <c r="CD1067" s="33">
        <v>4.6173158000000001</v>
      </c>
      <c r="CE1067" s="33">
        <v>-9.8260775000000002</v>
      </c>
      <c r="CF1067" s="33">
        <v>-1.402104</v>
      </c>
      <c r="CG1067" s="33">
        <v>7.2348413000000003</v>
      </c>
      <c r="CH1067" s="33">
        <v>6.6754346</v>
      </c>
      <c r="CI1067" s="33">
        <v>-3.8063672</v>
      </c>
      <c r="CJ1067" s="33">
        <v>-21.633203999999999</v>
      </c>
      <c r="CK1067" s="33">
        <v>-20.638211999999999</v>
      </c>
      <c r="CL1067" s="33">
        <v>-26.062975000000002</v>
      </c>
      <c r="CM1067" s="33">
        <v>-21.437092</v>
      </c>
      <c r="CN1067" s="33">
        <v>-13.807416999999999</v>
      </c>
      <c r="CO1067" s="33">
        <v>-13.521163</v>
      </c>
      <c r="CP1067" s="33">
        <v>-5.7126850999999998</v>
      </c>
      <c r="CQ1067" s="33">
        <v>-2.3664643999999999</v>
      </c>
      <c r="CR1067" s="33">
        <v>-2.1503968000000002</v>
      </c>
      <c r="CS1067" s="33">
        <v>-1.4982017999999999</v>
      </c>
      <c r="CT1067" s="33">
        <v>-1.8983443</v>
      </c>
      <c r="CU1067" s="33">
        <v>2.0331309000000002</v>
      </c>
      <c r="CV1067" s="33">
        <v>3.5364841999999999</v>
      </c>
      <c r="CW1067" s="33">
        <v>2.2627714000000001</v>
      </c>
      <c r="CX1067" s="33">
        <v>1.0466225</v>
      </c>
      <c r="CY1067" s="33">
        <v>-1.0099882</v>
      </c>
      <c r="CZ1067" s="33">
        <v>-1.0941888</v>
      </c>
      <c r="DA1067" s="33">
        <v>-1.9202284000000001</v>
      </c>
      <c r="DB1067" s="33">
        <v>6.1413000999999996</v>
      </c>
      <c r="DC1067" s="33">
        <v>-8.0780808000000004</v>
      </c>
      <c r="DD1067" s="33">
        <v>-2.0824E-4</v>
      </c>
      <c r="DE1067" s="33">
        <v>9.4001864000000008</v>
      </c>
      <c r="DF1067" s="33">
        <v>9.3870035999999999</v>
      </c>
      <c r="DG1067" s="33">
        <v>-0.32394274000000001</v>
      </c>
      <c r="DH1067" s="33">
        <v>-15.392068</v>
      </c>
      <c r="DI1067" s="33">
        <v>-14.620748000000001</v>
      </c>
      <c r="DJ1067" s="33">
        <v>-20.470815999999999</v>
      </c>
      <c r="DK1067" s="33">
        <v>-15.500197999999999</v>
      </c>
      <c r="DL1067" s="33">
        <v>-8.4545974000000008</v>
      </c>
      <c r="DM1067" s="33">
        <v>-9.6267566999999996</v>
      </c>
      <c r="DN1067" s="33">
        <v>-2.6016645999999999</v>
      </c>
      <c r="DO1067" s="33">
        <v>0.67676006</v>
      </c>
      <c r="DP1067" s="33">
        <v>0.53185192000000003</v>
      </c>
      <c r="DQ1067" s="33">
        <v>1.0064557999999999</v>
      </c>
      <c r="DR1067" s="33">
        <v>0.18138568999999999</v>
      </c>
      <c r="DS1067" s="33">
        <v>3.6157800999999998</v>
      </c>
      <c r="DT1067" s="33">
        <v>4.8827870999999998</v>
      </c>
      <c r="DU1067" s="33">
        <v>4.2148079999999997</v>
      </c>
      <c r="DV1067" s="33">
        <v>2.9550662999999999</v>
      </c>
      <c r="DW1067" s="33">
        <v>0.83716276999999995</v>
      </c>
      <c r="DX1067" s="33">
        <v>0.95741255000000003</v>
      </c>
      <c r="DY1067" s="33">
        <v>-0.17269424</v>
      </c>
      <c r="DZ1067" s="33">
        <v>8.3416914999999996</v>
      </c>
      <c r="EA1067" s="33">
        <v>-5.5542512000000004</v>
      </c>
      <c r="EB1067" s="33">
        <v>2.0239066000000001</v>
      </c>
      <c r="EC1067" s="33">
        <v>12.526600999999999</v>
      </c>
      <c r="ED1067" s="33">
        <v>13.302079000000001</v>
      </c>
      <c r="EE1067" s="33">
        <v>4.7041250000000003</v>
      </c>
      <c r="EF1067" s="33">
        <v>-6.3808606000000001</v>
      </c>
      <c r="EG1067" s="33">
        <v>-5.9324845000000002</v>
      </c>
      <c r="EH1067" s="33">
        <v>-12.396625999999999</v>
      </c>
      <c r="EI1067" s="33">
        <v>-6.9282651</v>
      </c>
      <c r="EJ1067" s="33">
        <v>-0.72597628000000003</v>
      </c>
      <c r="EK1067" s="33">
        <v>-4.0038524999999998</v>
      </c>
      <c r="EL1067" s="33">
        <v>1.8901549</v>
      </c>
      <c r="EM1067" s="33">
        <v>5.0706927999999998</v>
      </c>
      <c r="EN1067" s="33">
        <v>4.4045930999999996</v>
      </c>
      <c r="EO1067" s="33">
        <v>4.6227836</v>
      </c>
      <c r="EP1067" s="33">
        <v>3.1841854000000001</v>
      </c>
      <c r="EQ1067" s="33">
        <v>5.9008741000000002</v>
      </c>
      <c r="ER1067" s="33">
        <v>6.8266346000000002</v>
      </c>
      <c r="ES1067" s="33">
        <v>79.926151000000004</v>
      </c>
      <c r="ET1067" s="33">
        <v>77.703729999999993</v>
      </c>
      <c r="EU1067" s="33">
        <v>77.118587000000005</v>
      </c>
      <c r="EV1067" s="33">
        <v>77.000961000000004</v>
      </c>
      <c r="EW1067" s="33">
        <v>76.780426000000006</v>
      </c>
      <c r="EX1067" s="33">
        <v>77.780123000000003</v>
      </c>
      <c r="EY1067" s="33">
        <v>78.138236000000006</v>
      </c>
      <c r="EZ1067" s="33">
        <v>79.750639000000007</v>
      </c>
      <c r="FA1067" s="33">
        <v>82.566965999999994</v>
      </c>
      <c r="FB1067" s="33">
        <v>84.613084999999998</v>
      </c>
      <c r="FC1067" s="33">
        <v>88.350408999999999</v>
      </c>
      <c r="FD1067" s="33">
        <v>90.038127000000003</v>
      </c>
      <c r="FE1067" s="33">
        <v>92.410454000000001</v>
      </c>
      <c r="FF1067" s="33">
        <v>93.807158999999999</v>
      </c>
      <c r="FG1067" s="33">
        <v>95.267940999999993</v>
      </c>
      <c r="FH1067" s="33">
        <v>97.066308000000006</v>
      </c>
      <c r="FI1067" s="33">
        <v>96.844489999999993</v>
      </c>
      <c r="FJ1067" s="33">
        <v>95.594714999999994</v>
      </c>
      <c r="FK1067" s="33">
        <v>93.457044999999994</v>
      </c>
      <c r="FL1067" s="33">
        <v>90.931845999999993</v>
      </c>
      <c r="FM1067" s="33">
        <v>87.525530000000003</v>
      </c>
      <c r="FN1067" s="33">
        <v>84.602851000000001</v>
      </c>
      <c r="FO1067" s="33">
        <v>83.073749000000007</v>
      </c>
      <c r="FP1067" s="33">
        <v>81.786994000000007</v>
      </c>
      <c r="FQ1067" s="33">
        <v>70.121229999999997</v>
      </c>
      <c r="FR1067" s="82">
        <v>7.7664309999999999</v>
      </c>
      <c r="FS1067">
        <v>1</v>
      </c>
    </row>
    <row r="1068" spans="1:175" x14ac:dyDescent="0.2">
      <c r="A1068" s="18" t="s">
        <v>197</v>
      </c>
      <c r="B1068" s="27" t="s">
        <v>235</v>
      </c>
      <c r="C1068" s="27">
        <v>42975</v>
      </c>
      <c r="D1068" s="33">
        <v>128</v>
      </c>
      <c r="E1068" s="33">
        <v>86.886369999999999</v>
      </c>
      <c r="F1068" s="33">
        <v>85.625991999999997</v>
      </c>
      <c r="G1068" s="33">
        <v>85.165503999999999</v>
      </c>
      <c r="H1068" s="33">
        <v>94.027376000000004</v>
      </c>
      <c r="I1068" s="33">
        <v>113.46201000000001</v>
      </c>
      <c r="J1068" s="33">
        <v>149.54225</v>
      </c>
      <c r="K1068" s="33">
        <v>203.91396</v>
      </c>
      <c r="L1068" s="33">
        <v>244.78402</v>
      </c>
      <c r="M1068" s="33">
        <v>294.86673000000002</v>
      </c>
      <c r="N1068" s="33">
        <v>315.70463000000001</v>
      </c>
      <c r="O1068" s="33">
        <v>332.10991000000001</v>
      </c>
      <c r="P1068" s="33">
        <v>347.39769999999999</v>
      </c>
      <c r="Q1068" s="33">
        <v>355.79057</v>
      </c>
      <c r="R1068" s="33">
        <v>371.87076000000002</v>
      </c>
      <c r="S1068" s="33">
        <v>369.66296999999997</v>
      </c>
      <c r="T1068" s="33">
        <v>324.04964000000001</v>
      </c>
      <c r="U1068" s="33">
        <v>274.36950999999999</v>
      </c>
      <c r="V1068" s="33">
        <v>239.08903000000001</v>
      </c>
      <c r="W1068" s="33">
        <v>221.67968999999999</v>
      </c>
      <c r="X1068" s="33">
        <v>205.14182</v>
      </c>
      <c r="Y1068" s="33">
        <v>178.20595</v>
      </c>
      <c r="Z1068" s="33">
        <v>154.53798</v>
      </c>
      <c r="AA1068" s="33">
        <v>114.59061</v>
      </c>
      <c r="AB1068" s="33">
        <v>104.41237</v>
      </c>
      <c r="AC1068" s="33">
        <v>0.556064</v>
      </c>
      <c r="AD1068" s="33">
        <v>-2.2024161000000002</v>
      </c>
      <c r="AE1068" s="33">
        <v>-1.7944821</v>
      </c>
      <c r="AF1068" s="33">
        <v>3.0363213999999998</v>
      </c>
      <c r="AG1068" s="33">
        <v>8.2049097</v>
      </c>
      <c r="AH1068" s="33">
        <v>4.3063371000000004</v>
      </c>
      <c r="AI1068" s="33">
        <v>-10.774388</v>
      </c>
      <c r="AJ1068" s="33">
        <v>-19.338356000000001</v>
      </c>
      <c r="AK1068" s="33">
        <v>-20.279921999999999</v>
      </c>
      <c r="AL1068" s="33">
        <v>-19.029767</v>
      </c>
      <c r="AM1068" s="33">
        <v>-19.687989000000002</v>
      </c>
      <c r="AN1068" s="33">
        <v>-14.27308</v>
      </c>
      <c r="AO1068" s="33">
        <v>-16.462392999999999</v>
      </c>
      <c r="AP1068" s="33">
        <v>-15.167954999999999</v>
      </c>
      <c r="AQ1068" s="33">
        <v>-9.9435234000000001</v>
      </c>
      <c r="AR1068" s="33">
        <v>-9.6143946000000007</v>
      </c>
      <c r="AS1068" s="33">
        <v>-2.4381365000000002</v>
      </c>
      <c r="AT1068" s="33">
        <v>-8.4613127000000006</v>
      </c>
      <c r="AU1068" s="33">
        <v>-5.7349477999999996</v>
      </c>
      <c r="AV1068" s="33">
        <v>-9.6144981999999999</v>
      </c>
      <c r="AW1068" s="33">
        <v>-12.715313</v>
      </c>
      <c r="AX1068" s="33">
        <v>-9.0879439000000009</v>
      </c>
      <c r="AY1068" s="33">
        <v>-21.068978000000001</v>
      </c>
      <c r="AZ1068" s="33">
        <v>-18.154039999999998</v>
      </c>
      <c r="BA1068" s="33">
        <v>2.9000569999999999</v>
      </c>
      <c r="BB1068" s="33">
        <v>0.54445213000000003</v>
      </c>
      <c r="BC1068" s="33">
        <v>0.76609965000000002</v>
      </c>
      <c r="BD1068" s="33">
        <v>6.0970306000000001</v>
      </c>
      <c r="BE1068" s="33">
        <v>11.537281999999999</v>
      </c>
      <c r="BF1068" s="33">
        <v>7.4855001999999997</v>
      </c>
      <c r="BG1068" s="33">
        <v>-7.0344167999999998</v>
      </c>
      <c r="BH1068" s="33">
        <v>-16.018540999999999</v>
      </c>
      <c r="BI1068" s="33">
        <v>-15.824489</v>
      </c>
      <c r="BJ1068" s="33">
        <v>-13.902889999999999</v>
      </c>
      <c r="BK1068" s="33">
        <v>-14.015292000000001</v>
      </c>
      <c r="BL1068" s="33">
        <v>-8.2610393000000002</v>
      </c>
      <c r="BM1068" s="33">
        <v>-10.528214999999999</v>
      </c>
      <c r="BN1068" s="33">
        <v>-8.3131705999999994</v>
      </c>
      <c r="BO1068" s="33">
        <v>-2.9475373999999999</v>
      </c>
      <c r="BP1068" s="33">
        <v>-2.9233633999999999</v>
      </c>
      <c r="BQ1068" s="33">
        <v>5.4125782999999998</v>
      </c>
      <c r="BR1068" s="33">
        <v>0.91764820000000002</v>
      </c>
      <c r="BS1068" s="33">
        <v>4.6611675999999997</v>
      </c>
      <c r="BT1068" s="33">
        <v>0.23593178000000001</v>
      </c>
      <c r="BU1068" s="33">
        <v>-5.3805034999999997</v>
      </c>
      <c r="BV1068" s="33">
        <v>-2.1750991000000002</v>
      </c>
      <c r="BW1068" s="33">
        <v>-15.429228</v>
      </c>
      <c r="BX1068" s="33">
        <v>-12.508436</v>
      </c>
      <c r="BY1068" s="33">
        <v>4.5234994999999998</v>
      </c>
      <c r="BZ1068" s="33">
        <v>2.4469246999999998</v>
      </c>
      <c r="CA1068" s="33">
        <v>2.5395508000000002</v>
      </c>
      <c r="CB1068" s="33">
        <v>8.2168683999999992</v>
      </c>
      <c r="CC1068" s="33">
        <v>13.845273000000001</v>
      </c>
      <c r="CD1068" s="33">
        <v>9.6873789000000006</v>
      </c>
      <c r="CE1068" s="33">
        <v>-4.4441236999999996</v>
      </c>
      <c r="CF1068" s="33">
        <v>-13.719248</v>
      </c>
      <c r="CG1068" s="33">
        <v>-12.738670000000001</v>
      </c>
      <c r="CH1068" s="33">
        <v>-10.352031</v>
      </c>
      <c r="CI1068" s="33">
        <v>-10.086399</v>
      </c>
      <c r="CJ1068" s="33">
        <v>-4.0971178999999998</v>
      </c>
      <c r="CK1068" s="33">
        <v>-6.4182220000000001</v>
      </c>
      <c r="CL1068" s="33">
        <v>-3.5655674999999998</v>
      </c>
      <c r="CM1068" s="33">
        <v>1.8978611999999999</v>
      </c>
      <c r="CN1068" s="33">
        <v>1.7108243999999999</v>
      </c>
      <c r="CO1068" s="33">
        <v>10.849959</v>
      </c>
      <c r="CP1068" s="33">
        <v>7.4134878999999998</v>
      </c>
      <c r="CQ1068" s="33">
        <v>11.861485</v>
      </c>
      <c r="CR1068" s="33">
        <v>7.0583096000000003</v>
      </c>
      <c r="CS1068" s="33">
        <v>-0.3004365</v>
      </c>
      <c r="CT1068" s="33">
        <v>2.6127161999999999</v>
      </c>
      <c r="CU1068" s="33">
        <v>-11.523154</v>
      </c>
      <c r="CV1068" s="33">
        <v>-8.5983076000000001</v>
      </c>
      <c r="CW1068" s="33">
        <v>6.1469418999999998</v>
      </c>
      <c r="CX1068" s="33">
        <v>4.3493972000000003</v>
      </c>
      <c r="CY1068" s="33">
        <v>4.3130018999999997</v>
      </c>
      <c r="CZ1068" s="33">
        <v>10.336706</v>
      </c>
      <c r="DA1068" s="33">
        <v>16.153264</v>
      </c>
      <c r="DB1068" s="33">
        <v>11.889258</v>
      </c>
      <c r="DC1068" s="33">
        <v>-1.8538307000000001</v>
      </c>
      <c r="DD1068" s="33">
        <v>-11.419954000000001</v>
      </c>
      <c r="DE1068" s="33">
        <v>-9.6528513</v>
      </c>
      <c r="DF1068" s="33">
        <v>-6.8011714000000003</v>
      </c>
      <c r="DG1068" s="33">
        <v>-6.1575063999999999</v>
      </c>
      <c r="DH1068" s="33">
        <v>6.6803489999999993E-2</v>
      </c>
      <c r="DI1068" s="33">
        <v>-2.3082286000000001</v>
      </c>
      <c r="DJ1068" s="33">
        <v>1.1820356000000001</v>
      </c>
      <c r="DK1068" s="33">
        <v>6.7432597999999997</v>
      </c>
      <c r="DL1068" s="33">
        <v>6.3450122000000002</v>
      </c>
      <c r="DM1068" s="33">
        <v>16.28734</v>
      </c>
      <c r="DN1068" s="33">
        <v>13.909328</v>
      </c>
      <c r="DO1068" s="33">
        <v>19.061803000000001</v>
      </c>
      <c r="DP1068" s="33">
        <v>13.880687</v>
      </c>
      <c r="DQ1068" s="33">
        <v>4.7796304999999997</v>
      </c>
      <c r="DR1068" s="33">
        <v>7.4005314000000002</v>
      </c>
      <c r="DS1068" s="33">
        <v>-7.6170806999999998</v>
      </c>
      <c r="DT1068" s="33">
        <v>-4.6881792000000004</v>
      </c>
      <c r="DU1068" s="33">
        <v>8.4909350000000003</v>
      </c>
      <c r="DV1068" s="33">
        <v>7.0962655000000003</v>
      </c>
      <c r="DW1068" s="33">
        <v>6.8735837000000002</v>
      </c>
      <c r="DX1068" s="33">
        <v>13.397415000000001</v>
      </c>
      <c r="DY1068" s="33">
        <v>19.485636</v>
      </c>
      <c r="DZ1068" s="33">
        <v>15.068421000000001</v>
      </c>
      <c r="EA1068" s="33">
        <v>1.8861410000000001</v>
      </c>
      <c r="EB1068" s="33">
        <v>-8.1001401000000008</v>
      </c>
      <c r="EC1068" s="33">
        <v>-5.1974185999999998</v>
      </c>
      <c r="ED1068" s="33">
        <v>-1.6742945</v>
      </c>
      <c r="EE1068" s="33">
        <v>-0.48480929</v>
      </c>
      <c r="EF1068" s="33">
        <v>6.0788446</v>
      </c>
      <c r="EG1068" s="33">
        <v>3.6259489999999999</v>
      </c>
      <c r="EH1068" s="33">
        <v>8.0368204999999993</v>
      </c>
      <c r="EI1068" s="33">
        <v>13.739246</v>
      </c>
      <c r="EJ1068" s="33">
        <v>13.036042999999999</v>
      </c>
      <c r="EK1068" s="33">
        <v>24.138055000000001</v>
      </c>
      <c r="EL1068" s="33">
        <v>23.288288000000001</v>
      </c>
      <c r="EM1068" s="33">
        <v>29.457919</v>
      </c>
      <c r="EN1068" s="33">
        <v>23.731117000000001</v>
      </c>
      <c r="EO1068" s="33">
        <v>12.11444</v>
      </c>
      <c r="EP1068" s="33">
        <v>14.313376</v>
      </c>
      <c r="EQ1068" s="33">
        <v>-1.9773308000000001</v>
      </c>
      <c r="ER1068" s="33">
        <v>0.95742526999999999</v>
      </c>
      <c r="ES1068" s="33">
        <v>78.276843</v>
      </c>
      <c r="ET1068" s="33">
        <v>76.641499999999994</v>
      </c>
      <c r="EU1068" s="33">
        <v>76.046414999999996</v>
      </c>
      <c r="EV1068" s="33">
        <v>74.567097000000004</v>
      </c>
      <c r="EW1068" s="33">
        <v>73.902598999999995</v>
      </c>
      <c r="EX1068" s="33">
        <v>74.552176000000003</v>
      </c>
      <c r="EY1068" s="33">
        <v>73.892353</v>
      </c>
      <c r="EZ1068" s="33">
        <v>76.268782999999999</v>
      </c>
      <c r="FA1068" s="33">
        <v>81.137743999999998</v>
      </c>
      <c r="FB1068" s="33">
        <v>86.094448</v>
      </c>
      <c r="FC1068" s="33">
        <v>90.192605</v>
      </c>
      <c r="FD1068" s="33">
        <v>93.507186000000004</v>
      </c>
      <c r="FE1068" s="33">
        <v>96.752430000000004</v>
      </c>
      <c r="FF1068" s="33">
        <v>99.450749000000002</v>
      </c>
      <c r="FG1068" s="33">
        <v>101.73401</v>
      </c>
      <c r="FH1068" s="33">
        <v>102.87560000000001</v>
      </c>
      <c r="FI1068" s="33">
        <v>102.89165</v>
      </c>
      <c r="FJ1068" s="33">
        <v>102.17236</v>
      </c>
      <c r="FK1068" s="33">
        <v>100.16152</v>
      </c>
      <c r="FL1068" s="33">
        <v>95.067599999999999</v>
      </c>
      <c r="FM1068" s="33">
        <v>90.694457999999997</v>
      </c>
      <c r="FN1068" s="33">
        <v>86.908429999999996</v>
      </c>
      <c r="FO1068" s="33">
        <v>83.473426000000003</v>
      </c>
      <c r="FP1068" s="33">
        <v>81.920907</v>
      </c>
      <c r="FQ1068" s="33">
        <v>94.739540000000005</v>
      </c>
      <c r="FR1068" s="82">
        <v>8.5800090000000004</v>
      </c>
      <c r="FS1068">
        <v>1</v>
      </c>
    </row>
    <row r="1069" spans="1:175" x14ac:dyDescent="0.2">
      <c r="A1069" s="18" t="s">
        <v>197</v>
      </c>
      <c r="B1069" s="27" t="s">
        <v>235</v>
      </c>
      <c r="C1069" s="27">
        <v>42976</v>
      </c>
      <c r="D1069" s="33">
        <v>128</v>
      </c>
      <c r="E1069" s="33">
        <v>99.024862999999996</v>
      </c>
      <c r="F1069" s="33">
        <v>96.785760999999994</v>
      </c>
      <c r="G1069" s="33">
        <v>94.104912999999996</v>
      </c>
      <c r="H1069" s="33">
        <v>93.623080000000002</v>
      </c>
      <c r="I1069" s="33">
        <v>107.41838</v>
      </c>
      <c r="J1069" s="33">
        <v>150.88486</v>
      </c>
      <c r="K1069" s="33">
        <v>205.31316000000001</v>
      </c>
      <c r="L1069" s="33">
        <v>251.38803999999999</v>
      </c>
      <c r="M1069" s="33">
        <v>297.85753999999997</v>
      </c>
      <c r="N1069" s="33">
        <v>317.42356000000001</v>
      </c>
      <c r="O1069" s="33">
        <v>327.49788999999998</v>
      </c>
      <c r="P1069" s="33">
        <v>334.22304000000003</v>
      </c>
      <c r="Q1069" s="33">
        <v>339.7663</v>
      </c>
      <c r="R1069" s="33">
        <v>351.31150000000002</v>
      </c>
      <c r="S1069" s="33">
        <v>356.89062000000001</v>
      </c>
      <c r="T1069" s="33">
        <v>309.94063</v>
      </c>
      <c r="U1069" s="33">
        <v>255.60296</v>
      </c>
      <c r="V1069" s="33">
        <v>219.86731</v>
      </c>
      <c r="W1069" s="33">
        <v>195.91049000000001</v>
      </c>
      <c r="X1069" s="33">
        <v>184.09970000000001</v>
      </c>
      <c r="Y1069" s="33">
        <v>169.28985</v>
      </c>
      <c r="Z1069" s="33">
        <v>150.12436</v>
      </c>
      <c r="AA1069" s="33">
        <v>110.95501</v>
      </c>
      <c r="AB1069" s="33">
        <v>100.25886</v>
      </c>
      <c r="AC1069" s="33">
        <v>-15.782038999999999</v>
      </c>
      <c r="AD1069" s="33">
        <v>-16.014669999999999</v>
      </c>
      <c r="AE1069" s="33">
        <v>-18.264099999999999</v>
      </c>
      <c r="AF1069" s="33">
        <v>-21.198011999999999</v>
      </c>
      <c r="AG1069" s="33">
        <v>-13.60595</v>
      </c>
      <c r="AH1069" s="33">
        <v>4.4247033</v>
      </c>
      <c r="AI1069" s="33">
        <v>-1.1896043000000001</v>
      </c>
      <c r="AJ1069" s="33">
        <v>2.3417591999999998</v>
      </c>
      <c r="AK1069" s="33">
        <v>2.4202946000000001</v>
      </c>
      <c r="AL1069" s="33">
        <v>6.1285631</v>
      </c>
      <c r="AM1069" s="33">
        <v>2.2448807</v>
      </c>
      <c r="AN1069" s="33">
        <v>-5.2436819000000003</v>
      </c>
      <c r="AO1069" s="33">
        <v>-6.0969183999999998</v>
      </c>
      <c r="AP1069" s="33">
        <v>-11.264521999999999</v>
      </c>
      <c r="AQ1069" s="33">
        <v>-6.7852477999999996</v>
      </c>
      <c r="AR1069" s="33">
        <v>-0.39452357999999998</v>
      </c>
      <c r="AS1069" s="33">
        <v>-0.77937232000000001</v>
      </c>
      <c r="AT1069" s="33">
        <v>-9.6646277000000005</v>
      </c>
      <c r="AU1069" s="33">
        <v>-11.553668</v>
      </c>
      <c r="AV1069" s="33">
        <v>-13.601659</v>
      </c>
      <c r="AW1069" s="33">
        <v>-11.573446000000001</v>
      </c>
      <c r="AX1069" s="33">
        <v>-11.227886</v>
      </c>
      <c r="AY1069" s="33">
        <v>-27.030002</v>
      </c>
      <c r="AZ1069" s="33">
        <v>-25.822710000000001</v>
      </c>
      <c r="BA1069" s="33">
        <v>-11.863194999999999</v>
      </c>
      <c r="BB1069" s="33">
        <v>-12.097837</v>
      </c>
      <c r="BC1069" s="33">
        <v>-14.366351999999999</v>
      </c>
      <c r="BD1069" s="33">
        <v>-17.276415</v>
      </c>
      <c r="BE1069" s="33">
        <v>-10.389326000000001</v>
      </c>
      <c r="BF1069" s="33">
        <v>7.6503427999999998</v>
      </c>
      <c r="BG1069" s="33">
        <v>3.3460087000000001</v>
      </c>
      <c r="BH1069" s="33">
        <v>7.2562246000000004</v>
      </c>
      <c r="BI1069" s="33">
        <v>7.3504353</v>
      </c>
      <c r="BJ1069" s="33">
        <v>11.449184000000001</v>
      </c>
      <c r="BK1069" s="33">
        <v>8.1264576000000002</v>
      </c>
      <c r="BL1069" s="33">
        <v>2.1282296000000001</v>
      </c>
      <c r="BM1069" s="33">
        <v>0.97178925000000005</v>
      </c>
      <c r="BN1069" s="33">
        <v>-3.8701823000000002</v>
      </c>
      <c r="BO1069" s="33">
        <v>0.51686719999999997</v>
      </c>
      <c r="BP1069" s="33">
        <v>5.8564740000000004</v>
      </c>
      <c r="BQ1069" s="33">
        <v>5.0827086000000001</v>
      </c>
      <c r="BR1069" s="33">
        <v>-3.1966557999999998</v>
      </c>
      <c r="BS1069" s="33">
        <v>-4.5862952999999997</v>
      </c>
      <c r="BT1069" s="33">
        <v>-6.8661715000000001</v>
      </c>
      <c r="BU1069" s="33">
        <v>-5.4542932000000004</v>
      </c>
      <c r="BV1069" s="33">
        <v>-5.1459187000000002</v>
      </c>
      <c r="BW1069" s="33">
        <v>-21.963196</v>
      </c>
      <c r="BX1069" s="33">
        <v>-20.654249</v>
      </c>
      <c r="BY1069" s="33">
        <v>-9.1490153999999997</v>
      </c>
      <c r="BZ1069" s="33">
        <v>-9.3850498000000009</v>
      </c>
      <c r="CA1069" s="33">
        <v>-11.666784</v>
      </c>
      <c r="CB1069" s="33">
        <v>-14.560328999999999</v>
      </c>
      <c r="CC1069" s="33">
        <v>-8.1615027999999992</v>
      </c>
      <c r="CD1069" s="33">
        <v>9.8844109000000007</v>
      </c>
      <c r="CE1069" s="33">
        <v>6.4873605000000003</v>
      </c>
      <c r="CF1069" s="33">
        <v>10.659967999999999</v>
      </c>
      <c r="CG1069" s="33">
        <v>10.765036</v>
      </c>
      <c r="CH1069" s="33">
        <v>15.134231</v>
      </c>
      <c r="CI1069" s="33">
        <v>12.20002</v>
      </c>
      <c r="CJ1069" s="33">
        <v>7.2339931000000002</v>
      </c>
      <c r="CK1069" s="33">
        <v>5.8675547000000003</v>
      </c>
      <c r="CL1069" s="33">
        <v>1.2511144999999999</v>
      </c>
      <c r="CM1069" s="33">
        <v>5.5742897999999999</v>
      </c>
      <c r="CN1069" s="33">
        <v>10.185896</v>
      </c>
      <c r="CO1069" s="33">
        <v>9.1427679000000008</v>
      </c>
      <c r="CP1069" s="33">
        <v>1.2830417999999999</v>
      </c>
      <c r="CQ1069" s="33">
        <v>0.23928605</v>
      </c>
      <c r="CR1069" s="33">
        <v>-2.2011935999999999</v>
      </c>
      <c r="CS1069" s="33">
        <v>-1.2161869000000001</v>
      </c>
      <c r="CT1069" s="33">
        <v>-0.93356638999999997</v>
      </c>
      <c r="CU1069" s="33">
        <v>-18.453941</v>
      </c>
      <c r="CV1069" s="33">
        <v>-17.074589</v>
      </c>
      <c r="CW1069" s="33">
        <v>-6.4348358000000001</v>
      </c>
      <c r="CX1069" s="33">
        <v>-6.6722628000000004</v>
      </c>
      <c r="CY1069" s="33">
        <v>-8.9672163000000005</v>
      </c>
      <c r="CZ1069" s="33">
        <v>-11.844243000000001</v>
      </c>
      <c r="DA1069" s="33">
        <v>-5.9336792999999997</v>
      </c>
      <c r="DB1069" s="33">
        <v>12.118479000000001</v>
      </c>
      <c r="DC1069" s="33">
        <v>9.6287122000000007</v>
      </c>
      <c r="DD1069" s="33">
        <v>14.063712000000001</v>
      </c>
      <c r="DE1069" s="33">
        <v>14.179636</v>
      </c>
      <c r="DF1069" s="33">
        <v>18.819277</v>
      </c>
      <c r="DG1069" s="33">
        <v>16.273582000000001</v>
      </c>
      <c r="DH1069" s="33">
        <v>12.339757000000001</v>
      </c>
      <c r="DI1069" s="33">
        <v>10.76332</v>
      </c>
      <c r="DJ1069" s="33">
        <v>6.3724112999999996</v>
      </c>
      <c r="DK1069" s="33">
        <v>10.631712</v>
      </c>
      <c r="DL1069" s="33">
        <v>14.515318000000001</v>
      </c>
      <c r="DM1069" s="33">
        <v>13.202826999999999</v>
      </c>
      <c r="DN1069" s="33">
        <v>5.7627395000000003</v>
      </c>
      <c r="DO1069" s="33">
        <v>5.0648673999999998</v>
      </c>
      <c r="DP1069" s="33">
        <v>2.4637842999999999</v>
      </c>
      <c r="DQ1069" s="33">
        <v>3.0219193999999998</v>
      </c>
      <c r="DR1069" s="33">
        <v>3.2787858999999999</v>
      </c>
      <c r="DS1069" s="33">
        <v>-14.944687</v>
      </c>
      <c r="DT1069" s="33">
        <v>-13.494928</v>
      </c>
      <c r="DU1069" s="33">
        <v>-2.5159916</v>
      </c>
      <c r="DV1069" s="33">
        <v>-2.7554291000000002</v>
      </c>
      <c r="DW1069" s="33">
        <v>-5.0694689999999998</v>
      </c>
      <c r="DX1069" s="33">
        <v>-7.9226466000000002</v>
      </c>
      <c r="DY1069" s="33">
        <v>-2.7170561000000002</v>
      </c>
      <c r="DZ1069" s="33">
        <v>15.344118</v>
      </c>
      <c r="EA1069" s="33">
        <v>14.164325</v>
      </c>
      <c r="EB1069" s="33">
        <v>18.978178</v>
      </c>
      <c r="EC1069" s="33">
        <v>19.109777000000001</v>
      </c>
      <c r="ED1069" s="33">
        <v>24.139897999999999</v>
      </c>
      <c r="EE1069" s="33">
        <v>22.155159000000001</v>
      </c>
      <c r="EF1069" s="33">
        <v>19.711668</v>
      </c>
      <c r="EG1069" s="33">
        <v>17.832028000000001</v>
      </c>
      <c r="EH1069" s="33">
        <v>13.76675</v>
      </c>
      <c r="EI1069" s="33">
        <v>17.933827000000001</v>
      </c>
      <c r="EJ1069" s="33">
        <v>20.766314999999999</v>
      </c>
      <c r="EK1069" s="33">
        <v>19.064907999999999</v>
      </c>
      <c r="EL1069" s="33">
        <v>12.230710999999999</v>
      </c>
      <c r="EM1069" s="33">
        <v>12.03224</v>
      </c>
      <c r="EN1069" s="33">
        <v>9.1992715</v>
      </c>
      <c r="EO1069" s="33">
        <v>9.1410718000000006</v>
      </c>
      <c r="EP1069" s="33">
        <v>9.3607536000000007</v>
      </c>
      <c r="EQ1069" s="33">
        <v>-9.8778808999999992</v>
      </c>
      <c r="ER1069" s="33">
        <v>-8.3264676000000009</v>
      </c>
      <c r="ES1069" s="33">
        <v>80.519029000000003</v>
      </c>
      <c r="ET1069" s="33">
        <v>78.843643</v>
      </c>
      <c r="EU1069" s="33">
        <v>77.343356</v>
      </c>
      <c r="EV1069" s="33">
        <v>76.175593000000006</v>
      </c>
      <c r="EW1069" s="33">
        <v>74.686396999999999</v>
      </c>
      <c r="EX1069" s="33">
        <v>73.598237999999995</v>
      </c>
      <c r="EY1069" s="33">
        <v>73.29034</v>
      </c>
      <c r="EZ1069" s="33">
        <v>74.210864000000001</v>
      </c>
      <c r="FA1069" s="33">
        <v>77.808948000000001</v>
      </c>
      <c r="FB1069" s="33">
        <v>81.746724</v>
      </c>
      <c r="FC1069" s="33">
        <v>84.750129999999999</v>
      </c>
      <c r="FD1069" s="33">
        <v>88.467871000000002</v>
      </c>
      <c r="FE1069" s="33">
        <v>91.765640000000005</v>
      </c>
      <c r="FF1069" s="33">
        <v>94.193355999999994</v>
      </c>
      <c r="FG1069" s="33">
        <v>96.010409999999993</v>
      </c>
      <c r="FH1069" s="33">
        <v>97.307601000000005</v>
      </c>
      <c r="FI1069" s="33">
        <v>97.801328999999996</v>
      </c>
      <c r="FJ1069" s="33">
        <v>97.404982000000004</v>
      </c>
      <c r="FK1069" s="33">
        <v>95.121784000000005</v>
      </c>
      <c r="FL1069" s="33">
        <v>90.742586000000003</v>
      </c>
      <c r="FM1069" s="33">
        <v>87.279538000000002</v>
      </c>
      <c r="FN1069" s="33">
        <v>84.538381999999999</v>
      </c>
      <c r="FO1069" s="33">
        <v>81.654312000000004</v>
      </c>
      <c r="FP1069" s="33">
        <v>79.481438999999995</v>
      </c>
      <c r="FQ1069" s="33">
        <v>60.897329999999997</v>
      </c>
      <c r="FR1069" s="82">
        <v>6.8115550000000002</v>
      </c>
      <c r="FS1069">
        <v>1</v>
      </c>
    </row>
    <row r="1070" spans="1:175" x14ac:dyDescent="0.2">
      <c r="A1070" s="18" t="s">
        <v>197</v>
      </c>
      <c r="B1070" s="27" t="s">
        <v>235</v>
      </c>
      <c r="C1070" s="27">
        <v>42978</v>
      </c>
      <c r="D1070" s="33">
        <v>128</v>
      </c>
      <c r="E1070" s="33">
        <v>91.730412999999999</v>
      </c>
      <c r="F1070" s="33">
        <v>89.797614999999993</v>
      </c>
      <c r="G1070" s="33">
        <v>87.921278000000001</v>
      </c>
      <c r="H1070" s="33">
        <v>87.974464999999995</v>
      </c>
      <c r="I1070" s="33">
        <v>103.05802</v>
      </c>
      <c r="J1070" s="33">
        <v>133.87870000000001</v>
      </c>
      <c r="K1070" s="33">
        <v>180.92142000000001</v>
      </c>
      <c r="L1070" s="33">
        <v>212.35597000000001</v>
      </c>
      <c r="M1070" s="33">
        <v>255.18302</v>
      </c>
      <c r="N1070" s="33">
        <v>273.17721</v>
      </c>
      <c r="O1070" s="33">
        <v>285.92921999999999</v>
      </c>
      <c r="P1070" s="33">
        <v>304.98621000000003</v>
      </c>
      <c r="Q1070" s="33">
        <v>316.29421000000002</v>
      </c>
      <c r="R1070" s="33">
        <v>332.24162000000001</v>
      </c>
      <c r="S1070" s="33">
        <v>338.19871999999998</v>
      </c>
      <c r="T1070" s="33">
        <v>289.51378999999997</v>
      </c>
      <c r="U1070" s="33">
        <v>240.02903000000001</v>
      </c>
      <c r="V1070" s="33">
        <v>219.30332000000001</v>
      </c>
      <c r="W1070" s="33">
        <v>209.05072999999999</v>
      </c>
      <c r="X1070" s="33">
        <v>193.28116</v>
      </c>
      <c r="Y1070" s="33">
        <v>169.36041</v>
      </c>
      <c r="Z1070" s="33">
        <v>146.88086999999999</v>
      </c>
      <c r="AA1070" s="33">
        <v>110.33837</v>
      </c>
      <c r="AB1070" s="33">
        <v>99.447239999999994</v>
      </c>
      <c r="AC1070" s="33">
        <v>-17.282111</v>
      </c>
      <c r="AD1070" s="33">
        <v>-16.704067999999999</v>
      </c>
      <c r="AE1070" s="33">
        <v>-16.243575</v>
      </c>
      <c r="AF1070" s="33">
        <v>-17.528293999999999</v>
      </c>
      <c r="AG1070" s="33">
        <v>-5.2269078000000002</v>
      </c>
      <c r="AH1070" s="33">
        <v>5.2362935999999998</v>
      </c>
      <c r="AI1070" s="33">
        <v>5.5337684999999999</v>
      </c>
      <c r="AJ1070" s="33">
        <v>4.3212368999999997</v>
      </c>
      <c r="AK1070" s="33">
        <v>-0.42060269</v>
      </c>
      <c r="AL1070" s="33">
        <v>-3.5819135000000002</v>
      </c>
      <c r="AM1070" s="33">
        <v>-8.1063341999999992</v>
      </c>
      <c r="AN1070" s="33">
        <v>-9.8170950999999995</v>
      </c>
      <c r="AO1070" s="33">
        <v>-13.679301000000001</v>
      </c>
      <c r="AP1070" s="33">
        <v>-17.511523</v>
      </c>
      <c r="AQ1070" s="33">
        <v>-16.692765000000001</v>
      </c>
      <c r="AR1070" s="33">
        <v>-20.707552</v>
      </c>
      <c r="AS1070" s="33">
        <v>-20.937214999999998</v>
      </c>
      <c r="AT1070" s="33">
        <v>-20.305855000000001</v>
      </c>
      <c r="AU1070" s="33">
        <v>-18.792242999999999</v>
      </c>
      <c r="AV1070" s="33">
        <v>-22.759924000000002</v>
      </c>
      <c r="AW1070" s="33">
        <v>-19.088916999999999</v>
      </c>
      <c r="AX1070" s="33">
        <v>-10.124375000000001</v>
      </c>
      <c r="AY1070" s="33">
        <v>-23.28828</v>
      </c>
      <c r="AZ1070" s="33">
        <v>-21.787458000000001</v>
      </c>
      <c r="BA1070" s="33">
        <v>-13.451527</v>
      </c>
      <c r="BB1070" s="33">
        <v>-13.074035</v>
      </c>
      <c r="BC1070" s="33">
        <v>-12.799507</v>
      </c>
      <c r="BD1070" s="33">
        <v>-14.174263</v>
      </c>
      <c r="BE1070" s="33">
        <v>-2.3945072000000001</v>
      </c>
      <c r="BF1070" s="33">
        <v>7.6911993000000001</v>
      </c>
      <c r="BG1070" s="33">
        <v>9.6374367000000003</v>
      </c>
      <c r="BH1070" s="33">
        <v>8.3190104999999992</v>
      </c>
      <c r="BI1070" s="33">
        <v>3.7236821999999998</v>
      </c>
      <c r="BJ1070" s="33">
        <v>1.1994552999999999</v>
      </c>
      <c r="BK1070" s="33">
        <v>-2.4000834000000002</v>
      </c>
      <c r="BL1070" s="33">
        <v>-3.0186632000000002</v>
      </c>
      <c r="BM1070" s="33">
        <v>-6.1148249000000003</v>
      </c>
      <c r="BN1070" s="33">
        <v>-9.7372560999999997</v>
      </c>
      <c r="BO1070" s="33">
        <v>-8.6095127999999992</v>
      </c>
      <c r="BP1070" s="33">
        <v>-14.269337</v>
      </c>
      <c r="BQ1070" s="33">
        <v>-14.779348000000001</v>
      </c>
      <c r="BR1070" s="33">
        <v>-13.201097000000001</v>
      </c>
      <c r="BS1070" s="33">
        <v>-10.250731999999999</v>
      </c>
      <c r="BT1070" s="33">
        <v>-14.120225</v>
      </c>
      <c r="BU1070" s="33">
        <v>-12.790108999999999</v>
      </c>
      <c r="BV1070" s="33">
        <v>-4.7248098000000001</v>
      </c>
      <c r="BW1070" s="33">
        <v>-18.964134000000001</v>
      </c>
      <c r="BX1070" s="33">
        <v>-17.621162000000002</v>
      </c>
      <c r="BY1070" s="33">
        <v>-10.798477</v>
      </c>
      <c r="BZ1070" s="33">
        <v>-10.559885</v>
      </c>
      <c r="CA1070" s="33">
        <v>-10.414154999999999</v>
      </c>
      <c r="CB1070" s="33">
        <v>-11.851272</v>
      </c>
      <c r="CC1070" s="33">
        <v>-0.43279522999999998</v>
      </c>
      <c r="CD1070" s="33">
        <v>9.3914594999999998</v>
      </c>
      <c r="CE1070" s="33">
        <v>12.479625</v>
      </c>
      <c r="CF1070" s="33">
        <v>11.087856</v>
      </c>
      <c r="CG1070" s="33">
        <v>6.5940013000000004</v>
      </c>
      <c r="CH1070" s="33">
        <v>4.5110168000000002</v>
      </c>
      <c r="CI1070" s="33">
        <v>1.5520486</v>
      </c>
      <c r="CJ1070" s="33">
        <v>1.6899101000000001</v>
      </c>
      <c r="CK1070" s="33">
        <v>-0.87569176999999998</v>
      </c>
      <c r="CL1070" s="33">
        <v>-4.3528222999999997</v>
      </c>
      <c r="CM1070" s="33">
        <v>-3.0110771999999999</v>
      </c>
      <c r="CN1070" s="33">
        <v>-9.8102493000000006</v>
      </c>
      <c r="CO1070" s="33">
        <v>-10.514428000000001</v>
      </c>
      <c r="CP1070" s="33">
        <v>-8.2803640000000005</v>
      </c>
      <c r="CQ1070" s="33">
        <v>-4.3349070999999997</v>
      </c>
      <c r="CR1070" s="33">
        <v>-8.1363964000000006</v>
      </c>
      <c r="CS1070" s="33">
        <v>-8.4275742000000005</v>
      </c>
      <c r="CT1070" s="33">
        <v>-0.98508722000000004</v>
      </c>
      <c r="CU1070" s="33">
        <v>-15.969243000000001</v>
      </c>
      <c r="CV1070" s="33">
        <v>-14.735599000000001</v>
      </c>
      <c r="CW1070" s="33">
        <v>-8.1454269000000004</v>
      </c>
      <c r="CX1070" s="33">
        <v>-8.0457350999999999</v>
      </c>
      <c r="CY1070" s="33">
        <v>-8.0288035000000004</v>
      </c>
      <c r="CZ1070" s="33">
        <v>-9.5282801999999993</v>
      </c>
      <c r="DA1070" s="33">
        <v>1.5289168</v>
      </c>
      <c r="DB1070" s="33">
        <v>11.09172</v>
      </c>
      <c r="DC1070" s="33">
        <v>15.321813000000001</v>
      </c>
      <c r="DD1070" s="33">
        <v>13.856702</v>
      </c>
      <c r="DE1070" s="33">
        <v>9.4643204000000001</v>
      </c>
      <c r="DF1070" s="33">
        <v>7.8225784000000003</v>
      </c>
      <c r="DG1070" s="33">
        <v>5.5041805000000004</v>
      </c>
      <c r="DH1070" s="33">
        <v>6.3984832999999997</v>
      </c>
      <c r="DI1070" s="33">
        <v>4.3634412999999999</v>
      </c>
      <c r="DJ1070" s="33">
        <v>1.0316114999999999</v>
      </c>
      <c r="DK1070" s="33">
        <v>2.5873585000000001</v>
      </c>
      <c r="DL1070" s="33">
        <v>-5.3511616000000002</v>
      </c>
      <c r="DM1070" s="33">
        <v>-6.2495080999999999</v>
      </c>
      <c r="DN1070" s="33">
        <v>-3.3596308000000001</v>
      </c>
      <c r="DO1070" s="33">
        <v>1.5809177000000001</v>
      </c>
      <c r="DP1070" s="33">
        <v>-2.1525675</v>
      </c>
      <c r="DQ1070" s="33">
        <v>-4.0650392000000002</v>
      </c>
      <c r="DR1070" s="33">
        <v>2.7546354000000002</v>
      </c>
      <c r="DS1070" s="33">
        <v>-12.974352</v>
      </c>
      <c r="DT1070" s="33">
        <v>-11.850035</v>
      </c>
      <c r="DU1070" s="33">
        <v>-4.3148438000000002</v>
      </c>
      <c r="DV1070" s="33">
        <v>-4.4157019000000002</v>
      </c>
      <c r="DW1070" s="33">
        <v>-4.5847347000000003</v>
      </c>
      <c r="DX1070" s="33">
        <v>-6.1742495999999996</v>
      </c>
      <c r="DY1070" s="33">
        <v>4.3613173999999999</v>
      </c>
      <c r="DZ1070" s="33">
        <v>13.546625000000001</v>
      </c>
      <c r="EA1070" s="33">
        <v>19.425481000000001</v>
      </c>
      <c r="EB1070" s="33">
        <v>17.854475999999998</v>
      </c>
      <c r="EC1070" s="33">
        <v>13.608605000000001</v>
      </c>
      <c r="ED1070" s="33">
        <v>12.603947</v>
      </c>
      <c r="EE1070" s="33">
        <v>11.210431</v>
      </c>
      <c r="EF1070" s="33">
        <v>13.196915000000001</v>
      </c>
      <c r="EG1070" s="33">
        <v>11.927917000000001</v>
      </c>
      <c r="EH1070" s="33">
        <v>8.8058785999999998</v>
      </c>
      <c r="EI1070" s="33">
        <v>10.67061</v>
      </c>
      <c r="EJ1070" s="33">
        <v>1.0870527999999999</v>
      </c>
      <c r="EK1070" s="33">
        <v>-9.1640890000000003E-2</v>
      </c>
      <c r="EL1070" s="33">
        <v>3.7451265</v>
      </c>
      <c r="EM1070" s="33">
        <v>10.122429</v>
      </c>
      <c r="EN1070" s="33">
        <v>6.4871309000000004</v>
      </c>
      <c r="EO1070" s="33">
        <v>2.2337685</v>
      </c>
      <c r="EP1070" s="33">
        <v>8.1542008999999993</v>
      </c>
      <c r="EQ1070" s="33">
        <v>-8.6502061999999995</v>
      </c>
      <c r="ER1070" s="33">
        <v>-7.6837394000000003</v>
      </c>
      <c r="ES1070" s="33">
        <v>75.239198999999999</v>
      </c>
      <c r="ET1070" s="33">
        <v>74.255547000000007</v>
      </c>
      <c r="EU1070" s="33">
        <v>72.697941</v>
      </c>
      <c r="EV1070" s="33">
        <v>70.935744</v>
      </c>
      <c r="EW1070" s="33">
        <v>69.050611000000004</v>
      </c>
      <c r="EX1070" s="33">
        <v>68.892448000000002</v>
      </c>
      <c r="EY1070" s="33">
        <v>67.631440999999995</v>
      </c>
      <c r="EZ1070" s="33">
        <v>69.560461000000004</v>
      </c>
      <c r="FA1070" s="33">
        <v>74.336226999999994</v>
      </c>
      <c r="FB1070" s="33">
        <v>79.005375999999998</v>
      </c>
      <c r="FC1070" s="33">
        <v>83.298720000000003</v>
      </c>
      <c r="FD1070" s="33">
        <v>87.729759999999999</v>
      </c>
      <c r="FE1070" s="33">
        <v>91.219092000000003</v>
      </c>
      <c r="FF1070" s="33">
        <v>94.675742999999997</v>
      </c>
      <c r="FG1070" s="33">
        <v>96.763272999999998</v>
      </c>
      <c r="FH1070" s="33">
        <v>98.835142000000005</v>
      </c>
      <c r="FI1070" s="33">
        <v>99.634116000000006</v>
      </c>
      <c r="FJ1070" s="33">
        <v>99.020911999999996</v>
      </c>
      <c r="FK1070" s="33">
        <v>96.689682000000005</v>
      </c>
      <c r="FL1070" s="33">
        <v>92.443331000000001</v>
      </c>
      <c r="FM1070" s="33">
        <v>89.151444999999995</v>
      </c>
      <c r="FN1070" s="33">
        <v>86.466408000000001</v>
      </c>
      <c r="FO1070" s="33">
        <v>83.787294000000003</v>
      </c>
      <c r="FP1070" s="33">
        <v>82.352512000000004</v>
      </c>
      <c r="FQ1070" s="33">
        <v>74.665589999999995</v>
      </c>
      <c r="FR1070" s="82">
        <v>7.8010330000000003</v>
      </c>
      <c r="FS1070">
        <v>1</v>
      </c>
    </row>
    <row r="1071" spans="1:175" x14ac:dyDescent="0.2">
      <c r="A1071" s="18" t="s">
        <v>197</v>
      </c>
      <c r="B1071" s="27" t="s">
        <v>235</v>
      </c>
      <c r="C1071" s="27">
        <v>42979</v>
      </c>
      <c r="D1071" s="33">
        <v>128</v>
      </c>
      <c r="E1071" s="33">
        <v>93.194723999999994</v>
      </c>
      <c r="F1071" s="33">
        <v>90.767571000000004</v>
      </c>
      <c r="G1071" s="33">
        <v>89.114393000000007</v>
      </c>
      <c r="H1071" s="33">
        <v>88.481071999999998</v>
      </c>
      <c r="I1071" s="33">
        <v>102.37951</v>
      </c>
      <c r="J1071" s="33">
        <v>141.07813999999999</v>
      </c>
      <c r="K1071" s="33">
        <v>186.63126</v>
      </c>
      <c r="L1071" s="33">
        <v>231.22099</v>
      </c>
      <c r="M1071" s="33">
        <v>276.28692000000001</v>
      </c>
      <c r="N1071" s="33">
        <v>294.27010000000001</v>
      </c>
      <c r="O1071" s="33">
        <v>308.80534999999998</v>
      </c>
      <c r="P1071" s="33">
        <v>323.68043999999998</v>
      </c>
      <c r="Q1071" s="33">
        <v>331.09325000000001</v>
      </c>
      <c r="R1071" s="33">
        <v>343.34996999999998</v>
      </c>
      <c r="S1071" s="33">
        <v>338.05644000000001</v>
      </c>
      <c r="T1071" s="33">
        <v>279.34417000000002</v>
      </c>
      <c r="U1071" s="33">
        <v>227.69325000000001</v>
      </c>
      <c r="V1071" s="33">
        <v>192.13043999999999</v>
      </c>
      <c r="W1071" s="33">
        <v>175.45173</v>
      </c>
      <c r="X1071" s="33">
        <v>172.25906000000001</v>
      </c>
      <c r="Y1071" s="33">
        <v>161.81451999999999</v>
      </c>
      <c r="Z1071" s="33">
        <v>147.42273</v>
      </c>
      <c r="AA1071" s="33">
        <v>119.69752</v>
      </c>
      <c r="AB1071" s="33">
        <v>104.66179</v>
      </c>
      <c r="AC1071" s="33">
        <v>-5.2002373999999998</v>
      </c>
      <c r="AD1071" s="33">
        <v>-4.9938086999999998</v>
      </c>
      <c r="AE1071" s="33">
        <v>-4.7560805000000004</v>
      </c>
      <c r="AF1071" s="33">
        <v>-6.7350893999999997</v>
      </c>
      <c r="AG1071" s="33">
        <v>-2.6605997000000001</v>
      </c>
      <c r="AH1071" s="33">
        <v>3.4708614</v>
      </c>
      <c r="AI1071" s="33">
        <v>-8.5154973999999992</v>
      </c>
      <c r="AJ1071" s="33">
        <v>-1.8444927</v>
      </c>
      <c r="AK1071" s="33">
        <v>-6.8954345000000004</v>
      </c>
      <c r="AL1071" s="33">
        <v>-13.075135</v>
      </c>
      <c r="AM1071" s="33">
        <v>-26.088702999999999</v>
      </c>
      <c r="AN1071" s="33">
        <v>-28.530284999999999</v>
      </c>
      <c r="AO1071" s="33">
        <v>-28.359144000000001</v>
      </c>
      <c r="AP1071" s="33">
        <v>-29.179894000000001</v>
      </c>
      <c r="AQ1071" s="33">
        <v>-27.647390000000001</v>
      </c>
      <c r="AR1071" s="33">
        <v>-27.097517</v>
      </c>
      <c r="AS1071" s="33">
        <v>-15.459714999999999</v>
      </c>
      <c r="AT1071" s="33">
        <v>-15.040402</v>
      </c>
      <c r="AU1071" s="33">
        <v>-9.0260394999999995</v>
      </c>
      <c r="AV1071" s="33">
        <v>-2.6182759999999998</v>
      </c>
      <c r="AW1071" s="33">
        <v>-1.419802</v>
      </c>
      <c r="AX1071" s="33">
        <v>2.8935735999999999</v>
      </c>
      <c r="AY1071" s="33">
        <v>-8.3971028000000008</v>
      </c>
      <c r="AZ1071" s="33">
        <v>-4.4177666000000002</v>
      </c>
      <c r="BA1071" s="33">
        <v>-2.7531751</v>
      </c>
      <c r="BB1071" s="33">
        <v>-2.4190542000000002</v>
      </c>
      <c r="BC1071" s="33">
        <v>-2.3259721999999998</v>
      </c>
      <c r="BD1071" s="33">
        <v>-4.2323842999999997</v>
      </c>
      <c r="BE1071" s="33">
        <v>-0.36604883999999999</v>
      </c>
      <c r="BF1071" s="33">
        <v>6.2455268000000004</v>
      </c>
      <c r="BG1071" s="33">
        <v>-5.3759040999999996</v>
      </c>
      <c r="BH1071" s="33">
        <v>1.3060863</v>
      </c>
      <c r="BI1071" s="33">
        <v>-2.9242159000000001</v>
      </c>
      <c r="BJ1071" s="33">
        <v>-8.1036183000000008</v>
      </c>
      <c r="BK1071" s="33">
        <v>-20.28811</v>
      </c>
      <c r="BL1071" s="33">
        <v>-21.702413</v>
      </c>
      <c r="BM1071" s="33">
        <v>-21.364329999999999</v>
      </c>
      <c r="BN1071" s="33">
        <v>-21.762938999999999</v>
      </c>
      <c r="BO1071" s="33">
        <v>-19.878181000000001</v>
      </c>
      <c r="BP1071" s="33">
        <v>-20.818605999999999</v>
      </c>
      <c r="BQ1071" s="33">
        <v>-10.432060999999999</v>
      </c>
      <c r="BR1071" s="33">
        <v>-10.225109</v>
      </c>
      <c r="BS1071" s="33">
        <v>-3.8230507</v>
      </c>
      <c r="BT1071" s="33">
        <v>2.9253027999999999</v>
      </c>
      <c r="BU1071" s="33">
        <v>3.9204835999999998</v>
      </c>
      <c r="BV1071" s="33">
        <v>8.0007815000000004</v>
      </c>
      <c r="BW1071" s="33">
        <v>-3.9437970999999998</v>
      </c>
      <c r="BX1071" s="33">
        <v>-1.0748390000000001</v>
      </c>
      <c r="BY1071" s="33">
        <v>-1.0583472</v>
      </c>
      <c r="BZ1071" s="33">
        <v>-0.63578707000000001</v>
      </c>
      <c r="CA1071" s="33">
        <v>-0.64288657999999999</v>
      </c>
      <c r="CB1071" s="33">
        <v>-2.4990184000000002</v>
      </c>
      <c r="CC1071" s="33">
        <v>1.2231501</v>
      </c>
      <c r="CD1071" s="33">
        <v>8.1672516000000002</v>
      </c>
      <c r="CE1071" s="33">
        <v>-3.2014312999999999</v>
      </c>
      <c r="CF1071" s="33">
        <v>3.4881677999999998</v>
      </c>
      <c r="CG1071" s="33">
        <v>-0.17376201999999999</v>
      </c>
      <c r="CH1071" s="33">
        <v>-4.6603608000000003</v>
      </c>
      <c r="CI1071" s="33">
        <v>-16.270638000000002</v>
      </c>
      <c r="CJ1071" s="33">
        <v>-16.97345</v>
      </c>
      <c r="CK1071" s="33">
        <v>-16.519742999999998</v>
      </c>
      <c r="CL1071" s="33">
        <v>-16.625978</v>
      </c>
      <c r="CM1071" s="33">
        <v>-14.497249999999999</v>
      </c>
      <c r="CN1071" s="33">
        <v>-16.469850999999998</v>
      </c>
      <c r="CO1071" s="33">
        <v>-6.9499225999999998</v>
      </c>
      <c r="CP1071" s="33">
        <v>-6.8900518000000002</v>
      </c>
      <c r="CQ1071" s="33">
        <v>-0.21947654</v>
      </c>
      <c r="CR1071" s="33">
        <v>6.7647686</v>
      </c>
      <c r="CS1071" s="33">
        <v>7.6191491999999998</v>
      </c>
      <c r="CT1071" s="33">
        <v>11.538017999999999</v>
      </c>
      <c r="CU1071" s="33">
        <v>-0.85945106000000004</v>
      </c>
      <c r="CV1071" s="33">
        <v>1.2404625</v>
      </c>
      <c r="CW1071" s="33">
        <v>0.63648066000000003</v>
      </c>
      <c r="CX1071" s="33">
        <v>1.1474800000000001</v>
      </c>
      <c r="CY1071" s="33">
        <v>1.0401990000000001</v>
      </c>
      <c r="CZ1071" s="33">
        <v>-0.76565253</v>
      </c>
      <c r="DA1071" s="33">
        <v>2.8123491</v>
      </c>
      <c r="DB1071" s="33">
        <v>10.088976000000001</v>
      </c>
      <c r="DC1071" s="33">
        <v>-1.0269585000000001</v>
      </c>
      <c r="DD1071" s="33">
        <v>5.6702491999999998</v>
      </c>
      <c r="DE1071" s="33">
        <v>2.5766917999999999</v>
      </c>
      <c r="DF1071" s="33">
        <v>-1.2171033</v>
      </c>
      <c r="DG1071" s="33">
        <v>-12.253164999999999</v>
      </c>
      <c r="DH1071" s="33">
        <v>-12.244486999999999</v>
      </c>
      <c r="DI1071" s="33">
        <v>-11.675155999999999</v>
      </c>
      <c r="DJ1071" s="33">
        <v>-11.489018</v>
      </c>
      <c r="DK1071" s="33">
        <v>-9.1163185999999996</v>
      </c>
      <c r="DL1071" s="33">
        <v>-12.121095</v>
      </c>
      <c r="DM1071" s="33">
        <v>-3.4677845</v>
      </c>
      <c r="DN1071" s="33">
        <v>-3.5549944999999998</v>
      </c>
      <c r="DO1071" s="33">
        <v>3.3840976</v>
      </c>
      <c r="DP1071" s="33">
        <v>10.604234</v>
      </c>
      <c r="DQ1071" s="33">
        <v>11.317815</v>
      </c>
      <c r="DR1071" s="33">
        <v>15.075255</v>
      </c>
      <c r="DS1071" s="33">
        <v>2.2248950000000001</v>
      </c>
      <c r="DT1071" s="33">
        <v>3.5557641000000002</v>
      </c>
      <c r="DU1071" s="33">
        <v>3.0835428999999999</v>
      </c>
      <c r="DV1071" s="33">
        <v>3.7222344999999999</v>
      </c>
      <c r="DW1071" s="33">
        <v>3.4703073</v>
      </c>
      <c r="DX1071" s="33">
        <v>1.7370525000000001</v>
      </c>
      <c r="DY1071" s="33">
        <v>5.1069000000000004</v>
      </c>
      <c r="DZ1071" s="33">
        <v>12.863642</v>
      </c>
      <c r="EA1071" s="33">
        <v>2.1126349000000002</v>
      </c>
      <c r="EB1071" s="33">
        <v>8.8208281999999993</v>
      </c>
      <c r="EC1071" s="33">
        <v>6.5479104000000001</v>
      </c>
      <c r="ED1071" s="33">
        <v>3.7544137000000002</v>
      </c>
      <c r="EE1071" s="33">
        <v>-6.4525722999999999</v>
      </c>
      <c r="EF1071" s="33">
        <v>-5.4166148999999999</v>
      </c>
      <c r="EG1071" s="33">
        <v>-4.6803419000000002</v>
      </c>
      <c r="EH1071" s="33">
        <v>-4.0720625000000004</v>
      </c>
      <c r="EI1071" s="33">
        <v>-1.3471088</v>
      </c>
      <c r="EJ1071" s="33">
        <v>-5.8421839000000002</v>
      </c>
      <c r="EK1071" s="33">
        <v>1.5598699</v>
      </c>
      <c r="EL1071" s="33">
        <v>1.2602985</v>
      </c>
      <c r="EM1071" s="33">
        <v>8.5870864000000005</v>
      </c>
      <c r="EN1071" s="33">
        <v>16.147812999999999</v>
      </c>
      <c r="EO1071" s="33">
        <v>16.658100000000001</v>
      </c>
      <c r="EP1071" s="33">
        <v>20.182462999999998</v>
      </c>
      <c r="EQ1071" s="33">
        <v>6.6782006999999997</v>
      </c>
      <c r="ER1071" s="33">
        <v>6.8986916999999996</v>
      </c>
      <c r="ES1071" s="33">
        <v>80.159329999999997</v>
      </c>
      <c r="ET1071" s="33">
        <v>79.169567999999998</v>
      </c>
      <c r="EU1071" s="33">
        <v>77.268628000000007</v>
      </c>
      <c r="EV1071" s="33">
        <v>76.360719000000003</v>
      </c>
      <c r="EW1071" s="33">
        <v>76.299807999999999</v>
      </c>
      <c r="EX1071" s="33">
        <v>75.916163999999995</v>
      </c>
      <c r="EY1071" s="33">
        <v>74.968323999999996</v>
      </c>
      <c r="EZ1071" s="33">
        <v>76.251639999999995</v>
      </c>
      <c r="FA1071" s="33">
        <v>80.260925999999998</v>
      </c>
      <c r="FB1071" s="33">
        <v>86.018364000000005</v>
      </c>
      <c r="FC1071" s="33">
        <v>91.221406999999999</v>
      </c>
      <c r="FD1071" s="33">
        <v>95.534529000000006</v>
      </c>
      <c r="FE1071" s="33">
        <v>98.902756999999994</v>
      </c>
      <c r="FF1071" s="33">
        <v>102.22322</v>
      </c>
      <c r="FG1071" s="33">
        <v>104.32668</v>
      </c>
      <c r="FH1071" s="33">
        <v>105.50176</v>
      </c>
      <c r="FI1071" s="33">
        <v>105.45312</v>
      </c>
      <c r="FJ1071" s="33">
        <v>104.17881</v>
      </c>
      <c r="FK1071" s="33">
        <v>100.75839999999999</v>
      </c>
      <c r="FL1071" s="33">
        <v>96.468466000000006</v>
      </c>
      <c r="FM1071" s="33">
        <v>92.491161000000005</v>
      </c>
      <c r="FN1071" s="33">
        <v>89.833001999999993</v>
      </c>
      <c r="FO1071" s="33">
        <v>87.215149999999994</v>
      </c>
      <c r="FP1071" s="33">
        <v>84.902557999999999</v>
      </c>
      <c r="FQ1071" s="33">
        <v>55.993980000000001</v>
      </c>
      <c r="FR1071" s="82">
        <v>6.0022019999999996</v>
      </c>
      <c r="FS1071">
        <v>1</v>
      </c>
    </row>
    <row r="1072" spans="1:175" x14ac:dyDescent="0.2">
      <c r="A1072" s="18" t="s">
        <v>197</v>
      </c>
      <c r="B1072" s="27" t="s">
        <v>235</v>
      </c>
      <c r="C1072" s="27">
        <v>42980</v>
      </c>
      <c r="D1072" s="33">
        <v>128</v>
      </c>
      <c r="E1072" s="33">
        <v>82.262930999999995</v>
      </c>
      <c r="F1072" s="33">
        <v>80.480655999999996</v>
      </c>
      <c r="G1072" s="33">
        <v>78.004082999999994</v>
      </c>
      <c r="H1072" s="33">
        <v>76.187168999999997</v>
      </c>
      <c r="I1072" s="33">
        <v>86.683558000000005</v>
      </c>
      <c r="J1072" s="33">
        <v>96.041601999999997</v>
      </c>
      <c r="K1072" s="33">
        <v>109.93373</v>
      </c>
      <c r="L1072" s="33">
        <v>98.645239000000004</v>
      </c>
      <c r="M1072" s="33">
        <v>83.496983999999998</v>
      </c>
      <c r="N1072" s="33">
        <v>76.569632999999996</v>
      </c>
      <c r="O1072" s="33">
        <v>72.351006999999996</v>
      </c>
      <c r="P1072" s="33">
        <v>74.616923</v>
      </c>
      <c r="Q1072" s="33">
        <v>79.262208000000001</v>
      </c>
      <c r="R1072" s="33">
        <v>87.055752999999996</v>
      </c>
      <c r="S1072" s="33">
        <v>96.915091000000004</v>
      </c>
      <c r="T1072" s="33">
        <v>108.26423</v>
      </c>
      <c r="U1072" s="33">
        <v>113.96911</v>
      </c>
      <c r="V1072" s="33">
        <v>111.41689</v>
      </c>
      <c r="W1072" s="33">
        <v>109.27781</v>
      </c>
      <c r="X1072" s="33">
        <v>108.833</v>
      </c>
      <c r="Y1072" s="33">
        <v>104.30965</v>
      </c>
      <c r="Z1072" s="33">
        <v>98.769681000000006</v>
      </c>
      <c r="AA1072" s="33">
        <v>95.353660000000005</v>
      </c>
      <c r="AB1072" s="33">
        <v>90.529798</v>
      </c>
      <c r="AC1072" s="33">
        <v>-16.093596999999999</v>
      </c>
      <c r="AD1072" s="33">
        <v>-16.425319999999999</v>
      </c>
      <c r="AE1072" s="33">
        <v>-16.156552000000001</v>
      </c>
      <c r="AF1072" s="33">
        <v>-17.126553000000001</v>
      </c>
      <c r="AG1072" s="33">
        <v>-6.3910834000000003</v>
      </c>
      <c r="AH1072" s="33">
        <v>7.5827320000000004E-2</v>
      </c>
      <c r="AI1072" s="33">
        <v>15.008122999999999</v>
      </c>
      <c r="AJ1072" s="33">
        <v>9.1348842000000001</v>
      </c>
      <c r="AK1072" s="33">
        <v>-1.0186614000000001</v>
      </c>
      <c r="AL1072" s="33">
        <v>-5.0635440999999997</v>
      </c>
      <c r="AM1072" s="33">
        <v>-8.3897787000000008</v>
      </c>
      <c r="AN1072" s="33">
        <v>-8.5778462999999991</v>
      </c>
      <c r="AO1072" s="33">
        <v>-6.7117484999999997</v>
      </c>
      <c r="AP1072" s="33">
        <v>-4.0091371000000002</v>
      </c>
      <c r="AQ1072" s="33">
        <v>-1.1256803</v>
      </c>
      <c r="AR1072" s="33">
        <v>0.24873202</v>
      </c>
      <c r="AS1072" s="33">
        <v>-3.1170433000000002</v>
      </c>
      <c r="AT1072" s="33">
        <v>-8.2469610000000007</v>
      </c>
      <c r="AU1072" s="33">
        <v>-13.852995</v>
      </c>
      <c r="AV1072" s="33">
        <v>-14.60299</v>
      </c>
      <c r="AW1072" s="33">
        <v>-14.699125</v>
      </c>
      <c r="AX1072" s="33">
        <v>-14.463559</v>
      </c>
      <c r="AY1072" s="33">
        <v>-8.5349257999999999</v>
      </c>
      <c r="AZ1072" s="33">
        <v>-8.0858992000000001</v>
      </c>
      <c r="BA1072" s="33">
        <v>-13.293429</v>
      </c>
      <c r="BB1072" s="33">
        <v>-13.514983000000001</v>
      </c>
      <c r="BC1072" s="33">
        <v>-13.432867999999999</v>
      </c>
      <c r="BD1072" s="33">
        <v>-14.379351</v>
      </c>
      <c r="BE1072" s="33">
        <v>-3.3564140999999998</v>
      </c>
      <c r="BF1072" s="33">
        <v>3.6006577000000002</v>
      </c>
      <c r="BG1072" s="33">
        <v>18.728141000000001</v>
      </c>
      <c r="BH1072" s="33">
        <v>12.472015000000001</v>
      </c>
      <c r="BI1072" s="33">
        <v>2.3945205999999999</v>
      </c>
      <c r="BJ1072" s="33">
        <v>-1.3420276</v>
      </c>
      <c r="BK1072" s="33">
        <v>-4.1386478999999996</v>
      </c>
      <c r="BL1072" s="33">
        <v>-3.7292391999999999</v>
      </c>
      <c r="BM1072" s="33">
        <v>-1.8000562</v>
      </c>
      <c r="BN1072" s="33">
        <v>1.0036277</v>
      </c>
      <c r="BO1072" s="33">
        <v>3.8974839000000001</v>
      </c>
      <c r="BP1072" s="33">
        <v>6.1556476</v>
      </c>
      <c r="BQ1072" s="33">
        <v>2.6473255999999998</v>
      </c>
      <c r="BR1072" s="33">
        <v>-3.0627165999999999</v>
      </c>
      <c r="BS1072" s="33">
        <v>-9.1885341</v>
      </c>
      <c r="BT1072" s="33">
        <v>-10.130259000000001</v>
      </c>
      <c r="BU1072" s="33">
        <v>-10.341599</v>
      </c>
      <c r="BV1072" s="33">
        <v>-9.9846008000000008</v>
      </c>
      <c r="BW1072" s="33">
        <v>-5.5124196999999997</v>
      </c>
      <c r="BX1072" s="33">
        <v>-5.2228289999999999</v>
      </c>
      <c r="BY1072" s="33">
        <v>-11.354041</v>
      </c>
      <c r="BZ1072" s="33">
        <v>-11.499292000000001</v>
      </c>
      <c r="CA1072" s="33">
        <v>-11.546453</v>
      </c>
      <c r="CB1072" s="33">
        <v>-12.476646000000001</v>
      </c>
      <c r="CC1072" s="33">
        <v>-1.2546113999999999</v>
      </c>
      <c r="CD1072" s="33">
        <v>6.0419444999999996</v>
      </c>
      <c r="CE1072" s="33">
        <v>21.304613</v>
      </c>
      <c r="CF1072" s="33">
        <v>14.783302000000001</v>
      </c>
      <c r="CG1072" s="33">
        <v>4.7584800999999999</v>
      </c>
      <c r="CH1072" s="33">
        <v>1.2354833999999999</v>
      </c>
      <c r="CI1072" s="33">
        <v>-1.1943277000000001</v>
      </c>
      <c r="CJ1072" s="33">
        <v>-0.37110873999999999</v>
      </c>
      <c r="CK1072" s="33">
        <v>1.6017669000000001</v>
      </c>
      <c r="CL1072" s="33">
        <v>4.4754534000000001</v>
      </c>
      <c r="CM1072" s="33">
        <v>7.3765121000000002</v>
      </c>
      <c r="CN1072" s="33">
        <v>10.246759000000001</v>
      </c>
      <c r="CO1072" s="33">
        <v>6.6397098999999997</v>
      </c>
      <c r="CP1072" s="33">
        <v>0.52787530000000005</v>
      </c>
      <c r="CQ1072" s="33">
        <v>-5.9579424999999997</v>
      </c>
      <c r="CR1072" s="33">
        <v>-7.0324583000000001</v>
      </c>
      <c r="CS1072" s="33">
        <v>-7.3235903000000002</v>
      </c>
      <c r="CT1072" s="33">
        <v>-6.8824883000000003</v>
      </c>
      <c r="CU1072" s="33">
        <v>-3.4190412000000001</v>
      </c>
      <c r="CV1072" s="33">
        <v>-3.2398753</v>
      </c>
      <c r="CW1072" s="33">
        <v>-9.4146534000000006</v>
      </c>
      <c r="CX1072" s="33">
        <v>-9.4836018000000006</v>
      </c>
      <c r="CY1072" s="33">
        <v>-9.6600370000000009</v>
      </c>
      <c r="CZ1072" s="33">
        <v>-10.573942000000001</v>
      </c>
      <c r="DA1072" s="33">
        <v>0.84719133000000002</v>
      </c>
      <c r="DB1072" s="33">
        <v>8.4832312999999999</v>
      </c>
      <c r="DC1072" s="33">
        <v>23.881086</v>
      </c>
      <c r="DD1072" s="33">
        <v>17.094588999999999</v>
      </c>
      <c r="DE1072" s="33">
        <v>7.1224394999999996</v>
      </c>
      <c r="DF1072" s="33">
        <v>3.8129944</v>
      </c>
      <c r="DG1072" s="33">
        <v>1.7499925000000001</v>
      </c>
      <c r="DH1072" s="33">
        <v>2.9870217999999999</v>
      </c>
      <c r="DI1072" s="33">
        <v>5.0035901000000003</v>
      </c>
      <c r="DJ1072" s="33">
        <v>7.947279</v>
      </c>
      <c r="DK1072" s="33">
        <v>10.85554</v>
      </c>
      <c r="DL1072" s="33">
        <v>14.337871</v>
      </c>
      <c r="DM1072" s="33">
        <v>10.632094</v>
      </c>
      <c r="DN1072" s="33">
        <v>4.1184672000000004</v>
      </c>
      <c r="DO1072" s="33">
        <v>-2.7273508</v>
      </c>
      <c r="DP1072" s="33">
        <v>-3.9346578999999999</v>
      </c>
      <c r="DQ1072" s="33">
        <v>-4.3055811999999998</v>
      </c>
      <c r="DR1072" s="33">
        <v>-3.7803757</v>
      </c>
      <c r="DS1072" s="33">
        <v>-1.3256626</v>
      </c>
      <c r="DT1072" s="33">
        <v>-1.2569216000000001</v>
      </c>
      <c r="DU1072" s="33">
        <v>-6.6144854999999998</v>
      </c>
      <c r="DV1072" s="33">
        <v>-6.5732647000000002</v>
      </c>
      <c r="DW1072" s="33">
        <v>-6.9363526999999996</v>
      </c>
      <c r="DX1072" s="33">
        <v>-7.8267395000000004</v>
      </c>
      <c r="DY1072" s="33">
        <v>3.8818606</v>
      </c>
      <c r="DZ1072" s="33">
        <v>12.008062000000001</v>
      </c>
      <c r="EA1072" s="33">
        <v>27.601102999999998</v>
      </c>
      <c r="EB1072" s="33">
        <v>20.431719999999999</v>
      </c>
      <c r="EC1072" s="33">
        <v>10.535622</v>
      </c>
      <c r="ED1072" s="33">
        <v>7.5345110000000002</v>
      </c>
      <c r="EE1072" s="33">
        <v>6.0011232999999997</v>
      </c>
      <c r="EF1072" s="33">
        <v>7.8356288999999997</v>
      </c>
      <c r="EG1072" s="33">
        <v>9.9152824000000006</v>
      </c>
      <c r="EH1072" s="33">
        <v>12.960044</v>
      </c>
      <c r="EI1072" s="33">
        <v>15.878704000000001</v>
      </c>
      <c r="EJ1072" s="33">
        <v>20.244786999999999</v>
      </c>
      <c r="EK1072" s="33">
        <v>16.396463000000001</v>
      </c>
      <c r="EL1072" s="33">
        <v>9.3027116000000003</v>
      </c>
      <c r="EM1072" s="33">
        <v>1.9371103999999999</v>
      </c>
      <c r="EN1072" s="33">
        <v>0.53807386000000001</v>
      </c>
      <c r="EO1072" s="33">
        <v>5.1944450000000003E-2</v>
      </c>
      <c r="EP1072" s="33">
        <v>0.69858218999999999</v>
      </c>
      <c r="EQ1072" s="33">
        <v>1.6968434999999999</v>
      </c>
      <c r="ER1072" s="33">
        <v>1.6061486</v>
      </c>
      <c r="ES1072" s="33">
        <v>83.457680999999994</v>
      </c>
      <c r="ET1072" s="33">
        <v>82.122324000000006</v>
      </c>
      <c r="EU1072" s="33">
        <v>80.817856000000006</v>
      </c>
      <c r="EV1072" s="33">
        <v>79.331166999999994</v>
      </c>
      <c r="EW1072" s="33">
        <v>78.163201000000001</v>
      </c>
      <c r="EX1072" s="33">
        <v>77.414084000000003</v>
      </c>
      <c r="EY1072" s="33">
        <v>75.778789000000003</v>
      </c>
      <c r="EZ1072" s="33">
        <v>78.058818000000002</v>
      </c>
      <c r="FA1072" s="33">
        <v>82.675820000000002</v>
      </c>
      <c r="FB1072" s="33">
        <v>88.840652000000006</v>
      </c>
      <c r="FC1072" s="33">
        <v>93.579342999999994</v>
      </c>
      <c r="FD1072" s="33">
        <v>97.275760000000005</v>
      </c>
      <c r="FE1072" s="33">
        <v>100.28728</v>
      </c>
      <c r="FF1072" s="33">
        <v>102.91833</v>
      </c>
      <c r="FG1072" s="33">
        <v>104.79952</v>
      </c>
      <c r="FH1072" s="33">
        <v>106.35164</v>
      </c>
      <c r="FI1072" s="33">
        <v>106.42664000000001</v>
      </c>
      <c r="FJ1072" s="33">
        <v>105.76382</v>
      </c>
      <c r="FK1072" s="33">
        <v>102.60656</v>
      </c>
      <c r="FL1072" s="33">
        <v>98.336087000000006</v>
      </c>
      <c r="FM1072" s="33">
        <v>94.178194000000005</v>
      </c>
      <c r="FN1072" s="33">
        <v>91.419867999999994</v>
      </c>
      <c r="FO1072" s="33">
        <v>88.636649000000006</v>
      </c>
      <c r="FP1072" s="33">
        <v>86.849109999999996</v>
      </c>
      <c r="FQ1072" s="33">
        <v>48.136800000000001</v>
      </c>
      <c r="FR1072" s="82">
        <v>6.0335869999999998</v>
      </c>
      <c r="FS1072">
        <v>1</v>
      </c>
    </row>
    <row r="1073" spans="1:175" x14ac:dyDescent="0.2">
      <c r="A1073" s="18" t="s">
        <v>197</v>
      </c>
      <c r="B1073" s="27" t="s">
        <v>235</v>
      </c>
      <c r="C1073" t="s">
        <v>1</v>
      </c>
      <c r="D1073" s="33">
        <v>127.66667</v>
      </c>
      <c r="E1073" s="33">
        <v>84.772557000000006</v>
      </c>
      <c r="F1073" s="33">
        <v>83.078418999999997</v>
      </c>
      <c r="G1073" s="33">
        <v>80.598461999999998</v>
      </c>
      <c r="H1073" s="33">
        <v>81.701397999999998</v>
      </c>
      <c r="I1073" s="33">
        <v>92.758317000000005</v>
      </c>
      <c r="J1073" s="33">
        <v>121.5912</v>
      </c>
      <c r="K1073" s="33">
        <v>156.82722000000001</v>
      </c>
      <c r="L1073" s="33">
        <v>181.26265000000001</v>
      </c>
      <c r="M1073" s="33">
        <v>199.76913999999999</v>
      </c>
      <c r="N1073" s="33">
        <v>205.39773</v>
      </c>
      <c r="O1073" s="33">
        <v>211.29033000000001</v>
      </c>
      <c r="P1073" s="33">
        <v>220.55414999999999</v>
      </c>
      <c r="Q1073" s="33">
        <v>226.15165999999999</v>
      </c>
      <c r="R1073" s="33">
        <v>230.87239</v>
      </c>
      <c r="S1073" s="33">
        <v>229.87808000000001</v>
      </c>
      <c r="T1073" s="33">
        <v>206.34127000000001</v>
      </c>
      <c r="U1073" s="33">
        <v>179.07237000000001</v>
      </c>
      <c r="V1073" s="33">
        <v>158.81931</v>
      </c>
      <c r="W1073" s="33">
        <v>148.07984999999999</v>
      </c>
      <c r="X1073" s="33">
        <v>141.20235</v>
      </c>
      <c r="Y1073" s="33">
        <v>132.63688999999999</v>
      </c>
      <c r="Z1073" s="33">
        <v>119.27646</v>
      </c>
      <c r="AA1073" s="33">
        <v>101.52746999999999</v>
      </c>
      <c r="AB1073" s="33">
        <v>91.819907000000001</v>
      </c>
      <c r="AC1073" s="33">
        <v>-2.1058767</v>
      </c>
      <c r="AD1073" s="33">
        <v>-2.3436604999999999</v>
      </c>
      <c r="AE1073" s="33">
        <v>-3.0783103999999999</v>
      </c>
      <c r="AF1073" s="33">
        <v>-3.0527400999999998</v>
      </c>
      <c r="AG1073" s="33">
        <v>-0.40659656</v>
      </c>
      <c r="AH1073" s="33">
        <v>2.5585279000000001</v>
      </c>
      <c r="AI1073" s="33">
        <v>-1.7848582</v>
      </c>
      <c r="AJ1073" s="33">
        <v>-2.8809708999999999</v>
      </c>
      <c r="AK1073" s="33">
        <v>-1.4409646</v>
      </c>
      <c r="AL1073" s="33">
        <v>-3.6414781000000001</v>
      </c>
      <c r="AM1073" s="33">
        <v>-7.1865456999999999</v>
      </c>
      <c r="AN1073" s="33">
        <v>-8.2386320000000008</v>
      </c>
      <c r="AO1073" s="33">
        <v>-8.9058682000000005</v>
      </c>
      <c r="AP1073" s="33">
        <v>-11.004873</v>
      </c>
      <c r="AQ1073" s="33">
        <v>-11.44032</v>
      </c>
      <c r="AR1073" s="33">
        <v>-11.77929</v>
      </c>
      <c r="AS1073" s="33">
        <v>-6.3355112</v>
      </c>
      <c r="AT1073" s="33">
        <v>-2.7444715999999998</v>
      </c>
      <c r="AU1073" s="33">
        <v>-2.545801</v>
      </c>
      <c r="AV1073" s="33">
        <v>-3.3911907000000001</v>
      </c>
      <c r="AW1073" s="33">
        <v>-2.9366222999999998</v>
      </c>
      <c r="AX1073" s="33">
        <v>-1.0071663</v>
      </c>
      <c r="AY1073" s="33">
        <v>-3.6407514000000001</v>
      </c>
      <c r="AZ1073" s="33">
        <v>-4.4476411999999996</v>
      </c>
      <c r="BA1073" s="33">
        <v>-1.3101792000000001</v>
      </c>
      <c r="BB1073" s="33">
        <v>-1.5290347</v>
      </c>
      <c r="BC1073" s="33">
        <v>-2.2801425000000002</v>
      </c>
      <c r="BD1073" s="33">
        <v>-2.1037588999999999</v>
      </c>
      <c r="BE1073" s="33">
        <v>0.71251967000000005</v>
      </c>
      <c r="BF1073" s="33">
        <v>3.4687380999999999</v>
      </c>
      <c r="BG1073" s="33">
        <v>-0.58283098</v>
      </c>
      <c r="BH1073" s="33">
        <v>-1.7208724</v>
      </c>
      <c r="BI1073" s="33">
        <v>-0.13815048999999999</v>
      </c>
      <c r="BJ1073" s="33">
        <v>-1.9768281000000001</v>
      </c>
      <c r="BK1073" s="33">
        <v>-5.2579834999999999</v>
      </c>
      <c r="BL1073" s="33">
        <v>-5.8543607</v>
      </c>
      <c r="BM1073" s="33">
        <v>-6.3585684999999996</v>
      </c>
      <c r="BN1073" s="33">
        <v>-8.3143581999999991</v>
      </c>
      <c r="BO1073" s="33">
        <v>-8.6074471999999993</v>
      </c>
      <c r="BP1073" s="33">
        <v>-8.9497540000000004</v>
      </c>
      <c r="BQ1073" s="33">
        <v>-3.7461823000000001</v>
      </c>
      <c r="BR1073" s="33">
        <v>-0.47780450000000002</v>
      </c>
      <c r="BS1073" s="33">
        <v>-0.37248299000000001</v>
      </c>
      <c r="BT1073" s="33">
        <v>-1.3879763000000001</v>
      </c>
      <c r="BU1073" s="33">
        <v>-1.1592069</v>
      </c>
      <c r="BV1073" s="33">
        <v>0.70127244</v>
      </c>
      <c r="BW1073" s="33">
        <v>-2.2814779000000001</v>
      </c>
      <c r="BX1073" s="33">
        <v>-3.0937101999999999</v>
      </c>
      <c r="BY1073" s="33">
        <v>-0.75908149999999996</v>
      </c>
      <c r="BZ1073" s="33">
        <v>-0.96482732000000004</v>
      </c>
      <c r="CA1073" s="33">
        <v>-1.7273338</v>
      </c>
      <c r="CB1073" s="33">
        <v>-1.4464973000000001</v>
      </c>
      <c r="CC1073" s="33">
        <v>1.4876161999999999</v>
      </c>
      <c r="CD1073" s="33">
        <v>4.0991469</v>
      </c>
      <c r="CE1073" s="33">
        <v>0.24968939000000001</v>
      </c>
      <c r="CF1073" s="33">
        <v>-0.91739168999999998</v>
      </c>
      <c r="CG1073" s="33">
        <v>0.76417460999999998</v>
      </c>
      <c r="CH1073" s="33">
        <v>-0.82389661000000003</v>
      </c>
      <c r="CI1073" s="33">
        <v>-3.9222671</v>
      </c>
      <c r="CJ1073" s="33">
        <v>-4.2030216999999999</v>
      </c>
      <c r="CK1073" s="33">
        <v>-4.5943164999999997</v>
      </c>
      <c r="CL1073" s="33">
        <v>-6.4509157000000004</v>
      </c>
      <c r="CM1073" s="33">
        <v>-6.6454079000000004</v>
      </c>
      <c r="CN1073" s="33">
        <v>-6.9900263000000002</v>
      </c>
      <c r="CO1073" s="33">
        <v>-1.9528209999999999</v>
      </c>
      <c r="CP1073" s="33">
        <v>1.0920821999999999</v>
      </c>
      <c r="CQ1073" s="33">
        <v>1.1327505</v>
      </c>
      <c r="CR1073" s="33">
        <v>-5.5612000000000001E-4</v>
      </c>
      <c r="CS1073" s="33">
        <v>7.182558E-2</v>
      </c>
      <c r="CT1073" s="33">
        <v>1.8845319</v>
      </c>
      <c r="CU1073" s="33">
        <v>-1.3400491999999999</v>
      </c>
      <c r="CV1073" s="33">
        <v>-2.1559818000000002</v>
      </c>
      <c r="CW1073" s="33">
        <v>-0.20798382000000001</v>
      </c>
      <c r="CX1073" s="33">
        <v>-0.40061995</v>
      </c>
      <c r="CY1073" s="33">
        <v>-1.1745251000000001</v>
      </c>
      <c r="CZ1073" s="33">
        <v>-0.78923582000000003</v>
      </c>
      <c r="DA1073" s="33">
        <v>2.2627126</v>
      </c>
      <c r="DB1073" s="33">
        <v>4.7295556999999997</v>
      </c>
      <c r="DC1073" s="33">
        <v>1.0822098</v>
      </c>
      <c r="DD1073" s="33">
        <v>-0.11391099</v>
      </c>
      <c r="DE1073" s="33">
        <v>1.6664996999999999</v>
      </c>
      <c r="DF1073" s="33">
        <v>0.32903487999999997</v>
      </c>
      <c r="DG1073" s="33">
        <v>-2.5865507999999999</v>
      </c>
      <c r="DH1073" s="33">
        <v>-2.5516825999999999</v>
      </c>
      <c r="DI1073" s="33">
        <v>-2.8300645000000002</v>
      </c>
      <c r="DJ1073" s="33">
        <v>-4.5874731000000004</v>
      </c>
      <c r="DK1073" s="33">
        <v>-4.6833685000000003</v>
      </c>
      <c r="DL1073" s="33">
        <v>-5.0302986000000001</v>
      </c>
      <c r="DM1073" s="33">
        <v>-0.15945977</v>
      </c>
      <c r="DN1073" s="33">
        <v>2.6619689000000002</v>
      </c>
      <c r="DO1073" s="33">
        <v>2.6379839</v>
      </c>
      <c r="DP1073" s="33">
        <v>1.3868640999999999</v>
      </c>
      <c r="DQ1073" s="33">
        <v>1.3028580999999999</v>
      </c>
      <c r="DR1073" s="33">
        <v>3.0677913999999999</v>
      </c>
      <c r="DS1073" s="33">
        <v>-0.39862051999999998</v>
      </c>
      <c r="DT1073" s="33">
        <v>-1.2182533</v>
      </c>
      <c r="DU1073" s="33">
        <v>0.58771370000000001</v>
      </c>
      <c r="DV1073" s="33">
        <v>0.41400587999999999</v>
      </c>
      <c r="DW1073" s="33">
        <v>-0.37635721</v>
      </c>
      <c r="DX1073" s="33">
        <v>0.15974542999999999</v>
      </c>
      <c r="DY1073" s="33">
        <v>3.3818288999999999</v>
      </c>
      <c r="DZ1073" s="33">
        <v>5.6397659000000004</v>
      </c>
      <c r="EA1073" s="33">
        <v>2.2842370000000001</v>
      </c>
      <c r="EB1073" s="33">
        <v>1.0461875</v>
      </c>
      <c r="EC1073" s="33">
        <v>2.9693138000000001</v>
      </c>
      <c r="ED1073" s="33">
        <v>1.9936848</v>
      </c>
      <c r="EE1073" s="33">
        <v>-0.65798855999999994</v>
      </c>
      <c r="EF1073" s="33">
        <v>-0.16741128</v>
      </c>
      <c r="EG1073" s="33">
        <v>-0.28276473000000002</v>
      </c>
      <c r="EH1073" s="33">
        <v>-1.8969579999999999</v>
      </c>
      <c r="EI1073" s="33">
        <v>-1.8504953</v>
      </c>
      <c r="EJ1073" s="33">
        <v>-2.2007629999999998</v>
      </c>
      <c r="EK1073" s="33">
        <v>2.4298690999999999</v>
      </c>
      <c r="EL1073" s="33">
        <v>4.928636</v>
      </c>
      <c r="EM1073" s="33">
        <v>4.8113020000000004</v>
      </c>
      <c r="EN1073" s="33">
        <v>3.3900784000000002</v>
      </c>
      <c r="EO1073" s="33">
        <v>3.0802735000000001</v>
      </c>
      <c r="EP1073" s="33">
        <v>4.7762301999999996</v>
      </c>
      <c r="EQ1073" s="33">
        <v>0.96065296</v>
      </c>
      <c r="ER1073" s="33">
        <v>0.13567761</v>
      </c>
      <c r="ES1073" s="33">
        <v>78.220742999999999</v>
      </c>
      <c r="ET1073" s="33">
        <v>76.887992999999994</v>
      </c>
      <c r="EU1073" s="33">
        <v>75.562000999999995</v>
      </c>
      <c r="EV1073" s="33">
        <v>74.371806000000007</v>
      </c>
      <c r="EW1073" s="33">
        <v>73.644841</v>
      </c>
      <c r="EX1073" s="33">
        <v>73.928077999999999</v>
      </c>
      <c r="EY1073" s="33">
        <v>74.111243000000002</v>
      </c>
      <c r="EZ1073" s="33">
        <v>76.374340000000004</v>
      </c>
      <c r="FA1073" s="33">
        <v>80.125489000000002</v>
      </c>
      <c r="FB1073" s="33">
        <v>84.282123999999996</v>
      </c>
      <c r="FC1073" s="33">
        <v>88.134870000000006</v>
      </c>
      <c r="FD1073" s="33">
        <v>91.498485000000002</v>
      </c>
      <c r="FE1073" s="33">
        <v>94.424705000000003</v>
      </c>
      <c r="FF1073" s="33">
        <v>96.811616000000001</v>
      </c>
      <c r="FG1073" s="33">
        <v>98.590061000000006</v>
      </c>
      <c r="FH1073" s="33">
        <v>99.924699000000004</v>
      </c>
      <c r="FI1073" s="33">
        <v>99.938866000000004</v>
      </c>
      <c r="FJ1073" s="33">
        <v>99.144857000000002</v>
      </c>
      <c r="FK1073" s="33">
        <v>96.967393000000001</v>
      </c>
      <c r="FL1073" s="33">
        <v>93.103545999999994</v>
      </c>
      <c r="FM1073" s="33">
        <v>89.122350999999995</v>
      </c>
      <c r="FN1073" s="33">
        <v>85.891400000000004</v>
      </c>
      <c r="FO1073" s="33">
        <v>83.175004000000001</v>
      </c>
      <c r="FP1073" s="33">
        <v>81.065264999999997</v>
      </c>
      <c r="FQ1073" s="33">
        <v>23.22064</v>
      </c>
      <c r="FR1073" s="82">
        <v>3.1083789999999998</v>
      </c>
      <c r="FS1073">
        <v>1</v>
      </c>
    </row>
    <row r="1074" spans="1:175" x14ac:dyDescent="0.2">
      <c r="A1074" s="18" t="s">
        <v>197</v>
      </c>
      <c r="B1074" s="27" t="s">
        <v>201</v>
      </c>
      <c r="C1074" s="27">
        <v>42902</v>
      </c>
      <c r="D1074" s="33">
        <v>143</v>
      </c>
      <c r="E1074" s="33">
        <v>163.65361999999999</v>
      </c>
      <c r="F1074" s="33">
        <v>157.86600000000001</v>
      </c>
      <c r="G1074" s="33">
        <v>153.07554999999999</v>
      </c>
      <c r="H1074" s="33">
        <v>154.53996000000001</v>
      </c>
      <c r="I1074" s="33">
        <v>161.62456</v>
      </c>
      <c r="J1074" s="33">
        <v>171.59827000000001</v>
      </c>
      <c r="K1074" s="33">
        <v>177.36090999999999</v>
      </c>
      <c r="L1074" s="33">
        <v>190.44507999999999</v>
      </c>
      <c r="M1074" s="33">
        <v>195.92183</v>
      </c>
      <c r="N1074" s="33">
        <v>212.39600999999999</v>
      </c>
      <c r="O1074" s="33">
        <v>224.60624000000001</v>
      </c>
      <c r="P1074" s="33">
        <v>233.01409000000001</v>
      </c>
      <c r="Q1074" s="33">
        <v>238.23961</v>
      </c>
      <c r="R1074" s="33">
        <v>244.43892</v>
      </c>
      <c r="S1074" s="33">
        <v>243.67686</v>
      </c>
      <c r="T1074" s="33">
        <v>240.83416</v>
      </c>
      <c r="U1074" s="33">
        <v>239.80044000000001</v>
      </c>
      <c r="V1074" s="33">
        <v>223.80879999999999</v>
      </c>
      <c r="W1074" s="33">
        <v>208.82920999999999</v>
      </c>
      <c r="X1074" s="33">
        <v>206.73346000000001</v>
      </c>
      <c r="Y1074" s="33">
        <v>222.81608</v>
      </c>
      <c r="Z1074" s="33">
        <v>218.78479999999999</v>
      </c>
      <c r="AA1074" s="33">
        <v>202.25622999999999</v>
      </c>
      <c r="AB1074" s="33">
        <v>182.61967000000001</v>
      </c>
      <c r="AC1074" s="33">
        <v>-6.9510642000000002</v>
      </c>
      <c r="AD1074" s="33">
        <v>-4.3281765999999999</v>
      </c>
      <c r="AE1074" s="33">
        <v>-2.4794445999999999</v>
      </c>
      <c r="AF1074" s="33">
        <v>-1.0325633000000001</v>
      </c>
      <c r="AG1074" s="33">
        <v>-1.6021603</v>
      </c>
      <c r="AH1074" s="33">
        <v>0.15516284999999999</v>
      </c>
      <c r="AI1074" s="33">
        <v>-2.4518173000000001</v>
      </c>
      <c r="AJ1074" s="33">
        <v>-6.5516814999999999</v>
      </c>
      <c r="AK1074" s="33">
        <v>-10.660838999999999</v>
      </c>
      <c r="AL1074" s="33">
        <v>-2.6158274000000001</v>
      </c>
      <c r="AM1074" s="33">
        <v>-1.3282356</v>
      </c>
      <c r="AN1074" s="33">
        <v>-0.86222589999999999</v>
      </c>
      <c r="AO1074" s="33">
        <v>-0.90784547999999998</v>
      </c>
      <c r="AP1074" s="33">
        <v>4.6250321000000003</v>
      </c>
      <c r="AQ1074" s="33">
        <v>3.4366846</v>
      </c>
      <c r="AR1074" s="33">
        <v>2.3955267999999998</v>
      </c>
      <c r="AS1074" s="33">
        <v>-1.2008665000000001</v>
      </c>
      <c r="AT1074" s="33">
        <v>-2.6095142</v>
      </c>
      <c r="AU1074" s="33">
        <v>-1.8001029</v>
      </c>
      <c r="AV1074" s="33">
        <v>-4.7250049000000001</v>
      </c>
      <c r="AW1074" s="33">
        <v>-1.6157404</v>
      </c>
      <c r="AX1074" s="33">
        <v>-2.9715370999999999</v>
      </c>
      <c r="AY1074" s="33">
        <v>-5.4717957999999998</v>
      </c>
      <c r="AZ1074" s="33">
        <v>-1.7872834</v>
      </c>
      <c r="BA1074" s="33">
        <v>-5.0897294999999998</v>
      </c>
      <c r="BB1074" s="33">
        <v>-1.6590079</v>
      </c>
      <c r="BC1074" s="33">
        <v>-0.36689316</v>
      </c>
      <c r="BD1074" s="33">
        <v>0.65805073000000003</v>
      </c>
      <c r="BE1074" s="33">
        <v>0.15542262000000001</v>
      </c>
      <c r="BF1074" s="33">
        <v>1.6718885999999999</v>
      </c>
      <c r="BG1074" s="33">
        <v>-0.60603346000000002</v>
      </c>
      <c r="BH1074" s="33">
        <v>-3.6910357999999999</v>
      </c>
      <c r="BI1074" s="33">
        <v>-7.2670279000000004</v>
      </c>
      <c r="BJ1074" s="33">
        <v>0.43294437000000002</v>
      </c>
      <c r="BK1074" s="33">
        <v>2.0447744000000001</v>
      </c>
      <c r="BL1074" s="33">
        <v>2.5554738000000001</v>
      </c>
      <c r="BM1074" s="33">
        <v>2.7654480000000001</v>
      </c>
      <c r="BN1074" s="33">
        <v>8.1681714999999997</v>
      </c>
      <c r="BO1074" s="33">
        <v>7.1042230999999996</v>
      </c>
      <c r="BP1074" s="33">
        <v>6.2159380000000004</v>
      </c>
      <c r="BQ1074" s="33">
        <v>4.0274216999999997</v>
      </c>
      <c r="BR1074" s="33">
        <v>3.0592317000000002</v>
      </c>
      <c r="BS1074" s="33">
        <v>3.5087966000000002</v>
      </c>
      <c r="BT1074" s="33">
        <v>0.61134902999999996</v>
      </c>
      <c r="BU1074" s="33">
        <v>4.4207942999999998</v>
      </c>
      <c r="BV1074" s="33">
        <v>3.0270997999999998</v>
      </c>
      <c r="BW1074" s="33">
        <v>9.7380949999999994E-2</v>
      </c>
      <c r="BX1074" s="33">
        <v>3.2305850999999999</v>
      </c>
      <c r="BY1074" s="33">
        <v>-3.8005748000000001</v>
      </c>
      <c r="BZ1074" s="33">
        <v>0.18965027000000001</v>
      </c>
      <c r="CA1074" s="33">
        <v>1.0962535</v>
      </c>
      <c r="CB1074" s="33">
        <v>1.8289648000000001</v>
      </c>
      <c r="CC1074" s="33">
        <v>1.3727191999999999</v>
      </c>
      <c r="CD1074" s="33">
        <v>2.7223682</v>
      </c>
      <c r="CE1074" s="33">
        <v>0.67235082000000002</v>
      </c>
      <c r="CF1074" s="33">
        <v>-1.7097614000000001</v>
      </c>
      <c r="CG1074" s="33">
        <v>-4.9164848000000001</v>
      </c>
      <c r="CH1074" s="33">
        <v>2.5445144000000002</v>
      </c>
      <c r="CI1074" s="33">
        <v>4.3809108999999999</v>
      </c>
      <c r="CJ1074" s="33">
        <v>4.9225621000000004</v>
      </c>
      <c r="CK1074" s="33">
        <v>5.3095597999999997</v>
      </c>
      <c r="CL1074" s="33">
        <v>10.622139000000001</v>
      </c>
      <c r="CM1074" s="33">
        <v>9.6443490999999995</v>
      </c>
      <c r="CN1074" s="33">
        <v>8.8619432000000007</v>
      </c>
      <c r="CO1074" s="33">
        <v>7.6485181000000004</v>
      </c>
      <c r="CP1074" s="33">
        <v>6.9853877999999998</v>
      </c>
      <c r="CQ1074" s="33">
        <v>7.1857243000000004</v>
      </c>
      <c r="CR1074" s="33">
        <v>4.3072914999999998</v>
      </c>
      <c r="CS1074" s="33">
        <v>8.6016797999999994</v>
      </c>
      <c r="CT1074" s="33">
        <v>7.1817374000000003</v>
      </c>
      <c r="CU1074" s="33">
        <v>3.9545758000000002</v>
      </c>
      <c r="CV1074" s="33">
        <v>6.7059455000000003</v>
      </c>
      <c r="CW1074" s="33">
        <v>-2.5114201</v>
      </c>
      <c r="CX1074" s="33">
        <v>2.0383084</v>
      </c>
      <c r="CY1074" s="33">
        <v>2.5594001999999998</v>
      </c>
      <c r="CZ1074" s="33">
        <v>2.9998789000000001</v>
      </c>
      <c r="DA1074" s="33">
        <v>2.5900156999999999</v>
      </c>
      <c r="DB1074" s="33">
        <v>3.7728478999999999</v>
      </c>
      <c r="DC1074" s="33">
        <v>1.9507350999999999</v>
      </c>
      <c r="DD1074" s="33">
        <v>0.27151309000000001</v>
      </c>
      <c r="DE1074" s="33">
        <v>-2.5659418000000001</v>
      </c>
      <c r="DF1074" s="33">
        <v>4.6560845000000004</v>
      </c>
      <c r="DG1074" s="33">
        <v>6.7170474000000002</v>
      </c>
      <c r="DH1074" s="33">
        <v>7.2896504999999996</v>
      </c>
      <c r="DI1074" s="33">
        <v>7.8536716999999996</v>
      </c>
      <c r="DJ1074" s="33">
        <v>13.076105999999999</v>
      </c>
      <c r="DK1074" s="33">
        <v>12.184475000000001</v>
      </c>
      <c r="DL1074" s="33">
        <v>11.507948000000001</v>
      </c>
      <c r="DM1074" s="33">
        <v>11.269615</v>
      </c>
      <c r="DN1074" s="33">
        <v>10.911543999999999</v>
      </c>
      <c r="DO1074" s="33">
        <v>10.862652000000001</v>
      </c>
      <c r="DP1074" s="33">
        <v>8.0032340000000008</v>
      </c>
      <c r="DQ1074" s="33">
        <v>12.782565</v>
      </c>
      <c r="DR1074" s="33">
        <v>11.336375</v>
      </c>
      <c r="DS1074" s="33">
        <v>7.8117706</v>
      </c>
      <c r="DT1074" s="33">
        <v>10.181305999999999</v>
      </c>
      <c r="DU1074" s="33">
        <v>-0.65008538999999999</v>
      </c>
      <c r="DV1074" s="33">
        <v>4.7074771000000002</v>
      </c>
      <c r="DW1074" s="33">
        <v>4.6719515999999999</v>
      </c>
      <c r="DX1074" s="33">
        <v>4.6904928999999997</v>
      </c>
      <c r="DY1074" s="33">
        <v>4.3475986000000004</v>
      </c>
      <c r="DZ1074" s="33">
        <v>5.2895735999999998</v>
      </c>
      <c r="EA1074" s="33">
        <v>3.796519</v>
      </c>
      <c r="EB1074" s="33">
        <v>3.1321587000000002</v>
      </c>
      <c r="EC1074" s="33">
        <v>0.82786910999999996</v>
      </c>
      <c r="ED1074" s="33">
        <v>7.7048562</v>
      </c>
      <c r="EE1074" s="33">
        <v>10.090057</v>
      </c>
      <c r="EF1074" s="33">
        <v>10.70735</v>
      </c>
      <c r="EG1074" s="33">
        <v>11.526965000000001</v>
      </c>
      <c r="EH1074" s="33">
        <v>16.619246</v>
      </c>
      <c r="EI1074" s="33">
        <v>15.852014</v>
      </c>
      <c r="EJ1074" s="33">
        <v>15.32836</v>
      </c>
      <c r="EK1074" s="33">
        <v>16.497903000000001</v>
      </c>
      <c r="EL1074" s="33">
        <v>16.580290000000002</v>
      </c>
      <c r="EM1074" s="33">
        <v>16.171551000000001</v>
      </c>
      <c r="EN1074" s="33">
        <v>13.339587999999999</v>
      </c>
      <c r="EO1074" s="33">
        <v>18.819099999999999</v>
      </c>
      <c r="EP1074" s="33">
        <v>17.335011999999999</v>
      </c>
      <c r="EQ1074" s="33">
        <v>13.380947000000001</v>
      </c>
      <c r="ER1074" s="33">
        <v>15.199173999999999</v>
      </c>
      <c r="ES1074" s="33">
        <v>70.401383999999993</v>
      </c>
      <c r="ET1074" s="33">
        <v>69.276681999999994</v>
      </c>
      <c r="EU1074" s="33">
        <v>68.358017000000004</v>
      </c>
      <c r="EV1074" s="33">
        <v>66.874044999999995</v>
      </c>
      <c r="EW1074" s="33">
        <v>66.044163999999995</v>
      </c>
      <c r="EX1074" s="33">
        <v>65.691295999999994</v>
      </c>
      <c r="EY1074" s="33">
        <v>66.620703000000006</v>
      </c>
      <c r="EZ1074" s="33">
        <v>69.568838</v>
      </c>
      <c r="FA1074" s="33">
        <v>73.407854999999998</v>
      </c>
      <c r="FB1074" s="33">
        <v>77.170944000000006</v>
      </c>
      <c r="FC1074" s="33">
        <v>80.244619999999998</v>
      </c>
      <c r="FD1074" s="33">
        <v>83.217466000000002</v>
      </c>
      <c r="FE1074" s="33">
        <v>85.878789999999995</v>
      </c>
      <c r="FF1074" s="33">
        <v>87.053736999999998</v>
      </c>
      <c r="FG1074" s="33">
        <v>88.389408000000003</v>
      </c>
      <c r="FH1074" s="33">
        <v>89.065774000000005</v>
      </c>
      <c r="FI1074" s="33">
        <v>89.100935000000007</v>
      </c>
      <c r="FJ1074" s="33">
        <v>88.051571999999993</v>
      </c>
      <c r="FK1074" s="33">
        <v>86.122817999999995</v>
      </c>
      <c r="FL1074" s="33">
        <v>83.867474000000001</v>
      </c>
      <c r="FM1074" s="33">
        <v>81.029803999999999</v>
      </c>
      <c r="FN1074" s="33">
        <v>79.059648999999993</v>
      </c>
      <c r="FO1074" s="33">
        <v>77.377643000000006</v>
      </c>
      <c r="FP1074" s="33">
        <v>75.397869999999998</v>
      </c>
      <c r="FQ1074" s="33">
        <v>62.438380000000002</v>
      </c>
      <c r="FR1074" s="82">
        <v>5.4463200000000001</v>
      </c>
      <c r="FS1074">
        <v>1</v>
      </c>
    </row>
    <row r="1075" spans="1:175" x14ac:dyDescent="0.2">
      <c r="A1075" s="18" t="s">
        <v>197</v>
      </c>
      <c r="B1075" s="27" t="s">
        <v>201</v>
      </c>
      <c r="C1075" s="27">
        <v>42905</v>
      </c>
      <c r="D1075" s="33">
        <v>143</v>
      </c>
      <c r="E1075" s="33">
        <v>186.1662</v>
      </c>
      <c r="F1075" s="33">
        <v>183.68496999999999</v>
      </c>
      <c r="G1075" s="33">
        <v>178.29622000000001</v>
      </c>
      <c r="H1075" s="33">
        <v>176.47677999999999</v>
      </c>
      <c r="I1075" s="33">
        <v>186.56925000000001</v>
      </c>
      <c r="J1075" s="33">
        <v>200.75375</v>
      </c>
      <c r="K1075" s="33">
        <v>214.16928999999999</v>
      </c>
      <c r="L1075" s="33">
        <v>225.37876</v>
      </c>
      <c r="M1075" s="33">
        <v>234.49597</v>
      </c>
      <c r="N1075" s="33">
        <v>246.38674</v>
      </c>
      <c r="O1075" s="33">
        <v>256.20886999999999</v>
      </c>
      <c r="P1075" s="33">
        <v>266.51902000000001</v>
      </c>
      <c r="Q1075" s="33">
        <v>268.56135999999998</v>
      </c>
      <c r="R1075" s="33">
        <v>270.62500999999997</v>
      </c>
      <c r="S1075" s="33">
        <v>270.59136000000001</v>
      </c>
      <c r="T1075" s="33">
        <v>264.56051000000002</v>
      </c>
      <c r="U1075" s="33">
        <v>261.32747000000001</v>
      </c>
      <c r="V1075" s="33">
        <v>244.66416000000001</v>
      </c>
      <c r="W1075" s="33">
        <v>226.88077000000001</v>
      </c>
      <c r="X1075" s="33">
        <v>220.4776</v>
      </c>
      <c r="Y1075" s="33">
        <v>232.55438000000001</v>
      </c>
      <c r="Z1075" s="33">
        <v>227.32407000000001</v>
      </c>
      <c r="AA1075" s="33">
        <v>207.10801000000001</v>
      </c>
      <c r="AB1075" s="33">
        <v>191.21738999999999</v>
      </c>
      <c r="AC1075" s="33">
        <v>-4.3060282000000001</v>
      </c>
      <c r="AD1075" s="33">
        <v>-3.1980137000000002</v>
      </c>
      <c r="AE1075" s="33">
        <v>-3.8908206000000001</v>
      </c>
      <c r="AF1075" s="33">
        <v>-7.0378850999999996</v>
      </c>
      <c r="AG1075" s="33">
        <v>-4.6428408000000001</v>
      </c>
      <c r="AH1075" s="33">
        <v>-2.6592190000000002</v>
      </c>
      <c r="AI1075" s="33">
        <v>-3.9595063000000001</v>
      </c>
      <c r="AJ1075" s="33">
        <v>-5.8218053999999997</v>
      </c>
      <c r="AK1075" s="33">
        <v>-8.5922877</v>
      </c>
      <c r="AL1075" s="33">
        <v>-6.4053021000000001</v>
      </c>
      <c r="AM1075" s="33">
        <v>-7.6306235999999998</v>
      </c>
      <c r="AN1075" s="33">
        <v>-5.5770954000000001</v>
      </c>
      <c r="AO1075" s="33">
        <v>-17.428733000000001</v>
      </c>
      <c r="AP1075" s="33">
        <v>-14.294532999999999</v>
      </c>
      <c r="AQ1075" s="33">
        <v>-13.067712</v>
      </c>
      <c r="AR1075" s="33">
        <v>-5.8934382000000003</v>
      </c>
      <c r="AS1075" s="33">
        <v>-0.69410437000000003</v>
      </c>
      <c r="AT1075" s="33">
        <v>-3.1705735000000002</v>
      </c>
      <c r="AU1075" s="33">
        <v>-3.5535185999999999</v>
      </c>
      <c r="AV1075" s="33">
        <v>-3.0637080000000001</v>
      </c>
      <c r="AW1075" s="33">
        <v>-2.2080000000000002</v>
      </c>
      <c r="AX1075" s="33">
        <v>3.9889673999999999</v>
      </c>
      <c r="AY1075" s="33">
        <v>-1.4734356</v>
      </c>
      <c r="AZ1075" s="33">
        <v>-0.30773464</v>
      </c>
      <c r="BA1075" s="33">
        <v>-0.76893080999999996</v>
      </c>
      <c r="BB1075" s="33">
        <v>-1.340037E-2</v>
      </c>
      <c r="BC1075" s="33">
        <v>-1.1798348999999999</v>
      </c>
      <c r="BD1075" s="33">
        <v>-4.6671006999999998</v>
      </c>
      <c r="BE1075" s="33">
        <v>-2.2629359</v>
      </c>
      <c r="BF1075" s="33">
        <v>-0.60619641000000002</v>
      </c>
      <c r="BG1075" s="33">
        <v>-1.2039911000000001</v>
      </c>
      <c r="BH1075" s="33">
        <v>-2.6762112999999998</v>
      </c>
      <c r="BI1075" s="33">
        <v>-4.5760440999999998</v>
      </c>
      <c r="BJ1075" s="33">
        <v>-2.7151546999999998</v>
      </c>
      <c r="BK1075" s="33">
        <v>-3.5633436999999999</v>
      </c>
      <c r="BL1075" s="33">
        <v>-1.2290411000000001</v>
      </c>
      <c r="BM1075" s="33">
        <v>-10.478574</v>
      </c>
      <c r="BN1075" s="33">
        <v>-7.5212184000000004</v>
      </c>
      <c r="BO1075" s="33">
        <v>-6.9442554000000003</v>
      </c>
      <c r="BP1075" s="33">
        <v>-0.49455507999999998</v>
      </c>
      <c r="BQ1075" s="33">
        <v>4.8224517999999996</v>
      </c>
      <c r="BR1075" s="33">
        <v>2.2234706000000002</v>
      </c>
      <c r="BS1075" s="33">
        <v>1.7328893999999999</v>
      </c>
      <c r="BT1075" s="33">
        <v>2.0036749999999999</v>
      </c>
      <c r="BU1075" s="33">
        <v>2.7422464999999998</v>
      </c>
      <c r="BV1075" s="33">
        <v>9.8147456000000002</v>
      </c>
      <c r="BW1075" s="33">
        <v>3.8549332999999999</v>
      </c>
      <c r="BX1075" s="33">
        <v>4.2940474999999996</v>
      </c>
      <c r="BY1075" s="33">
        <v>1.6808521000000001</v>
      </c>
      <c r="BZ1075" s="33">
        <v>2.1922530999999998</v>
      </c>
      <c r="CA1075" s="33">
        <v>0.69778562</v>
      </c>
      <c r="CB1075" s="33">
        <v>-3.0251025999999999</v>
      </c>
      <c r="CC1075" s="33">
        <v>-0.61462097999999998</v>
      </c>
      <c r="CD1075" s="33">
        <v>0.81572080000000002</v>
      </c>
      <c r="CE1075" s="33">
        <v>0.70447040000000005</v>
      </c>
      <c r="CF1075" s="33">
        <v>-0.49758235000000001</v>
      </c>
      <c r="CG1075" s="33">
        <v>-1.7944061</v>
      </c>
      <c r="CH1075" s="33">
        <v>-0.15936982999999999</v>
      </c>
      <c r="CI1075" s="33">
        <v>-0.74635810000000002</v>
      </c>
      <c r="CJ1075" s="33">
        <v>1.782408</v>
      </c>
      <c r="CK1075" s="33">
        <v>-5.6649146000000004</v>
      </c>
      <c r="CL1075" s="33">
        <v>-2.8300413999999998</v>
      </c>
      <c r="CM1075" s="33">
        <v>-2.7031679</v>
      </c>
      <c r="CN1075" s="33">
        <v>3.2446948999999998</v>
      </c>
      <c r="CO1075" s="33">
        <v>8.6432017999999999</v>
      </c>
      <c r="CP1075" s="33">
        <v>5.9593692000000003</v>
      </c>
      <c r="CQ1075" s="33">
        <v>5.3942394</v>
      </c>
      <c r="CR1075" s="33">
        <v>5.5133289999999997</v>
      </c>
      <c r="CS1075" s="33">
        <v>6.1707720999999998</v>
      </c>
      <c r="CT1075" s="33">
        <v>13.849662</v>
      </c>
      <c r="CU1075" s="33">
        <v>7.5453453000000001</v>
      </c>
      <c r="CV1075" s="33">
        <v>7.4812279000000004</v>
      </c>
      <c r="CW1075" s="33">
        <v>4.1306349000000004</v>
      </c>
      <c r="CX1075" s="33">
        <v>4.3979065999999998</v>
      </c>
      <c r="CY1075" s="33">
        <v>2.5754060999999999</v>
      </c>
      <c r="CZ1075" s="33">
        <v>-1.3831046</v>
      </c>
      <c r="DA1075" s="33">
        <v>1.0336939000000001</v>
      </c>
      <c r="DB1075" s="33">
        <v>2.237638</v>
      </c>
      <c r="DC1075" s="33">
        <v>2.6129319</v>
      </c>
      <c r="DD1075" s="33">
        <v>1.6810465999999999</v>
      </c>
      <c r="DE1075" s="33">
        <v>0.98723201000000005</v>
      </c>
      <c r="DF1075" s="33">
        <v>2.3964150000000002</v>
      </c>
      <c r="DG1075" s="33">
        <v>2.0706275999999999</v>
      </c>
      <c r="DH1075" s="33">
        <v>4.7938571000000003</v>
      </c>
      <c r="DI1075" s="33">
        <v>-0.85125530999999999</v>
      </c>
      <c r="DJ1075" s="33">
        <v>1.8611355999999999</v>
      </c>
      <c r="DK1075" s="33">
        <v>1.5379195000000001</v>
      </c>
      <c r="DL1075" s="33">
        <v>6.9839450000000003</v>
      </c>
      <c r="DM1075" s="33">
        <v>12.463952000000001</v>
      </c>
      <c r="DN1075" s="33">
        <v>9.6952677000000005</v>
      </c>
      <c r="DO1075" s="33">
        <v>9.0555895</v>
      </c>
      <c r="DP1075" s="33">
        <v>9.022983</v>
      </c>
      <c r="DQ1075" s="33">
        <v>9.5992976999999993</v>
      </c>
      <c r="DR1075" s="33">
        <v>17.884578000000001</v>
      </c>
      <c r="DS1075" s="33">
        <v>11.235757</v>
      </c>
      <c r="DT1075" s="33">
        <v>10.668407999999999</v>
      </c>
      <c r="DU1075" s="33">
        <v>7.6677322999999999</v>
      </c>
      <c r="DV1075" s="33">
        <v>7.5825199000000003</v>
      </c>
      <c r="DW1075" s="33">
        <v>5.2863918999999999</v>
      </c>
      <c r="DX1075" s="33">
        <v>0.98767983000000004</v>
      </c>
      <c r="DY1075" s="33">
        <v>3.4135987999999999</v>
      </c>
      <c r="DZ1075" s="33">
        <v>4.2906605999999998</v>
      </c>
      <c r="EA1075" s="33">
        <v>5.3684471</v>
      </c>
      <c r="EB1075" s="33">
        <v>4.8266407999999998</v>
      </c>
      <c r="EC1075" s="33">
        <v>5.0034755999999998</v>
      </c>
      <c r="ED1075" s="33">
        <v>6.0865624</v>
      </c>
      <c r="EE1075" s="33">
        <v>6.1379073999999996</v>
      </c>
      <c r="EF1075" s="33">
        <v>9.1419113999999997</v>
      </c>
      <c r="EG1075" s="33">
        <v>6.0989041999999998</v>
      </c>
      <c r="EH1075" s="33">
        <v>8.6344501000000005</v>
      </c>
      <c r="EI1075" s="33">
        <v>7.6613762000000003</v>
      </c>
      <c r="EJ1075" s="33">
        <v>12.382828</v>
      </c>
      <c r="EK1075" s="33">
        <v>17.980508</v>
      </c>
      <c r="EL1075" s="33">
        <v>15.089312</v>
      </c>
      <c r="EM1075" s="33">
        <v>14.341996999999999</v>
      </c>
      <c r="EN1075" s="33">
        <v>14.090366</v>
      </c>
      <c r="EO1075" s="33">
        <v>14.549543999999999</v>
      </c>
      <c r="EP1075" s="33">
        <v>23.710356000000001</v>
      </c>
      <c r="EQ1075" s="33">
        <v>16.564126000000002</v>
      </c>
      <c r="ER1075" s="33">
        <v>15.270189999999999</v>
      </c>
      <c r="ES1075" s="33">
        <v>81.032798</v>
      </c>
      <c r="ET1075" s="33">
        <v>79.972769</v>
      </c>
      <c r="EU1075" s="33">
        <v>77.704091000000005</v>
      </c>
      <c r="EV1075" s="33">
        <v>76.046870999999996</v>
      </c>
      <c r="EW1075" s="33">
        <v>75.501570000000001</v>
      </c>
      <c r="EX1075" s="33">
        <v>73.906304000000006</v>
      </c>
      <c r="EY1075" s="33">
        <v>74.527626999999995</v>
      </c>
      <c r="EZ1075" s="33">
        <v>77.184876000000003</v>
      </c>
      <c r="FA1075" s="33">
        <v>80.955511999999999</v>
      </c>
      <c r="FB1075" s="33">
        <v>85.241197999999997</v>
      </c>
      <c r="FC1075" s="33">
        <v>88.305989999999994</v>
      </c>
      <c r="FD1075" s="33">
        <v>92.150895000000006</v>
      </c>
      <c r="FE1075" s="33">
        <v>94.206884000000002</v>
      </c>
      <c r="FF1075" s="33">
        <v>94.855491000000001</v>
      </c>
      <c r="FG1075" s="33">
        <v>95.569194999999993</v>
      </c>
      <c r="FH1075" s="33">
        <v>96.129065999999995</v>
      </c>
      <c r="FI1075" s="33">
        <v>95.980779999999996</v>
      </c>
      <c r="FJ1075" s="33">
        <v>94.465092999999996</v>
      </c>
      <c r="FK1075" s="33">
        <v>92.305447000000001</v>
      </c>
      <c r="FL1075" s="33">
        <v>88.413081000000005</v>
      </c>
      <c r="FM1075" s="33">
        <v>84.819748000000004</v>
      </c>
      <c r="FN1075" s="33">
        <v>82.302576000000002</v>
      </c>
      <c r="FO1075" s="33">
        <v>80.363079999999997</v>
      </c>
      <c r="FP1075" s="33">
        <v>78.345213000000001</v>
      </c>
      <c r="FQ1075" s="33">
        <v>55.0916</v>
      </c>
      <c r="FR1075" s="82">
        <v>6.7074150000000001</v>
      </c>
      <c r="FS1075">
        <v>1</v>
      </c>
    </row>
    <row r="1076" spans="1:175" x14ac:dyDescent="0.2">
      <c r="A1076" s="18" t="s">
        <v>197</v>
      </c>
      <c r="B1076" s="27" t="s">
        <v>201</v>
      </c>
      <c r="C1076" s="27">
        <v>42906</v>
      </c>
      <c r="D1076" s="33">
        <v>143</v>
      </c>
      <c r="E1076" s="33">
        <v>179.00871000000001</v>
      </c>
      <c r="F1076" s="33">
        <v>175.9127</v>
      </c>
      <c r="G1076" s="33">
        <v>169.61761000000001</v>
      </c>
      <c r="H1076" s="33">
        <v>173.96535</v>
      </c>
      <c r="I1076" s="33">
        <v>183.26849999999999</v>
      </c>
      <c r="J1076" s="33">
        <v>194.22146000000001</v>
      </c>
      <c r="K1076" s="33">
        <v>205.39671999999999</v>
      </c>
      <c r="L1076" s="33">
        <v>221.0386</v>
      </c>
      <c r="M1076" s="33">
        <v>229.60148000000001</v>
      </c>
      <c r="N1076" s="33">
        <v>241.35420999999999</v>
      </c>
      <c r="O1076" s="33">
        <v>249.67569</v>
      </c>
      <c r="P1076" s="33">
        <v>259.72928000000002</v>
      </c>
      <c r="Q1076" s="33">
        <v>261.01260000000002</v>
      </c>
      <c r="R1076" s="33">
        <v>262.49095</v>
      </c>
      <c r="S1076" s="33">
        <v>263.83906000000002</v>
      </c>
      <c r="T1076" s="33">
        <v>259.16395</v>
      </c>
      <c r="U1076" s="33">
        <v>252.63636</v>
      </c>
      <c r="V1076" s="33">
        <v>237.95526000000001</v>
      </c>
      <c r="W1076" s="33">
        <v>219.81905</v>
      </c>
      <c r="X1076" s="33">
        <v>215.29732000000001</v>
      </c>
      <c r="Y1076" s="33">
        <v>229.18296000000001</v>
      </c>
      <c r="Z1076" s="33">
        <v>222.60207</v>
      </c>
      <c r="AA1076" s="33">
        <v>205.33738</v>
      </c>
      <c r="AB1076" s="33">
        <v>188.46813</v>
      </c>
      <c r="AC1076" s="33">
        <v>-2.6502271999999998</v>
      </c>
      <c r="AD1076" s="33">
        <v>0.14777166999999999</v>
      </c>
      <c r="AE1076" s="33">
        <v>-2.8984016000000001</v>
      </c>
      <c r="AF1076" s="33">
        <v>0.18330457</v>
      </c>
      <c r="AG1076" s="33">
        <v>-0.29138019999999998</v>
      </c>
      <c r="AH1076" s="33">
        <v>-1.9386615</v>
      </c>
      <c r="AI1076" s="33">
        <v>-4.0299155999999998</v>
      </c>
      <c r="AJ1076" s="33">
        <v>-14.632959</v>
      </c>
      <c r="AK1076" s="33">
        <v>-18.271393</v>
      </c>
      <c r="AL1076" s="33">
        <v>-16.150860999999999</v>
      </c>
      <c r="AM1076" s="33">
        <v>-18.662469999999999</v>
      </c>
      <c r="AN1076" s="33">
        <v>-17.424603999999999</v>
      </c>
      <c r="AO1076" s="33">
        <v>-17.637236000000001</v>
      </c>
      <c r="AP1076" s="33">
        <v>-12.119847999999999</v>
      </c>
      <c r="AQ1076" s="33">
        <v>-9.7507522000000009</v>
      </c>
      <c r="AR1076" s="33">
        <v>-7.7374999999999998</v>
      </c>
      <c r="AS1076" s="33">
        <v>-9.3446069000000005</v>
      </c>
      <c r="AT1076" s="33">
        <v>-16.990368</v>
      </c>
      <c r="AU1076" s="33">
        <v>-17.189955999999999</v>
      </c>
      <c r="AV1076" s="33">
        <v>-12.95777</v>
      </c>
      <c r="AW1076" s="33">
        <v>-13.659793000000001</v>
      </c>
      <c r="AX1076" s="33">
        <v>-10.245969000000001</v>
      </c>
      <c r="AY1076" s="33">
        <v>-6.8001621999999999</v>
      </c>
      <c r="AZ1076" s="33">
        <v>-4.2326021999999996</v>
      </c>
      <c r="BA1076" s="33">
        <v>2.2254125999999999</v>
      </c>
      <c r="BB1076" s="33">
        <v>4.1680177</v>
      </c>
      <c r="BC1076" s="33">
        <v>-3.7218010000000003E-2</v>
      </c>
      <c r="BD1076" s="33">
        <v>2.4804773</v>
      </c>
      <c r="BE1076" s="33">
        <v>1.9330521000000001</v>
      </c>
      <c r="BF1076" s="33">
        <v>-1.20234E-2</v>
      </c>
      <c r="BG1076" s="33">
        <v>-1.4663598</v>
      </c>
      <c r="BH1076" s="33">
        <v>-9.7928381000000009</v>
      </c>
      <c r="BI1076" s="33">
        <v>-13.199298000000001</v>
      </c>
      <c r="BJ1076" s="33">
        <v>-11.068721999999999</v>
      </c>
      <c r="BK1076" s="33">
        <v>-13.585591000000001</v>
      </c>
      <c r="BL1076" s="33">
        <v>-11.780583</v>
      </c>
      <c r="BM1076" s="33">
        <v>-12.614939</v>
      </c>
      <c r="BN1076" s="33">
        <v>-7.6061440999999999</v>
      </c>
      <c r="BO1076" s="33">
        <v>-4.8817728999999996</v>
      </c>
      <c r="BP1076" s="33">
        <v>-2.9397302000000001</v>
      </c>
      <c r="BQ1076" s="33">
        <v>-4.8249668999999997</v>
      </c>
      <c r="BR1076" s="33">
        <v>-12.289083</v>
      </c>
      <c r="BS1076" s="33">
        <v>-12.764676</v>
      </c>
      <c r="BT1076" s="33">
        <v>-8.7482697999999992</v>
      </c>
      <c r="BU1076" s="33">
        <v>-8.9518602999999999</v>
      </c>
      <c r="BV1076" s="33">
        <v>-6.1233494999999998</v>
      </c>
      <c r="BW1076" s="33">
        <v>-2.9966929000000002</v>
      </c>
      <c r="BX1076" s="33">
        <v>-0.13220977</v>
      </c>
      <c r="BY1076" s="33">
        <v>5.6022657999999996</v>
      </c>
      <c r="BZ1076" s="33">
        <v>6.9524279</v>
      </c>
      <c r="CA1076" s="33">
        <v>1.944429</v>
      </c>
      <c r="CB1076" s="33">
        <v>4.0714921999999998</v>
      </c>
      <c r="CC1076" s="33">
        <v>3.4736872000000001</v>
      </c>
      <c r="CD1076" s="33">
        <v>1.3223602999999999</v>
      </c>
      <c r="CE1076" s="33">
        <v>0.30915111000000001</v>
      </c>
      <c r="CF1076" s="33">
        <v>-6.4405850999999998</v>
      </c>
      <c r="CG1076" s="33">
        <v>-9.6863803999999991</v>
      </c>
      <c r="CH1076" s="33">
        <v>-7.5488486000000004</v>
      </c>
      <c r="CI1076" s="33">
        <v>-10.06936</v>
      </c>
      <c r="CJ1076" s="33">
        <v>-7.8715514999999998</v>
      </c>
      <c r="CK1076" s="33">
        <v>-9.1365117999999992</v>
      </c>
      <c r="CL1076" s="33">
        <v>-4.4799666</v>
      </c>
      <c r="CM1076" s="33">
        <v>-1.5095326</v>
      </c>
      <c r="CN1076" s="33">
        <v>0.38319045000000002</v>
      </c>
      <c r="CO1076" s="33">
        <v>-1.6946781</v>
      </c>
      <c r="CP1076" s="33">
        <v>-9.0329865999999992</v>
      </c>
      <c r="CQ1076" s="33">
        <v>-9.6997403999999996</v>
      </c>
      <c r="CR1076" s="33">
        <v>-5.8327827000000001</v>
      </c>
      <c r="CS1076" s="33">
        <v>-5.6911601999999997</v>
      </c>
      <c r="CT1076" s="33">
        <v>-3.2680359000000001</v>
      </c>
      <c r="CU1076" s="33">
        <v>-0.36242174999999999</v>
      </c>
      <c r="CV1076" s="33">
        <v>2.7077095999999998</v>
      </c>
      <c r="CW1076" s="33">
        <v>8.9791191000000001</v>
      </c>
      <c r="CX1076" s="33">
        <v>9.7368380000000005</v>
      </c>
      <c r="CY1076" s="33">
        <v>3.9260761</v>
      </c>
      <c r="CZ1076" s="33">
        <v>5.6625071</v>
      </c>
      <c r="DA1076" s="33">
        <v>5.0143221999999996</v>
      </c>
      <c r="DB1076" s="33">
        <v>2.6567440000000002</v>
      </c>
      <c r="DC1076" s="33">
        <v>2.0846621000000001</v>
      </c>
      <c r="DD1076" s="33">
        <v>-3.0883321000000001</v>
      </c>
      <c r="DE1076" s="33">
        <v>-6.1734628999999996</v>
      </c>
      <c r="DF1076" s="33">
        <v>-4.0289748999999997</v>
      </c>
      <c r="DG1076" s="33">
        <v>-6.5531288999999999</v>
      </c>
      <c r="DH1076" s="33">
        <v>-3.9625200999999999</v>
      </c>
      <c r="DI1076" s="33">
        <v>-5.6580842000000002</v>
      </c>
      <c r="DJ1076" s="33">
        <v>-1.3537892</v>
      </c>
      <c r="DK1076" s="33">
        <v>1.8627077000000001</v>
      </c>
      <c r="DL1076" s="33">
        <v>3.7061112</v>
      </c>
      <c r="DM1076" s="33">
        <v>1.4356108000000001</v>
      </c>
      <c r="DN1076" s="33">
        <v>-5.7768905000000004</v>
      </c>
      <c r="DO1076" s="33">
        <v>-6.6348048000000004</v>
      </c>
      <c r="DP1076" s="33">
        <v>-2.9172956999999999</v>
      </c>
      <c r="DQ1076" s="33">
        <v>-2.4304600999999999</v>
      </c>
      <c r="DR1076" s="33">
        <v>-0.41272227</v>
      </c>
      <c r="DS1076" s="33">
        <v>2.2718493999999998</v>
      </c>
      <c r="DT1076" s="33">
        <v>5.5476289000000003</v>
      </c>
      <c r="DU1076" s="33">
        <v>13.854759</v>
      </c>
      <c r="DV1076" s="33">
        <v>13.757084000000001</v>
      </c>
      <c r="DW1076" s="33">
        <v>6.7872596999999999</v>
      </c>
      <c r="DX1076" s="33">
        <v>7.9596798</v>
      </c>
      <c r="DY1076" s="33">
        <v>7.2387544999999998</v>
      </c>
      <c r="DZ1076" s="33">
        <v>4.5833820000000003</v>
      </c>
      <c r="EA1076" s="33">
        <v>4.6482178999999997</v>
      </c>
      <c r="EB1076" s="33">
        <v>1.7517887999999999</v>
      </c>
      <c r="EC1076" s="33">
        <v>-1.1013679999999999</v>
      </c>
      <c r="ED1076" s="33">
        <v>1.0531637</v>
      </c>
      <c r="EE1076" s="33">
        <v>-1.4762499</v>
      </c>
      <c r="EF1076" s="33">
        <v>1.6815005000000001</v>
      </c>
      <c r="EG1076" s="33">
        <v>-0.63578730000000006</v>
      </c>
      <c r="EH1076" s="33">
        <v>3.1599146</v>
      </c>
      <c r="EI1076" s="33">
        <v>6.7316871000000003</v>
      </c>
      <c r="EJ1076" s="33">
        <v>8.5038809000000004</v>
      </c>
      <c r="EK1076" s="33">
        <v>5.9552508</v>
      </c>
      <c r="EL1076" s="33">
        <v>-1.0756049000000001</v>
      </c>
      <c r="EM1076" s="33">
        <v>-2.2095245999999999</v>
      </c>
      <c r="EN1076" s="33">
        <v>1.2922045</v>
      </c>
      <c r="EO1076" s="33">
        <v>2.2774730000000001</v>
      </c>
      <c r="EP1076" s="33">
        <v>3.7098971000000001</v>
      </c>
      <c r="EQ1076" s="33">
        <v>6.0753187000000004</v>
      </c>
      <c r="ER1076" s="33">
        <v>9.6480212999999999</v>
      </c>
      <c r="ES1076" s="33">
        <v>77.161338000000001</v>
      </c>
      <c r="ET1076" s="33">
        <v>75.978575000000006</v>
      </c>
      <c r="EU1076" s="33">
        <v>75.175295000000006</v>
      </c>
      <c r="EV1076" s="33">
        <v>74.365333000000007</v>
      </c>
      <c r="EW1076" s="33">
        <v>72.470010000000002</v>
      </c>
      <c r="EX1076" s="33">
        <v>71.626559</v>
      </c>
      <c r="EY1076" s="33">
        <v>72.202291000000002</v>
      </c>
      <c r="EZ1076" s="33">
        <v>75.597423000000006</v>
      </c>
      <c r="FA1076" s="33">
        <v>78.412721000000005</v>
      </c>
      <c r="FB1076" s="33">
        <v>82.312093000000004</v>
      </c>
      <c r="FC1076" s="33">
        <v>86.02458</v>
      </c>
      <c r="FD1076" s="33">
        <v>89.102909999999994</v>
      </c>
      <c r="FE1076" s="33">
        <v>91.609836000000001</v>
      </c>
      <c r="FF1076" s="33">
        <v>93.186194</v>
      </c>
      <c r="FG1076" s="33">
        <v>93.799960999999996</v>
      </c>
      <c r="FH1076" s="33">
        <v>94.126403999999994</v>
      </c>
      <c r="FI1076" s="33">
        <v>92.942075000000003</v>
      </c>
      <c r="FJ1076" s="33">
        <v>91.749836999999999</v>
      </c>
      <c r="FK1076" s="33">
        <v>88.334704000000002</v>
      </c>
      <c r="FL1076" s="33">
        <v>85.119775000000004</v>
      </c>
      <c r="FM1076" s="33">
        <v>82.176920999999993</v>
      </c>
      <c r="FN1076" s="33">
        <v>79.358493999999993</v>
      </c>
      <c r="FO1076" s="33">
        <v>78.234678000000002</v>
      </c>
      <c r="FP1076" s="33">
        <v>76.613906999999998</v>
      </c>
      <c r="FQ1076" s="33">
        <v>56.579389999999997</v>
      </c>
      <c r="FR1076" s="82">
        <v>5.624733</v>
      </c>
      <c r="FS1076">
        <v>1</v>
      </c>
    </row>
    <row r="1077" spans="1:175" x14ac:dyDescent="0.2">
      <c r="A1077" s="18" t="s">
        <v>197</v>
      </c>
      <c r="B1077" s="27" t="s">
        <v>201</v>
      </c>
      <c r="C1077" s="27">
        <v>42908</v>
      </c>
      <c r="D1077" s="33">
        <v>143</v>
      </c>
      <c r="E1077" s="33">
        <v>182.08911000000001</v>
      </c>
      <c r="F1077" s="33">
        <v>179.09499</v>
      </c>
      <c r="G1077" s="33">
        <v>173.23029</v>
      </c>
      <c r="H1077" s="33">
        <v>174.40198000000001</v>
      </c>
      <c r="I1077" s="33">
        <v>180.90364</v>
      </c>
      <c r="J1077" s="33">
        <v>193.69522000000001</v>
      </c>
      <c r="K1077" s="33">
        <v>206.04427000000001</v>
      </c>
      <c r="L1077" s="33">
        <v>214.40178</v>
      </c>
      <c r="M1077" s="33">
        <v>226.97967</v>
      </c>
      <c r="N1077" s="33">
        <v>243.16362000000001</v>
      </c>
      <c r="O1077" s="33">
        <v>252.36688000000001</v>
      </c>
      <c r="P1077" s="33">
        <v>261.93114000000003</v>
      </c>
      <c r="Q1077" s="33">
        <v>264.83893999999998</v>
      </c>
      <c r="R1077" s="33">
        <v>267.63729999999998</v>
      </c>
      <c r="S1077" s="33">
        <v>267.94544999999999</v>
      </c>
      <c r="T1077" s="33">
        <v>264.51974000000001</v>
      </c>
      <c r="U1077" s="33">
        <v>259.53870999999998</v>
      </c>
      <c r="V1077" s="33">
        <v>245.28757999999999</v>
      </c>
      <c r="W1077" s="33">
        <v>229.11367000000001</v>
      </c>
      <c r="X1077" s="33">
        <v>225.87304</v>
      </c>
      <c r="Y1077" s="33">
        <v>239.12011000000001</v>
      </c>
      <c r="Z1077" s="33">
        <v>231.49001999999999</v>
      </c>
      <c r="AA1077" s="33">
        <v>214.78989000000001</v>
      </c>
      <c r="AB1077" s="33">
        <v>192.75821999999999</v>
      </c>
      <c r="AC1077" s="33">
        <v>-3.1151081</v>
      </c>
      <c r="AD1077" s="33">
        <v>0.63893087000000004</v>
      </c>
      <c r="AE1077" s="33">
        <v>1.0279761000000001</v>
      </c>
      <c r="AF1077" s="33">
        <v>1.2333246</v>
      </c>
      <c r="AG1077" s="33">
        <v>-2.5999837000000001</v>
      </c>
      <c r="AH1077" s="33">
        <v>-3.1681189999999999</v>
      </c>
      <c r="AI1077" s="33">
        <v>-5.4779600999999998</v>
      </c>
      <c r="AJ1077" s="33">
        <v>-9.5407832999999993</v>
      </c>
      <c r="AK1077" s="33">
        <v>-11.14293</v>
      </c>
      <c r="AL1077" s="33">
        <v>-7.4646325999999998</v>
      </c>
      <c r="AM1077" s="33">
        <v>-13.475448</v>
      </c>
      <c r="AN1077" s="33">
        <v>-13.282952</v>
      </c>
      <c r="AO1077" s="33">
        <v>-23.867417</v>
      </c>
      <c r="AP1077" s="33">
        <v>-21.419457000000001</v>
      </c>
      <c r="AQ1077" s="33">
        <v>-17.952095</v>
      </c>
      <c r="AR1077" s="33">
        <v>-14.634804000000001</v>
      </c>
      <c r="AS1077" s="33">
        <v>-10.601974999999999</v>
      </c>
      <c r="AT1077" s="33">
        <v>-10.935466</v>
      </c>
      <c r="AU1077" s="33">
        <v>-9.9885064999999997</v>
      </c>
      <c r="AV1077" s="33">
        <v>-5.5894537</v>
      </c>
      <c r="AW1077" s="33">
        <v>-9.3652020999999994</v>
      </c>
      <c r="AX1077" s="33">
        <v>-9.4813887999999995</v>
      </c>
      <c r="AY1077" s="33">
        <v>-10.785033</v>
      </c>
      <c r="AZ1077" s="33">
        <v>-13.800922999999999</v>
      </c>
      <c r="BA1077" s="33">
        <v>-0.32141403000000002</v>
      </c>
      <c r="BB1077" s="33">
        <v>3.1010073</v>
      </c>
      <c r="BC1077" s="33">
        <v>3.1169161999999999</v>
      </c>
      <c r="BD1077" s="33">
        <v>2.9682740000000001</v>
      </c>
      <c r="BE1077" s="33">
        <v>-0.93617059000000002</v>
      </c>
      <c r="BF1077" s="33">
        <v>-1.3709902</v>
      </c>
      <c r="BG1077" s="33">
        <v>-3.1769544999999999</v>
      </c>
      <c r="BH1077" s="33">
        <v>-7.3206990000000003</v>
      </c>
      <c r="BI1077" s="33">
        <v>-8.0358517000000003</v>
      </c>
      <c r="BJ1077" s="33">
        <v>-4.231916</v>
      </c>
      <c r="BK1077" s="33">
        <v>-9.9764669000000001</v>
      </c>
      <c r="BL1077" s="33">
        <v>-9.6062990999999993</v>
      </c>
      <c r="BM1077" s="33">
        <v>-17.890158</v>
      </c>
      <c r="BN1077" s="33">
        <v>-15.567878</v>
      </c>
      <c r="BO1077" s="33">
        <v>-12.185051</v>
      </c>
      <c r="BP1077" s="33">
        <v>-8.9183149000000004</v>
      </c>
      <c r="BQ1077" s="33">
        <v>-5.7955702999999996</v>
      </c>
      <c r="BR1077" s="33">
        <v>-6.8921003000000001</v>
      </c>
      <c r="BS1077" s="33">
        <v>-6.2064554999999997</v>
      </c>
      <c r="BT1077" s="33">
        <v>-1.5557919</v>
      </c>
      <c r="BU1077" s="33">
        <v>-2.5309775999999999</v>
      </c>
      <c r="BV1077" s="33">
        <v>-4.4475885000000002</v>
      </c>
      <c r="BW1077" s="33">
        <v>-5.6083936999999997</v>
      </c>
      <c r="BX1077" s="33">
        <v>-9.3477452999999997</v>
      </c>
      <c r="BY1077" s="33">
        <v>1.6134900000000001</v>
      </c>
      <c r="BZ1077" s="33">
        <v>4.8062338999999996</v>
      </c>
      <c r="CA1077" s="33">
        <v>4.5637097000000004</v>
      </c>
      <c r="CB1077" s="33">
        <v>4.1698947000000004</v>
      </c>
      <c r="CC1077" s="33">
        <v>0.21618128</v>
      </c>
      <c r="CD1077" s="33">
        <v>-0.12630427</v>
      </c>
      <c r="CE1077" s="33">
        <v>-1.5832850999999999</v>
      </c>
      <c r="CF1077" s="33">
        <v>-5.7830753000000001</v>
      </c>
      <c r="CG1077" s="33">
        <v>-5.8838986999999996</v>
      </c>
      <c r="CH1077" s="33">
        <v>-1.9929463999999999</v>
      </c>
      <c r="CI1077" s="33">
        <v>-7.5530834000000002</v>
      </c>
      <c r="CJ1077" s="33">
        <v>-7.0598606999999998</v>
      </c>
      <c r="CK1077" s="33">
        <v>-13.750327</v>
      </c>
      <c r="CL1077" s="33">
        <v>-11.515091999999999</v>
      </c>
      <c r="CM1077" s="33">
        <v>-8.1908139999999996</v>
      </c>
      <c r="CN1077" s="33">
        <v>-4.9590921000000003</v>
      </c>
      <c r="CO1077" s="33">
        <v>-2.4666687999999999</v>
      </c>
      <c r="CP1077" s="33">
        <v>-4.0916777</v>
      </c>
      <c r="CQ1077" s="33">
        <v>-3.5870185000000001</v>
      </c>
      <c r="CR1077" s="33">
        <v>1.2379100000000001</v>
      </c>
      <c r="CS1077" s="33">
        <v>2.2023853999999998</v>
      </c>
      <c r="CT1077" s="33">
        <v>-0.96119368000000005</v>
      </c>
      <c r="CU1077" s="33">
        <v>-2.0230689000000002</v>
      </c>
      <c r="CV1077" s="33">
        <v>-6.2634878</v>
      </c>
      <c r="CW1077" s="33">
        <v>3.548394</v>
      </c>
      <c r="CX1077" s="33">
        <v>6.5114605000000001</v>
      </c>
      <c r="CY1077" s="33">
        <v>6.0105032999999999</v>
      </c>
      <c r="CZ1077" s="33">
        <v>5.3715153999999998</v>
      </c>
      <c r="DA1077" s="33">
        <v>1.3685331000000001</v>
      </c>
      <c r="DB1077" s="33">
        <v>1.1183817</v>
      </c>
      <c r="DC1077" s="33">
        <v>1.0384340000000001E-2</v>
      </c>
      <c r="DD1077" s="33">
        <v>-4.2454517000000003</v>
      </c>
      <c r="DE1077" s="33">
        <v>-3.7319458000000001</v>
      </c>
      <c r="DF1077" s="33">
        <v>0.24602325</v>
      </c>
      <c r="DG1077" s="33">
        <v>-5.1296999999999997</v>
      </c>
      <c r="DH1077" s="33">
        <v>-4.5134223999999996</v>
      </c>
      <c r="DI1077" s="33">
        <v>-9.6104959000000001</v>
      </c>
      <c r="DJ1077" s="33">
        <v>-7.4623058999999996</v>
      </c>
      <c r="DK1077" s="33">
        <v>-4.1965767999999999</v>
      </c>
      <c r="DL1077" s="33">
        <v>-0.99986942000000001</v>
      </c>
      <c r="DM1077" s="33">
        <v>0.86223263999999999</v>
      </c>
      <c r="DN1077" s="33">
        <v>-1.2912551000000001</v>
      </c>
      <c r="DO1077" s="33">
        <v>-0.96758147999999999</v>
      </c>
      <c r="DP1077" s="33">
        <v>4.0316118999999997</v>
      </c>
      <c r="DQ1077" s="33">
        <v>6.9357484999999999</v>
      </c>
      <c r="DR1077" s="33">
        <v>2.5252010999999999</v>
      </c>
      <c r="DS1077" s="33">
        <v>1.5622558</v>
      </c>
      <c r="DT1077" s="33">
        <v>-3.1792303</v>
      </c>
      <c r="DU1077" s="33">
        <v>6.3420880999999998</v>
      </c>
      <c r="DV1077" s="33">
        <v>8.9735368999999992</v>
      </c>
      <c r="DW1077" s="33">
        <v>8.0994434000000002</v>
      </c>
      <c r="DX1077" s="33">
        <v>7.1064648000000004</v>
      </c>
      <c r="DY1077" s="33">
        <v>3.0323462000000001</v>
      </c>
      <c r="DZ1077" s="33">
        <v>2.9155104999999999</v>
      </c>
      <c r="EA1077" s="33">
        <v>2.3113899</v>
      </c>
      <c r="EB1077" s="33">
        <v>-2.0253673000000001</v>
      </c>
      <c r="EC1077" s="33">
        <v>-0.62486748000000003</v>
      </c>
      <c r="ED1077" s="33">
        <v>3.4787398</v>
      </c>
      <c r="EE1077" s="33">
        <v>-1.6307191999999999</v>
      </c>
      <c r="EF1077" s="33">
        <v>-0.83676980999999995</v>
      </c>
      <c r="EG1077" s="33">
        <v>-3.6332371000000001</v>
      </c>
      <c r="EH1077" s="33">
        <v>-1.6107264999999999</v>
      </c>
      <c r="EI1077" s="33">
        <v>1.5704674000000001</v>
      </c>
      <c r="EJ1077" s="33">
        <v>4.7166193999999999</v>
      </c>
      <c r="EK1077" s="33">
        <v>5.6686376999999997</v>
      </c>
      <c r="EL1077" s="33">
        <v>2.7521103999999998</v>
      </c>
      <c r="EM1077" s="33">
        <v>2.8144695</v>
      </c>
      <c r="EN1077" s="33">
        <v>8.0652737999999999</v>
      </c>
      <c r="EO1077" s="33">
        <v>13.769973</v>
      </c>
      <c r="EP1077" s="33">
        <v>7.5590013999999996</v>
      </c>
      <c r="EQ1077" s="33">
        <v>6.7388953000000003</v>
      </c>
      <c r="ER1077" s="33">
        <v>1.2739476000000001</v>
      </c>
      <c r="ES1077" s="33">
        <v>78.858496000000002</v>
      </c>
      <c r="ET1077" s="33">
        <v>77.900757999999996</v>
      </c>
      <c r="EU1077" s="33">
        <v>76.745365000000007</v>
      </c>
      <c r="EV1077" s="33">
        <v>75.478690999999998</v>
      </c>
      <c r="EW1077" s="33">
        <v>74.034289999999999</v>
      </c>
      <c r="EX1077" s="33">
        <v>73.010441999999998</v>
      </c>
      <c r="EY1077" s="33">
        <v>74.061717999999999</v>
      </c>
      <c r="EZ1077" s="33">
        <v>77.166742999999997</v>
      </c>
      <c r="FA1077" s="33">
        <v>80.851374000000007</v>
      </c>
      <c r="FB1077" s="33">
        <v>85.522176999999999</v>
      </c>
      <c r="FC1077" s="33">
        <v>89.382728</v>
      </c>
      <c r="FD1077" s="33">
        <v>93.089911999999998</v>
      </c>
      <c r="FE1077" s="33">
        <v>95.341673999999998</v>
      </c>
      <c r="FF1077" s="33">
        <v>95.563658000000004</v>
      </c>
      <c r="FG1077" s="33">
        <v>96.599813999999995</v>
      </c>
      <c r="FH1077" s="33">
        <v>96.420935999999998</v>
      </c>
      <c r="FI1077" s="33">
        <v>95.593688999999998</v>
      </c>
      <c r="FJ1077" s="33">
        <v>93.822260999999997</v>
      </c>
      <c r="FK1077" s="33">
        <v>90.954189</v>
      </c>
      <c r="FL1077" s="33">
        <v>87.937501999999995</v>
      </c>
      <c r="FM1077" s="33">
        <v>84.118971999999999</v>
      </c>
      <c r="FN1077" s="33">
        <v>81.611344000000003</v>
      </c>
      <c r="FO1077" s="33">
        <v>79.256711999999993</v>
      </c>
      <c r="FP1077" s="33">
        <v>78.078996000000004</v>
      </c>
      <c r="FQ1077" s="33">
        <v>53.638280000000002</v>
      </c>
      <c r="FR1077" s="82">
        <v>6.3986210000000003</v>
      </c>
      <c r="FS1077">
        <v>1</v>
      </c>
    </row>
    <row r="1078" spans="1:175" x14ac:dyDescent="0.2">
      <c r="A1078" s="18" t="s">
        <v>197</v>
      </c>
      <c r="B1078" s="27" t="s">
        <v>201</v>
      </c>
      <c r="C1078" s="27">
        <v>42909</v>
      </c>
      <c r="D1078" s="33">
        <v>140</v>
      </c>
      <c r="E1078" s="33">
        <v>185.51142999999999</v>
      </c>
      <c r="F1078" s="33">
        <v>180.07640000000001</v>
      </c>
      <c r="G1078" s="33">
        <v>175.15245999999999</v>
      </c>
      <c r="H1078" s="33">
        <v>176.119</v>
      </c>
      <c r="I1078" s="33">
        <v>183.07346000000001</v>
      </c>
      <c r="J1078" s="33">
        <v>194.15835000000001</v>
      </c>
      <c r="K1078" s="33">
        <v>200.89366000000001</v>
      </c>
      <c r="L1078" s="33">
        <v>204.76311000000001</v>
      </c>
      <c r="M1078" s="33">
        <v>211.67982000000001</v>
      </c>
      <c r="N1078" s="33">
        <v>224.08754999999999</v>
      </c>
      <c r="O1078" s="33">
        <v>234.04669999999999</v>
      </c>
      <c r="P1078" s="33">
        <v>241.33439999999999</v>
      </c>
      <c r="Q1078" s="33">
        <v>245.18678</v>
      </c>
      <c r="R1078" s="33">
        <v>248.50988000000001</v>
      </c>
      <c r="S1078" s="33">
        <v>251.54286999999999</v>
      </c>
      <c r="T1078" s="33">
        <v>247.78199000000001</v>
      </c>
      <c r="U1078" s="33">
        <v>243.61402000000001</v>
      </c>
      <c r="V1078" s="33">
        <v>231.11583999999999</v>
      </c>
      <c r="W1078" s="33">
        <v>214.22228999999999</v>
      </c>
      <c r="X1078" s="33">
        <v>210.49551</v>
      </c>
      <c r="Y1078" s="33">
        <v>220.37148999999999</v>
      </c>
      <c r="Z1078" s="33">
        <v>215.05280999999999</v>
      </c>
      <c r="AA1078" s="33">
        <v>201.97499999999999</v>
      </c>
      <c r="AB1078" s="33">
        <v>184.28978000000001</v>
      </c>
      <c r="AC1078" s="33">
        <v>-5.6476807999999998</v>
      </c>
      <c r="AD1078" s="33">
        <v>-2.2855473000000002</v>
      </c>
      <c r="AE1078" s="33">
        <v>0.19197279</v>
      </c>
      <c r="AF1078" s="33">
        <v>-1.0736832000000001</v>
      </c>
      <c r="AG1078" s="33">
        <v>-3.7442302999999999</v>
      </c>
      <c r="AH1078" s="33">
        <v>-3.6226533999999999</v>
      </c>
      <c r="AI1078" s="33">
        <v>-4.6843396000000004</v>
      </c>
      <c r="AJ1078" s="33">
        <v>-7.0369748999999997</v>
      </c>
      <c r="AK1078" s="33">
        <v>-3.4981198</v>
      </c>
      <c r="AL1078" s="33">
        <v>-5.5775718000000003</v>
      </c>
      <c r="AM1078" s="33">
        <v>-9.1695352999999997</v>
      </c>
      <c r="AN1078" s="33">
        <v>-8.6240261999999994</v>
      </c>
      <c r="AO1078" s="33">
        <v>-9.8921559000000006</v>
      </c>
      <c r="AP1078" s="33">
        <v>-9.6366902999999997</v>
      </c>
      <c r="AQ1078" s="33">
        <v>-8.4611564000000001</v>
      </c>
      <c r="AR1078" s="33">
        <v>-9.0188561000000007</v>
      </c>
      <c r="AS1078" s="33">
        <v>-15.189069</v>
      </c>
      <c r="AT1078" s="33">
        <v>-11.985469</v>
      </c>
      <c r="AU1078" s="33">
        <v>-8.6173111000000002</v>
      </c>
      <c r="AV1078" s="33">
        <v>-5.4841224000000004</v>
      </c>
      <c r="AW1078" s="33">
        <v>-12.90573</v>
      </c>
      <c r="AX1078" s="33">
        <v>-14.943445000000001</v>
      </c>
      <c r="AY1078" s="33">
        <v>-15.733158</v>
      </c>
      <c r="AZ1078" s="33">
        <v>-14.642318</v>
      </c>
      <c r="BA1078" s="33">
        <v>-3.59863</v>
      </c>
      <c r="BB1078" s="33">
        <v>-0.11581759</v>
      </c>
      <c r="BC1078" s="33">
        <v>2.1449284999999998</v>
      </c>
      <c r="BD1078" s="33">
        <v>0.7751787</v>
      </c>
      <c r="BE1078" s="33">
        <v>-1.8838382</v>
      </c>
      <c r="BF1078" s="33">
        <v>-1.8896584999999999</v>
      </c>
      <c r="BG1078" s="33">
        <v>-2.7556056999999998</v>
      </c>
      <c r="BH1078" s="33">
        <v>-4.9077251000000004</v>
      </c>
      <c r="BI1078" s="33">
        <v>-0.36779894000000002</v>
      </c>
      <c r="BJ1078" s="33">
        <v>-2.53247</v>
      </c>
      <c r="BK1078" s="33">
        <v>-5.8772479000000004</v>
      </c>
      <c r="BL1078" s="33">
        <v>-5.4563797999999997</v>
      </c>
      <c r="BM1078" s="33">
        <v>-6.8119861000000004</v>
      </c>
      <c r="BN1078" s="33">
        <v>-6.1861427000000004</v>
      </c>
      <c r="BO1078" s="33">
        <v>-4.5398357999999996</v>
      </c>
      <c r="BP1078" s="33">
        <v>-5.1784942000000003</v>
      </c>
      <c r="BQ1078" s="33">
        <v>-9.7073722</v>
      </c>
      <c r="BR1078" s="33">
        <v>-7.3539152999999997</v>
      </c>
      <c r="BS1078" s="33">
        <v>-4.3393769000000004</v>
      </c>
      <c r="BT1078" s="33">
        <v>-0.97959225999999999</v>
      </c>
      <c r="BU1078" s="33">
        <v>-7.5748727999999996</v>
      </c>
      <c r="BV1078" s="33">
        <v>-9.8155690999999994</v>
      </c>
      <c r="BW1078" s="33">
        <v>-11.037421</v>
      </c>
      <c r="BX1078" s="33">
        <v>-10.281809000000001</v>
      </c>
      <c r="BY1078" s="33">
        <v>-2.1794636000000001</v>
      </c>
      <c r="BZ1078" s="33">
        <v>1.3869305999999999</v>
      </c>
      <c r="CA1078" s="33">
        <v>3.4975398000000002</v>
      </c>
      <c r="CB1078" s="33">
        <v>2.0556947999999999</v>
      </c>
      <c r="CC1078" s="33">
        <v>-0.59533619999999998</v>
      </c>
      <c r="CD1078" s="33">
        <v>-0.68939143000000003</v>
      </c>
      <c r="CE1078" s="33">
        <v>-1.4197705</v>
      </c>
      <c r="CF1078" s="33">
        <v>-3.4330132</v>
      </c>
      <c r="CG1078" s="33">
        <v>1.8002517</v>
      </c>
      <c r="CH1078" s="33">
        <v>-0.42344171000000003</v>
      </c>
      <c r="CI1078" s="33">
        <v>-3.5970197000000002</v>
      </c>
      <c r="CJ1078" s="33">
        <v>-3.2624776</v>
      </c>
      <c r="CK1078" s="33">
        <v>-4.6786699</v>
      </c>
      <c r="CL1078" s="33">
        <v>-3.7963040000000001</v>
      </c>
      <c r="CM1078" s="33">
        <v>-1.8239411000000001</v>
      </c>
      <c r="CN1078" s="33">
        <v>-2.5186712999999998</v>
      </c>
      <c r="CO1078" s="33">
        <v>-5.9107656000000004</v>
      </c>
      <c r="CP1078" s="33">
        <v>-4.1461152999999999</v>
      </c>
      <c r="CQ1078" s="33">
        <v>-1.3764927</v>
      </c>
      <c r="CR1078" s="33">
        <v>2.1402315999999999</v>
      </c>
      <c r="CS1078" s="33">
        <v>-3.8827376</v>
      </c>
      <c r="CT1078" s="33">
        <v>-6.2640181000000004</v>
      </c>
      <c r="CU1078" s="33">
        <v>-7.7851676999999997</v>
      </c>
      <c r="CV1078" s="33">
        <v>-7.2617339999999997</v>
      </c>
      <c r="CW1078" s="33">
        <v>-0.76029725999999997</v>
      </c>
      <c r="CX1078" s="33">
        <v>2.8896788</v>
      </c>
      <c r="CY1078" s="33">
        <v>4.8501510000000003</v>
      </c>
      <c r="CZ1078" s="33">
        <v>3.3362109000000002</v>
      </c>
      <c r="DA1078" s="33">
        <v>0.69316575999999996</v>
      </c>
      <c r="DB1078" s="33">
        <v>0.51087559000000005</v>
      </c>
      <c r="DC1078" s="33">
        <v>-8.3935239999999994E-2</v>
      </c>
      <c r="DD1078" s="33">
        <v>-1.9583013</v>
      </c>
      <c r="DE1078" s="33">
        <v>3.9683023999999998</v>
      </c>
      <c r="DF1078" s="33">
        <v>1.6855865000000001</v>
      </c>
      <c r="DG1078" s="33">
        <v>-1.3167914000000001</v>
      </c>
      <c r="DH1078" s="33">
        <v>-1.0685754000000001</v>
      </c>
      <c r="DI1078" s="33">
        <v>-2.5453537000000002</v>
      </c>
      <c r="DJ1078" s="33">
        <v>-1.4064652</v>
      </c>
      <c r="DK1078" s="33">
        <v>0.89195360000000001</v>
      </c>
      <c r="DL1078" s="33">
        <v>0.14115164999999999</v>
      </c>
      <c r="DM1078" s="33">
        <v>-2.1141591000000002</v>
      </c>
      <c r="DN1078" s="33">
        <v>-0.93831529999999996</v>
      </c>
      <c r="DO1078" s="33">
        <v>1.5863915</v>
      </c>
      <c r="DP1078" s="33">
        <v>5.2600555</v>
      </c>
      <c r="DQ1078" s="33">
        <v>-0.19060247</v>
      </c>
      <c r="DR1078" s="33">
        <v>-2.7124671</v>
      </c>
      <c r="DS1078" s="33">
        <v>-4.5329147000000001</v>
      </c>
      <c r="DT1078" s="33">
        <v>-4.2416590000000003</v>
      </c>
      <c r="DU1078" s="33">
        <v>1.2887535999999999</v>
      </c>
      <c r="DV1078" s="33">
        <v>5.0594083999999997</v>
      </c>
      <c r="DW1078" s="33">
        <v>6.8031066999999998</v>
      </c>
      <c r="DX1078" s="33">
        <v>5.1850728000000004</v>
      </c>
      <c r="DY1078" s="33">
        <v>2.5535578999999999</v>
      </c>
      <c r="DZ1078" s="33">
        <v>2.2438704999999999</v>
      </c>
      <c r="EA1078" s="33">
        <v>1.8447986999999999</v>
      </c>
      <c r="EB1078" s="33">
        <v>0.17094848000000001</v>
      </c>
      <c r="EC1078" s="33">
        <v>7.0986231999999996</v>
      </c>
      <c r="ED1078" s="33">
        <v>4.7306884</v>
      </c>
      <c r="EE1078" s="33">
        <v>1.9754959999999999</v>
      </c>
      <c r="EF1078" s="33">
        <v>2.0990709000000001</v>
      </c>
      <c r="EG1078" s="33">
        <v>0.53481606999999998</v>
      </c>
      <c r="EH1078" s="33">
        <v>2.0440824000000002</v>
      </c>
      <c r="EI1078" s="33">
        <v>4.8132742000000004</v>
      </c>
      <c r="EJ1078" s="33">
        <v>3.9815135000000001</v>
      </c>
      <c r="EK1078" s="33">
        <v>3.3675378</v>
      </c>
      <c r="EL1078" s="33">
        <v>3.6932383999999998</v>
      </c>
      <c r="EM1078" s="33">
        <v>5.8643257000000002</v>
      </c>
      <c r="EN1078" s="33">
        <v>9.7645856999999996</v>
      </c>
      <c r="EO1078" s="33">
        <v>5.1402542999999996</v>
      </c>
      <c r="EP1078" s="33">
        <v>2.4154084999999998</v>
      </c>
      <c r="EQ1078" s="33">
        <v>0.16282219000000001</v>
      </c>
      <c r="ER1078" s="33">
        <v>0.11884956000000001</v>
      </c>
      <c r="ES1078" s="33">
        <v>77.044614999999993</v>
      </c>
      <c r="ET1078" s="33">
        <v>75.531863000000001</v>
      </c>
      <c r="EU1078" s="33">
        <v>74.348606000000004</v>
      </c>
      <c r="EV1078" s="33">
        <v>73.079320999999993</v>
      </c>
      <c r="EW1078" s="33">
        <v>72.244016000000002</v>
      </c>
      <c r="EX1078" s="33">
        <v>70.334245999999993</v>
      </c>
      <c r="EY1078" s="33">
        <v>70.571752000000004</v>
      </c>
      <c r="EZ1078" s="33">
        <v>73.150132999999997</v>
      </c>
      <c r="FA1078" s="33">
        <v>76.153350000000003</v>
      </c>
      <c r="FB1078" s="33">
        <v>78.995214000000004</v>
      </c>
      <c r="FC1078" s="33">
        <v>82.236845000000002</v>
      </c>
      <c r="FD1078" s="33">
        <v>85.126220000000004</v>
      </c>
      <c r="FE1078" s="33">
        <v>87.528649000000001</v>
      </c>
      <c r="FF1078" s="33">
        <v>89.149900000000002</v>
      </c>
      <c r="FG1078" s="33">
        <v>90.172300000000007</v>
      </c>
      <c r="FH1078" s="33">
        <v>90.692138</v>
      </c>
      <c r="FI1078" s="33">
        <v>90.865454</v>
      </c>
      <c r="FJ1078" s="33">
        <v>89.365228999999999</v>
      </c>
      <c r="FK1078" s="33">
        <v>87.101177000000007</v>
      </c>
      <c r="FL1078" s="33">
        <v>83.299761000000004</v>
      </c>
      <c r="FM1078" s="33">
        <v>80.510572999999994</v>
      </c>
      <c r="FN1078" s="33">
        <v>78.037491000000003</v>
      </c>
      <c r="FO1078" s="33">
        <v>76.526246999999998</v>
      </c>
      <c r="FP1078" s="33">
        <v>74.123841999999996</v>
      </c>
      <c r="FQ1078" s="33">
        <v>53.98357</v>
      </c>
      <c r="FR1078" s="82">
        <v>4.8069709999999999</v>
      </c>
      <c r="FS1078">
        <v>1</v>
      </c>
    </row>
    <row r="1079" spans="1:175" x14ac:dyDescent="0.2">
      <c r="A1079" s="18" t="s">
        <v>197</v>
      </c>
      <c r="B1079" s="27" t="s">
        <v>201</v>
      </c>
      <c r="C1079" s="27">
        <v>42943</v>
      </c>
      <c r="D1079" s="33">
        <v>138</v>
      </c>
      <c r="E1079" s="33">
        <v>180.44237000000001</v>
      </c>
      <c r="F1079" s="33">
        <v>175.60584</v>
      </c>
      <c r="G1079" s="33">
        <v>169.19377</v>
      </c>
      <c r="H1079" s="33">
        <v>167.97578999999999</v>
      </c>
      <c r="I1079" s="33">
        <v>174.61675</v>
      </c>
      <c r="J1079" s="33">
        <v>185.19263000000001</v>
      </c>
      <c r="K1079" s="33">
        <v>194.15584999999999</v>
      </c>
      <c r="L1079" s="33">
        <v>199.51994999999999</v>
      </c>
      <c r="M1079" s="33">
        <v>205.88126</v>
      </c>
      <c r="N1079" s="33">
        <v>216.67074</v>
      </c>
      <c r="O1079" s="33">
        <v>228.0669</v>
      </c>
      <c r="P1079" s="33">
        <v>237.23874000000001</v>
      </c>
      <c r="Q1079" s="33">
        <v>245.27838</v>
      </c>
      <c r="R1079" s="33">
        <v>250.828</v>
      </c>
      <c r="S1079" s="33">
        <v>252.61985999999999</v>
      </c>
      <c r="T1079" s="33">
        <v>251.00046</v>
      </c>
      <c r="U1079" s="33">
        <v>247.76292000000001</v>
      </c>
      <c r="V1079" s="33">
        <v>234.75175999999999</v>
      </c>
      <c r="W1079" s="33">
        <v>218.14197999999999</v>
      </c>
      <c r="X1079" s="33">
        <v>219.79366999999999</v>
      </c>
      <c r="Y1079" s="33">
        <v>230.85239999999999</v>
      </c>
      <c r="Z1079" s="33">
        <v>224.88564</v>
      </c>
      <c r="AA1079" s="33">
        <v>203.32984999999999</v>
      </c>
      <c r="AB1079" s="33">
        <v>186.14494999999999</v>
      </c>
      <c r="AC1079" s="33">
        <v>1.9856126999999999</v>
      </c>
      <c r="AD1079" s="33">
        <v>-0.67454371000000002</v>
      </c>
      <c r="AE1079" s="33">
        <v>-0.43951884000000002</v>
      </c>
      <c r="AF1079" s="33">
        <v>-4.4022275999999998</v>
      </c>
      <c r="AG1079" s="33">
        <v>-2.5549813000000001</v>
      </c>
      <c r="AH1079" s="33">
        <v>-3.4461108</v>
      </c>
      <c r="AI1079" s="33">
        <v>-2.5167464000000002</v>
      </c>
      <c r="AJ1079" s="33">
        <v>-7.5316603000000004</v>
      </c>
      <c r="AK1079" s="33">
        <v>-8.1626253000000002</v>
      </c>
      <c r="AL1079" s="33">
        <v>-8.2037990999999995</v>
      </c>
      <c r="AM1079" s="33">
        <v>-10.808611000000001</v>
      </c>
      <c r="AN1079" s="33">
        <v>-10.073069</v>
      </c>
      <c r="AO1079" s="33">
        <v>-5.4694371999999998</v>
      </c>
      <c r="AP1079" s="33">
        <v>-4.0600193000000004</v>
      </c>
      <c r="AQ1079" s="33">
        <v>-3.8939018999999999</v>
      </c>
      <c r="AR1079" s="33">
        <v>-2.7207075000000001</v>
      </c>
      <c r="AS1079" s="33">
        <v>-3.9322412</v>
      </c>
      <c r="AT1079" s="33">
        <v>-2.9403410999999999</v>
      </c>
      <c r="AU1079" s="33">
        <v>-1.2340939</v>
      </c>
      <c r="AV1079" s="33">
        <v>3.1042591000000002</v>
      </c>
      <c r="AW1079" s="33">
        <v>-3.5011703000000001</v>
      </c>
      <c r="AX1079" s="33">
        <v>-1.4643740999999999</v>
      </c>
      <c r="AY1079" s="33">
        <v>-3.1589627999999998</v>
      </c>
      <c r="AZ1079" s="33">
        <v>-1.2564047</v>
      </c>
      <c r="BA1079" s="33">
        <v>3.9707064000000001</v>
      </c>
      <c r="BB1079" s="33">
        <v>1.4859134000000001</v>
      </c>
      <c r="BC1079" s="33">
        <v>1.558791</v>
      </c>
      <c r="BD1079" s="33">
        <v>-2.4959448000000002</v>
      </c>
      <c r="BE1079" s="33">
        <v>-1.1680092</v>
      </c>
      <c r="BF1079" s="33">
        <v>-2.2099025999999999</v>
      </c>
      <c r="BG1079" s="33">
        <v>-0.82061720999999999</v>
      </c>
      <c r="BH1079" s="33">
        <v>-5.7189057999999999</v>
      </c>
      <c r="BI1079" s="33">
        <v>-4.7105126000000004</v>
      </c>
      <c r="BJ1079" s="33">
        <v>-4.6005761999999999</v>
      </c>
      <c r="BK1079" s="33">
        <v>-7.4509309000000004</v>
      </c>
      <c r="BL1079" s="33">
        <v>-6.5369865000000003</v>
      </c>
      <c r="BM1079" s="33">
        <v>-1.5139509</v>
      </c>
      <c r="BN1079" s="33">
        <v>-0.14099379000000001</v>
      </c>
      <c r="BO1079" s="33">
        <v>0.14635571999999999</v>
      </c>
      <c r="BP1079" s="33">
        <v>1.1368574</v>
      </c>
      <c r="BQ1079" s="33">
        <v>-2.9707580000000001E-2</v>
      </c>
      <c r="BR1079" s="33">
        <v>1.7147801</v>
      </c>
      <c r="BS1079" s="33">
        <v>2.3029760000000001</v>
      </c>
      <c r="BT1079" s="33">
        <v>6.5037498999999999</v>
      </c>
      <c r="BU1079" s="33">
        <v>0.96704204000000005</v>
      </c>
      <c r="BV1079" s="33">
        <v>2.4516822</v>
      </c>
      <c r="BW1079" s="33">
        <v>2.8143129999999999E-2</v>
      </c>
      <c r="BX1079" s="33">
        <v>1.6413251</v>
      </c>
      <c r="BY1079" s="33">
        <v>5.3455763000000003</v>
      </c>
      <c r="BZ1079" s="33">
        <v>2.9822394999999999</v>
      </c>
      <c r="CA1079" s="33">
        <v>2.9428144000000001</v>
      </c>
      <c r="CB1079" s="33">
        <v>-1.1756591999999999</v>
      </c>
      <c r="CC1079" s="33">
        <v>-0.20739653999999999</v>
      </c>
      <c r="CD1079" s="33">
        <v>-1.3537085</v>
      </c>
      <c r="CE1079" s="33">
        <v>0.35411671</v>
      </c>
      <c r="CF1079" s="33">
        <v>-4.4633975000000001</v>
      </c>
      <c r="CG1079" s="33">
        <v>-2.3195899</v>
      </c>
      <c r="CH1079" s="33">
        <v>-2.1049950000000002</v>
      </c>
      <c r="CI1079" s="33">
        <v>-5.1254119999999999</v>
      </c>
      <c r="CJ1079" s="33">
        <v>-4.0879067999999998</v>
      </c>
      <c r="CK1079" s="33">
        <v>1.2256069000000001</v>
      </c>
      <c r="CL1079" s="33">
        <v>2.5733112999999999</v>
      </c>
      <c r="CM1079" s="33">
        <v>2.9446259000000001</v>
      </c>
      <c r="CN1079" s="33">
        <v>3.8085952000000001</v>
      </c>
      <c r="CO1079" s="33">
        <v>2.6731753</v>
      </c>
      <c r="CP1079" s="33">
        <v>4.9389029000000004</v>
      </c>
      <c r="CQ1079" s="33">
        <v>4.7527398999999999</v>
      </c>
      <c r="CR1079" s="33">
        <v>8.8582268000000006</v>
      </c>
      <c r="CS1079" s="33">
        <v>4.0617122999999999</v>
      </c>
      <c r="CT1079" s="33">
        <v>5.1639309000000004</v>
      </c>
      <c r="CU1079" s="33">
        <v>2.2355230000000001</v>
      </c>
      <c r="CV1079" s="33">
        <v>3.6482839999999999</v>
      </c>
      <c r="CW1079" s="33">
        <v>6.7204461000000002</v>
      </c>
      <c r="CX1079" s="33">
        <v>4.4785655000000002</v>
      </c>
      <c r="CY1079" s="33">
        <v>4.3268376999999996</v>
      </c>
      <c r="CZ1079" s="33">
        <v>0.14462647000000001</v>
      </c>
      <c r="DA1079" s="33">
        <v>0.75321612999999998</v>
      </c>
      <c r="DB1079" s="33">
        <v>-0.49751443000000001</v>
      </c>
      <c r="DC1079" s="33">
        <v>1.5288505999999999</v>
      </c>
      <c r="DD1079" s="33">
        <v>-3.2078893000000002</v>
      </c>
      <c r="DE1079" s="33">
        <v>7.1332880000000001E-2</v>
      </c>
      <c r="DF1079" s="33">
        <v>0.39058618000000001</v>
      </c>
      <c r="DG1079" s="33">
        <v>-2.799893</v>
      </c>
      <c r="DH1079" s="33">
        <v>-1.6388271000000001</v>
      </c>
      <c r="DI1079" s="33">
        <v>3.9651646999999999</v>
      </c>
      <c r="DJ1079" s="33">
        <v>5.2876164000000001</v>
      </c>
      <c r="DK1079" s="33">
        <v>5.742896</v>
      </c>
      <c r="DL1079" s="33">
        <v>6.4803328999999996</v>
      </c>
      <c r="DM1079" s="33">
        <v>5.3760583000000004</v>
      </c>
      <c r="DN1079" s="33">
        <v>8.1630255999999992</v>
      </c>
      <c r="DO1079" s="33">
        <v>7.2025037999999997</v>
      </c>
      <c r="DP1079" s="33">
        <v>11.212704</v>
      </c>
      <c r="DQ1079" s="33">
        <v>7.1563825000000003</v>
      </c>
      <c r="DR1079" s="33">
        <v>7.8761796000000004</v>
      </c>
      <c r="DS1079" s="33">
        <v>4.4429027999999997</v>
      </c>
      <c r="DT1079" s="33">
        <v>5.6552427999999999</v>
      </c>
      <c r="DU1079" s="33">
        <v>8.7055398999999998</v>
      </c>
      <c r="DV1079" s="33">
        <v>6.6390226999999999</v>
      </c>
      <c r="DW1079" s="33">
        <v>6.3251474999999999</v>
      </c>
      <c r="DX1079" s="33">
        <v>2.0509092999999998</v>
      </c>
      <c r="DY1079" s="33">
        <v>2.1401883000000002</v>
      </c>
      <c r="DZ1079" s="33">
        <v>0.73869383</v>
      </c>
      <c r="EA1079" s="33">
        <v>3.2249797999999998</v>
      </c>
      <c r="EB1079" s="33">
        <v>-1.3951347000000001</v>
      </c>
      <c r="EC1079" s="33">
        <v>3.5234456000000001</v>
      </c>
      <c r="ED1079" s="33">
        <v>3.9938091</v>
      </c>
      <c r="EE1079" s="33">
        <v>0.55778698000000004</v>
      </c>
      <c r="EF1079" s="33">
        <v>1.8972549999999999</v>
      </c>
      <c r="EG1079" s="33">
        <v>7.9206510000000003</v>
      </c>
      <c r="EH1079" s="33">
        <v>9.2066418999999993</v>
      </c>
      <c r="EI1079" s="33">
        <v>9.7831536000000003</v>
      </c>
      <c r="EJ1079" s="33">
        <v>10.337897999999999</v>
      </c>
      <c r="EK1079" s="33">
        <v>9.2785919000000003</v>
      </c>
      <c r="EL1079" s="33">
        <v>12.818147</v>
      </c>
      <c r="EM1079" s="33">
        <v>10.739573999999999</v>
      </c>
      <c r="EN1079" s="33">
        <v>14.612194000000001</v>
      </c>
      <c r="EO1079" s="33">
        <v>11.624594999999999</v>
      </c>
      <c r="EP1079" s="33">
        <v>11.792236000000001</v>
      </c>
      <c r="EQ1079" s="33">
        <v>7.6300087999999997</v>
      </c>
      <c r="ER1079" s="33">
        <v>8.5529726000000004</v>
      </c>
      <c r="ES1079" s="33">
        <v>71.923491999999996</v>
      </c>
      <c r="ET1079" s="33">
        <v>70.981847999999999</v>
      </c>
      <c r="EU1079" s="33">
        <v>70.606763000000001</v>
      </c>
      <c r="EV1079" s="33">
        <v>69.176439000000002</v>
      </c>
      <c r="EW1079" s="33">
        <v>68.431343999999996</v>
      </c>
      <c r="EX1079" s="33">
        <v>67.604305999999994</v>
      </c>
      <c r="EY1079" s="33">
        <v>67.415795000000003</v>
      </c>
      <c r="EZ1079" s="33">
        <v>69.321899999999999</v>
      </c>
      <c r="FA1079" s="33">
        <v>72.014814999999999</v>
      </c>
      <c r="FB1079" s="33">
        <v>75.932653999999999</v>
      </c>
      <c r="FC1079" s="33">
        <v>79.398002000000005</v>
      </c>
      <c r="FD1079" s="33">
        <v>82.966466999999994</v>
      </c>
      <c r="FE1079" s="33">
        <v>85.906400000000005</v>
      </c>
      <c r="FF1079" s="33">
        <v>88.585116999999997</v>
      </c>
      <c r="FG1079" s="33">
        <v>90.770663999999996</v>
      </c>
      <c r="FH1079" s="33">
        <v>92.353582000000003</v>
      </c>
      <c r="FI1079" s="33">
        <v>92.189447999999999</v>
      </c>
      <c r="FJ1079" s="33">
        <v>90.630871999999997</v>
      </c>
      <c r="FK1079" s="33">
        <v>88.571191999999996</v>
      </c>
      <c r="FL1079" s="33">
        <v>85.008345000000006</v>
      </c>
      <c r="FM1079" s="33">
        <v>82.030546999999999</v>
      </c>
      <c r="FN1079" s="33">
        <v>79.906113000000005</v>
      </c>
      <c r="FO1079" s="33">
        <v>77.829481000000001</v>
      </c>
      <c r="FP1079" s="33">
        <v>75.277890999999997</v>
      </c>
      <c r="FQ1079" s="33">
        <v>53.348909999999997</v>
      </c>
      <c r="FR1079" s="82">
        <v>5.04962</v>
      </c>
      <c r="FS1079">
        <v>1</v>
      </c>
    </row>
    <row r="1080" spans="1:175" x14ac:dyDescent="0.2">
      <c r="A1080" s="18" t="s">
        <v>197</v>
      </c>
      <c r="B1080" s="27" t="s">
        <v>201</v>
      </c>
      <c r="C1080" s="27">
        <v>42947</v>
      </c>
      <c r="D1080" s="33">
        <v>138</v>
      </c>
      <c r="E1080" s="33">
        <v>174.70482999999999</v>
      </c>
      <c r="F1080" s="33">
        <v>171.39162999999999</v>
      </c>
      <c r="G1080" s="33">
        <v>166.79032000000001</v>
      </c>
      <c r="H1080" s="33">
        <v>165.92652000000001</v>
      </c>
      <c r="I1080" s="33">
        <v>174.35612</v>
      </c>
      <c r="J1080" s="33">
        <v>187.82868999999999</v>
      </c>
      <c r="K1080" s="33">
        <v>197.41682</v>
      </c>
      <c r="L1080" s="33">
        <v>197.04716999999999</v>
      </c>
      <c r="M1080" s="33">
        <v>202.65996999999999</v>
      </c>
      <c r="N1080" s="33">
        <v>213.76256000000001</v>
      </c>
      <c r="O1080" s="33">
        <v>221.96261999999999</v>
      </c>
      <c r="P1080" s="33">
        <v>232.37683000000001</v>
      </c>
      <c r="Q1080" s="33">
        <v>238.62812</v>
      </c>
      <c r="R1080" s="33">
        <v>242.06071</v>
      </c>
      <c r="S1080" s="33">
        <v>244.53620000000001</v>
      </c>
      <c r="T1080" s="33">
        <v>242.82674</v>
      </c>
      <c r="U1080" s="33">
        <v>239.56108</v>
      </c>
      <c r="V1080" s="33">
        <v>231.72242</v>
      </c>
      <c r="W1080" s="33">
        <v>214.08249000000001</v>
      </c>
      <c r="X1080" s="33">
        <v>208.39603</v>
      </c>
      <c r="Y1080" s="33">
        <v>225.88002</v>
      </c>
      <c r="Z1080" s="33">
        <v>217.56492</v>
      </c>
      <c r="AA1080" s="33">
        <v>199.37353999999999</v>
      </c>
      <c r="AB1080" s="33">
        <v>181.40512000000001</v>
      </c>
      <c r="AC1080" s="33">
        <v>-6.6975918999999999</v>
      </c>
      <c r="AD1080" s="33">
        <v>-3.0615173000000002</v>
      </c>
      <c r="AE1080" s="33">
        <v>-1.9651339000000001</v>
      </c>
      <c r="AF1080" s="33">
        <v>-5.1601314</v>
      </c>
      <c r="AG1080" s="33">
        <v>-2.7281586</v>
      </c>
      <c r="AH1080" s="33">
        <v>-2.8502141999999999</v>
      </c>
      <c r="AI1080" s="33">
        <v>2.0453215999999999</v>
      </c>
      <c r="AJ1080" s="33">
        <v>-8.0574458999999994</v>
      </c>
      <c r="AK1080" s="33">
        <v>-9.2949964000000005</v>
      </c>
      <c r="AL1080" s="33">
        <v>-8.6075315999999997</v>
      </c>
      <c r="AM1080" s="33">
        <v>-11.505034999999999</v>
      </c>
      <c r="AN1080" s="33">
        <v>-5.8483635999999999</v>
      </c>
      <c r="AO1080" s="33">
        <v>-5.7158088999999999</v>
      </c>
      <c r="AP1080" s="33">
        <v>-7.3263805</v>
      </c>
      <c r="AQ1080" s="33">
        <v>-2.9922122999999998</v>
      </c>
      <c r="AR1080" s="33">
        <v>-0.50657078</v>
      </c>
      <c r="AS1080" s="33">
        <v>-0.91683000000000003</v>
      </c>
      <c r="AT1080" s="33">
        <v>-1.3830171</v>
      </c>
      <c r="AU1080" s="33">
        <v>-2.1420168999999998</v>
      </c>
      <c r="AV1080" s="33">
        <v>-2.9704123</v>
      </c>
      <c r="AW1080" s="33">
        <v>2.2488522</v>
      </c>
      <c r="AX1080" s="33">
        <v>0.21700881999999999</v>
      </c>
      <c r="AY1080" s="33">
        <v>-0.85918232000000005</v>
      </c>
      <c r="AZ1080" s="33">
        <v>-2.0265719999999998</v>
      </c>
      <c r="BA1080" s="33">
        <v>-3.9980316</v>
      </c>
      <c r="BB1080" s="33">
        <v>-0.72266593999999995</v>
      </c>
      <c r="BC1080" s="33">
        <v>0.30258125000000002</v>
      </c>
      <c r="BD1080" s="33">
        <v>-2.6937239000000002</v>
      </c>
      <c r="BE1080" s="33">
        <v>-0.90003146000000001</v>
      </c>
      <c r="BF1080" s="33">
        <v>-0.99818925000000003</v>
      </c>
      <c r="BG1080" s="33">
        <v>3.6719119</v>
      </c>
      <c r="BH1080" s="33">
        <v>-4.3610905000000004</v>
      </c>
      <c r="BI1080" s="33">
        <v>-4.9791276</v>
      </c>
      <c r="BJ1080" s="33">
        <v>-4.298889</v>
      </c>
      <c r="BK1080" s="33">
        <v>-6.9984618999999997</v>
      </c>
      <c r="BL1080" s="33">
        <v>-1.5089482999999999</v>
      </c>
      <c r="BM1080" s="33">
        <v>-1.2674082</v>
      </c>
      <c r="BN1080" s="33">
        <v>-2.4272733</v>
      </c>
      <c r="BO1080" s="33">
        <v>1.4973593000000001</v>
      </c>
      <c r="BP1080" s="33">
        <v>3.6430910000000001</v>
      </c>
      <c r="BQ1080" s="33">
        <v>3.2644934000000001</v>
      </c>
      <c r="BR1080" s="33">
        <v>3.0674516000000001</v>
      </c>
      <c r="BS1080" s="33">
        <v>1.8310061</v>
      </c>
      <c r="BT1080" s="33">
        <v>1.0001751000000001</v>
      </c>
      <c r="BU1080" s="33">
        <v>6.7776755</v>
      </c>
      <c r="BV1080" s="33">
        <v>4.8170627000000001</v>
      </c>
      <c r="BW1080" s="33">
        <v>3.4590603</v>
      </c>
      <c r="BX1080" s="33">
        <v>2.0098391000000002</v>
      </c>
      <c r="BY1080" s="33">
        <v>-2.1283243000000001</v>
      </c>
      <c r="BZ1080" s="33">
        <v>0.89721536999999996</v>
      </c>
      <c r="CA1080" s="33">
        <v>1.8731939</v>
      </c>
      <c r="CB1080" s="33">
        <v>-0.98549746999999999</v>
      </c>
      <c r="CC1080" s="33">
        <v>0.36612382999999998</v>
      </c>
      <c r="CD1080" s="33">
        <v>0.28451758999999999</v>
      </c>
      <c r="CE1080" s="33">
        <v>4.7984834000000003</v>
      </c>
      <c r="CF1080" s="33">
        <v>-1.8010060000000001</v>
      </c>
      <c r="CG1080" s="33">
        <v>-1.98997</v>
      </c>
      <c r="CH1080" s="33">
        <v>-1.3147362</v>
      </c>
      <c r="CI1080" s="33">
        <v>-3.8772232999999998</v>
      </c>
      <c r="CJ1080" s="33">
        <v>1.4965174999999999</v>
      </c>
      <c r="CK1080" s="33">
        <v>1.8135406000000001</v>
      </c>
      <c r="CL1080" s="33">
        <v>0.96583348999999996</v>
      </c>
      <c r="CM1080" s="33">
        <v>4.6068230000000003</v>
      </c>
      <c r="CN1080" s="33">
        <v>6.5171342000000001</v>
      </c>
      <c r="CO1080" s="33">
        <v>6.1604652</v>
      </c>
      <c r="CP1080" s="33">
        <v>6.1498327000000002</v>
      </c>
      <c r="CQ1080" s="33">
        <v>4.5827097999999999</v>
      </c>
      <c r="CR1080" s="33">
        <v>3.7501918999999999</v>
      </c>
      <c r="CS1080" s="33">
        <v>9.9143247999999993</v>
      </c>
      <c r="CT1080" s="33">
        <v>8.0030459999999994</v>
      </c>
      <c r="CU1080" s="33">
        <v>6.4498620000000004</v>
      </c>
      <c r="CV1080" s="33">
        <v>4.8054452000000003</v>
      </c>
      <c r="CW1080" s="33">
        <v>-0.25861698999999999</v>
      </c>
      <c r="CX1080" s="33">
        <v>2.5170967000000002</v>
      </c>
      <c r="CY1080" s="33">
        <v>3.4438065</v>
      </c>
      <c r="CZ1080" s="33">
        <v>0.72272890999999995</v>
      </c>
      <c r="DA1080" s="33">
        <v>1.6322791000000001</v>
      </c>
      <c r="DB1080" s="33">
        <v>1.5672244</v>
      </c>
      <c r="DC1080" s="33">
        <v>5.9250547999999998</v>
      </c>
      <c r="DD1080" s="33">
        <v>0.75907857000000001</v>
      </c>
      <c r="DE1080" s="33">
        <v>0.99918762000000005</v>
      </c>
      <c r="DF1080" s="33">
        <v>1.6694165000000001</v>
      </c>
      <c r="DG1080" s="33">
        <v>-0.75598458000000002</v>
      </c>
      <c r="DH1080" s="33">
        <v>4.5019834000000003</v>
      </c>
      <c r="DI1080" s="33">
        <v>4.8944894000000003</v>
      </c>
      <c r="DJ1080" s="33">
        <v>4.3589402000000002</v>
      </c>
      <c r="DK1080" s="33">
        <v>7.7162866000000001</v>
      </c>
      <c r="DL1080" s="33">
        <v>9.3911773000000007</v>
      </c>
      <c r="DM1080" s="33">
        <v>9.0564371000000001</v>
      </c>
      <c r="DN1080" s="33">
        <v>9.2322138000000002</v>
      </c>
      <c r="DO1080" s="33">
        <v>7.3344133999999999</v>
      </c>
      <c r="DP1080" s="33">
        <v>6.5002087</v>
      </c>
      <c r="DQ1080" s="33">
        <v>13.050974</v>
      </c>
      <c r="DR1080" s="33">
        <v>11.189029</v>
      </c>
      <c r="DS1080" s="33">
        <v>9.4406637</v>
      </c>
      <c r="DT1080" s="33">
        <v>7.6010513</v>
      </c>
      <c r="DU1080" s="33">
        <v>2.4409434000000001</v>
      </c>
      <c r="DV1080" s="33">
        <v>4.8559479999999997</v>
      </c>
      <c r="DW1080" s="33">
        <v>5.7115216000000002</v>
      </c>
      <c r="DX1080" s="33">
        <v>3.1891365</v>
      </c>
      <c r="DY1080" s="33">
        <v>3.4604062</v>
      </c>
      <c r="DZ1080" s="33">
        <v>3.4192494</v>
      </c>
      <c r="EA1080" s="33">
        <v>7.5516451</v>
      </c>
      <c r="EB1080" s="33">
        <v>4.4554340000000003</v>
      </c>
      <c r="EC1080" s="33">
        <v>5.3150563999999996</v>
      </c>
      <c r="ED1080" s="33">
        <v>5.9780591999999997</v>
      </c>
      <c r="EE1080" s="33">
        <v>3.7505883</v>
      </c>
      <c r="EF1080" s="33">
        <v>8.8413986999999992</v>
      </c>
      <c r="EG1080" s="33">
        <v>9.3428901</v>
      </c>
      <c r="EH1080" s="33">
        <v>9.2580475</v>
      </c>
      <c r="EI1080" s="33">
        <v>12.205857999999999</v>
      </c>
      <c r="EJ1080" s="33">
        <v>13.540839</v>
      </c>
      <c r="EK1080" s="33">
        <v>13.23776</v>
      </c>
      <c r="EL1080" s="33">
        <v>13.682683000000001</v>
      </c>
      <c r="EM1080" s="33">
        <v>11.307435999999999</v>
      </c>
      <c r="EN1080" s="33">
        <v>10.470796</v>
      </c>
      <c r="EO1080" s="33">
        <v>17.579796999999999</v>
      </c>
      <c r="EP1080" s="33">
        <v>15.789083</v>
      </c>
      <c r="EQ1080" s="33">
        <v>13.758906</v>
      </c>
      <c r="ER1080" s="33">
        <v>11.637461999999999</v>
      </c>
      <c r="ES1080" s="33">
        <v>72.272993</v>
      </c>
      <c r="ET1080" s="33">
        <v>71.221800999999999</v>
      </c>
      <c r="EU1080" s="33">
        <v>70.383004999999997</v>
      </c>
      <c r="EV1080" s="33">
        <v>69.405486999999994</v>
      </c>
      <c r="EW1080" s="33">
        <v>68.420371000000003</v>
      </c>
      <c r="EX1080" s="33">
        <v>66.972977999999998</v>
      </c>
      <c r="EY1080" s="33">
        <v>66.894104999999996</v>
      </c>
      <c r="EZ1080" s="33">
        <v>68.734485000000006</v>
      </c>
      <c r="FA1080" s="33">
        <v>71.652987999999993</v>
      </c>
      <c r="FB1080" s="33">
        <v>75.346142999999998</v>
      </c>
      <c r="FC1080" s="33">
        <v>79.009908999999993</v>
      </c>
      <c r="FD1080" s="33">
        <v>82.080228000000005</v>
      </c>
      <c r="FE1080" s="33">
        <v>85.18468</v>
      </c>
      <c r="FF1080" s="33">
        <v>87.688575</v>
      </c>
      <c r="FG1080" s="33">
        <v>88.911128000000005</v>
      </c>
      <c r="FH1080" s="33">
        <v>90.349067000000005</v>
      </c>
      <c r="FI1080" s="33">
        <v>90.541605000000004</v>
      </c>
      <c r="FJ1080" s="33">
        <v>89.587343000000004</v>
      </c>
      <c r="FK1080" s="33">
        <v>87.361090000000004</v>
      </c>
      <c r="FL1080" s="33">
        <v>84.120545000000007</v>
      </c>
      <c r="FM1080" s="33">
        <v>80.640495999999999</v>
      </c>
      <c r="FN1080" s="33">
        <v>78.103102000000007</v>
      </c>
      <c r="FO1080" s="33">
        <v>76.106026</v>
      </c>
      <c r="FP1080" s="33">
        <v>73.899552</v>
      </c>
      <c r="FQ1080" s="33">
        <v>65.622820000000004</v>
      </c>
      <c r="FR1080" s="82">
        <v>5.3534240000000004</v>
      </c>
      <c r="FS1080">
        <v>1</v>
      </c>
    </row>
    <row r="1081" spans="1:175" x14ac:dyDescent="0.2">
      <c r="A1081" s="18" t="s">
        <v>197</v>
      </c>
      <c r="B1081" s="27" t="s">
        <v>201</v>
      </c>
      <c r="C1081" s="27">
        <v>42923</v>
      </c>
      <c r="D1081" s="33">
        <v>138</v>
      </c>
      <c r="E1081" s="33">
        <v>174.74983</v>
      </c>
      <c r="F1081" s="33">
        <v>170.70723000000001</v>
      </c>
      <c r="G1081" s="33">
        <v>164.25402</v>
      </c>
      <c r="H1081" s="33">
        <v>167.00406000000001</v>
      </c>
      <c r="I1081" s="33">
        <v>173.23712</v>
      </c>
      <c r="J1081" s="33">
        <v>184.15355</v>
      </c>
      <c r="K1081" s="33">
        <v>188.73983999999999</v>
      </c>
      <c r="L1081" s="33">
        <v>196.08714000000001</v>
      </c>
      <c r="M1081" s="33">
        <v>207.74907999999999</v>
      </c>
      <c r="N1081" s="33">
        <v>219.49659</v>
      </c>
      <c r="O1081" s="33">
        <v>231.25970000000001</v>
      </c>
      <c r="P1081" s="33">
        <v>241.733</v>
      </c>
      <c r="Q1081" s="33">
        <v>248.61221</v>
      </c>
      <c r="R1081" s="33">
        <v>255.54803999999999</v>
      </c>
      <c r="S1081" s="33">
        <v>256.06711999999999</v>
      </c>
      <c r="T1081" s="33">
        <v>253.57472000000001</v>
      </c>
      <c r="U1081" s="33">
        <v>249.30247</v>
      </c>
      <c r="V1081" s="33">
        <v>237.50835000000001</v>
      </c>
      <c r="W1081" s="33">
        <v>220.7567</v>
      </c>
      <c r="X1081" s="33">
        <v>217.14694</v>
      </c>
      <c r="Y1081" s="33">
        <v>231.20987</v>
      </c>
      <c r="Z1081" s="33">
        <v>221.77860000000001</v>
      </c>
      <c r="AA1081" s="33">
        <v>205.79417000000001</v>
      </c>
      <c r="AB1081" s="33">
        <v>189.16421</v>
      </c>
      <c r="AC1081" s="33">
        <v>-6.5052161000000002</v>
      </c>
      <c r="AD1081" s="33">
        <v>-5.7873428000000002</v>
      </c>
      <c r="AE1081" s="33">
        <v>-2.6908337000000002</v>
      </c>
      <c r="AF1081" s="33">
        <v>1.0805233000000001</v>
      </c>
      <c r="AG1081" s="33">
        <v>-0.87163701000000005</v>
      </c>
      <c r="AH1081" s="33">
        <v>-3.2586932000000002</v>
      </c>
      <c r="AI1081" s="33">
        <v>-4.8438619999999997</v>
      </c>
      <c r="AJ1081" s="33">
        <v>-7.5452700999999998</v>
      </c>
      <c r="AK1081" s="33">
        <v>-2.8186399</v>
      </c>
      <c r="AL1081" s="33">
        <v>-3.4625279999999998</v>
      </c>
      <c r="AM1081" s="33">
        <v>-3.8115996999999999</v>
      </c>
      <c r="AN1081" s="33">
        <v>9.5280799999999999E-2</v>
      </c>
      <c r="AO1081" s="33">
        <v>1.9362645000000001</v>
      </c>
      <c r="AP1081" s="33">
        <v>3.5408043999999999</v>
      </c>
      <c r="AQ1081" s="33">
        <v>-0.61659686000000002</v>
      </c>
      <c r="AR1081" s="33">
        <v>-1.6081559000000001</v>
      </c>
      <c r="AS1081" s="33">
        <v>-2.7475778000000002</v>
      </c>
      <c r="AT1081" s="33">
        <v>-8.2899911999999993</v>
      </c>
      <c r="AU1081" s="33">
        <v>-8.6904038999999997</v>
      </c>
      <c r="AV1081" s="33">
        <v>-8.4722036999999997</v>
      </c>
      <c r="AW1081" s="33">
        <v>-9.2230433999999999</v>
      </c>
      <c r="AX1081" s="33">
        <v>-15.475902</v>
      </c>
      <c r="AY1081" s="33">
        <v>-10.525741999999999</v>
      </c>
      <c r="AZ1081" s="33">
        <v>-5.0856307000000003</v>
      </c>
      <c r="BA1081" s="33">
        <v>-4.5234370000000004</v>
      </c>
      <c r="BB1081" s="33">
        <v>-3.7277515000000001</v>
      </c>
      <c r="BC1081" s="33">
        <v>-0.78478682</v>
      </c>
      <c r="BD1081" s="33">
        <v>2.9703841</v>
      </c>
      <c r="BE1081" s="33">
        <v>0.87054328000000003</v>
      </c>
      <c r="BF1081" s="33">
        <v>-1.7170407000000001</v>
      </c>
      <c r="BG1081" s="33">
        <v>-3.3126069999999999</v>
      </c>
      <c r="BH1081" s="33">
        <v>-5.0127249000000003</v>
      </c>
      <c r="BI1081" s="33">
        <v>0.39364515</v>
      </c>
      <c r="BJ1081" s="33">
        <v>-0.17499904999999999</v>
      </c>
      <c r="BK1081" s="33">
        <v>-0.27391746</v>
      </c>
      <c r="BL1081" s="33">
        <v>3.8141447999999998</v>
      </c>
      <c r="BM1081" s="33">
        <v>6.1018873999999999</v>
      </c>
      <c r="BN1081" s="33">
        <v>7.483193</v>
      </c>
      <c r="BO1081" s="33">
        <v>3.5260410000000002</v>
      </c>
      <c r="BP1081" s="33">
        <v>2.204005</v>
      </c>
      <c r="BQ1081" s="33">
        <v>1.0940685999999999</v>
      </c>
      <c r="BR1081" s="33">
        <v>-4.1935694999999997</v>
      </c>
      <c r="BS1081" s="33">
        <v>-4.6456892999999999</v>
      </c>
      <c r="BT1081" s="33">
        <v>-4.5433468000000001</v>
      </c>
      <c r="BU1081" s="33">
        <v>-4.6532147999999998</v>
      </c>
      <c r="BV1081" s="33">
        <v>-10.752373</v>
      </c>
      <c r="BW1081" s="33">
        <v>-6.2713198999999999</v>
      </c>
      <c r="BX1081" s="33">
        <v>-1.0819483000000001</v>
      </c>
      <c r="BY1081" s="33">
        <v>-3.1508628999999999</v>
      </c>
      <c r="BZ1081" s="33">
        <v>-2.3012847999999999</v>
      </c>
      <c r="CA1081" s="33">
        <v>0.53533542000000001</v>
      </c>
      <c r="CB1081" s="33">
        <v>4.2792959000000002</v>
      </c>
      <c r="CC1081" s="33">
        <v>2.077172</v>
      </c>
      <c r="CD1081" s="33">
        <v>-0.64929687999999997</v>
      </c>
      <c r="CE1081" s="33">
        <v>-2.2520644999999999</v>
      </c>
      <c r="CF1081" s="33">
        <v>-3.2586917999999998</v>
      </c>
      <c r="CG1081" s="33">
        <v>2.6184639999999999</v>
      </c>
      <c r="CH1081" s="33">
        <v>2.1019334999999999</v>
      </c>
      <c r="CI1081" s="33">
        <v>2.1762705000000002</v>
      </c>
      <c r="CJ1081" s="33">
        <v>6.3898187000000002</v>
      </c>
      <c r="CK1081" s="33">
        <v>8.9869851999999995</v>
      </c>
      <c r="CL1081" s="33">
        <v>10.213679000000001</v>
      </c>
      <c r="CM1081" s="33">
        <v>6.3952192999999999</v>
      </c>
      <c r="CN1081" s="33">
        <v>4.8442959999999999</v>
      </c>
      <c r="CO1081" s="33">
        <v>3.7547812</v>
      </c>
      <c r="CP1081" s="33">
        <v>-1.3564003</v>
      </c>
      <c r="CQ1081" s="33">
        <v>-1.8443322</v>
      </c>
      <c r="CR1081" s="33">
        <v>-1.8222324999999999</v>
      </c>
      <c r="CS1081" s="33">
        <v>-1.4881655</v>
      </c>
      <c r="CT1081" s="33">
        <v>-7.4808712000000002</v>
      </c>
      <c r="CU1081" s="33">
        <v>-3.3247201</v>
      </c>
      <c r="CV1081" s="33">
        <v>1.6909898999999999</v>
      </c>
      <c r="CW1081" s="33">
        <v>-1.7782887999999999</v>
      </c>
      <c r="CX1081" s="33">
        <v>-0.87481810999999998</v>
      </c>
      <c r="CY1081" s="33">
        <v>1.8554577000000001</v>
      </c>
      <c r="CZ1081" s="33">
        <v>5.5882078000000002</v>
      </c>
      <c r="DA1081" s="33">
        <v>3.2838007999999999</v>
      </c>
      <c r="DB1081" s="33">
        <v>0.41844695999999998</v>
      </c>
      <c r="DC1081" s="33">
        <v>-1.1915218999999999</v>
      </c>
      <c r="DD1081" s="33">
        <v>-1.5046587</v>
      </c>
      <c r="DE1081" s="33">
        <v>4.8432827999999999</v>
      </c>
      <c r="DF1081" s="33">
        <v>4.3788660000000004</v>
      </c>
      <c r="DG1081" s="33">
        <v>4.6264583999999997</v>
      </c>
      <c r="DH1081" s="33">
        <v>8.9654924999999999</v>
      </c>
      <c r="DI1081" s="33">
        <v>11.872083</v>
      </c>
      <c r="DJ1081" s="33">
        <v>12.944165999999999</v>
      </c>
      <c r="DK1081" s="33">
        <v>9.2643977</v>
      </c>
      <c r="DL1081" s="33">
        <v>7.4845870000000003</v>
      </c>
      <c r="DM1081" s="33">
        <v>6.4154939000000004</v>
      </c>
      <c r="DN1081" s="33">
        <v>1.480769</v>
      </c>
      <c r="DO1081" s="33">
        <v>0.95702483000000005</v>
      </c>
      <c r="DP1081" s="33">
        <v>0.89888184000000004</v>
      </c>
      <c r="DQ1081" s="33">
        <v>1.6768837999999999</v>
      </c>
      <c r="DR1081" s="33">
        <v>-4.2093692999999996</v>
      </c>
      <c r="DS1081" s="33">
        <v>-0.37812044</v>
      </c>
      <c r="DT1081" s="33">
        <v>4.4639280000000001</v>
      </c>
      <c r="DU1081" s="33">
        <v>0.20349021</v>
      </c>
      <c r="DV1081" s="33">
        <v>1.1847732</v>
      </c>
      <c r="DW1081" s="33">
        <v>3.7615045</v>
      </c>
      <c r="DX1081" s="33">
        <v>7.4780686000000003</v>
      </c>
      <c r="DY1081" s="33">
        <v>5.0259811000000001</v>
      </c>
      <c r="DZ1081" s="33">
        <v>1.9600995000000001</v>
      </c>
      <c r="EA1081" s="33">
        <v>0.33973307000000003</v>
      </c>
      <c r="EB1081" s="33">
        <v>1.0278864999999999</v>
      </c>
      <c r="EC1081" s="33">
        <v>8.0555678999999998</v>
      </c>
      <c r="ED1081" s="33">
        <v>7.6663949000000002</v>
      </c>
      <c r="EE1081" s="33">
        <v>8.1641407000000008</v>
      </c>
      <c r="EF1081" s="33">
        <v>12.684357</v>
      </c>
      <c r="EG1081" s="33">
        <v>16.037706</v>
      </c>
      <c r="EH1081" s="33">
        <v>16.886554</v>
      </c>
      <c r="EI1081" s="33">
        <v>13.407036</v>
      </c>
      <c r="EJ1081" s="33">
        <v>11.296747999999999</v>
      </c>
      <c r="EK1081" s="33">
        <v>10.25714</v>
      </c>
      <c r="EL1081" s="33">
        <v>5.5771907000000001</v>
      </c>
      <c r="EM1081" s="33">
        <v>5.0017395000000002</v>
      </c>
      <c r="EN1081" s="33">
        <v>4.8277387999999997</v>
      </c>
      <c r="EO1081" s="33">
        <v>6.2467123999999998</v>
      </c>
      <c r="EP1081" s="33">
        <v>0.51415988999999995</v>
      </c>
      <c r="EQ1081" s="33">
        <v>3.8763014999999998</v>
      </c>
      <c r="ER1081" s="33">
        <v>8.4676103999999999</v>
      </c>
      <c r="ES1081" s="33">
        <v>74.434325999999999</v>
      </c>
      <c r="ET1081" s="33">
        <v>73.809560000000005</v>
      </c>
      <c r="EU1081" s="33">
        <v>73.370188999999996</v>
      </c>
      <c r="EV1081" s="33">
        <v>72.125332</v>
      </c>
      <c r="EW1081" s="33">
        <v>70.848573000000002</v>
      </c>
      <c r="EX1081" s="33">
        <v>69.868328000000005</v>
      </c>
      <c r="EY1081" s="33">
        <v>69.892313999999999</v>
      </c>
      <c r="EZ1081" s="33">
        <v>73.194839999999999</v>
      </c>
      <c r="FA1081" s="33">
        <v>76.948445000000007</v>
      </c>
      <c r="FB1081" s="33">
        <v>81.449252999999999</v>
      </c>
      <c r="FC1081" s="33">
        <v>85.186228999999997</v>
      </c>
      <c r="FD1081" s="33">
        <v>89.021410000000003</v>
      </c>
      <c r="FE1081" s="33">
        <v>91.716508000000005</v>
      </c>
      <c r="FF1081" s="33">
        <v>94.130122</v>
      </c>
      <c r="FG1081" s="33">
        <v>95.355458999999996</v>
      </c>
      <c r="FH1081" s="33">
        <v>96.386726999999993</v>
      </c>
      <c r="FI1081" s="33">
        <v>96.003547999999995</v>
      </c>
      <c r="FJ1081" s="33">
        <v>95.083547999999993</v>
      </c>
      <c r="FK1081" s="33">
        <v>93.124134999999995</v>
      </c>
      <c r="FL1081" s="33">
        <v>89.721956000000006</v>
      </c>
      <c r="FM1081" s="33">
        <v>86.128030999999993</v>
      </c>
      <c r="FN1081" s="33">
        <v>83.878022000000001</v>
      </c>
      <c r="FO1081" s="33">
        <v>81.490881000000002</v>
      </c>
      <c r="FP1081" s="33">
        <v>79.375016000000002</v>
      </c>
      <c r="FQ1081" s="33">
        <v>50.090449999999997</v>
      </c>
      <c r="FR1081" s="82">
        <v>4.5978870000000001</v>
      </c>
      <c r="FS1081">
        <v>1</v>
      </c>
    </row>
    <row r="1082" spans="1:175" x14ac:dyDescent="0.2">
      <c r="A1082" s="18" t="s">
        <v>197</v>
      </c>
      <c r="B1082" s="27" t="s">
        <v>201</v>
      </c>
      <c r="C1082" s="27">
        <v>42948</v>
      </c>
      <c r="D1082" s="33">
        <v>138</v>
      </c>
      <c r="E1082" s="33">
        <v>174.64940000000001</v>
      </c>
      <c r="F1082" s="33">
        <v>167.94309999999999</v>
      </c>
      <c r="G1082" s="33">
        <v>164.16064</v>
      </c>
      <c r="H1082" s="33">
        <v>166.13534000000001</v>
      </c>
      <c r="I1082" s="33">
        <v>173.88736</v>
      </c>
      <c r="J1082" s="33">
        <v>184.28322</v>
      </c>
      <c r="K1082" s="33">
        <v>195.82283000000001</v>
      </c>
      <c r="L1082" s="33">
        <v>204.10276999999999</v>
      </c>
      <c r="M1082" s="33">
        <v>213.60024000000001</v>
      </c>
      <c r="N1082" s="33">
        <v>227.90508</v>
      </c>
      <c r="O1082" s="33">
        <v>235.66708</v>
      </c>
      <c r="P1082" s="33">
        <v>243.47019</v>
      </c>
      <c r="Q1082" s="33">
        <v>250.66473999999999</v>
      </c>
      <c r="R1082" s="33">
        <v>253.96811</v>
      </c>
      <c r="S1082" s="33">
        <v>255.77913000000001</v>
      </c>
      <c r="T1082" s="33">
        <v>250.18131</v>
      </c>
      <c r="U1082" s="33">
        <v>246.22121999999999</v>
      </c>
      <c r="V1082" s="33">
        <v>235.35441</v>
      </c>
      <c r="W1082" s="33">
        <v>219.4006</v>
      </c>
      <c r="X1082" s="33">
        <v>214.54532</v>
      </c>
      <c r="Y1082" s="33">
        <v>226.29571000000001</v>
      </c>
      <c r="Z1082" s="33">
        <v>217.42117999999999</v>
      </c>
      <c r="AA1082" s="33">
        <v>201.83618000000001</v>
      </c>
      <c r="AB1082" s="33">
        <v>187.53932</v>
      </c>
      <c r="AC1082" s="33">
        <v>-4.8767801000000004</v>
      </c>
      <c r="AD1082" s="33">
        <v>-6.4172791</v>
      </c>
      <c r="AE1082" s="33">
        <v>-2.3254980999999999</v>
      </c>
      <c r="AF1082" s="33">
        <v>-2.9325705000000002</v>
      </c>
      <c r="AG1082" s="33">
        <v>-5.0436249000000002</v>
      </c>
      <c r="AH1082" s="33">
        <v>-7.6440976000000003</v>
      </c>
      <c r="AI1082" s="33">
        <v>-3.3945508000000002</v>
      </c>
      <c r="AJ1082" s="33">
        <v>-2.6708850000000002</v>
      </c>
      <c r="AK1082" s="33">
        <v>-4.5019404999999999</v>
      </c>
      <c r="AL1082" s="33">
        <v>-1.5709945999999999</v>
      </c>
      <c r="AM1082" s="33">
        <v>-3.4266738000000001</v>
      </c>
      <c r="AN1082" s="33">
        <v>-3.3875049000000002</v>
      </c>
      <c r="AO1082" s="33">
        <v>-1.4332126999999999</v>
      </c>
      <c r="AP1082" s="33">
        <v>-5.4712978000000003</v>
      </c>
      <c r="AQ1082" s="33">
        <v>-5.2584518999999998</v>
      </c>
      <c r="AR1082" s="33">
        <v>-5.2995742999999997</v>
      </c>
      <c r="AS1082" s="33">
        <v>-8.0355968999999998</v>
      </c>
      <c r="AT1082" s="33">
        <v>-7.0812851999999999</v>
      </c>
      <c r="AU1082" s="33">
        <v>-5.8395790999999999</v>
      </c>
      <c r="AV1082" s="33">
        <v>-7.4946191000000004</v>
      </c>
      <c r="AW1082" s="33">
        <v>-10.790233000000001</v>
      </c>
      <c r="AX1082" s="33">
        <v>-12.243115</v>
      </c>
      <c r="AY1082" s="33">
        <v>-7.7987133000000002</v>
      </c>
      <c r="AZ1082" s="33">
        <v>-4.1622643999999998</v>
      </c>
      <c r="BA1082" s="33">
        <v>-2.2503860000000002</v>
      </c>
      <c r="BB1082" s="33">
        <v>-3.8273978</v>
      </c>
      <c r="BC1082" s="33">
        <v>-0.74847059999999999</v>
      </c>
      <c r="BD1082" s="33">
        <v>-1.1662437999999999</v>
      </c>
      <c r="BE1082" s="33">
        <v>-3.0745480000000001</v>
      </c>
      <c r="BF1082" s="33">
        <v>-5.7431521999999999</v>
      </c>
      <c r="BG1082" s="33">
        <v>-1.510815</v>
      </c>
      <c r="BH1082" s="33">
        <v>0.62925531999999995</v>
      </c>
      <c r="BI1082" s="33">
        <v>-1.0164454999999999</v>
      </c>
      <c r="BJ1082" s="33">
        <v>1.7765709999999999</v>
      </c>
      <c r="BK1082" s="33">
        <v>0.18452149000000001</v>
      </c>
      <c r="BL1082" s="33">
        <v>0.37177510000000002</v>
      </c>
      <c r="BM1082" s="33">
        <v>2.2681608</v>
      </c>
      <c r="BN1082" s="33">
        <v>-1.5753725000000001</v>
      </c>
      <c r="BO1082" s="33">
        <v>-0.99737165999999999</v>
      </c>
      <c r="BP1082" s="33">
        <v>-1.2778202000000001</v>
      </c>
      <c r="BQ1082" s="33">
        <v>-4.5283040000000003</v>
      </c>
      <c r="BR1082" s="33">
        <v>-3.4186000999999999</v>
      </c>
      <c r="BS1082" s="33">
        <v>-0.61857061999999996</v>
      </c>
      <c r="BT1082" s="33">
        <v>-2.2609183000000002</v>
      </c>
      <c r="BU1082" s="33">
        <v>-6.5664334000000002</v>
      </c>
      <c r="BV1082" s="33">
        <v>-7.9302124000000003</v>
      </c>
      <c r="BW1082" s="33">
        <v>-3.6820510999999998</v>
      </c>
      <c r="BX1082" s="33">
        <v>-0.13272958000000001</v>
      </c>
      <c r="BY1082" s="33">
        <v>-0.43135345000000003</v>
      </c>
      <c r="BZ1082" s="33">
        <v>-2.0336539999999999</v>
      </c>
      <c r="CA1082" s="33">
        <v>0.34377386999999998</v>
      </c>
      <c r="CB1082" s="33">
        <v>5.7108630000000001E-2</v>
      </c>
      <c r="CC1082" s="33">
        <v>-1.7107714000000001</v>
      </c>
      <c r="CD1082" s="33">
        <v>-4.4265632999999998</v>
      </c>
      <c r="CE1082" s="33">
        <v>-0.20614536</v>
      </c>
      <c r="CF1082" s="33">
        <v>2.9149224999999999</v>
      </c>
      <c r="CG1082" s="33">
        <v>1.3975976999999999</v>
      </c>
      <c r="CH1082" s="33">
        <v>4.0950847000000001</v>
      </c>
      <c r="CI1082" s="33">
        <v>2.6856244</v>
      </c>
      <c r="CJ1082" s="33">
        <v>2.975441</v>
      </c>
      <c r="CK1082" s="33">
        <v>4.8317208000000003</v>
      </c>
      <c r="CL1082" s="33">
        <v>1.1229334</v>
      </c>
      <c r="CM1082" s="33">
        <v>1.9538395</v>
      </c>
      <c r="CN1082" s="33">
        <v>1.5076343999999999</v>
      </c>
      <c r="CO1082" s="33">
        <v>-2.0991635</v>
      </c>
      <c r="CP1082" s="33">
        <v>-0.88183557999999995</v>
      </c>
      <c r="CQ1082" s="33">
        <v>2.997484</v>
      </c>
      <c r="CR1082" s="33">
        <v>1.3639269000000001</v>
      </c>
      <c r="CS1082" s="33">
        <v>-3.6410426999999999</v>
      </c>
      <c r="CT1082" s="33">
        <v>-4.9431089999999998</v>
      </c>
      <c r="CU1082" s="33">
        <v>-0.83086336000000005</v>
      </c>
      <c r="CV1082" s="33">
        <v>2.6581139999999999</v>
      </c>
      <c r="CW1082" s="33">
        <v>1.3876790999999999</v>
      </c>
      <c r="CX1082" s="33">
        <v>-0.23991012</v>
      </c>
      <c r="CY1082" s="33">
        <v>1.4360183</v>
      </c>
      <c r="CZ1082" s="33">
        <v>1.2804610999999999</v>
      </c>
      <c r="DA1082" s="33">
        <v>-0.34699484000000003</v>
      </c>
      <c r="DB1082" s="33">
        <v>-3.1099743000000002</v>
      </c>
      <c r="DC1082" s="33">
        <v>1.0985243</v>
      </c>
      <c r="DD1082" s="33">
        <v>5.2005895999999998</v>
      </c>
      <c r="DE1082" s="33">
        <v>3.8116409</v>
      </c>
      <c r="DF1082" s="33">
        <v>6.4135983999999997</v>
      </c>
      <c r="DG1082" s="33">
        <v>5.1867272</v>
      </c>
      <c r="DH1082" s="33">
        <v>5.5791069000000002</v>
      </c>
      <c r="DI1082" s="33">
        <v>7.3952809000000004</v>
      </c>
      <c r="DJ1082" s="33">
        <v>3.8212392999999998</v>
      </c>
      <c r="DK1082" s="33">
        <v>4.9050507000000003</v>
      </c>
      <c r="DL1082" s="33">
        <v>4.2930890000000002</v>
      </c>
      <c r="DM1082" s="33">
        <v>0.32997690000000002</v>
      </c>
      <c r="DN1082" s="33">
        <v>1.6549289</v>
      </c>
      <c r="DO1082" s="33">
        <v>6.6135386</v>
      </c>
      <c r="DP1082" s="33">
        <v>4.9887721000000003</v>
      </c>
      <c r="DQ1082" s="33">
        <v>-0.71565204999999998</v>
      </c>
      <c r="DR1082" s="33">
        <v>-1.9560055999999999</v>
      </c>
      <c r="DS1082" s="33">
        <v>2.0203243999999998</v>
      </c>
      <c r="DT1082" s="33">
        <v>5.4489574999999997</v>
      </c>
      <c r="DU1082" s="33">
        <v>4.0140732000000003</v>
      </c>
      <c r="DV1082" s="33">
        <v>2.3499710999999999</v>
      </c>
      <c r="DW1082" s="33">
        <v>3.0130458999999998</v>
      </c>
      <c r="DX1082" s="33">
        <v>3.0467878000000002</v>
      </c>
      <c r="DY1082" s="33">
        <v>1.622082</v>
      </c>
      <c r="DZ1082" s="33">
        <v>-1.2090289000000001</v>
      </c>
      <c r="EA1082" s="33">
        <v>2.9822601</v>
      </c>
      <c r="EB1082" s="33">
        <v>8.5007300000000008</v>
      </c>
      <c r="EC1082" s="33">
        <v>7.2971358000000004</v>
      </c>
      <c r="ED1082" s="33">
        <v>9.7611638999999997</v>
      </c>
      <c r="EE1082" s="33">
        <v>8.7979225000000003</v>
      </c>
      <c r="EF1082" s="33">
        <v>9.3383868999999997</v>
      </c>
      <c r="EG1082" s="33">
        <v>11.096653999999999</v>
      </c>
      <c r="EH1082" s="33">
        <v>7.7171645</v>
      </c>
      <c r="EI1082" s="33">
        <v>9.166131</v>
      </c>
      <c r="EJ1082" s="33">
        <v>8.3148430999999992</v>
      </c>
      <c r="EK1082" s="33">
        <v>3.8372698999999999</v>
      </c>
      <c r="EL1082" s="33">
        <v>5.3176139999999998</v>
      </c>
      <c r="EM1082" s="33">
        <v>11.834547000000001</v>
      </c>
      <c r="EN1082" s="33">
        <v>10.222473000000001</v>
      </c>
      <c r="EO1082" s="33">
        <v>3.5081473999999999</v>
      </c>
      <c r="EP1082" s="33">
        <v>2.3568972000000001</v>
      </c>
      <c r="EQ1082" s="33">
        <v>6.1369866000000002</v>
      </c>
      <c r="ER1082" s="33">
        <v>9.4784922999999992</v>
      </c>
      <c r="ES1082" s="33">
        <v>72.873531</v>
      </c>
      <c r="ET1082" s="33">
        <v>72.054383000000001</v>
      </c>
      <c r="EU1082" s="33">
        <v>71.327275999999998</v>
      </c>
      <c r="EV1082" s="33">
        <v>70.195007000000004</v>
      </c>
      <c r="EW1082" s="33">
        <v>69.532002000000006</v>
      </c>
      <c r="EX1082" s="33">
        <v>68.291966000000002</v>
      </c>
      <c r="EY1082" s="33">
        <v>68.148477</v>
      </c>
      <c r="EZ1082" s="33">
        <v>70.208996999999997</v>
      </c>
      <c r="FA1082" s="33">
        <v>74.364078000000006</v>
      </c>
      <c r="FB1082" s="33">
        <v>78.073555999999996</v>
      </c>
      <c r="FC1082" s="33">
        <v>82.381970999999993</v>
      </c>
      <c r="FD1082" s="33">
        <v>85.594430000000003</v>
      </c>
      <c r="FE1082" s="33">
        <v>88.319551000000004</v>
      </c>
      <c r="FF1082" s="33">
        <v>90.644054999999994</v>
      </c>
      <c r="FG1082" s="33">
        <v>91.617163000000005</v>
      </c>
      <c r="FH1082" s="33">
        <v>93.502870999999999</v>
      </c>
      <c r="FI1082" s="33">
        <v>93.720654999999994</v>
      </c>
      <c r="FJ1082" s="33">
        <v>92.479242999999997</v>
      </c>
      <c r="FK1082" s="33">
        <v>89.162186000000005</v>
      </c>
      <c r="FL1082" s="33">
        <v>85.811711000000003</v>
      </c>
      <c r="FM1082" s="33">
        <v>82.676640000000006</v>
      </c>
      <c r="FN1082" s="33">
        <v>81.191745999999995</v>
      </c>
      <c r="FO1082" s="33">
        <v>80.453382000000005</v>
      </c>
      <c r="FP1082" s="33">
        <v>78.531617999999995</v>
      </c>
      <c r="FQ1082" s="33">
        <v>58.072980000000001</v>
      </c>
      <c r="FR1082" s="82">
        <v>4.5757380000000003</v>
      </c>
      <c r="FS1082">
        <v>1</v>
      </c>
    </row>
    <row r="1083" spans="1:175" x14ac:dyDescent="0.2">
      <c r="A1083" s="18" t="s">
        <v>197</v>
      </c>
      <c r="B1083" s="27" t="s">
        <v>201</v>
      </c>
      <c r="C1083" s="27">
        <v>42949</v>
      </c>
      <c r="D1083" s="33">
        <v>138</v>
      </c>
      <c r="E1083" s="33">
        <v>184.36858000000001</v>
      </c>
      <c r="F1083" s="33">
        <v>178.47480999999999</v>
      </c>
      <c r="G1083" s="33">
        <v>172.37450000000001</v>
      </c>
      <c r="H1083" s="33">
        <v>174.32638</v>
      </c>
      <c r="I1083" s="33">
        <v>181.82044999999999</v>
      </c>
      <c r="J1083" s="33">
        <v>195.03668999999999</v>
      </c>
      <c r="K1083" s="33">
        <v>206.67257000000001</v>
      </c>
      <c r="L1083" s="33">
        <v>216.07257000000001</v>
      </c>
      <c r="M1083" s="33">
        <v>224.48752999999999</v>
      </c>
      <c r="N1083" s="33">
        <v>238.02562</v>
      </c>
      <c r="O1083" s="33">
        <v>249.65996000000001</v>
      </c>
      <c r="P1083" s="33">
        <v>258.95469000000003</v>
      </c>
      <c r="Q1083" s="33">
        <v>264.32380000000001</v>
      </c>
      <c r="R1083" s="33">
        <v>266.85415999999998</v>
      </c>
      <c r="S1083" s="33">
        <v>268.82348000000002</v>
      </c>
      <c r="T1083" s="33">
        <v>263.38386000000003</v>
      </c>
      <c r="U1083" s="33">
        <v>257.72854999999998</v>
      </c>
      <c r="V1083" s="33">
        <v>245.05396999999999</v>
      </c>
      <c r="W1083" s="33">
        <v>225.50466</v>
      </c>
      <c r="X1083" s="33">
        <v>221.12718000000001</v>
      </c>
      <c r="Y1083" s="33">
        <v>231.50734</v>
      </c>
      <c r="Z1083" s="33">
        <v>224.81917999999999</v>
      </c>
      <c r="AA1083" s="33">
        <v>209.57979</v>
      </c>
      <c r="AB1083" s="33">
        <v>196.18464</v>
      </c>
      <c r="AC1083" s="33">
        <v>-0.96157903</v>
      </c>
      <c r="AD1083" s="33">
        <v>-4.5443444</v>
      </c>
      <c r="AE1083" s="33">
        <v>-6.8809526999999999</v>
      </c>
      <c r="AF1083" s="33">
        <v>-5.1822220000000003</v>
      </c>
      <c r="AG1083" s="33">
        <v>-2.4614110999999999</v>
      </c>
      <c r="AH1083" s="33">
        <v>-4.1079992000000001</v>
      </c>
      <c r="AI1083" s="33">
        <v>-1.4008716999999999</v>
      </c>
      <c r="AJ1083" s="33">
        <v>-3.1493525999999998</v>
      </c>
      <c r="AK1083" s="33">
        <v>-2.8076384999999999</v>
      </c>
      <c r="AL1083" s="33">
        <v>-3.9183167999999999</v>
      </c>
      <c r="AM1083" s="33">
        <v>-4.9321460000000004</v>
      </c>
      <c r="AN1083" s="33">
        <v>-2.6079270999999999</v>
      </c>
      <c r="AO1083" s="33">
        <v>-3.9941371000000001</v>
      </c>
      <c r="AP1083" s="33">
        <v>-3.4285717</v>
      </c>
      <c r="AQ1083" s="33">
        <v>-4.6765252000000004</v>
      </c>
      <c r="AR1083" s="33">
        <v>-13.20388</v>
      </c>
      <c r="AS1083" s="33">
        <v>-19.667957000000001</v>
      </c>
      <c r="AT1083" s="33">
        <v>-16.200168999999999</v>
      </c>
      <c r="AU1083" s="33">
        <v>-16.749856000000001</v>
      </c>
      <c r="AV1083" s="33">
        <v>-12.0067</v>
      </c>
      <c r="AW1083" s="33">
        <v>-13.07178</v>
      </c>
      <c r="AX1083" s="33">
        <v>-7.6615593999999998</v>
      </c>
      <c r="AY1083" s="33">
        <v>-1.8546194</v>
      </c>
      <c r="AZ1083" s="33">
        <v>3.3018003999999999</v>
      </c>
      <c r="BA1083" s="33">
        <v>0.87419687999999995</v>
      </c>
      <c r="BB1083" s="33">
        <v>-2.6306639000000001</v>
      </c>
      <c r="BC1083" s="33">
        <v>-4.7623061</v>
      </c>
      <c r="BD1083" s="33">
        <v>-2.8118986000000001</v>
      </c>
      <c r="BE1083" s="33">
        <v>-1.1036581999999999</v>
      </c>
      <c r="BF1083" s="33">
        <v>-2.6038358000000001</v>
      </c>
      <c r="BG1083" s="33">
        <v>9.1555120000000004E-2</v>
      </c>
      <c r="BH1083" s="33">
        <v>-0.84838963999999994</v>
      </c>
      <c r="BI1083" s="33">
        <v>4.4573090000000003E-2</v>
      </c>
      <c r="BJ1083" s="33">
        <v>-0.74097626000000005</v>
      </c>
      <c r="BK1083" s="33">
        <v>-1.4342465</v>
      </c>
      <c r="BL1083" s="33">
        <v>0.76253758999999999</v>
      </c>
      <c r="BM1083" s="33">
        <v>-0.35627838000000001</v>
      </c>
      <c r="BN1083" s="33">
        <v>0.42940592</v>
      </c>
      <c r="BO1083" s="33">
        <v>-0.28200827000000001</v>
      </c>
      <c r="BP1083" s="33">
        <v>-8.2414843999999992</v>
      </c>
      <c r="BQ1083" s="33">
        <v>-13.636899</v>
      </c>
      <c r="BR1083" s="33">
        <v>-11.355032</v>
      </c>
      <c r="BS1083" s="33">
        <v>-11.927536999999999</v>
      </c>
      <c r="BT1083" s="33">
        <v>-7.5445262</v>
      </c>
      <c r="BU1083" s="33">
        <v>-8.8964818999999995</v>
      </c>
      <c r="BV1083" s="33">
        <v>-3.8849452000000002</v>
      </c>
      <c r="BW1083" s="33">
        <v>1.5491511</v>
      </c>
      <c r="BX1083" s="33">
        <v>6.6304534000000004</v>
      </c>
      <c r="BY1083" s="33">
        <v>2.1456496999999999</v>
      </c>
      <c r="BZ1083" s="33">
        <v>-1.3052547000000001</v>
      </c>
      <c r="CA1083" s="33">
        <v>-3.2949378</v>
      </c>
      <c r="CB1083" s="33">
        <v>-1.1702199</v>
      </c>
      <c r="CC1083" s="33">
        <v>-0.16328269000000001</v>
      </c>
      <c r="CD1083" s="33">
        <v>-1.5620567999999999</v>
      </c>
      <c r="CE1083" s="33">
        <v>1.1252054</v>
      </c>
      <c r="CF1083" s="33">
        <v>0.74525028000000004</v>
      </c>
      <c r="CG1083" s="33">
        <v>2.0200062000000001</v>
      </c>
      <c r="CH1083" s="33">
        <v>1.4596401000000001</v>
      </c>
      <c r="CI1083" s="33">
        <v>0.98838800000000004</v>
      </c>
      <c r="CJ1083" s="33">
        <v>3.0969112000000001</v>
      </c>
      <c r="CK1083" s="33">
        <v>2.1632915000000001</v>
      </c>
      <c r="CL1083" s="33">
        <v>3.1014295000000001</v>
      </c>
      <c r="CM1083" s="33">
        <v>2.7616208000000002</v>
      </c>
      <c r="CN1083" s="33">
        <v>-4.8045444000000002</v>
      </c>
      <c r="CO1083" s="33">
        <v>-9.4598063999999997</v>
      </c>
      <c r="CP1083" s="33">
        <v>-7.9993037999999999</v>
      </c>
      <c r="CQ1083" s="33">
        <v>-8.5876140999999997</v>
      </c>
      <c r="CR1083" s="33">
        <v>-4.4540381</v>
      </c>
      <c r="CS1083" s="33">
        <v>-6.0046834999999996</v>
      </c>
      <c r="CT1083" s="33">
        <v>-1.2692737999999999</v>
      </c>
      <c r="CU1083" s="33">
        <v>3.9065921000000001</v>
      </c>
      <c r="CV1083" s="33">
        <v>8.9358682999999992</v>
      </c>
      <c r="CW1083" s="33">
        <v>3.4171024999999999</v>
      </c>
      <c r="CX1083" s="33">
        <v>2.015455E-2</v>
      </c>
      <c r="CY1083" s="33">
        <v>-1.8275695999999999</v>
      </c>
      <c r="CZ1083" s="33">
        <v>0.47145883</v>
      </c>
      <c r="DA1083" s="33">
        <v>0.77709282000000002</v>
      </c>
      <c r="DB1083" s="33">
        <v>-0.52027776000000003</v>
      </c>
      <c r="DC1083" s="33">
        <v>2.1588557000000002</v>
      </c>
      <c r="DD1083" s="33">
        <v>2.3388901999999998</v>
      </c>
      <c r="DE1083" s="33">
        <v>3.9954393000000001</v>
      </c>
      <c r="DF1083" s="33">
        <v>3.6602565</v>
      </c>
      <c r="DG1083" s="33">
        <v>3.4110225000000001</v>
      </c>
      <c r="DH1083" s="33">
        <v>5.4312848000000002</v>
      </c>
      <c r="DI1083" s="33">
        <v>4.6828612999999999</v>
      </c>
      <c r="DJ1083" s="33">
        <v>5.7734529999999999</v>
      </c>
      <c r="DK1083" s="33">
        <v>5.8052498000000003</v>
      </c>
      <c r="DL1083" s="33">
        <v>-1.3676044999999999</v>
      </c>
      <c r="DM1083" s="33">
        <v>-5.2827140000000004</v>
      </c>
      <c r="DN1083" s="33">
        <v>-4.6435760999999998</v>
      </c>
      <c r="DO1083" s="33">
        <v>-5.2476909999999997</v>
      </c>
      <c r="DP1083" s="33">
        <v>-1.3635501000000001</v>
      </c>
      <c r="DQ1083" s="33">
        <v>-3.1128849999999999</v>
      </c>
      <c r="DR1083" s="33">
        <v>1.3463977</v>
      </c>
      <c r="DS1083" s="33">
        <v>6.2640332000000001</v>
      </c>
      <c r="DT1083" s="33">
        <v>11.241282999999999</v>
      </c>
      <c r="DU1083" s="33">
        <v>5.2528784000000002</v>
      </c>
      <c r="DV1083" s="33">
        <v>1.933835</v>
      </c>
      <c r="DW1083" s="33">
        <v>0.29107698999999998</v>
      </c>
      <c r="DX1083" s="33">
        <v>2.8417821999999999</v>
      </c>
      <c r="DY1083" s="33">
        <v>2.1348457000000001</v>
      </c>
      <c r="DZ1083" s="33">
        <v>0.98388567999999998</v>
      </c>
      <c r="EA1083" s="33">
        <v>3.6512825000000002</v>
      </c>
      <c r="EB1083" s="33">
        <v>4.6398530999999998</v>
      </c>
      <c r="EC1083" s="33">
        <v>6.8476508999999997</v>
      </c>
      <c r="ED1083" s="33">
        <v>6.8375971</v>
      </c>
      <c r="EE1083" s="33">
        <v>6.9089219999999996</v>
      </c>
      <c r="EF1083" s="33">
        <v>8.8017494999999997</v>
      </c>
      <c r="EG1083" s="33">
        <v>8.3207199999999997</v>
      </c>
      <c r="EH1083" s="33">
        <v>9.6314305999999998</v>
      </c>
      <c r="EI1083" s="33">
        <v>10.199767</v>
      </c>
      <c r="EJ1083" s="33">
        <v>3.5947908000000002</v>
      </c>
      <c r="EK1083" s="33">
        <v>0.74834411999999995</v>
      </c>
      <c r="EL1083" s="33">
        <v>0.20156180000000001</v>
      </c>
      <c r="EM1083" s="33">
        <v>-0.42537247</v>
      </c>
      <c r="EN1083" s="33">
        <v>3.0986239000000002</v>
      </c>
      <c r="EO1083" s="33">
        <v>1.0624126</v>
      </c>
      <c r="EP1083" s="33">
        <v>5.1230117999999996</v>
      </c>
      <c r="EQ1083" s="33">
        <v>9.6678035999999992</v>
      </c>
      <c r="ER1083" s="33">
        <v>14.569936</v>
      </c>
      <c r="ES1083" s="33">
        <v>77.797389999999993</v>
      </c>
      <c r="ET1083" s="33">
        <v>75.842911000000001</v>
      </c>
      <c r="EU1083" s="33">
        <v>76.219481999999999</v>
      </c>
      <c r="EV1083" s="33">
        <v>76.043653000000006</v>
      </c>
      <c r="EW1083" s="33">
        <v>74.812555000000003</v>
      </c>
      <c r="EX1083" s="33">
        <v>73.169792999999999</v>
      </c>
      <c r="EY1083" s="33">
        <v>73.213389000000006</v>
      </c>
      <c r="EZ1083" s="33">
        <v>74.644234999999995</v>
      </c>
      <c r="FA1083" s="33">
        <v>77.965822000000003</v>
      </c>
      <c r="FB1083" s="33">
        <v>80.683891000000003</v>
      </c>
      <c r="FC1083" s="33">
        <v>84.831586000000001</v>
      </c>
      <c r="FD1083" s="33">
        <v>87.478708999999995</v>
      </c>
      <c r="FE1083" s="33">
        <v>89.609668999999997</v>
      </c>
      <c r="FF1083" s="33">
        <v>91.423717999999994</v>
      </c>
      <c r="FG1083" s="33">
        <v>93.431342999999998</v>
      </c>
      <c r="FH1083" s="33">
        <v>94.965414999999993</v>
      </c>
      <c r="FI1083" s="33">
        <v>94.609275999999994</v>
      </c>
      <c r="FJ1083" s="33">
        <v>92.743018000000006</v>
      </c>
      <c r="FK1083" s="33">
        <v>90.941207000000006</v>
      </c>
      <c r="FL1083" s="33">
        <v>87.826831999999996</v>
      </c>
      <c r="FM1083" s="33">
        <v>84.577247999999997</v>
      </c>
      <c r="FN1083" s="33">
        <v>82.130995999999996</v>
      </c>
      <c r="FO1083" s="33">
        <v>81.252516</v>
      </c>
      <c r="FP1083" s="33">
        <v>80.521919999999994</v>
      </c>
      <c r="FQ1083" s="33">
        <v>50.482039999999998</v>
      </c>
      <c r="FR1083" s="82">
        <v>5.9656180000000001</v>
      </c>
      <c r="FS1083">
        <v>1</v>
      </c>
    </row>
    <row r="1084" spans="1:175" x14ac:dyDescent="0.2">
      <c r="A1084" s="18" t="s">
        <v>197</v>
      </c>
      <c r="B1084" s="27" t="s">
        <v>201</v>
      </c>
      <c r="C1084" s="27">
        <v>42975</v>
      </c>
      <c r="D1084" s="33">
        <v>138</v>
      </c>
      <c r="E1084" s="33">
        <v>178.68084999999999</v>
      </c>
      <c r="F1084" s="33">
        <v>174.92926</v>
      </c>
      <c r="G1084" s="33">
        <v>169.03006999999999</v>
      </c>
      <c r="H1084" s="33">
        <v>170.08509000000001</v>
      </c>
      <c r="I1084" s="33">
        <v>178.63858999999999</v>
      </c>
      <c r="J1084" s="33">
        <v>189.32212999999999</v>
      </c>
      <c r="K1084" s="33">
        <v>203.33498</v>
      </c>
      <c r="L1084" s="33">
        <v>207.47476</v>
      </c>
      <c r="M1084" s="33">
        <v>216.83510000000001</v>
      </c>
      <c r="N1084" s="33">
        <v>231.48273</v>
      </c>
      <c r="O1084" s="33">
        <v>240.86843999999999</v>
      </c>
      <c r="P1084" s="33">
        <v>251.26853</v>
      </c>
      <c r="Q1084" s="33">
        <v>258.29808000000003</v>
      </c>
      <c r="R1084" s="33">
        <v>262.88002999999998</v>
      </c>
      <c r="S1084" s="33">
        <v>263.98878999999999</v>
      </c>
      <c r="T1084" s="33">
        <v>261.85858999999999</v>
      </c>
      <c r="U1084" s="33">
        <v>258.78541999999999</v>
      </c>
      <c r="V1084" s="33">
        <v>246.18611999999999</v>
      </c>
      <c r="W1084" s="33">
        <v>223.95045999999999</v>
      </c>
      <c r="X1084" s="33">
        <v>215.61473000000001</v>
      </c>
      <c r="Y1084" s="33">
        <v>221.47828000000001</v>
      </c>
      <c r="Z1084" s="33">
        <v>215.16889</v>
      </c>
      <c r="AA1084" s="33">
        <v>202.05708000000001</v>
      </c>
      <c r="AB1084" s="33">
        <v>187.67410000000001</v>
      </c>
      <c r="AC1084" s="33">
        <v>-3.6749253999999998</v>
      </c>
      <c r="AD1084" s="33">
        <v>1.2367832999999999</v>
      </c>
      <c r="AE1084" s="33">
        <v>0.16159689999999999</v>
      </c>
      <c r="AF1084" s="33">
        <v>-0.81366667999999998</v>
      </c>
      <c r="AG1084" s="33">
        <v>0.72632209000000003</v>
      </c>
      <c r="AH1084" s="33">
        <v>-5.2640472000000003</v>
      </c>
      <c r="AI1084" s="33">
        <v>-5.9202523999999999</v>
      </c>
      <c r="AJ1084" s="33">
        <v>-6.4085489000000004</v>
      </c>
      <c r="AK1084" s="33">
        <v>-13.176024</v>
      </c>
      <c r="AL1084" s="33">
        <v>-11.481389999999999</v>
      </c>
      <c r="AM1084" s="33">
        <v>-11.162119000000001</v>
      </c>
      <c r="AN1084" s="33">
        <v>-8.3114202000000006</v>
      </c>
      <c r="AO1084" s="33">
        <v>-9.1890052000000004</v>
      </c>
      <c r="AP1084" s="33">
        <v>-8.4397908000000008</v>
      </c>
      <c r="AQ1084" s="33">
        <v>-3.3135100999999998</v>
      </c>
      <c r="AR1084" s="33">
        <v>2.6006458000000001</v>
      </c>
      <c r="AS1084" s="33">
        <v>5.3556894000000002</v>
      </c>
      <c r="AT1084" s="33">
        <v>-0.82888534000000003</v>
      </c>
      <c r="AU1084" s="33">
        <v>-8.4774569999999994</v>
      </c>
      <c r="AV1084" s="33">
        <v>-21.907389999999999</v>
      </c>
      <c r="AW1084" s="33">
        <v>-19.819662999999998</v>
      </c>
      <c r="AX1084" s="33">
        <v>-11.717896</v>
      </c>
      <c r="AY1084" s="33">
        <v>-5.5896958999999997</v>
      </c>
      <c r="AZ1084" s="33">
        <v>-4.6210692</v>
      </c>
      <c r="BA1084" s="33">
        <v>-0.94162356999999997</v>
      </c>
      <c r="BB1084" s="33">
        <v>3.7889058000000002</v>
      </c>
      <c r="BC1084" s="33">
        <v>2.2743353000000002</v>
      </c>
      <c r="BD1084" s="33">
        <v>1.4358439999999999</v>
      </c>
      <c r="BE1084" s="33">
        <v>2.9001011999999999</v>
      </c>
      <c r="BF1084" s="33">
        <v>-3.3260743000000002</v>
      </c>
      <c r="BG1084" s="33">
        <v>-3.5943356</v>
      </c>
      <c r="BH1084" s="33">
        <v>-3.9571827000000002</v>
      </c>
      <c r="BI1084" s="33">
        <v>-9.5332860000000004</v>
      </c>
      <c r="BJ1084" s="33">
        <v>-7.3024341000000002</v>
      </c>
      <c r="BK1084" s="33">
        <v>-6.8900572000000002</v>
      </c>
      <c r="BL1084" s="33">
        <v>-3.8585371999999998</v>
      </c>
      <c r="BM1084" s="33">
        <v>-4.6921143000000001</v>
      </c>
      <c r="BN1084" s="33">
        <v>-3.8778993000000002</v>
      </c>
      <c r="BO1084" s="33">
        <v>1.1618550999999999</v>
      </c>
      <c r="BP1084" s="33">
        <v>6.7882303000000004</v>
      </c>
      <c r="BQ1084" s="33">
        <v>9.2800965000000009</v>
      </c>
      <c r="BR1084" s="33">
        <v>3.3303357</v>
      </c>
      <c r="BS1084" s="33">
        <v>-3.7212065999999999</v>
      </c>
      <c r="BT1084" s="33">
        <v>-16.722629999999999</v>
      </c>
      <c r="BU1084" s="33">
        <v>-15.214509</v>
      </c>
      <c r="BV1084" s="33">
        <v>-7.4716659999999999</v>
      </c>
      <c r="BW1084" s="33">
        <v>-1.768343</v>
      </c>
      <c r="BX1084" s="33">
        <v>-0.92930615999999999</v>
      </c>
      <c r="BY1084" s="33">
        <v>0.95145296999999995</v>
      </c>
      <c r="BZ1084" s="33">
        <v>5.5564980999999998</v>
      </c>
      <c r="CA1084" s="33">
        <v>3.7376114999999999</v>
      </c>
      <c r="CB1084" s="33">
        <v>2.9938482999999998</v>
      </c>
      <c r="CC1084" s="33">
        <v>4.4056540000000002</v>
      </c>
      <c r="CD1084" s="33">
        <v>-1.9838401999999999</v>
      </c>
      <c r="CE1084" s="33">
        <v>-1.9834126999999999</v>
      </c>
      <c r="CF1084" s="33">
        <v>-2.2593738999999999</v>
      </c>
      <c r="CG1084" s="33">
        <v>-7.0103363999999999</v>
      </c>
      <c r="CH1084" s="33">
        <v>-4.4081016000000002</v>
      </c>
      <c r="CI1084" s="33">
        <v>-3.9312401000000001</v>
      </c>
      <c r="CJ1084" s="33">
        <v>-0.77448404000000004</v>
      </c>
      <c r="CK1084" s="33">
        <v>-1.5775813000000001</v>
      </c>
      <c r="CL1084" s="33">
        <v>-0.71834719000000002</v>
      </c>
      <c r="CM1084" s="33">
        <v>4.2614793999999998</v>
      </c>
      <c r="CN1084" s="33">
        <v>9.6885385999999993</v>
      </c>
      <c r="CO1084" s="33">
        <v>11.998129</v>
      </c>
      <c r="CP1084" s="33">
        <v>6.2109994999999998</v>
      </c>
      <c r="CQ1084" s="33">
        <v>-0.42704209999999998</v>
      </c>
      <c r="CR1084" s="33">
        <v>-13.131681</v>
      </c>
      <c r="CS1084" s="33">
        <v>-12.024994</v>
      </c>
      <c r="CT1084" s="33">
        <v>-4.5307402999999997</v>
      </c>
      <c r="CU1084" s="33">
        <v>0.87831431999999998</v>
      </c>
      <c r="CV1084" s="33">
        <v>1.6275976999999999</v>
      </c>
      <c r="CW1084" s="33">
        <v>2.8445295000000002</v>
      </c>
      <c r="CX1084" s="33">
        <v>7.3240902999999999</v>
      </c>
      <c r="CY1084" s="33">
        <v>5.2008877</v>
      </c>
      <c r="CZ1084" s="33">
        <v>4.5518526000000001</v>
      </c>
      <c r="DA1084" s="33">
        <v>5.9112067000000001</v>
      </c>
      <c r="DB1084" s="33">
        <v>-0.64160611999999995</v>
      </c>
      <c r="DC1084" s="33">
        <v>-0.37248986000000001</v>
      </c>
      <c r="DD1084" s="33">
        <v>-0.56156512999999997</v>
      </c>
      <c r="DE1084" s="33">
        <v>-4.4873868000000003</v>
      </c>
      <c r="DF1084" s="33">
        <v>-1.5137691</v>
      </c>
      <c r="DG1084" s="33">
        <v>-0.97242300000000004</v>
      </c>
      <c r="DH1084" s="33">
        <v>2.3095691999999999</v>
      </c>
      <c r="DI1084" s="33">
        <v>1.5369516999999999</v>
      </c>
      <c r="DJ1084" s="33">
        <v>2.4412050000000001</v>
      </c>
      <c r="DK1084" s="33">
        <v>7.3611037000000001</v>
      </c>
      <c r="DL1084" s="33">
        <v>12.588846999999999</v>
      </c>
      <c r="DM1084" s="33">
        <v>14.716161</v>
      </c>
      <c r="DN1084" s="33">
        <v>9.0916633000000004</v>
      </c>
      <c r="DO1084" s="33">
        <v>2.8671224</v>
      </c>
      <c r="DP1084" s="33">
        <v>-9.5407325000000007</v>
      </c>
      <c r="DQ1084" s="33">
        <v>-8.8354783000000001</v>
      </c>
      <c r="DR1084" s="33">
        <v>-1.5898144999999999</v>
      </c>
      <c r="DS1084" s="33">
        <v>3.5249717</v>
      </c>
      <c r="DT1084" s="33">
        <v>4.1845014999999997</v>
      </c>
      <c r="DU1084" s="33">
        <v>5.5778314</v>
      </c>
      <c r="DV1084" s="33">
        <v>9.8762127999999993</v>
      </c>
      <c r="DW1084" s="33">
        <v>7.3136261999999999</v>
      </c>
      <c r="DX1084" s="33">
        <v>6.8013633000000002</v>
      </c>
      <c r="DY1084" s="33">
        <v>8.0849858000000001</v>
      </c>
      <c r="DZ1084" s="33">
        <v>1.2963667999999999</v>
      </c>
      <c r="EA1084" s="33">
        <v>1.9534269</v>
      </c>
      <c r="EB1084" s="33">
        <v>1.8898010999999999</v>
      </c>
      <c r="EC1084" s="33">
        <v>-0.84464837999999998</v>
      </c>
      <c r="ED1084" s="33">
        <v>2.6651874000000002</v>
      </c>
      <c r="EE1084" s="33">
        <v>3.2996389000000002</v>
      </c>
      <c r="EF1084" s="33">
        <v>6.7624522000000002</v>
      </c>
      <c r="EG1084" s="33">
        <v>6.0338427000000001</v>
      </c>
      <c r="EH1084" s="33">
        <v>7.0030964000000004</v>
      </c>
      <c r="EI1084" s="33">
        <v>11.836468999999999</v>
      </c>
      <c r="EJ1084" s="33">
        <v>16.776430999999999</v>
      </c>
      <c r="EK1084" s="33">
        <v>18.640567999999998</v>
      </c>
      <c r="EL1084" s="33">
        <v>13.250883999999999</v>
      </c>
      <c r="EM1084" s="33">
        <v>7.6233728000000003</v>
      </c>
      <c r="EN1084" s="33">
        <v>-4.3559725</v>
      </c>
      <c r="EO1084" s="33">
        <v>-4.2303243999999998</v>
      </c>
      <c r="EP1084" s="33">
        <v>2.6564152000000001</v>
      </c>
      <c r="EQ1084" s="33">
        <v>7.3463244999999997</v>
      </c>
      <c r="ER1084" s="33">
        <v>7.8762645999999998</v>
      </c>
      <c r="ES1084" s="33">
        <v>77.032995999999997</v>
      </c>
      <c r="ET1084" s="33">
        <v>74.870388000000005</v>
      </c>
      <c r="EU1084" s="33">
        <v>74.107628000000005</v>
      </c>
      <c r="EV1084" s="33">
        <v>72.519867000000005</v>
      </c>
      <c r="EW1084" s="33">
        <v>71.365607999999995</v>
      </c>
      <c r="EX1084" s="33">
        <v>70.658191000000002</v>
      </c>
      <c r="EY1084" s="33">
        <v>69.804776000000004</v>
      </c>
      <c r="EZ1084" s="33">
        <v>71.644446000000002</v>
      </c>
      <c r="FA1084" s="33">
        <v>75.461628000000005</v>
      </c>
      <c r="FB1084" s="33">
        <v>79.688666999999995</v>
      </c>
      <c r="FC1084" s="33">
        <v>83.464731</v>
      </c>
      <c r="FD1084" s="33">
        <v>86.947425999999993</v>
      </c>
      <c r="FE1084" s="33">
        <v>90.492322000000001</v>
      </c>
      <c r="FF1084" s="33">
        <v>92.836827</v>
      </c>
      <c r="FG1084" s="33">
        <v>95.578754000000004</v>
      </c>
      <c r="FH1084" s="33">
        <v>96.671740999999997</v>
      </c>
      <c r="FI1084" s="33">
        <v>96.402064999999993</v>
      </c>
      <c r="FJ1084" s="33">
        <v>94.521518</v>
      </c>
      <c r="FK1084" s="33">
        <v>91.418834000000004</v>
      </c>
      <c r="FL1084" s="33">
        <v>86.769360000000006</v>
      </c>
      <c r="FM1084" s="33">
        <v>83.723264</v>
      </c>
      <c r="FN1084" s="33">
        <v>81.083860000000001</v>
      </c>
      <c r="FO1084" s="33">
        <v>79.022679999999994</v>
      </c>
      <c r="FP1084" s="33">
        <v>77.785330000000002</v>
      </c>
      <c r="FQ1084" s="33">
        <v>55.864490000000004</v>
      </c>
      <c r="FR1084" s="82">
        <v>4.9643009999999999</v>
      </c>
      <c r="FS1084">
        <v>1</v>
      </c>
    </row>
    <row r="1085" spans="1:175" x14ac:dyDescent="0.2">
      <c r="A1085" s="18" t="s">
        <v>197</v>
      </c>
      <c r="B1085" s="27" t="s">
        <v>201</v>
      </c>
      <c r="C1085" s="27">
        <v>42976</v>
      </c>
      <c r="D1085" s="33">
        <v>138</v>
      </c>
      <c r="E1085" s="33">
        <v>181.11614</v>
      </c>
      <c r="F1085" s="33">
        <v>176.87611000000001</v>
      </c>
      <c r="G1085" s="33">
        <v>170.36765</v>
      </c>
      <c r="H1085" s="33">
        <v>174.25048000000001</v>
      </c>
      <c r="I1085" s="33">
        <v>183.93565000000001</v>
      </c>
      <c r="J1085" s="33">
        <v>194.32872</v>
      </c>
      <c r="K1085" s="33">
        <v>205.02766</v>
      </c>
      <c r="L1085" s="33">
        <v>208.08113</v>
      </c>
      <c r="M1085" s="33">
        <v>215.17973000000001</v>
      </c>
      <c r="N1085" s="33">
        <v>224.43727000000001</v>
      </c>
      <c r="O1085" s="33">
        <v>234.00560999999999</v>
      </c>
      <c r="P1085" s="33">
        <v>245.66525999999999</v>
      </c>
      <c r="Q1085" s="33">
        <v>249.08591000000001</v>
      </c>
      <c r="R1085" s="33">
        <v>252.78616</v>
      </c>
      <c r="S1085" s="33">
        <v>252.61564000000001</v>
      </c>
      <c r="T1085" s="33">
        <v>247.28385</v>
      </c>
      <c r="U1085" s="33">
        <v>244.58807999999999</v>
      </c>
      <c r="V1085" s="33">
        <v>233.62503000000001</v>
      </c>
      <c r="W1085" s="33">
        <v>216.4983</v>
      </c>
      <c r="X1085" s="33">
        <v>214.09656000000001</v>
      </c>
      <c r="Y1085" s="33">
        <v>222.69605999999999</v>
      </c>
      <c r="Z1085" s="33">
        <v>211.87496999999999</v>
      </c>
      <c r="AA1085" s="33">
        <v>197.22271000000001</v>
      </c>
      <c r="AB1085" s="33">
        <v>182.37326999999999</v>
      </c>
      <c r="AC1085" s="33">
        <v>-0.85650278999999996</v>
      </c>
      <c r="AD1085" s="33">
        <v>0.58889592999999996</v>
      </c>
      <c r="AE1085" s="33">
        <v>-1.3578958000000001</v>
      </c>
      <c r="AF1085" s="33">
        <v>-0.54005784000000001</v>
      </c>
      <c r="AG1085" s="33">
        <v>1.4710026</v>
      </c>
      <c r="AH1085" s="33">
        <v>-2.6233786000000001</v>
      </c>
      <c r="AI1085" s="33">
        <v>-7.7274979999999998</v>
      </c>
      <c r="AJ1085" s="33">
        <v>-5.4978068999999996</v>
      </c>
      <c r="AK1085" s="33">
        <v>-14.567773000000001</v>
      </c>
      <c r="AL1085" s="33">
        <v>-11.964478</v>
      </c>
      <c r="AM1085" s="33">
        <v>-11.494861</v>
      </c>
      <c r="AN1085" s="33">
        <v>-6.0519714999999996</v>
      </c>
      <c r="AO1085" s="33">
        <v>-8.4712992000000007</v>
      </c>
      <c r="AP1085" s="33">
        <v>-7.9164481000000002</v>
      </c>
      <c r="AQ1085" s="33">
        <v>-3.8776133000000002</v>
      </c>
      <c r="AR1085" s="33">
        <v>-2.3664329</v>
      </c>
      <c r="AS1085" s="33">
        <v>-0.31365113999999999</v>
      </c>
      <c r="AT1085" s="33">
        <v>-8.2722479999999994</v>
      </c>
      <c r="AU1085" s="33">
        <v>-10.221621000000001</v>
      </c>
      <c r="AV1085" s="33">
        <v>-24.738327999999999</v>
      </c>
      <c r="AW1085" s="33">
        <v>-22.236173000000001</v>
      </c>
      <c r="AX1085" s="33">
        <v>-15.857293</v>
      </c>
      <c r="AY1085" s="33">
        <v>-11.566050000000001</v>
      </c>
      <c r="AZ1085" s="33">
        <v>-8.0223785000000003</v>
      </c>
      <c r="BA1085" s="33">
        <v>1.1545856000000001</v>
      </c>
      <c r="BB1085" s="33">
        <v>2.7014567</v>
      </c>
      <c r="BC1085" s="33">
        <v>0.31447417999999999</v>
      </c>
      <c r="BD1085" s="33">
        <v>1.7339580999999999</v>
      </c>
      <c r="BE1085" s="33">
        <v>3.5556380999999999</v>
      </c>
      <c r="BF1085" s="33">
        <v>-0.95563980999999998</v>
      </c>
      <c r="BG1085" s="33">
        <v>-5.656682</v>
      </c>
      <c r="BH1085" s="33">
        <v>-2.1998663000000001</v>
      </c>
      <c r="BI1085" s="33">
        <v>-10.505946</v>
      </c>
      <c r="BJ1085" s="33">
        <v>-7.7681209000000004</v>
      </c>
      <c r="BK1085" s="33">
        <v>-6.9310583000000001</v>
      </c>
      <c r="BL1085" s="33">
        <v>-1.6223383</v>
      </c>
      <c r="BM1085" s="33">
        <v>-3.6398207999999999</v>
      </c>
      <c r="BN1085" s="33">
        <v>-3.3009474999999999</v>
      </c>
      <c r="BO1085" s="33">
        <v>0.84585699999999997</v>
      </c>
      <c r="BP1085" s="33">
        <v>2.1539674</v>
      </c>
      <c r="BQ1085" s="33">
        <v>3.6124496000000001</v>
      </c>
      <c r="BR1085" s="33">
        <v>-3.4654527000000002</v>
      </c>
      <c r="BS1085" s="33">
        <v>-5.6883920999999997</v>
      </c>
      <c r="BT1085" s="33">
        <v>-18.613337999999999</v>
      </c>
      <c r="BU1085" s="33">
        <v>-16.942845999999999</v>
      </c>
      <c r="BV1085" s="33">
        <v>-11.180096000000001</v>
      </c>
      <c r="BW1085" s="33">
        <v>-7.3905697999999997</v>
      </c>
      <c r="BX1085" s="33">
        <v>-3.9219534999999999</v>
      </c>
      <c r="BY1085" s="33">
        <v>2.5474594000000002</v>
      </c>
      <c r="BZ1085" s="33">
        <v>4.1646099000000003</v>
      </c>
      <c r="CA1085" s="33">
        <v>1.4727526</v>
      </c>
      <c r="CB1085" s="33">
        <v>3.3089347</v>
      </c>
      <c r="CC1085" s="33">
        <v>4.9994502000000001</v>
      </c>
      <c r="CD1085" s="33">
        <v>0.19943101999999999</v>
      </c>
      <c r="CE1085" s="33">
        <v>-4.2224411999999996</v>
      </c>
      <c r="CF1085" s="33">
        <v>8.4277260000000007E-2</v>
      </c>
      <c r="CG1085" s="33">
        <v>-7.6927376000000001</v>
      </c>
      <c r="CH1085" s="33">
        <v>-4.8617368000000001</v>
      </c>
      <c r="CI1085" s="33">
        <v>-3.7701826000000001</v>
      </c>
      <c r="CJ1085" s="33">
        <v>1.4456122</v>
      </c>
      <c r="CK1085" s="33">
        <v>-0.29355358999999998</v>
      </c>
      <c r="CL1085" s="33">
        <v>-0.10426591</v>
      </c>
      <c r="CM1085" s="33">
        <v>4.1173181999999997</v>
      </c>
      <c r="CN1085" s="33">
        <v>5.2847828999999997</v>
      </c>
      <c r="CO1085" s="33">
        <v>6.3316549999999996</v>
      </c>
      <c r="CP1085" s="33">
        <v>-0.13628093999999999</v>
      </c>
      <c r="CQ1085" s="33">
        <v>-2.5486914999999999</v>
      </c>
      <c r="CR1085" s="33">
        <v>-14.371188</v>
      </c>
      <c r="CS1085" s="33">
        <v>-13.276705</v>
      </c>
      <c r="CT1085" s="33">
        <v>-7.9406828999999997</v>
      </c>
      <c r="CU1085" s="33">
        <v>-4.4986448000000001</v>
      </c>
      <c r="CV1085" s="33">
        <v>-1.0820117</v>
      </c>
      <c r="CW1085" s="33">
        <v>3.9403331000000001</v>
      </c>
      <c r="CX1085" s="33">
        <v>5.6277631000000001</v>
      </c>
      <c r="CY1085" s="33">
        <v>2.6310310000000001</v>
      </c>
      <c r="CZ1085" s="33">
        <v>4.8839112</v>
      </c>
      <c r="DA1085" s="33">
        <v>6.4432624000000001</v>
      </c>
      <c r="DB1085" s="33">
        <v>1.3545018</v>
      </c>
      <c r="DC1085" s="33">
        <v>-2.7882003000000002</v>
      </c>
      <c r="DD1085" s="33">
        <v>2.3684208</v>
      </c>
      <c r="DE1085" s="33">
        <v>-4.8795286999999998</v>
      </c>
      <c r="DF1085" s="33">
        <v>-1.9553526999999999</v>
      </c>
      <c r="DG1085" s="33">
        <v>-0.60930693000000002</v>
      </c>
      <c r="DH1085" s="33">
        <v>4.5135626999999996</v>
      </c>
      <c r="DI1085" s="33">
        <v>3.0527136000000001</v>
      </c>
      <c r="DJ1085" s="33">
        <v>3.0924157000000001</v>
      </c>
      <c r="DK1085" s="33">
        <v>7.3887793000000004</v>
      </c>
      <c r="DL1085" s="33">
        <v>8.4155984000000004</v>
      </c>
      <c r="DM1085" s="33">
        <v>9.0508603999999995</v>
      </c>
      <c r="DN1085" s="33">
        <v>3.1928909000000001</v>
      </c>
      <c r="DO1085" s="33">
        <v>0.59100912999999999</v>
      </c>
      <c r="DP1085" s="33">
        <v>-10.129038</v>
      </c>
      <c r="DQ1085" s="33">
        <v>-9.6105631999999996</v>
      </c>
      <c r="DR1085" s="33">
        <v>-4.7012701000000003</v>
      </c>
      <c r="DS1085" s="33">
        <v>-1.6067199000000001</v>
      </c>
      <c r="DT1085" s="33">
        <v>1.7579301000000001</v>
      </c>
      <c r="DU1085" s="33">
        <v>5.9514215000000004</v>
      </c>
      <c r="DV1085" s="33">
        <v>7.7403238999999999</v>
      </c>
      <c r="DW1085" s="33">
        <v>4.303401</v>
      </c>
      <c r="DX1085" s="33">
        <v>7.1579271999999996</v>
      </c>
      <c r="DY1085" s="33">
        <v>8.5278977999999999</v>
      </c>
      <c r="DZ1085" s="33">
        <v>3.0222406999999998</v>
      </c>
      <c r="EA1085" s="33">
        <v>-0.71738436000000005</v>
      </c>
      <c r="EB1085" s="33">
        <v>5.6663614000000004</v>
      </c>
      <c r="EC1085" s="33">
        <v>-0.81770198999999999</v>
      </c>
      <c r="ED1085" s="33">
        <v>2.2410043000000002</v>
      </c>
      <c r="EE1085" s="33">
        <v>3.9544955000000002</v>
      </c>
      <c r="EF1085" s="33">
        <v>8.9431958999999992</v>
      </c>
      <c r="EG1085" s="33">
        <v>7.8841919999999996</v>
      </c>
      <c r="EH1085" s="33">
        <v>7.7079161999999997</v>
      </c>
      <c r="EI1085" s="33">
        <v>12.11225</v>
      </c>
      <c r="EJ1085" s="33">
        <v>12.935999000000001</v>
      </c>
      <c r="EK1085" s="33">
        <v>12.976960999999999</v>
      </c>
      <c r="EL1085" s="33">
        <v>7.9996862000000002</v>
      </c>
      <c r="EM1085" s="33">
        <v>5.1242381999999997</v>
      </c>
      <c r="EN1085" s="33">
        <v>-4.0040481000000003</v>
      </c>
      <c r="EO1085" s="33">
        <v>-4.3172370000000004</v>
      </c>
      <c r="EP1085" s="33">
        <v>-2.4072550000000002E-2</v>
      </c>
      <c r="EQ1085" s="33">
        <v>2.5687604999999998</v>
      </c>
      <c r="ER1085" s="33">
        <v>5.8583550999999998</v>
      </c>
      <c r="ES1085" s="33">
        <v>76.800303999999997</v>
      </c>
      <c r="ET1085" s="33">
        <v>75.584809000000007</v>
      </c>
      <c r="EU1085" s="33">
        <v>73.967097999999993</v>
      </c>
      <c r="EV1085" s="33">
        <v>72.991242999999997</v>
      </c>
      <c r="EW1085" s="33">
        <v>72.238913999999994</v>
      </c>
      <c r="EX1085" s="33">
        <v>70.252150999999998</v>
      </c>
      <c r="EY1085" s="33">
        <v>70.396878999999998</v>
      </c>
      <c r="EZ1085" s="33">
        <v>70.372542999999993</v>
      </c>
      <c r="FA1085" s="33">
        <v>73.178397000000004</v>
      </c>
      <c r="FB1085" s="33">
        <v>76.416049000000001</v>
      </c>
      <c r="FC1085" s="33">
        <v>79.614788000000004</v>
      </c>
      <c r="FD1085" s="33">
        <v>83.137647000000001</v>
      </c>
      <c r="FE1085" s="33">
        <v>85.774198999999996</v>
      </c>
      <c r="FF1085" s="33">
        <v>88.388531999999998</v>
      </c>
      <c r="FG1085" s="33">
        <v>89.975959000000003</v>
      </c>
      <c r="FH1085" s="33">
        <v>90.620500000000007</v>
      </c>
      <c r="FI1085" s="33">
        <v>90.882891000000001</v>
      </c>
      <c r="FJ1085" s="33">
        <v>90.223577000000006</v>
      </c>
      <c r="FK1085" s="33">
        <v>87.544503000000006</v>
      </c>
      <c r="FL1085" s="33">
        <v>83.144631000000004</v>
      </c>
      <c r="FM1085" s="33">
        <v>80.195915999999997</v>
      </c>
      <c r="FN1085" s="33">
        <v>77.716019000000003</v>
      </c>
      <c r="FO1085" s="33">
        <v>76.426456000000002</v>
      </c>
      <c r="FP1085" s="33">
        <v>74.620245999999995</v>
      </c>
      <c r="FQ1085" s="33">
        <v>61.323180000000001</v>
      </c>
      <c r="FR1085" s="82">
        <v>5.2337179999999996</v>
      </c>
      <c r="FS1085">
        <v>1</v>
      </c>
    </row>
    <row r="1086" spans="1:175" x14ac:dyDescent="0.2">
      <c r="A1086" s="18" t="s">
        <v>197</v>
      </c>
      <c r="B1086" s="27" t="s">
        <v>201</v>
      </c>
      <c r="C1086" s="27">
        <v>42978</v>
      </c>
      <c r="D1086" s="33">
        <v>138</v>
      </c>
      <c r="E1086" s="33">
        <v>167.75654</v>
      </c>
      <c r="F1086" s="33">
        <v>163.88292999999999</v>
      </c>
      <c r="G1086" s="33">
        <v>156.9939</v>
      </c>
      <c r="H1086" s="33">
        <v>156.49736999999999</v>
      </c>
      <c r="I1086" s="33">
        <v>165.02654999999999</v>
      </c>
      <c r="J1086" s="33">
        <v>180.91748000000001</v>
      </c>
      <c r="K1086" s="33">
        <v>192.13211000000001</v>
      </c>
      <c r="L1086" s="33">
        <v>197.15950000000001</v>
      </c>
      <c r="M1086" s="33">
        <v>206.85193000000001</v>
      </c>
      <c r="N1086" s="33">
        <v>218.27529999999999</v>
      </c>
      <c r="O1086" s="33">
        <v>227.11456999999999</v>
      </c>
      <c r="P1086" s="33">
        <v>236.35636</v>
      </c>
      <c r="Q1086" s="33">
        <v>243.64196000000001</v>
      </c>
      <c r="R1086" s="33">
        <v>247.94144</v>
      </c>
      <c r="S1086" s="33">
        <v>254.32928999999999</v>
      </c>
      <c r="T1086" s="33">
        <v>255.86303000000001</v>
      </c>
      <c r="U1086" s="33">
        <v>253.84312</v>
      </c>
      <c r="V1086" s="33">
        <v>244.36923999999999</v>
      </c>
      <c r="W1086" s="33">
        <v>224.83188999999999</v>
      </c>
      <c r="X1086" s="33">
        <v>218.57442</v>
      </c>
      <c r="Y1086" s="33">
        <v>223.79773</v>
      </c>
      <c r="Z1086" s="33">
        <v>218.26491999999999</v>
      </c>
      <c r="AA1086" s="33">
        <v>203.60374999999999</v>
      </c>
      <c r="AB1086" s="33">
        <v>187.67619999999999</v>
      </c>
      <c r="AC1086" s="33">
        <v>-3.4735838999999999</v>
      </c>
      <c r="AD1086" s="33">
        <v>-0.77524188000000005</v>
      </c>
      <c r="AE1086" s="33">
        <v>-3.5713257999999999</v>
      </c>
      <c r="AF1086" s="33">
        <v>-6.7119486000000004</v>
      </c>
      <c r="AG1086" s="33">
        <v>-6.1143409000000002</v>
      </c>
      <c r="AH1086" s="33">
        <v>0.17004623999999999</v>
      </c>
      <c r="AI1086" s="33">
        <v>-3.5267927999999999</v>
      </c>
      <c r="AJ1086" s="33">
        <v>-0.90803420000000001</v>
      </c>
      <c r="AK1086" s="33">
        <v>-7.6498917999999998</v>
      </c>
      <c r="AL1086" s="33">
        <v>-10.963846</v>
      </c>
      <c r="AM1086" s="33">
        <v>-13.415816</v>
      </c>
      <c r="AN1086" s="33">
        <v>-13.829999000000001</v>
      </c>
      <c r="AO1086" s="33">
        <v>-12.567095999999999</v>
      </c>
      <c r="AP1086" s="33">
        <v>-12.842185000000001</v>
      </c>
      <c r="AQ1086" s="33">
        <v>-6.2443454999999997</v>
      </c>
      <c r="AR1086" s="33">
        <v>-3.4723896000000001</v>
      </c>
      <c r="AS1086" s="33">
        <v>3.6389144999999998</v>
      </c>
      <c r="AT1086" s="33">
        <v>-8.1390539999999997E-2</v>
      </c>
      <c r="AU1086" s="33">
        <v>-8.7817907000000002</v>
      </c>
      <c r="AV1086" s="33">
        <v>-32.965057999999999</v>
      </c>
      <c r="AW1086" s="33">
        <v>-31.634895</v>
      </c>
      <c r="AX1086" s="33">
        <v>-19.983011000000001</v>
      </c>
      <c r="AY1086" s="33">
        <v>-13.366585000000001</v>
      </c>
      <c r="AZ1086" s="33">
        <v>-8.5223487000000002</v>
      </c>
      <c r="BA1086" s="33">
        <v>-0.69910638000000003</v>
      </c>
      <c r="BB1086" s="33">
        <v>1.9246220999999999</v>
      </c>
      <c r="BC1086" s="33">
        <v>-1.6874544</v>
      </c>
      <c r="BD1086" s="33">
        <v>-4.5905260999999999</v>
      </c>
      <c r="BE1086" s="33">
        <v>-3.9213936</v>
      </c>
      <c r="BF1086" s="33">
        <v>2.2108031000000001</v>
      </c>
      <c r="BG1086" s="33">
        <v>-1.4956822999999999</v>
      </c>
      <c r="BH1086" s="33">
        <v>1.0696764999999999</v>
      </c>
      <c r="BI1086" s="33">
        <v>-4.0359619999999996</v>
      </c>
      <c r="BJ1086" s="33">
        <v>-6.5850377</v>
      </c>
      <c r="BK1086" s="33">
        <v>-8.9504818000000004</v>
      </c>
      <c r="BL1086" s="33">
        <v>-9.3237851999999997</v>
      </c>
      <c r="BM1086" s="33">
        <v>-7.7982256999999997</v>
      </c>
      <c r="BN1086" s="33">
        <v>-7.9914810000000003</v>
      </c>
      <c r="BO1086" s="33">
        <v>-1.2633977999999999</v>
      </c>
      <c r="BP1086" s="33">
        <v>1.2777455</v>
      </c>
      <c r="BQ1086" s="33">
        <v>8.5044801999999997</v>
      </c>
      <c r="BR1086" s="33">
        <v>4.9792847</v>
      </c>
      <c r="BS1086" s="33">
        <v>-4.1110359000000001</v>
      </c>
      <c r="BT1086" s="33">
        <v>-26.712191000000001</v>
      </c>
      <c r="BU1086" s="33">
        <v>-26.183924999999999</v>
      </c>
      <c r="BV1086" s="33">
        <v>-15.159269999999999</v>
      </c>
      <c r="BW1086" s="33">
        <v>-9.0426392999999994</v>
      </c>
      <c r="BX1086" s="33">
        <v>-4.4009226000000004</v>
      </c>
      <c r="BY1086" s="33">
        <v>1.2224883</v>
      </c>
      <c r="BZ1086" s="33">
        <v>3.7945397000000001</v>
      </c>
      <c r="CA1086" s="33">
        <v>-0.38269088000000001</v>
      </c>
      <c r="CB1086" s="33">
        <v>-3.1212354000000002</v>
      </c>
      <c r="CC1086" s="33">
        <v>-2.4025650000000001</v>
      </c>
      <c r="CD1086" s="33">
        <v>3.6242250999999999</v>
      </c>
      <c r="CE1086" s="33">
        <v>-8.8941309999999996E-2</v>
      </c>
      <c r="CF1086" s="33">
        <v>2.4394328999999999</v>
      </c>
      <c r="CG1086" s="33">
        <v>-1.5329652</v>
      </c>
      <c r="CH1086" s="33">
        <v>-3.5522882999999998</v>
      </c>
      <c r="CI1086" s="33">
        <v>-5.8578048000000003</v>
      </c>
      <c r="CJ1086" s="33">
        <v>-6.2027950000000001</v>
      </c>
      <c r="CK1086" s="33">
        <v>-4.4953208</v>
      </c>
      <c r="CL1086" s="33">
        <v>-4.6318983999999999</v>
      </c>
      <c r="CM1086" s="33">
        <v>2.1863914000000002</v>
      </c>
      <c r="CN1086" s="33">
        <v>4.5676746000000001</v>
      </c>
      <c r="CO1086" s="33">
        <v>11.874356000000001</v>
      </c>
      <c r="CP1086" s="33">
        <v>8.4842929999999992</v>
      </c>
      <c r="CQ1086" s="33">
        <v>-0.87608527999999997</v>
      </c>
      <c r="CR1086" s="33">
        <v>-22.381474000000001</v>
      </c>
      <c r="CS1086" s="33">
        <v>-22.4086</v>
      </c>
      <c r="CT1086" s="33">
        <v>-11.818360999999999</v>
      </c>
      <c r="CU1086" s="33">
        <v>-6.0478877999999998</v>
      </c>
      <c r="CV1086" s="33">
        <v>-1.5464354</v>
      </c>
      <c r="CW1086" s="33">
        <v>3.1440828999999999</v>
      </c>
      <c r="CX1086" s="33">
        <v>5.6644572999999996</v>
      </c>
      <c r="CY1086" s="33">
        <v>0.92207269000000003</v>
      </c>
      <c r="CZ1086" s="33">
        <v>-1.6519446</v>
      </c>
      <c r="DA1086" s="33">
        <v>-0.88373637999999999</v>
      </c>
      <c r="DB1086" s="33">
        <v>5.0376471</v>
      </c>
      <c r="DC1086" s="33">
        <v>1.3177996000000001</v>
      </c>
      <c r="DD1086" s="33">
        <v>3.8091892000000001</v>
      </c>
      <c r="DE1086" s="33">
        <v>0.97003159999999999</v>
      </c>
      <c r="DF1086" s="33">
        <v>-0.51953885</v>
      </c>
      <c r="DG1086" s="33">
        <v>-2.7651276999999999</v>
      </c>
      <c r="DH1086" s="33">
        <v>-3.0818048999999998</v>
      </c>
      <c r="DI1086" s="33">
        <v>-1.1924159000000001</v>
      </c>
      <c r="DJ1086" s="33">
        <v>-1.2723158000000001</v>
      </c>
      <c r="DK1086" s="33">
        <v>5.6361805</v>
      </c>
      <c r="DL1086" s="33">
        <v>7.8576037999999997</v>
      </c>
      <c r="DM1086" s="33">
        <v>15.244232</v>
      </c>
      <c r="DN1086" s="33">
        <v>11.989300999999999</v>
      </c>
      <c r="DO1086" s="33">
        <v>2.3588653000000002</v>
      </c>
      <c r="DP1086" s="33">
        <v>-18.050756</v>
      </c>
      <c r="DQ1086" s="33">
        <v>-18.633275000000001</v>
      </c>
      <c r="DR1086" s="33">
        <v>-8.4774527000000006</v>
      </c>
      <c r="DS1086" s="33">
        <v>-3.0531362999999998</v>
      </c>
      <c r="DT1086" s="33">
        <v>1.3080518000000001</v>
      </c>
      <c r="DU1086" s="33">
        <v>5.9185603999999996</v>
      </c>
      <c r="DV1086" s="33">
        <v>8.3643213000000003</v>
      </c>
      <c r="DW1086" s="33">
        <v>2.8059441000000001</v>
      </c>
      <c r="DX1086" s="33">
        <v>0.46947784999999997</v>
      </c>
      <c r="DY1086" s="33">
        <v>1.3092109000000001</v>
      </c>
      <c r="DZ1086" s="33">
        <v>7.0784039999999999</v>
      </c>
      <c r="EA1086" s="33">
        <v>3.3489100999999999</v>
      </c>
      <c r="EB1086" s="33">
        <v>5.7868998999999999</v>
      </c>
      <c r="EC1086" s="33">
        <v>4.5839613999999997</v>
      </c>
      <c r="ED1086" s="33">
        <v>3.8592697</v>
      </c>
      <c r="EE1086" s="33">
        <v>1.7002067000000001</v>
      </c>
      <c r="EF1086" s="33">
        <v>1.4244091000000001</v>
      </c>
      <c r="EG1086" s="33">
        <v>3.5764542000000001</v>
      </c>
      <c r="EH1086" s="33">
        <v>3.5783877999999998</v>
      </c>
      <c r="EI1086" s="33">
        <v>10.617127999999999</v>
      </c>
      <c r="EJ1086" s="33">
        <v>12.607739</v>
      </c>
      <c r="EK1086" s="33">
        <v>20.109798000000001</v>
      </c>
      <c r="EL1086" s="33">
        <v>17.049976999999998</v>
      </c>
      <c r="EM1086" s="33">
        <v>7.0296200999999998</v>
      </c>
      <c r="EN1086" s="33">
        <v>-11.797889</v>
      </c>
      <c r="EO1086" s="33">
        <v>-13.182304999999999</v>
      </c>
      <c r="EP1086" s="33">
        <v>-3.6537114000000002</v>
      </c>
      <c r="EQ1086" s="33">
        <v>1.2708093</v>
      </c>
      <c r="ER1086" s="33">
        <v>5.4294779999999996</v>
      </c>
      <c r="ES1086" s="33">
        <v>71.689807000000002</v>
      </c>
      <c r="ET1086" s="33">
        <v>70.548446999999996</v>
      </c>
      <c r="EU1086" s="33">
        <v>69.604962999999998</v>
      </c>
      <c r="EV1086" s="33">
        <v>67.946830000000006</v>
      </c>
      <c r="EW1086" s="33">
        <v>66.703682000000001</v>
      </c>
      <c r="EX1086" s="33">
        <v>66.859854999999996</v>
      </c>
      <c r="EY1086" s="33">
        <v>65.569229000000007</v>
      </c>
      <c r="EZ1086" s="33">
        <v>67.588487000000001</v>
      </c>
      <c r="FA1086" s="33">
        <v>72.775443999999993</v>
      </c>
      <c r="FB1086" s="33">
        <v>76.889792999999997</v>
      </c>
      <c r="FC1086" s="33">
        <v>81.399637999999996</v>
      </c>
      <c r="FD1086" s="33">
        <v>84.905555000000007</v>
      </c>
      <c r="FE1086" s="33">
        <v>88.004551000000006</v>
      </c>
      <c r="FF1086" s="33">
        <v>91.595033999999998</v>
      </c>
      <c r="FG1086" s="33">
        <v>94.150694999999999</v>
      </c>
      <c r="FH1086" s="33">
        <v>96.313314000000005</v>
      </c>
      <c r="FI1086" s="33">
        <v>97.244776000000002</v>
      </c>
      <c r="FJ1086" s="33">
        <v>95.924940000000007</v>
      </c>
      <c r="FK1086" s="33">
        <v>93.388636000000005</v>
      </c>
      <c r="FL1086" s="33">
        <v>89.069670000000002</v>
      </c>
      <c r="FM1086" s="33">
        <v>86.453310000000002</v>
      </c>
      <c r="FN1086" s="33">
        <v>83.423062000000002</v>
      </c>
      <c r="FO1086" s="33">
        <v>81.211448000000004</v>
      </c>
      <c r="FP1086" s="33">
        <v>79.569338999999999</v>
      </c>
      <c r="FQ1086" s="33">
        <v>62.476120000000002</v>
      </c>
      <c r="FR1086" s="82">
        <v>5.9335370000000003</v>
      </c>
      <c r="FS1086">
        <v>1</v>
      </c>
    </row>
    <row r="1087" spans="1:175" x14ac:dyDescent="0.2">
      <c r="A1087" s="18" t="s">
        <v>197</v>
      </c>
      <c r="B1087" s="27" t="s">
        <v>201</v>
      </c>
      <c r="C1087" s="27">
        <v>42979</v>
      </c>
      <c r="D1087" s="33">
        <v>138</v>
      </c>
      <c r="E1087" s="33">
        <v>180.50509</v>
      </c>
      <c r="F1087" s="33">
        <v>176.70119</v>
      </c>
      <c r="G1087" s="33">
        <v>171.36314999999999</v>
      </c>
      <c r="H1087" s="33">
        <v>173.21057999999999</v>
      </c>
      <c r="I1087" s="33">
        <v>182.12143</v>
      </c>
      <c r="J1087" s="33">
        <v>193.4932</v>
      </c>
      <c r="K1087" s="33">
        <v>206.20981</v>
      </c>
      <c r="L1087" s="33">
        <v>210.92259000000001</v>
      </c>
      <c r="M1087" s="33">
        <v>217.53676999999999</v>
      </c>
      <c r="N1087" s="33">
        <v>230.84469000000001</v>
      </c>
      <c r="O1087" s="33">
        <v>245.00001</v>
      </c>
      <c r="P1087" s="33">
        <v>255.94227000000001</v>
      </c>
      <c r="Q1087" s="33">
        <v>262.19089000000002</v>
      </c>
      <c r="R1087" s="33">
        <v>266.32139000000001</v>
      </c>
      <c r="S1087" s="33">
        <v>268.56551999999999</v>
      </c>
      <c r="T1087" s="33">
        <v>269.48376000000002</v>
      </c>
      <c r="U1087" s="33">
        <v>266.03134999999997</v>
      </c>
      <c r="V1087" s="33">
        <v>253.47252</v>
      </c>
      <c r="W1087" s="33">
        <v>232.74194</v>
      </c>
      <c r="X1087" s="33">
        <v>232.35500999999999</v>
      </c>
      <c r="Y1087" s="33">
        <v>239.27880999999999</v>
      </c>
      <c r="Z1087" s="33">
        <v>231.56304</v>
      </c>
      <c r="AA1087" s="33">
        <v>214.29867999999999</v>
      </c>
      <c r="AB1087" s="33">
        <v>193.34205</v>
      </c>
      <c r="AC1087" s="33">
        <v>-1.6295477</v>
      </c>
      <c r="AD1087" s="33">
        <v>1.7573624000000001</v>
      </c>
      <c r="AE1087" s="33">
        <v>2.0234435</v>
      </c>
      <c r="AF1087" s="33">
        <v>0.49699021999999998</v>
      </c>
      <c r="AG1087" s="33">
        <v>-2.3461690000000002</v>
      </c>
      <c r="AH1087" s="33">
        <v>-4.9424286999999998</v>
      </c>
      <c r="AI1087" s="33">
        <v>-7.8874126999999996</v>
      </c>
      <c r="AJ1087" s="33">
        <v>-7.1596402000000001</v>
      </c>
      <c r="AK1087" s="33">
        <v>-11.239352999999999</v>
      </c>
      <c r="AL1087" s="33">
        <v>-8.4726853000000002</v>
      </c>
      <c r="AM1087" s="33">
        <v>-5.2922207999999999</v>
      </c>
      <c r="AN1087" s="33">
        <v>-3.1554959999999999</v>
      </c>
      <c r="AO1087" s="33">
        <v>-7.5998288000000001</v>
      </c>
      <c r="AP1087" s="33">
        <v>-8.3672343999999992</v>
      </c>
      <c r="AQ1087" s="33">
        <v>-6.0376196999999996</v>
      </c>
      <c r="AR1087" s="33">
        <v>-0.52152429</v>
      </c>
      <c r="AS1087" s="33">
        <v>2.7620966999999998</v>
      </c>
      <c r="AT1087" s="33">
        <v>1.5207082999999999</v>
      </c>
      <c r="AU1087" s="33">
        <v>-9.5821304999999999</v>
      </c>
      <c r="AV1087" s="33">
        <v>-15.032619</v>
      </c>
      <c r="AW1087" s="33">
        <v>-11.945653999999999</v>
      </c>
      <c r="AX1087" s="33">
        <v>-9.7993545999999991</v>
      </c>
      <c r="AY1087" s="33">
        <v>-9.2775494999999992</v>
      </c>
      <c r="AZ1087" s="33">
        <v>-10.995899</v>
      </c>
      <c r="BA1087" s="33">
        <v>0.66380092999999996</v>
      </c>
      <c r="BB1087" s="33">
        <v>3.7299524000000002</v>
      </c>
      <c r="BC1087" s="33">
        <v>3.6859025000000001</v>
      </c>
      <c r="BD1087" s="33">
        <v>2.7366101</v>
      </c>
      <c r="BE1087" s="33">
        <v>-0.15741842</v>
      </c>
      <c r="BF1087" s="33">
        <v>-3.1477453999999998</v>
      </c>
      <c r="BG1087" s="33">
        <v>-5.6050487999999996</v>
      </c>
      <c r="BH1087" s="33">
        <v>-4.5351780000000002</v>
      </c>
      <c r="BI1087" s="33">
        <v>-8.2385400999999998</v>
      </c>
      <c r="BJ1087" s="33">
        <v>-5.2542669000000002</v>
      </c>
      <c r="BK1087" s="33">
        <v>-1.8782437999999999</v>
      </c>
      <c r="BL1087" s="33">
        <v>0.59544191000000002</v>
      </c>
      <c r="BM1087" s="33">
        <v>-3.0861448999999999</v>
      </c>
      <c r="BN1087" s="33">
        <v>-3.4835376999999998</v>
      </c>
      <c r="BO1087" s="33">
        <v>-1.025847</v>
      </c>
      <c r="BP1087" s="33">
        <v>4.9199681999999996</v>
      </c>
      <c r="BQ1087" s="33">
        <v>8.1301352999999992</v>
      </c>
      <c r="BR1087" s="33">
        <v>7.116708</v>
      </c>
      <c r="BS1087" s="33">
        <v>-3.9149691999999998</v>
      </c>
      <c r="BT1087" s="33">
        <v>-9.0317466999999994</v>
      </c>
      <c r="BU1087" s="33">
        <v>-5.5999154999999998</v>
      </c>
      <c r="BV1087" s="33">
        <v>-4.0108492</v>
      </c>
      <c r="BW1087" s="33">
        <v>-4.3392970000000002</v>
      </c>
      <c r="BX1087" s="33">
        <v>-6.5809426999999996</v>
      </c>
      <c r="BY1087" s="33">
        <v>2.2521672000000001</v>
      </c>
      <c r="BZ1087" s="33">
        <v>5.0961622999999996</v>
      </c>
      <c r="CA1087" s="33">
        <v>4.8373165</v>
      </c>
      <c r="CB1087" s="33">
        <v>4.2877641000000004</v>
      </c>
      <c r="CC1087" s="33">
        <v>1.3585035999999999</v>
      </c>
      <c r="CD1087" s="33">
        <v>-1.9047532</v>
      </c>
      <c r="CE1087" s="33">
        <v>-4.0242905999999996</v>
      </c>
      <c r="CF1087" s="33">
        <v>-2.7174835000000002</v>
      </c>
      <c r="CG1087" s="33">
        <v>-6.1601863000000003</v>
      </c>
      <c r="CH1087" s="33">
        <v>-3.0252001000000002</v>
      </c>
      <c r="CI1087" s="33">
        <v>0.48626628999999999</v>
      </c>
      <c r="CJ1087" s="33">
        <v>3.19333</v>
      </c>
      <c r="CK1087" s="33">
        <v>4.0018819999999997E-2</v>
      </c>
      <c r="CL1087" s="33">
        <v>-0.10110421999999999</v>
      </c>
      <c r="CM1087" s="33">
        <v>2.4452915000000002</v>
      </c>
      <c r="CN1087" s="33">
        <v>8.6887293000000003</v>
      </c>
      <c r="CO1087" s="33">
        <v>11.848022</v>
      </c>
      <c r="CP1087" s="33">
        <v>10.99248</v>
      </c>
      <c r="CQ1087" s="33">
        <v>1.008941E-2</v>
      </c>
      <c r="CR1087" s="33">
        <v>-4.8755607999999997</v>
      </c>
      <c r="CS1087" s="33">
        <v>-1.2048764999999999</v>
      </c>
      <c r="CT1087" s="33">
        <v>-1.7480499999999999E-3</v>
      </c>
      <c r="CU1087" s="33">
        <v>-0.91907846999999998</v>
      </c>
      <c r="CV1087" s="33">
        <v>-3.5231571000000002</v>
      </c>
      <c r="CW1087" s="33">
        <v>3.8405334999999998</v>
      </c>
      <c r="CX1087" s="33">
        <v>6.4623721999999999</v>
      </c>
      <c r="CY1087" s="33">
        <v>5.9887306000000002</v>
      </c>
      <c r="CZ1087" s="33">
        <v>5.8389179999999996</v>
      </c>
      <c r="DA1087" s="33">
        <v>2.8744255999999999</v>
      </c>
      <c r="DB1087" s="33">
        <v>-0.66176102000000003</v>
      </c>
      <c r="DC1087" s="33">
        <v>-2.4435323000000002</v>
      </c>
      <c r="DD1087" s="33">
        <v>-0.89978902999999999</v>
      </c>
      <c r="DE1087" s="33">
        <v>-4.0818325</v>
      </c>
      <c r="DF1087" s="33">
        <v>-0.79613336999999995</v>
      </c>
      <c r="DG1087" s="33">
        <v>2.8507764</v>
      </c>
      <c r="DH1087" s="33">
        <v>5.7912182000000003</v>
      </c>
      <c r="DI1087" s="33">
        <v>3.1661825000000001</v>
      </c>
      <c r="DJ1087" s="33">
        <v>3.2813292000000001</v>
      </c>
      <c r="DK1087" s="33">
        <v>5.9164300000000001</v>
      </c>
      <c r="DL1087" s="33">
        <v>12.45749</v>
      </c>
      <c r="DM1087" s="33">
        <v>15.565910000000001</v>
      </c>
      <c r="DN1087" s="33">
        <v>14.868252999999999</v>
      </c>
      <c r="DO1087" s="33">
        <v>3.9351481000000001</v>
      </c>
      <c r="DP1087" s="33">
        <v>-0.71937477999999999</v>
      </c>
      <c r="DQ1087" s="33">
        <v>3.1901624000000002</v>
      </c>
      <c r="DR1087" s="33">
        <v>4.0073530999999996</v>
      </c>
      <c r="DS1087" s="33">
        <v>2.5011401000000002</v>
      </c>
      <c r="DT1087" s="33">
        <v>-0.46537156000000002</v>
      </c>
      <c r="DU1087" s="33">
        <v>6.1338822000000004</v>
      </c>
      <c r="DV1087" s="33">
        <v>8.4349623000000005</v>
      </c>
      <c r="DW1087" s="33">
        <v>7.6511896000000004</v>
      </c>
      <c r="DX1087" s="33">
        <v>8.0785379000000006</v>
      </c>
      <c r="DY1087" s="33">
        <v>5.0631762</v>
      </c>
      <c r="DZ1087" s="33">
        <v>1.1329222999999999</v>
      </c>
      <c r="EA1087" s="33">
        <v>-0.16116838</v>
      </c>
      <c r="EB1087" s="33">
        <v>1.7246731</v>
      </c>
      <c r="EC1087" s="33">
        <v>-1.0810196999999999</v>
      </c>
      <c r="ED1087" s="33">
        <v>2.422285</v>
      </c>
      <c r="EE1087" s="33">
        <v>6.2647532999999997</v>
      </c>
      <c r="EF1087" s="33">
        <v>9.5421560999999997</v>
      </c>
      <c r="EG1087" s="33">
        <v>7.6798665000000002</v>
      </c>
      <c r="EH1087" s="33">
        <v>8.1650259999999992</v>
      </c>
      <c r="EI1087" s="33">
        <v>10.928203</v>
      </c>
      <c r="EJ1087" s="33">
        <v>17.898983000000001</v>
      </c>
      <c r="EK1087" s="33">
        <v>20.933948000000001</v>
      </c>
      <c r="EL1087" s="33">
        <v>20.464251999999998</v>
      </c>
      <c r="EM1087" s="33">
        <v>9.6023092999999999</v>
      </c>
      <c r="EN1087" s="33">
        <v>5.2814977000000001</v>
      </c>
      <c r="EO1087" s="33">
        <v>9.5359006999999991</v>
      </c>
      <c r="EP1087" s="33">
        <v>9.7958584999999996</v>
      </c>
      <c r="EQ1087" s="33">
        <v>7.4393925000000003</v>
      </c>
      <c r="ER1087" s="33">
        <v>3.9495851000000002</v>
      </c>
      <c r="ES1087" s="33">
        <v>78.273763000000002</v>
      </c>
      <c r="ET1087" s="33">
        <v>77.468322000000001</v>
      </c>
      <c r="EU1087" s="33">
        <v>76.154233000000005</v>
      </c>
      <c r="EV1087" s="33">
        <v>75.108934000000005</v>
      </c>
      <c r="EW1087" s="33">
        <v>74.602198000000001</v>
      </c>
      <c r="EX1087" s="33">
        <v>73.765784999999994</v>
      </c>
      <c r="EY1087" s="33">
        <v>72.769221999999999</v>
      </c>
      <c r="EZ1087" s="33">
        <v>74.485799999999998</v>
      </c>
      <c r="FA1087" s="33">
        <v>79.130875000000003</v>
      </c>
      <c r="FB1087" s="33">
        <v>84.839338999999995</v>
      </c>
      <c r="FC1087" s="33">
        <v>89.978280999999996</v>
      </c>
      <c r="FD1087" s="33">
        <v>94.105467000000004</v>
      </c>
      <c r="FE1087" s="33">
        <v>98.227745999999996</v>
      </c>
      <c r="FF1087" s="33">
        <v>101.49476</v>
      </c>
      <c r="FG1087" s="33">
        <v>103.59336999999999</v>
      </c>
      <c r="FH1087" s="33">
        <v>104.86185</v>
      </c>
      <c r="FI1087" s="33">
        <v>104.62621</v>
      </c>
      <c r="FJ1087" s="33">
        <v>102.98257</v>
      </c>
      <c r="FK1087" s="33">
        <v>99.444548999999995</v>
      </c>
      <c r="FL1087" s="33">
        <v>95.738788</v>
      </c>
      <c r="FM1087" s="33">
        <v>91.710458000000003</v>
      </c>
      <c r="FN1087" s="33">
        <v>89.866283999999993</v>
      </c>
      <c r="FO1087" s="33">
        <v>87.366595000000004</v>
      </c>
      <c r="FP1087" s="33">
        <v>85.142835000000005</v>
      </c>
      <c r="FQ1087" s="33">
        <v>69.929659999999998</v>
      </c>
      <c r="FR1087" s="82">
        <v>6.4416060000000002</v>
      </c>
      <c r="FS1087">
        <v>1</v>
      </c>
    </row>
    <row r="1088" spans="1:175" x14ac:dyDescent="0.2">
      <c r="A1088" s="18" t="s">
        <v>197</v>
      </c>
      <c r="B1088" s="27" t="s">
        <v>201</v>
      </c>
      <c r="C1088" s="27">
        <v>42980</v>
      </c>
      <c r="D1088" s="33">
        <v>138</v>
      </c>
      <c r="E1088" s="33">
        <v>177.64169000000001</v>
      </c>
      <c r="F1088" s="33">
        <v>171.83109999999999</v>
      </c>
      <c r="G1088" s="33">
        <v>164.08754999999999</v>
      </c>
      <c r="H1088" s="33">
        <v>160.76579000000001</v>
      </c>
      <c r="I1088" s="33">
        <v>164.00405000000001</v>
      </c>
      <c r="J1088" s="33">
        <v>174.37217000000001</v>
      </c>
      <c r="K1088" s="33">
        <v>178.7587</v>
      </c>
      <c r="L1088" s="33">
        <v>178.74574999999999</v>
      </c>
      <c r="M1088" s="33">
        <v>179.24436</v>
      </c>
      <c r="N1088" s="33">
        <v>190.96630999999999</v>
      </c>
      <c r="O1088" s="33">
        <v>201.33421999999999</v>
      </c>
      <c r="P1088" s="33">
        <v>213.13659000000001</v>
      </c>
      <c r="Q1088" s="33">
        <v>222.73303999999999</v>
      </c>
      <c r="R1088" s="33">
        <v>225.8877</v>
      </c>
      <c r="S1088" s="33">
        <v>229.49671000000001</v>
      </c>
      <c r="T1088" s="33">
        <v>230.90334999999999</v>
      </c>
      <c r="U1088" s="33">
        <v>229.19444999999999</v>
      </c>
      <c r="V1088" s="33">
        <v>228.09639999999999</v>
      </c>
      <c r="W1088" s="33">
        <v>216.80841000000001</v>
      </c>
      <c r="X1088" s="33">
        <v>227.40822</v>
      </c>
      <c r="Y1088" s="33">
        <v>239.71171000000001</v>
      </c>
      <c r="Z1088" s="33">
        <v>231.58242999999999</v>
      </c>
      <c r="AA1088" s="33">
        <v>215.59827999999999</v>
      </c>
      <c r="AB1088" s="33">
        <v>195.99211</v>
      </c>
      <c r="AC1088" s="33">
        <v>-10.529502000000001</v>
      </c>
      <c r="AD1088" s="33">
        <v>-7.9755501000000004</v>
      </c>
      <c r="AE1088" s="33">
        <v>-7.8804933999999998</v>
      </c>
      <c r="AF1088" s="33">
        <v>-6.0359496999999998</v>
      </c>
      <c r="AG1088" s="33">
        <v>-5.7741607999999998</v>
      </c>
      <c r="AH1088" s="33">
        <v>1.1588723999999999</v>
      </c>
      <c r="AI1088" s="33">
        <v>0.67095941999999997</v>
      </c>
      <c r="AJ1088" s="33">
        <v>-0.69576499000000003</v>
      </c>
      <c r="AK1088" s="33">
        <v>-10.887373999999999</v>
      </c>
      <c r="AL1088" s="33">
        <v>-8.5302623000000004</v>
      </c>
      <c r="AM1088" s="33">
        <v>-4.9221341000000001</v>
      </c>
      <c r="AN1088" s="33">
        <v>2.5220425</v>
      </c>
      <c r="AO1088" s="33">
        <v>2.4869666000000001</v>
      </c>
      <c r="AP1088" s="33">
        <v>3.1719232000000002</v>
      </c>
      <c r="AQ1088" s="33">
        <v>1.3823482</v>
      </c>
      <c r="AR1088" s="33">
        <v>0.14619245</v>
      </c>
      <c r="AS1088" s="33">
        <v>-2.5444878000000002</v>
      </c>
      <c r="AT1088" s="33">
        <v>-3.8455585000000001</v>
      </c>
      <c r="AU1088" s="33">
        <v>-13.823782</v>
      </c>
      <c r="AV1088" s="33">
        <v>-6.7850301999999996</v>
      </c>
      <c r="AW1088" s="33">
        <v>7.3022758999999997</v>
      </c>
      <c r="AX1088" s="33">
        <v>5.5217660000000004</v>
      </c>
      <c r="AY1088" s="33">
        <v>4.5111499999999998</v>
      </c>
      <c r="AZ1088" s="33">
        <v>-3.3855246999999999</v>
      </c>
      <c r="BA1088" s="33">
        <v>-6.9907583000000004</v>
      </c>
      <c r="BB1088" s="33">
        <v>-4.3662834000000004</v>
      </c>
      <c r="BC1088" s="33">
        <v>-4.9018439999999996</v>
      </c>
      <c r="BD1088" s="33">
        <v>-3.3696820999999999</v>
      </c>
      <c r="BE1088" s="33">
        <v>-3.3391728999999999</v>
      </c>
      <c r="BF1088" s="33">
        <v>3.6554533999999999</v>
      </c>
      <c r="BG1088" s="33">
        <v>3.5870955000000002</v>
      </c>
      <c r="BH1088" s="33">
        <v>2.5498827999999998</v>
      </c>
      <c r="BI1088" s="33">
        <v>-6.4095981999999996</v>
      </c>
      <c r="BJ1088" s="33">
        <v>-3.5259339000000001</v>
      </c>
      <c r="BK1088" s="33">
        <v>0.18592085</v>
      </c>
      <c r="BL1088" s="33">
        <v>8.1412788999999997</v>
      </c>
      <c r="BM1088" s="33">
        <v>8.3879616000000006</v>
      </c>
      <c r="BN1088" s="33">
        <v>9.3542001999999993</v>
      </c>
      <c r="BO1088" s="33">
        <v>7.5338532000000002</v>
      </c>
      <c r="BP1088" s="33">
        <v>6.2098006000000003</v>
      </c>
      <c r="BQ1088" s="33">
        <v>3.5311862999999999</v>
      </c>
      <c r="BR1088" s="33">
        <v>2.3185568000000001</v>
      </c>
      <c r="BS1088" s="33">
        <v>-6.6598831000000001</v>
      </c>
      <c r="BT1088" s="33">
        <v>0.49984374999999998</v>
      </c>
      <c r="BU1088" s="33">
        <v>14.083881999999999</v>
      </c>
      <c r="BV1088" s="33">
        <v>11.524343999999999</v>
      </c>
      <c r="BW1088" s="33">
        <v>9.4083126999999998</v>
      </c>
      <c r="BX1088" s="33">
        <v>1.2170558</v>
      </c>
      <c r="BY1088" s="33">
        <v>-4.5398350000000001</v>
      </c>
      <c r="BZ1088" s="33">
        <v>-1.8665164000000001</v>
      </c>
      <c r="CA1088" s="33">
        <v>-2.8388404999999999</v>
      </c>
      <c r="CB1088" s="33">
        <v>-1.5230333</v>
      </c>
      <c r="CC1088" s="33">
        <v>-1.6527076999999999</v>
      </c>
      <c r="CD1088" s="33">
        <v>5.3845777999999997</v>
      </c>
      <c r="CE1088" s="33">
        <v>5.6068024999999997</v>
      </c>
      <c r="CF1088" s="33">
        <v>4.7978085999999998</v>
      </c>
      <c r="CG1088" s="33">
        <v>-3.3083043000000001</v>
      </c>
      <c r="CH1088" s="33">
        <v>-5.9951230000000001E-2</v>
      </c>
      <c r="CI1088" s="33">
        <v>3.7237442000000001</v>
      </c>
      <c r="CJ1088" s="33">
        <v>12.033144999999999</v>
      </c>
      <c r="CK1088" s="33">
        <v>12.474973</v>
      </c>
      <c r="CL1088" s="33">
        <v>13.636025999999999</v>
      </c>
      <c r="CM1088" s="33">
        <v>11.794366999999999</v>
      </c>
      <c r="CN1088" s="33">
        <v>10.409437</v>
      </c>
      <c r="CO1088" s="33">
        <v>7.7391795999999999</v>
      </c>
      <c r="CP1088" s="33">
        <v>6.5878043000000002</v>
      </c>
      <c r="CQ1088" s="33">
        <v>-1.6981885000000001</v>
      </c>
      <c r="CR1088" s="33">
        <v>5.5453253</v>
      </c>
      <c r="CS1088" s="33">
        <v>18.780802000000001</v>
      </c>
      <c r="CT1088" s="33">
        <v>15.681711</v>
      </c>
      <c r="CU1088" s="33">
        <v>12.800072999999999</v>
      </c>
      <c r="CV1088" s="33">
        <v>4.4047890000000001</v>
      </c>
      <c r="CW1088" s="33">
        <v>-2.0889115999999999</v>
      </c>
      <c r="CX1088" s="33">
        <v>0.63325074000000003</v>
      </c>
      <c r="CY1088" s="33">
        <v>-0.77583698000000001</v>
      </c>
      <c r="CZ1088" s="33">
        <v>0.32361557000000002</v>
      </c>
      <c r="DA1088" s="33">
        <v>3.3757519999999999E-2</v>
      </c>
      <c r="DB1088" s="33">
        <v>7.1137021000000003</v>
      </c>
      <c r="DC1088" s="33">
        <v>7.6265093999999998</v>
      </c>
      <c r="DD1088" s="33">
        <v>7.0457345</v>
      </c>
      <c r="DE1088" s="33">
        <v>-0.20701041000000001</v>
      </c>
      <c r="DF1088" s="33">
        <v>3.4060313999999998</v>
      </c>
      <c r="DG1088" s="33">
        <v>7.2615675</v>
      </c>
      <c r="DH1088" s="33">
        <v>15.925011</v>
      </c>
      <c r="DI1088" s="33">
        <v>16.561983999999999</v>
      </c>
      <c r="DJ1088" s="33">
        <v>17.917853000000001</v>
      </c>
      <c r="DK1088" s="33">
        <v>16.054880000000001</v>
      </c>
      <c r="DL1088" s="33">
        <v>14.609074</v>
      </c>
      <c r="DM1088" s="33">
        <v>11.947172999999999</v>
      </c>
      <c r="DN1088" s="33">
        <v>10.857051999999999</v>
      </c>
      <c r="DO1088" s="33">
        <v>3.263506</v>
      </c>
      <c r="DP1088" s="33">
        <v>10.590807</v>
      </c>
      <c r="DQ1088" s="33">
        <v>23.477722</v>
      </c>
      <c r="DR1088" s="33">
        <v>19.839078000000001</v>
      </c>
      <c r="DS1088" s="33">
        <v>16.191832999999999</v>
      </c>
      <c r="DT1088" s="33">
        <v>7.5925222000000003</v>
      </c>
      <c r="DU1088" s="33">
        <v>1.4498324</v>
      </c>
      <c r="DV1088" s="33">
        <v>4.2425173999999997</v>
      </c>
      <c r="DW1088" s="33">
        <v>2.2028124</v>
      </c>
      <c r="DX1088" s="33">
        <v>2.9898832</v>
      </c>
      <c r="DY1088" s="33">
        <v>2.4687454</v>
      </c>
      <c r="DZ1088" s="33">
        <v>9.6102831000000002</v>
      </c>
      <c r="EA1088" s="33">
        <v>10.542646</v>
      </c>
      <c r="EB1088" s="33">
        <v>10.291382</v>
      </c>
      <c r="EC1088" s="33">
        <v>4.2707654000000002</v>
      </c>
      <c r="ED1088" s="33">
        <v>8.4103598999999996</v>
      </c>
      <c r="EE1088" s="33">
        <v>12.369622</v>
      </c>
      <c r="EF1088" s="33">
        <v>21.544246999999999</v>
      </c>
      <c r="EG1088" s="33">
        <v>22.462979000000001</v>
      </c>
      <c r="EH1088" s="33">
        <v>24.10013</v>
      </c>
      <c r="EI1088" s="33">
        <v>22.206385000000001</v>
      </c>
      <c r="EJ1088" s="33">
        <v>20.672681999999998</v>
      </c>
      <c r="EK1088" s="33">
        <v>18.022846999999999</v>
      </c>
      <c r="EL1088" s="33">
        <v>17.021166999999998</v>
      </c>
      <c r="EM1088" s="33">
        <v>10.427405</v>
      </c>
      <c r="EN1088" s="33">
        <v>17.875681</v>
      </c>
      <c r="EO1088" s="33">
        <v>30.259328</v>
      </c>
      <c r="EP1088" s="33">
        <v>25.841656</v>
      </c>
      <c r="EQ1088" s="33">
        <v>21.088995000000001</v>
      </c>
      <c r="ER1088" s="33">
        <v>12.195103</v>
      </c>
      <c r="ES1088" s="33">
        <v>83.838831999999996</v>
      </c>
      <c r="ET1088" s="33">
        <v>82.449940999999995</v>
      </c>
      <c r="EU1088" s="33">
        <v>80.923743000000002</v>
      </c>
      <c r="EV1088" s="33">
        <v>79.625084000000001</v>
      </c>
      <c r="EW1088" s="33">
        <v>78.689492000000001</v>
      </c>
      <c r="EX1088" s="33">
        <v>77.056084999999996</v>
      </c>
      <c r="EY1088" s="33">
        <v>75.951369</v>
      </c>
      <c r="EZ1088" s="33">
        <v>77.900559999999999</v>
      </c>
      <c r="FA1088" s="33">
        <v>82.837776000000005</v>
      </c>
      <c r="FB1088" s="33">
        <v>89.218829999999997</v>
      </c>
      <c r="FC1088" s="33">
        <v>93.776184000000001</v>
      </c>
      <c r="FD1088" s="33">
        <v>97.338813999999999</v>
      </c>
      <c r="FE1088" s="33">
        <v>100.13464999999999</v>
      </c>
      <c r="FF1088" s="33">
        <v>102.87403</v>
      </c>
      <c r="FG1088" s="33">
        <v>104.75581</v>
      </c>
      <c r="FH1088" s="33">
        <v>105.8548</v>
      </c>
      <c r="FI1088" s="33">
        <v>105.63932</v>
      </c>
      <c r="FJ1088" s="33">
        <v>104.46052</v>
      </c>
      <c r="FK1088" s="33">
        <v>101.59728</v>
      </c>
      <c r="FL1088" s="33">
        <v>97.356778000000006</v>
      </c>
      <c r="FM1088" s="33">
        <v>92.908333999999996</v>
      </c>
      <c r="FN1088" s="33">
        <v>90.427760000000006</v>
      </c>
      <c r="FO1088" s="33">
        <v>87.311222000000001</v>
      </c>
      <c r="FP1088" s="33">
        <v>85.987641999999994</v>
      </c>
      <c r="FQ1088" s="33">
        <v>72.318489999999997</v>
      </c>
      <c r="FR1088" s="82">
        <v>7.215592</v>
      </c>
      <c r="FS1088">
        <v>1</v>
      </c>
    </row>
    <row r="1089" spans="1:175" x14ac:dyDescent="0.2">
      <c r="A1089" s="18" t="s">
        <v>197</v>
      </c>
      <c r="B1089" s="27" t="s">
        <v>201</v>
      </c>
      <c r="C1089" t="s">
        <v>1</v>
      </c>
      <c r="D1089" s="33">
        <v>139.46666999999999</v>
      </c>
      <c r="E1089" s="33">
        <v>178.07348999999999</v>
      </c>
      <c r="F1089" s="33">
        <v>173.67588000000001</v>
      </c>
      <c r="G1089" s="33">
        <v>167.8794</v>
      </c>
      <c r="H1089" s="33">
        <v>168.79592</v>
      </c>
      <c r="I1089" s="33">
        <v>176.49402000000001</v>
      </c>
      <c r="J1089" s="33">
        <v>188.24700000000001</v>
      </c>
      <c r="K1089" s="33">
        <v>198.16989000000001</v>
      </c>
      <c r="L1089" s="33">
        <v>204.82651000000001</v>
      </c>
      <c r="M1089" s="33">
        <v>212.66712000000001</v>
      </c>
      <c r="N1089" s="33">
        <v>225.38329999999999</v>
      </c>
      <c r="O1089" s="33">
        <v>235.55296000000001</v>
      </c>
      <c r="P1089" s="33">
        <v>245.33707000000001</v>
      </c>
      <c r="Q1089" s="33">
        <v>250.81862000000001</v>
      </c>
      <c r="R1089" s="33">
        <v>254.64356000000001</v>
      </c>
      <c r="S1089" s="33">
        <v>256.33983999999998</v>
      </c>
      <c r="T1089" s="33">
        <v>253.57807</v>
      </c>
      <c r="U1089" s="33">
        <v>250.02144999999999</v>
      </c>
      <c r="V1089" s="33">
        <v>238.18878000000001</v>
      </c>
      <c r="W1089" s="33">
        <v>220.76961</v>
      </c>
      <c r="X1089" s="33">
        <v>217.84796</v>
      </c>
      <c r="Y1089" s="33">
        <v>229.12573</v>
      </c>
      <c r="Z1089" s="33">
        <v>222.03423000000001</v>
      </c>
      <c r="AA1089" s="33">
        <v>205.62407999999999</v>
      </c>
      <c r="AB1089" s="33">
        <v>188.45558</v>
      </c>
      <c r="AC1089" s="33">
        <v>-1.3439506999999999</v>
      </c>
      <c r="AD1089" s="33">
        <v>1.7841059999999999E-2</v>
      </c>
      <c r="AE1089" s="33">
        <v>-4.1580840000000001E-2</v>
      </c>
      <c r="AF1089" s="33">
        <v>-0.35584201999999998</v>
      </c>
      <c r="AG1089" s="33">
        <v>-0.51564947999999999</v>
      </c>
      <c r="AH1089" s="33">
        <v>-1.0061146000000001</v>
      </c>
      <c r="AI1089" s="33">
        <v>-1.4451111000000001</v>
      </c>
      <c r="AJ1089" s="33">
        <v>-3.1363338000000001</v>
      </c>
      <c r="AK1089" s="33">
        <v>-5.7059822999999996</v>
      </c>
      <c r="AL1089" s="33">
        <v>-4.1169552999999999</v>
      </c>
      <c r="AM1089" s="33">
        <v>-4.9442655999999996</v>
      </c>
      <c r="AN1089" s="33">
        <v>-2.5181203999999999</v>
      </c>
      <c r="AO1089" s="33">
        <v>-3.8914442</v>
      </c>
      <c r="AP1089" s="33">
        <v>-2.5469344999999999</v>
      </c>
      <c r="AQ1089" s="33">
        <v>-0.93860253999999999</v>
      </c>
      <c r="AR1089" s="33">
        <v>0.48493837000000001</v>
      </c>
      <c r="AS1089" s="33">
        <v>0.68485552999999999</v>
      </c>
      <c r="AT1089" s="33">
        <v>-1.2386116</v>
      </c>
      <c r="AU1089" s="33">
        <v>-3.3547886</v>
      </c>
      <c r="AV1089" s="33">
        <v>-5.2362114000000002</v>
      </c>
      <c r="AW1089" s="33">
        <v>-4.3188069999999996</v>
      </c>
      <c r="AX1089" s="33">
        <v>-2.5738156000000001</v>
      </c>
      <c r="AY1089" s="33">
        <v>-1.6419702</v>
      </c>
      <c r="AZ1089" s="33">
        <v>-0.51406467</v>
      </c>
      <c r="BA1089" s="33">
        <v>-0.26605285000000001</v>
      </c>
      <c r="BB1089" s="33">
        <v>1.2171974000000001</v>
      </c>
      <c r="BC1089" s="33">
        <v>0.81613232000000002</v>
      </c>
      <c r="BD1089" s="33">
        <v>0.49110617000000001</v>
      </c>
      <c r="BE1089" s="33">
        <v>0.22063968</v>
      </c>
      <c r="BF1089" s="33">
        <v>-0.34080898999999998</v>
      </c>
      <c r="BG1089" s="33">
        <v>-0.67810608999999999</v>
      </c>
      <c r="BH1089" s="33">
        <v>-2.1390104999999999</v>
      </c>
      <c r="BI1089" s="33">
        <v>-4.0979856999999997</v>
      </c>
      <c r="BJ1089" s="33">
        <v>-2.4452170999999998</v>
      </c>
      <c r="BK1089" s="33">
        <v>-3.2174972999999998</v>
      </c>
      <c r="BL1089" s="33">
        <v>-0.72908141000000004</v>
      </c>
      <c r="BM1089" s="33">
        <v>-1.7350314</v>
      </c>
      <c r="BN1089" s="33">
        <v>-0.50801689999999999</v>
      </c>
      <c r="BO1089" s="33">
        <v>1.1264262</v>
      </c>
      <c r="BP1089" s="33">
        <v>2.3715944000000002</v>
      </c>
      <c r="BQ1089" s="33">
        <v>2.5170632999999998</v>
      </c>
      <c r="BR1089" s="33">
        <v>0.60771467999999995</v>
      </c>
      <c r="BS1089" s="33">
        <v>-1.5975398999999999</v>
      </c>
      <c r="BT1089" s="33">
        <v>-3.4650536999999999</v>
      </c>
      <c r="BU1089" s="33">
        <v>-2.5287038000000002</v>
      </c>
      <c r="BV1089" s="33">
        <v>-0.97835459000000002</v>
      </c>
      <c r="BW1089" s="33">
        <v>-0.19657256000000001</v>
      </c>
      <c r="BX1089" s="33">
        <v>0.77446148000000004</v>
      </c>
      <c r="BY1089" s="33">
        <v>0.48049595</v>
      </c>
      <c r="BZ1089" s="33">
        <v>2.0478679</v>
      </c>
      <c r="CA1089" s="33">
        <v>1.4101817999999999</v>
      </c>
      <c r="CB1089" s="33">
        <v>1.0776999</v>
      </c>
      <c r="CC1089" s="33">
        <v>0.73059132000000004</v>
      </c>
      <c r="CD1089" s="33">
        <v>0.11997966</v>
      </c>
      <c r="CE1089" s="33">
        <v>-0.14688072999999999</v>
      </c>
      <c r="CF1089" s="33">
        <v>-1.4482674</v>
      </c>
      <c r="CG1089" s="33">
        <v>-2.9842920999999998</v>
      </c>
      <c r="CH1089" s="33">
        <v>-1.2873763</v>
      </c>
      <c r="CI1089" s="33">
        <v>-2.0215429</v>
      </c>
      <c r="CJ1089" s="33">
        <v>0.51000157000000002</v>
      </c>
      <c r="CK1089" s="33">
        <v>-0.24150647</v>
      </c>
      <c r="CL1089" s="33">
        <v>0.90413120999999996</v>
      </c>
      <c r="CM1089" s="33">
        <v>2.5566588000000001</v>
      </c>
      <c r="CN1089" s="33">
        <v>3.6782867000000001</v>
      </c>
      <c r="CO1089" s="33">
        <v>3.7860448</v>
      </c>
      <c r="CP1089" s="33">
        <v>1.8864746999999999</v>
      </c>
      <c r="CQ1089" s="33">
        <v>-0.38047472999999998</v>
      </c>
      <c r="CR1089" s="33">
        <v>-2.2383552</v>
      </c>
      <c r="CS1089" s="33">
        <v>-1.2888838</v>
      </c>
      <c r="CT1089" s="33">
        <v>0.12665687</v>
      </c>
      <c r="CU1089" s="33">
        <v>0.80450548</v>
      </c>
      <c r="CV1089" s="33">
        <v>1.6668908</v>
      </c>
      <c r="CW1089" s="33">
        <v>1.2270448</v>
      </c>
      <c r="CX1089" s="33">
        <v>2.8785384999999999</v>
      </c>
      <c r="CY1089" s="33">
        <v>2.0042314000000001</v>
      </c>
      <c r="CZ1089" s="33">
        <v>1.6642935999999999</v>
      </c>
      <c r="DA1089" s="33">
        <v>1.2405428999999999</v>
      </c>
      <c r="DB1089" s="33">
        <v>0.58076830000000002</v>
      </c>
      <c r="DC1089" s="33">
        <v>0.38434462000000003</v>
      </c>
      <c r="DD1089" s="33">
        <v>-0.75752436000000001</v>
      </c>
      <c r="DE1089" s="33">
        <v>-1.8705985000000001</v>
      </c>
      <c r="DF1089" s="33">
        <v>-0.12953553000000001</v>
      </c>
      <c r="DG1089" s="33">
        <v>-0.82558838999999995</v>
      </c>
      <c r="DH1089" s="33">
        <v>1.7490844999999999</v>
      </c>
      <c r="DI1089" s="33">
        <v>1.2520184999999999</v>
      </c>
      <c r="DJ1089" s="33">
        <v>2.3162793000000002</v>
      </c>
      <c r="DK1089" s="33">
        <v>3.9868914000000002</v>
      </c>
      <c r="DL1089" s="33">
        <v>4.9849788999999998</v>
      </c>
      <c r="DM1089" s="33">
        <v>5.0550262999999998</v>
      </c>
      <c r="DN1089" s="33">
        <v>3.1652347000000001</v>
      </c>
      <c r="DO1089" s="33">
        <v>0.83659039999999996</v>
      </c>
      <c r="DP1089" s="33">
        <v>-1.0116567999999999</v>
      </c>
      <c r="DQ1089" s="33">
        <v>-4.9063790000000003E-2</v>
      </c>
      <c r="DR1089" s="33">
        <v>1.2316682999999999</v>
      </c>
      <c r="DS1089" s="33">
        <v>1.8055835</v>
      </c>
      <c r="DT1089" s="33">
        <v>2.5593200999999999</v>
      </c>
      <c r="DU1089" s="33">
        <v>2.3049426999999998</v>
      </c>
      <c r="DV1089" s="33">
        <v>4.0778948000000002</v>
      </c>
      <c r="DW1089" s="33">
        <v>2.8619444999999999</v>
      </c>
      <c r="DX1089" s="33">
        <v>2.5112418000000001</v>
      </c>
      <c r="DY1089" s="33">
        <v>1.9768321</v>
      </c>
      <c r="DZ1089" s="33">
        <v>1.2460739000000001</v>
      </c>
      <c r="EA1089" s="33">
        <v>1.1513496999999999</v>
      </c>
      <c r="EB1089" s="33">
        <v>0.23979892999999999</v>
      </c>
      <c r="EC1089" s="33">
        <v>-0.26260189</v>
      </c>
      <c r="ED1089" s="33">
        <v>1.5422027</v>
      </c>
      <c r="EE1089" s="33">
        <v>0.90117992000000002</v>
      </c>
      <c r="EF1089" s="33">
        <v>3.5381236</v>
      </c>
      <c r="EG1089" s="33">
        <v>3.4084313000000002</v>
      </c>
      <c r="EH1089" s="33">
        <v>4.3551969000000001</v>
      </c>
      <c r="EI1089" s="33">
        <v>6.0519201999999996</v>
      </c>
      <c r="EJ1089" s="33">
        <v>6.8716349000000001</v>
      </c>
      <c r="EK1089" s="33">
        <v>6.8872340999999997</v>
      </c>
      <c r="EL1089" s="33">
        <v>5.0115610000000004</v>
      </c>
      <c r="EM1089" s="33">
        <v>2.5938390999999998</v>
      </c>
      <c r="EN1089" s="33">
        <v>0.75950094000000001</v>
      </c>
      <c r="EO1089" s="33">
        <v>1.7410394</v>
      </c>
      <c r="EP1089" s="33">
        <v>2.8271294</v>
      </c>
      <c r="EQ1089" s="33">
        <v>3.2509812</v>
      </c>
      <c r="ER1089" s="33">
        <v>3.8478462000000002</v>
      </c>
      <c r="ES1089" s="33">
        <v>76.187085999999994</v>
      </c>
      <c r="ET1089" s="33">
        <v>74.993409999999997</v>
      </c>
      <c r="EU1089" s="33">
        <v>74.024269000000004</v>
      </c>
      <c r="EV1089" s="33">
        <v>72.807795999999996</v>
      </c>
      <c r="EW1089" s="33">
        <v>71.798373999999995</v>
      </c>
      <c r="EX1089" s="33">
        <v>70.651993000000004</v>
      </c>
      <c r="EY1089" s="33">
        <v>70.606682000000006</v>
      </c>
      <c r="EZ1089" s="33">
        <v>72.811072999999993</v>
      </c>
      <c r="FA1089" s="33">
        <v>76.479681999999997</v>
      </c>
      <c r="FB1089" s="33">
        <v>80.569441999999995</v>
      </c>
      <c r="FC1089" s="33">
        <v>84.381709000000001</v>
      </c>
      <c r="FD1089" s="33">
        <v>87.780315999999999</v>
      </c>
      <c r="FE1089" s="33">
        <v>90.575474</v>
      </c>
      <c r="FF1089" s="33">
        <v>92.630013000000005</v>
      </c>
      <c r="FG1089" s="33">
        <v>94.178433999999996</v>
      </c>
      <c r="FH1089" s="33">
        <v>95.215169000000003</v>
      </c>
      <c r="FI1089" s="33">
        <v>95.057872000000003</v>
      </c>
      <c r="FJ1089" s="33">
        <v>93.735915000000006</v>
      </c>
      <c r="FK1089" s="33">
        <v>91.214955000000003</v>
      </c>
      <c r="FL1089" s="33">
        <v>87.635054999999994</v>
      </c>
      <c r="FM1089" s="33">
        <v>84.270415999999997</v>
      </c>
      <c r="FN1089" s="33">
        <v>81.895944</v>
      </c>
      <c r="FO1089" s="33">
        <v>80.042484000000002</v>
      </c>
      <c r="FP1089" s="33">
        <v>78.271398000000005</v>
      </c>
      <c r="FQ1089" s="33">
        <v>23.469470000000001</v>
      </c>
      <c r="FR1089" s="82">
        <v>2.289418</v>
      </c>
      <c r="FS1089">
        <v>1</v>
      </c>
    </row>
    <row r="1090" spans="1:175" x14ac:dyDescent="0.2">
      <c r="A1090" s="18" t="s">
        <v>197</v>
      </c>
      <c r="B1090" s="27" t="s">
        <v>204</v>
      </c>
      <c r="C1090" s="27">
        <v>42902</v>
      </c>
      <c r="D1090" s="33">
        <v>111</v>
      </c>
      <c r="E1090" s="33">
        <v>178.08754999999999</v>
      </c>
      <c r="F1090" s="33">
        <v>175.48227</v>
      </c>
      <c r="G1090" s="33">
        <v>171.12356</v>
      </c>
      <c r="H1090" s="33">
        <v>173.55897999999999</v>
      </c>
      <c r="I1090" s="33">
        <v>174.45253</v>
      </c>
      <c r="J1090" s="33">
        <v>183.69429</v>
      </c>
      <c r="K1090" s="33">
        <v>198.87356</v>
      </c>
      <c r="L1090" s="33">
        <v>222.46503999999999</v>
      </c>
      <c r="M1090" s="33">
        <v>249.36115000000001</v>
      </c>
      <c r="N1090" s="33">
        <v>264.37826000000001</v>
      </c>
      <c r="O1090" s="33">
        <v>273.78802999999999</v>
      </c>
      <c r="P1090" s="33">
        <v>279.72649999999999</v>
      </c>
      <c r="Q1090" s="33">
        <v>277.14836000000003</v>
      </c>
      <c r="R1090" s="33">
        <v>282.15681999999998</v>
      </c>
      <c r="S1090" s="33">
        <v>281.21134000000001</v>
      </c>
      <c r="T1090" s="33">
        <v>276.21780999999999</v>
      </c>
      <c r="U1090" s="33">
        <v>264.03176999999999</v>
      </c>
      <c r="V1090" s="33">
        <v>250.94036</v>
      </c>
      <c r="W1090" s="33">
        <v>230.26315</v>
      </c>
      <c r="X1090" s="33">
        <v>220.08868000000001</v>
      </c>
      <c r="Y1090" s="33">
        <v>225.58448000000001</v>
      </c>
      <c r="Z1090" s="33">
        <v>226.82485</v>
      </c>
      <c r="AA1090" s="33">
        <v>217.22201999999999</v>
      </c>
      <c r="AB1090" s="33">
        <v>204.66108</v>
      </c>
      <c r="AC1090" s="33">
        <v>-6.8968249000000004</v>
      </c>
      <c r="AD1090" s="33">
        <v>-2.2360650999999998</v>
      </c>
      <c r="AE1090" s="33">
        <v>-22.580537</v>
      </c>
      <c r="AF1090" s="33">
        <v>-6.9437277999999996</v>
      </c>
      <c r="AG1090" s="33">
        <v>-5.9534004999999999</v>
      </c>
      <c r="AH1090" s="33">
        <v>-9.7397828999999998</v>
      </c>
      <c r="AI1090" s="33">
        <v>-9.5492889000000005</v>
      </c>
      <c r="AJ1090" s="33">
        <v>-31.235101</v>
      </c>
      <c r="AK1090" s="33">
        <v>-6.1430778999999998</v>
      </c>
      <c r="AL1090" s="33">
        <v>-4.0055404000000001</v>
      </c>
      <c r="AM1090" s="33">
        <v>-5.1306041999999996</v>
      </c>
      <c r="AN1090" s="33">
        <v>-6.3859943000000001</v>
      </c>
      <c r="AO1090" s="33">
        <v>-10.494400000000001</v>
      </c>
      <c r="AP1090" s="33">
        <v>-7.2677632000000001</v>
      </c>
      <c r="AQ1090" s="33">
        <v>0.92616412000000004</v>
      </c>
      <c r="AR1090" s="33">
        <v>1.8995067000000001</v>
      </c>
      <c r="AS1090" s="33">
        <v>3.737244</v>
      </c>
      <c r="AT1090" s="33">
        <v>3.5688328999999999</v>
      </c>
      <c r="AU1090" s="33">
        <v>-8.8852696000000009</v>
      </c>
      <c r="AV1090" s="33">
        <v>-18.158434</v>
      </c>
      <c r="AW1090" s="33">
        <v>-6.0820851999999999</v>
      </c>
      <c r="AX1090" s="33">
        <v>2.1421011999999999</v>
      </c>
      <c r="AY1090" s="33">
        <v>1.7938395</v>
      </c>
      <c r="AZ1090" s="33">
        <v>1.6103727000000001</v>
      </c>
      <c r="BA1090" s="33">
        <v>-3.8424991999999998</v>
      </c>
      <c r="BB1090" s="33">
        <v>7.6524166999999998</v>
      </c>
      <c r="BC1090" s="33">
        <v>-14.157057</v>
      </c>
      <c r="BD1090" s="33">
        <v>-3.0172902000000001</v>
      </c>
      <c r="BE1090" s="33">
        <v>-2.5806857999999999</v>
      </c>
      <c r="BF1090" s="33">
        <v>-6.6195632</v>
      </c>
      <c r="BG1090" s="33">
        <v>-1.4195367000000001</v>
      </c>
      <c r="BH1090" s="33">
        <v>-22.633137000000001</v>
      </c>
      <c r="BI1090" s="33">
        <v>1.0123648000000001</v>
      </c>
      <c r="BJ1090" s="33">
        <v>2.5238966999999999</v>
      </c>
      <c r="BK1090" s="33">
        <v>1.7217861999999999</v>
      </c>
      <c r="BL1090" s="33">
        <v>0.42601193999999998</v>
      </c>
      <c r="BM1090" s="33">
        <v>-3.5283262</v>
      </c>
      <c r="BN1090" s="33">
        <v>0.24284607999999999</v>
      </c>
      <c r="BO1090" s="33">
        <v>9.0047131999999994</v>
      </c>
      <c r="BP1090" s="33">
        <v>9.7746326999999997</v>
      </c>
      <c r="BQ1090" s="33">
        <v>10.361705000000001</v>
      </c>
      <c r="BR1090" s="33">
        <v>9.7509279000000006</v>
      </c>
      <c r="BS1090" s="33">
        <v>-3.0202996999999998</v>
      </c>
      <c r="BT1090" s="33">
        <v>-11.172010999999999</v>
      </c>
      <c r="BU1090" s="33">
        <v>-1.0684210999999999</v>
      </c>
      <c r="BV1090" s="33">
        <v>7.3158314999999998</v>
      </c>
      <c r="BW1090" s="33">
        <v>6.7366529000000002</v>
      </c>
      <c r="BX1090" s="33">
        <v>6.5349858000000003</v>
      </c>
      <c r="BY1090" s="33">
        <v>-1.7270825999999999</v>
      </c>
      <c r="BZ1090" s="33">
        <v>14.501149</v>
      </c>
      <c r="CA1090" s="33">
        <v>-8.3229808999999992</v>
      </c>
      <c r="CB1090" s="33">
        <v>-0.29785147000000001</v>
      </c>
      <c r="CC1090" s="33">
        <v>-0.24475388000000001</v>
      </c>
      <c r="CD1090" s="33">
        <v>-4.4585084999999998</v>
      </c>
      <c r="CE1090" s="33">
        <v>4.2111048999999996</v>
      </c>
      <c r="CF1090" s="33">
        <v>-16.675443999999999</v>
      </c>
      <c r="CG1090" s="33">
        <v>5.9682025999999997</v>
      </c>
      <c r="CH1090" s="33">
        <v>7.0461650000000002</v>
      </c>
      <c r="CI1090" s="33">
        <v>6.4677309999999997</v>
      </c>
      <c r="CJ1090" s="33">
        <v>5.1439867000000001</v>
      </c>
      <c r="CK1090" s="33">
        <v>1.2963555</v>
      </c>
      <c r="CL1090" s="33">
        <v>5.4446712000000002</v>
      </c>
      <c r="CM1090" s="33">
        <v>14.599892000000001</v>
      </c>
      <c r="CN1090" s="33">
        <v>15.228921</v>
      </c>
      <c r="CO1090" s="33">
        <v>14.949786</v>
      </c>
      <c r="CP1090" s="33">
        <v>14.032628000000001</v>
      </c>
      <c r="CQ1090" s="33">
        <v>1.0417605999999999</v>
      </c>
      <c r="CR1090" s="33">
        <v>-6.3332366999999996</v>
      </c>
      <c r="CS1090" s="33">
        <v>2.4040275000000002</v>
      </c>
      <c r="CT1090" s="33">
        <v>10.899141</v>
      </c>
      <c r="CU1090" s="33">
        <v>10.160030000000001</v>
      </c>
      <c r="CV1090" s="33">
        <v>9.9457579000000003</v>
      </c>
      <c r="CW1090" s="33">
        <v>0.38833401000000001</v>
      </c>
      <c r="CX1090" s="33">
        <v>21.349882000000001</v>
      </c>
      <c r="CY1090" s="33">
        <v>-2.4889047</v>
      </c>
      <c r="CZ1090" s="33">
        <v>2.4215871999999998</v>
      </c>
      <c r="DA1090" s="33">
        <v>2.0911781</v>
      </c>
      <c r="DB1090" s="33">
        <v>-2.2974538</v>
      </c>
      <c r="DC1090" s="33">
        <v>9.8417464999999993</v>
      </c>
      <c r="DD1090" s="33">
        <v>-10.717750000000001</v>
      </c>
      <c r="DE1090" s="33">
        <v>10.92404</v>
      </c>
      <c r="DF1090" s="33">
        <v>11.568433000000001</v>
      </c>
      <c r="DG1090" s="33">
        <v>11.213676</v>
      </c>
      <c r="DH1090" s="33">
        <v>9.8619614999999996</v>
      </c>
      <c r="DI1090" s="33">
        <v>6.1210370999999997</v>
      </c>
      <c r="DJ1090" s="33">
        <v>10.646496000000001</v>
      </c>
      <c r="DK1090" s="33">
        <v>20.195070000000001</v>
      </c>
      <c r="DL1090" s="33">
        <v>20.683209000000002</v>
      </c>
      <c r="DM1090" s="33">
        <v>19.537868</v>
      </c>
      <c r="DN1090" s="33">
        <v>18.314328</v>
      </c>
      <c r="DO1090" s="33">
        <v>5.1038208000000003</v>
      </c>
      <c r="DP1090" s="33">
        <v>-1.494462</v>
      </c>
      <c r="DQ1090" s="33">
        <v>5.8764760000000003</v>
      </c>
      <c r="DR1090" s="33">
        <v>14.482450999999999</v>
      </c>
      <c r="DS1090" s="33">
        <v>13.583408</v>
      </c>
      <c r="DT1090" s="33">
        <v>13.356529999999999</v>
      </c>
      <c r="DU1090" s="33">
        <v>3.4426595999999998</v>
      </c>
      <c r="DV1090" s="33">
        <v>31.238363</v>
      </c>
      <c r="DW1090" s="33">
        <v>5.9345748</v>
      </c>
      <c r="DX1090" s="33">
        <v>6.3480248000000001</v>
      </c>
      <c r="DY1090" s="33">
        <v>5.4638928</v>
      </c>
      <c r="DZ1090" s="33">
        <v>0.82276587999999995</v>
      </c>
      <c r="EA1090" s="33">
        <v>17.971499000000001</v>
      </c>
      <c r="EB1090" s="33">
        <v>-2.1157862999999999</v>
      </c>
      <c r="EC1090" s="33">
        <v>18.079483</v>
      </c>
      <c r="ED1090" s="33">
        <v>18.09787</v>
      </c>
      <c r="EE1090" s="33">
        <v>18.066065999999999</v>
      </c>
      <c r="EF1090" s="33">
        <v>16.673967999999999</v>
      </c>
      <c r="EG1090" s="33">
        <v>13.087111</v>
      </c>
      <c r="EH1090" s="33">
        <v>18.157105000000001</v>
      </c>
      <c r="EI1090" s="33">
        <v>28.273619</v>
      </c>
      <c r="EJ1090" s="33">
        <v>28.558335</v>
      </c>
      <c r="EK1090" s="33">
        <v>26.162327999999999</v>
      </c>
      <c r="EL1090" s="33">
        <v>24.496423</v>
      </c>
      <c r="EM1090" s="33">
        <v>10.968791</v>
      </c>
      <c r="EN1090" s="33">
        <v>5.4919601</v>
      </c>
      <c r="EO1090" s="33">
        <v>10.890140000000001</v>
      </c>
      <c r="EP1090" s="33">
        <v>19.656181</v>
      </c>
      <c r="EQ1090" s="33">
        <v>18.526221</v>
      </c>
      <c r="ER1090" s="33">
        <v>18.281143</v>
      </c>
      <c r="ES1090" s="33">
        <v>65.659569000000005</v>
      </c>
      <c r="ET1090" s="33">
        <v>64.472638000000003</v>
      </c>
      <c r="EU1090" s="33">
        <v>64.604405</v>
      </c>
      <c r="EV1090" s="33">
        <v>63.812733000000001</v>
      </c>
      <c r="EW1090" s="33">
        <v>63.223115999999997</v>
      </c>
      <c r="EX1090" s="33">
        <v>63.217637000000003</v>
      </c>
      <c r="EY1090" s="33">
        <v>64.332412000000005</v>
      </c>
      <c r="EZ1090" s="33">
        <v>67.872872999999998</v>
      </c>
      <c r="FA1090" s="33">
        <v>71.094987000000003</v>
      </c>
      <c r="FB1090" s="33">
        <v>75.039347000000006</v>
      </c>
      <c r="FC1090" s="33">
        <v>77.498733999999999</v>
      </c>
      <c r="FD1090" s="33">
        <v>80.485401999999993</v>
      </c>
      <c r="FE1090" s="33">
        <v>82.905694999999994</v>
      </c>
      <c r="FF1090" s="33">
        <v>83.984567999999996</v>
      </c>
      <c r="FG1090" s="33">
        <v>84.668339000000003</v>
      </c>
      <c r="FH1090" s="33">
        <v>85.346231000000003</v>
      </c>
      <c r="FI1090" s="33">
        <v>84.666218000000001</v>
      </c>
      <c r="FJ1090" s="33">
        <v>83.404570000000007</v>
      </c>
      <c r="FK1090" s="33">
        <v>81.491049000000004</v>
      </c>
      <c r="FL1090" s="33">
        <v>79.318306000000007</v>
      </c>
      <c r="FM1090" s="33">
        <v>76.202313000000004</v>
      </c>
      <c r="FN1090" s="33">
        <v>73.718587999999997</v>
      </c>
      <c r="FO1090" s="33">
        <v>71.920199999999994</v>
      </c>
      <c r="FP1090" s="33">
        <v>70.334339</v>
      </c>
      <c r="FQ1090" s="33">
        <v>89.045439999999999</v>
      </c>
      <c r="FR1090" s="82">
        <v>8.6667989999999993</v>
      </c>
      <c r="FS1090">
        <v>1</v>
      </c>
    </row>
    <row r="1091" spans="1:175" x14ac:dyDescent="0.2">
      <c r="A1091" s="18" t="s">
        <v>197</v>
      </c>
      <c r="B1091" s="27" t="s">
        <v>204</v>
      </c>
      <c r="C1091" s="27">
        <v>42905</v>
      </c>
      <c r="D1091" s="33">
        <v>111</v>
      </c>
      <c r="E1091" s="33">
        <v>174.53152</v>
      </c>
      <c r="F1091" s="33">
        <v>169.84621999999999</v>
      </c>
      <c r="G1091" s="33">
        <v>168.49382</v>
      </c>
      <c r="H1091" s="33">
        <v>174.13727</v>
      </c>
      <c r="I1091" s="33">
        <v>180.24591000000001</v>
      </c>
      <c r="J1091" s="33">
        <v>195.10636</v>
      </c>
      <c r="K1091" s="33">
        <v>214.22323</v>
      </c>
      <c r="L1091" s="33">
        <v>242.46068</v>
      </c>
      <c r="M1091" s="33">
        <v>264.82389999999998</v>
      </c>
      <c r="N1091" s="33">
        <v>277.57609000000002</v>
      </c>
      <c r="O1091" s="33">
        <v>288.12279999999998</v>
      </c>
      <c r="P1091" s="33">
        <v>293.03282000000002</v>
      </c>
      <c r="Q1091" s="33">
        <v>292.27575999999999</v>
      </c>
      <c r="R1091" s="33">
        <v>292.81853000000001</v>
      </c>
      <c r="S1091" s="33">
        <v>292.50196999999997</v>
      </c>
      <c r="T1091" s="33">
        <v>284.31473</v>
      </c>
      <c r="U1091" s="33">
        <v>275.43867</v>
      </c>
      <c r="V1091" s="33">
        <v>267.74605000000003</v>
      </c>
      <c r="W1091" s="33">
        <v>245.05183</v>
      </c>
      <c r="X1091" s="33">
        <v>230.76137</v>
      </c>
      <c r="Y1091" s="33">
        <v>222.67617999999999</v>
      </c>
      <c r="Z1091" s="33">
        <v>216.87555</v>
      </c>
      <c r="AA1091" s="33">
        <v>207.53646000000001</v>
      </c>
      <c r="AB1091" s="33">
        <v>197.73519999999999</v>
      </c>
      <c r="AC1091" s="33">
        <v>-9.2471370000000004</v>
      </c>
      <c r="AD1091" s="33">
        <v>-7.7551163000000001</v>
      </c>
      <c r="AE1091" s="33">
        <v>-5.7537484000000001</v>
      </c>
      <c r="AF1091" s="33">
        <v>-3.2332969</v>
      </c>
      <c r="AG1091" s="33">
        <v>-4.8831274999999996</v>
      </c>
      <c r="AH1091" s="33">
        <v>-10.725189</v>
      </c>
      <c r="AI1091" s="33">
        <v>-13.502734999999999</v>
      </c>
      <c r="AJ1091" s="33">
        <v>-5.6784647000000001</v>
      </c>
      <c r="AK1091" s="33">
        <v>-1.1752174</v>
      </c>
      <c r="AL1091" s="33">
        <v>-1.7195745</v>
      </c>
      <c r="AM1091" s="33">
        <v>-6.4331443000000004</v>
      </c>
      <c r="AN1091" s="33">
        <v>-12.027638</v>
      </c>
      <c r="AO1091" s="33">
        <v>-14.873248</v>
      </c>
      <c r="AP1091" s="33">
        <v>-10.90657</v>
      </c>
      <c r="AQ1091" s="33">
        <v>-7.7558427999999999</v>
      </c>
      <c r="AR1091" s="33">
        <v>-9.7121438999999992</v>
      </c>
      <c r="AS1091" s="33">
        <v>-6.9875704000000001</v>
      </c>
      <c r="AT1091" s="33">
        <v>-2.9779893999999998</v>
      </c>
      <c r="AU1091" s="33">
        <v>-6.7437642000000002</v>
      </c>
      <c r="AV1091" s="33">
        <v>-22.006999</v>
      </c>
      <c r="AW1091" s="33">
        <v>-23.953105000000001</v>
      </c>
      <c r="AX1091" s="33">
        <v>-15.588123</v>
      </c>
      <c r="AY1091" s="33">
        <v>-16.442657000000001</v>
      </c>
      <c r="AZ1091" s="33">
        <v>-15.940799</v>
      </c>
      <c r="BA1091" s="33">
        <v>-5.8820813999999997</v>
      </c>
      <c r="BB1091" s="33">
        <v>-4.4569599000000002</v>
      </c>
      <c r="BC1091" s="33">
        <v>-2.3539400000000001</v>
      </c>
      <c r="BD1091" s="33">
        <v>-0.43611285999999999</v>
      </c>
      <c r="BE1091" s="33">
        <v>-1.7319791</v>
      </c>
      <c r="BF1091" s="33">
        <v>-7.4114841</v>
      </c>
      <c r="BG1091" s="33">
        <v>-9.6811074000000001</v>
      </c>
      <c r="BH1091" s="33">
        <v>-1.1154894</v>
      </c>
      <c r="BI1091" s="33">
        <v>3.5507534000000001</v>
      </c>
      <c r="BJ1091" s="33">
        <v>3.4636770000000001</v>
      </c>
      <c r="BK1091" s="33">
        <v>-1.1732632000000001</v>
      </c>
      <c r="BL1091" s="33">
        <v>-6.2646648999999996</v>
      </c>
      <c r="BM1091" s="33">
        <v>-9.0402836000000004</v>
      </c>
      <c r="BN1091" s="33">
        <v>-5.0799427000000001</v>
      </c>
      <c r="BO1091" s="33">
        <v>-1.7703711</v>
      </c>
      <c r="BP1091" s="33">
        <v>-4.0099533000000003</v>
      </c>
      <c r="BQ1091" s="33">
        <v>-1.6608342</v>
      </c>
      <c r="BR1091" s="33">
        <v>2.1366779</v>
      </c>
      <c r="BS1091" s="33">
        <v>-1.790241</v>
      </c>
      <c r="BT1091" s="33">
        <v>-16.958731</v>
      </c>
      <c r="BU1091" s="33">
        <v>-18.410781</v>
      </c>
      <c r="BV1091" s="33">
        <v>-9.9877106999999992</v>
      </c>
      <c r="BW1091" s="33">
        <v>-10.514742</v>
      </c>
      <c r="BX1091" s="33">
        <v>-9.9322532999999993</v>
      </c>
      <c r="BY1091" s="33">
        <v>-3.5514540999999999</v>
      </c>
      <c r="BZ1091" s="33">
        <v>-2.1726668</v>
      </c>
      <c r="CA1091" s="33">
        <v>7.5697000000000004E-4</v>
      </c>
      <c r="CB1091" s="33">
        <v>1.5012083000000001</v>
      </c>
      <c r="CC1091" s="33">
        <v>0.45049661000000002</v>
      </c>
      <c r="CD1091" s="33">
        <v>-5.1164221999999997</v>
      </c>
      <c r="CE1091" s="33">
        <v>-7.0342598000000001</v>
      </c>
      <c r="CF1091" s="33">
        <v>2.0448133999999998</v>
      </c>
      <c r="CG1091" s="33">
        <v>6.8239464999999999</v>
      </c>
      <c r="CH1091" s="33">
        <v>7.0535812</v>
      </c>
      <c r="CI1091" s="33">
        <v>2.4697144</v>
      </c>
      <c r="CJ1091" s="33">
        <v>-2.2732472000000001</v>
      </c>
      <c r="CK1091" s="33">
        <v>-5.0003900999999997</v>
      </c>
      <c r="CL1091" s="33">
        <v>-1.0444384</v>
      </c>
      <c r="CM1091" s="33">
        <v>2.3751483000000002</v>
      </c>
      <c r="CN1091" s="33">
        <v>-6.0633409999999999E-2</v>
      </c>
      <c r="CO1091" s="33">
        <v>2.0284472</v>
      </c>
      <c r="CP1091" s="33">
        <v>5.679081</v>
      </c>
      <c r="CQ1091" s="33">
        <v>1.6405540999999999</v>
      </c>
      <c r="CR1091" s="33">
        <v>-13.462317000000001</v>
      </c>
      <c r="CS1091" s="33">
        <v>-14.572184</v>
      </c>
      <c r="CT1091" s="33">
        <v>-6.1088820000000004</v>
      </c>
      <c r="CU1091" s="33">
        <v>-6.4090866999999996</v>
      </c>
      <c r="CV1091" s="33">
        <v>-5.7707528999999997</v>
      </c>
      <c r="CW1091" s="33">
        <v>-1.2208268</v>
      </c>
      <c r="CX1091" s="33">
        <v>0.11162632</v>
      </c>
      <c r="CY1091" s="33">
        <v>2.3554539000000001</v>
      </c>
      <c r="CZ1091" s="33">
        <v>3.4385295</v>
      </c>
      <c r="DA1091" s="33">
        <v>2.6329723999999999</v>
      </c>
      <c r="DB1091" s="33">
        <v>-2.8213602999999998</v>
      </c>
      <c r="DC1091" s="33">
        <v>-4.3874122</v>
      </c>
      <c r="DD1091" s="33">
        <v>5.2051162</v>
      </c>
      <c r="DE1091" s="33">
        <v>10.09714</v>
      </c>
      <c r="DF1091" s="33">
        <v>10.643485</v>
      </c>
      <c r="DG1091" s="33">
        <v>6.112692</v>
      </c>
      <c r="DH1091" s="33">
        <v>1.7181704</v>
      </c>
      <c r="DI1091" s="33">
        <v>-0.96049651999999996</v>
      </c>
      <c r="DJ1091" s="33">
        <v>2.991066</v>
      </c>
      <c r="DK1091" s="33">
        <v>6.5206676999999997</v>
      </c>
      <c r="DL1091" s="33">
        <v>3.8886864000000001</v>
      </c>
      <c r="DM1091" s="33">
        <v>5.7177284999999998</v>
      </c>
      <c r="DN1091" s="33">
        <v>9.2214840000000002</v>
      </c>
      <c r="DO1091" s="33">
        <v>5.0713492000000002</v>
      </c>
      <c r="DP1091" s="33">
        <v>-9.9659017999999993</v>
      </c>
      <c r="DQ1091" s="33">
        <v>-10.733587</v>
      </c>
      <c r="DR1091" s="33">
        <v>-2.2300532</v>
      </c>
      <c r="DS1091" s="33">
        <v>-2.3034311000000001</v>
      </c>
      <c r="DT1091" s="33">
        <v>-1.6092525</v>
      </c>
      <c r="DU1091" s="33">
        <v>2.1442288999999999</v>
      </c>
      <c r="DV1091" s="33">
        <v>3.4097827999999999</v>
      </c>
      <c r="DW1091" s="33">
        <v>5.7552624000000003</v>
      </c>
      <c r="DX1091" s="33">
        <v>6.2357135000000001</v>
      </c>
      <c r="DY1091" s="33">
        <v>5.7841206999999999</v>
      </c>
      <c r="DZ1091" s="33">
        <v>0.49234464</v>
      </c>
      <c r="EA1091" s="33">
        <v>-0.56578454</v>
      </c>
      <c r="EB1091" s="33">
        <v>9.7680915000000006</v>
      </c>
      <c r="EC1091" s="33">
        <v>14.82311</v>
      </c>
      <c r="ED1091" s="33">
        <v>15.826737</v>
      </c>
      <c r="EE1091" s="33">
        <v>11.372572999999999</v>
      </c>
      <c r="EF1091" s="33">
        <v>7.4811434999999999</v>
      </c>
      <c r="EG1091" s="33">
        <v>4.8724680999999999</v>
      </c>
      <c r="EH1091" s="33">
        <v>8.8176933000000002</v>
      </c>
      <c r="EI1091" s="33">
        <v>12.506138999999999</v>
      </c>
      <c r="EJ1091" s="33">
        <v>9.5908770000000008</v>
      </c>
      <c r="EK1091" s="33">
        <v>11.044465000000001</v>
      </c>
      <c r="EL1091" s="33">
        <v>14.336150999999999</v>
      </c>
      <c r="EM1091" s="33">
        <v>10.024872</v>
      </c>
      <c r="EN1091" s="33">
        <v>-4.9176343999999999</v>
      </c>
      <c r="EO1091" s="33">
        <v>-5.191262</v>
      </c>
      <c r="EP1091" s="33">
        <v>3.3703593999999999</v>
      </c>
      <c r="EQ1091" s="33">
        <v>3.6244836</v>
      </c>
      <c r="ER1091" s="33">
        <v>4.3992931000000004</v>
      </c>
      <c r="ES1091" s="33">
        <v>74.884275000000002</v>
      </c>
      <c r="ET1091" s="33">
        <v>74.165921999999995</v>
      </c>
      <c r="EU1091" s="33">
        <v>72.160803000000001</v>
      </c>
      <c r="EV1091" s="33">
        <v>71.176160999999993</v>
      </c>
      <c r="EW1091" s="33">
        <v>70.326168999999993</v>
      </c>
      <c r="EX1091" s="33">
        <v>69.791095999999996</v>
      </c>
      <c r="EY1091" s="33">
        <v>70.643916000000004</v>
      </c>
      <c r="EZ1091" s="33">
        <v>73.943558999999993</v>
      </c>
      <c r="FA1091" s="33">
        <v>77.392741999999998</v>
      </c>
      <c r="FB1091" s="33">
        <v>81.223083000000003</v>
      </c>
      <c r="FC1091" s="33">
        <v>85.099322999999998</v>
      </c>
      <c r="FD1091" s="33">
        <v>88.229956000000001</v>
      </c>
      <c r="FE1091" s="33">
        <v>90.012773999999993</v>
      </c>
      <c r="FF1091" s="33">
        <v>89.952656000000005</v>
      </c>
      <c r="FG1091" s="33">
        <v>89.517555000000002</v>
      </c>
      <c r="FH1091" s="33">
        <v>90.320959999999999</v>
      </c>
      <c r="FI1091" s="33">
        <v>89.374015999999997</v>
      </c>
      <c r="FJ1091" s="33">
        <v>87.243876999999998</v>
      </c>
      <c r="FK1091" s="33">
        <v>84.306107999999995</v>
      </c>
      <c r="FL1091" s="33">
        <v>79.704294000000004</v>
      </c>
      <c r="FM1091" s="33">
        <v>75.623587000000001</v>
      </c>
      <c r="FN1091" s="33">
        <v>74.066637</v>
      </c>
      <c r="FO1091" s="33">
        <v>72.545158000000001</v>
      </c>
      <c r="FP1091" s="33">
        <v>71.241200000000006</v>
      </c>
      <c r="FQ1091" s="33">
        <v>75.501009999999994</v>
      </c>
      <c r="FR1091" s="82">
        <v>6.7315940000000003</v>
      </c>
      <c r="FS1091">
        <v>1</v>
      </c>
    </row>
    <row r="1092" spans="1:175" x14ac:dyDescent="0.2">
      <c r="A1092" s="18" t="s">
        <v>197</v>
      </c>
      <c r="B1092" s="27" t="s">
        <v>204</v>
      </c>
      <c r="C1092" s="27">
        <v>42906</v>
      </c>
      <c r="D1092" s="33">
        <v>111</v>
      </c>
      <c r="E1092" s="33">
        <v>190.02619999999999</v>
      </c>
      <c r="F1092" s="33">
        <v>184.72824</v>
      </c>
      <c r="G1092" s="33">
        <v>182.74157</v>
      </c>
      <c r="H1092" s="33">
        <v>185.87857</v>
      </c>
      <c r="I1092" s="33">
        <v>188.20245</v>
      </c>
      <c r="J1092" s="33">
        <v>199.43294</v>
      </c>
      <c r="K1092" s="33">
        <v>214.07254</v>
      </c>
      <c r="L1092" s="33">
        <v>239.33234999999999</v>
      </c>
      <c r="M1092" s="33">
        <v>260.25659000000002</v>
      </c>
      <c r="N1092" s="33">
        <v>271.46192000000002</v>
      </c>
      <c r="O1092" s="33">
        <v>278.70393999999999</v>
      </c>
      <c r="P1092" s="33">
        <v>285.61867000000001</v>
      </c>
      <c r="Q1092" s="33">
        <v>286.95229999999998</v>
      </c>
      <c r="R1092" s="33">
        <v>289.30754999999999</v>
      </c>
      <c r="S1092" s="33">
        <v>286.49747000000002</v>
      </c>
      <c r="T1092" s="33">
        <v>278.61523999999997</v>
      </c>
      <c r="U1092" s="33">
        <v>269.14305000000002</v>
      </c>
      <c r="V1092" s="33">
        <v>258.84028999999998</v>
      </c>
      <c r="W1092" s="33">
        <v>237.92842999999999</v>
      </c>
      <c r="X1092" s="33">
        <v>229.30914999999999</v>
      </c>
      <c r="Y1092" s="33">
        <v>220.72403</v>
      </c>
      <c r="Z1092" s="33">
        <v>209.10371000000001</v>
      </c>
      <c r="AA1092" s="33">
        <v>202.35953000000001</v>
      </c>
      <c r="AB1092" s="33">
        <v>192.79919000000001</v>
      </c>
      <c r="AC1092" s="33">
        <v>-9.7066610000000004</v>
      </c>
      <c r="AD1092" s="33">
        <v>-6.5430323000000001</v>
      </c>
      <c r="AE1092" s="33">
        <v>-3.0847625999999999</v>
      </c>
      <c r="AF1092" s="33">
        <v>0.10929003</v>
      </c>
      <c r="AG1092" s="33">
        <v>-3.6685645</v>
      </c>
      <c r="AH1092" s="33">
        <v>-9.9925815</v>
      </c>
      <c r="AI1092" s="33">
        <v>-12.770652999999999</v>
      </c>
      <c r="AJ1092" s="33">
        <v>-8.3687649000000004</v>
      </c>
      <c r="AK1092" s="33">
        <v>1.805621E-2</v>
      </c>
      <c r="AL1092" s="33">
        <v>-2.1462194999999999</v>
      </c>
      <c r="AM1092" s="33">
        <v>-7.4877507000000003</v>
      </c>
      <c r="AN1092" s="33">
        <v>-10.128919</v>
      </c>
      <c r="AO1092" s="33">
        <v>-11.532742000000001</v>
      </c>
      <c r="AP1092" s="33">
        <v>-4.6651296999999996</v>
      </c>
      <c r="AQ1092" s="33">
        <v>2.7722313999999999</v>
      </c>
      <c r="AR1092" s="33">
        <v>1.198217E-2</v>
      </c>
      <c r="AS1092" s="33">
        <v>1.1492562</v>
      </c>
      <c r="AT1092" s="33">
        <v>1.5512387000000001</v>
      </c>
      <c r="AU1092" s="33">
        <v>-9.7530851999999992</v>
      </c>
      <c r="AV1092" s="33">
        <v>-21.750622</v>
      </c>
      <c r="AW1092" s="33">
        <v>-22.313818999999999</v>
      </c>
      <c r="AX1092" s="33">
        <v>-25.704677</v>
      </c>
      <c r="AY1092" s="33">
        <v>-23.170103000000001</v>
      </c>
      <c r="AZ1092" s="33">
        <v>-22.533073000000002</v>
      </c>
      <c r="BA1092" s="33">
        <v>-6.3933049000000004</v>
      </c>
      <c r="BB1092" s="33">
        <v>-3.8043840000000002</v>
      </c>
      <c r="BC1092" s="33">
        <v>-0.14646403</v>
      </c>
      <c r="BD1092" s="33">
        <v>2.9811793</v>
      </c>
      <c r="BE1092" s="33">
        <v>-0.94822008999999996</v>
      </c>
      <c r="BF1092" s="33">
        <v>-7.2021177999999999</v>
      </c>
      <c r="BG1092" s="33">
        <v>-9.5567451000000005</v>
      </c>
      <c r="BH1092" s="33">
        <v>-4.6266391999999996</v>
      </c>
      <c r="BI1092" s="33">
        <v>4.3228530999999997</v>
      </c>
      <c r="BJ1092" s="33">
        <v>2.3961250999999999</v>
      </c>
      <c r="BK1092" s="33">
        <v>-0.99187780999999997</v>
      </c>
      <c r="BL1092" s="33">
        <v>-3.5149927999999999</v>
      </c>
      <c r="BM1092" s="33">
        <v>-5.3207988999999998</v>
      </c>
      <c r="BN1092" s="33">
        <v>1.3195108</v>
      </c>
      <c r="BO1092" s="33">
        <v>8.7786857999999999</v>
      </c>
      <c r="BP1092" s="33">
        <v>6.0614597000000003</v>
      </c>
      <c r="BQ1092" s="33">
        <v>6.7984955999999999</v>
      </c>
      <c r="BR1092" s="33">
        <v>7.1873673</v>
      </c>
      <c r="BS1092" s="33">
        <v>-2.8850978999999999</v>
      </c>
      <c r="BT1092" s="33">
        <v>-13.602378</v>
      </c>
      <c r="BU1092" s="33">
        <v>-14.238231000000001</v>
      </c>
      <c r="BV1092" s="33">
        <v>-17.725131000000001</v>
      </c>
      <c r="BW1092" s="33">
        <v>-15.347749</v>
      </c>
      <c r="BX1092" s="33">
        <v>-14.857761</v>
      </c>
      <c r="BY1092" s="33">
        <v>-4.0984844999999996</v>
      </c>
      <c r="BZ1092" s="33">
        <v>-1.9076046</v>
      </c>
      <c r="CA1092" s="33">
        <v>1.8885926</v>
      </c>
      <c r="CB1092" s="33">
        <v>4.9702411</v>
      </c>
      <c r="CC1092" s="33">
        <v>0.93588214999999997</v>
      </c>
      <c r="CD1092" s="33">
        <v>-5.2694511000000004</v>
      </c>
      <c r="CE1092" s="33">
        <v>-7.3308020000000003</v>
      </c>
      <c r="CF1092" s="33">
        <v>-2.0348544</v>
      </c>
      <c r="CG1092" s="33">
        <v>7.3043423000000001</v>
      </c>
      <c r="CH1092" s="33">
        <v>5.5421391</v>
      </c>
      <c r="CI1092" s="33">
        <v>3.5071439999999998</v>
      </c>
      <c r="CJ1092" s="33">
        <v>1.0657926</v>
      </c>
      <c r="CK1092" s="33">
        <v>-1.0184257999999999</v>
      </c>
      <c r="CL1092" s="33">
        <v>5.4644547000000001</v>
      </c>
      <c r="CM1092" s="33">
        <v>12.938738000000001</v>
      </c>
      <c r="CN1092" s="33">
        <v>10.251308999999999</v>
      </c>
      <c r="CO1092" s="33">
        <v>10.711142000000001</v>
      </c>
      <c r="CP1092" s="33">
        <v>11.090933</v>
      </c>
      <c r="CQ1092" s="33">
        <v>1.8716491</v>
      </c>
      <c r="CR1092" s="33">
        <v>-7.9589286000000001</v>
      </c>
      <c r="CS1092" s="33">
        <v>-8.6451043999999992</v>
      </c>
      <c r="CT1092" s="33">
        <v>-12.198522000000001</v>
      </c>
      <c r="CU1092" s="33">
        <v>-9.9300107999999998</v>
      </c>
      <c r="CV1092" s="33">
        <v>-9.5418634000000004</v>
      </c>
      <c r="CW1092" s="33">
        <v>-1.8036642000000001</v>
      </c>
      <c r="CX1092" s="33">
        <v>-1.0825110000000001E-2</v>
      </c>
      <c r="CY1092" s="33">
        <v>3.9236491999999998</v>
      </c>
      <c r="CZ1092" s="33">
        <v>6.9593027999999997</v>
      </c>
      <c r="DA1092" s="33">
        <v>2.8199844000000001</v>
      </c>
      <c r="DB1092" s="33">
        <v>-3.3367844999999998</v>
      </c>
      <c r="DC1092" s="33">
        <v>-5.1048589</v>
      </c>
      <c r="DD1092" s="33">
        <v>0.55693042000000004</v>
      </c>
      <c r="DE1092" s="33">
        <v>10.285831</v>
      </c>
      <c r="DF1092" s="33">
        <v>8.6881529999999998</v>
      </c>
      <c r="DG1092" s="33">
        <v>8.0061657999999998</v>
      </c>
      <c r="DH1092" s="33">
        <v>5.6465778999999996</v>
      </c>
      <c r="DI1092" s="33">
        <v>3.2839472999999999</v>
      </c>
      <c r="DJ1092" s="33">
        <v>9.6093984999999993</v>
      </c>
      <c r="DK1092" s="33">
        <v>17.098790000000001</v>
      </c>
      <c r="DL1092" s="33">
        <v>14.441159000000001</v>
      </c>
      <c r="DM1092" s="33">
        <v>14.623787999999999</v>
      </c>
      <c r="DN1092" s="33">
        <v>14.994498</v>
      </c>
      <c r="DO1092" s="33">
        <v>6.6283962000000001</v>
      </c>
      <c r="DP1092" s="33">
        <v>-2.3154792999999998</v>
      </c>
      <c r="DQ1092" s="33">
        <v>-3.0519774000000002</v>
      </c>
      <c r="DR1092" s="33">
        <v>-6.6719124000000001</v>
      </c>
      <c r="DS1092" s="33">
        <v>-4.5122723999999996</v>
      </c>
      <c r="DT1092" s="33">
        <v>-4.2259659000000003</v>
      </c>
      <c r="DU1092" s="33">
        <v>1.509692</v>
      </c>
      <c r="DV1092" s="33">
        <v>2.7278232</v>
      </c>
      <c r="DW1092" s="33">
        <v>6.8619478000000003</v>
      </c>
      <c r="DX1092" s="33">
        <v>9.8311921000000009</v>
      </c>
      <c r="DY1092" s="33">
        <v>5.5403288000000002</v>
      </c>
      <c r="DZ1092" s="33">
        <v>-0.54632077000000001</v>
      </c>
      <c r="EA1092" s="33">
        <v>-1.8909506</v>
      </c>
      <c r="EB1092" s="33">
        <v>4.2990560999999996</v>
      </c>
      <c r="EC1092" s="33">
        <v>14.590628000000001</v>
      </c>
      <c r="ED1092" s="33">
        <v>13.230498000000001</v>
      </c>
      <c r="EE1092" s="33">
        <v>14.502039</v>
      </c>
      <c r="EF1092" s="33">
        <v>12.260503999999999</v>
      </c>
      <c r="EG1092" s="33">
        <v>9.4958907000000004</v>
      </c>
      <c r="EH1092" s="33">
        <v>15.594039</v>
      </c>
      <c r="EI1092" s="33">
        <v>23.105243999999999</v>
      </c>
      <c r="EJ1092" s="33">
        <v>20.490637</v>
      </c>
      <c r="EK1092" s="33">
        <v>20.273026999999999</v>
      </c>
      <c r="EL1092" s="33">
        <v>20.630627</v>
      </c>
      <c r="EM1092" s="33">
        <v>13.496384000000001</v>
      </c>
      <c r="EN1092" s="33">
        <v>5.8327653000000002</v>
      </c>
      <c r="EO1092" s="33">
        <v>5.0236096999999997</v>
      </c>
      <c r="EP1092" s="33">
        <v>1.3076337</v>
      </c>
      <c r="EQ1092" s="33">
        <v>3.3100814000000001</v>
      </c>
      <c r="ER1092" s="33">
        <v>3.4493459</v>
      </c>
      <c r="ES1092" s="33">
        <v>70.420485999999997</v>
      </c>
      <c r="ET1092" s="33">
        <v>69.734866999999994</v>
      </c>
      <c r="EU1092" s="33">
        <v>69.345938000000004</v>
      </c>
      <c r="EV1092" s="33">
        <v>68.207902000000004</v>
      </c>
      <c r="EW1092" s="33">
        <v>66.706216999999995</v>
      </c>
      <c r="EX1092" s="33">
        <v>66.911640000000006</v>
      </c>
      <c r="EY1092" s="33">
        <v>67.432877000000005</v>
      </c>
      <c r="EZ1092" s="33">
        <v>70.431330000000003</v>
      </c>
      <c r="FA1092" s="33">
        <v>73.465997999999999</v>
      </c>
      <c r="FB1092" s="33">
        <v>76.531364999999994</v>
      </c>
      <c r="FC1092" s="33">
        <v>80.671090000000007</v>
      </c>
      <c r="FD1092" s="33">
        <v>82.730862000000002</v>
      </c>
      <c r="FE1092" s="33">
        <v>85.326825999999997</v>
      </c>
      <c r="FF1092" s="33">
        <v>86.809533000000002</v>
      </c>
      <c r="FG1092" s="33">
        <v>87.050348</v>
      </c>
      <c r="FH1092" s="33">
        <v>87.089793999999998</v>
      </c>
      <c r="FI1092" s="33">
        <v>85.015478999999999</v>
      </c>
      <c r="FJ1092" s="33">
        <v>83.095731000000001</v>
      </c>
      <c r="FK1092" s="33">
        <v>79.378501</v>
      </c>
      <c r="FL1092" s="33">
        <v>76.687580999999994</v>
      </c>
      <c r="FM1092" s="33">
        <v>73.829333000000005</v>
      </c>
      <c r="FN1092" s="33">
        <v>71.520543000000004</v>
      </c>
      <c r="FO1092" s="33">
        <v>70.229575999999994</v>
      </c>
      <c r="FP1092" s="33">
        <v>68.692220000000006</v>
      </c>
      <c r="FQ1092" s="33">
        <v>105.1191</v>
      </c>
      <c r="FR1092" s="82">
        <v>7.3445450000000001</v>
      </c>
      <c r="FS1092">
        <v>1</v>
      </c>
    </row>
    <row r="1093" spans="1:175" x14ac:dyDescent="0.2">
      <c r="A1093" s="18" t="s">
        <v>197</v>
      </c>
      <c r="B1093" s="27" t="s">
        <v>204</v>
      </c>
      <c r="C1093" s="27">
        <v>42908</v>
      </c>
      <c r="D1093" s="33">
        <v>111</v>
      </c>
      <c r="E1093" s="33">
        <v>194.94235</v>
      </c>
      <c r="F1093" s="33">
        <v>188.01728</v>
      </c>
      <c r="G1093" s="33">
        <v>186.01607999999999</v>
      </c>
      <c r="H1093" s="33">
        <v>188.43915999999999</v>
      </c>
      <c r="I1093" s="33">
        <v>189.54678999999999</v>
      </c>
      <c r="J1093" s="33">
        <v>205.51981000000001</v>
      </c>
      <c r="K1093" s="33">
        <v>222.52257</v>
      </c>
      <c r="L1093" s="33">
        <v>251.08105</v>
      </c>
      <c r="M1093" s="33">
        <v>276.30745000000002</v>
      </c>
      <c r="N1093" s="33">
        <v>286.35442</v>
      </c>
      <c r="O1093" s="33">
        <v>287.63200999999998</v>
      </c>
      <c r="P1093" s="33">
        <v>298.84818999999999</v>
      </c>
      <c r="Q1093" s="33">
        <v>298.84879000000001</v>
      </c>
      <c r="R1093" s="33">
        <v>296.72428000000002</v>
      </c>
      <c r="S1093" s="33">
        <v>298.79095999999998</v>
      </c>
      <c r="T1093" s="33">
        <v>291.06281000000001</v>
      </c>
      <c r="U1093" s="33">
        <v>278.73187999999999</v>
      </c>
      <c r="V1093" s="33">
        <v>258.64625000000001</v>
      </c>
      <c r="W1093" s="33">
        <v>239.12196</v>
      </c>
      <c r="X1093" s="33">
        <v>227.94640000000001</v>
      </c>
      <c r="Y1093" s="33">
        <v>221.62746000000001</v>
      </c>
      <c r="Z1093" s="33">
        <v>210.66412</v>
      </c>
      <c r="AA1093" s="33">
        <v>204.67437000000001</v>
      </c>
      <c r="AB1093" s="33">
        <v>193.40359000000001</v>
      </c>
      <c r="AC1093" s="33">
        <v>-4.7151645999999996</v>
      </c>
      <c r="AD1093" s="33">
        <v>-5.0505702000000001</v>
      </c>
      <c r="AE1093" s="33">
        <v>-4.5027043000000004</v>
      </c>
      <c r="AF1093" s="33">
        <v>-3.6709735000000001</v>
      </c>
      <c r="AG1093" s="33">
        <v>-10.140067</v>
      </c>
      <c r="AH1093" s="33">
        <v>-6.4601629000000003</v>
      </c>
      <c r="AI1093" s="33">
        <v>-12.177464000000001</v>
      </c>
      <c r="AJ1093" s="33">
        <v>-4.6325959000000001</v>
      </c>
      <c r="AK1093" s="33">
        <v>0.98327947999999998</v>
      </c>
      <c r="AL1093" s="33">
        <v>-1.7571014</v>
      </c>
      <c r="AM1093" s="33">
        <v>-12.655661</v>
      </c>
      <c r="AN1093" s="33">
        <v>-8.7905560999999999</v>
      </c>
      <c r="AO1093" s="33">
        <v>-4.3262118000000003</v>
      </c>
      <c r="AP1093" s="33">
        <v>-11.846206</v>
      </c>
      <c r="AQ1093" s="33">
        <v>-0.65450585999999999</v>
      </c>
      <c r="AR1093" s="33">
        <v>-1.7593687</v>
      </c>
      <c r="AS1093" s="33">
        <v>-4.0687287999999997</v>
      </c>
      <c r="AT1093" s="33">
        <v>-11.09552</v>
      </c>
      <c r="AU1093" s="33">
        <v>-20.257393</v>
      </c>
      <c r="AV1093" s="33">
        <v>-29.064029999999999</v>
      </c>
      <c r="AW1093" s="33">
        <v>-29.055228</v>
      </c>
      <c r="AX1093" s="33">
        <v>-29.950939000000002</v>
      </c>
      <c r="AY1093" s="33">
        <v>-27.009024</v>
      </c>
      <c r="AZ1093" s="33">
        <v>-27.087741000000001</v>
      </c>
      <c r="BA1093" s="33">
        <v>-1.8337931999999999</v>
      </c>
      <c r="BB1093" s="33">
        <v>-2.3144398000000002</v>
      </c>
      <c r="BC1093" s="33">
        <v>-1.9122979</v>
      </c>
      <c r="BD1093" s="33">
        <v>-1.5138294000000001</v>
      </c>
      <c r="BE1093" s="33">
        <v>-7.7192163999999996</v>
      </c>
      <c r="BF1093" s="33">
        <v>-4.0591743999999998</v>
      </c>
      <c r="BG1093" s="33">
        <v>-9.2398948999999995</v>
      </c>
      <c r="BH1093" s="33">
        <v>-1.5962525000000001</v>
      </c>
      <c r="BI1093" s="33">
        <v>5.6179442999999996</v>
      </c>
      <c r="BJ1093" s="33">
        <v>3.2424309999999998</v>
      </c>
      <c r="BK1093" s="33">
        <v>-4.4764013</v>
      </c>
      <c r="BL1093" s="33">
        <v>-0.35594369999999997</v>
      </c>
      <c r="BM1093" s="33">
        <v>3.7629069999999998</v>
      </c>
      <c r="BN1093" s="33">
        <v>-4.2234183999999999</v>
      </c>
      <c r="BO1093" s="33">
        <v>7.0012347999999998</v>
      </c>
      <c r="BP1093" s="33">
        <v>5.3324012999999999</v>
      </c>
      <c r="BQ1093" s="33">
        <v>2.5038898999999999</v>
      </c>
      <c r="BR1093" s="33">
        <v>-4.4441794999999997</v>
      </c>
      <c r="BS1093" s="33">
        <v>-13.066889</v>
      </c>
      <c r="BT1093" s="33">
        <v>-20.444956999999999</v>
      </c>
      <c r="BU1093" s="33">
        <v>-20.100484999999999</v>
      </c>
      <c r="BV1093" s="33">
        <v>-21.351199000000001</v>
      </c>
      <c r="BW1093" s="33">
        <v>-18.673244</v>
      </c>
      <c r="BX1093" s="33">
        <v>-18.949591000000002</v>
      </c>
      <c r="BY1093" s="33">
        <v>0.16183581999999999</v>
      </c>
      <c r="BZ1093" s="33">
        <v>-0.41940418000000002</v>
      </c>
      <c r="CA1093" s="33">
        <v>-0.11819038</v>
      </c>
      <c r="CB1093" s="33">
        <v>-1.9798010000000001E-2</v>
      </c>
      <c r="CC1093" s="33">
        <v>-6.0425428999999999</v>
      </c>
      <c r="CD1093" s="33">
        <v>-2.3962572</v>
      </c>
      <c r="CE1093" s="33">
        <v>-7.2053437000000002</v>
      </c>
      <c r="CF1093" s="33">
        <v>0.50670968999999999</v>
      </c>
      <c r="CG1093" s="33">
        <v>8.8278990000000004</v>
      </c>
      <c r="CH1093" s="33">
        <v>6.7050919999999996</v>
      </c>
      <c r="CI1093" s="33">
        <v>1.1885291</v>
      </c>
      <c r="CJ1093" s="33">
        <v>5.4858431999999997</v>
      </c>
      <c r="CK1093" s="33">
        <v>9.3654060000000001</v>
      </c>
      <c r="CL1093" s="33">
        <v>1.0561008000000001</v>
      </c>
      <c r="CM1093" s="33">
        <v>12.303577000000001</v>
      </c>
      <c r="CN1093" s="33">
        <v>10.24414</v>
      </c>
      <c r="CO1093" s="33">
        <v>7.0560656000000002</v>
      </c>
      <c r="CP1093" s="33">
        <v>0.16251841</v>
      </c>
      <c r="CQ1093" s="33">
        <v>-8.0867672000000006</v>
      </c>
      <c r="CR1093" s="33">
        <v>-14.475413</v>
      </c>
      <c r="CS1093" s="33">
        <v>-13.898458</v>
      </c>
      <c r="CT1093" s="33">
        <v>-15.395045</v>
      </c>
      <c r="CU1093" s="33">
        <v>-12.899908</v>
      </c>
      <c r="CV1093" s="33">
        <v>-13.313133000000001</v>
      </c>
      <c r="CW1093" s="33">
        <v>2.1574648999999999</v>
      </c>
      <c r="CX1093" s="33">
        <v>1.4756313999999999</v>
      </c>
      <c r="CY1093" s="33">
        <v>1.6759172</v>
      </c>
      <c r="CZ1093" s="33">
        <v>1.4742333999999999</v>
      </c>
      <c r="DA1093" s="33">
        <v>-4.3658694000000002</v>
      </c>
      <c r="DB1093" s="33">
        <v>-0.73333988000000006</v>
      </c>
      <c r="DC1093" s="33">
        <v>-5.1707926000000004</v>
      </c>
      <c r="DD1093" s="33">
        <v>2.6096718999999999</v>
      </c>
      <c r="DE1093" s="33">
        <v>12.037853999999999</v>
      </c>
      <c r="DF1093" s="33">
        <v>10.167752999999999</v>
      </c>
      <c r="DG1093" s="33">
        <v>6.8534595999999999</v>
      </c>
      <c r="DH1093" s="33">
        <v>11.327629999999999</v>
      </c>
      <c r="DI1093" s="33">
        <v>14.967905</v>
      </c>
      <c r="DJ1093" s="33">
        <v>6.3356200999999999</v>
      </c>
      <c r="DK1093" s="33">
        <v>17.605920000000001</v>
      </c>
      <c r="DL1093" s="33">
        <v>15.155878</v>
      </c>
      <c r="DM1093" s="33">
        <v>11.608241</v>
      </c>
      <c r="DN1093" s="33">
        <v>4.7692163000000001</v>
      </c>
      <c r="DO1093" s="33">
        <v>-3.1066457000000001</v>
      </c>
      <c r="DP1093" s="33">
        <v>-8.5058694999999993</v>
      </c>
      <c r="DQ1093" s="33">
        <v>-7.6964299</v>
      </c>
      <c r="DR1093" s="33">
        <v>-9.4388913999999993</v>
      </c>
      <c r="DS1093" s="33">
        <v>-7.1265723999999997</v>
      </c>
      <c r="DT1093" s="33">
        <v>-7.6766753999999997</v>
      </c>
      <c r="DU1093" s="33">
        <v>5.0388362999999998</v>
      </c>
      <c r="DV1093" s="33">
        <v>4.2117617999999997</v>
      </c>
      <c r="DW1093" s="33">
        <v>4.2663235000000004</v>
      </c>
      <c r="DX1093" s="33">
        <v>3.6313775000000001</v>
      </c>
      <c r="DY1093" s="33">
        <v>-1.9450191999999999</v>
      </c>
      <c r="DZ1093" s="33">
        <v>1.6676485999999999</v>
      </c>
      <c r="EA1093" s="33">
        <v>-2.2332239</v>
      </c>
      <c r="EB1093" s="33">
        <v>5.6460153000000002</v>
      </c>
      <c r="EC1093" s="33">
        <v>16.672518</v>
      </c>
      <c r="ED1093" s="33">
        <v>15.167285</v>
      </c>
      <c r="EE1093" s="33">
        <v>15.032719</v>
      </c>
      <c r="EF1093" s="33">
        <v>19.762243000000002</v>
      </c>
      <c r="EG1093" s="33">
        <v>23.057023999999998</v>
      </c>
      <c r="EH1093" s="33">
        <v>13.958406999999999</v>
      </c>
      <c r="EI1093" s="33">
        <v>25.261661</v>
      </c>
      <c r="EJ1093" s="33">
        <v>22.247648000000002</v>
      </c>
      <c r="EK1093" s="33">
        <v>18.180859999999999</v>
      </c>
      <c r="EL1093" s="33">
        <v>11.420555999999999</v>
      </c>
      <c r="EM1093" s="33">
        <v>4.0838587999999998</v>
      </c>
      <c r="EN1093" s="33">
        <v>0.1132036</v>
      </c>
      <c r="EO1093" s="33">
        <v>1.2583131000000001</v>
      </c>
      <c r="EP1093" s="33">
        <v>-0.83915108000000005</v>
      </c>
      <c r="EQ1093" s="33">
        <v>1.2092073999999999</v>
      </c>
      <c r="ER1093" s="33">
        <v>0.46147449000000001</v>
      </c>
      <c r="ES1093" s="33">
        <v>73.137253000000001</v>
      </c>
      <c r="ET1093" s="33">
        <v>72.883264999999994</v>
      </c>
      <c r="EU1093" s="33">
        <v>71.528180000000006</v>
      </c>
      <c r="EV1093" s="33">
        <v>70.660273000000004</v>
      </c>
      <c r="EW1093" s="33">
        <v>69.898848999999998</v>
      </c>
      <c r="EX1093" s="33">
        <v>69.413813000000005</v>
      </c>
      <c r="EY1093" s="33">
        <v>70.375465000000005</v>
      </c>
      <c r="EZ1093" s="33">
        <v>73.765359000000004</v>
      </c>
      <c r="FA1093" s="33">
        <v>77.228802000000002</v>
      </c>
      <c r="FB1093" s="33">
        <v>81.440008000000006</v>
      </c>
      <c r="FC1093" s="33">
        <v>85.076041000000004</v>
      </c>
      <c r="FD1093" s="33">
        <v>88.009049000000005</v>
      </c>
      <c r="FE1093" s="33">
        <v>90.352770000000007</v>
      </c>
      <c r="FF1093" s="33">
        <v>90.814369999999997</v>
      </c>
      <c r="FG1093" s="33">
        <v>91.188856000000001</v>
      </c>
      <c r="FH1093" s="33">
        <v>89.928641999999996</v>
      </c>
      <c r="FI1093" s="33">
        <v>87.902417</v>
      </c>
      <c r="FJ1093" s="33">
        <v>85.587603000000001</v>
      </c>
      <c r="FK1093" s="33">
        <v>83.044613999999996</v>
      </c>
      <c r="FL1093" s="33">
        <v>79.294723000000005</v>
      </c>
      <c r="FM1093" s="33">
        <v>76.417372</v>
      </c>
      <c r="FN1093" s="33">
        <v>73.165971999999996</v>
      </c>
      <c r="FO1093" s="33">
        <v>71.375133000000005</v>
      </c>
      <c r="FP1093" s="33">
        <v>69.866221999999993</v>
      </c>
      <c r="FQ1093" s="33">
        <v>115.73520000000001</v>
      </c>
      <c r="FR1093" s="82">
        <v>8.4017219999999995</v>
      </c>
      <c r="FS1093">
        <v>1</v>
      </c>
    </row>
    <row r="1094" spans="1:175" x14ac:dyDescent="0.2">
      <c r="A1094" s="18" t="s">
        <v>197</v>
      </c>
      <c r="B1094" s="27" t="s">
        <v>204</v>
      </c>
      <c r="C1094" s="27">
        <v>42909</v>
      </c>
      <c r="D1094" s="33">
        <v>110</v>
      </c>
      <c r="E1094" s="33">
        <v>187.1524</v>
      </c>
      <c r="F1094" s="33">
        <v>190.28629000000001</v>
      </c>
      <c r="G1094" s="33">
        <v>184.02891</v>
      </c>
      <c r="H1094" s="33">
        <v>186.53158999999999</v>
      </c>
      <c r="I1094" s="33">
        <v>191.81245999999999</v>
      </c>
      <c r="J1094" s="33">
        <v>206.41107</v>
      </c>
      <c r="K1094" s="33">
        <v>216.14691999999999</v>
      </c>
      <c r="L1094" s="33">
        <v>233.67376999999999</v>
      </c>
      <c r="M1094" s="33">
        <v>255.65024</v>
      </c>
      <c r="N1094" s="33">
        <v>270.82191</v>
      </c>
      <c r="O1094" s="33">
        <v>279.05842000000001</v>
      </c>
      <c r="P1094" s="33">
        <v>286.71708999999998</v>
      </c>
      <c r="Q1094" s="33">
        <v>285.63028000000003</v>
      </c>
      <c r="R1094" s="33">
        <v>288.87108999999998</v>
      </c>
      <c r="S1094" s="33">
        <v>289.92784</v>
      </c>
      <c r="T1094" s="33">
        <v>280.61227000000002</v>
      </c>
      <c r="U1094" s="33">
        <v>273.18536999999998</v>
      </c>
      <c r="V1094" s="33">
        <v>257.70805999999999</v>
      </c>
      <c r="W1094" s="33">
        <v>240.77184</v>
      </c>
      <c r="X1094" s="33">
        <v>231.80984000000001</v>
      </c>
      <c r="Y1094" s="33">
        <v>223.39591999999999</v>
      </c>
      <c r="Z1094" s="33">
        <v>197.44838999999999</v>
      </c>
      <c r="AA1094" s="33">
        <v>190.10051999999999</v>
      </c>
      <c r="AB1094" s="33">
        <v>180.55642</v>
      </c>
      <c r="AC1094" s="33">
        <v>-15.92347</v>
      </c>
      <c r="AD1094" s="33">
        <v>3.0313781999999998</v>
      </c>
      <c r="AE1094" s="33">
        <v>-1.0200847</v>
      </c>
      <c r="AF1094" s="33">
        <v>-1.0916034999999999</v>
      </c>
      <c r="AG1094" s="33">
        <v>-3.4527717</v>
      </c>
      <c r="AH1094" s="33">
        <v>-2.1888801999999998</v>
      </c>
      <c r="AI1094" s="33">
        <v>-12.502274999999999</v>
      </c>
      <c r="AJ1094" s="33">
        <v>-13.302619</v>
      </c>
      <c r="AK1094" s="33">
        <v>-4.1901973999999997</v>
      </c>
      <c r="AL1094" s="33">
        <v>-2.5102285000000002</v>
      </c>
      <c r="AM1094" s="33">
        <v>-2.0433371</v>
      </c>
      <c r="AN1094" s="33">
        <v>1.5798517000000001</v>
      </c>
      <c r="AO1094" s="33">
        <v>-2.418965</v>
      </c>
      <c r="AP1094" s="33">
        <v>3.3250166999999999</v>
      </c>
      <c r="AQ1094" s="33">
        <v>6.3277755999999998</v>
      </c>
      <c r="AR1094" s="33">
        <v>-0.80535495999999995</v>
      </c>
      <c r="AS1094" s="33">
        <v>2.3061885000000002</v>
      </c>
      <c r="AT1094" s="33">
        <v>0.41716001000000003</v>
      </c>
      <c r="AU1094" s="33">
        <v>-0.58282303000000002</v>
      </c>
      <c r="AV1094" s="33">
        <v>-2.8881709</v>
      </c>
      <c r="AW1094" s="33">
        <v>-6.8678802000000001</v>
      </c>
      <c r="AX1094" s="33">
        <v>-24.852015999999999</v>
      </c>
      <c r="AY1094" s="33">
        <v>-23.411919999999999</v>
      </c>
      <c r="AZ1094" s="33">
        <v>-21.446197000000002</v>
      </c>
      <c r="BA1094" s="33">
        <v>-10.787556</v>
      </c>
      <c r="BB1094" s="33">
        <v>5.9263785999999996</v>
      </c>
      <c r="BC1094" s="33">
        <v>1.1759771000000001</v>
      </c>
      <c r="BD1094" s="33">
        <v>0.95735152000000001</v>
      </c>
      <c r="BE1094" s="33">
        <v>-1.3633303999999999</v>
      </c>
      <c r="BF1094" s="33">
        <v>3.5801769999999997E-2</v>
      </c>
      <c r="BG1094" s="33">
        <v>-8.8364968000000008</v>
      </c>
      <c r="BH1094" s="33">
        <v>-10.400641999999999</v>
      </c>
      <c r="BI1094" s="33">
        <v>-0.27818509000000002</v>
      </c>
      <c r="BJ1094" s="33">
        <v>1.8218437000000001</v>
      </c>
      <c r="BK1094" s="33">
        <v>2.0265974999999998</v>
      </c>
      <c r="BL1094" s="33">
        <v>6.1120831999999998</v>
      </c>
      <c r="BM1094" s="33">
        <v>2.250867</v>
      </c>
      <c r="BN1094" s="33">
        <v>8.4642955999999998</v>
      </c>
      <c r="BO1094" s="33">
        <v>12.536319000000001</v>
      </c>
      <c r="BP1094" s="33">
        <v>5.9265926000000002</v>
      </c>
      <c r="BQ1094" s="33">
        <v>8.9994414999999996</v>
      </c>
      <c r="BR1094" s="33">
        <v>6.3962326000000003</v>
      </c>
      <c r="BS1094" s="33">
        <v>4.8417259000000001</v>
      </c>
      <c r="BT1094" s="33">
        <v>1.9533735000000001</v>
      </c>
      <c r="BU1094" s="33">
        <v>-2.7819238999999998</v>
      </c>
      <c r="BV1094" s="33">
        <v>-17.289501999999999</v>
      </c>
      <c r="BW1094" s="33">
        <v>-15.341391</v>
      </c>
      <c r="BX1094" s="33">
        <v>-13.238106999999999</v>
      </c>
      <c r="BY1094" s="33">
        <v>-7.2304382</v>
      </c>
      <c r="BZ1094" s="33">
        <v>7.9314470000000004</v>
      </c>
      <c r="CA1094" s="33">
        <v>2.6969628000000001</v>
      </c>
      <c r="CB1094" s="33">
        <v>2.3764514999999999</v>
      </c>
      <c r="CC1094" s="33">
        <v>8.3810170000000003E-2</v>
      </c>
      <c r="CD1094" s="33">
        <v>1.5766096999999999</v>
      </c>
      <c r="CE1094" s="33">
        <v>-6.2975897999999999</v>
      </c>
      <c r="CF1094" s="33">
        <v>-8.3907404000000003</v>
      </c>
      <c r="CG1094" s="33">
        <v>2.4312627</v>
      </c>
      <c r="CH1094" s="33">
        <v>4.8222237000000003</v>
      </c>
      <c r="CI1094" s="33">
        <v>4.8454217999999996</v>
      </c>
      <c r="CJ1094" s="33">
        <v>9.2510928999999997</v>
      </c>
      <c r="CK1094" s="33">
        <v>5.4851785</v>
      </c>
      <c r="CL1094" s="33">
        <v>12.023745</v>
      </c>
      <c r="CM1094" s="33">
        <v>16.836338000000001</v>
      </c>
      <c r="CN1094" s="33">
        <v>10.589119</v>
      </c>
      <c r="CO1094" s="33">
        <v>13.635168</v>
      </c>
      <c r="CP1094" s="33">
        <v>10.537319999999999</v>
      </c>
      <c r="CQ1094" s="33">
        <v>8.5987519999999993</v>
      </c>
      <c r="CR1094" s="33">
        <v>5.3066125</v>
      </c>
      <c r="CS1094" s="33">
        <v>4.7997039999999998E-2</v>
      </c>
      <c r="CT1094" s="33">
        <v>-12.051727</v>
      </c>
      <c r="CU1094" s="33">
        <v>-9.7517671999999997</v>
      </c>
      <c r="CV1094" s="33">
        <v>-7.5532088000000002</v>
      </c>
      <c r="CW1094" s="33">
        <v>-3.6733202999999999</v>
      </c>
      <c r="CX1094" s="33">
        <v>9.9365155000000005</v>
      </c>
      <c r="CY1094" s="33">
        <v>4.2179485000000003</v>
      </c>
      <c r="CZ1094" s="33">
        <v>3.7955515000000002</v>
      </c>
      <c r="DA1094" s="33">
        <v>1.5309508000000001</v>
      </c>
      <c r="DB1094" s="33">
        <v>3.1174176999999998</v>
      </c>
      <c r="DC1094" s="33">
        <v>-3.7586827999999999</v>
      </c>
      <c r="DD1094" s="33">
        <v>-6.3808392999999999</v>
      </c>
      <c r="DE1094" s="33">
        <v>5.1407106000000002</v>
      </c>
      <c r="DF1094" s="33">
        <v>7.8226037000000002</v>
      </c>
      <c r="DG1094" s="33">
        <v>7.6642460999999997</v>
      </c>
      <c r="DH1094" s="33">
        <v>12.390103</v>
      </c>
      <c r="DI1094" s="33">
        <v>8.7194898999999992</v>
      </c>
      <c r="DJ1094" s="33">
        <v>15.583194000000001</v>
      </c>
      <c r="DK1094" s="33">
        <v>21.136357</v>
      </c>
      <c r="DL1094" s="33">
        <v>15.251645</v>
      </c>
      <c r="DM1094" s="33">
        <v>18.270894999999999</v>
      </c>
      <c r="DN1094" s="33">
        <v>14.678407999999999</v>
      </c>
      <c r="DO1094" s="33">
        <v>12.355778000000001</v>
      </c>
      <c r="DP1094" s="33">
        <v>8.6598514000000009</v>
      </c>
      <c r="DQ1094" s="33">
        <v>2.8779180000000002</v>
      </c>
      <c r="DR1094" s="33">
        <v>-6.8139529999999997</v>
      </c>
      <c r="DS1094" s="33">
        <v>-4.1621433999999997</v>
      </c>
      <c r="DT1094" s="33">
        <v>-1.8683106</v>
      </c>
      <c r="DU1094" s="33">
        <v>1.4625931000000001</v>
      </c>
      <c r="DV1094" s="33">
        <v>12.831516000000001</v>
      </c>
      <c r="DW1094" s="33">
        <v>6.4140103000000002</v>
      </c>
      <c r="DX1094" s="33">
        <v>5.8445064000000002</v>
      </c>
      <c r="DY1094" s="33">
        <v>3.6203919999999998</v>
      </c>
      <c r="DZ1094" s="33">
        <v>5.3420997000000003</v>
      </c>
      <c r="EA1094" s="33">
        <v>-9.2904349999999997E-2</v>
      </c>
      <c r="EB1094" s="33">
        <v>-3.4788613000000002</v>
      </c>
      <c r="EC1094" s="33">
        <v>9.0527228999999991</v>
      </c>
      <c r="ED1094" s="33">
        <v>12.154676</v>
      </c>
      <c r="EE1094" s="33">
        <v>11.734181</v>
      </c>
      <c r="EF1094" s="33">
        <v>16.922333999999999</v>
      </c>
      <c r="EG1094" s="33">
        <v>13.389322</v>
      </c>
      <c r="EH1094" s="33">
        <v>20.722472</v>
      </c>
      <c r="EI1094" s="33">
        <v>27.344901</v>
      </c>
      <c r="EJ1094" s="33">
        <v>21.983592999999999</v>
      </c>
      <c r="EK1094" s="33">
        <v>24.964148000000002</v>
      </c>
      <c r="EL1094" s="33">
        <v>20.65748</v>
      </c>
      <c r="EM1094" s="33">
        <v>17.780327</v>
      </c>
      <c r="EN1094" s="33">
        <v>13.501396</v>
      </c>
      <c r="EO1094" s="33">
        <v>6.9638742999999996</v>
      </c>
      <c r="EP1094" s="33">
        <v>0.74856118000000005</v>
      </c>
      <c r="EQ1094" s="33">
        <v>3.9083855999999999</v>
      </c>
      <c r="ER1094" s="33">
        <v>6.3397794999999997</v>
      </c>
      <c r="ES1094" s="33">
        <v>69.316063999999997</v>
      </c>
      <c r="ET1094" s="33">
        <v>68.830473999999995</v>
      </c>
      <c r="EU1094" s="33">
        <v>67.509641000000002</v>
      </c>
      <c r="EV1094" s="33">
        <v>66.542591000000002</v>
      </c>
      <c r="EW1094" s="33">
        <v>65.810992999999996</v>
      </c>
      <c r="EX1094" s="33">
        <v>65.540076999999997</v>
      </c>
      <c r="EY1094" s="33">
        <v>66.283626999999996</v>
      </c>
      <c r="EZ1094" s="33">
        <v>68.490193000000005</v>
      </c>
      <c r="FA1094" s="33">
        <v>71.579043999999996</v>
      </c>
      <c r="FB1094" s="33">
        <v>74.363020000000006</v>
      </c>
      <c r="FC1094" s="33">
        <v>76.905889000000002</v>
      </c>
      <c r="FD1094" s="33">
        <v>79.692492999999999</v>
      </c>
      <c r="FE1094" s="33">
        <v>81.776501999999994</v>
      </c>
      <c r="FF1094" s="33">
        <v>82.860804000000002</v>
      </c>
      <c r="FG1094" s="33">
        <v>82.806759999999997</v>
      </c>
      <c r="FH1094" s="33">
        <v>82.563406000000001</v>
      </c>
      <c r="FI1094" s="33">
        <v>81.270809</v>
      </c>
      <c r="FJ1094" s="33">
        <v>79.586671999999993</v>
      </c>
      <c r="FK1094" s="33">
        <v>77.819222999999994</v>
      </c>
      <c r="FL1094" s="33">
        <v>74.576607999999993</v>
      </c>
      <c r="FM1094" s="33">
        <v>72.029139000000001</v>
      </c>
      <c r="FN1094" s="33">
        <v>70.142633000000004</v>
      </c>
      <c r="FO1094" s="33">
        <v>68.125840999999994</v>
      </c>
      <c r="FP1094" s="33">
        <v>66.505370999999997</v>
      </c>
      <c r="FQ1094" s="33">
        <v>58.479100000000003</v>
      </c>
      <c r="FR1094" s="82">
        <v>8.046163</v>
      </c>
      <c r="FS1094">
        <v>1</v>
      </c>
    </row>
    <row r="1095" spans="1:175" x14ac:dyDescent="0.2">
      <c r="A1095" s="18" t="s">
        <v>197</v>
      </c>
      <c r="B1095" s="27" t="s">
        <v>204</v>
      </c>
      <c r="C1095" s="27">
        <v>42943</v>
      </c>
      <c r="D1095" s="33">
        <v>107</v>
      </c>
      <c r="E1095" s="33">
        <v>186.13410999999999</v>
      </c>
      <c r="F1095" s="33">
        <v>179.01517000000001</v>
      </c>
      <c r="G1095" s="33">
        <v>173.86923999999999</v>
      </c>
      <c r="H1095" s="33">
        <v>174.05797000000001</v>
      </c>
      <c r="I1095" s="33">
        <v>180.83103</v>
      </c>
      <c r="J1095" s="33">
        <v>194.35111000000001</v>
      </c>
      <c r="K1095" s="33">
        <v>203.38163</v>
      </c>
      <c r="L1095" s="33">
        <v>221.89395999999999</v>
      </c>
      <c r="M1095" s="33">
        <v>240.54193000000001</v>
      </c>
      <c r="N1095" s="33">
        <v>253.23285000000001</v>
      </c>
      <c r="O1095" s="33">
        <v>262.30869999999999</v>
      </c>
      <c r="P1095" s="33">
        <v>270.35187999999999</v>
      </c>
      <c r="Q1095" s="33">
        <v>275.72613000000001</v>
      </c>
      <c r="R1095" s="33">
        <v>281.20359999999999</v>
      </c>
      <c r="S1095" s="33">
        <v>279.51857000000001</v>
      </c>
      <c r="T1095" s="33">
        <v>276.47073999999998</v>
      </c>
      <c r="U1095" s="33">
        <v>268.19105000000002</v>
      </c>
      <c r="V1095" s="33">
        <v>256.05811</v>
      </c>
      <c r="W1095" s="33">
        <v>242.07664</v>
      </c>
      <c r="X1095" s="33">
        <v>239.29427999999999</v>
      </c>
      <c r="Y1095" s="33">
        <v>234.10984999999999</v>
      </c>
      <c r="Z1095" s="33">
        <v>223.35917000000001</v>
      </c>
      <c r="AA1095" s="33">
        <v>210.51757000000001</v>
      </c>
      <c r="AB1095" s="33">
        <v>198.58748</v>
      </c>
      <c r="AC1095" s="33">
        <v>-12.549480000000001</v>
      </c>
      <c r="AD1095" s="33">
        <v>-5.1424276000000004</v>
      </c>
      <c r="AE1095" s="33">
        <v>-5.8567410000000004</v>
      </c>
      <c r="AF1095" s="33">
        <v>-5.7949552000000004</v>
      </c>
      <c r="AG1095" s="33">
        <v>-1.9754362999999999</v>
      </c>
      <c r="AH1095" s="33">
        <v>-4.3024116000000001</v>
      </c>
      <c r="AI1095" s="33">
        <v>-8.4682867000000002</v>
      </c>
      <c r="AJ1095" s="33">
        <v>-6.2521407</v>
      </c>
      <c r="AK1095" s="33">
        <v>-4.2340593999999996</v>
      </c>
      <c r="AL1095" s="33">
        <v>-10.766558</v>
      </c>
      <c r="AM1095" s="33">
        <v>-10.834258999999999</v>
      </c>
      <c r="AN1095" s="33">
        <v>-9.7098191000000007</v>
      </c>
      <c r="AO1095" s="33">
        <v>-7.6702310999999996</v>
      </c>
      <c r="AP1095" s="33">
        <v>-7.6160797000000002</v>
      </c>
      <c r="AQ1095" s="33">
        <v>-9.0209124999999997</v>
      </c>
      <c r="AR1095" s="33">
        <v>-3.0395796000000002</v>
      </c>
      <c r="AS1095" s="33">
        <v>-2.9068912</v>
      </c>
      <c r="AT1095" s="33">
        <v>-7.8483615000000002</v>
      </c>
      <c r="AU1095" s="33">
        <v>-8.5461191000000003</v>
      </c>
      <c r="AV1095" s="33">
        <v>-2.6250374999999999</v>
      </c>
      <c r="AW1095" s="33">
        <v>-7.1966600000000006E-2</v>
      </c>
      <c r="AX1095" s="33">
        <v>-2.6650706999999998</v>
      </c>
      <c r="AY1095" s="33">
        <v>-6.0025246000000001</v>
      </c>
      <c r="AZ1095" s="33">
        <v>-8.7454487000000007</v>
      </c>
      <c r="BA1095" s="33">
        <v>-8.7284664000000003</v>
      </c>
      <c r="BB1095" s="33">
        <v>-2.3740755</v>
      </c>
      <c r="BC1095" s="33">
        <v>-3.1736108999999999</v>
      </c>
      <c r="BD1095" s="33">
        <v>-3.1360413999999999</v>
      </c>
      <c r="BE1095" s="33">
        <v>0.63796514999999998</v>
      </c>
      <c r="BF1095" s="33">
        <v>-1.7966126</v>
      </c>
      <c r="BG1095" s="33">
        <v>-3.4439386999999999</v>
      </c>
      <c r="BH1095" s="33">
        <v>-2.1059397999999998</v>
      </c>
      <c r="BI1095" s="33">
        <v>1.8343419000000001</v>
      </c>
      <c r="BJ1095" s="33">
        <v>-4.4512419000000003</v>
      </c>
      <c r="BK1095" s="33">
        <v>-5.0394053999999997</v>
      </c>
      <c r="BL1095" s="33">
        <v>-3.6043869000000002</v>
      </c>
      <c r="BM1095" s="33">
        <v>-0.96951911999999996</v>
      </c>
      <c r="BN1095" s="33">
        <v>-0.44191941000000001</v>
      </c>
      <c r="BO1095" s="33">
        <v>-1.2549383999999999</v>
      </c>
      <c r="BP1095" s="33">
        <v>4.5063361999999998</v>
      </c>
      <c r="BQ1095" s="33">
        <v>4.0079516000000002</v>
      </c>
      <c r="BR1095" s="33">
        <v>-1.6057399000000001</v>
      </c>
      <c r="BS1095" s="33">
        <v>-2.4498413000000001</v>
      </c>
      <c r="BT1095" s="33">
        <v>3.5758366000000001</v>
      </c>
      <c r="BU1095" s="33">
        <v>6.5931737999999998</v>
      </c>
      <c r="BV1095" s="33">
        <v>2.6362618000000002</v>
      </c>
      <c r="BW1095" s="33">
        <v>-1.3571781000000001</v>
      </c>
      <c r="BX1095" s="33">
        <v>-4.4241025</v>
      </c>
      <c r="BY1095" s="33">
        <v>-6.0820441000000001</v>
      </c>
      <c r="BZ1095" s="33">
        <v>-0.45672320999999999</v>
      </c>
      <c r="CA1095" s="33">
        <v>-1.3152832000000001</v>
      </c>
      <c r="CB1095" s="33">
        <v>-1.2944857999999999</v>
      </c>
      <c r="CC1095" s="33">
        <v>2.4479989999999998</v>
      </c>
      <c r="CD1095" s="33">
        <v>-6.1103900000000003E-2</v>
      </c>
      <c r="CE1095" s="33">
        <v>3.5909400000000001E-2</v>
      </c>
      <c r="CF1095" s="33">
        <v>0.76570636000000003</v>
      </c>
      <c r="CG1095" s="33">
        <v>6.0372982000000004</v>
      </c>
      <c r="CH1095" s="33">
        <v>-7.727299E-2</v>
      </c>
      <c r="CI1095" s="33">
        <v>-1.0259075</v>
      </c>
      <c r="CJ1095" s="33">
        <v>0.62421685000000005</v>
      </c>
      <c r="CK1095" s="33">
        <v>3.6713735999999999</v>
      </c>
      <c r="CL1095" s="33">
        <v>4.5268822000000002</v>
      </c>
      <c r="CM1095" s="33">
        <v>4.1237516000000003</v>
      </c>
      <c r="CN1095" s="33">
        <v>9.7326145000000004</v>
      </c>
      <c r="CO1095" s="33">
        <v>8.7971506000000002</v>
      </c>
      <c r="CP1095" s="33">
        <v>2.7178806999999998</v>
      </c>
      <c r="CQ1095" s="33">
        <v>1.7724221</v>
      </c>
      <c r="CR1095" s="33">
        <v>7.8705429999999996</v>
      </c>
      <c r="CS1095" s="33">
        <v>11.209429999999999</v>
      </c>
      <c r="CT1095" s="33">
        <v>6.3079485999999996</v>
      </c>
      <c r="CU1095" s="33">
        <v>1.8601747</v>
      </c>
      <c r="CV1095" s="33">
        <v>-1.4311514000000001</v>
      </c>
      <c r="CW1095" s="33">
        <v>-3.4356217999999998</v>
      </c>
      <c r="CX1095" s="33">
        <v>1.460629</v>
      </c>
      <c r="CY1095" s="33">
        <v>0.54304452999999997</v>
      </c>
      <c r="CZ1095" s="33">
        <v>0.54706980999999999</v>
      </c>
      <c r="DA1095" s="33">
        <v>4.2580328999999999</v>
      </c>
      <c r="DB1095" s="33">
        <v>1.6744048</v>
      </c>
      <c r="DC1095" s="33">
        <v>3.5157574999999999</v>
      </c>
      <c r="DD1095" s="33">
        <v>3.6373525</v>
      </c>
      <c r="DE1095" s="33">
        <v>10.240254</v>
      </c>
      <c r="DF1095" s="33">
        <v>4.2966959999999998</v>
      </c>
      <c r="DG1095" s="33">
        <v>2.9875902999999999</v>
      </c>
      <c r="DH1095" s="33">
        <v>4.8528206000000003</v>
      </c>
      <c r="DI1095" s="33">
        <v>8.3122662999999992</v>
      </c>
      <c r="DJ1095" s="33">
        <v>9.4956838000000001</v>
      </c>
      <c r="DK1095" s="33">
        <v>9.5024417000000003</v>
      </c>
      <c r="DL1095" s="33">
        <v>14.958893</v>
      </c>
      <c r="DM1095" s="33">
        <v>13.586349999999999</v>
      </c>
      <c r="DN1095" s="33">
        <v>7.0415013999999996</v>
      </c>
      <c r="DO1095" s="33">
        <v>5.9946855000000001</v>
      </c>
      <c r="DP1095" s="33">
        <v>12.165248999999999</v>
      </c>
      <c r="DQ1095" s="33">
        <v>15.825685999999999</v>
      </c>
      <c r="DR1095" s="33">
        <v>9.9796353999999994</v>
      </c>
      <c r="DS1095" s="33">
        <v>5.0775275000000004</v>
      </c>
      <c r="DT1095" s="33">
        <v>1.5617998</v>
      </c>
      <c r="DU1095" s="33">
        <v>0.38539167000000002</v>
      </c>
      <c r="DV1095" s="33">
        <v>4.2289811999999998</v>
      </c>
      <c r="DW1095" s="33">
        <v>3.2261745999999998</v>
      </c>
      <c r="DX1095" s="33">
        <v>3.2059836000000002</v>
      </c>
      <c r="DY1095" s="33">
        <v>6.8714342999999998</v>
      </c>
      <c r="DZ1095" s="33">
        <v>4.1802038000000001</v>
      </c>
      <c r="EA1095" s="33">
        <v>8.5401054999999992</v>
      </c>
      <c r="EB1095" s="33">
        <v>7.7835533999999997</v>
      </c>
      <c r="EC1095" s="33">
        <v>16.308655999999999</v>
      </c>
      <c r="ED1095" s="33">
        <v>10.612012</v>
      </c>
      <c r="EE1095" s="33">
        <v>8.7824437999999994</v>
      </c>
      <c r="EF1095" s="33">
        <v>10.958252999999999</v>
      </c>
      <c r="EG1095" s="33">
        <v>15.012978</v>
      </c>
      <c r="EH1095" s="33">
        <v>16.669844000000001</v>
      </c>
      <c r="EI1095" s="33">
        <v>17.268415999999998</v>
      </c>
      <c r="EJ1095" s="33">
        <v>22.504809000000002</v>
      </c>
      <c r="EK1095" s="33">
        <v>20.501192</v>
      </c>
      <c r="EL1095" s="33">
        <v>13.284122999999999</v>
      </c>
      <c r="EM1095" s="33">
        <v>12.090963</v>
      </c>
      <c r="EN1095" s="33">
        <v>18.366123000000002</v>
      </c>
      <c r="EO1095" s="33">
        <v>22.490825999999998</v>
      </c>
      <c r="EP1095" s="33">
        <v>15.280968</v>
      </c>
      <c r="EQ1095" s="33">
        <v>9.7228738999999997</v>
      </c>
      <c r="ER1095" s="33">
        <v>5.8831458999999997</v>
      </c>
      <c r="ES1095" s="33">
        <v>65.760799000000006</v>
      </c>
      <c r="ET1095" s="33">
        <v>64.578704000000002</v>
      </c>
      <c r="EU1095" s="33">
        <v>64.506073999999998</v>
      </c>
      <c r="EV1095" s="33">
        <v>63.681173999999999</v>
      </c>
      <c r="EW1095" s="33">
        <v>62.999223000000001</v>
      </c>
      <c r="EX1095" s="33">
        <v>63.234641000000003</v>
      </c>
      <c r="EY1095" s="33">
        <v>63.278025999999997</v>
      </c>
      <c r="EZ1095" s="33">
        <v>64.660863000000006</v>
      </c>
      <c r="FA1095" s="33">
        <v>67.463427999999993</v>
      </c>
      <c r="FB1095" s="33">
        <v>71.423630000000003</v>
      </c>
      <c r="FC1095" s="33">
        <v>74.793869000000001</v>
      </c>
      <c r="FD1095" s="33">
        <v>78.045277999999996</v>
      </c>
      <c r="FE1095" s="33">
        <v>81.496917999999994</v>
      </c>
      <c r="FF1095" s="33">
        <v>83.918784000000002</v>
      </c>
      <c r="FG1095" s="33">
        <v>85.619738999999996</v>
      </c>
      <c r="FH1095" s="33">
        <v>86.685321999999999</v>
      </c>
      <c r="FI1095" s="33">
        <v>85.947800999999998</v>
      </c>
      <c r="FJ1095" s="33">
        <v>84.720523</v>
      </c>
      <c r="FK1095" s="33">
        <v>82.951172999999997</v>
      </c>
      <c r="FL1095" s="33">
        <v>78.541833999999994</v>
      </c>
      <c r="FM1095" s="33">
        <v>74.955749999999995</v>
      </c>
      <c r="FN1095" s="33">
        <v>73.258914000000004</v>
      </c>
      <c r="FO1095" s="33">
        <v>71.164749999999998</v>
      </c>
      <c r="FP1095" s="33">
        <v>69.508669999999995</v>
      </c>
      <c r="FQ1095" s="33">
        <v>98.584919999999997</v>
      </c>
      <c r="FR1095" s="82">
        <v>8.8556840000000001</v>
      </c>
      <c r="FS1095">
        <v>1</v>
      </c>
    </row>
    <row r="1096" spans="1:175" x14ac:dyDescent="0.2">
      <c r="A1096" s="18" t="s">
        <v>197</v>
      </c>
      <c r="B1096" s="27" t="s">
        <v>204</v>
      </c>
      <c r="C1096" s="27">
        <v>42947</v>
      </c>
      <c r="D1096" s="33">
        <v>106</v>
      </c>
      <c r="E1096" s="33">
        <v>175.57998000000001</v>
      </c>
      <c r="F1096" s="33">
        <v>169.85216</v>
      </c>
      <c r="G1096" s="33">
        <v>166.63030000000001</v>
      </c>
      <c r="H1096" s="33">
        <v>165.87926999999999</v>
      </c>
      <c r="I1096" s="33">
        <v>170.93169</v>
      </c>
      <c r="J1096" s="33">
        <v>186.59727000000001</v>
      </c>
      <c r="K1096" s="33">
        <v>199.7587</v>
      </c>
      <c r="L1096" s="33">
        <v>218.51817</v>
      </c>
      <c r="M1096" s="33">
        <v>234.30146999999999</v>
      </c>
      <c r="N1096" s="33">
        <v>245.84297000000001</v>
      </c>
      <c r="O1096" s="33">
        <v>255.34027</v>
      </c>
      <c r="P1096" s="33">
        <v>260.28877</v>
      </c>
      <c r="Q1096" s="33">
        <v>262.90595999999999</v>
      </c>
      <c r="R1096" s="33">
        <v>262.05808000000002</v>
      </c>
      <c r="S1096" s="33">
        <v>267.95616999999999</v>
      </c>
      <c r="T1096" s="33">
        <v>267.43765999999999</v>
      </c>
      <c r="U1096" s="33">
        <v>258.84656000000001</v>
      </c>
      <c r="V1096" s="33">
        <v>249.96234000000001</v>
      </c>
      <c r="W1096" s="33">
        <v>235.19974999999999</v>
      </c>
      <c r="X1096" s="33">
        <v>228.84019000000001</v>
      </c>
      <c r="Y1096" s="33">
        <v>226.84869</v>
      </c>
      <c r="Z1096" s="33">
        <v>218.78083000000001</v>
      </c>
      <c r="AA1096" s="33">
        <v>208.23878999999999</v>
      </c>
      <c r="AB1096" s="33">
        <v>195.97622000000001</v>
      </c>
      <c r="AC1096" s="33">
        <v>2.9922243000000002</v>
      </c>
      <c r="AD1096" s="33">
        <v>2.3761361999999999</v>
      </c>
      <c r="AE1096" s="33">
        <v>-1.6546624000000001</v>
      </c>
      <c r="AF1096" s="33">
        <v>-1.2928120000000001</v>
      </c>
      <c r="AG1096" s="33">
        <v>-3.0168107000000002</v>
      </c>
      <c r="AH1096" s="33">
        <v>-6.5424762000000003</v>
      </c>
      <c r="AI1096" s="33">
        <v>-7.7029448</v>
      </c>
      <c r="AJ1096" s="33">
        <v>-8.5485591000000003</v>
      </c>
      <c r="AK1096" s="33">
        <v>-12.614147000000001</v>
      </c>
      <c r="AL1096" s="33">
        <v>-6.9664234</v>
      </c>
      <c r="AM1096" s="33">
        <v>-8.9810466000000009</v>
      </c>
      <c r="AN1096" s="33">
        <v>-7.3560458999999998</v>
      </c>
      <c r="AO1096" s="33">
        <v>-6.1775462000000001</v>
      </c>
      <c r="AP1096" s="33">
        <v>-8.7890245</v>
      </c>
      <c r="AQ1096" s="33">
        <v>-1.9278925</v>
      </c>
      <c r="AR1096" s="33">
        <v>0.27443015999999998</v>
      </c>
      <c r="AS1096" s="33">
        <v>-2.2784583</v>
      </c>
      <c r="AT1096" s="33">
        <v>-4.0745344000000001</v>
      </c>
      <c r="AU1096" s="33">
        <v>-11.124024</v>
      </c>
      <c r="AV1096" s="33">
        <v>-19.106000000000002</v>
      </c>
      <c r="AW1096" s="33">
        <v>-29.164116</v>
      </c>
      <c r="AX1096" s="33">
        <v>-29.76061</v>
      </c>
      <c r="AY1096" s="33">
        <v>-30.062726000000001</v>
      </c>
      <c r="AZ1096" s="33">
        <v>-32.440151999999998</v>
      </c>
      <c r="BA1096" s="33">
        <v>5.1251112000000001</v>
      </c>
      <c r="BB1096" s="33">
        <v>4.2221051000000003</v>
      </c>
      <c r="BC1096" s="33">
        <v>0.29374231000000001</v>
      </c>
      <c r="BD1096" s="33">
        <v>0.46245808999999999</v>
      </c>
      <c r="BE1096" s="33">
        <v>-1.1330188999999999</v>
      </c>
      <c r="BF1096" s="33">
        <v>-4.2838677000000001</v>
      </c>
      <c r="BG1096" s="33">
        <v>-4.5063183000000002</v>
      </c>
      <c r="BH1096" s="33">
        <v>-5.8124354</v>
      </c>
      <c r="BI1096" s="33">
        <v>-8.6236774</v>
      </c>
      <c r="BJ1096" s="33">
        <v>-3.3272689999999998</v>
      </c>
      <c r="BK1096" s="33">
        <v>-5.0342149999999997</v>
      </c>
      <c r="BL1096" s="33">
        <v>-3.3382903000000002</v>
      </c>
      <c r="BM1096" s="33">
        <v>-1.7533072000000001</v>
      </c>
      <c r="BN1096" s="33">
        <v>-4.8952109999999998</v>
      </c>
      <c r="BO1096" s="33">
        <v>3.3243238000000002</v>
      </c>
      <c r="BP1096" s="33">
        <v>5.5845283999999999</v>
      </c>
      <c r="BQ1096" s="33">
        <v>3.1329558</v>
      </c>
      <c r="BR1096" s="33">
        <v>0.76564385999999995</v>
      </c>
      <c r="BS1096" s="33">
        <v>-5.7666718000000001</v>
      </c>
      <c r="BT1096" s="33">
        <v>-12.814196000000001</v>
      </c>
      <c r="BU1096" s="33">
        <v>-21.77938</v>
      </c>
      <c r="BV1096" s="33">
        <v>-21.256443999999998</v>
      </c>
      <c r="BW1096" s="33">
        <v>-21.567042000000001</v>
      </c>
      <c r="BX1096" s="33">
        <v>-23.972902000000001</v>
      </c>
      <c r="BY1096" s="33">
        <v>6.6023421000000004</v>
      </c>
      <c r="BZ1096" s="33">
        <v>5.5006174999999997</v>
      </c>
      <c r="CA1096" s="33">
        <v>1.6432015</v>
      </c>
      <c r="CB1096" s="33">
        <v>1.6781527999999999</v>
      </c>
      <c r="CC1096" s="33">
        <v>0.17168950999999999</v>
      </c>
      <c r="CD1096" s="33">
        <v>-2.7195623000000002</v>
      </c>
      <c r="CE1096" s="33">
        <v>-2.2923445999999998</v>
      </c>
      <c r="CF1096" s="33">
        <v>-3.9174044000000001</v>
      </c>
      <c r="CG1096" s="33">
        <v>-5.8598904999999997</v>
      </c>
      <c r="CH1096" s="33">
        <v>-0.80680167999999997</v>
      </c>
      <c r="CI1096" s="33">
        <v>-2.3006516000000001</v>
      </c>
      <c r="CJ1096" s="33">
        <v>-0.55560498999999997</v>
      </c>
      <c r="CK1096" s="33">
        <v>1.3109071999999999</v>
      </c>
      <c r="CL1096" s="33">
        <v>-2.1983676000000001</v>
      </c>
      <c r="CM1096" s="33">
        <v>6.9619926999999997</v>
      </c>
      <c r="CN1096" s="33">
        <v>9.2622862000000001</v>
      </c>
      <c r="CO1096" s="33">
        <v>6.8808845999999999</v>
      </c>
      <c r="CP1096" s="33">
        <v>4.1179366000000002</v>
      </c>
      <c r="CQ1096" s="33">
        <v>-2.0561859999999998</v>
      </c>
      <c r="CR1096" s="33">
        <v>-8.4565114999999995</v>
      </c>
      <c r="CS1096" s="33">
        <v>-16.664733999999999</v>
      </c>
      <c r="CT1096" s="33">
        <v>-15.366485000000001</v>
      </c>
      <c r="CU1096" s="33">
        <v>-15.682957999999999</v>
      </c>
      <c r="CV1096" s="33">
        <v>-18.108511</v>
      </c>
      <c r="CW1096" s="33">
        <v>8.0795730999999993</v>
      </c>
      <c r="CX1096" s="33">
        <v>6.7791299</v>
      </c>
      <c r="CY1096" s="33">
        <v>2.9926605999999998</v>
      </c>
      <c r="CZ1096" s="33">
        <v>2.8938475000000001</v>
      </c>
      <c r="DA1096" s="33">
        <v>1.4763979</v>
      </c>
      <c r="DB1096" s="33">
        <v>-1.1552568999999999</v>
      </c>
      <c r="DC1096" s="33">
        <v>-7.8370800000000004E-2</v>
      </c>
      <c r="DD1096" s="33">
        <v>-2.0223735</v>
      </c>
      <c r="DE1096" s="33">
        <v>-3.0961034999999999</v>
      </c>
      <c r="DF1096" s="33">
        <v>1.7136655999999999</v>
      </c>
      <c r="DG1096" s="33">
        <v>0.43291194999999999</v>
      </c>
      <c r="DH1096" s="33">
        <v>2.2270802999999999</v>
      </c>
      <c r="DI1096" s="33">
        <v>4.3751217000000002</v>
      </c>
      <c r="DJ1096" s="33">
        <v>0.49847577999999998</v>
      </c>
      <c r="DK1096" s="33">
        <v>10.599662</v>
      </c>
      <c r="DL1096" s="33">
        <v>12.940044</v>
      </c>
      <c r="DM1096" s="33">
        <v>10.628814</v>
      </c>
      <c r="DN1096" s="33">
        <v>7.4702294</v>
      </c>
      <c r="DO1096" s="33">
        <v>1.6542999</v>
      </c>
      <c r="DP1096" s="33">
        <v>-4.098827</v>
      </c>
      <c r="DQ1096" s="33">
        <v>-11.550088000000001</v>
      </c>
      <c r="DR1096" s="33">
        <v>-9.4765253999999999</v>
      </c>
      <c r="DS1096" s="33">
        <v>-9.7988731999999992</v>
      </c>
      <c r="DT1096" s="33">
        <v>-12.244120000000001</v>
      </c>
      <c r="DU1096" s="33">
        <v>10.21246</v>
      </c>
      <c r="DV1096" s="33">
        <v>8.6250988</v>
      </c>
      <c r="DW1096" s="33">
        <v>4.9410653</v>
      </c>
      <c r="DX1096" s="33">
        <v>4.6491176000000003</v>
      </c>
      <c r="DY1096" s="33">
        <v>3.3601896999999998</v>
      </c>
      <c r="DZ1096" s="33">
        <v>1.1033516000000001</v>
      </c>
      <c r="EA1096" s="33">
        <v>3.1182557000000002</v>
      </c>
      <c r="EB1096" s="33">
        <v>0.71375027999999996</v>
      </c>
      <c r="EC1096" s="33">
        <v>0.89436596999999995</v>
      </c>
      <c r="ED1096" s="33">
        <v>5.3528200000000004</v>
      </c>
      <c r="EE1096" s="33">
        <v>4.3797435</v>
      </c>
      <c r="EF1096" s="33">
        <v>6.2448359</v>
      </c>
      <c r="EG1096" s="33">
        <v>8.7993606999999994</v>
      </c>
      <c r="EH1096" s="33">
        <v>4.3922892999999998</v>
      </c>
      <c r="EI1096" s="33">
        <v>15.851877999999999</v>
      </c>
      <c r="EJ1096" s="33">
        <v>18.250142</v>
      </c>
      <c r="EK1096" s="33">
        <v>16.040227999999999</v>
      </c>
      <c r="EL1096" s="33">
        <v>12.310408000000001</v>
      </c>
      <c r="EM1096" s="33">
        <v>7.0116521000000001</v>
      </c>
      <c r="EN1096" s="33">
        <v>2.1929772000000001</v>
      </c>
      <c r="EO1096" s="33">
        <v>-4.1653517000000004</v>
      </c>
      <c r="EP1096" s="33">
        <v>-0.97235978000000001</v>
      </c>
      <c r="EQ1096" s="33">
        <v>-1.3031898</v>
      </c>
      <c r="ER1096" s="33">
        <v>-3.7768701999999998</v>
      </c>
      <c r="ES1096" s="33">
        <v>65.171790999999999</v>
      </c>
      <c r="ET1096" s="33">
        <v>64.202119999999994</v>
      </c>
      <c r="EU1096" s="33">
        <v>63.686258000000002</v>
      </c>
      <c r="EV1096" s="33">
        <v>62.851247999999998</v>
      </c>
      <c r="EW1096" s="33">
        <v>62.606582000000003</v>
      </c>
      <c r="EX1096" s="33">
        <v>62.170667999999999</v>
      </c>
      <c r="EY1096" s="33">
        <v>62.369889999999998</v>
      </c>
      <c r="EZ1096" s="33">
        <v>64.159754000000007</v>
      </c>
      <c r="FA1096" s="33">
        <v>67.157279000000003</v>
      </c>
      <c r="FB1096" s="33">
        <v>70.343301999999994</v>
      </c>
      <c r="FC1096" s="33">
        <v>73.554940000000002</v>
      </c>
      <c r="FD1096" s="33">
        <v>76.224451000000002</v>
      </c>
      <c r="FE1096" s="33">
        <v>79.368351000000004</v>
      </c>
      <c r="FF1096" s="33">
        <v>81.921377000000007</v>
      </c>
      <c r="FG1096" s="33">
        <v>82.580520000000007</v>
      </c>
      <c r="FH1096" s="33">
        <v>83.457226000000006</v>
      </c>
      <c r="FI1096" s="33">
        <v>82.930679999999995</v>
      </c>
      <c r="FJ1096" s="33">
        <v>81.357116000000005</v>
      </c>
      <c r="FK1096" s="33">
        <v>79.764887000000002</v>
      </c>
      <c r="FL1096" s="33">
        <v>76.339314000000002</v>
      </c>
      <c r="FM1096" s="33">
        <v>73.642916</v>
      </c>
      <c r="FN1096" s="33">
        <v>72.047014000000004</v>
      </c>
      <c r="FO1096" s="33">
        <v>70.445209000000006</v>
      </c>
      <c r="FP1096" s="33">
        <v>68.910386000000003</v>
      </c>
      <c r="FQ1096" s="33">
        <v>71.613330000000005</v>
      </c>
      <c r="FR1096" s="82">
        <v>6.4970379999999999</v>
      </c>
      <c r="FS1096">
        <v>1</v>
      </c>
    </row>
    <row r="1097" spans="1:175" x14ac:dyDescent="0.2">
      <c r="A1097" s="18" t="s">
        <v>197</v>
      </c>
      <c r="B1097" s="27" t="s">
        <v>204</v>
      </c>
      <c r="C1097" s="27">
        <v>42923</v>
      </c>
      <c r="D1097" s="33">
        <v>107</v>
      </c>
      <c r="E1097" s="33">
        <v>194.10202000000001</v>
      </c>
      <c r="F1097" s="33">
        <v>185.9528</v>
      </c>
      <c r="G1097" s="33">
        <v>181.81603000000001</v>
      </c>
      <c r="H1097" s="33">
        <v>182.22591</v>
      </c>
      <c r="I1097" s="33">
        <v>188.26521</v>
      </c>
      <c r="J1097" s="33">
        <v>201.65071</v>
      </c>
      <c r="K1097" s="33">
        <v>212.90879000000001</v>
      </c>
      <c r="L1097" s="33">
        <v>235.80520000000001</v>
      </c>
      <c r="M1097" s="33">
        <v>254.90882999999999</v>
      </c>
      <c r="N1097" s="33">
        <v>266.37956000000003</v>
      </c>
      <c r="O1097" s="33">
        <v>279.44745</v>
      </c>
      <c r="P1097" s="33">
        <v>288.09782000000001</v>
      </c>
      <c r="Q1097" s="33">
        <v>290.23658</v>
      </c>
      <c r="R1097" s="33">
        <v>293.52481999999998</v>
      </c>
      <c r="S1097" s="33">
        <v>294.35120999999998</v>
      </c>
      <c r="T1097" s="33">
        <v>289.34987000000001</v>
      </c>
      <c r="U1097" s="33">
        <v>280.17685</v>
      </c>
      <c r="V1097" s="33">
        <v>268.07841000000002</v>
      </c>
      <c r="W1097" s="33">
        <v>250.50688</v>
      </c>
      <c r="X1097" s="33">
        <v>241.26652999999999</v>
      </c>
      <c r="Y1097" s="33">
        <v>233.4804</v>
      </c>
      <c r="Z1097" s="33">
        <v>225.80327</v>
      </c>
      <c r="AA1097" s="33">
        <v>219.86609000000001</v>
      </c>
      <c r="AB1097" s="33">
        <v>209.90821</v>
      </c>
      <c r="AC1097" s="33">
        <v>-9.1572885999999993</v>
      </c>
      <c r="AD1097" s="33">
        <v>-6.4777151999999996</v>
      </c>
      <c r="AE1097" s="33">
        <v>-2.2884261000000001</v>
      </c>
      <c r="AF1097" s="33">
        <v>-3.4746866000000001</v>
      </c>
      <c r="AG1097" s="33">
        <v>-5.918971E-2</v>
      </c>
      <c r="AH1097" s="33">
        <v>-1.4790103999999999</v>
      </c>
      <c r="AI1097" s="33">
        <v>-4.6765547999999999</v>
      </c>
      <c r="AJ1097" s="33">
        <v>-1.7340237999999999</v>
      </c>
      <c r="AK1097" s="33">
        <v>-9.8695854999999995</v>
      </c>
      <c r="AL1097" s="33">
        <v>-12.199671</v>
      </c>
      <c r="AM1097" s="33">
        <v>-9.2700913000000007</v>
      </c>
      <c r="AN1097" s="33">
        <v>-3.7287865</v>
      </c>
      <c r="AO1097" s="33">
        <v>-5.5033196000000002</v>
      </c>
      <c r="AP1097" s="33">
        <v>-3.9065278000000001</v>
      </c>
      <c r="AQ1097" s="33">
        <v>0.58283666999999995</v>
      </c>
      <c r="AR1097" s="33">
        <v>1.7636624999999999</v>
      </c>
      <c r="AS1097" s="33">
        <v>3.9345772000000001</v>
      </c>
      <c r="AT1097" s="33">
        <v>4.2144918999999996</v>
      </c>
      <c r="AU1097" s="33">
        <v>1.2299659999999999</v>
      </c>
      <c r="AV1097" s="33">
        <v>-4.2688072999999997</v>
      </c>
      <c r="AW1097" s="33">
        <v>-4.3828046000000001</v>
      </c>
      <c r="AX1097" s="33">
        <v>-2.2809585000000001</v>
      </c>
      <c r="AY1097" s="33">
        <v>-1.8085332999999999</v>
      </c>
      <c r="AZ1097" s="33">
        <v>1.4354794</v>
      </c>
      <c r="BA1097" s="33">
        <v>-5.3018068999999999</v>
      </c>
      <c r="BB1097" s="33">
        <v>-3.5895912000000001</v>
      </c>
      <c r="BC1097" s="33">
        <v>0.21447606999999999</v>
      </c>
      <c r="BD1097" s="33">
        <v>-0.76523142</v>
      </c>
      <c r="BE1097" s="33">
        <v>2.1831689999999999</v>
      </c>
      <c r="BF1097" s="33">
        <v>1.3989037</v>
      </c>
      <c r="BG1097" s="33">
        <v>-2.1541790000000001</v>
      </c>
      <c r="BH1097" s="33">
        <v>1.3115625</v>
      </c>
      <c r="BI1097" s="33">
        <v>-6.2516553999999998</v>
      </c>
      <c r="BJ1097" s="33">
        <v>-8.0847201000000002</v>
      </c>
      <c r="BK1097" s="33">
        <v>-4.3818393000000002</v>
      </c>
      <c r="BL1097" s="33">
        <v>0.87083202999999998</v>
      </c>
      <c r="BM1097" s="33">
        <v>0.18300660999999999</v>
      </c>
      <c r="BN1097" s="33">
        <v>1.9579705999999999</v>
      </c>
      <c r="BO1097" s="33">
        <v>6.9245926999999998</v>
      </c>
      <c r="BP1097" s="33">
        <v>8.2305758999999998</v>
      </c>
      <c r="BQ1097" s="33">
        <v>9.9951787000000003</v>
      </c>
      <c r="BR1097" s="33">
        <v>10.445911000000001</v>
      </c>
      <c r="BS1097" s="33">
        <v>6.7193446999999997</v>
      </c>
      <c r="BT1097" s="33">
        <v>0.64038735999999996</v>
      </c>
      <c r="BU1097" s="33">
        <v>-6.4924819999999994E-2</v>
      </c>
      <c r="BV1097" s="33">
        <v>1.5778574000000001</v>
      </c>
      <c r="BW1097" s="33">
        <v>2.1000575000000001</v>
      </c>
      <c r="BX1097" s="33">
        <v>5.1342185000000002</v>
      </c>
      <c r="BY1097" s="33">
        <v>-2.6315119</v>
      </c>
      <c r="BZ1097" s="33">
        <v>-1.5892853</v>
      </c>
      <c r="CA1097" s="33">
        <v>1.9479785000000001</v>
      </c>
      <c r="CB1097" s="33">
        <v>1.111329</v>
      </c>
      <c r="CC1097" s="33">
        <v>3.7362199</v>
      </c>
      <c r="CD1097" s="33">
        <v>3.3921382000000002</v>
      </c>
      <c r="CE1097" s="33">
        <v>-0.40718915999999999</v>
      </c>
      <c r="CF1097" s="33">
        <v>3.4209263000000001</v>
      </c>
      <c r="CG1097" s="33">
        <v>-3.7458879999999999</v>
      </c>
      <c r="CH1097" s="33">
        <v>-5.2347178000000003</v>
      </c>
      <c r="CI1097" s="33">
        <v>-0.99625092999999998</v>
      </c>
      <c r="CJ1097" s="33">
        <v>4.0565138000000003</v>
      </c>
      <c r="CK1097" s="33">
        <v>4.1213388000000002</v>
      </c>
      <c r="CL1097" s="33">
        <v>6.0197042999999999</v>
      </c>
      <c r="CM1097" s="33">
        <v>11.316874</v>
      </c>
      <c r="CN1097" s="33">
        <v>12.709540000000001</v>
      </c>
      <c r="CO1097" s="33">
        <v>14.192733</v>
      </c>
      <c r="CP1097" s="33">
        <v>14.761773</v>
      </c>
      <c r="CQ1097" s="33">
        <v>10.521272</v>
      </c>
      <c r="CR1097" s="33">
        <v>4.0404806000000004</v>
      </c>
      <c r="CS1097" s="33">
        <v>2.9256256</v>
      </c>
      <c r="CT1097" s="33">
        <v>4.2504616000000004</v>
      </c>
      <c r="CU1097" s="33">
        <v>4.8071355999999996</v>
      </c>
      <c r="CV1097" s="33">
        <v>7.6959537999999998</v>
      </c>
      <c r="CW1097" s="33">
        <v>3.8782999999999998E-2</v>
      </c>
      <c r="CX1097" s="33">
        <v>0.41102066999999998</v>
      </c>
      <c r="CY1097" s="33">
        <v>3.6814808999999999</v>
      </c>
      <c r="CZ1097" s="33">
        <v>2.9878893</v>
      </c>
      <c r="DA1097" s="33">
        <v>5.2892707000000003</v>
      </c>
      <c r="DB1097" s="33">
        <v>5.3853727999999998</v>
      </c>
      <c r="DC1097" s="33">
        <v>1.3398007000000001</v>
      </c>
      <c r="DD1097" s="33">
        <v>5.5302901999999996</v>
      </c>
      <c r="DE1097" s="33">
        <v>-1.2401206</v>
      </c>
      <c r="DF1097" s="33">
        <v>-2.3847155999999998</v>
      </c>
      <c r="DG1097" s="33">
        <v>2.3893374999999999</v>
      </c>
      <c r="DH1097" s="33">
        <v>7.2421955000000002</v>
      </c>
      <c r="DI1097" s="33">
        <v>8.0596710999999992</v>
      </c>
      <c r="DJ1097" s="33">
        <v>10.081438</v>
      </c>
      <c r="DK1097" s="33">
        <v>15.709154</v>
      </c>
      <c r="DL1097" s="33">
        <v>17.188504999999999</v>
      </c>
      <c r="DM1097" s="33">
        <v>18.390287000000001</v>
      </c>
      <c r="DN1097" s="33">
        <v>19.077635000000001</v>
      </c>
      <c r="DO1097" s="33">
        <v>14.323199000000001</v>
      </c>
      <c r="DP1097" s="33">
        <v>7.4405739000000004</v>
      </c>
      <c r="DQ1097" s="33">
        <v>5.9161758999999998</v>
      </c>
      <c r="DR1097" s="33">
        <v>6.9230657000000004</v>
      </c>
      <c r="DS1097" s="33">
        <v>7.5142135999999997</v>
      </c>
      <c r="DT1097" s="33">
        <v>10.257688999999999</v>
      </c>
      <c r="DU1097" s="33">
        <v>3.8942648000000002</v>
      </c>
      <c r="DV1097" s="33">
        <v>3.2991446999999998</v>
      </c>
      <c r="DW1097" s="33">
        <v>6.1843830999999998</v>
      </c>
      <c r="DX1097" s="33">
        <v>5.6973444999999998</v>
      </c>
      <c r="DY1097" s="33">
        <v>7.5316295000000002</v>
      </c>
      <c r="DZ1097" s="33">
        <v>8.2632869000000007</v>
      </c>
      <c r="EA1097" s="33">
        <v>3.8621764999999999</v>
      </c>
      <c r="EB1097" s="33">
        <v>8.5758764999999997</v>
      </c>
      <c r="EC1097" s="33">
        <v>2.3778095000000001</v>
      </c>
      <c r="ED1097" s="33">
        <v>1.730235</v>
      </c>
      <c r="EE1097" s="33">
        <v>7.2775894000000001</v>
      </c>
      <c r="EF1097" s="33">
        <v>11.841813999999999</v>
      </c>
      <c r="EG1097" s="33">
        <v>13.745996999999999</v>
      </c>
      <c r="EH1097" s="33">
        <v>15.945936</v>
      </c>
      <c r="EI1097" s="33">
        <v>22.050909999999998</v>
      </c>
      <c r="EJ1097" s="33">
        <v>23.655418000000001</v>
      </c>
      <c r="EK1097" s="33">
        <v>24.450887999999999</v>
      </c>
      <c r="EL1097" s="33">
        <v>25.309054</v>
      </c>
      <c r="EM1097" s="33">
        <v>19.812577000000001</v>
      </c>
      <c r="EN1097" s="33">
        <v>12.349769</v>
      </c>
      <c r="EO1097" s="33">
        <v>10.234056000000001</v>
      </c>
      <c r="EP1097" s="33">
        <v>10.781882</v>
      </c>
      <c r="EQ1097" s="33">
        <v>11.422803999999999</v>
      </c>
      <c r="ER1097" s="33">
        <v>13.956428000000001</v>
      </c>
      <c r="ES1097" s="33">
        <v>68.143563999999998</v>
      </c>
      <c r="ET1097" s="33">
        <v>67.576741999999996</v>
      </c>
      <c r="EU1097" s="33">
        <v>66.883100999999996</v>
      </c>
      <c r="EV1097" s="33">
        <v>65.897096000000005</v>
      </c>
      <c r="EW1097" s="33">
        <v>65.099800999999999</v>
      </c>
      <c r="EX1097" s="33">
        <v>65.119726999999997</v>
      </c>
      <c r="EY1097" s="33">
        <v>65.754150999999993</v>
      </c>
      <c r="EZ1097" s="33">
        <v>68.974391999999995</v>
      </c>
      <c r="FA1097" s="33">
        <v>73.193528999999998</v>
      </c>
      <c r="FB1097" s="33">
        <v>77.354496999999995</v>
      </c>
      <c r="FC1097" s="33">
        <v>81.145996999999994</v>
      </c>
      <c r="FD1097" s="33">
        <v>84.838434000000007</v>
      </c>
      <c r="FE1097" s="33">
        <v>87.396274000000005</v>
      </c>
      <c r="FF1097" s="33">
        <v>89.45617</v>
      </c>
      <c r="FG1097" s="33">
        <v>90.411165999999994</v>
      </c>
      <c r="FH1097" s="33">
        <v>90.826089999999994</v>
      </c>
      <c r="FI1097" s="33">
        <v>90.166753</v>
      </c>
      <c r="FJ1097" s="33">
        <v>88.533073999999999</v>
      </c>
      <c r="FK1097" s="33">
        <v>86.184263000000001</v>
      </c>
      <c r="FL1097" s="33">
        <v>83.445190999999994</v>
      </c>
      <c r="FM1097" s="33">
        <v>79.354016000000001</v>
      </c>
      <c r="FN1097" s="33">
        <v>77.134615999999994</v>
      </c>
      <c r="FO1097" s="33">
        <v>74.819676999999999</v>
      </c>
      <c r="FP1097" s="33">
        <v>73.452841000000006</v>
      </c>
      <c r="FQ1097" s="33">
        <v>75.648049999999998</v>
      </c>
      <c r="FR1097" s="82">
        <v>7.7457390000000004</v>
      </c>
      <c r="FS1097">
        <v>1</v>
      </c>
    </row>
    <row r="1098" spans="1:175" x14ac:dyDescent="0.2">
      <c r="A1098" s="18" t="s">
        <v>197</v>
      </c>
      <c r="B1098" s="27" t="s">
        <v>204</v>
      </c>
      <c r="C1098" s="27">
        <v>42948</v>
      </c>
      <c r="D1098" s="33">
        <v>106</v>
      </c>
      <c r="E1098" s="33">
        <v>198.53870000000001</v>
      </c>
      <c r="F1098" s="33">
        <v>193.36978999999999</v>
      </c>
      <c r="G1098" s="33">
        <v>188.48465999999999</v>
      </c>
      <c r="H1098" s="33">
        <v>187.82512</v>
      </c>
      <c r="I1098" s="33">
        <v>193.77695</v>
      </c>
      <c r="J1098" s="33">
        <v>206.71751</v>
      </c>
      <c r="K1098" s="33">
        <v>217.33377999999999</v>
      </c>
      <c r="L1098" s="33">
        <v>236.221</v>
      </c>
      <c r="M1098" s="33">
        <v>251.94435999999999</v>
      </c>
      <c r="N1098" s="33">
        <v>269.96814999999998</v>
      </c>
      <c r="O1098" s="33">
        <v>280.06099999999998</v>
      </c>
      <c r="P1098" s="33">
        <v>286.60791999999998</v>
      </c>
      <c r="Q1098" s="33">
        <v>290.78116</v>
      </c>
      <c r="R1098" s="33">
        <v>291.40217000000001</v>
      </c>
      <c r="S1098" s="33">
        <v>290.13297</v>
      </c>
      <c r="T1098" s="33">
        <v>284.53224999999998</v>
      </c>
      <c r="U1098" s="33">
        <v>275.48484000000002</v>
      </c>
      <c r="V1098" s="33">
        <v>263.99486999999999</v>
      </c>
      <c r="W1098" s="33">
        <v>249.26518999999999</v>
      </c>
      <c r="X1098" s="33">
        <v>241.95231999999999</v>
      </c>
      <c r="Y1098" s="33">
        <v>233.52099000000001</v>
      </c>
      <c r="Z1098" s="33">
        <v>221.52511000000001</v>
      </c>
      <c r="AA1098" s="33">
        <v>214.21341000000001</v>
      </c>
      <c r="AB1098" s="33">
        <v>204.73181</v>
      </c>
      <c r="AC1098" s="33">
        <v>-8.8216543000000005</v>
      </c>
      <c r="AD1098" s="33">
        <v>-4.7735700000000003</v>
      </c>
      <c r="AE1098" s="33">
        <v>-8.5963936000000007</v>
      </c>
      <c r="AF1098" s="33">
        <v>-8.8580863000000001</v>
      </c>
      <c r="AG1098" s="33">
        <v>-7.7612316000000003</v>
      </c>
      <c r="AH1098" s="33">
        <v>-10.800273000000001</v>
      </c>
      <c r="AI1098" s="33">
        <v>-12.480466</v>
      </c>
      <c r="AJ1098" s="33">
        <v>-6.7402917999999996</v>
      </c>
      <c r="AK1098" s="33">
        <v>-0.29479866999999998</v>
      </c>
      <c r="AL1098" s="33">
        <v>2.3453184999999999</v>
      </c>
      <c r="AM1098" s="33">
        <v>3.4787419000000002</v>
      </c>
      <c r="AN1098" s="33">
        <v>3.3999047999999998</v>
      </c>
      <c r="AO1098" s="33">
        <v>0.59339878999999995</v>
      </c>
      <c r="AP1098" s="33">
        <v>-2.0534423999999998</v>
      </c>
      <c r="AQ1098" s="33">
        <v>0.62139447999999997</v>
      </c>
      <c r="AR1098" s="33">
        <v>-7.0519185999999996</v>
      </c>
      <c r="AS1098" s="33">
        <v>-4.9351951999999999</v>
      </c>
      <c r="AT1098" s="33">
        <v>-6.1329678999999997</v>
      </c>
      <c r="AU1098" s="33">
        <v>-0.97421853000000003</v>
      </c>
      <c r="AV1098" s="33">
        <v>-9.4290774000000006</v>
      </c>
      <c r="AW1098" s="33">
        <v>-11.945327000000001</v>
      </c>
      <c r="AX1098" s="33">
        <v>-8.5128102999999999</v>
      </c>
      <c r="AY1098" s="33">
        <v>-5.5108632000000002</v>
      </c>
      <c r="AZ1098" s="33">
        <v>-5.0745749</v>
      </c>
      <c r="BA1098" s="33">
        <v>-5.6388905999999999</v>
      </c>
      <c r="BB1098" s="33">
        <v>-2.4532136000000002</v>
      </c>
      <c r="BC1098" s="33">
        <v>-5.7688122999999996</v>
      </c>
      <c r="BD1098" s="33">
        <v>-6.0174953999999996</v>
      </c>
      <c r="BE1098" s="33">
        <v>-4.9265311000000001</v>
      </c>
      <c r="BF1098" s="33">
        <v>-8.0824493999999998</v>
      </c>
      <c r="BG1098" s="33">
        <v>-8.2564683999999993</v>
      </c>
      <c r="BH1098" s="33">
        <v>-3.9768051999999998</v>
      </c>
      <c r="BI1098" s="33">
        <v>7.6315505999999997</v>
      </c>
      <c r="BJ1098" s="33">
        <v>10.162687999999999</v>
      </c>
      <c r="BK1098" s="33">
        <v>10.760661000000001</v>
      </c>
      <c r="BL1098" s="33">
        <v>10.697539000000001</v>
      </c>
      <c r="BM1098" s="33">
        <v>8.1047460000000004</v>
      </c>
      <c r="BN1098" s="33">
        <v>5.5375908999999996</v>
      </c>
      <c r="BO1098" s="33">
        <v>6.6996507000000003</v>
      </c>
      <c r="BP1098" s="33">
        <v>-1.0460627</v>
      </c>
      <c r="BQ1098" s="33">
        <v>0.67411089999999996</v>
      </c>
      <c r="BR1098" s="33">
        <v>-0.42423887999999998</v>
      </c>
      <c r="BS1098" s="33">
        <v>4.8759575000000002</v>
      </c>
      <c r="BT1098" s="33">
        <v>-3.8611602999999999</v>
      </c>
      <c r="BU1098" s="33">
        <v>-6.4478999000000004</v>
      </c>
      <c r="BV1098" s="33">
        <v>-3.4691369999999999</v>
      </c>
      <c r="BW1098" s="33">
        <v>-0.99142938999999997</v>
      </c>
      <c r="BX1098" s="33">
        <v>-0.72085127999999998</v>
      </c>
      <c r="BY1098" s="33">
        <v>-3.4345181</v>
      </c>
      <c r="BZ1098" s="33">
        <v>-0.84614175999999997</v>
      </c>
      <c r="CA1098" s="33">
        <v>-3.8104382000000001</v>
      </c>
      <c r="CB1098" s="33">
        <v>-4.0501107999999997</v>
      </c>
      <c r="CC1098" s="33">
        <v>-2.9632261</v>
      </c>
      <c r="CD1098" s="33">
        <v>-6.2000928000000002</v>
      </c>
      <c r="CE1098" s="33">
        <v>-5.3309401999999997</v>
      </c>
      <c r="CF1098" s="33">
        <v>-2.0628228000000002</v>
      </c>
      <c r="CG1098" s="33">
        <v>13.121316</v>
      </c>
      <c r="CH1098" s="33">
        <v>15.576974</v>
      </c>
      <c r="CI1098" s="33">
        <v>15.804095999999999</v>
      </c>
      <c r="CJ1098" s="33">
        <v>15.751859</v>
      </c>
      <c r="CK1098" s="33">
        <v>13.307081999999999</v>
      </c>
      <c r="CL1098" s="33">
        <v>10.795116999999999</v>
      </c>
      <c r="CM1098" s="33">
        <v>10.909432000000001</v>
      </c>
      <c r="CN1098" s="33">
        <v>3.1135747</v>
      </c>
      <c r="CO1098" s="33">
        <v>4.5590992000000004</v>
      </c>
      <c r="CP1098" s="33">
        <v>3.5296094</v>
      </c>
      <c r="CQ1098" s="33">
        <v>8.9277715999999998</v>
      </c>
      <c r="CR1098" s="33">
        <v>-4.8379499999999997E-3</v>
      </c>
      <c r="CS1098" s="33">
        <v>-2.6403987</v>
      </c>
      <c r="CT1098" s="33">
        <v>2.4095749999999999E-2</v>
      </c>
      <c r="CU1098" s="33">
        <v>2.1387166999999998</v>
      </c>
      <c r="CV1098" s="33">
        <v>2.2945243999999998</v>
      </c>
      <c r="CW1098" s="33">
        <v>-1.2301456</v>
      </c>
      <c r="CX1098" s="33">
        <v>0.76093005000000002</v>
      </c>
      <c r="CY1098" s="33">
        <v>-1.8520639999999999</v>
      </c>
      <c r="CZ1098" s="33">
        <v>-2.0827262000000002</v>
      </c>
      <c r="DA1098" s="33">
        <v>-0.99992108999999996</v>
      </c>
      <c r="DB1098" s="33">
        <v>-4.3177361999999997</v>
      </c>
      <c r="DC1098" s="33">
        <v>-2.4054120999999999</v>
      </c>
      <c r="DD1098" s="33">
        <v>-0.14884041000000001</v>
      </c>
      <c r="DE1098" s="33">
        <v>18.611080999999999</v>
      </c>
      <c r="DF1098" s="33">
        <v>20.99126</v>
      </c>
      <c r="DG1098" s="33">
        <v>20.847531</v>
      </c>
      <c r="DH1098" s="33">
        <v>20.806177999999999</v>
      </c>
      <c r="DI1098" s="33">
        <v>18.509418</v>
      </c>
      <c r="DJ1098" s="33">
        <v>16.052644000000001</v>
      </c>
      <c r="DK1098" s="33">
        <v>15.119213999999999</v>
      </c>
      <c r="DL1098" s="33">
        <v>7.2732121999999997</v>
      </c>
      <c r="DM1098" s="33">
        <v>8.4440875000000002</v>
      </c>
      <c r="DN1098" s="33">
        <v>7.4834578</v>
      </c>
      <c r="DO1098" s="33">
        <v>12.979585999999999</v>
      </c>
      <c r="DP1098" s="33">
        <v>3.8514843999999999</v>
      </c>
      <c r="DQ1098" s="33">
        <v>1.1671024000000001</v>
      </c>
      <c r="DR1098" s="33">
        <v>3.5173285000000001</v>
      </c>
      <c r="DS1098" s="33">
        <v>5.2688628</v>
      </c>
      <c r="DT1098" s="33">
        <v>5.3099001000000001</v>
      </c>
      <c r="DU1098" s="33">
        <v>1.9526181</v>
      </c>
      <c r="DV1098" s="33">
        <v>3.0812865</v>
      </c>
      <c r="DW1098" s="33">
        <v>0.97551730000000003</v>
      </c>
      <c r="DX1098" s="33">
        <v>0.75786471</v>
      </c>
      <c r="DY1098" s="33">
        <v>1.8347795</v>
      </c>
      <c r="DZ1098" s="33">
        <v>-1.5999121999999999</v>
      </c>
      <c r="EA1098" s="33">
        <v>1.818586</v>
      </c>
      <c r="EB1098" s="33">
        <v>2.6146462000000001</v>
      </c>
      <c r="EC1098" s="33">
        <v>26.537431000000002</v>
      </c>
      <c r="ED1098" s="33">
        <v>28.808629</v>
      </c>
      <c r="EE1098" s="33">
        <v>28.129451</v>
      </c>
      <c r="EF1098" s="33">
        <v>28.103812999999999</v>
      </c>
      <c r="EG1098" s="33">
        <v>26.020765999999998</v>
      </c>
      <c r="EH1098" s="33">
        <v>23.643677</v>
      </c>
      <c r="EI1098" s="33">
        <v>21.197469999999999</v>
      </c>
      <c r="EJ1098" s="33">
        <v>13.279068000000001</v>
      </c>
      <c r="EK1098" s="33">
        <v>14.053394000000001</v>
      </c>
      <c r="EL1098" s="33">
        <v>13.192187000000001</v>
      </c>
      <c r="EM1098" s="33">
        <v>18.829761999999999</v>
      </c>
      <c r="EN1098" s="33">
        <v>9.4194014999999993</v>
      </c>
      <c r="EO1098" s="33">
        <v>6.6645294000000002</v>
      </c>
      <c r="EP1098" s="33">
        <v>8.5610017999999997</v>
      </c>
      <c r="EQ1098" s="33">
        <v>9.7882966000000007</v>
      </c>
      <c r="ER1098" s="33">
        <v>9.6636237999999999</v>
      </c>
      <c r="ES1098" s="33">
        <v>68.011859000000001</v>
      </c>
      <c r="ET1098" s="33">
        <v>66.671111999999994</v>
      </c>
      <c r="EU1098" s="33">
        <v>66.211787000000001</v>
      </c>
      <c r="EV1098" s="33">
        <v>65.498371000000006</v>
      </c>
      <c r="EW1098" s="33">
        <v>64.509257000000005</v>
      </c>
      <c r="EX1098" s="33">
        <v>64.104135999999997</v>
      </c>
      <c r="EY1098" s="33">
        <v>63.863883999999999</v>
      </c>
      <c r="EZ1098" s="33">
        <v>66.158204999999995</v>
      </c>
      <c r="FA1098" s="33">
        <v>69.591288000000006</v>
      </c>
      <c r="FB1098" s="33">
        <v>73.162479000000005</v>
      </c>
      <c r="FC1098" s="33">
        <v>77.717727999999994</v>
      </c>
      <c r="FD1098" s="33">
        <v>80.633225999999993</v>
      </c>
      <c r="FE1098" s="33">
        <v>83.841713999999996</v>
      </c>
      <c r="FF1098" s="33">
        <v>86.564586000000006</v>
      </c>
      <c r="FG1098" s="33">
        <v>87.098990999999998</v>
      </c>
      <c r="FH1098" s="33">
        <v>88.507704000000004</v>
      </c>
      <c r="FI1098" s="33">
        <v>87.670923000000002</v>
      </c>
      <c r="FJ1098" s="33">
        <v>85.434121000000005</v>
      </c>
      <c r="FK1098" s="33">
        <v>82.435933000000006</v>
      </c>
      <c r="FL1098" s="33">
        <v>79.554209</v>
      </c>
      <c r="FM1098" s="33">
        <v>76.145674</v>
      </c>
      <c r="FN1098" s="33">
        <v>73.860321999999996</v>
      </c>
      <c r="FO1098" s="33">
        <v>72.699828999999994</v>
      </c>
      <c r="FP1098" s="33">
        <v>71.696779000000006</v>
      </c>
      <c r="FQ1098" s="33">
        <v>81.08784</v>
      </c>
      <c r="FR1098" s="82">
        <v>7.184431</v>
      </c>
      <c r="FS1098">
        <v>1</v>
      </c>
    </row>
    <row r="1099" spans="1:175" x14ac:dyDescent="0.2">
      <c r="A1099" s="18" t="s">
        <v>197</v>
      </c>
      <c r="B1099" s="27" t="s">
        <v>204</v>
      </c>
      <c r="C1099" s="27">
        <v>42949</v>
      </c>
      <c r="D1099" s="33">
        <v>106</v>
      </c>
      <c r="E1099" s="33">
        <v>186.71047999999999</v>
      </c>
      <c r="F1099" s="33">
        <v>179.98585</v>
      </c>
      <c r="G1099" s="33">
        <v>176.00971000000001</v>
      </c>
      <c r="H1099" s="33">
        <v>175.4469</v>
      </c>
      <c r="I1099" s="33">
        <v>182.77664999999999</v>
      </c>
      <c r="J1099" s="33">
        <v>199.45570000000001</v>
      </c>
      <c r="K1099" s="33">
        <v>212.63471999999999</v>
      </c>
      <c r="L1099" s="33">
        <v>232.74303</v>
      </c>
      <c r="M1099" s="33">
        <v>251.79757000000001</v>
      </c>
      <c r="N1099" s="33">
        <v>268.17302000000001</v>
      </c>
      <c r="O1099" s="33">
        <v>279.21886000000001</v>
      </c>
      <c r="P1099" s="33">
        <v>286.66804000000002</v>
      </c>
      <c r="Q1099" s="33">
        <v>286.15442000000002</v>
      </c>
      <c r="R1099" s="33">
        <v>288.82659000000001</v>
      </c>
      <c r="S1099" s="33">
        <v>291.71208000000001</v>
      </c>
      <c r="T1099" s="33">
        <v>289.60649000000001</v>
      </c>
      <c r="U1099" s="33">
        <v>278.11930000000001</v>
      </c>
      <c r="V1099" s="33">
        <v>265.49646000000001</v>
      </c>
      <c r="W1099" s="33">
        <v>246.87617</v>
      </c>
      <c r="X1099" s="33">
        <v>240.21162000000001</v>
      </c>
      <c r="Y1099" s="33">
        <v>233.11546000000001</v>
      </c>
      <c r="Z1099" s="33">
        <v>223.54441</v>
      </c>
      <c r="AA1099" s="33">
        <v>213.55673999999999</v>
      </c>
      <c r="AB1099" s="33">
        <v>204.60607999999999</v>
      </c>
      <c r="AC1099" s="33">
        <v>-6.4680059999999999</v>
      </c>
      <c r="AD1099" s="33">
        <v>-6.4306432999999998</v>
      </c>
      <c r="AE1099" s="33">
        <v>-8.2881438999999997</v>
      </c>
      <c r="AF1099" s="33">
        <v>-6.2142857999999999</v>
      </c>
      <c r="AG1099" s="33">
        <v>-4.5069736999999996</v>
      </c>
      <c r="AH1099" s="33">
        <v>-8.0541137999999997</v>
      </c>
      <c r="AI1099" s="33">
        <v>-7.3613210999999996</v>
      </c>
      <c r="AJ1099" s="33">
        <v>-8.0541745000000002</v>
      </c>
      <c r="AK1099" s="33">
        <v>3.0724277999999998</v>
      </c>
      <c r="AL1099" s="33">
        <v>0.88969295000000004</v>
      </c>
      <c r="AM1099" s="33">
        <v>-6.375381</v>
      </c>
      <c r="AN1099" s="33">
        <v>-12.655416000000001</v>
      </c>
      <c r="AO1099" s="33">
        <v>-19.856527</v>
      </c>
      <c r="AP1099" s="33">
        <v>-17.262278999999999</v>
      </c>
      <c r="AQ1099" s="33">
        <v>-13.603609000000001</v>
      </c>
      <c r="AR1099" s="33">
        <v>-11.624760999999999</v>
      </c>
      <c r="AS1099" s="33">
        <v>-9.2568371000000003</v>
      </c>
      <c r="AT1099" s="33">
        <v>-12.412805000000001</v>
      </c>
      <c r="AU1099" s="33">
        <v>-14.103979000000001</v>
      </c>
      <c r="AV1099" s="33">
        <v>-32.283102999999997</v>
      </c>
      <c r="AW1099" s="33">
        <v>-35.656996999999997</v>
      </c>
      <c r="AX1099" s="33">
        <v>-38.319907999999998</v>
      </c>
      <c r="AY1099" s="33">
        <v>-35.605342999999998</v>
      </c>
      <c r="AZ1099" s="33">
        <v>-33.843860999999997</v>
      </c>
      <c r="BA1099" s="33">
        <v>-4.1123991000000002</v>
      </c>
      <c r="BB1099" s="33">
        <v>-3.6898770999999999</v>
      </c>
      <c r="BC1099" s="33">
        <v>-5.4187149000000003</v>
      </c>
      <c r="BD1099" s="33">
        <v>-4.1152705999999997</v>
      </c>
      <c r="BE1099" s="33">
        <v>-2.2884015</v>
      </c>
      <c r="BF1099" s="33">
        <v>-5.4102623000000003</v>
      </c>
      <c r="BG1099" s="33">
        <v>-3.2918598000000001</v>
      </c>
      <c r="BH1099" s="33">
        <v>-4.1007030999999996</v>
      </c>
      <c r="BI1099" s="33">
        <v>6.7346728000000002</v>
      </c>
      <c r="BJ1099" s="33">
        <v>4.6539932000000004</v>
      </c>
      <c r="BK1099" s="33">
        <v>-1.7633349</v>
      </c>
      <c r="BL1099" s="33">
        <v>-6.2233888000000004</v>
      </c>
      <c r="BM1099" s="33">
        <v>-13.423325999999999</v>
      </c>
      <c r="BN1099" s="33">
        <v>-10.123696000000001</v>
      </c>
      <c r="BO1099" s="33">
        <v>-5.2688173000000003</v>
      </c>
      <c r="BP1099" s="33">
        <v>-3.4770533000000001</v>
      </c>
      <c r="BQ1099" s="33">
        <v>-2.2322272999999999</v>
      </c>
      <c r="BR1099" s="33">
        <v>-5.7241165000000001</v>
      </c>
      <c r="BS1099" s="33">
        <v>-7.7355216999999996</v>
      </c>
      <c r="BT1099" s="33">
        <v>-24.667183999999999</v>
      </c>
      <c r="BU1099" s="33">
        <v>-27.806425999999998</v>
      </c>
      <c r="BV1099" s="33">
        <v>-29.918230999999999</v>
      </c>
      <c r="BW1099" s="33">
        <v>-26.721011000000001</v>
      </c>
      <c r="BX1099" s="33">
        <v>-24.853615000000001</v>
      </c>
      <c r="BY1099" s="33">
        <v>-2.4809128999999999</v>
      </c>
      <c r="BZ1099" s="33">
        <v>-1.7916308999999999</v>
      </c>
      <c r="CA1099" s="33">
        <v>-3.4313571</v>
      </c>
      <c r="CB1099" s="33">
        <v>-2.6614990000000001</v>
      </c>
      <c r="CC1099" s="33">
        <v>-0.75182521000000002</v>
      </c>
      <c r="CD1099" s="33">
        <v>-3.5791388</v>
      </c>
      <c r="CE1099" s="33">
        <v>-0.47336334000000002</v>
      </c>
      <c r="CF1099" s="33">
        <v>-1.3625408000000001</v>
      </c>
      <c r="CG1099" s="33">
        <v>9.2711325000000002</v>
      </c>
      <c r="CH1099" s="33">
        <v>7.2611360999999999</v>
      </c>
      <c r="CI1099" s="33">
        <v>1.4309542</v>
      </c>
      <c r="CJ1099" s="33">
        <v>-1.7685865000000001</v>
      </c>
      <c r="CK1099" s="33">
        <v>-8.9677094999999998</v>
      </c>
      <c r="CL1099" s="33">
        <v>-5.1795349000000002</v>
      </c>
      <c r="CM1099" s="33">
        <v>0.50383370999999999</v>
      </c>
      <c r="CN1099" s="33">
        <v>2.1660244</v>
      </c>
      <c r="CO1099" s="33">
        <v>2.6329961000000002</v>
      </c>
      <c r="CP1099" s="33">
        <v>-1.0915511</v>
      </c>
      <c r="CQ1099" s="33">
        <v>-3.3247477999999999</v>
      </c>
      <c r="CR1099" s="33">
        <v>-19.392422</v>
      </c>
      <c r="CS1099" s="33">
        <v>-22.369143999999999</v>
      </c>
      <c r="CT1099" s="33">
        <v>-24.099254999999999</v>
      </c>
      <c r="CU1099" s="33">
        <v>-20.567748999999999</v>
      </c>
      <c r="CV1099" s="33">
        <v>-18.626999000000001</v>
      </c>
      <c r="CW1099" s="33">
        <v>-0.84942675999999995</v>
      </c>
      <c r="CX1099" s="33">
        <v>0.10661540999999999</v>
      </c>
      <c r="CY1099" s="33">
        <v>-1.4439994</v>
      </c>
      <c r="CZ1099" s="33">
        <v>-1.2077275000000001</v>
      </c>
      <c r="DA1099" s="33">
        <v>0.78475108999999998</v>
      </c>
      <c r="DB1099" s="33">
        <v>-1.7480153</v>
      </c>
      <c r="DC1099" s="33">
        <v>2.3451331</v>
      </c>
      <c r="DD1099" s="33">
        <v>1.3756214</v>
      </c>
      <c r="DE1099" s="33">
        <v>11.807592</v>
      </c>
      <c r="DF1099" s="33">
        <v>9.8682789</v>
      </c>
      <c r="DG1099" s="33">
        <v>4.6252433000000002</v>
      </c>
      <c r="DH1099" s="33">
        <v>2.6862157999999998</v>
      </c>
      <c r="DI1099" s="33">
        <v>-4.5120936</v>
      </c>
      <c r="DJ1099" s="33">
        <v>-0.23537411999999999</v>
      </c>
      <c r="DK1099" s="33">
        <v>6.2764848000000004</v>
      </c>
      <c r="DL1099" s="33">
        <v>7.8091021999999999</v>
      </c>
      <c r="DM1099" s="33">
        <v>7.4982194</v>
      </c>
      <c r="DN1099" s="33">
        <v>3.5410143999999999</v>
      </c>
      <c r="DO1099" s="33">
        <v>1.0860261</v>
      </c>
      <c r="DP1099" s="33">
        <v>-14.117659</v>
      </c>
      <c r="DQ1099" s="33">
        <v>-16.931863</v>
      </c>
      <c r="DR1099" s="33">
        <v>-18.280279</v>
      </c>
      <c r="DS1099" s="33">
        <v>-14.414486999999999</v>
      </c>
      <c r="DT1099" s="33">
        <v>-12.400382</v>
      </c>
      <c r="DU1099" s="33">
        <v>1.5061802</v>
      </c>
      <c r="DV1099" s="33">
        <v>2.8473815999999998</v>
      </c>
      <c r="DW1099" s="33">
        <v>1.4254296</v>
      </c>
      <c r="DX1099" s="33">
        <v>0.89128772000000001</v>
      </c>
      <c r="DY1099" s="33">
        <v>3.0033232000000001</v>
      </c>
      <c r="DZ1099" s="33">
        <v>0.89583626000000005</v>
      </c>
      <c r="EA1099" s="33">
        <v>6.4145944000000004</v>
      </c>
      <c r="EB1099" s="33">
        <v>5.3290927999999997</v>
      </c>
      <c r="EC1099" s="33">
        <v>15.469837</v>
      </c>
      <c r="ED1099" s="33">
        <v>13.632579</v>
      </c>
      <c r="EE1099" s="33">
        <v>9.2372893999999999</v>
      </c>
      <c r="EF1099" s="33">
        <v>9.1182428000000009</v>
      </c>
      <c r="EG1099" s="33">
        <v>1.9211081999999999</v>
      </c>
      <c r="EH1099" s="33">
        <v>6.9032087999999998</v>
      </c>
      <c r="EI1099" s="33">
        <v>14.611276</v>
      </c>
      <c r="EJ1099" s="33">
        <v>15.956810000000001</v>
      </c>
      <c r="EK1099" s="33">
        <v>14.522829</v>
      </c>
      <c r="EL1099" s="33">
        <v>10.229703000000001</v>
      </c>
      <c r="EM1099" s="33">
        <v>7.4544829999999997</v>
      </c>
      <c r="EN1099" s="33">
        <v>-6.5017405999999998</v>
      </c>
      <c r="EO1099" s="33">
        <v>-9.0812918000000007</v>
      </c>
      <c r="EP1099" s="33">
        <v>-9.8786015000000003</v>
      </c>
      <c r="EQ1099" s="33">
        <v>-5.5301546999999998</v>
      </c>
      <c r="ER1099" s="33">
        <v>-3.4101371999999999</v>
      </c>
      <c r="ES1099" s="33">
        <v>71.085003</v>
      </c>
      <c r="ET1099" s="33">
        <v>70.141448999999994</v>
      </c>
      <c r="EU1099" s="33">
        <v>69.707044999999994</v>
      </c>
      <c r="EV1099" s="33">
        <v>69.291072</v>
      </c>
      <c r="EW1099" s="33">
        <v>68.769927999999993</v>
      </c>
      <c r="EX1099" s="33">
        <v>67.931640999999999</v>
      </c>
      <c r="EY1099" s="33">
        <v>68.131393000000003</v>
      </c>
      <c r="EZ1099" s="33">
        <v>69.915159000000003</v>
      </c>
      <c r="FA1099" s="33">
        <v>73.340789999999998</v>
      </c>
      <c r="FB1099" s="33">
        <v>76.656670000000005</v>
      </c>
      <c r="FC1099" s="33">
        <v>80.857935999999995</v>
      </c>
      <c r="FD1099" s="33">
        <v>83.051496999999998</v>
      </c>
      <c r="FE1099" s="33">
        <v>85.896315999999999</v>
      </c>
      <c r="FF1099" s="33">
        <v>87.875974999999997</v>
      </c>
      <c r="FG1099" s="33">
        <v>90.017453000000003</v>
      </c>
      <c r="FH1099" s="33">
        <v>91.058633999999998</v>
      </c>
      <c r="FI1099" s="33">
        <v>89.151610000000005</v>
      </c>
      <c r="FJ1099" s="33">
        <v>87.840631000000002</v>
      </c>
      <c r="FK1099" s="33">
        <v>86.608341999999993</v>
      </c>
      <c r="FL1099" s="33">
        <v>83.292824999999993</v>
      </c>
      <c r="FM1099" s="33">
        <v>80.233469999999997</v>
      </c>
      <c r="FN1099" s="33">
        <v>77.355479000000003</v>
      </c>
      <c r="FO1099" s="33">
        <v>76.270662999999999</v>
      </c>
      <c r="FP1099" s="33">
        <v>75.732076000000006</v>
      </c>
      <c r="FQ1099" s="33">
        <v>108.7042</v>
      </c>
      <c r="FR1099" s="82">
        <v>9.5414089999999998</v>
      </c>
      <c r="FS1099">
        <v>1</v>
      </c>
    </row>
    <row r="1100" spans="1:175" x14ac:dyDescent="0.2">
      <c r="A1100" s="18" t="s">
        <v>197</v>
      </c>
      <c r="B1100" s="27" t="s">
        <v>204</v>
      </c>
      <c r="C1100" s="27">
        <v>42975</v>
      </c>
      <c r="D1100" s="33">
        <v>105</v>
      </c>
      <c r="E1100" s="33">
        <v>190.56413000000001</v>
      </c>
      <c r="F1100" s="33">
        <v>184.84031999999999</v>
      </c>
      <c r="G1100" s="33">
        <v>178.57687000000001</v>
      </c>
      <c r="H1100" s="33">
        <v>181.44328999999999</v>
      </c>
      <c r="I1100" s="33">
        <v>187.22699</v>
      </c>
      <c r="J1100" s="33">
        <v>201.86376999999999</v>
      </c>
      <c r="K1100" s="33">
        <v>216.04154</v>
      </c>
      <c r="L1100" s="33">
        <v>236.22333</v>
      </c>
      <c r="M1100" s="33">
        <v>259.03550999999999</v>
      </c>
      <c r="N1100" s="33">
        <v>281.25630999999998</v>
      </c>
      <c r="O1100" s="33">
        <v>289.81778000000003</v>
      </c>
      <c r="P1100" s="33">
        <v>296.80252000000002</v>
      </c>
      <c r="Q1100" s="33">
        <v>300.14121</v>
      </c>
      <c r="R1100" s="33">
        <v>302.88819999999998</v>
      </c>
      <c r="S1100" s="33">
        <v>303.69961999999998</v>
      </c>
      <c r="T1100" s="33">
        <v>298.89711999999997</v>
      </c>
      <c r="U1100" s="33">
        <v>291.21269000000001</v>
      </c>
      <c r="V1100" s="33">
        <v>274.91392999999999</v>
      </c>
      <c r="W1100" s="33">
        <v>249.72826000000001</v>
      </c>
      <c r="X1100" s="33">
        <v>242.39784</v>
      </c>
      <c r="Y1100" s="33">
        <v>237.31315000000001</v>
      </c>
      <c r="Z1100" s="33">
        <v>226.82816</v>
      </c>
      <c r="AA1100" s="33">
        <v>218.58960999999999</v>
      </c>
      <c r="AB1100" s="33">
        <v>209.04865000000001</v>
      </c>
      <c r="AC1100" s="33">
        <v>6.1699780000000004</v>
      </c>
      <c r="AD1100" s="33">
        <v>2.9995006000000002</v>
      </c>
      <c r="AE1100" s="33">
        <v>-2.5477061000000001</v>
      </c>
      <c r="AF1100" s="33">
        <v>2.7078351000000001</v>
      </c>
      <c r="AG1100" s="33">
        <v>3.1573766000000001</v>
      </c>
      <c r="AH1100" s="33">
        <v>-5.3850679000000001</v>
      </c>
      <c r="AI1100" s="33">
        <v>-23.576778000000001</v>
      </c>
      <c r="AJ1100" s="33">
        <v>-29.597497000000001</v>
      </c>
      <c r="AK1100" s="33">
        <v>-22.176928</v>
      </c>
      <c r="AL1100" s="33">
        <v>-12.900498000000001</v>
      </c>
      <c r="AM1100" s="33">
        <v>-23.214155999999999</v>
      </c>
      <c r="AN1100" s="33">
        <v>-19.695938999999999</v>
      </c>
      <c r="AO1100" s="33">
        <v>-23.649034</v>
      </c>
      <c r="AP1100" s="33">
        <v>-13.921303999999999</v>
      </c>
      <c r="AQ1100" s="33">
        <v>4.3803292000000003</v>
      </c>
      <c r="AR1100" s="33">
        <v>12.600871</v>
      </c>
      <c r="AS1100" s="33">
        <v>11.802109</v>
      </c>
      <c r="AT1100" s="33">
        <v>6.5086632</v>
      </c>
      <c r="AU1100" s="33">
        <v>-8.2786390000000001</v>
      </c>
      <c r="AV1100" s="33">
        <v>-20.920846000000001</v>
      </c>
      <c r="AW1100" s="33">
        <v>-22.877852000000001</v>
      </c>
      <c r="AX1100" s="33">
        <v>-24.889302000000001</v>
      </c>
      <c r="AY1100" s="33">
        <v>-26.699124000000001</v>
      </c>
      <c r="AZ1100" s="33">
        <v>-21.861376</v>
      </c>
      <c r="BA1100" s="33">
        <v>10.305156</v>
      </c>
      <c r="BB1100" s="33">
        <v>7.0347343999999996</v>
      </c>
      <c r="BC1100" s="33">
        <v>1.2747436000000001</v>
      </c>
      <c r="BD1100" s="33">
        <v>6.2363169999999997</v>
      </c>
      <c r="BE1100" s="33">
        <v>6.6107766999999997</v>
      </c>
      <c r="BF1100" s="33">
        <v>-1.4901561000000001</v>
      </c>
      <c r="BG1100" s="33">
        <v>-18.635838</v>
      </c>
      <c r="BH1100" s="33">
        <v>-23.303364999999999</v>
      </c>
      <c r="BI1100" s="33">
        <v>-15.714391000000001</v>
      </c>
      <c r="BJ1100" s="33">
        <v>-5.5238126000000003</v>
      </c>
      <c r="BK1100" s="33">
        <v>-15.102084</v>
      </c>
      <c r="BL1100" s="33">
        <v>-11.165571999999999</v>
      </c>
      <c r="BM1100" s="33">
        <v>-15.0687</v>
      </c>
      <c r="BN1100" s="33">
        <v>-6.6785461000000002</v>
      </c>
      <c r="BO1100" s="33">
        <v>12.634077</v>
      </c>
      <c r="BP1100" s="33">
        <v>20.275082000000001</v>
      </c>
      <c r="BQ1100" s="33">
        <v>18.742515999999998</v>
      </c>
      <c r="BR1100" s="33">
        <v>13.361694999999999</v>
      </c>
      <c r="BS1100" s="33">
        <v>-1.4954103000000001</v>
      </c>
      <c r="BT1100" s="33">
        <v>-13.92479</v>
      </c>
      <c r="BU1100" s="33">
        <v>-15.80442</v>
      </c>
      <c r="BV1100" s="33">
        <v>-17.160637999999999</v>
      </c>
      <c r="BW1100" s="33">
        <v>-18.560967999999999</v>
      </c>
      <c r="BX1100" s="33">
        <v>-14.051863000000001</v>
      </c>
      <c r="BY1100" s="33">
        <v>13.169168000000001</v>
      </c>
      <c r="BZ1100" s="33">
        <v>9.8295250000000003</v>
      </c>
      <c r="CA1100" s="33">
        <v>3.9221606000000002</v>
      </c>
      <c r="CB1100" s="33">
        <v>8.6801329000000003</v>
      </c>
      <c r="CC1100" s="33">
        <v>9.0025911000000001</v>
      </c>
      <c r="CD1100" s="33">
        <v>1.2074479</v>
      </c>
      <c r="CE1100" s="33">
        <v>-15.213758</v>
      </c>
      <c r="CF1100" s="33">
        <v>-18.944068999999999</v>
      </c>
      <c r="CG1100" s="33">
        <v>-11.238457</v>
      </c>
      <c r="CH1100" s="33">
        <v>-0.41474292000000001</v>
      </c>
      <c r="CI1100" s="33">
        <v>-9.4836884000000001</v>
      </c>
      <c r="CJ1100" s="33">
        <v>-5.2574662999999999</v>
      </c>
      <c r="CK1100" s="33">
        <v>-9.1259870999999997</v>
      </c>
      <c r="CL1100" s="33">
        <v>-1.6622342999999999</v>
      </c>
      <c r="CM1100" s="33">
        <v>18.350597</v>
      </c>
      <c r="CN1100" s="33">
        <v>25.590218</v>
      </c>
      <c r="CO1100" s="33">
        <v>23.549420999999999</v>
      </c>
      <c r="CP1100" s="33">
        <v>18.108084000000002</v>
      </c>
      <c r="CQ1100" s="33">
        <v>3.2026330999999999</v>
      </c>
      <c r="CR1100" s="33">
        <v>-9.0793438000000002</v>
      </c>
      <c r="CS1100" s="33">
        <v>-10.905383</v>
      </c>
      <c r="CT1100" s="33">
        <v>-11.807789</v>
      </c>
      <c r="CU1100" s="33">
        <v>-12.924505</v>
      </c>
      <c r="CV1100" s="33">
        <v>-8.6430187000000007</v>
      </c>
      <c r="CW1100" s="33">
        <v>16.033180000000002</v>
      </c>
      <c r="CX1100" s="33">
        <v>12.624316</v>
      </c>
      <c r="CY1100" s="33">
        <v>6.5695775999999997</v>
      </c>
      <c r="CZ1100" s="33">
        <v>11.123949</v>
      </c>
      <c r="DA1100" s="33">
        <v>11.394406</v>
      </c>
      <c r="DB1100" s="33">
        <v>3.9050519000000001</v>
      </c>
      <c r="DC1100" s="33">
        <v>-11.791677</v>
      </c>
      <c r="DD1100" s="33">
        <v>-14.584773</v>
      </c>
      <c r="DE1100" s="33">
        <v>-6.7625228999999996</v>
      </c>
      <c r="DF1100" s="33">
        <v>4.6943267999999998</v>
      </c>
      <c r="DG1100" s="33">
        <v>-3.8652924</v>
      </c>
      <c r="DH1100" s="33">
        <v>0.65063979999999999</v>
      </c>
      <c r="DI1100" s="33">
        <v>-3.1832739999999999</v>
      </c>
      <c r="DJ1100" s="33">
        <v>3.3540774999999998</v>
      </c>
      <c r="DK1100" s="33">
        <v>24.067118000000001</v>
      </c>
      <c r="DL1100" s="33">
        <v>30.905353000000002</v>
      </c>
      <c r="DM1100" s="33">
        <v>28.356325999999999</v>
      </c>
      <c r="DN1100" s="33">
        <v>22.854472999999999</v>
      </c>
      <c r="DO1100" s="33">
        <v>7.9006765999999997</v>
      </c>
      <c r="DP1100" s="33">
        <v>-4.2338972000000004</v>
      </c>
      <c r="DQ1100" s="33">
        <v>-6.0063459999999997</v>
      </c>
      <c r="DR1100" s="33">
        <v>-6.4549399000000003</v>
      </c>
      <c r="DS1100" s="33">
        <v>-7.2880428999999998</v>
      </c>
      <c r="DT1100" s="33">
        <v>-3.2341742</v>
      </c>
      <c r="DU1100" s="33">
        <v>20.168358999999999</v>
      </c>
      <c r="DV1100" s="33">
        <v>16.659548999999998</v>
      </c>
      <c r="DW1100" s="33">
        <v>10.392027000000001</v>
      </c>
      <c r="DX1100" s="33">
        <v>14.652431</v>
      </c>
      <c r="DY1100" s="33">
        <v>14.847806</v>
      </c>
      <c r="DZ1100" s="33">
        <v>7.7999637000000002</v>
      </c>
      <c r="EA1100" s="33">
        <v>-6.8507369999999996</v>
      </c>
      <c r="EB1100" s="33">
        <v>-8.2906411000000002</v>
      </c>
      <c r="EC1100" s="33">
        <v>-0.29998532</v>
      </c>
      <c r="ED1100" s="33">
        <v>12.071012</v>
      </c>
      <c r="EE1100" s="33">
        <v>4.2467790000000001</v>
      </c>
      <c r="EF1100" s="33">
        <v>9.1810066999999993</v>
      </c>
      <c r="EG1100" s="33">
        <v>5.3970598000000001</v>
      </c>
      <c r="EH1100" s="33">
        <v>10.596835</v>
      </c>
      <c r="EI1100" s="33">
        <v>32.320866000000002</v>
      </c>
      <c r="EJ1100" s="33">
        <v>38.579563999999998</v>
      </c>
      <c r="EK1100" s="33">
        <v>35.296733000000003</v>
      </c>
      <c r="EL1100" s="33">
        <v>29.707504</v>
      </c>
      <c r="EM1100" s="33">
        <v>14.683904999999999</v>
      </c>
      <c r="EN1100" s="33">
        <v>2.7621582</v>
      </c>
      <c r="EO1100" s="33">
        <v>1.0670854999999999</v>
      </c>
      <c r="EP1100" s="33">
        <v>1.2737239</v>
      </c>
      <c r="EQ1100" s="33">
        <v>0.85011349999999997</v>
      </c>
      <c r="ER1100" s="33">
        <v>4.5753382</v>
      </c>
      <c r="ES1100" s="33">
        <v>71.351956999999999</v>
      </c>
      <c r="ET1100" s="33">
        <v>69.956034000000002</v>
      </c>
      <c r="EU1100" s="33">
        <v>69.304479000000001</v>
      </c>
      <c r="EV1100" s="33">
        <v>68.37276</v>
      </c>
      <c r="EW1100" s="33">
        <v>67.589151999999999</v>
      </c>
      <c r="EX1100" s="33">
        <v>66.903824999999998</v>
      </c>
      <c r="EY1100" s="33">
        <v>66.913410999999996</v>
      </c>
      <c r="EZ1100" s="33">
        <v>68.693661000000006</v>
      </c>
      <c r="FA1100" s="33">
        <v>72.190866999999997</v>
      </c>
      <c r="FB1100" s="33">
        <v>76.062101999999996</v>
      </c>
      <c r="FC1100" s="33">
        <v>79.494663000000003</v>
      </c>
      <c r="FD1100" s="33">
        <v>83.088736999999995</v>
      </c>
      <c r="FE1100" s="33">
        <v>86.260422000000005</v>
      </c>
      <c r="FF1100" s="33">
        <v>88.013739999999999</v>
      </c>
      <c r="FG1100" s="33">
        <v>89.408291000000006</v>
      </c>
      <c r="FH1100" s="33">
        <v>88.988215999999994</v>
      </c>
      <c r="FI1100" s="33">
        <v>87.579795000000004</v>
      </c>
      <c r="FJ1100" s="33">
        <v>85.281374999999997</v>
      </c>
      <c r="FK1100" s="33">
        <v>83.812619999999995</v>
      </c>
      <c r="FL1100" s="33">
        <v>79.381022999999999</v>
      </c>
      <c r="FM1100" s="33">
        <v>76.679511000000005</v>
      </c>
      <c r="FN1100" s="33">
        <v>74.614480999999998</v>
      </c>
      <c r="FO1100" s="33">
        <v>72.674767000000003</v>
      </c>
      <c r="FP1100" s="33">
        <v>71.198492000000002</v>
      </c>
      <c r="FQ1100" s="33">
        <v>89.111549999999994</v>
      </c>
      <c r="FR1100" s="82">
        <v>9.2602879999999992</v>
      </c>
      <c r="FS1100">
        <v>1</v>
      </c>
    </row>
    <row r="1101" spans="1:175" x14ac:dyDescent="0.2">
      <c r="A1101" s="18" t="s">
        <v>197</v>
      </c>
      <c r="B1101" s="27" t="s">
        <v>204</v>
      </c>
      <c r="C1101" s="27">
        <v>42976</v>
      </c>
      <c r="D1101" s="33">
        <v>105</v>
      </c>
      <c r="E1101" s="33">
        <v>202.87513000000001</v>
      </c>
      <c r="F1101" s="33">
        <v>197.49002999999999</v>
      </c>
      <c r="G1101" s="33">
        <v>194.16945999999999</v>
      </c>
      <c r="H1101" s="33">
        <v>194.73263</v>
      </c>
      <c r="I1101" s="33">
        <v>197.19050999999999</v>
      </c>
      <c r="J1101" s="33">
        <v>210.51902999999999</v>
      </c>
      <c r="K1101" s="33">
        <v>218.68817000000001</v>
      </c>
      <c r="L1101" s="33">
        <v>238.31799000000001</v>
      </c>
      <c r="M1101" s="33">
        <v>254.75461000000001</v>
      </c>
      <c r="N1101" s="33">
        <v>264.68394000000001</v>
      </c>
      <c r="O1101" s="33">
        <v>270.59483</v>
      </c>
      <c r="P1101" s="33">
        <v>276.73178999999999</v>
      </c>
      <c r="Q1101" s="33">
        <v>283.30572999999998</v>
      </c>
      <c r="R1101" s="33">
        <v>282.42196999999999</v>
      </c>
      <c r="S1101" s="33">
        <v>278.74547000000001</v>
      </c>
      <c r="T1101" s="33">
        <v>271.28764000000001</v>
      </c>
      <c r="U1101" s="33">
        <v>265.54390999999998</v>
      </c>
      <c r="V1101" s="33">
        <v>253.89081999999999</v>
      </c>
      <c r="W1101" s="33">
        <v>233.37022999999999</v>
      </c>
      <c r="X1101" s="33">
        <v>231.36978999999999</v>
      </c>
      <c r="Y1101" s="33">
        <v>226.94869</v>
      </c>
      <c r="Z1101" s="33">
        <v>216.25153</v>
      </c>
      <c r="AA1101" s="33">
        <v>207.61010999999999</v>
      </c>
      <c r="AB1101" s="33">
        <v>197.29796999999999</v>
      </c>
      <c r="AC1101" s="33">
        <v>-11.334356</v>
      </c>
      <c r="AD1101" s="33">
        <v>-6.9133788000000003</v>
      </c>
      <c r="AE1101" s="33">
        <v>-7.1676627000000002</v>
      </c>
      <c r="AF1101" s="33">
        <v>-8.5202770000000001</v>
      </c>
      <c r="AG1101" s="33">
        <v>-9.5652106999999997</v>
      </c>
      <c r="AH1101" s="33">
        <v>-13.290421</v>
      </c>
      <c r="AI1101" s="33">
        <v>-18.627797000000001</v>
      </c>
      <c r="AJ1101" s="33">
        <v>-5.3710637999999999</v>
      </c>
      <c r="AK1101" s="33">
        <v>5.435512E-2</v>
      </c>
      <c r="AL1101" s="33">
        <v>1.6587653</v>
      </c>
      <c r="AM1101" s="33">
        <v>-3.7259384999999998</v>
      </c>
      <c r="AN1101" s="33">
        <v>-7.7109889000000003</v>
      </c>
      <c r="AO1101" s="33">
        <v>-3.6419997999999998</v>
      </c>
      <c r="AP1101" s="33">
        <v>-3.4681804000000001</v>
      </c>
      <c r="AQ1101" s="33">
        <v>-4.2478357000000004</v>
      </c>
      <c r="AR1101" s="33">
        <v>-7.9085736999999998</v>
      </c>
      <c r="AS1101" s="33">
        <v>-4.9368198999999997</v>
      </c>
      <c r="AT1101" s="33">
        <v>-5.9141396000000004</v>
      </c>
      <c r="AU1101" s="33">
        <v>-18.393951000000001</v>
      </c>
      <c r="AV1101" s="33">
        <v>-13.567942</v>
      </c>
      <c r="AW1101" s="33">
        <v>-11.949833999999999</v>
      </c>
      <c r="AX1101" s="33">
        <v>-12.930972000000001</v>
      </c>
      <c r="AY1101" s="33">
        <v>-13.610294</v>
      </c>
      <c r="AZ1101" s="33">
        <v>-16.028310999999999</v>
      </c>
      <c r="BA1101" s="33">
        <v>-7.5482230000000001</v>
      </c>
      <c r="BB1101" s="33">
        <v>-3.4067414999999999</v>
      </c>
      <c r="BC1101" s="33">
        <v>-3.3950395000000002</v>
      </c>
      <c r="BD1101" s="33">
        <v>-4.9181488</v>
      </c>
      <c r="BE1101" s="33">
        <v>-6.0736933000000004</v>
      </c>
      <c r="BF1101" s="33">
        <v>-10.057484000000001</v>
      </c>
      <c r="BG1101" s="33">
        <v>-14.850878</v>
      </c>
      <c r="BH1101" s="33">
        <v>-0.36741587999999997</v>
      </c>
      <c r="BI1101" s="33">
        <v>8.2998487999999995</v>
      </c>
      <c r="BJ1101" s="33">
        <v>9.9600884000000001</v>
      </c>
      <c r="BK1101" s="33">
        <v>4.2381232999999998</v>
      </c>
      <c r="BL1101" s="33">
        <v>0.45567285000000002</v>
      </c>
      <c r="BM1101" s="33">
        <v>5.0967595000000001</v>
      </c>
      <c r="BN1101" s="33">
        <v>5.0875956000000002</v>
      </c>
      <c r="BO1101" s="33">
        <v>4.4928906</v>
      </c>
      <c r="BP1101" s="33">
        <v>1.2573272</v>
      </c>
      <c r="BQ1101" s="33">
        <v>3.6734879999999999</v>
      </c>
      <c r="BR1101" s="33">
        <v>1.8256072999999999</v>
      </c>
      <c r="BS1101" s="33">
        <v>-12.284642</v>
      </c>
      <c r="BT1101" s="33">
        <v>-7.7186887999999998</v>
      </c>
      <c r="BU1101" s="33">
        <v>-6.4106959000000003</v>
      </c>
      <c r="BV1101" s="33">
        <v>-7.7150544999999999</v>
      </c>
      <c r="BW1101" s="33">
        <v>-7.9290200999999998</v>
      </c>
      <c r="BX1101" s="33">
        <v>-10.213644</v>
      </c>
      <c r="BY1101" s="33">
        <v>-4.9259586000000004</v>
      </c>
      <c r="BZ1101" s="33">
        <v>-0.97805511999999994</v>
      </c>
      <c r="CA1101" s="33">
        <v>-0.78213215000000003</v>
      </c>
      <c r="CB1101" s="33">
        <v>-2.4233258000000002</v>
      </c>
      <c r="CC1101" s="33">
        <v>-3.6554790000000001</v>
      </c>
      <c r="CD1101" s="33">
        <v>-7.8183613000000003</v>
      </c>
      <c r="CE1101" s="33">
        <v>-12.234996000000001</v>
      </c>
      <c r="CF1101" s="33">
        <v>3.0980954000000001</v>
      </c>
      <c r="CG1101" s="33">
        <v>14.010653</v>
      </c>
      <c r="CH1101" s="33">
        <v>15.709559</v>
      </c>
      <c r="CI1101" s="33">
        <v>9.7540083000000006</v>
      </c>
      <c r="CJ1101" s="33">
        <v>6.1118778999999996</v>
      </c>
      <c r="CK1101" s="33">
        <v>11.149198</v>
      </c>
      <c r="CL1101" s="33">
        <v>11.013299999999999</v>
      </c>
      <c r="CM1101" s="33">
        <v>10.546690999999999</v>
      </c>
      <c r="CN1101" s="33">
        <v>7.6056023000000001</v>
      </c>
      <c r="CO1101" s="33">
        <v>9.6369609999999994</v>
      </c>
      <c r="CP1101" s="33">
        <v>7.1861324</v>
      </c>
      <c r="CQ1101" s="33">
        <v>-8.0533532999999995</v>
      </c>
      <c r="CR1101" s="33">
        <v>-3.6675141</v>
      </c>
      <c r="CS1101" s="33">
        <v>-2.5743054999999999</v>
      </c>
      <c r="CT1101" s="33">
        <v>-4.1025257000000002</v>
      </c>
      <c r="CU1101" s="33">
        <v>-3.9941871</v>
      </c>
      <c r="CV1101" s="33">
        <v>-6.1864238</v>
      </c>
      <c r="CW1101" s="33">
        <v>-2.3036943000000001</v>
      </c>
      <c r="CX1101" s="33">
        <v>1.4506311999999999</v>
      </c>
      <c r="CY1101" s="33">
        <v>1.8307751999999999</v>
      </c>
      <c r="CZ1101" s="33">
        <v>7.1497249999999998E-2</v>
      </c>
      <c r="DA1101" s="33">
        <v>-1.2372646</v>
      </c>
      <c r="DB1101" s="33">
        <v>-5.5792386</v>
      </c>
      <c r="DC1101" s="33">
        <v>-9.6191133000000004</v>
      </c>
      <c r="DD1101" s="33">
        <v>6.5636067000000002</v>
      </c>
      <c r="DE1101" s="33">
        <v>19.721456</v>
      </c>
      <c r="DF1101" s="33">
        <v>21.459031</v>
      </c>
      <c r="DG1101" s="33">
        <v>15.269893</v>
      </c>
      <c r="DH1101" s="33">
        <v>11.768083000000001</v>
      </c>
      <c r="DI1101" s="33">
        <v>17.201636000000001</v>
      </c>
      <c r="DJ1101" s="33">
        <v>16.939004000000001</v>
      </c>
      <c r="DK1101" s="33">
        <v>16.600491000000002</v>
      </c>
      <c r="DL1101" s="33">
        <v>13.953877</v>
      </c>
      <c r="DM1101" s="33">
        <v>15.600434</v>
      </c>
      <c r="DN1101" s="33">
        <v>12.546658000000001</v>
      </c>
      <c r="DO1101" s="33">
        <v>-3.8220645000000002</v>
      </c>
      <c r="DP1101" s="33">
        <v>0.38366061000000001</v>
      </c>
      <c r="DQ1101" s="33">
        <v>1.2620848</v>
      </c>
      <c r="DR1101" s="33">
        <v>-0.48999688000000002</v>
      </c>
      <c r="DS1101" s="33">
        <v>-5.9354129999999998E-2</v>
      </c>
      <c r="DT1101" s="33">
        <v>-2.1592031999999999</v>
      </c>
      <c r="DU1101" s="33">
        <v>1.4824390000000001</v>
      </c>
      <c r="DV1101" s="33">
        <v>4.9572685999999999</v>
      </c>
      <c r="DW1101" s="33">
        <v>5.6033984999999999</v>
      </c>
      <c r="DX1101" s="33">
        <v>3.6736255</v>
      </c>
      <c r="DY1101" s="33">
        <v>2.2542528000000002</v>
      </c>
      <c r="DZ1101" s="33">
        <v>-2.3463010999999998</v>
      </c>
      <c r="EA1101" s="33">
        <v>-5.8421944999999997</v>
      </c>
      <c r="EB1101" s="33">
        <v>11.567254999999999</v>
      </c>
      <c r="EC1101" s="33">
        <v>27.966950000000001</v>
      </c>
      <c r="ED1101" s="33">
        <v>29.760354</v>
      </c>
      <c r="EE1101" s="33">
        <v>23.233955000000002</v>
      </c>
      <c r="EF1101" s="33">
        <v>19.934744999999999</v>
      </c>
      <c r="EG1101" s="33">
        <v>25.940394999999999</v>
      </c>
      <c r="EH1101" s="33">
        <v>25.494779999999999</v>
      </c>
      <c r="EI1101" s="33">
        <v>25.341218000000001</v>
      </c>
      <c r="EJ1101" s="33">
        <v>23.119778</v>
      </c>
      <c r="EK1101" s="33">
        <v>24.210742</v>
      </c>
      <c r="EL1101" s="33">
        <v>20.286404000000001</v>
      </c>
      <c r="EM1101" s="33">
        <v>2.2872446000000002</v>
      </c>
      <c r="EN1101" s="33">
        <v>6.2329135000000004</v>
      </c>
      <c r="EO1101" s="33">
        <v>6.8012231999999999</v>
      </c>
      <c r="EP1101" s="33">
        <v>4.7259209999999996</v>
      </c>
      <c r="EQ1101" s="33">
        <v>5.6219197999999997</v>
      </c>
      <c r="ER1101" s="33">
        <v>3.6554636</v>
      </c>
      <c r="ES1101" s="33">
        <v>70.49485</v>
      </c>
      <c r="ET1101" s="33">
        <v>68.927007000000003</v>
      </c>
      <c r="EU1101" s="33">
        <v>67.987268</v>
      </c>
      <c r="EV1101" s="33">
        <v>67.663704999999993</v>
      </c>
      <c r="EW1101" s="33">
        <v>66.922568999999996</v>
      </c>
      <c r="EX1101" s="33">
        <v>66.032031000000003</v>
      </c>
      <c r="EY1101" s="33">
        <v>65.904871</v>
      </c>
      <c r="EZ1101" s="33">
        <v>65.807396999999995</v>
      </c>
      <c r="FA1101" s="33">
        <v>67.772385</v>
      </c>
      <c r="FB1101" s="33">
        <v>70.239009999999993</v>
      </c>
      <c r="FC1101" s="33">
        <v>73.146485999999996</v>
      </c>
      <c r="FD1101" s="33">
        <v>76.217415000000003</v>
      </c>
      <c r="FE1101" s="33">
        <v>78.890246000000005</v>
      </c>
      <c r="FF1101" s="33">
        <v>81.294116000000002</v>
      </c>
      <c r="FG1101" s="33">
        <v>81.771434999999997</v>
      </c>
      <c r="FH1101" s="33">
        <v>81.480703000000005</v>
      </c>
      <c r="FI1101" s="33">
        <v>81.239153000000002</v>
      </c>
      <c r="FJ1101" s="33">
        <v>79.956777000000002</v>
      </c>
      <c r="FK1101" s="33">
        <v>78.282444999999996</v>
      </c>
      <c r="FL1101" s="33">
        <v>74.276396000000005</v>
      </c>
      <c r="FM1101" s="33">
        <v>72.313458999999995</v>
      </c>
      <c r="FN1101" s="33">
        <v>70.64349</v>
      </c>
      <c r="FO1101" s="33">
        <v>69.177688000000003</v>
      </c>
      <c r="FP1101" s="33">
        <v>67.826687000000007</v>
      </c>
      <c r="FQ1101" s="33">
        <v>99.601669999999999</v>
      </c>
      <c r="FR1101" s="82">
        <v>11.022119999999999</v>
      </c>
      <c r="FS1101">
        <v>1</v>
      </c>
    </row>
    <row r="1102" spans="1:175" x14ac:dyDescent="0.2">
      <c r="A1102" s="18" t="s">
        <v>197</v>
      </c>
      <c r="B1102" s="27" t="s">
        <v>204</v>
      </c>
      <c r="C1102" s="27">
        <v>42978</v>
      </c>
      <c r="D1102" s="33">
        <v>104</v>
      </c>
      <c r="E1102" s="33">
        <v>179.19103999999999</v>
      </c>
      <c r="F1102" s="33">
        <v>173.17338000000001</v>
      </c>
      <c r="G1102" s="33">
        <v>170.22629000000001</v>
      </c>
      <c r="H1102" s="33">
        <v>169.81263000000001</v>
      </c>
      <c r="I1102" s="33">
        <v>172.91506999999999</v>
      </c>
      <c r="J1102" s="33">
        <v>191.14421999999999</v>
      </c>
      <c r="K1102" s="33">
        <v>199.70480000000001</v>
      </c>
      <c r="L1102" s="33">
        <v>222.51643999999999</v>
      </c>
      <c r="M1102" s="33">
        <v>244.14229</v>
      </c>
      <c r="N1102" s="33">
        <v>260.04766000000001</v>
      </c>
      <c r="O1102" s="33">
        <v>270.90158000000002</v>
      </c>
      <c r="P1102" s="33">
        <v>280.56558999999999</v>
      </c>
      <c r="Q1102" s="33">
        <v>285.33672000000001</v>
      </c>
      <c r="R1102" s="33">
        <v>292.13947999999999</v>
      </c>
      <c r="S1102" s="33">
        <v>295.92322999999999</v>
      </c>
      <c r="T1102" s="33">
        <v>294.98469999999998</v>
      </c>
      <c r="U1102" s="33">
        <v>288.72761000000003</v>
      </c>
      <c r="V1102" s="33">
        <v>276.20605999999998</v>
      </c>
      <c r="W1102" s="33">
        <v>253.10176000000001</v>
      </c>
      <c r="X1102" s="33">
        <v>246.70595</v>
      </c>
      <c r="Y1102" s="33">
        <v>238.55966000000001</v>
      </c>
      <c r="Z1102" s="33">
        <v>228.1677</v>
      </c>
      <c r="AA1102" s="33">
        <v>218.31638000000001</v>
      </c>
      <c r="AB1102" s="33">
        <v>209.82361</v>
      </c>
      <c r="AC1102" s="33">
        <v>-8.3302441999999992</v>
      </c>
      <c r="AD1102" s="33">
        <v>-7.5277722999999996</v>
      </c>
      <c r="AE1102" s="33">
        <v>-3.9373566000000002</v>
      </c>
      <c r="AF1102" s="33">
        <v>-7.3180597000000001</v>
      </c>
      <c r="AG1102" s="33">
        <v>-5.3329696999999996</v>
      </c>
      <c r="AH1102" s="33">
        <v>-3.5783011</v>
      </c>
      <c r="AI1102" s="33">
        <v>-12.189358</v>
      </c>
      <c r="AJ1102" s="33">
        <v>-5.4559775000000004</v>
      </c>
      <c r="AK1102" s="33">
        <v>0.66172191999999996</v>
      </c>
      <c r="AL1102" s="33">
        <v>2.5189164000000002</v>
      </c>
      <c r="AM1102" s="33">
        <v>-1.7055028999999999</v>
      </c>
      <c r="AN1102" s="33">
        <v>0.58868500999999995</v>
      </c>
      <c r="AO1102" s="33">
        <v>-2.9896938999999998</v>
      </c>
      <c r="AP1102" s="33">
        <v>-3.4136139999999999</v>
      </c>
      <c r="AQ1102" s="33">
        <v>2.2818420000000001</v>
      </c>
      <c r="AR1102" s="33">
        <v>-1.8540924000000001</v>
      </c>
      <c r="AS1102" s="33">
        <v>-5.1057079999999998E-2</v>
      </c>
      <c r="AT1102" s="33">
        <v>1.8107950000000001E-2</v>
      </c>
      <c r="AU1102" s="33">
        <v>-16.660314</v>
      </c>
      <c r="AV1102" s="33">
        <v>-31.846252</v>
      </c>
      <c r="AW1102" s="33">
        <v>-33.487119999999997</v>
      </c>
      <c r="AX1102" s="33">
        <v>-40.274664000000001</v>
      </c>
      <c r="AY1102" s="33">
        <v>-45.447825999999999</v>
      </c>
      <c r="AZ1102" s="33">
        <v>-45.755522999999997</v>
      </c>
      <c r="BA1102" s="33">
        <v>-5.9064122000000001</v>
      </c>
      <c r="BB1102" s="33">
        <v>-4.6899271000000002</v>
      </c>
      <c r="BC1102" s="33">
        <v>-1.8171579</v>
      </c>
      <c r="BD1102" s="33">
        <v>-5.0229698999999997</v>
      </c>
      <c r="BE1102" s="33">
        <v>-2.8879863000000001</v>
      </c>
      <c r="BF1102" s="33">
        <v>-1.4831185</v>
      </c>
      <c r="BG1102" s="33">
        <v>-8.5011036000000004</v>
      </c>
      <c r="BH1102" s="33">
        <v>-1.9018908000000001</v>
      </c>
      <c r="BI1102" s="33">
        <v>4.2178509999999996</v>
      </c>
      <c r="BJ1102" s="33">
        <v>7.3328616999999996</v>
      </c>
      <c r="BK1102" s="33">
        <v>3.7456635</v>
      </c>
      <c r="BL1102" s="33">
        <v>6.7869386</v>
      </c>
      <c r="BM1102" s="33">
        <v>4.0893337000000001</v>
      </c>
      <c r="BN1102" s="33">
        <v>5.4600116999999999</v>
      </c>
      <c r="BO1102" s="33">
        <v>12.442513</v>
      </c>
      <c r="BP1102" s="33">
        <v>8.1513123000000007</v>
      </c>
      <c r="BQ1102" s="33">
        <v>9.9385045000000005</v>
      </c>
      <c r="BR1102" s="33">
        <v>9.0313873999999998</v>
      </c>
      <c r="BS1102" s="33">
        <v>-7.5959149999999998</v>
      </c>
      <c r="BT1102" s="33">
        <v>-22.028680999999999</v>
      </c>
      <c r="BU1102" s="33">
        <v>-23.700558000000001</v>
      </c>
      <c r="BV1102" s="33">
        <v>-30.279812</v>
      </c>
      <c r="BW1102" s="33">
        <v>-35.045732999999998</v>
      </c>
      <c r="BX1102" s="33">
        <v>-34.726837000000003</v>
      </c>
      <c r="BY1102" s="33">
        <v>-4.2276734999999999</v>
      </c>
      <c r="BZ1102" s="33">
        <v>-2.7244442000000002</v>
      </c>
      <c r="CA1102" s="33">
        <v>-0.34871470999999998</v>
      </c>
      <c r="CB1102" s="33">
        <v>-3.4333977999999998</v>
      </c>
      <c r="CC1102" s="33">
        <v>-1.1945981999999999</v>
      </c>
      <c r="CD1102" s="33">
        <v>-3.2001399999999999E-2</v>
      </c>
      <c r="CE1102" s="33">
        <v>-5.9466299999999999</v>
      </c>
      <c r="CF1102" s="33">
        <v>0.55965883000000005</v>
      </c>
      <c r="CG1102" s="33">
        <v>6.6808151999999996</v>
      </c>
      <c r="CH1102" s="33">
        <v>10.666986</v>
      </c>
      <c r="CI1102" s="33">
        <v>7.5211247999999999</v>
      </c>
      <c r="CJ1102" s="33">
        <v>11.079829999999999</v>
      </c>
      <c r="CK1102" s="33">
        <v>8.9922465999999996</v>
      </c>
      <c r="CL1102" s="33">
        <v>11.605858</v>
      </c>
      <c r="CM1102" s="33">
        <v>19.479762999999998</v>
      </c>
      <c r="CN1102" s="33">
        <v>15.081025</v>
      </c>
      <c r="CO1102" s="33">
        <v>16.857244000000001</v>
      </c>
      <c r="CP1102" s="33">
        <v>15.273956999999999</v>
      </c>
      <c r="CQ1102" s="33">
        <v>-1.3179399999999999</v>
      </c>
      <c r="CR1102" s="33">
        <v>-15.229061</v>
      </c>
      <c r="CS1102" s="33">
        <v>-16.922415000000001</v>
      </c>
      <c r="CT1102" s="33">
        <v>-23.357409000000001</v>
      </c>
      <c r="CU1102" s="33">
        <v>-27.841273999999999</v>
      </c>
      <c r="CV1102" s="33">
        <v>-27.088401999999999</v>
      </c>
      <c r="CW1102" s="33">
        <v>-2.5489348000000001</v>
      </c>
      <c r="CX1102" s="33">
        <v>-0.7589612</v>
      </c>
      <c r="CY1102" s="33">
        <v>1.1197284999999999</v>
      </c>
      <c r="CZ1102" s="33">
        <v>-1.8438256</v>
      </c>
      <c r="DA1102" s="33">
        <v>0.49878988000000002</v>
      </c>
      <c r="DB1102" s="33">
        <v>1.4191157000000001</v>
      </c>
      <c r="DC1102" s="33">
        <v>-3.3921564000000002</v>
      </c>
      <c r="DD1102" s="33">
        <v>3.0212085000000002</v>
      </c>
      <c r="DE1102" s="33">
        <v>9.1437793999999997</v>
      </c>
      <c r="DF1102" s="33">
        <v>14.001109</v>
      </c>
      <c r="DG1102" s="33">
        <v>11.296586</v>
      </c>
      <c r="DH1102" s="33">
        <v>15.372722</v>
      </c>
      <c r="DI1102" s="33">
        <v>13.895160000000001</v>
      </c>
      <c r="DJ1102" s="33">
        <v>17.751704</v>
      </c>
      <c r="DK1102" s="33">
        <v>26.517012999999999</v>
      </c>
      <c r="DL1102" s="33">
        <v>22.010738</v>
      </c>
      <c r="DM1102" s="33">
        <v>23.775984000000001</v>
      </c>
      <c r="DN1102" s="33">
        <v>21.516527</v>
      </c>
      <c r="DO1102" s="33">
        <v>4.9600350000000004</v>
      </c>
      <c r="DP1102" s="33">
        <v>-8.4294411999999994</v>
      </c>
      <c r="DQ1102" s="33">
        <v>-10.144271</v>
      </c>
      <c r="DR1102" s="33">
        <v>-16.435005</v>
      </c>
      <c r="DS1102" s="33">
        <v>-20.636816</v>
      </c>
      <c r="DT1102" s="33">
        <v>-19.449967000000001</v>
      </c>
      <c r="DU1102" s="33">
        <v>-0.12510282</v>
      </c>
      <c r="DV1102" s="33">
        <v>2.078884</v>
      </c>
      <c r="DW1102" s="33">
        <v>3.2399271999999999</v>
      </c>
      <c r="DX1102" s="33">
        <v>0.45126416000000003</v>
      </c>
      <c r="DY1102" s="33">
        <v>2.9437733000000001</v>
      </c>
      <c r="DZ1102" s="33">
        <v>3.5142983000000001</v>
      </c>
      <c r="EA1102" s="33">
        <v>0.29609770000000002</v>
      </c>
      <c r="EB1102" s="33">
        <v>6.5752952000000002</v>
      </c>
      <c r="EC1102" s="33">
        <v>12.699909</v>
      </c>
      <c r="ED1102" s="33">
        <v>18.815055000000001</v>
      </c>
      <c r="EE1102" s="33">
        <v>16.747752999999999</v>
      </c>
      <c r="EF1102" s="33">
        <v>21.570975000000001</v>
      </c>
      <c r="EG1102" s="33">
        <v>20.974187000000001</v>
      </c>
      <c r="EH1102" s="33">
        <v>26.625330000000002</v>
      </c>
      <c r="EI1102" s="33">
        <v>36.677683999999999</v>
      </c>
      <c r="EJ1102" s="33">
        <v>32.016143</v>
      </c>
      <c r="EK1102" s="33">
        <v>33.765546000000001</v>
      </c>
      <c r="EL1102" s="33">
        <v>30.529807000000002</v>
      </c>
      <c r="EM1102" s="33">
        <v>14.024433999999999</v>
      </c>
      <c r="EN1102" s="33">
        <v>1.3881299</v>
      </c>
      <c r="EO1102" s="33">
        <v>-0.35770912999999999</v>
      </c>
      <c r="EP1102" s="33">
        <v>-6.4401532000000001</v>
      </c>
      <c r="EQ1102" s="33">
        <v>-10.234723000000001</v>
      </c>
      <c r="ER1102" s="33">
        <v>-8.4212802</v>
      </c>
      <c r="ES1102" s="33">
        <v>65.926668000000006</v>
      </c>
      <c r="ET1102" s="33">
        <v>65.373137999999997</v>
      </c>
      <c r="EU1102" s="33">
        <v>64.226519999999994</v>
      </c>
      <c r="EV1102" s="33">
        <v>63.393022999999999</v>
      </c>
      <c r="EW1102" s="33">
        <v>62.350102999999997</v>
      </c>
      <c r="EX1102" s="33">
        <v>62.776913</v>
      </c>
      <c r="EY1102" s="33">
        <v>62.037121999999997</v>
      </c>
      <c r="EZ1102" s="33">
        <v>64.544922999999997</v>
      </c>
      <c r="FA1102" s="33">
        <v>68.646469999999994</v>
      </c>
      <c r="FB1102" s="33">
        <v>71.998276000000004</v>
      </c>
      <c r="FC1102" s="33">
        <v>75.932748000000004</v>
      </c>
      <c r="FD1102" s="33">
        <v>79.793524000000005</v>
      </c>
      <c r="FE1102" s="33">
        <v>83.496419000000003</v>
      </c>
      <c r="FF1102" s="33">
        <v>87.183604000000003</v>
      </c>
      <c r="FG1102" s="33">
        <v>91.128206000000006</v>
      </c>
      <c r="FH1102" s="33">
        <v>92.955788999999996</v>
      </c>
      <c r="FI1102" s="33">
        <v>94.017945999999995</v>
      </c>
      <c r="FJ1102" s="33">
        <v>92.716964000000004</v>
      </c>
      <c r="FK1102" s="33">
        <v>90.286840999999995</v>
      </c>
      <c r="FL1102" s="33">
        <v>86.363304999999997</v>
      </c>
      <c r="FM1102" s="33">
        <v>83.909969000000004</v>
      </c>
      <c r="FN1102" s="33">
        <v>81.775388000000007</v>
      </c>
      <c r="FO1102" s="33">
        <v>79.337323999999995</v>
      </c>
      <c r="FP1102" s="33">
        <v>77.396570999999994</v>
      </c>
      <c r="FQ1102" s="33">
        <v>132.15780000000001</v>
      </c>
      <c r="FR1102" s="82">
        <v>12.65038</v>
      </c>
      <c r="FS1102">
        <v>1</v>
      </c>
    </row>
    <row r="1103" spans="1:175" x14ac:dyDescent="0.2">
      <c r="A1103" s="18" t="s">
        <v>197</v>
      </c>
      <c r="B1103" s="27" t="s">
        <v>204</v>
      </c>
      <c r="C1103" s="27">
        <v>42979</v>
      </c>
      <c r="D1103" s="33">
        <v>104</v>
      </c>
      <c r="E1103" s="33">
        <v>221.46933000000001</v>
      </c>
      <c r="F1103" s="33">
        <v>215.76429999999999</v>
      </c>
      <c r="G1103" s="33">
        <v>211.06067999999999</v>
      </c>
      <c r="H1103" s="33">
        <v>213.99957000000001</v>
      </c>
      <c r="I1103" s="33">
        <v>220.34952000000001</v>
      </c>
      <c r="J1103" s="33">
        <v>234.17571000000001</v>
      </c>
      <c r="K1103" s="33">
        <v>248.26904999999999</v>
      </c>
      <c r="L1103" s="33">
        <v>265.13540999999998</v>
      </c>
      <c r="M1103" s="33">
        <v>280.92433999999997</v>
      </c>
      <c r="N1103" s="33">
        <v>298.12905999999998</v>
      </c>
      <c r="O1103" s="33">
        <v>308.67880000000002</v>
      </c>
      <c r="P1103" s="33">
        <v>317.78845000000001</v>
      </c>
      <c r="Q1103" s="33">
        <v>324.29746999999998</v>
      </c>
      <c r="R1103" s="33">
        <v>327.59487999999999</v>
      </c>
      <c r="S1103" s="33">
        <v>331.81182000000001</v>
      </c>
      <c r="T1103" s="33">
        <v>329.32927999999998</v>
      </c>
      <c r="U1103" s="33">
        <v>321.65503000000001</v>
      </c>
      <c r="V1103" s="33">
        <v>300.34762000000001</v>
      </c>
      <c r="W1103" s="33">
        <v>278.03852999999998</v>
      </c>
      <c r="X1103" s="33">
        <v>270.71888000000001</v>
      </c>
      <c r="Y1103" s="33">
        <v>260.20724000000001</v>
      </c>
      <c r="Z1103" s="33">
        <v>247.18054000000001</v>
      </c>
      <c r="AA1103" s="33">
        <v>237.26811000000001</v>
      </c>
      <c r="AB1103" s="33">
        <v>227.02727999999999</v>
      </c>
      <c r="AC1103" s="33">
        <v>-5.6963191000000002</v>
      </c>
      <c r="AD1103" s="33">
        <v>-4.9981834000000003</v>
      </c>
      <c r="AE1103" s="33">
        <v>-7.9864604000000003</v>
      </c>
      <c r="AF1103" s="33">
        <v>-2.4529310999999998</v>
      </c>
      <c r="AG1103" s="33">
        <v>0.55997279</v>
      </c>
      <c r="AH1103" s="33">
        <v>-3.0622258000000002</v>
      </c>
      <c r="AI1103" s="33">
        <v>-4.4635024000000003</v>
      </c>
      <c r="AJ1103" s="33">
        <v>-6.8561304999999999</v>
      </c>
      <c r="AK1103" s="33">
        <v>-7.3300580000000002</v>
      </c>
      <c r="AL1103" s="33">
        <v>-6.5998593999999997</v>
      </c>
      <c r="AM1103" s="33">
        <v>-5.9907089999999998</v>
      </c>
      <c r="AN1103" s="33">
        <v>-4.2777754000000003</v>
      </c>
      <c r="AO1103" s="33">
        <v>0.23008039</v>
      </c>
      <c r="AP1103" s="33">
        <v>6.5455769999999998</v>
      </c>
      <c r="AQ1103" s="33">
        <v>24.477177999999999</v>
      </c>
      <c r="AR1103" s="33">
        <v>23.759557999999998</v>
      </c>
      <c r="AS1103" s="33">
        <v>21.907706999999998</v>
      </c>
      <c r="AT1103" s="33">
        <v>16.205416</v>
      </c>
      <c r="AU1103" s="33">
        <v>4.2105686000000002</v>
      </c>
      <c r="AV1103" s="33">
        <v>-4.9984495999999998</v>
      </c>
      <c r="AW1103" s="33">
        <v>-11.751976000000001</v>
      </c>
      <c r="AX1103" s="33">
        <v>-20.244778</v>
      </c>
      <c r="AY1103" s="33">
        <v>-24.487054000000001</v>
      </c>
      <c r="AZ1103" s="33">
        <v>-22.044456</v>
      </c>
      <c r="BA1103" s="33">
        <v>-2.9453214999999999</v>
      </c>
      <c r="BB1103" s="33">
        <v>-2.6376542999999999</v>
      </c>
      <c r="BC1103" s="33">
        <v>-5.6590366000000003</v>
      </c>
      <c r="BD1103" s="33">
        <v>-6.6236160000000002E-2</v>
      </c>
      <c r="BE1103" s="33">
        <v>2.9548983</v>
      </c>
      <c r="BF1103" s="33">
        <v>-0.71985918999999998</v>
      </c>
      <c r="BG1103" s="33">
        <v>-1.8352162999999999</v>
      </c>
      <c r="BH1103" s="33">
        <v>-3.5042765</v>
      </c>
      <c r="BI1103" s="33">
        <v>-3.6226118999999999</v>
      </c>
      <c r="BJ1103" s="33">
        <v>-1.9683169</v>
      </c>
      <c r="BK1103" s="33">
        <v>-0.34704587999999997</v>
      </c>
      <c r="BL1103" s="33">
        <v>1.7398271999999999</v>
      </c>
      <c r="BM1103" s="33">
        <v>7.3055481000000002</v>
      </c>
      <c r="BN1103" s="33">
        <v>13.893859000000001</v>
      </c>
      <c r="BO1103" s="33">
        <v>35.571699000000002</v>
      </c>
      <c r="BP1103" s="33">
        <v>35.276375000000002</v>
      </c>
      <c r="BQ1103" s="33">
        <v>33.293233000000001</v>
      </c>
      <c r="BR1103" s="33">
        <v>26.723216000000001</v>
      </c>
      <c r="BS1103" s="33">
        <v>12.874972</v>
      </c>
      <c r="BT1103" s="33">
        <v>2.5579146000000001</v>
      </c>
      <c r="BU1103" s="33">
        <v>-4.4504447999999996</v>
      </c>
      <c r="BV1103" s="33">
        <v>-12.252356000000001</v>
      </c>
      <c r="BW1103" s="33">
        <v>-16.205482</v>
      </c>
      <c r="BX1103" s="33">
        <v>-13.927811999999999</v>
      </c>
      <c r="BY1103" s="33">
        <v>-1.0399890000000001</v>
      </c>
      <c r="BZ1103" s="33">
        <v>-1.002759</v>
      </c>
      <c r="CA1103" s="33">
        <v>-4.0470699999999997</v>
      </c>
      <c r="CB1103" s="33">
        <v>1.5867815000000001</v>
      </c>
      <c r="CC1103" s="33">
        <v>4.6136165</v>
      </c>
      <c r="CD1103" s="33">
        <v>0.90245675999999997</v>
      </c>
      <c r="CE1103" s="33">
        <v>-1.487338E-2</v>
      </c>
      <c r="CF1103" s="33">
        <v>-1.1827927</v>
      </c>
      <c r="CG1103" s="33">
        <v>-1.0548458999999999</v>
      </c>
      <c r="CH1103" s="33">
        <v>1.2394753999999999</v>
      </c>
      <c r="CI1103" s="33">
        <v>3.5617380000000001</v>
      </c>
      <c r="CJ1103" s="33">
        <v>5.9076003999999998</v>
      </c>
      <c r="CK1103" s="33">
        <v>12.205996000000001</v>
      </c>
      <c r="CL1103" s="33">
        <v>18.983256999999998</v>
      </c>
      <c r="CM1103" s="33">
        <v>43.25573</v>
      </c>
      <c r="CN1103" s="33">
        <v>43.252887999999999</v>
      </c>
      <c r="CO1103" s="33">
        <v>41.178814000000003</v>
      </c>
      <c r="CP1103" s="33">
        <v>34.007812999999999</v>
      </c>
      <c r="CQ1103" s="33">
        <v>18.875912</v>
      </c>
      <c r="CR1103" s="33">
        <v>7.7914294999999996</v>
      </c>
      <c r="CS1103" s="33">
        <v>0.60657322000000002</v>
      </c>
      <c r="CT1103" s="33">
        <v>-6.7168283000000004</v>
      </c>
      <c r="CU1103" s="33">
        <v>-10.46969</v>
      </c>
      <c r="CV1103" s="33">
        <v>-8.3062486999999994</v>
      </c>
      <c r="CW1103" s="33">
        <v>0.86534354999999996</v>
      </c>
      <c r="CX1103" s="33">
        <v>0.63213629999999998</v>
      </c>
      <c r="CY1103" s="33">
        <v>-2.4351034</v>
      </c>
      <c r="CZ1103" s="33">
        <v>3.2397992000000002</v>
      </c>
      <c r="DA1103" s="33">
        <v>6.2723345999999998</v>
      </c>
      <c r="DB1103" s="33">
        <v>2.5247727000000002</v>
      </c>
      <c r="DC1103" s="33">
        <v>1.8054695999999999</v>
      </c>
      <c r="DD1103" s="33">
        <v>1.1386912</v>
      </c>
      <c r="DE1103" s="33">
        <v>1.51292</v>
      </c>
      <c r="DF1103" s="33">
        <v>4.4472676</v>
      </c>
      <c r="DG1103" s="33">
        <v>7.4705218999999996</v>
      </c>
      <c r="DH1103" s="33">
        <v>10.075374</v>
      </c>
      <c r="DI1103" s="33">
        <v>17.106442999999999</v>
      </c>
      <c r="DJ1103" s="33">
        <v>24.072655000000001</v>
      </c>
      <c r="DK1103" s="33">
        <v>50.939760999999997</v>
      </c>
      <c r="DL1103" s="33">
        <v>51.229399999999998</v>
      </c>
      <c r="DM1103" s="33">
        <v>49.064394999999998</v>
      </c>
      <c r="DN1103" s="33">
        <v>41.292408999999999</v>
      </c>
      <c r="DO1103" s="33">
        <v>24.876850999999998</v>
      </c>
      <c r="DP1103" s="33">
        <v>13.024944</v>
      </c>
      <c r="DQ1103" s="33">
        <v>5.6635911999999999</v>
      </c>
      <c r="DR1103" s="33">
        <v>-1.1813012000000001</v>
      </c>
      <c r="DS1103" s="33">
        <v>-4.7338987000000001</v>
      </c>
      <c r="DT1103" s="33">
        <v>-2.6846855000000001</v>
      </c>
      <c r="DU1103" s="33">
        <v>3.6163411000000001</v>
      </c>
      <c r="DV1103" s="33">
        <v>2.9926653999999999</v>
      </c>
      <c r="DW1103" s="33">
        <v>-0.10767966</v>
      </c>
      <c r="DX1103" s="33">
        <v>5.6264941000000004</v>
      </c>
      <c r="DY1103" s="33">
        <v>8.6672601</v>
      </c>
      <c r="DZ1103" s="33">
        <v>4.8671392999999998</v>
      </c>
      <c r="EA1103" s="33">
        <v>4.4337556999999999</v>
      </c>
      <c r="EB1103" s="33">
        <v>4.4905451000000003</v>
      </c>
      <c r="EC1103" s="33">
        <v>5.2203662</v>
      </c>
      <c r="ED1103" s="33">
        <v>9.0788101000000001</v>
      </c>
      <c r="EE1103" s="33">
        <v>13.114185000000001</v>
      </c>
      <c r="EF1103" s="33">
        <v>16.092976</v>
      </c>
      <c r="EG1103" s="33">
        <v>24.181910999999999</v>
      </c>
      <c r="EH1103" s="33">
        <v>31.420938</v>
      </c>
      <c r="EI1103" s="33">
        <v>62.034281</v>
      </c>
      <c r="EJ1103" s="33">
        <v>62.746217000000001</v>
      </c>
      <c r="EK1103" s="33">
        <v>60.449921000000003</v>
      </c>
      <c r="EL1103" s="33">
        <v>51.810209</v>
      </c>
      <c r="EM1103" s="33">
        <v>33.541255</v>
      </c>
      <c r="EN1103" s="33">
        <v>20.581309000000001</v>
      </c>
      <c r="EO1103" s="33">
        <v>12.965121999999999</v>
      </c>
      <c r="EP1103" s="33">
        <v>6.8111208999999997</v>
      </c>
      <c r="EQ1103" s="33">
        <v>3.5476735000000001</v>
      </c>
      <c r="ER1103" s="33">
        <v>5.4319588000000003</v>
      </c>
      <c r="ES1103" s="33">
        <v>76.319725000000005</v>
      </c>
      <c r="ET1103" s="33">
        <v>75.593536</v>
      </c>
      <c r="EU1103" s="33">
        <v>74.725601999999995</v>
      </c>
      <c r="EV1103" s="33">
        <v>73.625418999999994</v>
      </c>
      <c r="EW1103" s="33">
        <v>73.142950999999996</v>
      </c>
      <c r="EX1103" s="33">
        <v>72.917160999999993</v>
      </c>
      <c r="EY1103" s="33">
        <v>72.016418999999999</v>
      </c>
      <c r="EZ1103" s="33">
        <v>73.363822999999996</v>
      </c>
      <c r="FA1103" s="33">
        <v>77.574545000000001</v>
      </c>
      <c r="FB1103" s="33">
        <v>82.511577000000003</v>
      </c>
      <c r="FC1103" s="33">
        <v>87.892055999999997</v>
      </c>
      <c r="FD1103" s="33">
        <v>91.673563999999999</v>
      </c>
      <c r="FE1103" s="33">
        <v>95.642304999999993</v>
      </c>
      <c r="FF1103" s="33">
        <v>99.674952000000005</v>
      </c>
      <c r="FG1103" s="33">
        <v>101.7183</v>
      </c>
      <c r="FH1103" s="33">
        <v>103.45525000000001</v>
      </c>
      <c r="FI1103" s="33">
        <v>103.32805</v>
      </c>
      <c r="FJ1103" s="33">
        <v>101.53391999999999</v>
      </c>
      <c r="FK1103" s="33">
        <v>97.489168000000006</v>
      </c>
      <c r="FL1103" s="33">
        <v>94.436920000000001</v>
      </c>
      <c r="FM1103" s="33">
        <v>90.797364000000002</v>
      </c>
      <c r="FN1103" s="33">
        <v>87.941839999999999</v>
      </c>
      <c r="FO1103" s="33">
        <v>86.392863000000006</v>
      </c>
      <c r="FP1103" s="33">
        <v>83.714746000000005</v>
      </c>
      <c r="FQ1103" s="33">
        <v>106.41379999999999</v>
      </c>
      <c r="FR1103" s="82">
        <v>14.175319999999999</v>
      </c>
      <c r="FS1103">
        <v>1</v>
      </c>
    </row>
    <row r="1104" spans="1:175" x14ac:dyDescent="0.2">
      <c r="A1104" s="18" t="s">
        <v>197</v>
      </c>
      <c r="B1104" s="27" t="s">
        <v>204</v>
      </c>
      <c r="C1104" s="27">
        <v>42980</v>
      </c>
      <c r="D1104" s="33">
        <v>104</v>
      </c>
      <c r="E1104" s="33">
        <v>203.80772999999999</v>
      </c>
      <c r="F1104" s="33">
        <v>197.88228000000001</v>
      </c>
      <c r="G1104" s="33">
        <v>193.88159999999999</v>
      </c>
      <c r="H1104" s="33">
        <v>193.21702999999999</v>
      </c>
      <c r="I1104" s="33">
        <v>195.18075999999999</v>
      </c>
      <c r="J1104" s="33">
        <v>204.73401999999999</v>
      </c>
      <c r="K1104" s="33">
        <v>202.26238000000001</v>
      </c>
      <c r="L1104" s="33">
        <v>211.27259000000001</v>
      </c>
      <c r="M1104" s="33">
        <v>227.45446999999999</v>
      </c>
      <c r="N1104" s="33">
        <v>239.05989</v>
      </c>
      <c r="O1104" s="33">
        <v>249.98653999999999</v>
      </c>
      <c r="P1104" s="33">
        <v>260.73307</v>
      </c>
      <c r="Q1104" s="33">
        <v>269.95787000000001</v>
      </c>
      <c r="R1104" s="33">
        <v>271.91293999999999</v>
      </c>
      <c r="S1104" s="33">
        <v>276.81063</v>
      </c>
      <c r="T1104" s="33">
        <v>271.38558999999998</v>
      </c>
      <c r="U1104" s="33">
        <v>259.52507000000003</v>
      </c>
      <c r="V1104" s="33">
        <v>255.74166</v>
      </c>
      <c r="W1104" s="33">
        <v>253.65117000000001</v>
      </c>
      <c r="X1104" s="33">
        <v>252.83457000000001</v>
      </c>
      <c r="Y1104" s="33">
        <v>246.29017999999999</v>
      </c>
      <c r="Z1104" s="33">
        <v>237.52053000000001</v>
      </c>
      <c r="AA1104" s="33">
        <v>230.98150999999999</v>
      </c>
      <c r="AB1104" s="33">
        <v>222.12720999999999</v>
      </c>
      <c r="AC1104" s="33">
        <v>-15.997092</v>
      </c>
      <c r="AD1104" s="33">
        <v>-7.2262900999999999</v>
      </c>
      <c r="AE1104" s="33">
        <v>-8.1705064000000007</v>
      </c>
      <c r="AF1104" s="33">
        <v>-4.7658310999999998</v>
      </c>
      <c r="AG1104" s="33">
        <v>-8.3311273999999997</v>
      </c>
      <c r="AH1104" s="33">
        <v>-0.85595577</v>
      </c>
      <c r="AI1104" s="33">
        <v>-6.9673873000000004</v>
      </c>
      <c r="AJ1104" s="33">
        <v>-2.1122331000000001</v>
      </c>
      <c r="AK1104" s="33">
        <v>-0.65219424999999998</v>
      </c>
      <c r="AL1104" s="33">
        <v>1.4574826000000001</v>
      </c>
      <c r="AM1104" s="33">
        <v>7.2623502999999996</v>
      </c>
      <c r="AN1104" s="33">
        <v>9.3519352999999992</v>
      </c>
      <c r="AO1104" s="33">
        <v>19.340508</v>
      </c>
      <c r="AP1104" s="33">
        <v>15.520727000000001</v>
      </c>
      <c r="AQ1104" s="33">
        <v>18.185648</v>
      </c>
      <c r="AR1104" s="33">
        <v>17.825292000000001</v>
      </c>
      <c r="AS1104" s="33">
        <v>15.236666</v>
      </c>
      <c r="AT1104" s="33">
        <v>15.470457</v>
      </c>
      <c r="AU1104" s="33">
        <v>18.154738999999999</v>
      </c>
      <c r="AV1104" s="33">
        <v>15.216866</v>
      </c>
      <c r="AW1104" s="33">
        <v>5.8514540000000004</v>
      </c>
      <c r="AX1104" s="33">
        <v>-5.8540647999999997</v>
      </c>
      <c r="AY1104" s="33">
        <v>-8.8581860999999993</v>
      </c>
      <c r="AZ1104" s="33">
        <v>-7.2891427999999996</v>
      </c>
      <c r="BA1104" s="33">
        <v>-12.757795</v>
      </c>
      <c r="BB1104" s="33">
        <v>-4.1768194000000003</v>
      </c>
      <c r="BC1104" s="33">
        <v>-5.2988470999999997</v>
      </c>
      <c r="BD1104" s="33">
        <v>-2.1008138000000001</v>
      </c>
      <c r="BE1104" s="33">
        <v>-5.6008782999999998</v>
      </c>
      <c r="BF1104" s="33">
        <v>1.1870044</v>
      </c>
      <c r="BG1104" s="33">
        <v>-3.5773055999999999</v>
      </c>
      <c r="BH1104" s="33">
        <v>1.2372322</v>
      </c>
      <c r="BI1104" s="33">
        <v>3.4289632000000001</v>
      </c>
      <c r="BJ1104" s="33">
        <v>5.7179256000000001</v>
      </c>
      <c r="BK1104" s="33">
        <v>12.811286000000001</v>
      </c>
      <c r="BL1104" s="33">
        <v>16.024516999999999</v>
      </c>
      <c r="BM1104" s="33">
        <v>27.261528999999999</v>
      </c>
      <c r="BN1104" s="33">
        <v>25.407596000000002</v>
      </c>
      <c r="BO1104" s="33">
        <v>28.269736000000002</v>
      </c>
      <c r="BP1104" s="33">
        <v>28.325761</v>
      </c>
      <c r="BQ1104" s="33">
        <v>26.140266</v>
      </c>
      <c r="BR1104" s="33">
        <v>25.202988999999999</v>
      </c>
      <c r="BS1104" s="33">
        <v>26.385895000000001</v>
      </c>
      <c r="BT1104" s="33">
        <v>22.660525</v>
      </c>
      <c r="BU1104" s="33">
        <v>13.341654999999999</v>
      </c>
      <c r="BV1104" s="33">
        <v>2.8716105000000001</v>
      </c>
      <c r="BW1104" s="33">
        <v>0.16244840999999999</v>
      </c>
      <c r="BX1104" s="33">
        <v>1.7133748</v>
      </c>
      <c r="BY1104" s="33">
        <v>-10.514268</v>
      </c>
      <c r="BZ1104" s="33">
        <v>-2.0647652000000001</v>
      </c>
      <c r="CA1104" s="33">
        <v>-3.3099446000000001</v>
      </c>
      <c r="CB1104" s="33">
        <v>-0.2550309</v>
      </c>
      <c r="CC1104" s="33">
        <v>-3.7099161</v>
      </c>
      <c r="CD1104" s="33">
        <v>2.6019523000000002</v>
      </c>
      <c r="CE1104" s="33">
        <v>-1.2293453000000001</v>
      </c>
      <c r="CF1104" s="33">
        <v>3.5570617000000002</v>
      </c>
      <c r="CG1104" s="33">
        <v>6.2555604000000002</v>
      </c>
      <c r="CH1104" s="33">
        <v>8.6686954000000007</v>
      </c>
      <c r="CI1104" s="33">
        <v>16.654463</v>
      </c>
      <c r="CJ1104" s="33">
        <v>20.645927</v>
      </c>
      <c r="CK1104" s="33">
        <v>32.747604000000003</v>
      </c>
      <c r="CL1104" s="33">
        <v>32.255211000000003</v>
      </c>
      <c r="CM1104" s="33">
        <v>35.253943999999997</v>
      </c>
      <c r="CN1104" s="33">
        <v>35.598354</v>
      </c>
      <c r="CO1104" s="33">
        <v>33.692065999999997</v>
      </c>
      <c r="CP1104" s="33">
        <v>31.943709999999999</v>
      </c>
      <c r="CQ1104" s="33">
        <v>32.086768999999997</v>
      </c>
      <c r="CR1104" s="33">
        <v>27.815981000000001</v>
      </c>
      <c r="CS1104" s="33">
        <v>18.529344999999999</v>
      </c>
      <c r="CT1104" s="33">
        <v>8.9149866000000006</v>
      </c>
      <c r="CU1104" s="33">
        <v>6.4101124</v>
      </c>
      <c r="CV1104" s="33">
        <v>7.9484911</v>
      </c>
      <c r="CW1104" s="33">
        <v>-8.2707405999999999</v>
      </c>
      <c r="CX1104" s="33">
        <v>4.7288940000000002E-2</v>
      </c>
      <c r="CY1104" s="33">
        <v>-1.3210421999999999</v>
      </c>
      <c r="CZ1104" s="33">
        <v>1.5907519999999999</v>
      </c>
      <c r="DA1104" s="33">
        <v>-1.8189538999999999</v>
      </c>
      <c r="DB1104" s="33">
        <v>4.0169002999999996</v>
      </c>
      <c r="DC1104" s="33">
        <v>1.1186149000000001</v>
      </c>
      <c r="DD1104" s="33">
        <v>5.8768912000000002</v>
      </c>
      <c r="DE1104" s="33">
        <v>9.0821576000000004</v>
      </c>
      <c r="DF1104" s="33">
        <v>11.619465</v>
      </c>
      <c r="DG1104" s="33">
        <v>20.497638999999999</v>
      </c>
      <c r="DH1104" s="33">
        <v>25.267337000000001</v>
      </c>
      <c r="DI1104" s="33">
        <v>38.233679000000002</v>
      </c>
      <c r="DJ1104" s="33">
        <v>39.102826</v>
      </c>
      <c r="DK1104" s="33">
        <v>42.238152999999997</v>
      </c>
      <c r="DL1104" s="33">
        <v>42.870947000000001</v>
      </c>
      <c r="DM1104" s="33">
        <v>41.243865999999997</v>
      </c>
      <c r="DN1104" s="33">
        <v>38.684432000000001</v>
      </c>
      <c r="DO1104" s="33">
        <v>37.787643000000003</v>
      </c>
      <c r="DP1104" s="33">
        <v>32.971437000000002</v>
      </c>
      <c r="DQ1104" s="33">
        <v>23.717034999999999</v>
      </c>
      <c r="DR1104" s="33">
        <v>14.958363</v>
      </c>
      <c r="DS1104" s="33">
        <v>12.657776</v>
      </c>
      <c r="DT1104" s="33">
        <v>14.183607</v>
      </c>
      <c r="DU1104" s="33">
        <v>-5.0314433999999997</v>
      </c>
      <c r="DV1104" s="33">
        <v>3.0967596999999998</v>
      </c>
      <c r="DW1104" s="33">
        <v>1.5506171</v>
      </c>
      <c r="DX1104" s="33">
        <v>4.2557692999999999</v>
      </c>
      <c r="DY1104" s="33">
        <v>0.91129521000000002</v>
      </c>
      <c r="DZ1104" s="33">
        <v>6.0598603999999998</v>
      </c>
      <c r="EA1104" s="33">
        <v>4.5086966999999998</v>
      </c>
      <c r="EB1104" s="33">
        <v>9.2263564999999996</v>
      </c>
      <c r="EC1104" s="33">
        <v>13.163315000000001</v>
      </c>
      <c r="ED1104" s="33">
        <v>15.879908</v>
      </c>
      <c r="EE1104" s="33">
        <v>26.046575000000001</v>
      </c>
      <c r="EF1104" s="33">
        <v>31.939920000000001</v>
      </c>
      <c r="EG1104" s="33">
        <v>46.154701000000003</v>
      </c>
      <c r="EH1104" s="33">
        <v>48.989694999999998</v>
      </c>
      <c r="EI1104" s="33">
        <v>52.322240999999998</v>
      </c>
      <c r="EJ1104" s="33">
        <v>53.371416000000004</v>
      </c>
      <c r="EK1104" s="33">
        <v>52.147466999999999</v>
      </c>
      <c r="EL1104" s="33">
        <v>48.416964</v>
      </c>
      <c r="EM1104" s="33">
        <v>46.018799000000001</v>
      </c>
      <c r="EN1104" s="33">
        <v>40.415095999999998</v>
      </c>
      <c r="EO1104" s="33">
        <v>31.207235000000001</v>
      </c>
      <c r="EP1104" s="33">
        <v>23.684038000000001</v>
      </c>
      <c r="EQ1104" s="33">
        <v>21.678411000000001</v>
      </c>
      <c r="ER1104" s="33">
        <v>23.186125000000001</v>
      </c>
      <c r="ES1104" s="33">
        <v>81.933447999999999</v>
      </c>
      <c r="ET1104" s="33">
        <v>80.975616000000002</v>
      </c>
      <c r="EU1104" s="33">
        <v>80.018439000000001</v>
      </c>
      <c r="EV1104" s="33">
        <v>78.443961999999999</v>
      </c>
      <c r="EW1104" s="33">
        <v>78.378169999999997</v>
      </c>
      <c r="EX1104" s="33">
        <v>76.979697000000002</v>
      </c>
      <c r="EY1104" s="33">
        <v>75.500421000000003</v>
      </c>
      <c r="EZ1104" s="33">
        <v>77.680009999999996</v>
      </c>
      <c r="FA1104" s="33">
        <v>81.987268999999998</v>
      </c>
      <c r="FB1104" s="33">
        <v>87.044420000000002</v>
      </c>
      <c r="FC1104" s="33">
        <v>90.969251999999997</v>
      </c>
      <c r="FD1104" s="33">
        <v>95.013908999999998</v>
      </c>
      <c r="FE1104" s="33">
        <v>98.163023999999993</v>
      </c>
      <c r="FF1104" s="33">
        <v>100.1806</v>
      </c>
      <c r="FG1104" s="33">
        <v>102.98727</v>
      </c>
      <c r="FH1104" s="33">
        <v>104.27795999999999</v>
      </c>
      <c r="FI1104" s="33">
        <v>103.24688999999999</v>
      </c>
      <c r="FJ1104" s="33">
        <v>101.12486</v>
      </c>
      <c r="FK1104" s="33">
        <v>98.990444999999994</v>
      </c>
      <c r="FL1104" s="33">
        <v>95.082307999999998</v>
      </c>
      <c r="FM1104" s="33">
        <v>90.604859000000005</v>
      </c>
      <c r="FN1104" s="33">
        <v>88.464381000000003</v>
      </c>
      <c r="FO1104" s="33">
        <v>86.010868000000002</v>
      </c>
      <c r="FP1104" s="33">
        <v>84.320526999999998</v>
      </c>
      <c r="FQ1104" s="33">
        <v>107.5545</v>
      </c>
      <c r="FR1104" s="82">
        <v>13.06227</v>
      </c>
      <c r="FS1104">
        <v>1</v>
      </c>
    </row>
    <row r="1105" spans="1:175" x14ac:dyDescent="0.2">
      <c r="A1105" s="18" t="s">
        <v>197</v>
      </c>
      <c r="B1105" s="27" t="s">
        <v>204</v>
      </c>
      <c r="C1105" t="s">
        <v>1</v>
      </c>
      <c r="D1105" s="33">
        <v>107.2</v>
      </c>
      <c r="E1105" s="33">
        <v>190.77609000000001</v>
      </c>
      <c r="F1105" s="33">
        <v>185.59905000000001</v>
      </c>
      <c r="G1105" s="33">
        <v>181.70786000000001</v>
      </c>
      <c r="H1105" s="33">
        <v>183.0746</v>
      </c>
      <c r="I1105" s="33">
        <v>187.49375000000001</v>
      </c>
      <c r="J1105" s="33">
        <v>201.32680999999999</v>
      </c>
      <c r="K1105" s="33">
        <v>213.09533999999999</v>
      </c>
      <c r="L1105" s="33">
        <v>233.89841999999999</v>
      </c>
      <c r="M1105" s="33">
        <v>253.86234999999999</v>
      </c>
      <c r="N1105" s="33">
        <v>267.91178000000002</v>
      </c>
      <c r="O1105" s="33">
        <v>276.96999</v>
      </c>
      <c r="P1105" s="33">
        <v>284.62009999999998</v>
      </c>
      <c r="Q1105" s="33">
        <v>287.29480000000001</v>
      </c>
      <c r="R1105" s="33">
        <v>289.56146999999999</v>
      </c>
      <c r="S1105" s="33">
        <v>290.58067999999997</v>
      </c>
      <c r="T1105" s="33">
        <v>285.50546000000003</v>
      </c>
      <c r="U1105" s="33">
        <v>276.41212999999999</v>
      </c>
      <c r="V1105" s="33">
        <v>263.77548999999999</v>
      </c>
      <c r="W1105" s="33">
        <v>245.50354999999999</v>
      </c>
      <c r="X1105" s="33">
        <v>238.14542</v>
      </c>
      <c r="Y1105" s="33">
        <v>232.09360000000001</v>
      </c>
      <c r="Z1105" s="33">
        <v>221.80008000000001</v>
      </c>
      <c r="AA1105" s="33">
        <v>213.22254000000001</v>
      </c>
      <c r="AB1105" s="33">
        <v>203.02745999999999</v>
      </c>
      <c r="AC1105" s="33">
        <v>-4.4891505</v>
      </c>
      <c r="AD1105" s="33">
        <v>-0.32973876000000002</v>
      </c>
      <c r="AE1105" s="33">
        <v>-3.1211625000000001</v>
      </c>
      <c r="AF1105" s="33">
        <v>-1.3402346000000001</v>
      </c>
      <c r="AG1105" s="33">
        <v>-1.5230864</v>
      </c>
      <c r="AH1105" s="33">
        <v>-3.5817307999999999</v>
      </c>
      <c r="AI1105" s="33">
        <v>-7.4847842</v>
      </c>
      <c r="AJ1105" s="33">
        <v>-4.7866515999999999</v>
      </c>
      <c r="AK1105" s="33">
        <v>-0.31363365999999998</v>
      </c>
      <c r="AL1105" s="33">
        <v>0.77808060000000001</v>
      </c>
      <c r="AM1105" s="33">
        <v>-0.41748331</v>
      </c>
      <c r="AN1105" s="33">
        <v>0.63952264999999997</v>
      </c>
      <c r="AO1105" s="33">
        <v>0.27345100999999999</v>
      </c>
      <c r="AP1105" s="33">
        <v>1.0965704999999999</v>
      </c>
      <c r="AQ1105" s="33">
        <v>6.6700315000000003</v>
      </c>
      <c r="AR1105" s="33">
        <v>6.3629226000000001</v>
      </c>
      <c r="AS1105" s="33">
        <v>7.1075366000000004</v>
      </c>
      <c r="AT1105" s="33">
        <v>5.9049183999999997</v>
      </c>
      <c r="AU1105" s="33">
        <v>-1.1503273000000001</v>
      </c>
      <c r="AV1105" s="33">
        <v>-8.9766718000000001</v>
      </c>
      <c r="AW1105" s="33">
        <v>-10.255565000000001</v>
      </c>
      <c r="AX1105" s="33">
        <v>-13.163439</v>
      </c>
      <c r="AY1105" s="33">
        <v>-13.763517999999999</v>
      </c>
      <c r="AZ1105" s="33">
        <v>-13.317475999999999</v>
      </c>
      <c r="BA1105" s="33">
        <v>-3.1058224000000001</v>
      </c>
      <c r="BB1105" s="33">
        <v>0.74474607000000004</v>
      </c>
      <c r="BC1105" s="33">
        <v>-1.8018388999999999</v>
      </c>
      <c r="BD1105" s="33">
        <v>-0.24355519</v>
      </c>
      <c r="BE1105" s="33">
        <v>-0.51942959</v>
      </c>
      <c r="BF1105" s="33">
        <v>-2.5832092000000002</v>
      </c>
      <c r="BG1105" s="33">
        <v>-5.6888537000000001</v>
      </c>
      <c r="BH1105" s="33">
        <v>-3.5773806000000001</v>
      </c>
      <c r="BI1105" s="33">
        <v>2.4444851999999999</v>
      </c>
      <c r="BJ1105" s="33">
        <v>3.6132662</v>
      </c>
      <c r="BK1105" s="33">
        <v>2.1534602</v>
      </c>
      <c r="BL1105" s="33">
        <v>3.197819</v>
      </c>
      <c r="BM1105" s="33">
        <v>3.1887591999999998</v>
      </c>
      <c r="BN1105" s="33">
        <v>4.6898872000000003</v>
      </c>
      <c r="BO1105" s="33">
        <v>11.313370000000001</v>
      </c>
      <c r="BP1105" s="33">
        <v>10.804698999999999</v>
      </c>
      <c r="BQ1105" s="33">
        <v>11.113731</v>
      </c>
      <c r="BR1105" s="33">
        <v>9.1270749000000002</v>
      </c>
      <c r="BS1105" s="33">
        <v>2.0640529000000001</v>
      </c>
      <c r="BT1105" s="33">
        <v>-5.5105956000000003</v>
      </c>
      <c r="BU1105" s="33">
        <v>-7.1130237000000003</v>
      </c>
      <c r="BV1105" s="33">
        <v>-9.3467955000000007</v>
      </c>
      <c r="BW1105" s="33">
        <v>-9.7422546000000008</v>
      </c>
      <c r="BX1105" s="33">
        <v>-9.2324248000000004</v>
      </c>
      <c r="BY1105" s="33">
        <v>-2.1477335000000002</v>
      </c>
      <c r="BZ1105" s="33">
        <v>1.488931</v>
      </c>
      <c r="CA1105" s="33">
        <v>-0.88807941999999995</v>
      </c>
      <c r="CB1105" s="33">
        <v>0.51600166000000003</v>
      </c>
      <c r="CC1105" s="33">
        <v>0.17570005999999999</v>
      </c>
      <c r="CD1105" s="33">
        <v>-1.8916360999999999</v>
      </c>
      <c r="CE1105" s="33">
        <v>-4.4449977000000001</v>
      </c>
      <c r="CF1105" s="33">
        <v>-2.7398432000000001</v>
      </c>
      <c r="CG1105" s="33">
        <v>4.3547498999999998</v>
      </c>
      <c r="CH1105" s="33">
        <v>5.5769072</v>
      </c>
      <c r="CI1105" s="33">
        <v>3.9340879000000002</v>
      </c>
      <c r="CJ1105" s="33">
        <v>4.9696873000000004</v>
      </c>
      <c r="CK1105" s="33">
        <v>5.2078927999999998</v>
      </c>
      <c r="CL1105" s="33">
        <v>7.1786073999999997</v>
      </c>
      <c r="CM1105" s="33">
        <v>14.529331000000001</v>
      </c>
      <c r="CN1105" s="33">
        <v>13.88106</v>
      </c>
      <c r="CO1105" s="33">
        <v>13.888408999999999</v>
      </c>
      <c r="CP1105" s="33">
        <v>11.358731000000001</v>
      </c>
      <c r="CQ1105" s="33">
        <v>4.2903228000000002</v>
      </c>
      <c r="CR1105" s="33">
        <v>-3.1100018</v>
      </c>
      <c r="CS1105" s="33">
        <v>-4.936509</v>
      </c>
      <c r="CT1105" s="33">
        <v>-6.7033996</v>
      </c>
      <c r="CU1105" s="33">
        <v>-6.9571396999999999</v>
      </c>
      <c r="CV1105" s="33">
        <v>-6.4031310000000001</v>
      </c>
      <c r="CW1105" s="33">
        <v>-1.1896446000000001</v>
      </c>
      <c r="CX1105" s="33">
        <v>2.2331159</v>
      </c>
      <c r="CY1105" s="33">
        <v>2.5680069999999999E-2</v>
      </c>
      <c r="CZ1105" s="33">
        <v>1.2755585</v>
      </c>
      <c r="DA1105" s="33">
        <v>0.87082970000000004</v>
      </c>
      <c r="DB1105" s="33">
        <v>-1.2000630000000001</v>
      </c>
      <c r="DC1105" s="33">
        <v>-3.2011417</v>
      </c>
      <c r="DD1105" s="33">
        <v>-1.9023057999999999</v>
      </c>
      <c r="DE1105" s="33">
        <v>6.2650147</v>
      </c>
      <c r="DF1105" s="33">
        <v>7.5405480999999996</v>
      </c>
      <c r="DG1105" s="33">
        <v>5.7147155999999999</v>
      </c>
      <c r="DH1105" s="33">
        <v>6.7415555999999999</v>
      </c>
      <c r="DI1105" s="33">
        <v>7.2270263999999997</v>
      </c>
      <c r="DJ1105" s="33">
        <v>9.6673276000000001</v>
      </c>
      <c r="DK1105" s="33">
        <v>17.745293</v>
      </c>
      <c r="DL1105" s="33">
        <v>16.957421</v>
      </c>
      <c r="DM1105" s="33">
        <v>16.663086</v>
      </c>
      <c r="DN1105" s="33">
        <v>13.590387</v>
      </c>
      <c r="DO1105" s="33">
        <v>6.5165927000000003</v>
      </c>
      <c r="DP1105" s="33">
        <v>-0.70940802999999997</v>
      </c>
      <c r="DQ1105" s="33">
        <v>-2.7599942999999998</v>
      </c>
      <c r="DR1105" s="33">
        <v>-4.0600037000000002</v>
      </c>
      <c r="DS1105" s="33">
        <v>-4.1720249000000003</v>
      </c>
      <c r="DT1105" s="33">
        <v>-3.5738371999999998</v>
      </c>
      <c r="DU1105" s="33">
        <v>0.19368356</v>
      </c>
      <c r="DV1105" s="33">
        <v>3.3076007000000001</v>
      </c>
      <c r="DW1105" s="33">
        <v>1.3450036000000001</v>
      </c>
      <c r="DX1105" s="33">
        <v>2.3722379</v>
      </c>
      <c r="DY1105" s="33">
        <v>1.8744864999999999</v>
      </c>
      <c r="DZ1105" s="33">
        <v>-0.20154135000000001</v>
      </c>
      <c r="EA1105" s="33">
        <v>-1.4052112000000001</v>
      </c>
      <c r="EB1105" s="33">
        <v>-0.69303488000000002</v>
      </c>
      <c r="EC1105" s="33">
        <v>9.0231335999999995</v>
      </c>
      <c r="ED1105" s="33">
        <v>10.375734</v>
      </c>
      <c r="EE1105" s="33">
        <v>8.2856591000000002</v>
      </c>
      <c r="EF1105" s="33">
        <v>9.2998519999999996</v>
      </c>
      <c r="EG1105" s="33">
        <v>10.142334999999999</v>
      </c>
      <c r="EH1105" s="33">
        <v>13.260643999999999</v>
      </c>
      <c r="EI1105" s="33">
        <v>22.388631</v>
      </c>
      <c r="EJ1105" s="33">
        <v>21.399197999999998</v>
      </c>
      <c r="EK1105" s="33">
        <v>20.669280000000001</v>
      </c>
      <c r="EL1105" s="33">
        <v>16.812543000000002</v>
      </c>
      <c r="EM1105" s="33">
        <v>9.7309728</v>
      </c>
      <c r="EN1105" s="33">
        <v>2.7566682</v>
      </c>
      <c r="EO1105" s="33">
        <v>0.38254732000000002</v>
      </c>
      <c r="EP1105" s="33">
        <v>-0.24335982</v>
      </c>
      <c r="EQ1105" s="33">
        <v>-0.15076149</v>
      </c>
      <c r="ER1105" s="33">
        <v>0.51121364000000002</v>
      </c>
      <c r="ES1105" s="33">
        <v>70.674169000000006</v>
      </c>
      <c r="ET1105" s="33">
        <v>69.794314999999997</v>
      </c>
      <c r="EU1105" s="33">
        <v>68.979382000000001</v>
      </c>
      <c r="EV1105" s="33">
        <v>68.080601999999999</v>
      </c>
      <c r="EW1105" s="33">
        <v>67.373008999999996</v>
      </c>
      <c r="EX1105" s="33">
        <v>66.965017000000003</v>
      </c>
      <c r="EY1105" s="33">
        <v>67.081806</v>
      </c>
      <c r="EZ1105" s="33">
        <v>69.292502999999996</v>
      </c>
      <c r="FA1105" s="33">
        <v>72.730399000000006</v>
      </c>
      <c r="FB1105" s="33">
        <v>76.446286000000001</v>
      </c>
      <c r="FC1105" s="33">
        <v>80.115410999999995</v>
      </c>
      <c r="FD1105" s="33">
        <v>83.242705999999998</v>
      </c>
      <c r="FE1105" s="33">
        <v>86.073346999999998</v>
      </c>
      <c r="FF1105" s="33">
        <v>88.021321999999998</v>
      </c>
      <c r="FG1105" s="33">
        <v>89.127120000000005</v>
      </c>
      <c r="FH1105" s="33">
        <v>89.715243999999998</v>
      </c>
      <c r="FI1105" s="33">
        <v>88.815443999999999</v>
      </c>
      <c r="FJ1105" s="33">
        <v>87.083806999999993</v>
      </c>
      <c r="FK1105" s="33">
        <v>84.816683999999995</v>
      </c>
      <c r="FL1105" s="33">
        <v>81.380174999999994</v>
      </c>
      <c r="FM1105" s="33">
        <v>78.237902000000005</v>
      </c>
      <c r="FN1105" s="33">
        <v>76.097697999999994</v>
      </c>
      <c r="FO1105" s="33">
        <v>74.371921999999998</v>
      </c>
      <c r="FP1105" s="33">
        <v>72.850284000000002</v>
      </c>
      <c r="FQ1105" s="33">
        <v>38.232309999999998</v>
      </c>
      <c r="FR1105" s="82">
        <v>5.2297960000000003</v>
      </c>
      <c r="FS1105">
        <v>1</v>
      </c>
    </row>
    <row r="1106" spans="1:175" x14ac:dyDescent="0.2">
      <c r="A1106" s="18" t="s">
        <v>197</v>
      </c>
      <c r="B1106" s="27" t="s">
        <v>188</v>
      </c>
      <c r="C1106" s="27">
        <v>42902</v>
      </c>
      <c r="D1106" s="33">
        <v>716</v>
      </c>
      <c r="E1106" s="33">
        <v>188.92809</v>
      </c>
      <c r="F1106" s="33">
        <v>184.97996000000001</v>
      </c>
      <c r="G1106" s="33">
        <v>183.69497000000001</v>
      </c>
      <c r="H1106" s="33">
        <v>186.73222999999999</v>
      </c>
      <c r="I1106" s="33">
        <v>192.15656999999999</v>
      </c>
      <c r="J1106" s="33">
        <v>206.78317999999999</v>
      </c>
      <c r="K1106" s="33">
        <v>229.21008</v>
      </c>
      <c r="L1106" s="33">
        <v>260.40007000000003</v>
      </c>
      <c r="M1106" s="33">
        <v>281.91775999999999</v>
      </c>
      <c r="N1106" s="33">
        <v>300.37058999999999</v>
      </c>
      <c r="O1106" s="33">
        <v>314.70409999999998</v>
      </c>
      <c r="P1106" s="33">
        <v>316.46555999999998</v>
      </c>
      <c r="Q1106" s="33">
        <v>314.44544999999999</v>
      </c>
      <c r="R1106" s="33">
        <v>315.21235999999999</v>
      </c>
      <c r="S1106" s="33">
        <v>316.50839000000002</v>
      </c>
      <c r="T1106" s="33">
        <v>313.19249000000002</v>
      </c>
      <c r="U1106" s="33">
        <v>307.24373000000003</v>
      </c>
      <c r="V1106" s="33">
        <v>291.64546999999999</v>
      </c>
      <c r="W1106" s="33">
        <v>253.42836</v>
      </c>
      <c r="X1106" s="33">
        <v>236.42572000000001</v>
      </c>
      <c r="Y1106" s="33">
        <v>226.78892999999999</v>
      </c>
      <c r="Z1106" s="33">
        <v>217.47416000000001</v>
      </c>
      <c r="AA1106" s="33">
        <v>205.95574999999999</v>
      </c>
      <c r="AB1106" s="33">
        <v>194.98912000000001</v>
      </c>
      <c r="AC1106" s="33">
        <v>-1.9538009999999999</v>
      </c>
      <c r="AD1106" s="33">
        <v>-2.7260439999999999</v>
      </c>
      <c r="AE1106" s="33">
        <v>-0.16520894999999999</v>
      </c>
      <c r="AF1106" s="33">
        <v>1.3923965</v>
      </c>
      <c r="AG1106" s="33">
        <v>-2.251376</v>
      </c>
      <c r="AH1106" s="33">
        <v>-6.2078233999999997</v>
      </c>
      <c r="AI1106" s="33">
        <v>-5.9661431</v>
      </c>
      <c r="AJ1106" s="33">
        <v>-3.3519918</v>
      </c>
      <c r="AK1106" s="33">
        <v>-2.9279734999999998</v>
      </c>
      <c r="AL1106" s="33">
        <v>-0.19661613999999999</v>
      </c>
      <c r="AM1106" s="33">
        <v>-0.38452953000000001</v>
      </c>
      <c r="AN1106" s="33">
        <v>-2.2357102000000002</v>
      </c>
      <c r="AO1106" s="33">
        <v>-4.5419320000000001</v>
      </c>
      <c r="AP1106" s="33">
        <v>-3.5930111999999998</v>
      </c>
      <c r="AQ1106" s="33">
        <v>3.1503806000000001</v>
      </c>
      <c r="AR1106" s="33">
        <v>6.3944364</v>
      </c>
      <c r="AS1106" s="33">
        <v>8.6008311000000006</v>
      </c>
      <c r="AT1106" s="33">
        <v>7.4597661000000004</v>
      </c>
      <c r="AU1106" s="33">
        <v>2.0485015</v>
      </c>
      <c r="AV1106" s="33">
        <v>-0.65111845999999995</v>
      </c>
      <c r="AW1106" s="33">
        <v>0.90699722000000005</v>
      </c>
      <c r="AX1106" s="33">
        <v>0.82225837000000002</v>
      </c>
      <c r="AY1106" s="33">
        <v>0.42997432000000002</v>
      </c>
      <c r="AZ1106" s="33">
        <v>-0.59837121000000004</v>
      </c>
      <c r="BA1106" s="33">
        <v>-0.64829088999999995</v>
      </c>
      <c r="BB1106" s="33">
        <v>-1.2868630999999999</v>
      </c>
      <c r="BC1106" s="33">
        <v>1.146638</v>
      </c>
      <c r="BD1106" s="33">
        <v>2.431063</v>
      </c>
      <c r="BE1106" s="33">
        <v>-0.97483425000000001</v>
      </c>
      <c r="BF1106" s="33">
        <v>-4.7726537000000002</v>
      </c>
      <c r="BG1106" s="33">
        <v>-4.466367</v>
      </c>
      <c r="BH1106" s="33">
        <v>-1.6836811</v>
      </c>
      <c r="BI1106" s="33">
        <v>-1.264092</v>
      </c>
      <c r="BJ1106" s="33">
        <v>1.5533839</v>
      </c>
      <c r="BK1106" s="33">
        <v>1.8539277999999999</v>
      </c>
      <c r="BL1106" s="33">
        <v>4.5982929999999998E-2</v>
      </c>
      <c r="BM1106" s="33">
        <v>-2.4752972999999998</v>
      </c>
      <c r="BN1106" s="33">
        <v>-1.4706284999999999</v>
      </c>
      <c r="BO1106" s="33">
        <v>5.4271967999999999</v>
      </c>
      <c r="BP1106" s="33">
        <v>8.6737561999999997</v>
      </c>
      <c r="BQ1106" s="33">
        <v>10.929295</v>
      </c>
      <c r="BR1106" s="33">
        <v>9.7778683999999991</v>
      </c>
      <c r="BS1106" s="33">
        <v>3.985522</v>
      </c>
      <c r="BT1106" s="33">
        <v>1.2583534000000001</v>
      </c>
      <c r="BU1106" s="33">
        <v>2.8487258</v>
      </c>
      <c r="BV1106" s="33">
        <v>2.8667102999999998</v>
      </c>
      <c r="BW1106" s="33">
        <v>2.5995376000000001</v>
      </c>
      <c r="BX1106" s="33">
        <v>1.3856101999999999</v>
      </c>
      <c r="BY1106" s="33">
        <v>0.25590142999999999</v>
      </c>
      <c r="BZ1106" s="33">
        <v>-0.29009079999999998</v>
      </c>
      <c r="CA1106" s="33">
        <v>2.0552191999999998</v>
      </c>
      <c r="CB1106" s="33">
        <v>3.1504401999999998</v>
      </c>
      <c r="CC1106" s="33">
        <v>-9.0705309999999997E-2</v>
      </c>
      <c r="CD1106" s="33">
        <v>-3.7786596000000001</v>
      </c>
      <c r="CE1106" s="33">
        <v>-3.4276266</v>
      </c>
      <c r="CF1106" s="33">
        <v>-0.52821415999999999</v>
      </c>
      <c r="CG1106" s="33">
        <v>-0.11169272</v>
      </c>
      <c r="CH1106" s="33">
        <v>2.7654285000000001</v>
      </c>
      <c r="CI1106" s="33">
        <v>3.4042766000000002</v>
      </c>
      <c r="CJ1106" s="33">
        <v>1.6262766</v>
      </c>
      <c r="CK1106" s="33">
        <v>-1.0439525000000001</v>
      </c>
      <c r="CL1106" s="33">
        <v>-6.7276E-4</v>
      </c>
      <c r="CM1106" s="33">
        <v>7.0041127000000003</v>
      </c>
      <c r="CN1106" s="33">
        <v>10.252406000000001</v>
      </c>
      <c r="CO1106" s="33">
        <v>12.541983</v>
      </c>
      <c r="CP1106" s="33">
        <v>11.383379</v>
      </c>
      <c r="CQ1106" s="33">
        <v>5.3270964999999997</v>
      </c>
      <c r="CR1106" s="33">
        <v>2.5808477000000001</v>
      </c>
      <c r="CS1106" s="33">
        <v>4.1935611000000002</v>
      </c>
      <c r="CT1106" s="33">
        <v>4.2826915000000003</v>
      </c>
      <c r="CU1106" s="33">
        <v>4.1021704999999997</v>
      </c>
      <c r="CV1106" s="33">
        <v>2.7597095999999999</v>
      </c>
      <c r="CW1106" s="33">
        <v>1.1600937</v>
      </c>
      <c r="CX1106" s="33">
        <v>0.70668149999999996</v>
      </c>
      <c r="CY1106" s="33">
        <v>2.9638003999999998</v>
      </c>
      <c r="CZ1106" s="33">
        <v>3.8698174000000001</v>
      </c>
      <c r="DA1106" s="33">
        <v>0.79342363999999999</v>
      </c>
      <c r="DB1106" s="33">
        <v>-2.7846654000000002</v>
      </c>
      <c r="DC1106" s="33">
        <v>-2.3888862</v>
      </c>
      <c r="DD1106" s="33">
        <v>0.62725275000000003</v>
      </c>
      <c r="DE1106" s="33">
        <v>1.0407065</v>
      </c>
      <c r="DF1106" s="33">
        <v>3.9774731999999999</v>
      </c>
      <c r="DG1106" s="33">
        <v>4.9546254000000003</v>
      </c>
      <c r="DH1106" s="33">
        <v>3.2065703000000001</v>
      </c>
      <c r="DI1106" s="33">
        <v>0.38739238999999998</v>
      </c>
      <c r="DJ1106" s="33">
        <v>1.4692829999999999</v>
      </c>
      <c r="DK1106" s="33">
        <v>8.5810286999999992</v>
      </c>
      <c r="DL1106" s="33">
        <v>11.831056</v>
      </c>
      <c r="DM1106" s="33">
        <v>14.154669999999999</v>
      </c>
      <c r="DN1106" s="33">
        <v>12.98889</v>
      </c>
      <c r="DO1106" s="33">
        <v>6.6686709000000004</v>
      </c>
      <c r="DP1106" s="33">
        <v>3.9033421000000001</v>
      </c>
      <c r="DQ1106" s="33">
        <v>5.5383963999999999</v>
      </c>
      <c r="DR1106" s="33">
        <v>5.6986727000000004</v>
      </c>
      <c r="DS1106" s="33">
        <v>5.6048033999999998</v>
      </c>
      <c r="DT1106" s="33">
        <v>4.1338090000000003</v>
      </c>
      <c r="DU1106" s="33">
        <v>2.4656037999999998</v>
      </c>
      <c r="DV1106" s="33">
        <v>2.1458623999999999</v>
      </c>
      <c r="DW1106" s="33">
        <v>4.2756473000000002</v>
      </c>
      <c r="DX1106" s="33">
        <v>4.9084839000000002</v>
      </c>
      <c r="DY1106" s="33">
        <v>2.0699654000000001</v>
      </c>
      <c r="DZ1106" s="33">
        <v>-1.3494957999999999</v>
      </c>
      <c r="EA1106" s="33">
        <v>-0.88911013000000005</v>
      </c>
      <c r="EB1106" s="33">
        <v>2.2955635000000001</v>
      </c>
      <c r="EC1106" s="33">
        <v>2.7045880000000002</v>
      </c>
      <c r="ED1106" s="33">
        <v>5.7274732000000004</v>
      </c>
      <c r="EE1106" s="33">
        <v>7.1930826999999997</v>
      </c>
      <c r="EF1106" s="33">
        <v>5.4882634000000001</v>
      </c>
      <c r="EG1106" s="33">
        <v>2.454027</v>
      </c>
      <c r="EH1106" s="33">
        <v>3.5916657000000001</v>
      </c>
      <c r="EI1106" s="33">
        <v>10.857844999999999</v>
      </c>
      <c r="EJ1106" s="33">
        <v>14.110376</v>
      </c>
      <c r="EK1106" s="33">
        <v>16.483134</v>
      </c>
      <c r="EL1106" s="33">
        <v>15.306991999999999</v>
      </c>
      <c r="EM1106" s="33">
        <v>8.6056913999999995</v>
      </c>
      <c r="EN1106" s="33">
        <v>5.8128139000000001</v>
      </c>
      <c r="EO1106" s="33">
        <v>7.4801248999999999</v>
      </c>
      <c r="EP1106" s="33">
        <v>7.7431245999999998</v>
      </c>
      <c r="EQ1106" s="33">
        <v>7.7743665999999996</v>
      </c>
      <c r="ER1106" s="33">
        <v>6.1177903999999996</v>
      </c>
      <c r="ES1106" s="33">
        <v>63.821204999999999</v>
      </c>
      <c r="ET1106" s="33">
        <v>63.225714000000004</v>
      </c>
      <c r="EU1106" s="33">
        <v>62.881498000000001</v>
      </c>
      <c r="EV1106" s="33">
        <v>61.965010999999997</v>
      </c>
      <c r="EW1106" s="33">
        <v>61.854646000000002</v>
      </c>
      <c r="EX1106" s="33">
        <v>61.621729999999999</v>
      </c>
      <c r="EY1106" s="33">
        <v>63.162537</v>
      </c>
      <c r="EZ1106" s="33">
        <v>65.714635000000001</v>
      </c>
      <c r="FA1106" s="33">
        <v>68.996979999999994</v>
      </c>
      <c r="FB1106" s="33">
        <v>73.234077999999997</v>
      </c>
      <c r="FC1106" s="33">
        <v>75.695453999999998</v>
      </c>
      <c r="FD1106" s="33">
        <v>78.930977999999996</v>
      </c>
      <c r="FE1106" s="33">
        <v>81.257958000000002</v>
      </c>
      <c r="FF1106" s="33">
        <v>82.218695999999994</v>
      </c>
      <c r="FG1106" s="33">
        <v>82.698136000000005</v>
      </c>
      <c r="FH1106" s="33">
        <v>83.149361999999996</v>
      </c>
      <c r="FI1106" s="33">
        <v>82.365437</v>
      </c>
      <c r="FJ1106" s="33">
        <v>81.391589999999994</v>
      </c>
      <c r="FK1106" s="33">
        <v>79.236076999999995</v>
      </c>
      <c r="FL1106" s="33">
        <v>76.769001000000003</v>
      </c>
      <c r="FM1106" s="33">
        <v>73.19144</v>
      </c>
      <c r="FN1106" s="33">
        <v>70.650457000000003</v>
      </c>
      <c r="FO1106" s="33">
        <v>68.849857</v>
      </c>
      <c r="FP1106" s="33">
        <v>67.865994999999998</v>
      </c>
      <c r="FQ1106" s="33">
        <v>28.901250000000001</v>
      </c>
      <c r="FR1106" s="82">
        <v>2.869942</v>
      </c>
      <c r="FS1106">
        <v>1</v>
      </c>
    </row>
    <row r="1107" spans="1:175" x14ac:dyDescent="0.2">
      <c r="A1107" s="18" t="s">
        <v>197</v>
      </c>
      <c r="B1107" s="27" t="s">
        <v>188</v>
      </c>
      <c r="C1107" s="27">
        <v>42905</v>
      </c>
      <c r="D1107" s="33">
        <v>713</v>
      </c>
      <c r="E1107" s="33">
        <v>188.26128</v>
      </c>
      <c r="F1107" s="33">
        <v>190.78236000000001</v>
      </c>
      <c r="G1107" s="33">
        <v>191.32221999999999</v>
      </c>
      <c r="H1107" s="33">
        <v>195.41565</v>
      </c>
      <c r="I1107" s="33">
        <v>204.62297000000001</v>
      </c>
      <c r="J1107" s="33">
        <v>222.62674000000001</v>
      </c>
      <c r="K1107" s="33">
        <v>248.01639</v>
      </c>
      <c r="L1107" s="33">
        <v>279.47336000000001</v>
      </c>
      <c r="M1107" s="33">
        <v>302.03287999999998</v>
      </c>
      <c r="N1107" s="33">
        <v>320.74308000000002</v>
      </c>
      <c r="O1107" s="33">
        <v>334.40401000000003</v>
      </c>
      <c r="P1107" s="33">
        <v>343.61734999999999</v>
      </c>
      <c r="Q1107" s="33">
        <v>343.84203000000002</v>
      </c>
      <c r="R1107" s="33">
        <v>344.13168000000002</v>
      </c>
      <c r="S1107" s="33">
        <v>343.76515000000001</v>
      </c>
      <c r="T1107" s="33">
        <v>335.1671</v>
      </c>
      <c r="U1107" s="33">
        <v>325.02114</v>
      </c>
      <c r="V1107" s="33">
        <v>307.82954999999998</v>
      </c>
      <c r="W1107" s="33">
        <v>267.89713999999998</v>
      </c>
      <c r="X1107" s="33">
        <v>245.47252</v>
      </c>
      <c r="Y1107" s="33">
        <v>229.35592</v>
      </c>
      <c r="Z1107" s="33">
        <v>218.58698999999999</v>
      </c>
      <c r="AA1107" s="33">
        <v>209.8056</v>
      </c>
      <c r="AB1107" s="33">
        <v>201.69176999999999</v>
      </c>
      <c r="AC1107" s="33">
        <v>0.52777337000000002</v>
      </c>
      <c r="AD1107" s="33">
        <v>3.9743716999999998</v>
      </c>
      <c r="AE1107" s="33">
        <v>4.4156335000000002</v>
      </c>
      <c r="AF1107" s="33">
        <v>2.7315390000000002</v>
      </c>
      <c r="AG1107" s="33">
        <v>-1.9950169</v>
      </c>
      <c r="AH1107" s="33">
        <v>-7.5882113000000002</v>
      </c>
      <c r="AI1107" s="33">
        <v>-9.2360351999999999</v>
      </c>
      <c r="AJ1107" s="33">
        <v>-8.8622832000000002</v>
      </c>
      <c r="AK1107" s="33">
        <v>-8.4485849000000002</v>
      </c>
      <c r="AL1107" s="33">
        <v>-6.1529670000000003</v>
      </c>
      <c r="AM1107" s="33">
        <v>-6.7839068999999999</v>
      </c>
      <c r="AN1107" s="33">
        <v>-5.0656113999999999</v>
      </c>
      <c r="AO1107" s="33">
        <v>-4.7461685999999998</v>
      </c>
      <c r="AP1107" s="33">
        <v>-2.7828613999999998</v>
      </c>
      <c r="AQ1107" s="33">
        <v>3.2994669999999999</v>
      </c>
      <c r="AR1107" s="33">
        <v>0.90564697000000005</v>
      </c>
      <c r="AS1107" s="33">
        <v>-0.51079163000000005</v>
      </c>
      <c r="AT1107" s="33">
        <v>0.58379671</v>
      </c>
      <c r="AU1107" s="33">
        <v>0.67024300000000003</v>
      </c>
      <c r="AV1107" s="33">
        <v>-8.1315749999999998</v>
      </c>
      <c r="AW1107" s="33">
        <v>-8.7118436999999993</v>
      </c>
      <c r="AX1107" s="33">
        <v>-7.5187705999999999</v>
      </c>
      <c r="AY1107" s="33">
        <v>-8.0644346000000002</v>
      </c>
      <c r="AZ1107" s="33">
        <v>-6.6557953999999997</v>
      </c>
      <c r="BA1107" s="33">
        <v>2.3580041</v>
      </c>
      <c r="BB1107" s="33">
        <v>5.6921822999999998</v>
      </c>
      <c r="BC1107" s="33">
        <v>6.0891773000000002</v>
      </c>
      <c r="BD1107" s="33">
        <v>4.2802099</v>
      </c>
      <c r="BE1107" s="33">
        <v>-0.47321731</v>
      </c>
      <c r="BF1107" s="33">
        <v>-6.0674295000000003</v>
      </c>
      <c r="BG1107" s="33">
        <v>-7.5919565999999996</v>
      </c>
      <c r="BH1107" s="33">
        <v>-6.8396169999999996</v>
      </c>
      <c r="BI1107" s="33">
        <v>-6.2091462000000002</v>
      </c>
      <c r="BJ1107" s="33">
        <v>-3.7733015999999999</v>
      </c>
      <c r="BK1107" s="33">
        <v>-4.2532399999999999</v>
      </c>
      <c r="BL1107" s="33">
        <v>-2.4990543000000001</v>
      </c>
      <c r="BM1107" s="33">
        <v>-2.1152294999999999</v>
      </c>
      <c r="BN1107" s="33">
        <v>0.90905111999999999</v>
      </c>
      <c r="BO1107" s="33">
        <v>7.1848055000000004</v>
      </c>
      <c r="BP1107" s="33">
        <v>4.7149628000000003</v>
      </c>
      <c r="BQ1107" s="33">
        <v>3.2286150999999998</v>
      </c>
      <c r="BR1107" s="33">
        <v>4.3068704000000002</v>
      </c>
      <c r="BS1107" s="33">
        <v>4.3276633999999996</v>
      </c>
      <c r="BT1107" s="33">
        <v>-4.5675125000000003</v>
      </c>
      <c r="BU1107" s="33">
        <v>-5.3654605000000002</v>
      </c>
      <c r="BV1107" s="33">
        <v>-4.1161329999999996</v>
      </c>
      <c r="BW1107" s="33">
        <v>-4.6531589000000002</v>
      </c>
      <c r="BX1107" s="33">
        <v>-3.6548674999999999</v>
      </c>
      <c r="BY1107" s="33">
        <v>3.6256162999999999</v>
      </c>
      <c r="BZ1107" s="33">
        <v>6.8819327000000001</v>
      </c>
      <c r="CA1107" s="33">
        <v>7.2482686000000003</v>
      </c>
      <c r="CB1107" s="33">
        <v>5.3528146999999997</v>
      </c>
      <c r="CC1107" s="33">
        <v>0.58077645</v>
      </c>
      <c r="CD1107" s="33">
        <v>-5.0141406000000002</v>
      </c>
      <c r="CE1107" s="33">
        <v>-6.4532727999999997</v>
      </c>
      <c r="CF1107" s="33">
        <v>-5.4387245000000002</v>
      </c>
      <c r="CG1107" s="33">
        <v>-4.6581178000000003</v>
      </c>
      <c r="CH1107" s="33">
        <v>-2.1251525999999998</v>
      </c>
      <c r="CI1107" s="33">
        <v>-2.5005077999999998</v>
      </c>
      <c r="CJ1107" s="33">
        <v>-0.72146463000000005</v>
      </c>
      <c r="CK1107" s="33">
        <v>-0.29304901</v>
      </c>
      <c r="CL1107" s="33">
        <v>3.4660584999999999</v>
      </c>
      <c r="CM1107" s="33">
        <v>9.8757792000000002</v>
      </c>
      <c r="CN1107" s="33">
        <v>7.3532833999999996</v>
      </c>
      <c r="CO1107" s="33">
        <v>5.8185167</v>
      </c>
      <c r="CP1107" s="33">
        <v>6.8854598999999999</v>
      </c>
      <c r="CQ1107" s="33">
        <v>6.8607817000000004</v>
      </c>
      <c r="CR1107" s="33">
        <v>-2.0990536</v>
      </c>
      <c r="CS1107" s="33">
        <v>-3.0477656999999998</v>
      </c>
      <c r="CT1107" s="33">
        <v>-1.7594767</v>
      </c>
      <c r="CU1107" s="33">
        <v>-2.2905196999999999</v>
      </c>
      <c r="CV1107" s="33">
        <v>-1.5764339000000001</v>
      </c>
      <c r="CW1107" s="33">
        <v>4.8932285000000002</v>
      </c>
      <c r="CX1107" s="33">
        <v>8.0716830999999996</v>
      </c>
      <c r="CY1107" s="33">
        <v>8.4073598999999994</v>
      </c>
      <c r="CZ1107" s="33">
        <v>6.4254194</v>
      </c>
      <c r="DA1107" s="33">
        <v>1.6347702</v>
      </c>
      <c r="DB1107" s="33">
        <v>-3.9608517000000001</v>
      </c>
      <c r="DC1107" s="33">
        <v>-5.3145889999999998</v>
      </c>
      <c r="DD1107" s="33">
        <v>-4.0378321000000001</v>
      </c>
      <c r="DE1107" s="33">
        <v>-3.1070894</v>
      </c>
      <c r="DF1107" s="33">
        <v>-0.47700358999999998</v>
      </c>
      <c r="DG1107" s="33">
        <v>-0.74777565000000001</v>
      </c>
      <c r="DH1107" s="33">
        <v>1.056125</v>
      </c>
      <c r="DI1107" s="33">
        <v>1.5291315000000001</v>
      </c>
      <c r="DJ1107" s="33">
        <v>6.0230658999999998</v>
      </c>
      <c r="DK1107" s="33">
        <v>12.566753</v>
      </c>
      <c r="DL1107" s="33">
        <v>9.9916040000000006</v>
      </c>
      <c r="DM1107" s="33">
        <v>8.4084184000000004</v>
      </c>
      <c r="DN1107" s="33">
        <v>9.4640494000000004</v>
      </c>
      <c r="DO1107" s="33">
        <v>9.3938998999999992</v>
      </c>
      <c r="DP1107" s="33">
        <v>0.36940525000000002</v>
      </c>
      <c r="DQ1107" s="33">
        <v>-0.73007096000000005</v>
      </c>
      <c r="DR1107" s="33">
        <v>0.59717971999999997</v>
      </c>
      <c r="DS1107" s="33">
        <v>7.2119450000000002E-2</v>
      </c>
      <c r="DT1107" s="33">
        <v>0.50199967000000001</v>
      </c>
      <c r="DU1107" s="33">
        <v>6.7234593</v>
      </c>
      <c r="DV1107" s="33">
        <v>9.7894936999999995</v>
      </c>
      <c r="DW1107" s="33">
        <v>10.080904</v>
      </c>
      <c r="DX1107" s="33">
        <v>7.9740903000000003</v>
      </c>
      <c r="DY1107" s="33">
        <v>3.1565698000000002</v>
      </c>
      <c r="DZ1107" s="33">
        <v>-2.4400699000000001</v>
      </c>
      <c r="EA1107" s="33">
        <v>-3.6705104</v>
      </c>
      <c r="EB1107" s="33">
        <v>-2.0151659</v>
      </c>
      <c r="EC1107" s="33">
        <v>-0.86765068999999995</v>
      </c>
      <c r="ED1107" s="33">
        <v>1.9026618</v>
      </c>
      <c r="EE1107" s="33">
        <v>1.7828911999999999</v>
      </c>
      <c r="EF1107" s="33">
        <v>3.6226821</v>
      </c>
      <c r="EG1107" s="33">
        <v>4.1600706000000001</v>
      </c>
      <c r="EH1107" s="33">
        <v>9.7149783999999997</v>
      </c>
      <c r="EI1107" s="33">
        <v>16.452090999999999</v>
      </c>
      <c r="EJ1107" s="33">
        <v>13.80092</v>
      </c>
      <c r="EK1107" s="33">
        <v>12.147824999999999</v>
      </c>
      <c r="EL1107" s="33">
        <v>13.187123</v>
      </c>
      <c r="EM1107" s="33">
        <v>13.05132</v>
      </c>
      <c r="EN1107" s="33">
        <v>3.9334677999999998</v>
      </c>
      <c r="EO1107" s="33">
        <v>2.6163121999999999</v>
      </c>
      <c r="EP1107" s="33">
        <v>3.9998171999999999</v>
      </c>
      <c r="EQ1107" s="33">
        <v>3.4833951999999999</v>
      </c>
      <c r="ER1107" s="33">
        <v>3.5029276</v>
      </c>
      <c r="ES1107" s="33">
        <v>73.215439000000003</v>
      </c>
      <c r="ET1107" s="33">
        <v>72.307019999999994</v>
      </c>
      <c r="EU1107" s="33">
        <v>70.011032999999998</v>
      </c>
      <c r="EV1107" s="33">
        <v>68.703079000000002</v>
      </c>
      <c r="EW1107" s="33">
        <v>67.888739999999999</v>
      </c>
      <c r="EX1107" s="33">
        <v>67.013050000000007</v>
      </c>
      <c r="EY1107" s="33">
        <v>67.248648000000003</v>
      </c>
      <c r="EZ1107" s="33">
        <v>70.455502999999993</v>
      </c>
      <c r="FA1107" s="33">
        <v>74.092185000000001</v>
      </c>
      <c r="FB1107" s="33">
        <v>77.785550000000001</v>
      </c>
      <c r="FC1107" s="33">
        <v>81.279685999999998</v>
      </c>
      <c r="FD1107" s="33">
        <v>84.594205000000002</v>
      </c>
      <c r="FE1107" s="33">
        <v>86.395899999999997</v>
      </c>
      <c r="FF1107" s="33">
        <v>85.374381</v>
      </c>
      <c r="FG1107" s="33">
        <v>85.924192000000005</v>
      </c>
      <c r="FH1107" s="33">
        <v>86.896934000000002</v>
      </c>
      <c r="FI1107" s="33">
        <v>85.974630000000005</v>
      </c>
      <c r="FJ1107" s="33">
        <v>83.381924999999995</v>
      </c>
      <c r="FK1107" s="33">
        <v>81.960057000000006</v>
      </c>
      <c r="FL1107" s="33">
        <v>76.026891000000006</v>
      </c>
      <c r="FM1107" s="33">
        <v>70.882364999999993</v>
      </c>
      <c r="FN1107" s="33">
        <v>69.374682000000007</v>
      </c>
      <c r="FO1107" s="33">
        <v>68.626397999999995</v>
      </c>
      <c r="FP1107" s="33">
        <v>66.750111000000004</v>
      </c>
      <c r="FQ1107" s="33">
        <v>52.676870000000001</v>
      </c>
      <c r="FR1107" s="82">
        <v>4.9058149999999996</v>
      </c>
      <c r="FS1107">
        <v>1</v>
      </c>
    </row>
    <row r="1108" spans="1:175" x14ac:dyDescent="0.2">
      <c r="A1108" s="18" t="s">
        <v>197</v>
      </c>
      <c r="B1108" s="27" t="s">
        <v>188</v>
      </c>
      <c r="C1108" s="27">
        <v>42906</v>
      </c>
      <c r="D1108" s="33">
        <v>712</v>
      </c>
      <c r="E1108" s="33">
        <v>196.48775000000001</v>
      </c>
      <c r="F1108" s="33">
        <v>192.72038000000001</v>
      </c>
      <c r="G1108" s="33">
        <v>189.91077000000001</v>
      </c>
      <c r="H1108" s="33">
        <v>192.54655</v>
      </c>
      <c r="I1108" s="33">
        <v>199.54965999999999</v>
      </c>
      <c r="J1108" s="33">
        <v>215.57733999999999</v>
      </c>
      <c r="K1108" s="33">
        <v>240.55892</v>
      </c>
      <c r="L1108" s="33">
        <v>268.19837000000001</v>
      </c>
      <c r="M1108" s="33">
        <v>291.82704999999999</v>
      </c>
      <c r="N1108" s="33">
        <v>310.68651999999997</v>
      </c>
      <c r="O1108" s="33">
        <v>323.48509999999999</v>
      </c>
      <c r="P1108" s="33">
        <v>328.61302000000001</v>
      </c>
      <c r="Q1108" s="33">
        <v>329.30122</v>
      </c>
      <c r="R1108" s="33">
        <v>328.59512999999998</v>
      </c>
      <c r="S1108" s="33">
        <v>325.23360000000002</v>
      </c>
      <c r="T1108" s="33">
        <v>321.14560999999998</v>
      </c>
      <c r="U1108" s="33">
        <v>311.18453</v>
      </c>
      <c r="V1108" s="33">
        <v>291.79219999999998</v>
      </c>
      <c r="W1108" s="33">
        <v>254.69752</v>
      </c>
      <c r="X1108" s="33">
        <v>237.05082999999999</v>
      </c>
      <c r="Y1108" s="33">
        <v>224.45774</v>
      </c>
      <c r="Z1108" s="33">
        <v>215.60448</v>
      </c>
      <c r="AA1108" s="33">
        <v>206.15741</v>
      </c>
      <c r="AB1108" s="33">
        <v>196.96870999999999</v>
      </c>
      <c r="AC1108" s="33">
        <v>-0.12963628999999999</v>
      </c>
      <c r="AD1108" s="33">
        <v>-8.6950200000000005E-2</v>
      </c>
      <c r="AE1108" s="33">
        <v>-0.31002128000000001</v>
      </c>
      <c r="AF1108" s="33">
        <v>-1.7802131999999999</v>
      </c>
      <c r="AG1108" s="33">
        <v>-3.1270676000000002</v>
      </c>
      <c r="AH1108" s="33">
        <v>-5.9481900000000003</v>
      </c>
      <c r="AI1108" s="33">
        <v>-4.7246566000000003</v>
      </c>
      <c r="AJ1108" s="33">
        <v>-4.0126843000000001</v>
      </c>
      <c r="AK1108" s="33">
        <v>-1.2784683999999999</v>
      </c>
      <c r="AL1108" s="33">
        <v>-0.47564719999999999</v>
      </c>
      <c r="AM1108" s="33">
        <v>0.15188626999999999</v>
      </c>
      <c r="AN1108" s="33">
        <v>3.1223169</v>
      </c>
      <c r="AO1108" s="33">
        <v>-0.12057751</v>
      </c>
      <c r="AP1108" s="33">
        <v>-1.0087250000000001</v>
      </c>
      <c r="AQ1108" s="33">
        <v>1.6492226000000001</v>
      </c>
      <c r="AR1108" s="33">
        <v>3.9675642999999998</v>
      </c>
      <c r="AS1108" s="33">
        <v>3.9158897000000001</v>
      </c>
      <c r="AT1108" s="33">
        <v>1.7243151000000001</v>
      </c>
      <c r="AU1108" s="33">
        <v>-0.50533207000000002</v>
      </c>
      <c r="AV1108" s="33">
        <v>-5.2727342999999998</v>
      </c>
      <c r="AW1108" s="33">
        <v>-7.1017656999999996</v>
      </c>
      <c r="AX1108" s="33">
        <v>-4.3632149</v>
      </c>
      <c r="AY1108" s="33">
        <v>-5.4367098</v>
      </c>
      <c r="AZ1108" s="33">
        <v>-3.6527774000000002</v>
      </c>
      <c r="BA1108" s="33">
        <v>1.0306663</v>
      </c>
      <c r="BB1108" s="33">
        <v>1.0639023999999999</v>
      </c>
      <c r="BC1108" s="33">
        <v>0.86933139000000004</v>
      </c>
      <c r="BD1108" s="33">
        <v>-0.53935217999999996</v>
      </c>
      <c r="BE1108" s="33">
        <v>-2.0147539999999999</v>
      </c>
      <c r="BF1108" s="33">
        <v>-4.8721626000000002</v>
      </c>
      <c r="BG1108" s="33">
        <v>-3.3852258000000002</v>
      </c>
      <c r="BH1108" s="33">
        <v>-2.4480810000000002</v>
      </c>
      <c r="BI1108" s="33">
        <v>0.16846879000000001</v>
      </c>
      <c r="BJ1108" s="33">
        <v>1.1767334</v>
      </c>
      <c r="BK1108" s="33">
        <v>1.9401864</v>
      </c>
      <c r="BL1108" s="33">
        <v>5.0046517000000001</v>
      </c>
      <c r="BM1108" s="33">
        <v>1.8747408000000001</v>
      </c>
      <c r="BN1108" s="33">
        <v>1.0181066000000001</v>
      </c>
      <c r="BO1108" s="33">
        <v>4.1119025999999996</v>
      </c>
      <c r="BP1108" s="33">
        <v>6.4491680000000002</v>
      </c>
      <c r="BQ1108" s="33">
        <v>6.2773732000000004</v>
      </c>
      <c r="BR1108" s="33">
        <v>3.9535844</v>
      </c>
      <c r="BS1108" s="33">
        <v>1.2651789</v>
      </c>
      <c r="BT1108" s="33">
        <v>-3.0215814999999999</v>
      </c>
      <c r="BU1108" s="33">
        <v>-4.7939340000000001</v>
      </c>
      <c r="BV1108" s="33">
        <v>-2.0366474999999999</v>
      </c>
      <c r="BW1108" s="33">
        <v>-3.3442311999999998</v>
      </c>
      <c r="BX1108" s="33">
        <v>-1.9694271000000001</v>
      </c>
      <c r="BY1108" s="33">
        <v>1.8342883999999999</v>
      </c>
      <c r="BZ1108" s="33">
        <v>1.8609794</v>
      </c>
      <c r="CA1108" s="33">
        <v>1.6861474999999999</v>
      </c>
      <c r="CB1108" s="33">
        <v>0.32006440000000003</v>
      </c>
      <c r="CC1108" s="33">
        <v>-1.2443689</v>
      </c>
      <c r="CD1108" s="33">
        <v>-4.1269093000000003</v>
      </c>
      <c r="CE1108" s="33">
        <v>-2.4575399999999998</v>
      </c>
      <c r="CF1108" s="33">
        <v>-1.3644415000000001</v>
      </c>
      <c r="CG1108" s="33">
        <v>1.1706131</v>
      </c>
      <c r="CH1108" s="33">
        <v>2.3211672000000001</v>
      </c>
      <c r="CI1108" s="33">
        <v>3.1787576999999998</v>
      </c>
      <c r="CJ1108" s="33">
        <v>6.308351</v>
      </c>
      <c r="CK1108" s="33">
        <v>3.2566921999999998</v>
      </c>
      <c r="CL1108" s="33">
        <v>2.4218841000000002</v>
      </c>
      <c r="CM1108" s="33">
        <v>5.8175473000000002</v>
      </c>
      <c r="CN1108" s="33">
        <v>8.1679192</v>
      </c>
      <c r="CO1108" s="33">
        <v>7.9129294999999997</v>
      </c>
      <c r="CP1108" s="33">
        <v>5.4975696000000003</v>
      </c>
      <c r="CQ1108" s="33">
        <v>2.4914293000000001</v>
      </c>
      <c r="CR1108" s="33">
        <v>-1.46244</v>
      </c>
      <c r="CS1108" s="33">
        <v>-3.1955369</v>
      </c>
      <c r="CT1108" s="33">
        <v>-0.42527404000000002</v>
      </c>
      <c r="CU1108" s="33">
        <v>-1.8949868999999999</v>
      </c>
      <c r="CV1108" s="33">
        <v>-0.80354387000000005</v>
      </c>
      <c r="CW1108" s="33">
        <v>2.6379104</v>
      </c>
      <c r="CX1108" s="33">
        <v>2.6580564999999998</v>
      </c>
      <c r="CY1108" s="33">
        <v>2.5029634999999999</v>
      </c>
      <c r="CZ1108" s="33">
        <v>1.179481</v>
      </c>
      <c r="DA1108" s="33">
        <v>-0.47398386999999997</v>
      </c>
      <c r="DB1108" s="33">
        <v>-3.3816559000000002</v>
      </c>
      <c r="DC1108" s="33">
        <v>-1.5298543</v>
      </c>
      <c r="DD1108" s="33">
        <v>-0.28080200999999999</v>
      </c>
      <c r="DE1108" s="33">
        <v>2.1727572999999998</v>
      </c>
      <c r="DF1108" s="33">
        <v>3.4656009999999999</v>
      </c>
      <c r="DG1108" s="33">
        <v>4.4173289000000002</v>
      </c>
      <c r="DH1108" s="33">
        <v>7.6120504000000002</v>
      </c>
      <c r="DI1108" s="33">
        <v>4.6386436</v>
      </c>
      <c r="DJ1108" s="33">
        <v>3.8256614999999998</v>
      </c>
      <c r="DK1108" s="33">
        <v>7.5231919999999999</v>
      </c>
      <c r="DL1108" s="33">
        <v>9.8866703000000005</v>
      </c>
      <c r="DM1108" s="33">
        <v>9.5484857999999999</v>
      </c>
      <c r="DN1108" s="33">
        <v>7.0415546999999998</v>
      </c>
      <c r="DO1108" s="33">
        <v>3.7176798</v>
      </c>
      <c r="DP1108" s="33">
        <v>9.6701510000000004E-2</v>
      </c>
      <c r="DQ1108" s="33">
        <v>-1.5971397000000001</v>
      </c>
      <c r="DR1108" s="33">
        <v>1.1860994</v>
      </c>
      <c r="DS1108" s="33">
        <v>-0.44574255000000002</v>
      </c>
      <c r="DT1108" s="33">
        <v>0.36233940999999997</v>
      </c>
      <c r="DU1108" s="33">
        <v>3.7982130000000001</v>
      </c>
      <c r="DV1108" s="33">
        <v>3.8089091000000002</v>
      </c>
      <c r="DW1108" s="33">
        <v>3.6823161999999998</v>
      </c>
      <c r="DX1108" s="33">
        <v>2.4203420000000002</v>
      </c>
      <c r="DY1108" s="33">
        <v>0.63832977000000002</v>
      </c>
      <c r="DZ1108" s="33">
        <v>-2.3056285000000001</v>
      </c>
      <c r="EA1108" s="33">
        <v>-0.19042345999999999</v>
      </c>
      <c r="EB1108" s="33">
        <v>1.2838012999999999</v>
      </c>
      <c r="EC1108" s="33">
        <v>3.6196945</v>
      </c>
      <c r="ED1108" s="33">
        <v>5.1179816999999996</v>
      </c>
      <c r="EE1108" s="33">
        <v>6.2056291000000003</v>
      </c>
      <c r="EF1108" s="33">
        <v>9.4943852</v>
      </c>
      <c r="EG1108" s="33">
        <v>6.6339619000000001</v>
      </c>
      <c r="EH1108" s="33">
        <v>5.8524931999999996</v>
      </c>
      <c r="EI1108" s="33">
        <v>9.9858720999999999</v>
      </c>
      <c r="EJ1108" s="33">
        <v>12.368274</v>
      </c>
      <c r="EK1108" s="33">
        <v>11.909969</v>
      </c>
      <c r="EL1108" s="33">
        <v>9.2708239999999993</v>
      </c>
      <c r="EM1108" s="33">
        <v>5.4881906999999996</v>
      </c>
      <c r="EN1108" s="33">
        <v>2.3478542</v>
      </c>
      <c r="EO1108" s="33">
        <v>0.71069203000000003</v>
      </c>
      <c r="EP1108" s="33">
        <v>3.5126667999999999</v>
      </c>
      <c r="EQ1108" s="33">
        <v>1.6467361</v>
      </c>
      <c r="ER1108" s="33">
        <v>2.0456897000000001</v>
      </c>
      <c r="ES1108" s="33">
        <v>65.959235000000007</v>
      </c>
      <c r="ET1108" s="33">
        <v>64.719589999999997</v>
      </c>
      <c r="EU1108" s="33">
        <v>64.602545000000006</v>
      </c>
      <c r="EV1108" s="33">
        <v>63.571528999999998</v>
      </c>
      <c r="EW1108" s="33">
        <v>62.977105000000002</v>
      </c>
      <c r="EX1108" s="33">
        <v>62.772354</v>
      </c>
      <c r="EY1108" s="33">
        <v>63.267060999999998</v>
      </c>
      <c r="EZ1108" s="33">
        <v>65.864295999999996</v>
      </c>
      <c r="FA1108" s="33">
        <v>68.921629999999993</v>
      </c>
      <c r="FB1108" s="33">
        <v>72.293004999999994</v>
      </c>
      <c r="FC1108" s="33">
        <v>76.389424000000005</v>
      </c>
      <c r="FD1108" s="33">
        <v>78.494780000000006</v>
      </c>
      <c r="FE1108" s="33">
        <v>80.843700999999996</v>
      </c>
      <c r="FF1108" s="33">
        <v>82.535954000000004</v>
      </c>
      <c r="FG1108" s="33">
        <v>82.628805</v>
      </c>
      <c r="FH1108" s="33">
        <v>81.350735</v>
      </c>
      <c r="FI1108" s="33">
        <v>78.625878999999998</v>
      </c>
      <c r="FJ1108" s="33">
        <v>76.834736000000007</v>
      </c>
      <c r="FK1108" s="33">
        <v>72.476519999999994</v>
      </c>
      <c r="FL1108" s="33">
        <v>68.833557999999996</v>
      </c>
      <c r="FM1108" s="33">
        <v>65.374278000000004</v>
      </c>
      <c r="FN1108" s="33">
        <v>63.597696999999997</v>
      </c>
      <c r="FO1108" s="33">
        <v>63.072412</v>
      </c>
      <c r="FP1108" s="33">
        <v>61.808459999999997</v>
      </c>
      <c r="FQ1108" s="33">
        <v>25.2502</v>
      </c>
      <c r="FR1108" s="82">
        <v>2.9935369999999999</v>
      </c>
      <c r="FS1108">
        <v>1</v>
      </c>
    </row>
    <row r="1109" spans="1:175" x14ac:dyDescent="0.2">
      <c r="A1109" s="18" t="s">
        <v>197</v>
      </c>
      <c r="B1109" s="27" t="s">
        <v>188</v>
      </c>
      <c r="C1109" s="27">
        <v>42908</v>
      </c>
      <c r="D1109" s="33">
        <v>711</v>
      </c>
      <c r="E1109" s="33">
        <v>200.90357</v>
      </c>
      <c r="F1109" s="33">
        <v>196.47515000000001</v>
      </c>
      <c r="G1109" s="33">
        <v>196.75613000000001</v>
      </c>
      <c r="H1109" s="33">
        <v>199.24357000000001</v>
      </c>
      <c r="I1109" s="33">
        <v>207.65030999999999</v>
      </c>
      <c r="J1109" s="33">
        <v>225.83528000000001</v>
      </c>
      <c r="K1109" s="33">
        <v>252.65065000000001</v>
      </c>
      <c r="L1109" s="33">
        <v>279.86385000000001</v>
      </c>
      <c r="M1109" s="33">
        <v>307.65694000000002</v>
      </c>
      <c r="N1109" s="33">
        <v>326.97296</v>
      </c>
      <c r="O1109" s="33">
        <v>343.28935999999999</v>
      </c>
      <c r="P1109" s="33">
        <v>351.36473999999998</v>
      </c>
      <c r="Q1109" s="33">
        <v>351.55907000000002</v>
      </c>
      <c r="R1109" s="33">
        <v>350.81553000000002</v>
      </c>
      <c r="S1109" s="33">
        <v>347.63377000000003</v>
      </c>
      <c r="T1109" s="33">
        <v>340.58037000000002</v>
      </c>
      <c r="U1109" s="33">
        <v>329.34611000000001</v>
      </c>
      <c r="V1109" s="33">
        <v>310.23417000000001</v>
      </c>
      <c r="W1109" s="33">
        <v>275.07751000000002</v>
      </c>
      <c r="X1109" s="33">
        <v>254.24838</v>
      </c>
      <c r="Y1109" s="33">
        <v>237.63203999999999</v>
      </c>
      <c r="Z1109" s="33">
        <v>224.34710999999999</v>
      </c>
      <c r="AA1109" s="33">
        <v>214.92388</v>
      </c>
      <c r="AB1109" s="33">
        <v>204.73526000000001</v>
      </c>
      <c r="AC1109" s="33">
        <v>-3.2329995999999999</v>
      </c>
      <c r="AD1109" s="33">
        <v>-1.1705565</v>
      </c>
      <c r="AE1109" s="33">
        <v>-0.73934692999999996</v>
      </c>
      <c r="AF1109" s="33">
        <v>-3.4569876000000002</v>
      </c>
      <c r="AG1109" s="33">
        <v>-6.3973521</v>
      </c>
      <c r="AH1109" s="33">
        <v>-2.1375359</v>
      </c>
      <c r="AI1109" s="33">
        <v>-1.6756669</v>
      </c>
      <c r="AJ1109" s="33">
        <v>-5.3983143</v>
      </c>
      <c r="AK1109" s="33">
        <v>-1.4393209</v>
      </c>
      <c r="AL1109" s="33">
        <v>0.91274951000000004</v>
      </c>
      <c r="AM1109" s="33">
        <v>0.97886309999999999</v>
      </c>
      <c r="AN1109" s="33">
        <v>4.1678344999999997</v>
      </c>
      <c r="AO1109" s="33">
        <v>4.9330262999999999</v>
      </c>
      <c r="AP1109" s="33">
        <v>6.6512416999999999</v>
      </c>
      <c r="AQ1109" s="33">
        <v>10.150779</v>
      </c>
      <c r="AR1109" s="33">
        <v>8.8100734000000003</v>
      </c>
      <c r="AS1109" s="33">
        <v>8.7135992000000009</v>
      </c>
      <c r="AT1109" s="33">
        <v>8.8261225000000003</v>
      </c>
      <c r="AU1109" s="33">
        <v>5.5671777000000002</v>
      </c>
      <c r="AV1109" s="33">
        <v>-0.67796997999999997</v>
      </c>
      <c r="AW1109" s="33">
        <v>-3.5003924</v>
      </c>
      <c r="AX1109" s="33">
        <v>-7.0371025999999999</v>
      </c>
      <c r="AY1109" s="33">
        <v>-5.2068705</v>
      </c>
      <c r="AZ1109" s="33">
        <v>-4.4769087000000001</v>
      </c>
      <c r="BA1109" s="33">
        <v>-1.8715531999999999</v>
      </c>
      <c r="BB1109" s="33">
        <v>7.3988999999999999E-4</v>
      </c>
      <c r="BC1109" s="33">
        <v>0.49508231000000003</v>
      </c>
      <c r="BD1109" s="33">
        <v>-2.1096523999999999</v>
      </c>
      <c r="BE1109" s="33">
        <v>-4.9284162</v>
      </c>
      <c r="BF1109" s="33">
        <v>-0.8428272</v>
      </c>
      <c r="BG1109" s="33">
        <v>-0.36213856999999999</v>
      </c>
      <c r="BH1109" s="33">
        <v>-3.7079127999999999</v>
      </c>
      <c r="BI1109" s="33">
        <v>0.27250818999999998</v>
      </c>
      <c r="BJ1109" s="33">
        <v>2.9326731000000001</v>
      </c>
      <c r="BK1109" s="33">
        <v>3.4910811000000002</v>
      </c>
      <c r="BL1109" s="33">
        <v>6.6631096999999997</v>
      </c>
      <c r="BM1109" s="33">
        <v>7.3404667000000003</v>
      </c>
      <c r="BN1109" s="33">
        <v>9.9111619999999991</v>
      </c>
      <c r="BO1109" s="33">
        <v>13.492881000000001</v>
      </c>
      <c r="BP1109" s="33">
        <v>12.112606</v>
      </c>
      <c r="BQ1109" s="33">
        <v>11.981327</v>
      </c>
      <c r="BR1109" s="33">
        <v>12.005297000000001</v>
      </c>
      <c r="BS1109" s="33">
        <v>7.7692227999999997</v>
      </c>
      <c r="BT1109" s="33">
        <v>1.4865410999999999</v>
      </c>
      <c r="BU1109" s="33">
        <v>-1.4746897000000001</v>
      </c>
      <c r="BV1109" s="33">
        <v>-5.1272795999999996</v>
      </c>
      <c r="BW1109" s="33">
        <v>-3.2053660000000002</v>
      </c>
      <c r="BX1109" s="33">
        <v>-2.6008577000000002</v>
      </c>
      <c r="BY1109" s="33">
        <v>-0.92861961999999998</v>
      </c>
      <c r="BZ1109" s="33">
        <v>0.81197618999999999</v>
      </c>
      <c r="CA1109" s="33">
        <v>1.3500443</v>
      </c>
      <c r="CB1109" s="33">
        <v>-1.1764922</v>
      </c>
      <c r="CC1109" s="33">
        <v>-3.9110358000000001</v>
      </c>
      <c r="CD1109" s="33">
        <v>5.3884130000000002E-2</v>
      </c>
      <c r="CE1109" s="33">
        <v>0.54760712</v>
      </c>
      <c r="CF1109" s="33">
        <v>-2.5371459000000001</v>
      </c>
      <c r="CG1109" s="33">
        <v>1.4581158000000001</v>
      </c>
      <c r="CH1109" s="33">
        <v>4.3316660000000002</v>
      </c>
      <c r="CI1109" s="33">
        <v>5.2310356999999996</v>
      </c>
      <c r="CJ1109" s="33">
        <v>8.3913297999999994</v>
      </c>
      <c r="CK1109" s="33">
        <v>9.0078525999999997</v>
      </c>
      <c r="CL1109" s="33">
        <v>12.168972999999999</v>
      </c>
      <c r="CM1109" s="33">
        <v>15.807611</v>
      </c>
      <c r="CN1109" s="33">
        <v>14.399929999999999</v>
      </c>
      <c r="CO1109" s="33">
        <v>14.244546</v>
      </c>
      <c r="CP1109" s="33">
        <v>14.207184</v>
      </c>
      <c r="CQ1109" s="33">
        <v>9.2943525000000005</v>
      </c>
      <c r="CR1109" s="33">
        <v>2.9856748999999998</v>
      </c>
      <c r="CS1109" s="33">
        <v>-7.1694190000000005E-2</v>
      </c>
      <c r="CT1109" s="33">
        <v>-3.8045420999999999</v>
      </c>
      <c r="CU1109" s="33">
        <v>-1.8191301</v>
      </c>
      <c r="CV1109" s="33">
        <v>-1.3015106000000001</v>
      </c>
      <c r="CW1109" s="33">
        <v>1.4314E-2</v>
      </c>
      <c r="CX1109" s="33">
        <v>1.6232124999999999</v>
      </c>
      <c r="CY1109" s="33">
        <v>2.2050062000000001</v>
      </c>
      <c r="CZ1109" s="33">
        <v>-0.24333199999999999</v>
      </c>
      <c r="DA1109" s="33">
        <v>-2.8936552999999998</v>
      </c>
      <c r="DB1109" s="33">
        <v>0.95059545999999995</v>
      </c>
      <c r="DC1109" s="33">
        <v>1.4573528</v>
      </c>
      <c r="DD1109" s="33">
        <v>-1.3663789</v>
      </c>
      <c r="DE1109" s="33">
        <v>2.6437233999999998</v>
      </c>
      <c r="DF1109" s="33">
        <v>5.7306588999999999</v>
      </c>
      <c r="DG1109" s="33">
        <v>6.9709903000000004</v>
      </c>
      <c r="DH1109" s="33">
        <v>10.11955</v>
      </c>
      <c r="DI1109" s="33">
        <v>10.675238</v>
      </c>
      <c r="DJ1109" s="33">
        <v>14.426784</v>
      </c>
      <c r="DK1109" s="33">
        <v>18.122342</v>
      </c>
      <c r="DL1109" s="33">
        <v>16.687253999999999</v>
      </c>
      <c r="DM1109" s="33">
        <v>16.507764999999999</v>
      </c>
      <c r="DN1109" s="33">
        <v>16.409071000000001</v>
      </c>
      <c r="DO1109" s="33">
        <v>10.819482000000001</v>
      </c>
      <c r="DP1109" s="33">
        <v>4.4848086</v>
      </c>
      <c r="DQ1109" s="33">
        <v>1.3313013</v>
      </c>
      <c r="DR1109" s="33">
        <v>-2.4818045</v>
      </c>
      <c r="DS1109" s="33">
        <v>-0.43289413999999998</v>
      </c>
      <c r="DT1109" s="33">
        <v>-2.1634200000000001E-3</v>
      </c>
      <c r="DU1109" s="33">
        <v>1.3757604000000001</v>
      </c>
      <c r="DV1109" s="33">
        <v>2.7945088999999999</v>
      </c>
      <c r="DW1109" s="33">
        <v>3.4394353999999998</v>
      </c>
      <c r="DX1109" s="33">
        <v>1.1040030999999999</v>
      </c>
      <c r="DY1109" s="33">
        <v>-1.4247194999999999</v>
      </c>
      <c r="DZ1109" s="33">
        <v>2.2453042000000001</v>
      </c>
      <c r="EA1109" s="33">
        <v>2.7708811</v>
      </c>
      <c r="EB1109" s="33">
        <v>0.32402260999999999</v>
      </c>
      <c r="EC1109" s="33">
        <v>4.3555526000000002</v>
      </c>
      <c r="ED1109" s="33">
        <v>7.7505825000000002</v>
      </c>
      <c r="EE1109" s="33">
        <v>9.4832082999999994</v>
      </c>
      <c r="EF1109" s="33">
        <v>12.614825</v>
      </c>
      <c r="EG1109" s="33">
        <v>13.082679000000001</v>
      </c>
      <c r="EH1109" s="33">
        <v>17.686703999999999</v>
      </c>
      <c r="EI1109" s="33">
        <v>21.464444</v>
      </c>
      <c r="EJ1109" s="33">
        <v>19.989787</v>
      </c>
      <c r="EK1109" s="33">
        <v>19.775493000000001</v>
      </c>
      <c r="EL1109" s="33">
        <v>19.588245000000001</v>
      </c>
      <c r="EM1109" s="33">
        <v>13.021527000000001</v>
      </c>
      <c r="EN1109" s="33">
        <v>6.6493197000000004</v>
      </c>
      <c r="EO1109" s="33">
        <v>3.3570039999999999</v>
      </c>
      <c r="EP1109" s="33">
        <v>-0.57198157999999999</v>
      </c>
      <c r="EQ1109" s="33">
        <v>1.5686104000000001</v>
      </c>
      <c r="ER1109" s="33">
        <v>1.8738874999999999</v>
      </c>
      <c r="ES1109" s="33">
        <v>69.513802999999996</v>
      </c>
      <c r="ET1109" s="33">
        <v>68.654222000000004</v>
      </c>
      <c r="EU1109" s="33">
        <v>67.871261000000004</v>
      </c>
      <c r="EV1109" s="33">
        <v>67.404218</v>
      </c>
      <c r="EW1109" s="33">
        <v>67.186580000000006</v>
      </c>
      <c r="EX1109" s="33">
        <v>66.316198999999997</v>
      </c>
      <c r="EY1109" s="33">
        <v>67.237486000000004</v>
      </c>
      <c r="EZ1109" s="33">
        <v>70.828061000000005</v>
      </c>
      <c r="FA1109" s="33">
        <v>74.377343999999994</v>
      </c>
      <c r="FB1109" s="33">
        <v>79.195397999999997</v>
      </c>
      <c r="FC1109" s="33">
        <v>83.501068000000004</v>
      </c>
      <c r="FD1109" s="33">
        <v>87.432365000000004</v>
      </c>
      <c r="FE1109" s="33">
        <v>89.619332</v>
      </c>
      <c r="FF1109" s="33">
        <v>89.296088999999995</v>
      </c>
      <c r="FG1109" s="33">
        <v>89.729313000000005</v>
      </c>
      <c r="FH1109" s="33">
        <v>87.846039000000005</v>
      </c>
      <c r="FI1109" s="33">
        <v>85.112975000000006</v>
      </c>
      <c r="FJ1109" s="33">
        <v>81.819079000000002</v>
      </c>
      <c r="FK1109" s="33">
        <v>79.225074000000006</v>
      </c>
      <c r="FL1109" s="33">
        <v>75.441101000000003</v>
      </c>
      <c r="FM1109" s="33">
        <v>72.105214000000004</v>
      </c>
      <c r="FN1109" s="33">
        <v>68.940593000000007</v>
      </c>
      <c r="FO1109" s="33">
        <v>67.736604</v>
      </c>
      <c r="FP1109" s="33">
        <v>66.670410000000004</v>
      </c>
      <c r="FQ1109" s="33">
        <v>34.385150000000003</v>
      </c>
      <c r="FR1109" s="82">
        <v>4.2062460000000002</v>
      </c>
      <c r="FS1109">
        <v>1</v>
      </c>
    </row>
    <row r="1110" spans="1:175" x14ac:dyDescent="0.2">
      <c r="A1110" s="18" t="s">
        <v>197</v>
      </c>
      <c r="B1110" s="27" t="s">
        <v>188</v>
      </c>
      <c r="C1110" s="27">
        <v>42909</v>
      </c>
      <c r="D1110" s="33">
        <v>706</v>
      </c>
      <c r="E1110" s="33">
        <v>195.16238999999999</v>
      </c>
      <c r="F1110" s="33">
        <v>191.01588000000001</v>
      </c>
      <c r="G1110" s="33">
        <v>187.81093000000001</v>
      </c>
      <c r="H1110" s="33">
        <v>191.32874000000001</v>
      </c>
      <c r="I1110" s="33">
        <v>201.20056</v>
      </c>
      <c r="J1110" s="33">
        <v>217.5539</v>
      </c>
      <c r="K1110" s="33">
        <v>237.0942</v>
      </c>
      <c r="L1110" s="33">
        <v>260.03028</v>
      </c>
      <c r="M1110" s="33">
        <v>281.38646999999997</v>
      </c>
      <c r="N1110" s="33">
        <v>298.05327999999997</v>
      </c>
      <c r="O1110" s="33">
        <v>309.24378000000002</v>
      </c>
      <c r="P1110" s="33">
        <v>311.33672999999999</v>
      </c>
      <c r="Q1110" s="33">
        <v>312.80468999999999</v>
      </c>
      <c r="R1110" s="33">
        <v>312.31308000000001</v>
      </c>
      <c r="S1110" s="33">
        <v>310.52256999999997</v>
      </c>
      <c r="T1110" s="33">
        <v>302.25585999999998</v>
      </c>
      <c r="U1110" s="33">
        <v>292.34841</v>
      </c>
      <c r="V1110" s="33">
        <v>275.49158</v>
      </c>
      <c r="W1110" s="33">
        <v>246.27250000000001</v>
      </c>
      <c r="X1110" s="33">
        <v>229.25811999999999</v>
      </c>
      <c r="Y1110" s="33">
        <v>217.90872999999999</v>
      </c>
      <c r="Z1110" s="33">
        <v>206.88855000000001</v>
      </c>
      <c r="AA1110" s="33">
        <v>197.02231</v>
      </c>
      <c r="AB1110" s="33">
        <v>186.40333000000001</v>
      </c>
      <c r="AC1110" s="33">
        <v>-2.9353528</v>
      </c>
      <c r="AD1110" s="33">
        <v>-2.4476580000000001</v>
      </c>
      <c r="AE1110" s="33">
        <v>-2.8484959999999999</v>
      </c>
      <c r="AF1110" s="33">
        <v>-2.1267556999999999</v>
      </c>
      <c r="AG1110" s="33">
        <v>-1.6565137999999999</v>
      </c>
      <c r="AH1110" s="33">
        <v>0.15216047999999999</v>
      </c>
      <c r="AI1110" s="33">
        <v>-2.5865106999999998</v>
      </c>
      <c r="AJ1110" s="33">
        <v>-2.7467538</v>
      </c>
      <c r="AK1110" s="33">
        <v>-0.49081624000000001</v>
      </c>
      <c r="AL1110" s="33">
        <v>-0.81504785999999996</v>
      </c>
      <c r="AM1110" s="33">
        <v>-0.93722114000000001</v>
      </c>
      <c r="AN1110" s="33">
        <v>-0.39229554</v>
      </c>
      <c r="AO1110" s="33">
        <v>1.3309336</v>
      </c>
      <c r="AP1110" s="33">
        <v>1.1348834000000001</v>
      </c>
      <c r="AQ1110" s="33">
        <v>4.8681865999999996</v>
      </c>
      <c r="AR1110" s="33">
        <v>2.0317090000000002</v>
      </c>
      <c r="AS1110" s="33">
        <v>8.4868349999999995E-2</v>
      </c>
      <c r="AT1110" s="33">
        <v>-2.0744194</v>
      </c>
      <c r="AU1110" s="33">
        <v>-0.53451735</v>
      </c>
      <c r="AV1110" s="33">
        <v>-3.4418142</v>
      </c>
      <c r="AW1110" s="33">
        <v>-3.0229621</v>
      </c>
      <c r="AX1110" s="33">
        <v>-4.1082209000000001</v>
      </c>
      <c r="AY1110" s="33">
        <v>-5.8648499999999997</v>
      </c>
      <c r="AZ1110" s="33">
        <v>-8.2269260000000006</v>
      </c>
      <c r="BA1110" s="33">
        <v>-1.9167293000000001</v>
      </c>
      <c r="BB1110" s="33">
        <v>-1.5611885000000001</v>
      </c>
      <c r="BC1110" s="33">
        <v>-1.9272784000000001</v>
      </c>
      <c r="BD1110" s="33">
        <v>-1.1409548</v>
      </c>
      <c r="BE1110" s="33">
        <v>-0.61566736</v>
      </c>
      <c r="BF1110" s="33">
        <v>1.2280878</v>
      </c>
      <c r="BG1110" s="33">
        <v>-1.5526321999999999</v>
      </c>
      <c r="BH1110" s="33">
        <v>-1.548427</v>
      </c>
      <c r="BI1110" s="33">
        <v>0.85127374</v>
      </c>
      <c r="BJ1110" s="33">
        <v>0.61275203</v>
      </c>
      <c r="BK1110" s="33">
        <v>0.67673713000000002</v>
      </c>
      <c r="BL1110" s="33">
        <v>1.3730358</v>
      </c>
      <c r="BM1110" s="33">
        <v>2.9397148</v>
      </c>
      <c r="BN1110" s="33">
        <v>3.4870713000000002</v>
      </c>
      <c r="BO1110" s="33">
        <v>7.9308041999999999</v>
      </c>
      <c r="BP1110" s="33">
        <v>5.1271867999999996</v>
      </c>
      <c r="BQ1110" s="33">
        <v>3.1231726000000002</v>
      </c>
      <c r="BR1110" s="33">
        <v>0.87218790999999996</v>
      </c>
      <c r="BS1110" s="33">
        <v>1.2301975000000001</v>
      </c>
      <c r="BT1110" s="33">
        <v>-1.6728639000000001</v>
      </c>
      <c r="BU1110" s="33">
        <v>-0.93159767999999998</v>
      </c>
      <c r="BV1110" s="33">
        <v>-0.97642631000000002</v>
      </c>
      <c r="BW1110" s="33">
        <v>-2.8036192</v>
      </c>
      <c r="BX1110" s="33">
        <v>-5.1467976999999996</v>
      </c>
      <c r="BY1110" s="33">
        <v>-1.2112337</v>
      </c>
      <c r="BZ1110" s="33">
        <v>-0.94722234999999999</v>
      </c>
      <c r="CA1110" s="33">
        <v>-1.2892458</v>
      </c>
      <c r="CB1110" s="33">
        <v>-0.45819217000000001</v>
      </c>
      <c r="CC1110" s="33">
        <v>0.10521968</v>
      </c>
      <c r="CD1110" s="33">
        <v>1.9732718</v>
      </c>
      <c r="CE1110" s="33">
        <v>-0.83657104000000004</v>
      </c>
      <c r="CF1110" s="33">
        <v>-0.71846949999999998</v>
      </c>
      <c r="CG1110" s="33">
        <v>1.7808012</v>
      </c>
      <c r="CH1110" s="33">
        <v>1.6016419</v>
      </c>
      <c r="CI1110" s="33">
        <v>1.7945597</v>
      </c>
      <c r="CJ1110" s="33">
        <v>2.5956988000000001</v>
      </c>
      <c r="CK1110" s="33">
        <v>4.0539516999999998</v>
      </c>
      <c r="CL1110" s="33">
        <v>5.1161894999999999</v>
      </c>
      <c r="CM1110" s="33">
        <v>10.051964</v>
      </c>
      <c r="CN1110" s="33">
        <v>7.2711053000000003</v>
      </c>
      <c r="CO1110" s="33">
        <v>5.2274928000000003</v>
      </c>
      <c r="CP1110" s="33">
        <v>2.9129991999999998</v>
      </c>
      <c r="CQ1110" s="33">
        <v>2.4524336</v>
      </c>
      <c r="CR1110" s="33">
        <v>-0.44769424000000002</v>
      </c>
      <c r="CS1110" s="33">
        <v>0.51687497000000004</v>
      </c>
      <c r="CT1110" s="33">
        <v>1.1926451</v>
      </c>
      <c r="CU1110" s="33">
        <v>-0.68342006</v>
      </c>
      <c r="CV1110" s="33">
        <v>-3.0135101999999998</v>
      </c>
      <c r="CW1110" s="33">
        <v>-0.50573818000000004</v>
      </c>
      <c r="CX1110" s="33">
        <v>-0.33325624999999998</v>
      </c>
      <c r="CY1110" s="33">
        <v>-0.65121333000000003</v>
      </c>
      <c r="CZ1110" s="33">
        <v>0.22457051</v>
      </c>
      <c r="DA1110" s="33">
        <v>0.82610673000000001</v>
      </c>
      <c r="DB1110" s="33">
        <v>2.7184558999999999</v>
      </c>
      <c r="DC1110" s="33">
        <v>-0.1205099</v>
      </c>
      <c r="DD1110" s="33">
        <v>0.11148801</v>
      </c>
      <c r="DE1110" s="33">
        <v>2.7103286</v>
      </c>
      <c r="DF1110" s="33">
        <v>2.5905317999999999</v>
      </c>
      <c r="DG1110" s="33">
        <v>2.9123823</v>
      </c>
      <c r="DH1110" s="33">
        <v>3.8183619000000002</v>
      </c>
      <c r="DI1110" s="33">
        <v>5.1681887</v>
      </c>
      <c r="DJ1110" s="33">
        <v>6.7453076000000003</v>
      </c>
      <c r="DK1110" s="33">
        <v>12.173123</v>
      </c>
      <c r="DL1110" s="33">
        <v>9.4150238000000002</v>
      </c>
      <c r="DM1110" s="33">
        <v>7.3318130999999997</v>
      </c>
      <c r="DN1110" s="33">
        <v>4.9538104000000001</v>
      </c>
      <c r="DO1110" s="33">
        <v>3.6746696999999999</v>
      </c>
      <c r="DP1110" s="33">
        <v>0.77747537</v>
      </c>
      <c r="DQ1110" s="33">
        <v>1.9653476000000001</v>
      </c>
      <c r="DR1110" s="33">
        <v>3.3617165</v>
      </c>
      <c r="DS1110" s="33">
        <v>1.4367791000000001</v>
      </c>
      <c r="DT1110" s="33">
        <v>-0.88022277000000004</v>
      </c>
      <c r="DU1110" s="33">
        <v>0.51288535000000002</v>
      </c>
      <c r="DV1110" s="33">
        <v>0.55321328999999997</v>
      </c>
      <c r="DW1110" s="33">
        <v>0.27000429999999997</v>
      </c>
      <c r="DX1110" s="33">
        <v>1.2103714000000001</v>
      </c>
      <c r="DY1110" s="33">
        <v>1.8669530999999999</v>
      </c>
      <c r="DZ1110" s="33">
        <v>3.7943832</v>
      </c>
      <c r="EA1110" s="33">
        <v>0.91336865</v>
      </c>
      <c r="EB1110" s="33">
        <v>1.3098148000000001</v>
      </c>
      <c r="EC1110" s="33">
        <v>4.0524186000000002</v>
      </c>
      <c r="ED1110" s="33">
        <v>4.0183315999999998</v>
      </c>
      <c r="EE1110" s="33">
        <v>4.5263406000000002</v>
      </c>
      <c r="EF1110" s="33">
        <v>5.5836931999999999</v>
      </c>
      <c r="EG1110" s="33">
        <v>6.7769699000000001</v>
      </c>
      <c r="EH1110" s="33">
        <v>9.0974955000000008</v>
      </c>
      <c r="EI1110" s="33">
        <v>15.235741000000001</v>
      </c>
      <c r="EJ1110" s="33">
        <v>12.510502000000001</v>
      </c>
      <c r="EK1110" s="33">
        <v>10.370117</v>
      </c>
      <c r="EL1110" s="33">
        <v>7.9004177000000002</v>
      </c>
      <c r="EM1110" s="33">
        <v>5.4393845000000001</v>
      </c>
      <c r="EN1110" s="33">
        <v>2.5464256999999999</v>
      </c>
      <c r="EO1110" s="33">
        <v>4.0567121000000004</v>
      </c>
      <c r="EP1110" s="33">
        <v>6.4935109999999998</v>
      </c>
      <c r="EQ1110" s="33">
        <v>4.4980098999999996</v>
      </c>
      <c r="ER1110" s="33">
        <v>2.1999054999999998</v>
      </c>
      <c r="ES1110" s="33">
        <v>65.846673999999993</v>
      </c>
      <c r="ET1110" s="33">
        <v>65.303791000000004</v>
      </c>
      <c r="EU1110" s="33">
        <v>64.411198999999996</v>
      </c>
      <c r="EV1110" s="33">
        <v>63.733542</v>
      </c>
      <c r="EW1110" s="33">
        <v>62.773834000000001</v>
      </c>
      <c r="EX1110" s="33">
        <v>62.358035999999998</v>
      </c>
      <c r="EY1110" s="33">
        <v>62.834285999999999</v>
      </c>
      <c r="EZ1110" s="33">
        <v>64.293813999999998</v>
      </c>
      <c r="FA1110" s="33">
        <v>67.302265000000006</v>
      </c>
      <c r="FB1110" s="33">
        <v>69.992615000000001</v>
      </c>
      <c r="FC1110" s="33">
        <v>72.570887999999997</v>
      </c>
      <c r="FD1110" s="33">
        <v>74.663826999999998</v>
      </c>
      <c r="FE1110" s="33">
        <v>76.484820999999997</v>
      </c>
      <c r="FF1110" s="33">
        <v>77.897105999999994</v>
      </c>
      <c r="FG1110" s="33">
        <v>77.826706999999999</v>
      </c>
      <c r="FH1110" s="33">
        <v>76.995996000000005</v>
      </c>
      <c r="FI1110" s="33">
        <v>76.394913000000003</v>
      </c>
      <c r="FJ1110" s="33">
        <v>75.388878000000005</v>
      </c>
      <c r="FK1110" s="33">
        <v>73.818386000000004</v>
      </c>
      <c r="FL1110" s="33">
        <v>69.892635999999996</v>
      </c>
      <c r="FM1110" s="33">
        <v>66.337297000000007</v>
      </c>
      <c r="FN1110" s="33">
        <v>64.506703999999999</v>
      </c>
      <c r="FO1110" s="33">
        <v>63.442064999999999</v>
      </c>
      <c r="FP1110" s="33">
        <v>62.464376999999999</v>
      </c>
      <c r="FQ1110" s="33">
        <v>29.680050000000001</v>
      </c>
      <c r="FR1110" s="82">
        <v>3.9079229999999998</v>
      </c>
      <c r="FS1110">
        <v>1</v>
      </c>
    </row>
    <row r="1111" spans="1:175" x14ac:dyDescent="0.2">
      <c r="A1111" s="18" t="s">
        <v>197</v>
      </c>
      <c r="B1111" s="27" t="s">
        <v>188</v>
      </c>
      <c r="C1111" s="27">
        <v>42943</v>
      </c>
      <c r="D1111" s="33">
        <v>684</v>
      </c>
      <c r="E1111" s="33">
        <v>184.25425999999999</v>
      </c>
      <c r="F1111" s="33">
        <v>178.37909999999999</v>
      </c>
      <c r="G1111" s="33">
        <v>176.46422000000001</v>
      </c>
      <c r="H1111" s="33">
        <v>179.79097999999999</v>
      </c>
      <c r="I1111" s="33">
        <v>188.65916999999999</v>
      </c>
      <c r="J1111" s="33">
        <v>203.96906999999999</v>
      </c>
      <c r="K1111" s="33">
        <v>225.68823</v>
      </c>
      <c r="L1111" s="33">
        <v>247.45921999999999</v>
      </c>
      <c r="M1111" s="33">
        <v>266.83753000000002</v>
      </c>
      <c r="N1111" s="33">
        <v>283.80901999999998</v>
      </c>
      <c r="O1111" s="33">
        <v>296.16273999999999</v>
      </c>
      <c r="P1111" s="33">
        <v>301.80182000000002</v>
      </c>
      <c r="Q1111" s="33">
        <v>304.56776000000002</v>
      </c>
      <c r="R1111" s="33">
        <v>308.46690999999998</v>
      </c>
      <c r="S1111" s="33">
        <v>310.23534000000001</v>
      </c>
      <c r="T1111" s="33">
        <v>307.46278999999998</v>
      </c>
      <c r="U1111" s="33">
        <v>301.68263999999999</v>
      </c>
      <c r="V1111" s="33">
        <v>285.71625</v>
      </c>
      <c r="W1111" s="33">
        <v>250.5977</v>
      </c>
      <c r="X1111" s="33">
        <v>237.48883000000001</v>
      </c>
      <c r="Y1111" s="33">
        <v>225.91186999999999</v>
      </c>
      <c r="Z1111" s="33">
        <v>215.78599</v>
      </c>
      <c r="AA1111" s="33">
        <v>204.63591</v>
      </c>
      <c r="AB1111" s="33">
        <v>194.44631000000001</v>
      </c>
      <c r="AC1111" s="33">
        <v>-4.4447641000000004</v>
      </c>
      <c r="AD1111" s="33">
        <v>-5.5947728999999997</v>
      </c>
      <c r="AE1111" s="33">
        <v>-4.6197588999999999</v>
      </c>
      <c r="AF1111" s="33">
        <v>-1.8774968999999999</v>
      </c>
      <c r="AG1111" s="33">
        <v>-0.35628750999999997</v>
      </c>
      <c r="AH1111" s="33">
        <v>-0.87523468999999998</v>
      </c>
      <c r="AI1111" s="33">
        <v>0.54775534000000003</v>
      </c>
      <c r="AJ1111" s="33">
        <v>-2.1909019999999999</v>
      </c>
      <c r="AK1111" s="33">
        <v>2.0732900000000002E-3</v>
      </c>
      <c r="AL1111" s="33">
        <v>-0.10794295</v>
      </c>
      <c r="AM1111" s="33">
        <v>-4.2256635999999999</v>
      </c>
      <c r="AN1111" s="33">
        <v>-3.4490351000000001</v>
      </c>
      <c r="AO1111" s="33">
        <v>-2.3901245000000002</v>
      </c>
      <c r="AP1111" s="33">
        <v>-1.1174816999999999</v>
      </c>
      <c r="AQ1111" s="33">
        <v>2.2934022000000001</v>
      </c>
      <c r="AR1111" s="33">
        <v>1.3632215000000001</v>
      </c>
      <c r="AS1111" s="33">
        <v>2.8702873000000002</v>
      </c>
      <c r="AT1111" s="33">
        <v>2.5000589</v>
      </c>
      <c r="AU1111" s="33">
        <v>0.24579688</v>
      </c>
      <c r="AV1111" s="33">
        <v>0.64754233999999999</v>
      </c>
      <c r="AW1111" s="33">
        <v>-2.3577892999999999</v>
      </c>
      <c r="AX1111" s="33">
        <v>-5.1876224000000004</v>
      </c>
      <c r="AY1111" s="33">
        <v>-6.2978819000000001</v>
      </c>
      <c r="AZ1111" s="33">
        <v>-5.7376449999999997</v>
      </c>
      <c r="BA1111" s="33">
        <v>-3.3220719000000001</v>
      </c>
      <c r="BB1111" s="33">
        <v>-4.5056228000000003</v>
      </c>
      <c r="BC1111" s="33">
        <v>-3.3879738000000001</v>
      </c>
      <c r="BD1111" s="33">
        <v>-0.86188374000000001</v>
      </c>
      <c r="BE1111" s="33">
        <v>0.55212879000000004</v>
      </c>
      <c r="BF1111" s="33">
        <v>0.23899714</v>
      </c>
      <c r="BG1111" s="33">
        <v>1.7762424999999999</v>
      </c>
      <c r="BH1111" s="33">
        <v>-0.94555999000000002</v>
      </c>
      <c r="BI1111" s="33">
        <v>1.1477149</v>
      </c>
      <c r="BJ1111" s="33">
        <v>1.3216952</v>
      </c>
      <c r="BK1111" s="33">
        <v>-2.8639171999999999</v>
      </c>
      <c r="BL1111" s="33">
        <v>-1.8783798</v>
      </c>
      <c r="BM1111" s="33">
        <v>-0.71757358000000004</v>
      </c>
      <c r="BN1111" s="33">
        <v>0.82264333000000001</v>
      </c>
      <c r="BO1111" s="33">
        <v>5.3088284999999997</v>
      </c>
      <c r="BP1111" s="33">
        <v>4.3691506000000002</v>
      </c>
      <c r="BQ1111" s="33">
        <v>5.8615250000000003</v>
      </c>
      <c r="BR1111" s="33">
        <v>5.4520302999999997</v>
      </c>
      <c r="BS1111" s="33">
        <v>1.8504037</v>
      </c>
      <c r="BT1111" s="33">
        <v>2.3857531999999999</v>
      </c>
      <c r="BU1111" s="33">
        <v>-0.62495825000000005</v>
      </c>
      <c r="BV1111" s="33">
        <v>-3.6683971</v>
      </c>
      <c r="BW1111" s="33">
        <v>-4.7372813999999996</v>
      </c>
      <c r="BX1111" s="33">
        <v>-4.2305731</v>
      </c>
      <c r="BY1111" s="33">
        <v>-2.5444987000000001</v>
      </c>
      <c r="BZ1111" s="33">
        <v>-3.7512808</v>
      </c>
      <c r="CA1111" s="33">
        <v>-2.5348432000000001</v>
      </c>
      <c r="CB1111" s="33">
        <v>-0.15847312999999999</v>
      </c>
      <c r="CC1111" s="33">
        <v>1.1812952000000001</v>
      </c>
      <c r="CD1111" s="33">
        <v>1.0107107</v>
      </c>
      <c r="CE1111" s="33">
        <v>2.6270889999999998</v>
      </c>
      <c r="CF1111" s="33">
        <v>-8.3039929999999998E-2</v>
      </c>
      <c r="CG1111" s="33">
        <v>1.9411826999999999</v>
      </c>
      <c r="CH1111" s="33">
        <v>2.3118582000000001</v>
      </c>
      <c r="CI1111" s="33">
        <v>-1.9207759</v>
      </c>
      <c r="CJ1111" s="33">
        <v>-0.79054880000000005</v>
      </c>
      <c r="CK1111" s="33">
        <v>0.44083008000000001</v>
      </c>
      <c r="CL1111" s="33">
        <v>2.1663679999999998</v>
      </c>
      <c r="CM1111" s="33">
        <v>7.3973035999999999</v>
      </c>
      <c r="CN1111" s="33">
        <v>6.4510478999999998</v>
      </c>
      <c r="CO1111" s="33">
        <v>7.9332471</v>
      </c>
      <c r="CP1111" s="33">
        <v>7.4965567999999996</v>
      </c>
      <c r="CQ1111" s="33">
        <v>2.9617496000000001</v>
      </c>
      <c r="CR1111" s="33">
        <v>3.5896327000000001</v>
      </c>
      <c r="CS1111" s="33">
        <v>0.57519525000000005</v>
      </c>
      <c r="CT1111" s="33">
        <v>-2.6161864000000001</v>
      </c>
      <c r="CU1111" s="33">
        <v>-3.6564142999999998</v>
      </c>
      <c r="CV1111" s="33">
        <v>-3.1867797000000002</v>
      </c>
      <c r="CW1111" s="33">
        <v>-1.7669254999999999</v>
      </c>
      <c r="CX1111" s="33">
        <v>-2.9969386999999998</v>
      </c>
      <c r="CY1111" s="33">
        <v>-1.6817126</v>
      </c>
      <c r="CZ1111" s="33">
        <v>0.54493747000000003</v>
      </c>
      <c r="DA1111" s="33">
        <v>1.8104614999999999</v>
      </c>
      <c r="DB1111" s="33">
        <v>1.7824243</v>
      </c>
      <c r="DC1111" s="33">
        <v>3.4779355000000001</v>
      </c>
      <c r="DD1111" s="33">
        <v>0.77948013000000005</v>
      </c>
      <c r="DE1111" s="33">
        <v>2.7346506000000002</v>
      </c>
      <c r="DF1111" s="33">
        <v>3.3020212</v>
      </c>
      <c r="DG1111" s="33">
        <v>-0.97763453</v>
      </c>
      <c r="DH1111" s="33">
        <v>0.29728221999999999</v>
      </c>
      <c r="DI1111" s="33">
        <v>1.5992337000000001</v>
      </c>
      <c r="DJ1111" s="33">
        <v>3.5100927</v>
      </c>
      <c r="DK1111" s="33">
        <v>9.4857786999999991</v>
      </c>
      <c r="DL1111" s="33">
        <v>8.5329452000000003</v>
      </c>
      <c r="DM1111" s="33">
        <v>10.004968999999999</v>
      </c>
      <c r="DN1111" s="33">
        <v>9.5410831999999992</v>
      </c>
      <c r="DO1111" s="33">
        <v>4.0730953999999997</v>
      </c>
      <c r="DP1111" s="33">
        <v>4.7935122999999997</v>
      </c>
      <c r="DQ1111" s="33">
        <v>1.7753487999999999</v>
      </c>
      <c r="DR1111" s="33">
        <v>-1.5639756</v>
      </c>
      <c r="DS1111" s="33">
        <v>-2.5755471000000001</v>
      </c>
      <c r="DT1111" s="33">
        <v>-2.1429863</v>
      </c>
      <c r="DU1111" s="33">
        <v>-0.64423326000000003</v>
      </c>
      <c r="DV1111" s="33">
        <v>-1.9077887</v>
      </c>
      <c r="DW1111" s="33">
        <v>-0.44992749999999998</v>
      </c>
      <c r="DX1111" s="33">
        <v>1.5605507000000001</v>
      </c>
      <c r="DY1111" s="33">
        <v>2.7188778</v>
      </c>
      <c r="DZ1111" s="33">
        <v>2.8966561</v>
      </c>
      <c r="EA1111" s="33">
        <v>4.7064227000000001</v>
      </c>
      <c r="EB1111" s="33">
        <v>2.0248221000000002</v>
      </c>
      <c r="EC1111" s="33">
        <v>3.8802922</v>
      </c>
      <c r="ED1111" s="33">
        <v>4.7316592999999996</v>
      </c>
      <c r="EE1111" s="33">
        <v>0.38411179000000001</v>
      </c>
      <c r="EF1111" s="33">
        <v>1.8679374</v>
      </c>
      <c r="EG1111" s="33">
        <v>3.2717847</v>
      </c>
      <c r="EH1111" s="33">
        <v>5.4502176999999996</v>
      </c>
      <c r="EI1111" s="33">
        <v>12.501205000000001</v>
      </c>
      <c r="EJ1111" s="33">
        <v>11.538874</v>
      </c>
      <c r="EK1111" s="33">
        <v>12.996207</v>
      </c>
      <c r="EL1111" s="33">
        <v>12.493055</v>
      </c>
      <c r="EM1111" s="33">
        <v>5.6777021999999997</v>
      </c>
      <c r="EN1111" s="33">
        <v>6.5317232000000001</v>
      </c>
      <c r="EO1111" s="33">
        <v>3.5081798000000002</v>
      </c>
      <c r="EP1111" s="33">
        <v>-4.4750409999999997E-2</v>
      </c>
      <c r="EQ1111" s="33">
        <v>-1.0149466</v>
      </c>
      <c r="ER1111" s="33">
        <v>-0.63591447999999995</v>
      </c>
      <c r="ES1111" s="33">
        <v>61.241872999999998</v>
      </c>
      <c r="ET1111" s="33">
        <v>60.414026</v>
      </c>
      <c r="EU1111" s="33">
        <v>60.146284999999999</v>
      </c>
      <c r="EV1111" s="33">
        <v>59.464933000000002</v>
      </c>
      <c r="EW1111" s="33">
        <v>58.754227999999998</v>
      </c>
      <c r="EX1111" s="33">
        <v>59.199026000000003</v>
      </c>
      <c r="EY1111" s="33">
        <v>59.699263999999999</v>
      </c>
      <c r="EZ1111" s="33">
        <v>60.517242000000003</v>
      </c>
      <c r="FA1111" s="33">
        <v>63.201548000000003</v>
      </c>
      <c r="FB1111" s="33">
        <v>67.064302999999995</v>
      </c>
      <c r="FC1111" s="33">
        <v>70.470378999999994</v>
      </c>
      <c r="FD1111" s="33">
        <v>74.234358</v>
      </c>
      <c r="FE1111" s="33">
        <v>77.655702000000005</v>
      </c>
      <c r="FF1111" s="33">
        <v>80.800037000000003</v>
      </c>
      <c r="FG1111" s="33">
        <v>83.003431000000006</v>
      </c>
      <c r="FH1111" s="33">
        <v>84.486396999999997</v>
      </c>
      <c r="FI1111" s="33">
        <v>83.190319000000002</v>
      </c>
      <c r="FJ1111" s="33">
        <v>81.777759000000003</v>
      </c>
      <c r="FK1111" s="33">
        <v>79.297252</v>
      </c>
      <c r="FL1111" s="33">
        <v>75.103317000000004</v>
      </c>
      <c r="FM1111" s="33">
        <v>71.405783</v>
      </c>
      <c r="FN1111" s="33">
        <v>69.622243999999995</v>
      </c>
      <c r="FO1111" s="33">
        <v>67.310327000000001</v>
      </c>
      <c r="FP1111" s="33">
        <v>65.814786999999995</v>
      </c>
      <c r="FQ1111" s="33">
        <v>25.28471</v>
      </c>
      <c r="FR1111" s="82">
        <v>3.8718810000000001</v>
      </c>
      <c r="FS1111">
        <v>1</v>
      </c>
    </row>
    <row r="1112" spans="1:175" x14ac:dyDescent="0.2">
      <c r="A1112" s="18" t="s">
        <v>197</v>
      </c>
      <c r="B1112" s="27" t="s">
        <v>188</v>
      </c>
      <c r="C1112" s="27">
        <v>42947</v>
      </c>
      <c r="D1112" s="33">
        <v>684</v>
      </c>
      <c r="E1112" s="33">
        <v>166.72754</v>
      </c>
      <c r="F1112" s="33">
        <v>166.85355000000001</v>
      </c>
      <c r="G1112" s="33">
        <v>166.94255999999999</v>
      </c>
      <c r="H1112" s="33">
        <v>170.30824000000001</v>
      </c>
      <c r="I1112" s="33">
        <v>179.86655999999999</v>
      </c>
      <c r="J1112" s="33">
        <v>200.51472000000001</v>
      </c>
      <c r="K1112" s="33">
        <v>221.69561999999999</v>
      </c>
      <c r="L1112" s="33">
        <v>245.39850000000001</v>
      </c>
      <c r="M1112" s="33">
        <v>262.54892000000001</v>
      </c>
      <c r="N1112" s="33">
        <v>276.09413000000001</v>
      </c>
      <c r="O1112" s="33">
        <v>289.44461999999999</v>
      </c>
      <c r="P1112" s="33">
        <v>294.91825</v>
      </c>
      <c r="Q1112" s="33">
        <v>298.09384999999997</v>
      </c>
      <c r="R1112" s="33">
        <v>299.69204999999999</v>
      </c>
      <c r="S1112" s="33">
        <v>300.06851999999998</v>
      </c>
      <c r="T1112" s="33">
        <v>295.31178999999997</v>
      </c>
      <c r="U1112" s="33">
        <v>289.45513</v>
      </c>
      <c r="V1112" s="33">
        <v>273.66789999999997</v>
      </c>
      <c r="W1112" s="33">
        <v>241.95940999999999</v>
      </c>
      <c r="X1112" s="33">
        <v>227.92704000000001</v>
      </c>
      <c r="Y1112" s="33">
        <v>218.32416000000001</v>
      </c>
      <c r="Z1112" s="33">
        <v>209.02452</v>
      </c>
      <c r="AA1112" s="33">
        <v>199.95617999999999</v>
      </c>
      <c r="AB1112" s="33">
        <v>190.65530000000001</v>
      </c>
      <c r="AC1112" s="33">
        <v>-1.0938239999999999</v>
      </c>
      <c r="AD1112" s="33">
        <v>0.60892418999999998</v>
      </c>
      <c r="AE1112" s="33">
        <v>1.9177975</v>
      </c>
      <c r="AF1112" s="33">
        <v>-0.30860992999999998</v>
      </c>
      <c r="AG1112" s="33">
        <v>-2.6641794999999999</v>
      </c>
      <c r="AH1112" s="33">
        <v>-5.5008736000000003</v>
      </c>
      <c r="AI1112" s="33">
        <v>-5.0902567999999997</v>
      </c>
      <c r="AJ1112" s="33">
        <v>-2.3566511999999999</v>
      </c>
      <c r="AK1112" s="33">
        <v>-3.4147523</v>
      </c>
      <c r="AL1112" s="33">
        <v>-4.4786213000000004</v>
      </c>
      <c r="AM1112" s="33">
        <v>-3.4277196999999999</v>
      </c>
      <c r="AN1112" s="33">
        <v>-0.76237871000000001</v>
      </c>
      <c r="AO1112" s="33">
        <v>1.1681135</v>
      </c>
      <c r="AP1112" s="33">
        <v>-0.27394986999999998</v>
      </c>
      <c r="AQ1112" s="33">
        <v>2.1623027000000001</v>
      </c>
      <c r="AR1112" s="33">
        <v>0.74340671000000003</v>
      </c>
      <c r="AS1112" s="33">
        <v>2.5188142999999998</v>
      </c>
      <c r="AT1112" s="33">
        <v>0.45084583</v>
      </c>
      <c r="AU1112" s="33">
        <v>1.1438619999999999</v>
      </c>
      <c r="AV1112" s="33">
        <v>-3.7334752999999998</v>
      </c>
      <c r="AW1112" s="33">
        <v>-2.7613454000000002</v>
      </c>
      <c r="AX1112" s="33">
        <v>-3.8791414</v>
      </c>
      <c r="AY1112" s="33">
        <v>-5.1968630999999998</v>
      </c>
      <c r="AZ1112" s="33">
        <v>-4.2415263000000003</v>
      </c>
      <c r="BA1112" s="33">
        <v>0.50500553000000004</v>
      </c>
      <c r="BB1112" s="33">
        <v>2.0513775999999999</v>
      </c>
      <c r="BC1112" s="33">
        <v>3.1366507000000001</v>
      </c>
      <c r="BD1112" s="33">
        <v>0.74129906000000001</v>
      </c>
      <c r="BE1112" s="33">
        <v>-1.7465250000000001</v>
      </c>
      <c r="BF1112" s="33">
        <v>-4.3169256000000003</v>
      </c>
      <c r="BG1112" s="33">
        <v>-3.8377466999999998</v>
      </c>
      <c r="BH1112" s="33">
        <v>-0.80242539000000002</v>
      </c>
      <c r="BI1112" s="33">
        <v>-1.9756130999999999</v>
      </c>
      <c r="BJ1112" s="33">
        <v>-2.9132400999999999</v>
      </c>
      <c r="BK1112" s="33">
        <v>-1.5853648</v>
      </c>
      <c r="BL1112" s="33">
        <v>1.0144616</v>
      </c>
      <c r="BM1112" s="33">
        <v>2.7838603000000002</v>
      </c>
      <c r="BN1112" s="33">
        <v>1.3844231</v>
      </c>
      <c r="BO1112" s="33">
        <v>3.9299770999999999</v>
      </c>
      <c r="BP1112" s="33">
        <v>2.4897600999999998</v>
      </c>
      <c r="BQ1112" s="33">
        <v>4.2446371000000003</v>
      </c>
      <c r="BR1112" s="33">
        <v>2.0895215</v>
      </c>
      <c r="BS1112" s="33">
        <v>2.6861489000000001</v>
      </c>
      <c r="BT1112" s="33">
        <v>-1.9509761000000001</v>
      </c>
      <c r="BU1112" s="33">
        <v>-1.0160161000000001</v>
      </c>
      <c r="BV1112" s="33">
        <v>-2.2278007999999998</v>
      </c>
      <c r="BW1112" s="33">
        <v>-3.2800218999999999</v>
      </c>
      <c r="BX1112" s="33">
        <v>-2.5146907999999999</v>
      </c>
      <c r="BY1112" s="33">
        <v>1.6123499999999999</v>
      </c>
      <c r="BZ1112" s="33">
        <v>3.0504164999999999</v>
      </c>
      <c r="CA1112" s="33">
        <v>3.9808246999999999</v>
      </c>
      <c r="CB1112" s="33">
        <v>1.4684628</v>
      </c>
      <c r="CC1112" s="33">
        <v>-1.1109604</v>
      </c>
      <c r="CD1112" s="33">
        <v>-3.4969267999999998</v>
      </c>
      <c r="CE1112" s="33">
        <v>-2.9702620999999998</v>
      </c>
      <c r="CF1112" s="33">
        <v>0.27402669000000002</v>
      </c>
      <c r="CG1112" s="33">
        <v>-0.97886967999999996</v>
      </c>
      <c r="CH1112" s="33">
        <v>-1.8290618999999999</v>
      </c>
      <c r="CI1112" s="33">
        <v>-0.30935543999999998</v>
      </c>
      <c r="CJ1112" s="33">
        <v>2.2450956999999998</v>
      </c>
      <c r="CK1112" s="33">
        <v>3.9029216999999998</v>
      </c>
      <c r="CL1112" s="33">
        <v>2.5330070999999998</v>
      </c>
      <c r="CM1112" s="33">
        <v>5.1542630000000003</v>
      </c>
      <c r="CN1112" s="33">
        <v>3.6992791</v>
      </c>
      <c r="CO1112" s="33">
        <v>5.4399366000000002</v>
      </c>
      <c r="CP1112" s="33">
        <v>3.2244632000000002</v>
      </c>
      <c r="CQ1112" s="33">
        <v>3.7543321000000001</v>
      </c>
      <c r="CR1112" s="33">
        <v>-0.71642262000000001</v>
      </c>
      <c r="CS1112" s="33">
        <v>0.19279363999999999</v>
      </c>
      <c r="CT1112" s="33">
        <v>-1.0840873</v>
      </c>
      <c r="CU1112" s="33">
        <v>-1.9524235999999999</v>
      </c>
      <c r="CV1112" s="33">
        <v>-1.3186898</v>
      </c>
      <c r="CW1112" s="33">
        <v>2.7196943999999998</v>
      </c>
      <c r="CX1112" s="33">
        <v>4.0494553</v>
      </c>
      <c r="CY1112" s="33">
        <v>4.8249987000000001</v>
      </c>
      <c r="CZ1112" s="33">
        <v>2.1956266000000002</v>
      </c>
      <c r="DA1112" s="33">
        <v>-0.47539568999999998</v>
      </c>
      <c r="DB1112" s="33">
        <v>-2.6769280000000002</v>
      </c>
      <c r="DC1112" s="33">
        <v>-2.1027773999999999</v>
      </c>
      <c r="DD1112" s="33">
        <v>1.3504788000000001</v>
      </c>
      <c r="DE1112" s="33">
        <v>1.7873739999999999E-2</v>
      </c>
      <c r="DF1112" s="33">
        <v>-0.74488363000000002</v>
      </c>
      <c r="DG1112" s="33">
        <v>0.96665396000000003</v>
      </c>
      <c r="DH1112" s="33">
        <v>3.4757299000000001</v>
      </c>
      <c r="DI1112" s="33">
        <v>5.0219829999999996</v>
      </c>
      <c r="DJ1112" s="33">
        <v>3.6815912000000002</v>
      </c>
      <c r="DK1112" s="33">
        <v>6.3785489000000002</v>
      </c>
      <c r="DL1112" s="33">
        <v>4.9087981000000003</v>
      </c>
      <c r="DM1112" s="33">
        <v>6.6352361999999996</v>
      </c>
      <c r="DN1112" s="33">
        <v>4.3594049999999998</v>
      </c>
      <c r="DO1112" s="33">
        <v>4.8225151999999998</v>
      </c>
      <c r="DP1112" s="33">
        <v>0.51813089000000001</v>
      </c>
      <c r="DQ1112" s="33">
        <v>1.4016033999999999</v>
      </c>
      <c r="DR1112" s="33">
        <v>5.962626E-2</v>
      </c>
      <c r="DS1112" s="33">
        <v>-0.62482523000000001</v>
      </c>
      <c r="DT1112" s="33">
        <v>-0.12268883999999999</v>
      </c>
      <c r="DU1112" s="33">
        <v>4.318524</v>
      </c>
      <c r="DV1112" s="33">
        <v>5.4919086999999998</v>
      </c>
      <c r="DW1112" s="33">
        <v>6.0438518999999999</v>
      </c>
      <c r="DX1112" s="33">
        <v>3.2455356000000002</v>
      </c>
      <c r="DY1112" s="33">
        <v>0.44225875999999997</v>
      </c>
      <c r="DZ1112" s="33">
        <v>-1.4929798999999999</v>
      </c>
      <c r="EA1112" s="33">
        <v>-0.85026725999999997</v>
      </c>
      <c r="EB1112" s="33">
        <v>2.9047046000000001</v>
      </c>
      <c r="EC1112" s="33">
        <v>1.4570129000000001</v>
      </c>
      <c r="ED1112" s="33">
        <v>0.82049755999999996</v>
      </c>
      <c r="EE1112" s="33">
        <v>2.8090088999999998</v>
      </c>
      <c r="EF1112" s="33">
        <v>5.2525702000000001</v>
      </c>
      <c r="EG1112" s="33">
        <v>6.6377299000000001</v>
      </c>
      <c r="EH1112" s="33">
        <v>5.3399641999999998</v>
      </c>
      <c r="EI1112" s="33">
        <v>8.1462234000000002</v>
      </c>
      <c r="EJ1112" s="33">
        <v>6.6551514000000003</v>
      </c>
      <c r="EK1112" s="33">
        <v>8.3610589999999991</v>
      </c>
      <c r="EL1112" s="33">
        <v>5.9980805999999998</v>
      </c>
      <c r="EM1112" s="33">
        <v>6.3648021000000004</v>
      </c>
      <c r="EN1112" s="33">
        <v>2.3006300999999998</v>
      </c>
      <c r="EO1112" s="33">
        <v>3.1469326</v>
      </c>
      <c r="EP1112" s="33">
        <v>1.7109669000000001</v>
      </c>
      <c r="EQ1112" s="33">
        <v>1.2920159</v>
      </c>
      <c r="ER1112" s="33">
        <v>1.6041466</v>
      </c>
      <c r="ES1112" s="33">
        <v>60.640894000000003</v>
      </c>
      <c r="ET1112" s="33">
        <v>59.701341999999997</v>
      </c>
      <c r="EU1112" s="33">
        <v>59.594275000000003</v>
      </c>
      <c r="EV1112" s="33">
        <v>59.793767000000003</v>
      </c>
      <c r="EW1112" s="33">
        <v>60.022601000000002</v>
      </c>
      <c r="EX1112" s="33">
        <v>59.781405999999997</v>
      </c>
      <c r="EY1112" s="33">
        <v>59.955948999999997</v>
      </c>
      <c r="EZ1112" s="33">
        <v>61.103591000000002</v>
      </c>
      <c r="FA1112" s="33">
        <v>63.474544000000002</v>
      </c>
      <c r="FB1112" s="33">
        <v>66.029835000000006</v>
      </c>
      <c r="FC1112" s="33">
        <v>69.199309</v>
      </c>
      <c r="FD1112" s="33">
        <v>71.818645000000004</v>
      </c>
      <c r="FE1112" s="33">
        <v>75.086072999999999</v>
      </c>
      <c r="FF1112" s="33">
        <v>77.350632000000004</v>
      </c>
      <c r="FG1112" s="33">
        <v>77.949205000000006</v>
      </c>
      <c r="FH1112" s="33">
        <v>79.198970000000003</v>
      </c>
      <c r="FI1112" s="33">
        <v>78.700783000000001</v>
      </c>
      <c r="FJ1112" s="33">
        <v>77.414092999999994</v>
      </c>
      <c r="FK1112" s="33">
        <v>74.902663000000004</v>
      </c>
      <c r="FL1112" s="33">
        <v>70.882278999999997</v>
      </c>
      <c r="FM1112" s="33">
        <v>66.954245999999998</v>
      </c>
      <c r="FN1112" s="33">
        <v>65.097786999999997</v>
      </c>
      <c r="FO1112" s="33">
        <v>63.434581000000001</v>
      </c>
      <c r="FP1112" s="33">
        <v>62.693541000000003</v>
      </c>
      <c r="FQ1112" s="33">
        <v>23.60249</v>
      </c>
      <c r="FR1112" s="82">
        <v>2.1311710000000001</v>
      </c>
      <c r="FS1112">
        <v>1</v>
      </c>
    </row>
    <row r="1113" spans="1:175" x14ac:dyDescent="0.2">
      <c r="A1113" s="18" t="s">
        <v>197</v>
      </c>
      <c r="B1113" s="27" t="s">
        <v>188</v>
      </c>
      <c r="C1113" s="27">
        <v>42923</v>
      </c>
      <c r="D1113" s="33">
        <v>685</v>
      </c>
      <c r="E1113" s="33">
        <v>183.49646000000001</v>
      </c>
      <c r="F1113" s="33">
        <v>179.97369</v>
      </c>
      <c r="G1113" s="33">
        <v>178.42304999999999</v>
      </c>
      <c r="H1113" s="33">
        <v>181.4281</v>
      </c>
      <c r="I1113" s="33">
        <v>188.25816</v>
      </c>
      <c r="J1113" s="33">
        <v>204.28181000000001</v>
      </c>
      <c r="K1113" s="33">
        <v>225.53059999999999</v>
      </c>
      <c r="L1113" s="33">
        <v>252.52722</v>
      </c>
      <c r="M1113" s="33">
        <v>274.18389999999999</v>
      </c>
      <c r="N1113" s="33">
        <v>291.86867999999998</v>
      </c>
      <c r="O1113" s="33">
        <v>303.00693000000001</v>
      </c>
      <c r="P1113" s="33">
        <v>311.42453</v>
      </c>
      <c r="Q1113" s="33">
        <v>315.13270999999997</v>
      </c>
      <c r="R1113" s="33">
        <v>315.88517000000002</v>
      </c>
      <c r="S1113" s="33">
        <v>315.94535000000002</v>
      </c>
      <c r="T1113" s="33">
        <v>312.53802000000002</v>
      </c>
      <c r="U1113" s="33">
        <v>309.31643000000003</v>
      </c>
      <c r="V1113" s="33">
        <v>294.66867000000002</v>
      </c>
      <c r="W1113" s="33">
        <v>251.11304999999999</v>
      </c>
      <c r="X1113" s="33">
        <v>237.51903999999999</v>
      </c>
      <c r="Y1113" s="33">
        <v>227.08278999999999</v>
      </c>
      <c r="Z1113" s="33">
        <v>216.59368000000001</v>
      </c>
      <c r="AA1113" s="33">
        <v>206.63428999999999</v>
      </c>
      <c r="AB1113" s="33">
        <v>195.65043</v>
      </c>
      <c r="AC1113" s="33">
        <v>-5.7049757000000003</v>
      </c>
      <c r="AD1113" s="33">
        <v>-2.3425774000000001</v>
      </c>
      <c r="AE1113" s="33">
        <v>-2.7342428999999999</v>
      </c>
      <c r="AF1113" s="33">
        <v>-0.49402019000000003</v>
      </c>
      <c r="AG1113" s="33">
        <v>-1.6553538000000001</v>
      </c>
      <c r="AH1113" s="33">
        <v>-0.55972275999999999</v>
      </c>
      <c r="AI1113" s="33">
        <v>-0.84662837999999996</v>
      </c>
      <c r="AJ1113" s="33">
        <v>-3.0202583999999999</v>
      </c>
      <c r="AK1113" s="33">
        <v>-1.1860416</v>
      </c>
      <c r="AL1113" s="33">
        <v>-2.0999289999999999</v>
      </c>
      <c r="AM1113" s="33">
        <v>-5.4095614000000003</v>
      </c>
      <c r="AN1113" s="33">
        <v>-0.63216156000000001</v>
      </c>
      <c r="AO1113" s="33">
        <v>0.52311596999999999</v>
      </c>
      <c r="AP1113" s="33">
        <v>3.7310869000000002</v>
      </c>
      <c r="AQ1113" s="33">
        <v>6.2817055999999996</v>
      </c>
      <c r="AR1113" s="33">
        <v>4.1567569000000004</v>
      </c>
      <c r="AS1113" s="33">
        <v>9.6694207999999993</v>
      </c>
      <c r="AT1113" s="33">
        <v>11.770049999999999</v>
      </c>
      <c r="AU1113" s="33">
        <v>2.1411503000000001</v>
      </c>
      <c r="AV1113" s="33">
        <v>-5.6374689999999998E-2</v>
      </c>
      <c r="AW1113" s="33">
        <v>3.1867896</v>
      </c>
      <c r="AX1113" s="33">
        <v>2.4186283999999998</v>
      </c>
      <c r="AY1113" s="33">
        <v>2.5560124000000002</v>
      </c>
      <c r="AZ1113" s="33">
        <v>0.75862288</v>
      </c>
      <c r="BA1113" s="33">
        <v>-4.1127608999999996</v>
      </c>
      <c r="BB1113" s="33">
        <v>-1.3658870999999999</v>
      </c>
      <c r="BC1113" s="33">
        <v>-1.5502459</v>
      </c>
      <c r="BD1113" s="33">
        <v>0.53870096999999995</v>
      </c>
      <c r="BE1113" s="33">
        <v>-0.49400302000000001</v>
      </c>
      <c r="BF1113" s="33">
        <v>0.52588014000000005</v>
      </c>
      <c r="BG1113" s="33">
        <v>0.28899530000000001</v>
      </c>
      <c r="BH1113" s="33">
        <v>-1.9066571999999999</v>
      </c>
      <c r="BI1113" s="33">
        <v>0.16685575999999999</v>
      </c>
      <c r="BJ1113" s="33">
        <v>-0.53813343000000002</v>
      </c>
      <c r="BK1113" s="33">
        <v>-3.3325607000000002</v>
      </c>
      <c r="BL1113" s="33">
        <v>1.3397321</v>
      </c>
      <c r="BM1113" s="33">
        <v>2.5837617000000002</v>
      </c>
      <c r="BN1113" s="33">
        <v>6.4586239000000001</v>
      </c>
      <c r="BO1113" s="33">
        <v>9.4308548999999999</v>
      </c>
      <c r="BP1113" s="33">
        <v>7.3710532999999998</v>
      </c>
      <c r="BQ1113" s="33">
        <v>12.819800000000001</v>
      </c>
      <c r="BR1113" s="33">
        <v>14.913951000000001</v>
      </c>
      <c r="BS1113" s="33">
        <v>3.9279277000000001</v>
      </c>
      <c r="BT1113" s="33">
        <v>1.8310200000000001</v>
      </c>
      <c r="BU1113" s="33">
        <v>5.1295238999999997</v>
      </c>
      <c r="BV1113" s="33">
        <v>4.1686030000000001</v>
      </c>
      <c r="BW1113" s="33">
        <v>4.4340944999999996</v>
      </c>
      <c r="BX1113" s="33">
        <v>2.7707980000000001</v>
      </c>
      <c r="BY1113" s="33">
        <v>-3.0099977999999998</v>
      </c>
      <c r="BZ1113" s="33">
        <v>-0.68943429000000001</v>
      </c>
      <c r="CA1113" s="33">
        <v>-0.73021311</v>
      </c>
      <c r="CB1113" s="33">
        <v>1.2539605</v>
      </c>
      <c r="CC1113" s="33">
        <v>0.31034498999999999</v>
      </c>
      <c r="CD1113" s="33">
        <v>1.2777654000000001</v>
      </c>
      <c r="CE1113" s="33">
        <v>1.0755247999999999</v>
      </c>
      <c r="CF1113" s="33">
        <v>-1.1353804000000001</v>
      </c>
      <c r="CG1113" s="33">
        <v>1.1038684000000001</v>
      </c>
      <c r="CH1113" s="33">
        <v>0.54356139999999997</v>
      </c>
      <c r="CI1113" s="33">
        <v>-1.8940363</v>
      </c>
      <c r="CJ1113" s="33">
        <v>2.7054596000000002</v>
      </c>
      <c r="CK1113" s="33">
        <v>4.0109586999999998</v>
      </c>
      <c r="CL1113" s="33">
        <v>8.3477077000000008</v>
      </c>
      <c r="CM1113" s="33">
        <v>11.611946</v>
      </c>
      <c r="CN1113" s="33">
        <v>9.5972652000000007</v>
      </c>
      <c r="CO1113" s="33">
        <v>15.001742999999999</v>
      </c>
      <c r="CP1113" s="33">
        <v>17.091408000000001</v>
      </c>
      <c r="CQ1113" s="33">
        <v>5.1654444000000002</v>
      </c>
      <c r="CR1113" s="33">
        <v>3.1382238999999998</v>
      </c>
      <c r="CS1113" s="33">
        <v>6.4750557000000004</v>
      </c>
      <c r="CT1113" s="33">
        <v>5.38063</v>
      </c>
      <c r="CU1113" s="33">
        <v>5.7348485</v>
      </c>
      <c r="CV1113" s="33">
        <v>4.1644243999999997</v>
      </c>
      <c r="CW1113" s="33">
        <v>-1.9072347000000001</v>
      </c>
      <c r="CX1113" s="33">
        <v>-1.298153E-2</v>
      </c>
      <c r="CY1113" s="33">
        <v>8.9819650000000001E-2</v>
      </c>
      <c r="CZ1113" s="33">
        <v>1.96922</v>
      </c>
      <c r="DA1113" s="33">
        <v>1.1146929999999999</v>
      </c>
      <c r="DB1113" s="33">
        <v>2.0296506999999999</v>
      </c>
      <c r="DC1113" s="33">
        <v>1.8620543000000001</v>
      </c>
      <c r="DD1113" s="33">
        <v>-0.36410358999999998</v>
      </c>
      <c r="DE1113" s="33">
        <v>2.0408810000000002</v>
      </c>
      <c r="DF1113" s="33">
        <v>1.6252561999999999</v>
      </c>
      <c r="DG1113" s="33">
        <v>-0.45551190000000003</v>
      </c>
      <c r="DH1113" s="33">
        <v>4.0711871000000004</v>
      </c>
      <c r="DI1113" s="33">
        <v>5.4381556</v>
      </c>
      <c r="DJ1113" s="33">
        <v>10.236791999999999</v>
      </c>
      <c r="DK1113" s="33">
        <v>13.793037</v>
      </c>
      <c r="DL1113" s="33">
        <v>11.823477</v>
      </c>
      <c r="DM1113" s="33">
        <v>17.183686000000002</v>
      </c>
      <c r="DN1113" s="33">
        <v>19.268864000000001</v>
      </c>
      <c r="DO1113" s="33">
        <v>6.4029610000000003</v>
      </c>
      <c r="DP1113" s="33">
        <v>4.4454276999999998</v>
      </c>
      <c r="DQ1113" s="33">
        <v>7.8205875000000002</v>
      </c>
      <c r="DR1113" s="33">
        <v>6.5926571000000003</v>
      </c>
      <c r="DS1113" s="33">
        <v>7.0356025000000004</v>
      </c>
      <c r="DT1113" s="33">
        <v>5.5580508000000002</v>
      </c>
      <c r="DU1113" s="33">
        <v>-0.31501996999999998</v>
      </c>
      <c r="DV1113" s="33">
        <v>0.96370882000000002</v>
      </c>
      <c r="DW1113" s="33">
        <v>1.2738167</v>
      </c>
      <c r="DX1113" s="33">
        <v>3.0019412000000001</v>
      </c>
      <c r="DY1113" s="33">
        <v>2.2760438000000001</v>
      </c>
      <c r="DZ1113" s="33">
        <v>3.1152535000000001</v>
      </c>
      <c r="EA1113" s="33">
        <v>2.9976780000000001</v>
      </c>
      <c r="EB1113" s="33">
        <v>0.74949759999999999</v>
      </c>
      <c r="EC1113" s="33">
        <v>3.3937783000000001</v>
      </c>
      <c r="ED1113" s="33">
        <v>3.1870517999999999</v>
      </c>
      <c r="EE1113" s="33">
        <v>1.6214888000000001</v>
      </c>
      <c r="EF1113" s="33">
        <v>6.0430808000000003</v>
      </c>
      <c r="EG1113" s="33">
        <v>7.4988013999999996</v>
      </c>
      <c r="EH1113" s="33">
        <v>12.964328999999999</v>
      </c>
      <c r="EI1113" s="33">
        <v>16.942187000000001</v>
      </c>
      <c r="EJ1113" s="33">
        <v>15.037774000000001</v>
      </c>
      <c r="EK1113" s="33">
        <v>20.334066</v>
      </c>
      <c r="EL1113" s="33">
        <v>22.412765</v>
      </c>
      <c r="EM1113" s="33">
        <v>8.1897385000000007</v>
      </c>
      <c r="EN1113" s="33">
        <v>6.3328224999999998</v>
      </c>
      <c r="EO1113" s="33">
        <v>9.7633217000000005</v>
      </c>
      <c r="EP1113" s="33">
        <v>8.3426316000000007</v>
      </c>
      <c r="EQ1113" s="33">
        <v>8.9136845999999998</v>
      </c>
      <c r="ER1113" s="33">
        <v>7.5702259999999999</v>
      </c>
      <c r="ES1113" s="33">
        <v>63.896053999999999</v>
      </c>
      <c r="ET1113" s="33">
        <v>63.050334999999997</v>
      </c>
      <c r="EU1113" s="33">
        <v>62.855791000000004</v>
      </c>
      <c r="EV1113" s="33">
        <v>62.071494000000001</v>
      </c>
      <c r="EW1113" s="33">
        <v>61.060111999999997</v>
      </c>
      <c r="EX1113" s="33">
        <v>60.476058999999999</v>
      </c>
      <c r="EY1113" s="33">
        <v>61.477130000000002</v>
      </c>
      <c r="EZ1113" s="33">
        <v>64.440971000000005</v>
      </c>
      <c r="FA1113" s="33">
        <v>69.109734000000003</v>
      </c>
      <c r="FB1113" s="33">
        <v>73.896133000000006</v>
      </c>
      <c r="FC1113" s="33">
        <v>78.387293999999997</v>
      </c>
      <c r="FD1113" s="33">
        <v>82.704318000000001</v>
      </c>
      <c r="FE1113" s="33">
        <v>85.348912999999996</v>
      </c>
      <c r="FF1113" s="33">
        <v>88.193309999999997</v>
      </c>
      <c r="FG1113" s="33">
        <v>89.258238000000006</v>
      </c>
      <c r="FH1113" s="33">
        <v>89.496093999999999</v>
      </c>
      <c r="FI1113" s="33">
        <v>88.620802999999995</v>
      </c>
      <c r="FJ1113" s="33">
        <v>87.372446999999994</v>
      </c>
      <c r="FK1113" s="33">
        <v>84.768874999999994</v>
      </c>
      <c r="FL1113" s="33">
        <v>81.266385999999997</v>
      </c>
      <c r="FM1113" s="33">
        <v>75.851650000000006</v>
      </c>
      <c r="FN1113" s="33">
        <v>73.576106999999993</v>
      </c>
      <c r="FO1113" s="33">
        <v>71.284890000000004</v>
      </c>
      <c r="FP1113" s="33">
        <v>69.971098999999995</v>
      </c>
      <c r="FQ1113" s="33">
        <v>29.465620000000001</v>
      </c>
      <c r="FR1113" s="82">
        <v>4.064597</v>
      </c>
      <c r="FS1113">
        <v>1</v>
      </c>
    </row>
    <row r="1114" spans="1:175" x14ac:dyDescent="0.2">
      <c r="A1114" s="18" t="s">
        <v>197</v>
      </c>
      <c r="B1114" s="27" t="s">
        <v>188</v>
      </c>
      <c r="C1114" s="27">
        <v>42948</v>
      </c>
      <c r="D1114" s="33">
        <v>684</v>
      </c>
      <c r="E1114" s="33">
        <v>182.17580000000001</v>
      </c>
      <c r="F1114" s="33">
        <v>176.99271999999999</v>
      </c>
      <c r="G1114" s="33">
        <v>175.99876</v>
      </c>
      <c r="H1114" s="33">
        <v>180.00801000000001</v>
      </c>
      <c r="I1114" s="33">
        <v>186.65473</v>
      </c>
      <c r="J1114" s="33">
        <v>202.04750999999999</v>
      </c>
      <c r="K1114" s="33">
        <v>225.2116</v>
      </c>
      <c r="L1114" s="33">
        <v>245.04253</v>
      </c>
      <c r="M1114" s="33">
        <v>268.5077</v>
      </c>
      <c r="N1114" s="33">
        <v>287.42543999999998</v>
      </c>
      <c r="O1114" s="33">
        <v>301.61957000000001</v>
      </c>
      <c r="P1114" s="33">
        <v>308.48167000000001</v>
      </c>
      <c r="Q1114" s="33">
        <v>311.18912999999998</v>
      </c>
      <c r="R1114" s="33">
        <v>315.01172000000003</v>
      </c>
      <c r="S1114" s="33">
        <v>312.43355000000003</v>
      </c>
      <c r="T1114" s="33">
        <v>308.59629999999999</v>
      </c>
      <c r="U1114" s="33">
        <v>301.49770000000001</v>
      </c>
      <c r="V1114" s="33">
        <v>284.11453999999998</v>
      </c>
      <c r="W1114" s="33">
        <v>250.67534000000001</v>
      </c>
      <c r="X1114" s="33">
        <v>235.95311000000001</v>
      </c>
      <c r="Y1114" s="33">
        <v>224.70747</v>
      </c>
      <c r="Z1114" s="33">
        <v>213.66721000000001</v>
      </c>
      <c r="AA1114" s="33">
        <v>205.54247000000001</v>
      </c>
      <c r="AB1114" s="33">
        <v>195.60086999999999</v>
      </c>
      <c r="AC1114" s="33">
        <v>-5.3522895999999998</v>
      </c>
      <c r="AD1114" s="33">
        <v>-3.3146113000000001</v>
      </c>
      <c r="AE1114" s="33">
        <v>-1.7902427999999999</v>
      </c>
      <c r="AF1114" s="33">
        <v>1.0506755000000001</v>
      </c>
      <c r="AG1114" s="33">
        <v>-0.34260317000000001</v>
      </c>
      <c r="AH1114" s="33">
        <v>-4.614376</v>
      </c>
      <c r="AI1114" s="33">
        <v>-1.8812945999999999</v>
      </c>
      <c r="AJ1114" s="33">
        <v>-4.5965736000000001</v>
      </c>
      <c r="AK1114" s="33">
        <v>-0.62007623000000001</v>
      </c>
      <c r="AL1114" s="33">
        <v>1.1554359000000001</v>
      </c>
      <c r="AM1114" s="33">
        <v>1.8802517999999999</v>
      </c>
      <c r="AN1114" s="33">
        <v>2.4951677999999999</v>
      </c>
      <c r="AO1114" s="33">
        <v>0.80247234000000001</v>
      </c>
      <c r="AP1114" s="33">
        <v>-0.77348103000000001</v>
      </c>
      <c r="AQ1114" s="33">
        <v>0.11106824</v>
      </c>
      <c r="AR1114" s="33">
        <v>-0.23284546</v>
      </c>
      <c r="AS1114" s="33">
        <v>-0.57689919999999995</v>
      </c>
      <c r="AT1114" s="33">
        <v>-0.42944353000000002</v>
      </c>
      <c r="AU1114" s="33">
        <v>0.17589558999999999</v>
      </c>
      <c r="AV1114" s="33">
        <v>-3.8990627999999998</v>
      </c>
      <c r="AW1114" s="33">
        <v>-4.4272425999999996</v>
      </c>
      <c r="AX1114" s="33">
        <v>-6.1212948000000003</v>
      </c>
      <c r="AY1114" s="33">
        <v>-4.7728213999999998</v>
      </c>
      <c r="AZ1114" s="33">
        <v>-3.9424958000000001</v>
      </c>
      <c r="BA1114" s="33">
        <v>-3.8689358999999999</v>
      </c>
      <c r="BB1114" s="33">
        <v>-2.2075252000000001</v>
      </c>
      <c r="BC1114" s="33">
        <v>-0.76621057999999997</v>
      </c>
      <c r="BD1114" s="33">
        <v>2.0458902999999999</v>
      </c>
      <c r="BE1114" s="33">
        <v>0.63585491000000005</v>
      </c>
      <c r="BF1114" s="33">
        <v>-3.5821939</v>
      </c>
      <c r="BG1114" s="33">
        <v>-0.76954058999999997</v>
      </c>
      <c r="BH1114" s="33">
        <v>-3.1043520999999998</v>
      </c>
      <c r="BI1114" s="33">
        <v>0.79116783000000002</v>
      </c>
      <c r="BJ1114" s="33">
        <v>2.5168122999999998</v>
      </c>
      <c r="BK1114" s="33">
        <v>3.5505563000000002</v>
      </c>
      <c r="BL1114" s="33">
        <v>4.2234125999999996</v>
      </c>
      <c r="BM1114" s="33">
        <v>2.5799216999999999</v>
      </c>
      <c r="BN1114" s="33">
        <v>2.2959977</v>
      </c>
      <c r="BO1114" s="33">
        <v>3.1658884999999999</v>
      </c>
      <c r="BP1114" s="33">
        <v>2.8449325000000001</v>
      </c>
      <c r="BQ1114" s="33">
        <v>2.4763967</v>
      </c>
      <c r="BR1114" s="33">
        <v>2.5475983000000002</v>
      </c>
      <c r="BS1114" s="33">
        <v>3.0398594999999999</v>
      </c>
      <c r="BT1114" s="33">
        <v>-0.89698058000000003</v>
      </c>
      <c r="BU1114" s="33">
        <v>-1.4486629</v>
      </c>
      <c r="BV1114" s="33">
        <v>-3.1518351999999998</v>
      </c>
      <c r="BW1114" s="33">
        <v>-1.7182297</v>
      </c>
      <c r="BX1114" s="33">
        <v>-1.5127581000000001</v>
      </c>
      <c r="BY1114" s="33">
        <v>-2.8415697</v>
      </c>
      <c r="BZ1114" s="33">
        <v>-1.4407607</v>
      </c>
      <c r="CA1114" s="33">
        <v>-5.6968980000000002E-2</v>
      </c>
      <c r="CB1114" s="33">
        <v>2.7351730000000001</v>
      </c>
      <c r="CC1114" s="33">
        <v>1.3135319999999999</v>
      </c>
      <c r="CD1114" s="33">
        <v>-2.8673077</v>
      </c>
      <c r="CE1114" s="33">
        <v>4.5687000000000001E-4</v>
      </c>
      <c r="CF1114" s="33">
        <v>-2.0708438999999998</v>
      </c>
      <c r="CG1114" s="33">
        <v>1.7685911999999999</v>
      </c>
      <c r="CH1114" s="33">
        <v>3.4596974999999999</v>
      </c>
      <c r="CI1114" s="33">
        <v>4.7074040999999998</v>
      </c>
      <c r="CJ1114" s="33">
        <v>5.4203897000000003</v>
      </c>
      <c r="CK1114" s="33">
        <v>3.8109777</v>
      </c>
      <c r="CL1114" s="33">
        <v>4.4219093000000003</v>
      </c>
      <c r="CM1114" s="33">
        <v>5.2816476999999997</v>
      </c>
      <c r="CN1114" s="33">
        <v>4.9765921000000004</v>
      </c>
      <c r="CO1114" s="33">
        <v>4.5911001999999996</v>
      </c>
      <c r="CP1114" s="33">
        <v>4.6094885000000003</v>
      </c>
      <c r="CQ1114" s="33">
        <v>5.0234322999999996</v>
      </c>
      <c r="CR1114" s="33">
        <v>1.1822524000000001</v>
      </c>
      <c r="CS1114" s="33">
        <v>0.61429237999999997</v>
      </c>
      <c r="CT1114" s="33">
        <v>-1.0951966</v>
      </c>
      <c r="CU1114" s="33">
        <v>0.39737126</v>
      </c>
      <c r="CV1114" s="33">
        <v>0.17007085999999999</v>
      </c>
      <c r="CW1114" s="33">
        <v>-1.8142034</v>
      </c>
      <c r="CX1114" s="33">
        <v>-0.67399628</v>
      </c>
      <c r="CY1114" s="33">
        <v>0.65227263000000002</v>
      </c>
      <c r="CZ1114" s="33">
        <v>3.4244557000000002</v>
      </c>
      <c r="DA1114" s="33">
        <v>1.9912091000000001</v>
      </c>
      <c r="DB1114" s="33">
        <v>-2.1524215</v>
      </c>
      <c r="DC1114" s="33">
        <v>0.77045432999999997</v>
      </c>
      <c r="DD1114" s="33">
        <v>-1.0373357999999999</v>
      </c>
      <c r="DE1114" s="33">
        <v>2.7460144999999998</v>
      </c>
      <c r="DF1114" s="33">
        <v>4.4025827</v>
      </c>
      <c r="DG1114" s="33">
        <v>5.8642519999999996</v>
      </c>
      <c r="DH1114" s="33">
        <v>6.6173666999999998</v>
      </c>
      <c r="DI1114" s="33">
        <v>5.0420337000000002</v>
      </c>
      <c r="DJ1114" s="33">
        <v>6.5478209999999999</v>
      </c>
      <c r="DK1114" s="33">
        <v>7.3974069</v>
      </c>
      <c r="DL1114" s="33">
        <v>7.1082517000000003</v>
      </c>
      <c r="DM1114" s="33">
        <v>6.7058036999999997</v>
      </c>
      <c r="DN1114" s="33">
        <v>6.6713785999999997</v>
      </c>
      <c r="DO1114" s="33">
        <v>7.0070050000000004</v>
      </c>
      <c r="DP1114" s="33">
        <v>3.2614854000000002</v>
      </c>
      <c r="DQ1114" s="33">
        <v>2.6772475999999998</v>
      </c>
      <c r="DR1114" s="33">
        <v>0.96144202999999995</v>
      </c>
      <c r="DS1114" s="33">
        <v>2.5129722000000001</v>
      </c>
      <c r="DT1114" s="33">
        <v>1.8528998000000001</v>
      </c>
      <c r="DU1114" s="33">
        <v>-0.33084974</v>
      </c>
      <c r="DV1114" s="33">
        <v>0.43308980000000002</v>
      </c>
      <c r="DW1114" s="33">
        <v>1.6763049000000001</v>
      </c>
      <c r="DX1114" s="33">
        <v>4.4196704000000002</v>
      </c>
      <c r="DY1114" s="33">
        <v>2.9696672</v>
      </c>
      <c r="DZ1114" s="33">
        <v>-1.1202392999999999</v>
      </c>
      <c r="EA1114" s="33">
        <v>1.8822083999999999</v>
      </c>
      <c r="EB1114" s="33">
        <v>0.45488575999999997</v>
      </c>
      <c r="EC1114" s="33">
        <v>4.1572585999999996</v>
      </c>
      <c r="ED1114" s="33">
        <v>5.7639591000000001</v>
      </c>
      <c r="EE1114" s="33">
        <v>7.5345564999999999</v>
      </c>
      <c r="EF1114" s="33">
        <v>8.3456115000000004</v>
      </c>
      <c r="EG1114" s="33">
        <v>6.819483</v>
      </c>
      <c r="EH1114" s="33">
        <v>9.6172997000000002</v>
      </c>
      <c r="EI1114" s="33">
        <v>10.452227000000001</v>
      </c>
      <c r="EJ1114" s="33">
        <v>10.186030000000001</v>
      </c>
      <c r="EK1114" s="33">
        <v>9.7590996000000008</v>
      </c>
      <c r="EL1114" s="33">
        <v>9.6484205000000003</v>
      </c>
      <c r="EM1114" s="33">
        <v>9.8709688999999994</v>
      </c>
      <c r="EN1114" s="33">
        <v>6.2635676</v>
      </c>
      <c r="EO1114" s="33">
        <v>5.6558273000000003</v>
      </c>
      <c r="EP1114" s="33">
        <v>3.9309015999999999</v>
      </c>
      <c r="EQ1114" s="33">
        <v>5.5675638999999997</v>
      </c>
      <c r="ER1114" s="33">
        <v>4.2826374999999999</v>
      </c>
      <c r="ES1114" s="33">
        <v>61.865428999999999</v>
      </c>
      <c r="ET1114" s="33">
        <v>60.841203</v>
      </c>
      <c r="EU1114" s="33">
        <v>60.110587000000002</v>
      </c>
      <c r="EV1114" s="33">
        <v>59.756528000000003</v>
      </c>
      <c r="EW1114" s="33">
        <v>58.968001000000001</v>
      </c>
      <c r="EX1114" s="33">
        <v>58.492691999999998</v>
      </c>
      <c r="EY1114" s="33">
        <v>58.698075000000003</v>
      </c>
      <c r="EZ1114" s="33">
        <v>60.829487</v>
      </c>
      <c r="FA1114" s="33">
        <v>65.098031000000006</v>
      </c>
      <c r="FB1114" s="33">
        <v>69.366883999999999</v>
      </c>
      <c r="FC1114" s="33">
        <v>74.496512999999993</v>
      </c>
      <c r="FD1114" s="33">
        <v>77.293139999999994</v>
      </c>
      <c r="FE1114" s="33">
        <v>81.304958999999997</v>
      </c>
      <c r="FF1114" s="33">
        <v>83.868320999999995</v>
      </c>
      <c r="FG1114" s="33">
        <v>83.896709999999999</v>
      </c>
      <c r="FH1114" s="33">
        <v>84.409548000000001</v>
      </c>
      <c r="FI1114" s="33">
        <v>83.701875999999999</v>
      </c>
      <c r="FJ1114" s="33">
        <v>81.064488999999995</v>
      </c>
      <c r="FK1114" s="33">
        <v>78.247443000000004</v>
      </c>
      <c r="FL1114" s="33">
        <v>75.033809000000005</v>
      </c>
      <c r="FM1114" s="33">
        <v>71.184595000000002</v>
      </c>
      <c r="FN1114" s="33">
        <v>69.339881000000005</v>
      </c>
      <c r="FO1114" s="33">
        <v>67.980608000000004</v>
      </c>
      <c r="FP1114" s="33">
        <v>66.955742999999998</v>
      </c>
      <c r="FQ1114" s="33">
        <v>42.622799999999998</v>
      </c>
      <c r="FR1114" s="82">
        <v>3.926771</v>
      </c>
      <c r="FS1114">
        <v>1</v>
      </c>
    </row>
    <row r="1115" spans="1:175" x14ac:dyDescent="0.2">
      <c r="A1115" s="18" t="s">
        <v>197</v>
      </c>
      <c r="B1115" s="27" t="s">
        <v>188</v>
      </c>
      <c r="C1115" s="27">
        <v>42949</v>
      </c>
      <c r="D1115" s="33">
        <v>685</v>
      </c>
      <c r="E1115" s="33">
        <v>189.47718</v>
      </c>
      <c r="F1115" s="33">
        <v>184.75397000000001</v>
      </c>
      <c r="G1115" s="33">
        <v>183.01985999999999</v>
      </c>
      <c r="H1115" s="33">
        <v>184.96745999999999</v>
      </c>
      <c r="I1115" s="33">
        <v>193.64605</v>
      </c>
      <c r="J1115" s="33">
        <v>213.28924000000001</v>
      </c>
      <c r="K1115" s="33">
        <v>235.80115000000001</v>
      </c>
      <c r="L1115" s="33">
        <v>259.25204000000002</v>
      </c>
      <c r="M1115" s="33">
        <v>279.27859000000001</v>
      </c>
      <c r="N1115" s="33">
        <v>296.39604000000003</v>
      </c>
      <c r="O1115" s="33">
        <v>311.50432999999998</v>
      </c>
      <c r="P1115" s="33">
        <v>320.69385</v>
      </c>
      <c r="Q1115" s="33">
        <v>323.34518000000003</v>
      </c>
      <c r="R1115" s="33">
        <v>326.92324000000002</v>
      </c>
      <c r="S1115" s="33">
        <v>332.76123000000001</v>
      </c>
      <c r="T1115" s="33">
        <v>330.52442000000002</v>
      </c>
      <c r="U1115" s="33">
        <v>323.47406999999998</v>
      </c>
      <c r="V1115" s="33">
        <v>303.62900999999999</v>
      </c>
      <c r="W1115" s="33">
        <v>262.56418000000002</v>
      </c>
      <c r="X1115" s="33">
        <v>245.79040000000001</v>
      </c>
      <c r="Y1115" s="33">
        <v>234.44507999999999</v>
      </c>
      <c r="Z1115" s="33">
        <v>224.04566</v>
      </c>
      <c r="AA1115" s="33">
        <v>213.57518999999999</v>
      </c>
      <c r="AB1115" s="33">
        <v>204.22492</v>
      </c>
      <c r="AC1115" s="33">
        <v>-1.2755327000000001</v>
      </c>
      <c r="AD1115" s="33">
        <v>-0.27312990999999998</v>
      </c>
      <c r="AE1115" s="33">
        <v>-2.2272004999999999</v>
      </c>
      <c r="AF1115" s="33">
        <v>-2.0336446000000001</v>
      </c>
      <c r="AG1115" s="33">
        <v>-3.5094791000000001</v>
      </c>
      <c r="AH1115" s="33">
        <v>-3.7279784</v>
      </c>
      <c r="AI1115" s="33">
        <v>-3.4019487000000002</v>
      </c>
      <c r="AJ1115" s="33">
        <v>-3.3993989999999998</v>
      </c>
      <c r="AK1115" s="33">
        <v>0.95077794999999998</v>
      </c>
      <c r="AL1115" s="33">
        <v>0.95266622000000001</v>
      </c>
      <c r="AM1115" s="33">
        <v>-0.82079683999999997</v>
      </c>
      <c r="AN1115" s="33">
        <v>2.8758778999999999</v>
      </c>
      <c r="AO1115" s="33">
        <v>2.9069041000000002</v>
      </c>
      <c r="AP1115" s="33">
        <v>1.0027906</v>
      </c>
      <c r="AQ1115" s="33">
        <v>7.8769152</v>
      </c>
      <c r="AR1115" s="33">
        <v>7.2342050000000002</v>
      </c>
      <c r="AS1115" s="33">
        <v>7.7839333999999996</v>
      </c>
      <c r="AT1115" s="33">
        <v>6.6662372999999997</v>
      </c>
      <c r="AU1115" s="33">
        <v>3.8191275999999998</v>
      </c>
      <c r="AV1115" s="33">
        <v>0.55756004999999997</v>
      </c>
      <c r="AW1115" s="33">
        <v>-2.326247E-2</v>
      </c>
      <c r="AX1115" s="33">
        <v>0.62824365000000004</v>
      </c>
      <c r="AY1115" s="33">
        <v>2.1572692999999998</v>
      </c>
      <c r="AZ1115" s="33">
        <v>-0.15951841999999999</v>
      </c>
      <c r="BA1115" s="33">
        <v>-4.4986810000000002E-2</v>
      </c>
      <c r="BB1115" s="33">
        <v>0.72525790999999995</v>
      </c>
      <c r="BC1115" s="33">
        <v>-1.2079047999999999</v>
      </c>
      <c r="BD1115" s="33">
        <v>-1.1560916000000001</v>
      </c>
      <c r="BE1115" s="33">
        <v>-2.6279968</v>
      </c>
      <c r="BF1115" s="33">
        <v>-2.6825839999999999</v>
      </c>
      <c r="BG1115" s="33">
        <v>-2.3751000000000002</v>
      </c>
      <c r="BH1115" s="33">
        <v>-2.4306782</v>
      </c>
      <c r="BI1115" s="33">
        <v>2.1558546000000001</v>
      </c>
      <c r="BJ1115" s="33">
        <v>2.3013349000000001</v>
      </c>
      <c r="BK1115" s="33">
        <v>1.0401501</v>
      </c>
      <c r="BL1115" s="33">
        <v>4.8420332000000004</v>
      </c>
      <c r="BM1115" s="33">
        <v>4.8223922999999997</v>
      </c>
      <c r="BN1115" s="33">
        <v>3.0239980000000002</v>
      </c>
      <c r="BO1115" s="33">
        <v>10.217676000000001</v>
      </c>
      <c r="BP1115" s="33">
        <v>9.7082782999999999</v>
      </c>
      <c r="BQ1115" s="33">
        <v>10.228120000000001</v>
      </c>
      <c r="BR1115" s="33">
        <v>8.8845215999999994</v>
      </c>
      <c r="BS1115" s="33">
        <v>6.0182763000000001</v>
      </c>
      <c r="BT1115" s="33">
        <v>2.7646294999999999</v>
      </c>
      <c r="BU1115" s="33">
        <v>2.2458551</v>
      </c>
      <c r="BV1115" s="33">
        <v>2.8947096000000001</v>
      </c>
      <c r="BW1115" s="33">
        <v>4.4165065999999999</v>
      </c>
      <c r="BX1115" s="33">
        <v>2.0777047</v>
      </c>
      <c r="BY1115" s="33">
        <v>0.80728555000000002</v>
      </c>
      <c r="BZ1115" s="33">
        <v>1.4167383</v>
      </c>
      <c r="CA1115" s="33">
        <v>-0.50194371000000004</v>
      </c>
      <c r="CB1115" s="33">
        <v>-0.54830109999999999</v>
      </c>
      <c r="CC1115" s="33">
        <v>-2.0174848999999999</v>
      </c>
      <c r="CD1115" s="33">
        <v>-1.958547</v>
      </c>
      <c r="CE1115" s="33">
        <v>-1.6639078</v>
      </c>
      <c r="CF1115" s="33">
        <v>-1.7597451</v>
      </c>
      <c r="CG1115" s="33">
        <v>2.9904871000000002</v>
      </c>
      <c r="CH1115" s="33">
        <v>3.2354188000000002</v>
      </c>
      <c r="CI1115" s="33">
        <v>2.3290362</v>
      </c>
      <c r="CJ1115" s="33">
        <v>6.2037864000000003</v>
      </c>
      <c r="CK1115" s="33">
        <v>6.1490536000000002</v>
      </c>
      <c r="CL1115" s="33">
        <v>4.4238800999999999</v>
      </c>
      <c r="CM1115" s="33">
        <v>11.83888</v>
      </c>
      <c r="CN1115" s="33">
        <v>11.421813999999999</v>
      </c>
      <c r="CO1115" s="33">
        <v>11.920956</v>
      </c>
      <c r="CP1115" s="33">
        <v>10.420897999999999</v>
      </c>
      <c r="CQ1115" s="33">
        <v>7.5414000000000003</v>
      </c>
      <c r="CR1115" s="33">
        <v>4.2932391000000001</v>
      </c>
      <c r="CS1115" s="33">
        <v>3.8174391000000001</v>
      </c>
      <c r="CT1115" s="33">
        <v>4.4644570000000003</v>
      </c>
      <c r="CU1115" s="33">
        <v>5.9812474</v>
      </c>
      <c r="CV1115" s="33">
        <v>3.6271987000000001</v>
      </c>
      <c r="CW1115" s="33">
        <v>1.6595579</v>
      </c>
      <c r="CX1115" s="33">
        <v>2.1082185999999998</v>
      </c>
      <c r="CY1115" s="33">
        <v>0.20401738</v>
      </c>
      <c r="CZ1115" s="33">
        <v>5.9489430000000003E-2</v>
      </c>
      <c r="DA1115" s="33">
        <v>-1.406973</v>
      </c>
      <c r="DB1115" s="33">
        <v>-1.23451</v>
      </c>
      <c r="DC1115" s="33">
        <v>-0.95271549</v>
      </c>
      <c r="DD1115" s="33">
        <v>-1.0888119999999999</v>
      </c>
      <c r="DE1115" s="33">
        <v>3.8251195</v>
      </c>
      <c r="DF1115" s="33">
        <v>4.1695026000000004</v>
      </c>
      <c r="DG1115" s="33">
        <v>3.6179223999999999</v>
      </c>
      <c r="DH1115" s="33">
        <v>7.5655394999999999</v>
      </c>
      <c r="DI1115" s="33">
        <v>7.4757148000000004</v>
      </c>
      <c r="DJ1115" s="33">
        <v>5.8237622</v>
      </c>
      <c r="DK1115" s="33">
        <v>13.460082999999999</v>
      </c>
      <c r="DL1115" s="33">
        <v>13.135350000000001</v>
      </c>
      <c r="DM1115" s="33">
        <v>13.613792</v>
      </c>
      <c r="DN1115" s="33">
        <v>11.957274999999999</v>
      </c>
      <c r="DO1115" s="33">
        <v>9.0645235999999993</v>
      </c>
      <c r="DP1115" s="33">
        <v>5.8218487000000003</v>
      </c>
      <c r="DQ1115" s="33">
        <v>5.3890229999999999</v>
      </c>
      <c r="DR1115" s="33">
        <v>6.0342045000000004</v>
      </c>
      <c r="DS1115" s="33">
        <v>7.5459883000000003</v>
      </c>
      <c r="DT1115" s="33">
        <v>5.1766926</v>
      </c>
      <c r="DU1115" s="33">
        <v>2.8901037999999999</v>
      </c>
      <c r="DV1115" s="33">
        <v>3.1066064</v>
      </c>
      <c r="DW1115" s="33">
        <v>1.2233130999999999</v>
      </c>
      <c r="DX1115" s="33">
        <v>0.93704242000000004</v>
      </c>
      <c r="DY1115" s="33">
        <v>-0.52549071999999997</v>
      </c>
      <c r="DZ1115" s="33">
        <v>-0.18911563000000001</v>
      </c>
      <c r="EA1115" s="33">
        <v>7.4133199999999996E-2</v>
      </c>
      <c r="EB1115" s="33">
        <v>-0.12009124</v>
      </c>
      <c r="EC1115" s="33">
        <v>5.0301961999999998</v>
      </c>
      <c r="ED1115" s="33">
        <v>5.5181713999999999</v>
      </c>
      <c r="EE1115" s="33">
        <v>5.4788693000000004</v>
      </c>
      <c r="EF1115" s="33">
        <v>9.5316948000000004</v>
      </c>
      <c r="EG1115" s="33">
        <v>9.3912030000000009</v>
      </c>
      <c r="EH1115" s="33">
        <v>7.8449695999999998</v>
      </c>
      <c r="EI1115" s="33">
        <v>15.800844</v>
      </c>
      <c r="EJ1115" s="33">
        <v>15.609423</v>
      </c>
      <c r="EK1115" s="33">
        <v>16.057977999999999</v>
      </c>
      <c r="EL1115" s="33">
        <v>14.175560000000001</v>
      </c>
      <c r="EM1115" s="33">
        <v>11.263672</v>
      </c>
      <c r="EN1115" s="33">
        <v>8.0289181999999997</v>
      </c>
      <c r="EO1115" s="33">
        <v>7.6581406000000003</v>
      </c>
      <c r="EP1115" s="33">
        <v>8.3006703999999996</v>
      </c>
      <c r="EQ1115" s="33">
        <v>9.8052255000000006</v>
      </c>
      <c r="ER1115" s="33">
        <v>7.4139157999999998</v>
      </c>
      <c r="ES1115" s="33">
        <v>66.687734000000006</v>
      </c>
      <c r="ET1115" s="33">
        <v>65.465451999999999</v>
      </c>
      <c r="EU1115" s="33">
        <v>65.048253000000003</v>
      </c>
      <c r="EV1115" s="33">
        <v>64.940663999999998</v>
      </c>
      <c r="EW1115" s="33">
        <v>64.597696999999997</v>
      </c>
      <c r="EX1115" s="33">
        <v>63.653646999999999</v>
      </c>
      <c r="EY1115" s="33">
        <v>63.973567000000003</v>
      </c>
      <c r="EZ1115" s="33">
        <v>65.148161000000002</v>
      </c>
      <c r="FA1115" s="33">
        <v>68.653932999999995</v>
      </c>
      <c r="FB1115" s="33">
        <v>72.348521000000005</v>
      </c>
      <c r="FC1115" s="33">
        <v>76.777257000000006</v>
      </c>
      <c r="FD1115" s="33">
        <v>78.690126000000006</v>
      </c>
      <c r="FE1115" s="33">
        <v>81.705939999999998</v>
      </c>
      <c r="FF1115" s="33">
        <v>84.148773000000006</v>
      </c>
      <c r="FG1115" s="33">
        <v>86.732697999999999</v>
      </c>
      <c r="FH1115" s="33">
        <v>87.996105999999997</v>
      </c>
      <c r="FI1115" s="33">
        <v>86.143801999999994</v>
      </c>
      <c r="FJ1115" s="33">
        <v>84.669465000000002</v>
      </c>
      <c r="FK1115" s="33">
        <v>83.332238000000004</v>
      </c>
      <c r="FL1115" s="33">
        <v>77.746868000000006</v>
      </c>
      <c r="FM1115" s="33">
        <v>73.755896000000007</v>
      </c>
      <c r="FN1115" s="33">
        <v>71.250285000000005</v>
      </c>
      <c r="FO1115" s="33">
        <v>70.470037000000005</v>
      </c>
      <c r="FP1115" s="33">
        <v>70.010447999999997</v>
      </c>
      <c r="FQ1115" s="33">
        <v>31.158000000000001</v>
      </c>
      <c r="FR1115" s="82">
        <v>2.9633919999999998</v>
      </c>
      <c r="FS1115">
        <v>1</v>
      </c>
    </row>
    <row r="1116" spans="1:175" x14ac:dyDescent="0.2">
      <c r="A1116" s="18" t="s">
        <v>197</v>
      </c>
      <c r="B1116" s="27" t="s">
        <v>188</v>
      </c>
      <c r="C1116" s="27">
        <v>42975</v>
      </c>
      <c r="D1116" s="33">
        <v>680</v>
      </c>
      <c r="E1116" s="33">
        <v>183.83409</v>
      </c>
      <c r="F1116" s="33">
        <v>182.16524999999999</v>
      </c>
      <c r="G1116" s="33">
        <v>181.69076000000001</v>
      </c>
      <c r="H1116" s="33">
        <v>186.53094999999999</v>
      </c>
      <c r="I1116" s="33">
        <v>193.22800000000001</v>
      </c>
      <c r="J1116" s="33">
        <v>215.14735999999999</v>
      </c>
      <c r="K1116" s="33">
        <v>240.90751</v>
      </c>
      <c r="L1116" s="33">
        <v>267.42397</v>
      </c>
      <c r="M1116" s="33">
        <v>288.90895</v>
      </c>
      <c r="N1116" s="33">
        <v>309.77202</v>
      </c>
      <c r="O1116" s="33">
        <v>323.61000999999999</v>
      </c>
      <c r="P1116" s="33">
        <v>331.00013999999999</v>
      </c>
      <c r="Q1116" s="33">
        <v>335.89503999999999</v>
      </c>
      <c r="R1116" s="33">
        <v>338.92795999999998</v>
      </c>
      <c r="S1116" s="33">
        <v>337.86428000000001</v>
      </c>
      <c r="T1116" s="33">
        <v>330.24876</v>
      </c>
      <c r="U1116" s="33">
        <v>320.89449999999999</v>
      </c>
      <c r="V1116" s="33">
        <v>301.09818000000001</v>
      </c>
      <c r="W1116" s="33">
        <v>262.15552000000002</v>
      </c>
      <c r="X1116" s="33">
        <v>246.57587000000001</v>
      </c>
      <c r="Y1116" s="33">
        <v>233.85839000000001</v>
      </c>
      <c r="Z1116" s="33">
        <v>223.00630000000001</v>
      </c>
      <c r="AA1116" s="33">
        <v>211.32819000000001</v>
      </c>
      <c r="AB1116" s="33">
        <v>201.74280999999999</v>
      </c>
      <c r="AC1116" s="33">
        <v>2.7910868</v>
      </c>
      <c r="AD1116" s="33">
        <v>1.8702536000000001</v>
      </c>
      <c r="AE1116" s="33">
        <v>3.1603536000000001</v>
      </c>
      <c r="AF1116" s="33">
        <v>0.6056975</v>
      </c>
      <c r="AG1116" s="33">
        <v>-6.6599081</v>
      </c>
      <c r="AH1116" s="33">
        <v>-7.3958142000000002</v>
      </c>
      <c r="AI1116" s="33">
        <v>-7.7809134999999996</v>
      </c>
      <c r="AJ1116" s="33">
        <v>-5.5190104</v>
      </c>
      <c r="AK1116" s="33">
        <v>-5.2078309000000003</v>
      </c>
      <c r="AL1116" s="33">
        <v>-4.0577698</v>
      </c>
      <c r="AM1116" s="33">
        <v>-7.1819829000000004</v>
      </c>
      <c r="AN1116" s="33">
        <v>-5.8089931000000004</v>
      </c>
      <c r="AO1116" s="33">
        <v>-5.7617957999999998</v>
      </c>
      <c r="AP1116" s="33">
        <v>-3.5924651999999999</v>
      </c>
      <c r="AQ1116" s="33">
        <v>-3.2490301000000001</v>
      </c>
      <c r="AR1116" s="33">
        <v>-1.4961724000000001</v>
      </c>
      <c r="AS1116" s="33">
        <v>-1.0192882000000001</v>
      </c>
      <c r="AT1116" s="33">
        <v>-2.3576313999999998</v>
      </c>
      <c r="AU1116" s="33">
        <v>-1.8781121000000001</v>
      </c>
      <c r="AV1116" s="33">
        <v>-7.5197320999999997</v>
      </c>
      <c r="AW1116" s="33">
        <v>-6.7151189000000002</v>
      </c>
      <c r="AX1116" s="33">
        <v>-4.9708731999999998</v>
      </c>
      <c r="AY1116" s="33">
        <v>-7.0658989999999999</v>
      </c>
      <c r="AZ1116" s="33">
        <v>-6.7969505000000003</v>
      </c>
      <c r="BA1116" s="33">
        <v>4.4001248999999998</v>
      </c>
      <c r="BB1116" s="33">
        <v>3.5738525000000001</v>
      </c>
      <c r="BC1116" s="33">
        <v>4.5863186999999996</v>
      </c>
      <c r="BD1116" s="33">
        <v>2.1350988000000002</v>
      </c>
      <c r="BE1116" s="33">
        <v>-5.2338569000000001</v>
      </c>
      <c r="BF1116" s="33">
        <v>-5.8525546000000004</v>
      </c>
      <c r="BG1116" s="33">
        <v>-6.0981453999999999</v>
      </c>
      <c r="BH1116" s="33">
        <v>-3.7389570999999999</v>
      </c>
      <c r="BI1116" s="33">
        <v>-3.3493829000000002</v>
      </c>
      <c r="BJ1116" s="33">
        <v>-1.9591954</v>
      </c>
      <c r="BK1116" s="33">
        <v>-4.5936665999999997</v>
      </c>
      <c r="BL1116" s="33">
        <v>-3.0591862000000001</v>
      </c>
      <c r="BM1116" s="33">
        <v>-3.0444098999999998</v>
      </c>
      <c r="BN1116" s="33">
        <v>-0.34066055000000001</v>
      </c>
      <c r="BO1116" s="33">
        <v>0.76143004999999997</v>
      </c>
      <c r="BP1116" s="33">
        <v>2.1861217000000002</v>
      </c>
      <c r="BQ1116" s="33">
        <v>2.4980326000000002</v>
      </c>
      <c r="BR1116" s="33">
        <v>1.0474261</v>
      </c>
      <c r="BS1116" s="33">
        <v>1.4038497000000001</v>
      </c>
      <c r="BT1116" s="33">
        <v>-3.8373903</v>
      </c>
      <c r="BU1116" s="33">
        <v>-3.1789711</v>
      </c>
      <c r="BV1116" s="33">
        <v>-1.5145804</v>
      </c>
      <c r="BW1116" s="33">
        <v>-3.5029257</v>
      </c>
      <c r="BX1116" s="33">
        <v>-3.6619297</v>
      </c>
      <c r="BY1116" s="33">
        <v>5.5145397000000003</v>
      </c>
      <c r="BZ1116" s="33">
        <v>4.7537599000000004</v>
      </c>
      <c r="CA1116" s="33">
        <v>5.5739378999999998</v>
      </c>
      <c r="CB1116" s="33">
        <v>3.1943573999999999</v>
      </c>
      <c r="CC1116" s="33">
        <v>-4.2461782000000001</v>
      </c>
      <c r="CD1116" s="33">
        <v>-4.7836976</v>
      </c>
      <c r="CE1116" s="33">
        <v>-4.9326653</v>
      </c>
      <c r="CF1116" s="33">
        <v>-2.5060975999999999</v>
      </c>
      <c r="CG1116" s="33">
        <v>-2.0622275000000001</v>
      </c>
      <c r="CH1116" s="33">
        <v>-0.50572919999999999</v>
      </c>
      <c r="CI1116" s="33">
        <v>-2.8010066</v>
      </c>
      <c r="CJ1116" s="33">
        <v>-1.1546783</v>
      </c>
      <c r="CK1116" s="33">
        <v>-1.1623566999999999</v>
      </c>
      <c r="CL1116" s="33">
        <v>1.9115294</v>
      </c>
      <c r="CM1116" s="33">
        <v>3.5390625</v>
      </c>
      <c r="CN1116" s="33">
        <v>4.7364674000000004</v>
      </c>
      <c r="CO1116" s="33">
        <v>4.9341182999999997</v>
      </c>
      <c r="CP1116" s="33">
        <v>3.4057586</v>
      </c>
      <c r="CQ1116" s="33">
        <v>3.6769264000000002</v>
      </c>
      <c r="CR1116" s="33">
        <v>-1.2870116</v>
      </c>
      <c r="CS1116" s="33">
        <v>-0.72984587999999995</v>
      </c>
      <c r="CT1116" s="33">
        <v>0.87923746999999997</v>
      </c>
      <c r="CU1116" s="33">
        <v>-1.0352212000000001</v>
      </c>
      <c r="CV1116" s="33">
        <v>-1.4906238000000001</v>
      </c>
      <c r="CW1116" s="33">
        <v>6.6289546000000001</v>
      </c>
      <c r="CX1116" s="33">
        <v>5.9336672999999998</v>
      </c>
      <c r="CY1116" s="33">
        <v>6.5615569999999996</v>
      </c>
      <c r="CZ1116" s="33">
        <v>4.2536160000000001</v>
      </c>
      <c r="DA1116" s="33">
        <v>-3.2584993999999998</v>
      </c>
      <c r="DB1116" s="33">
        <v>-3.7148406999999999</v>
      </c>
      <c r="DC1116" s="33">
        <v>-3.7671853</v>
      </c>
      <c r="DD1116" s="33">
        <v>-1.2732380000000001</v>
      </c>
      <c r="DE1116" s="33">
        <v>-0.77507207</v>
      </c>
      <c r="DF1116" s="33">
        <v>0.94773702000000004</v>
      </c>
      <c r="DG1116" s="33">
        <v>-1.0083466000000001</v>
      </c>
      <c r="DH1116" s="33">
        <v>0.74982952999999997</v>
      </c>
      <c r="DI1116" s="33">
        <v>0.71969643999999999</v>
      </c>
      <c r="DJ1116" s="33">
        <v>4.1637193999999997</v>
      </c>
      <c r="DK1116" s="33">
        <v>6.3166950000000002</v>
      </c>
      <c r="DL1116" s="33">
        <v>7.2868130999999998</v>
      </c>
      <c r="DM1116" s="33">
        <v>7.3702038999999999</v>
      </c>
      <c r="DN1116" s="33">
        <v>5.7640910999999999</v>
      </c>
      <c r="DO1116" s="33">
        <v>5.9500031</v>
      </c>
      <c r="DP1116" s="33">
        <v>1.2633671</v>
      </c>
      <c r="DQ1116" s="33">
        <v>1.7192793</v>
      </c>
      <c r="DR1116" s="33">
        <v>3.2730552999999998</v>
      </c>
      <c r="DS1116" s="33">
        <v>1.4324832000000001</v>
      </c>
      <c r="DT1116" s="33">
        <v>0.68068203000000005</v>
      </c>
      <c r="DU1116" s="33">
        <v>8.2379926000000001</v>
      </c>
      <c r="DV1116" s="33">
        <v>7.6372662</v>
      </c>
      <c r="DW1116" s="33">
        <v>7.9875221999999999</v>
      </c>
      <c r="DX1116" s="33">
        <v>5.7830173</v>
      </c>
      <c r="DY1116" s="33">
        <v>-1.8324482</v>
      </c>
      <c r="DZ1116" s="33">
        <v>-2.1715810000000002</v>
      </c>
      <c r="EA1116" s="33">
        <v>-2.0844171999999999</v>
      </c>
      <c r="EB1116" s="33">
        <v>0.50681529000000003</v>
      </c>
      <c r="EC1116" s="33">
        <v>1.0833759000000001</v>
      </c>
      <c r="ED1116" s="33">
        <v>3.0463114</v>
      </c>
      <c r="EE1116" s="33">
        <v>1.5799698</v>
      </c>
      <c r="EF1116" s="33">
        <v>3.4996364</v>
      </c>
      <c r="EG1116" s="33">
        <v>3.4370823000000001</v>
      </c>
      <c r="EH1116" s="33">
        <v>7.4155239999999996</v>
      </c>
      <c r="EI1116" s="33">
        <v>10.327154999999999</v>
      </c>
      <c r="EJ1116" s="33">
        <v>10.969106999999999</v>
      </c>
      <c r="EK1116" s="33">
        <v>10.887525</v>
      </c>
      <c r="EL1116" s="33">
        <v>9.1691486999999992</v>
      </c>
      <c r="EM1116" s="33">
        <v>9.2319648000000001</v>
      </c>
      <c r="EN1116" s="33">
        <v>4.9457088000000002</v>
      </c>
      <c r="EO1116" s="33">
        <v>5.2554271999999997</v>
      </c>
      <c r="EP1116" s="33">
        <v>6.7293481000000002</v>
      </c>
      <c r="EQ1116" s="33">
        <v>4.9954565000000004</v>
      </c>
      <c r="ER1116" s="33">
        <v>3.8157028</v>
      </c>
      <c r="ES1116" s="33">
        <v>68.100779000000003</v>
      </c>
      <c r="ET1116" s="33">
        <v>67.624294000000006</v>
      </c>
      <c r="EU1116" s="33">
        <v>65.931533000000002</v>
      </c>
      <c r="EV1116" s="33">
        <v>64.979279000000005</v>
      </c>
      <c r="EW1116" s="33">
        <v>64.010026999999994</v>
      </c>
      <c r="EX1116" s="33">
        <v>63.345244999999998</v>
      </c>
      <c r="EY1116" s="33">
        <v>63.019418999999999</v>
      </c>
      <c r="EZ1116" s="33">
        <v>64.343485999999999</v>
      </c>
      <c r="FA1116" s="33">
        <v>68.045520999999994</v>
      </c>
      <c r="FB1116" s="33">
        <v>70.798833999999999</v>
      </c>
      <c r="FC1116" s="33">
        <v>74.538784000000007</v>
      </c>
      <c r="FD1116" s="33">
        <v>77.838873000000007</v>
      </c>
      <c r="FE1116" s="33">
        <v>81.093804000000006</v>
      </c>
      <c r="FF1116" s="33">
        <v>83.286022000000003</v>
      </c>
      <c r="FG1116" s="33">
        <v>84.751084000000006</v>
      </c>
      <c r="FH1116" s="33">
        <v>84.344292999999993</v>
      </c>
      <c r="FI1116" s="33">
        <v>82.562365999999997</v>
      </c>
      <c r="FJ1116" s="33">
        <v>79.723084999999998</v>
      </c>
      <c r="FK1116" s="33">
        <v>77.174970999999999</v>
      </c>
      <c r="FL1116" s="33">
        <v>72.276480000000006</v>
      </c>
      <c r="FM1116" s="33">
        <v>69.065458000000007</v>
      </c>
      <c r="FN1116" s="33">
        <v>67.711551</v>
      </c>
      <c r="FO1116" s="33">
        <v>65.982962999999998</v>
      </c>
      <c r="FP1116" s="33">
        <v>64.804997</v>
      </c>
      <c r="FQ1116" s="33">
        <v>52.775469999999999</v>
      </c>
      <c r="FR1116" s="82">
        <v>4.6855640000000003</v>
      </c>
      <c r="FS1116">
        <v>1</v>
      </c>
    </row>
    <row r="1117" spans="1:175" x14ac:dyDescent="0.2">
      <c r="A1117" s="18" t="s">
        <v>197</v>
      </c>
      <c r="B1117" s="27" t="s">
        <v>188</v>
      </c>
      <c r="C1117" s="27">
        <v>42976</v>
      </c>
      <c r="D1117" s="33">
        <v>680</v>
      </c>
      <c r="E1117" s="33">
        <v>194.04756</v>
      </c>
      <c r="F1117" s="33">
        <v>190.61971</v>
      </c>
      <c r="G1117" s="33">
        <v>187.28951000000001</v>
      </c>
      <c r="H1117" s="33">
        <v>189.88801000000001</v>
      </c>
      <c r="I1117" s="33">
        <v>196.17966000000001</v>
      </c>
      <c r="J1117" s="33">
        <v>213.2253</v>
      </c>
      <c r="K1117" s="33">
        <v>238.06354999999999</v>
      </c>
      <c r="L1117" s="33">
        <v>258.88979999999998</v>
      </c>
      <c r="M1117" s="33">
        <v>275.86243000000002</v>
      </c>
      <c r="N1117" s="33">
        <v>287.96285</v>
      </c>
      <c r="O1117" s="33">
        <v>296.73424</v>
      </c>
      <c r="P1117" s="33">
        <v>306.23901000000001</v>
      </c>
      <c r="Q1117" s="33">
        <v>307.66178000000002</v>
      </c>
      <c r="R1117" s="33">
        <v>310.68355000000003</v>
      </c>
      <c r="S1117" s="33">
        <v>309.58168999999998</v>
      </c>
      <c r="T1117" s="33">
        <v>301.38466</v>
      </c>
      <c r="U1117" s="33">
        <v>291.99220000000003</v>
      </c>
      <c r="V1117" s="33">
        <v>277.16460999999998</v>
      </c>
      <c r="W1117" s="33">
        <v>245.00074000000001</v>
      </c>
      <c r="X1117" s="33">
        <v>232.54902999999999</v>
      </c>
      <c r="Y1117" s="33">
        <v>224.49142000000001</v>
      </c>
      <c r="Z1117" s="33">
        <v>215.65928</v>
      </c>
      <c r="AA1117" s="33">
        <v>207.29915</v>
      </c>
      <c r="AB1117" s="33">
        <v>197.5403</v>
      </c>
      <c r="AC1117" s="33">
        <v>-2.2766247000000002</v>
      </c>
      <c r="AD1117" s="33">
        <v>-1.5629763999999999</v>
      </c>
      <c r="AE1117" s="33">
        <v>4.8574039999999999E-2</v>
      </c>
      <c r="AF1117" s="33">
        <v>0.21344705999999999</v>
      </c>
      <c r="AG1117" s="33">
        <v>-5.4348042000000003</v>
      </c>
      <c r="AH1117" s="33">
        <v>-5.4874083999999996</v>
      </c>
      <c r="AI1117" s="33">
        <v>-4.0263521000000004</v>
      </c>
      <c r="AJ1117" s="33">
        <v>-1.6328449</v>
      </c>
      <c r="AK1117" s="33">
        <v>-1.0235274000000001</v>
      </c>
      <c r="AL1117" s="33">
        <v>-0.56353019000000004</v>
      </c>
      <c r="AM1117" s="33">
        <v>-2.1008868999999999</v>
      </c>
      <c r="AN1117" s="33">
        <v>3.1065125</v>
      </c>
      <c r="AO1117" s="33">
        <v>1.0088248</v>
      </c>
      <c r="AP1117" s="33">
        <v>-8.9750060000000006E-2</v>
      </c>
      <c r="AQ1117" s="33">
        <v>1.5069385</v>
      </c>
      <c r="AR1117" s="33">
        <v>1.1471659999999999</v>
      </c>
      <c r="AS1117" s="33">
        <v>-0.60820063999999996</v>
      </c>
      <c r="AT1117" s="33">
        <v>-1.0847811999999999</v>
      </c>
      <c r="AU1117" s="33">
        <v>-2.0745496999999999</v>
      </c>
      <c r="AV1117" s="33">
        <v>-10.57808</v>
      </c>
      <c r="AW1117" s="33">
        <v>-10.799626999999999</v>
      </c>
      <c r="AX1117" s="33">
        <v>-7.6388933000000003</v>
      </c>
      <c r="AY1117" s="33">
        <v>-4.0500116999999998</v>
      </c>
      <c r="AZ1117" s="33">
        <v>-3.8209266999999998</v>
      </c>
      <c r="BA1117" s="33">
        <v>-1.086767</v>
      </c>
      <c r="BB1117" s="33">
        <v>-0.32952524999999999</v>
      </c>
      <c r="BC1117" s="33">
        <v>1.0991157</v>
      </c>
      <c r="BD1117" s="33">
        <v>1.3681249</v>
      </c>
      <c r="BE1117" s="33">
        <v>-4.2641571999999996</v>
      </c>
      <c r="BF1117" s="33">
        <v>-4.1531853999999999</v>
      </c>
      <c r="BG1117" s="33">
        <v>-2.9610150000000002</v>
      </c>
      <c r="BH1117" s="33">
        <v>-6.222573E-2</v>
      </c>
      <c r="BI1117" s="33">
        <v>0.47596964000000003</v>
      </c>
      <c r="BJ1117" s="33">
        <v>1.0153589999999999</v>
      </c>
      <c r="BK1117" s="33">
        <v>-0.24527288999999999</v>
      </c>
      <c r="BL1117" s="33">
        <v>5.1007084999999996</v>
      </c>
      <c r="BM1117" s="33">
        <v>3.0690259000000002</v>
      </c>
      <c r="BN1117" s="33">
        <v>2.0475091999999999</v>
      </c>
      <c r="BO1117" s="33">
        <v>3.7550792999999998</v>
      </c>
      <c r="BP1117" s="33">
        <v>3.2940086000000002</v>
      </c>
      <c r="BQ1117" s="33">
        <v>1.4196086999999999</v>
      </c>
      <c r="BR1117" s="33">
        <v>0.90452849000000002</v>
      </c>
      <c r="BS1117" s="33">
        <v>-0.29835262000000001</v>
      </c>
      <c r="BT1117" s="33">
        <v>-8.1573636</v>
      </c>
      <c r="BU1117" s="33">
        <v>-8.5066450000000007</v>
      </c>
      <c r="BV1117" s="33">
        <v>-5.4758070999999999</v>
      </c>
      <c r="BW1117" s="33">
        <v>-1.8107933000000001</v>
      </c>
      <c r="BX1117" s="33">
        <v>-2.0885345000000002</v>
      </c>
      <c r="BY1117" s="33">
        <v>-0.26267508000000001</v>
      </c>
      <c r="BZ1117" s="33">
        <v>0.52475928999999999</v>
      </c>
      <c r="CA1117" s="33">
        <v>1.8267177000000001</v>
      </c>
      <c r="CB1117" s="33">
        <v>2.1678511999999999</v>
      </c>
      <c r="CC1117" s="33">
        <v>-3.4533706</v>
      </c>
      <c r="CD1117" s="33">
        <v>-3.2291067</v>
      </c>
      <c r="CE1117" s="33">
        <v>-2.2231657999999999</v>
      </c>
      <c r="CF1117" s="33">
        <v>1.0255802999999999</v>
      </c>
      <c r="CG1117" s="33">
        <v>1.5145166999999999</v>
      </c>
      <c r="CH1117" s="33">
        <v>2.1088928999999998</v>
      </c>
      <c r="CI1117" s="33">
        <v>1.0399197</v>
      </c>
      <c r="CJ1117" s="33">
        <v>6.4818825999999996</v>
      </c>
      <c r="CK1117" s="33">
        <v>4.4959148999999998</v>
      </c>
      <c r="CL1117" s="33">
        <v>3.5277683999999998</v>
      </c>
      <c r="CM1117" s="33">
        <v>5.3121346999999997</v>
      </c>
      <c r="CN1117" s="33">
        <v>4.7809052000000003</v>
      </c>
      <c r="CO1117" s="33">
        <v>2.8240633000000002</v>
      </c>
      <c r="CP1117" s="33">
        <v>2.2823183999999999</v>
      </c>
      <c r="CQ1117" s="33">
        <v>0.93183607000000002</v>
      </c>
      <c r="CR1117" s="33">
        <v>-6.4807829999999997</v>
      </c>
      <c r="CS1117" s="33">
        <v>-6.9185328000000004</v>
      </c>
      <c r="CT1117" s="33">
        <v>-3.9776601999999999</v>
      </c>
      <c r="CU1117" s="33">
        <v>-0.25991737999999998</v>
      </c>
      <c r="CV1117" s="33">
        <v>-0.88868499000000001</v>
      </c>
      <c r="CW1117" s="33">
        <v>0.56141680000000005</v>
      </c>
      <c r="CX1117" s="33">
        <v>1.3790438</v>
      </c>
      <c r="CY1117" s="33">
        <v>2.5543197000000002</v>
      </c>
      <c r="CZ1117" s="33">
        <v>2.9675775</v>
      </c>
      <c r="DA1117" s="33">
        <v>-2.6425839999999998</v>
      </c>
      <c r="DB1117" s="33">
        <v>-2.3050278999999998</v>
      </c>
      <c r="DC1117" s="33">
        <v>-1.4853164999999999</v>
      </c>
      <c r="DD1117" s="33">
        <v>2.1133863000000002</v>
      </c>
      <c r="DE1117" s="33">
        <v>2.5530637999999999</v>
      </c>
      <c r="DF1117" s="33">
        <v>3.2024268</v>
      </c>
      <c r="DG1117" s="33">
        <v>2.3251124000000001</v>
      </c>
      <c r="DH1117" s="33">
        <v>7.8630566999999996</v>
      </c>
      <c r="DI1117" s="33">
        <v>5.9228040000000002</v>
      </c>
      <c r="DJ1117" s="33">
        <v>5.0080276000000001</v>
      </c>
      <c r="DK1117" s="33">
        <v>6.8691902000000002</v>
      </c>
      <c r="DL1117" s="33">
        <v>6.2678019000000003</v>
      </c>
      <c r="DM1117" s="33">
        <v>4.2285178999999999</v>
      </c>
      <c r="DN1117" s="33">
        <v>3.6601081999999998</v>
      </c>
      <c r="DO1117" s="33">
        <v>2.1620248000000002</v>
      </c>
      <c r="DP1117" s="33">
        <v>-4.8042024000000003</v>
      </c>
      <c r="DQ1117" s="33">
        <v>-5.3304207000000003</v>
      </c>
      <c r="DR1117" s="33">
        <v>-2.4795132</v>
      </c>
      <c r="DS1117" s="33">
        <v>1.2909584999999999</v>
      </c>
      <c r="DT1117" s="33">
        <v>0.31116456999999997</v>
      </c>
      <c r="DU1117" s="33">
        <v>1.7512745999999999</v>
      </c>
      <c r="DV1117" s="33">
        <v>2.612495</v>
      </c>
      <c r="DW1117" s="33">
        <v>3.6048613999999999</v>
      </c>
      <c r="DX1117" s="33">
        <v>4.1222554000000002</v>
      </c>
      <c r="DY1117" s="33">
        <v>-1.4719369</v>
      </c>
      <c r="DZ1117" s="33">
        <v>-0.97080493000000001</v>
      </c>
      <c r="EA1117" s="33">
        <v>-0.41997938000000001</v>
      </c>
      <c r="EB1117" s="33">
        <v>3.6840054000000002</v>
      </c>
      <c r="EC1117" s="33">
        <v>4.0525608000000002</v>
      </c>
      <c r="ED1117" s="33">
        <v>4.7813160000000003</v>
      </c>
      <c r="EE1117" s="33">
        <v>4.1807264000000002</v>
      </c>
      <c r="EF1117" s="33">
        <v>9.8572527000000001</v>
      </c>
      <c r="EG1117" s="33">
        <v>7.9830050999999997</v>
      </c>
      <c r="EH1117" s="33">
        <v>7.1452868</v>
      </c>
      <c r="EI1117" s="33">
        <v>9.1173310000000001</v>
      </c>
      <c r="EJ1117" s="33">
        <v>8.4146444999999996</v>
      </c>
      <c r="EK1117" s="33">
        <v>6.2563272000000003</v>
      </c>
      <c r="EL1117" s="33">
        <v>5.6494179000000004</v>
      </c>
      <c r="EM1117" s="33">
        <v>3.9382218999999998</v>
      </c>
      <c r="EN1117" s="33">
        <v>-2.3834862999999999</v>
      </c>
      <c r="EO1117" s="33">
        <v>-3.0374390999999998</v>
      </c>
      <c r="EP1117" s="33">
        <v>-0.31642701000000001</v>
      </c>
      <c r="EQ1117" s="33">
        <v>3.5301768999999998</v>
      </c>
      <c r="ER1117" s="33">
        <v>2.0435568000000002</v>
      </c>
      <c r="ES1117" s="33">
        <v>63.907966999999999</v>
      </c>
      <c r="ET1117" s="33">
        <v>62.989137999999997</v>
      </c>
      <c r="EU1117" s="33">
        <v>62.176290000000002</v>
      </c>
      <c r="EV1117" s="33">
        <v>61.719470999999999</v>
      </c>
      <c r="EW1117" s="33">
        <v>61.308695999999998</v>
      </c>
      <c r="EX1117" s="33">
        <v>60.906483000000001</v>
      </c>
      <c r="EY1117" s="33">
        <v>60.848931</v>
      </c>
      <c r="EZ1117" s="33">
        <v>60.617466999999998</v>
      </c>
      <c r="FA1117" s="33">
        <v>62.079442</v>
      </c>
      <c r="FB1117" s="33">
        <v>63.503788999999998</v>
      </c>
      <c r="FC1117" s="33">
        <v>65.411649999999995</v>
      </c>
      <c r="FD1117" s="33">
        <v>67.731295000000003</v>
      </c>
      <c r="FE1117" s="33">
        <v>70.236895000000004</v>
      </c>
      <c r="FF1117" s="33">
        <v>72.861874</v>
      </c>
      <c r="FG1117" s="33">
        <v>73.134559999999993</v>
      </c>
      <c r="FH1117" s="33">
        <v>72.777533000000005</v>
      </c>
      <c r="FI1117" s="33">
        <v>72.909879000000004</v>
      </c>
      <c r="FJ1117" s="33">
        <v>71.699022999999997</v>
      </c>
      <c r="FK1117" s="33">
        <v>70.108575000000002</v>
      </c>
      <c r="FL1117" s="33">
        <v>66.292811999999998</v>
      </c>
      <c r="FM1117" s="33">
        <v>64.810578000000007</v>
      </c>
      <c r="FN1117" s="33">
        <v>63.475839000000001</v>
      </c>
      <c r="FO1117" s="33">
        <v>62.531739999999999</v>
      </c>
      <c r="FP1117" s="33">
        <v>60.970339000000003</v>
      </c>
      <c r="FQ1117" s="33">
        <v>25.158999999999999</v>
      </c>
      <c r="FR1117" s="82">
        <v>2.6248149999999999</v>
      </c>
      <c r="FS1117">
        <v>1</v>
      </c>
    </row>
    <row r="1118" spans="1:175" x14ac:dyDescent="0.2">
      <c r="A1118" s="18" t="s">
        <v>197</v>
      </c>
      <c r="B1118" s="27" t="s">
        <v>188</v>
      </c>
      <c r="C1118" s="27">
        <v>42978</v>
      </c>
      <c r="D1118" s="33">
        <v>677</v>
      </c>
      <c r="E1118" s="33">
        <v>186.64690999999999</v>
      </c>
      <c r="F1118" s="33">
        <v>183.46279000000001</v>
      </c>
      <c r="G1118" s="33">
        <v>181.76791</v>
      </c>
      <c r="H1118" s="33">
        <v>182.9059</v>
      </c>
      <c r="I1118" s="33">
        <v>189.23704000000001</v>
      </c>
      <c r="J1118" s="33">
        <v>202.84214</v>
      </c>
      <c r="K1118" s="33">
        <v>224.60114999999999</v>
      </c>
      <c r="L1118" s="33">
        <v>247.93033</v>
      </c>
      <c r="M1118" s="33">
        <v>271.49511000000001</v>
      </c>
      <c r="N1118" s="33">
        <v>291.89422999999999</v>
      </c>
      <c r="O1118" s="33">
        <v>307.86034999999998</v>
      </c>
      <c r="P1118" s="33">
        <v>316.99779000000001</v>
      </c>
      <c r="Q1118" s="33">
        <v>323.81628999999998</v>
      </c>
      <c r="R1118" s="33">
        <v>334.01015000000001</v>
      </c>
      <c r="S1118" s="33">
        <v>340.62705999999997</v>
      </c>
      <c r="T1118" s="33">
        <v>335.73027000000002</v>
      </c>
      <c r="U1118" s="33">
        <v>332.47823</v>
      </c>
      <c r="V1118" s="33">
        <v>319.02832000000001</v>
      </c>
      <c r="W1118" s="33">
        <v>276.42419999999998</v>
      </c>
      <c r="X1118" s="33">
        <v>259.22829999999999</v>
      </c>
      <c r="Y1118" s="33">
        <v>247.47718</v>
      </c>
      <c r="Z1118" s="33">
        <v>236.67742000000001</v>
      </c>
      <c r="AA1118" s="33">
        <v>224.41616999999999</v>
      </c>
      <c r="AB1118" s="33">
        <v>213.45337000000001</v>
      </c>
      <c r="AC1118" s="33">
        <v>-2.5444282</v>
      </c>
      <c r="AD1118" s="33">
        <v>-1.7199500000000001</v>
      </c>
      <c r="AE1118" s="33">
        <v>-0.35272989999999999</v>
      </c>
      <c r="AF1118" s="33">
        <v>-1.138263</v>
      </c>
      <c r="AG1118" s="33">
        <v>-2.8183259999999999</v>
      </c>
      <c r="AH1118" s="33">
        <v>-3.4215548</v>
      </c>
      <c r="AI1118" s="33">
        <v>-4.5284892000000001</v>
      </c>
      <c r="AJ1118" s="33">
        <v>-1.7999376</v>
      </c>
      <c r="AK1118" s="33">
        <v>-0.59359145999999996</v>
      </c>
      <c r="AL1118" s="33">
        <v>-1.2481039</v>
      </c>
      <c r="AM1118" s="33">
        <v>-1.8368264999999999</v>
      </c>
      <c r="AN1118" s="33">
        <v>-1.767266</v>
      </c>
      <c r="AO1118" s="33">
        <v>-1.6466419999999999</v>
      </c>
      <c r="AP1118" s="33">
        <v>0.58177208999999996</v>
      </c>
      <c r="AQ1118" s="33">
        <v>3.2264797000000001</v>
      </c>
      <c r="AR1118" s="33">
        <v>-0.50997146000000004</v>
      </c>
      <c r="AS1118" s="33">
        <v>3.1627698</v>
      </c>
      <c r="AT1118" s="33">
        <v>4.1042128</v>
      </c>
      <c r="AU1118" s="33">
        <v>-1.1349891999999999</v>
      </c>
      <c r="AV1118" s="33">
        <v>-6.9438616</v>
      </c>
      <c r="AW1118" s="33">
        <v>-7.1804798999999999</v>
      </c>
      <c r="AX1118" s="33">
        <v>-4.0329579999999998</v>
      </c>
      <c r="AY1118" s="33">
        <v>-4.9903019999999998</v>
      </c>
      <c r="AZ1118" s="33">
        <v>-3.9342305</v>
      </c>
      <c r="BA1118" s="33">
        <v>-1.6027766999999999</v>
      </c>
      <c r="BB1118" s="33">
        <v>-0.58015777000000002</v>
      </c>
      <c r="BC1118" s="33">
        <v>0.73774068000000004</v>
      </c>
      <c r="BD1118" s="33">
        <v>-0.12804188</v>
      </c>
      <c r="BE1118" s="33">
        <v>-1.7851557</v>
      </c>
      <c r="BF1118" s="33">
        <v>-2.2663850000000001</v>
      </c>
      <c r="BG1118" s="33">
        <v>-3.4342290000000002</v>
      </c>
      <c r="BH1118" s="33">
        <v>-0.52744486999999995</v>
      </c>
      <c r="BI1118" s="33">
        <v>0.83305437999999998</v>
      </c>
      <c r="BJ1118" s="33">
        <v>0.50188832999999999</v>
      </c>
      <c r="BK1118" s="33">
        <v>0.18850307999999999</v>
      </c>
      <c r="BL1118" s="33">
        <v>0.50491375999999999</v>
      </c>
      <c r="BM1118" s="33">
        <v>0.79572100999999995</v>
      </c>
      <c r="BN1118" s="33">
        <v>4.3810883</v>
      </c>
      <c r="BO1118" s="33">
        <v>7.4706478000000001</v>
      </c>
      <c r="BP1118" s="33">
        <v>3.6349787999999998</v>
      </c>
      <c r="BQ1118" s="33">
        <v>7.3618559000000001</v>
      </c>
      <c r="BR1118" s="33">
        <v>8.0980143000000009</v>
      </c>
      <c r="BS1118" s="33">
        <v>1.4687829999999999</v>
      </c>
      <c r="BT1118" s="33">
        <v>-4.2517296</v>
      </c>
      <c r="BU1118" s="33">
        <v>-4.6251202999999999</v>
      </c>
      <c r="BV1118" s="33">
        <v>-1.5965113</v>
      </c>
      <c r="BW1118" s="33">
        <v>-2.5646924000000002</v>
      </c>
      <c r="BX1118" s="33">
        <v>-1.5349473</v>
      </c>
      <c r="BY1118" s="33">
        <v>-0.95059168000000005</v>
      </c>
      <c r="BZ1118" s="33">
        <v>0.20925885</v>
      </c>
      <c r="CA1118" s="33">
        <v>1.4929973000000001</v>
      </c>
      <c r="CB1118" s="33">
        <v>0.57163417000000005</v>
      </c>
      <c r="CC1118" s="33">
        <v>-1.0695851000000001</v>
      </c>
      <c r="CD1118" s="33">
        <v>-1.466318</v>
      </c>
      <c r="CE1118" s="33">
        <v>-2.6763477</v>
      </c>
      <c r="CF1118" s="33">
        <v>0.35387972000000001</v>
      </c>
      <c r="CG1118" s="33">
        <v>1.8211449</v>
      </c>
      <c r="CH1118" s="33">
        <v>1.7139276000000001</v>
      </c>
      <c r="CI1118" s="33">
        <v>1.5912402000000001</v>
      </c>
      <c r="CJ1118" s="33">
        <v>2.0786185000000001</v>
      </c>
      <c r="CK1118" s="33">
        <v>2.4872942</v>
      </c>
      <c r="CL1118" s="33">
        <v>7.0124830999999999</v>
      </c>
      <c r="CM1118" s="33">
        <v>10.410145999999999</v>
      </c>
      <c r="CN1118" s="33">
        <v>6.5057587999999997</v>
      </c>
      <c r="CO1118" s="33">
        <v>10.27013</v>
      </c>
      <c r="CP1118" s="33">
        <v>10.864108999999999</v>
      </c>
      <c r="CQ1118" s="33">
        <v>3.2721477000000001</v>
      </c>
      <c r="CR1118" s="33">
        <v>-2.3871671999999999</v>
      </c>
      <c r="CS1118" s="33">
        <v>-2.8552860999999998</v>
      </c>
      <c r="CT1118" s="33">
        <v>9.0964290000000003E-2</v>
      </c>
      <c r="CU1118" s="33">
        <v>-0.88472253000000001</v>
      </c>
      <c r="CV1118" s="33">
        <v>0.12678902</v>
      </c>
      <c r="CW1118" s="33">
        <v>-0.29840668999999997</v>
      </c>
      <c r="CX1118" s="33">
        <v>0.99867547999999995</v>
      </c>
      <c r="CY1118" s="33">
        <v>2.2482538999999999</v>
      </c>
      <c r="CZ1118" s="33">
        <v>1.2713102000000001</v>
      </c>
      <c r="DA1118" s="33">
        <v>-0.35401449000000001</v>
      </c>
      <c r="DB1118" s="33">
        <v>-0.66625098000000005</v>
      </c>
      <c r="DC1118" s="33">
        <v>-1.9184664</v>
      </c>
      <c r="DD1118" s="33">
        <v>1.2352042999999999</v>
      </c>
      <c r="DE1118" s="33">
        <v>2.8092355000000002</v>
      </c>
      <c r="DF1118" s="33">
        <v>2.9259669000000001</v>
      </c>
      <c r="DG1118" s="33">
        <v>2.9939773000000001</v>
      </c>
      <c r="DH1118" s="33">
        <v>3.6523232999999999</v>
      </c>
      <c r="DI1118" s="33">
        <v>4.1788673999999997</v>
      </c>
      <c r="DJ1118" s="33">
        <v>9.6438778999999997</v>
      </c>
      <c r="DK1118" s="33">
        <v>13.349644</v>
      </c>
      <c r="DL1118" s="33">
        <v>9.3765386999999993</v>
      </c>
      <c r="DM1118" s="33">
        <v>13.178404</v>
      </c>
      <c r="DN1118" s="33">
        <v>13.630204000000001</v>
      </c>
      <c r="DO1118" s="33">
        <v>5.0755122999999998</v>
      </c>
      <c r="DP1118" s="33">
        <v>-0.52260479000000004</v>
      </c>
      <c r="DQ1118" s="33">
        <v>-1.0854519</v>
      </c>
      <c r="DR1118" s="33">
        <v>1.7784397999999999</v>
      </c>
      <c r="DS1118" s="33">
        <v>0.79524729000000005</v>
      </c>
      <c r="DT1118" s="33">
        <v>1.7885253000000001</v>
      </c>
      <c r="DU1118" s="33">
        <v>0.64324484999999998</v>
      </c>
      <c r="DV1118" s="33">
        <v>2.1384677000000001</v>
      </c>
      <c r="DW1118" s="33">
        <v>3.3387245000000001</v>
      </c>
      <c r="DX1118" s="33">
        <v>2.2815313000000002</v>
      </c>
      <c r="DY1118" s="33">
        <v>0.67915579000000004</v>
      </c>
      <c r="DZ1118" s="33">
        <v>0.48891875000000001</v>
      </c>
      <c r="EA1118" s="33">
        <v>-0.82420621999999999</v>
      </c>
      <c r="EB1118" s="33">
        <v>2.5076969999999998</v>
      </c>
      <c r="EC1118" s="33">
        <v>4.2358813</v>
      </c>
      <c r="ED1118" s="33">
        <v>4.6759592000000003</v>
      </c>
      <c r="EE1118" s="33">
        <v>5.0193067999999998</v>
      </c>
      <c r="EF1118" s="33">
        <v>5.9245029999999996</v>
      </c>
      <c r="EG1118" s="33">
        <v>6.6212304</v>
      </c>
      <c r="EH1118" s="33">
        <v>13.443194</v>
      </c>
      <c r="EI1118" s="33">
        <v>17.593812</v>
      </c>
      <c r="EJ1118" s="33">
        <v>13.521489000000001</v>
      </c>
      <c r="EK1118" s="33">
        <v>17.377490000000002</v>
      </c>
      <c r="EL1118" s="33">
        <v>17.624005</v>
      </c>
      <c r="EM1118" s="33">
        <v>7.6792844999999996</v>
      </c>
      <c r="EN1118" s="33">
        <v>2.1695272000000001</v>
      </c>
      <c r="EO1118" s="33">
        <v>1.4699076</v>
      </c>
      <c r="EP1118" s="33">
        <v>4.2148865000000004</v>
      </c>
      <c r="EQ1118" s="33">
        <v>3.2208568999999998</v>
      </c>
      <c r="ER1118" s="33">
        <v>4.1878086000000003</v>
      </c>
      <c r="ES1118" s="33">
        <v>61.186120000000003</v>
      </c>
      <c r="ET1118" s="33">
        <v>60.960127</v>
      </c>
      <c r="EU1118" s="33">
        <v>60.672795000000001</v>
      </c>
      <c r="EV1118" s="33">
        <v>59.306424999999997</v>
      </c>
      <c r="EW1118" s="33">
        <v>58.366255000000002</v>
      </c>
      <c r="EX1118" s="33">
        <v>59.250998000000003</v>
      </c>
      <c r="EY1118" s="33">
        <v>58.719873999999997</v>
      </c>
      <c r="EZ1118" s="33">
        <v>61.345390999999999</v>
      </c>
      <c r="FA1118" s="33">
        <v>65.592903000000007</v>
      </c>
      <c r="FB1118" s="33">
        <v>68.946652</v>
      </c>
      <c r="FC1118" s="33">
        <v>72.747938000000005</v>
      </c>
      <c r="FD1118" s="33">
        <v>77.297624999999996</v>
      </c>
      <c r="FE1118" s="33">
        <v>81.428697</v>
      </c>
      <c r="FF1118" s="33">
        <v>85.947176999999996</v>
      </c>
      <c r="FG1118" s="33">
        <v>90.199064000000007</v>
      </c>
      <c r="FH1118" s="33">
        <v>92.780046999999996</v>
      </c>
      <c r="FI1118" s="33">
        <v>93.699663000000001</v>
      </c>
      <c r="FJ1118" s="33">
        <v>92.472273000000001</v>
      </c>
      <c r="FK1118" s="33">
        <v>89.751966999999993</v>
      </c>
      <c r="FL1118" s="33">
        <v>84.826620000000005</v>
      </c>
      <c r="FM1118" s="33">
        <v>82.701566</v>
      </c>
      <c r="FN1118" s="33">
        <v>79.409902000000002</v>
      </c>
      <c r="FO1118" s="33">
        <v>77.728842999999998</v>
      </c>
      <c r="FP1118" s="33">
        <v>76.084218000000007</v>
      </c>
      <c r="FQ1118" s="33">
        <v>43.330089999999998</v>
      </c>
      <c r="FR1118" s="82">
        <v>5.3712</v>
      </c>
      <c r="FS1118">
        <v>1</v>
      </c>
    </row>
    <row r="1119" spans="1:175" x14ac:dyDescent="0.2">
      <c r="A1119" s="18" t="s">
        <v>197</v>
      </c>
      <c r="B1119" s="27" t="s">
        <v>188</v>
      </c>
      <c r="C1119" s="27">
        <v>42979</v>
      </c>
      <c r="D1119" s="33">
        <v>676</v>
      </c>
      <c r="E1119" s="33">
        <v>200.07006000000001</v>
      </c>
      <c r="F1119" s="33">
        <v>197.15894</v>
      </c>
      <c r="G1119" s="33">
        <v>199.95428999999999</v>
      </c>
      <c r="H1119" s="33">
        <v>203.21028000000001</v>
      </c>
      <c r="I1119" s="33">
        <v>211.31614999999999</v>
      </c>
      <c r="J1119" s="33">
        <v>228.74182999999999</v>
      </c>
      <c r="K1119" s="33">
        <v>255.72040999999999</v>
      </c>
      <c r="L1119" s="33">
        <v>278.22197999999997</v>
      </c>
      <c r="M1119" s="33">
        <v>297.11644000000001</v>
      </c>
      <c r="N1119" s="33">
        <v>319.63887</v>
      </c>
      <c r="O1119" s="33">
        <v>337.70546999999999</v>
      </c>
      <c r="P1119" s="33">
        <v>347.07369999999997</v>
      </c>
      <c r="Q1119" s="33">
        <v>352.26245999999998</v>
      </c>
      <c r="R1119" s="33">
        <v>357.35953999999998</v>
      </c>
      <c r="S1119" s="33">
        <v>359.59393</v>
      </c>
      <c r="T1119" s="33">
        <v>354.44956000000002</v>
      </c>
      <c r="U1119" s="33">
        <v>348.48011000000002</v>
      </c>
      <c r="V1119" s="33">
        <v>327.87445000000002</v>
      </c>
      <c r="W1119" s="33">
        <v>284.83537000000001</v>
      </c>
      <c r="X1119" s="33">
        <v>266.30990000000003</v>
      </c>
      <c r="Y1119" s="33">
        <v>253.85436999999999</v>
      </c>
      <c r="Z1119" s="33">
        <v>240.5172</v>
      </c>
      <c r="AA1119" s="33">
        <v>229.73151999999999</v>
      </c>
      <c r="AB1119" s="33">
        <v>217.44994</v>
      </c>
      <c r="AC1119" s="33">
        <v>-5.5870787000000002</v>
      </c>
      <c r="AD1119" s="33">
        <v>-3.410015</v>
      </c>
      <c r="AE1119" s="33">
        <v>0.72661076999999996</v>
      </c>
      <c r="AF1119" s="33">
        <v>3.7801819999999999</v>
      </c>
      <c r="AG1119" s="33">
        <v>0.38364785000000001</v>
      </c>
      <c r="AH1119" s="33">
        <v>-3.6247039000000001</v>
      </c>
      <c r="AI1119" s="33">
        <v>-4.4669632000000004</v>
      </c>
      <c r="AJ1119" s="33">
        <v>-7.0649417000000003</v>
      </c>
      <c r="AK1119" s="33">
        <v>-6.4437356000000001</v>
      </c>
      <c r="AL1119" s="33">
        <v>-3.3421139000000002</v>
      </c>
      <c r="AM1119" s="33">
        <v>-3.3911039999999999</v>
      </c>
      <c r="AN1119" s="33">
        <v>-1.0966670999999999</v>
      </c>
      <c r="AO1119" s="33">
        <v>0.61444396999999995</v>
      </c>
      <c r="AP1119" s="33">
        <v>3.2168047999999998</v>
      </c>
      <c r="AQ1119" s="33">
        <v>8.0237473000000001</v>
      </c>
      <c r="AR1119" s="33">
        <v>9.0271070000000009</v>
      </c>
      <c r="AS1119" s="33">
        <v>13.149697</v>
      </c>
      <c r="AT1119" s="33">
        <v>9.6683880000000002</v>
      </c>
      <c r="AU1119" s="33">
        <v>4.1050852999999998</v>
      </c>
      <c r="AV1119" s="33">
        <v>-1.8550646</v>
      </c>
      <c r="AW1119" s="33">
        <v>-0.18274119999999999</v>
      </c>
      <c r="AX1119" s="33">
        <v>2.2615565000000002</v>
      </c>
      <c r="AY1119" s="33">
        <v>7.5385073</v>
      </c>
      <c r="AZ1119" s="33">
        <v>6.7728058000000004</v>
      </c>
      <c r="BA1119" s="33">
        <v>-3.9049337999999998</v>
      </c>
      <c r="BB1119" s="33">
        <v>-1.7538224</v>
      </c>
      <c r="BC1119" s="33">
        <v>2.3926818000000001</v>
      </c>
      <c r="BD1119" s="33">
        <v>5.3260858999999998</v>
      </c>
      <c r="BE1119" s="33">
        <v>1.6956655</v>
      </c>
      <c r="BF1119" s="33">
        <v>-2.0449837999999998</v>
      </c>
      <c r="BG1119" s="33">
        <v>-2.9117543000000001</v>
      </c>
      <c r="BH1119" s="33">
        <v>-4.9674988000000004</v>
      </c>
      <c r="BI1119" s="33">
        <v>-4.4129129999999996</v>
      </c>
      <c r="BJ1119" s="33">
        <v>-1.305188</v>
      </c>
      <c r="BK1119" s="33">
        <v>-0.99896761000000001</v>
      </c>
      <c r="BL1119" s="33">
        <v>1.5796773</v>
      </c>
      <c r="BM1119" s="33">
        <v>3.4501930000000001</v>
      </c>
      <c r="BN1119" s="33">
        <v>7.03315</v>
      </c>
      <c r="BO1119" s="33">
        <v>12.35249</v>
      </c>
      <c r="BP1119" s="33">
        <v>13.290196999999999</v>
      </c>
      <c r="BQ1119" s="33">
        <v>17.318771999999999</v>
      </c>
      <c r="BR1119" s="33">
        <v>13.699299999999999</v>
      </c>
      <c r="BS1119" s="33">
        <v>7.1763013999999998</v>
      </c>
      <c r="BT1119" s="33">
        <v>0.92963657</v>
      </c>
      <c r="BU1119" s="33">
        <v>2.6150962</v>
      </c>
      <c r="BV1119" s="33">
        <v>4.8190460000000002</v>
      </c>
      <c r="BW1119" s="33">
        <v>9.9381684000000003</v>
      </c>
      <c r="BX1119" s="33">
        <v>8.9646291999999992</v>
      </c>
      <c r="BY1119" s="33">
        <v>-2.7398853000000001</v>
      </c>
      <c r="BZ1119" s="33">
        <v>-0.60674839999999997</v>
      </c>
      <c r="CA1119" s="33">
        <v>3.5465974999999998</v>
      </c>
      <c r="CB1119" s="33">
        <v>6.3967742999999997</v>
      </c>
      <c r="CC1119" s="33">
        <v>2.6043649000000002</v>
      </c>
      <c r="CD1119" s="33">
        <v>-0.95087438999999996</v>
      </c>
      <c r="CE1119" s="33">
        <v>-1.8346213</v>
      </c>
      <c r="CF1119" s="33">
        <v>-3.5148163000000001</v>
      </c>
      <c r="CG1119" s="33">
        <v>-3.0063715000000002</v>
      </c>
      <c r="CH1119" s="33">
        <v>0.10558072</v>
      </c>
      <c r="CI1119" s="33">
        <v>0.65781873000000002</v>
      </c>
      <c r="CJ1119" s="33">
        <v>3.4333052999999998</v>
      </c>
      <c r="CK1119" s="33">
        <v>5.4142241000000002</v>
      </c>
      <c r="CL1119" s="33">
        <v>9.6763390999999999</v>
      </c>
      <c r="CM1119" s="33">
        <v>15.350564</v>
      </c>
      <c r="CN1119" s="33">
        <v>16.242799999999999</v>
      </c>
      <c r="CO1119" s="33">
        <v>20.206261000000001</v>
      </c>
      <c r="CP1119" s="33">
        <v>16.491095999999999</v>
      </c>
      <c r="CQ1119" s="33">
        <v>9.3034163000000003</v>
      </c>
      <c r="CR1119" s="33">
        <v>2.8583121</v>
      </c>
      <c r="CS1119" s="33">
        <v>4.5528697999999999</v>
      </c>
      <c r="CT1119" s="33">
        <v>6.5903554</v>
      </c>
      <c r="CU1119" s="33">
        <v>11.600166</v>
      </c>
      <c r="CV1119" s="33">
        <v>10.482678999999999</v>
      </c>
      <c r="CW1119" s="33">
        <v>-1.5748369</v>
      </c>
      <c r="CX1119" s="33">
        <v>0.54032557999999997</v>
      </c>
      <c r="CY1119" s="33">
        <v>4.7005131999999996</v>
      </c>
      <c r="CZ1119" s="33">
        <v>7.4674626000000002</v>
      </c>
      <c r="DA1119" s="33">
        <v>3.5130642999999999</v>
      </c>
      <c r="DB1119" s="33">
        <v>0.14323498000000001</v>
      </c>
      <c r="DC1119" s="33">
        <v>-0.75748833000000004</v>
      </c>
      <c r="DD1119" s="33">
        <v>-2.0621337</v>
      </c>
      <c r="DE1119" s="33">
        <v>-1.5998300000000001</v>
      </c>
      <c r="DF1119" s="33">
        <v>1.5163494</v>
      </c>
      <c r="DG1119" s="33">
        <v>2.3146051000000001</v>
      </c>
      <c r="DH1119" s="33">
        <v>5.2869332</v>
      </c>
      <c r="DI1119" s="33">
        <v>7.3782553000000002</v>
      </c>
      <c r="DJ1119" s="33">
        <v>12.319528</v>
      </c>
      <c r="DK1119" s="33">
        <v>18.348638000000001</v>
      </c>
      <c r="DL1119" s="33">
        <v>19.195402999999999</v>
      </c>
      <c r="DM1119" s="33">
        <v>23.093748999999999</v>
      </c>
      <c r="DN1119" s="33">
        <v>19.282893000000001</v>
      </c>
      <c r="DO1119" s="33">
        <v>11.430531</v>
      </c>
      <c r="DP1119" s="33">
        <v>4.7869877000000001</v>
      </c>
      <c r="DQ1119" s="33">
        <v>6.4906433999999997</v>
      </c>
      <c r="DR1119" s="33">
        <v>8.3616647999999998</v>
      </c>
      <c r="DS1119" s="33">
        <v>13.262164</v>
      </c>
      <c r="DT1119" s="33">
        <v>12.000730000000001</v>
      </c>
      <c r="DU1119" s="33">
        <v>0.10730808</v>
      </c>
      <c r="DV1119" s="33">
        <v>2.1965181999999999</v>
      </c>
      <c r="DW1119" s="33">
        <v>6.3665842000000001</v>
      </c>
      <c r="DX1119" s="33">
        <v>9.0133665999999995</v>
      </c>
      <c r="DY1119" s="33">
        <v>4.8250818999999998</v>
      </c>
      <c r="DZ1119" s="33">
        <v>1.7229551000000001</v>
      </c>
      <c r="EA1119" s="33">
        <v>0.79772061999999999</v>
      </c>
      <c r="EB1119" s="33">
        <v>3.5309159999999999E-2</v>
      </c>
      <c r="EC1119" s="33">
        <v>0.43099261</v>
      </c>
      <c r="ED1119" s="33">
        <v>3.5532753000000001</v>
      </c>
      <c r="EE1119" s="33">
        <v>4.7067414000000003</v>
      </c>
      <c r="EF1119" s="33">
        <v>7.9632775999999996</v>
      </c>
      <c r="EG1119" s="33">
        <v>10.214003999999999</v>
      </c>
      <c r="EH1119" s="33">
        <v>16.135874000000001</v>
      </c>
      <c r="EI1119" s="33">
        <v>22.677381</v>
      </c>
      <c r="EJ1119" s="33">
        <v>23.458493000000001</v>
      </c>
      <c r="EK1119" s="33">
        <v>27.262824999999999</v>
      </c>
      <c r="EL1119" s="33">
        <v>23.313804999999999</v>
      </c>
      <c r="EM1119" s="33">
        <v>14.501747</v>
      </c>
      <c r="EN1119" s="33">
        <v>7.5716888999999998</v>
      </c>
      <c r="EO1119" s="33">
        <v>9.2884808000000003</v>
      </c>
      <c r="EP1119" s="33">
        <v>10.919154000000001</v>
      </c>
      <c r="EQ1119" s="33">
        <v>15.661825</v>
      </c>
      <c r="ER1119" s="33">
        <v>14.192553</v>
      </c>
      <c r="ES1119" s="33">
        <v>74.883996999999994</v>
      </c>
      <c r="ET1119" s="33">
        <v>74.049255000000002</v>
      </c>
      <c r="EU1119" s="33">
        <v>73.319829999999996</v>
      </c>
      <c r="EV1119" s="33">
        <v>72.025339000000002</v>
      </c>
      <c r="EW1119" s="33">
        <v>71.384005999999999</v>
      </c>
      <c r="EX1119" s="33">
        <v>70.982699999999994</v>
      </c>
      <c r="EY1119" s="33">
        <v>70.139798999999996</v>
      </c>
      <c r="EZ1119" s="33">
        <v>71.948981000000003</v>
      </c>
      <c r="FA1119" s="33">
        <v>77.337987999999996</v>
      </c>
      <c r="FB1119" s="33">
        <v>82.293818999999999</v>
      </c>
      <c r="FC1119" s="33">
        <v>87.989275000000006</v>
      </c>
      <c r="FD1119" s="33">
        <v>91.928105000000002</v>
      </c>
      <c r="FE1119" s="33">
        <v>95.836849000000001</v>
      </c>
      <c r="FF1119" s="33">
        <v>99.897784999999999</v>
      </c>
      <c r="FG1119" s="33">
        <v>102.54643</v>
      </c>
      <c r="FH1119" s="33">
        <v>104.55735</v>
      </c>
      <c r="FI1119" s="33">
        <v>104.28122999999999</v>
      </c>
      <c r="FJ1119" s="33">
        <v>102.72141999999999</v>
      </c>
      <c r="FK1119" s="33">
        <v>99.005618999999996</v>
      </c>
      <c r="FL1119" s="33">
        <v>94.516735999999995</v>
      </c>
      <c r="FM1119" s="33">
        <v>89.969391999999999</v>
      </c>
      <c r="FN1119" s="33">
        <v>87.012831000000006</v>
      </c>
      <c r="FO1119" s="33">
        <v>84.857181999999995</v>
      </c>
      <c r="FP1119" s="33">
        <v>82.989799000000005</v>
      </c>
      <c r="FQ1119" s="33">
        <v>43.380659999999999</v>
      </c>
      <c r="FR1119" s="82">
        <v>5.3349250000000001</v>
      </c>
      <c r="FS1119">
        <v>1</v>
      </c>
    </row>
    <row r="1120" spans="1:175" x14ac:dyDescent="0.2">
      <c r="A1120" s="18" t="s">
        <v>197</v>
      </c>
      <c r="B1120" s="27" t="s">
        <v>188</v>
      </c>
      <c r="C1120" s="27">
        <v>42980</v>
      </c>
      <c r="D1120" s="33">
        <v>676</v>
      </c>
      <c r="E1120" s="33">
        <v>197.43253000000001</v>
      </c>
      <c r="F1120" s="33">
        <v>192.49716000000001</v>
      </c>
      <c r="G1120" s="33">
        <v>189.46772000000001</v>
      </c>
      <c r="H1120" s="33">
        <v>187.45451</v>
      </c>
      <c r="I1120" s="33">
        <v>189.09724</v>
      </c>
      <c r="J1120" s="33">
        <v>193.90188000000001</v>
      </c>
      <c r="K1120" s="33">
        <v>199.12173999999999</v>
      </c>
      <c r="L1120" s="33">
        <v>204.90736000000001</v>
      </c>
      <c r="M1120" s="33">
        <v>214.42911000000001</v>
      </c>
      <c r="N1120" s="33">
        <v>227.91274000000001</v>
      </c>
      <c r="O1120" s="33">
        <v>239.97221999999999</v>
      </c>
      <c r="P1120" s="33">
        <v>248.35944000000001</v>
      </c>
      <c r="Q1120" s="33">
        <v>254.71767</v>
      </c>
      <c r="R1120" s="33">
        <v>254.31733</v>
      </c>
      <c r="S1120" s="33">
        <v>257.29930999999999</v>
      </c>
      <c r="T1120" s="33">
        <v>256.59807000000001</v>
      </c>
      <c r="U1120" s="33">
        <v>256.48523999999998</v>
      </c>
      <c r="V1120" s="33">
        <v>251.3032</v>
      </c>
      <c r="W1120" s="33">
        <v>241.90470999999999</v>
      </c>
      <c r="X1120" s="33">
        <v>234.24038999999999</v>
      </c>
      <c r="Y1120" s="33">
        <v>226.76877999999999</v>
      </c>
      <c r="Z1120" s="33">
        <v>217.38182</v>
      </c>
      <c r="AA1120" s="33">
        <v>210.00397000000001</v>
      </c>
      <c r="AB1120" s="33">
        <v>202.94329999999999</v>
      </c>
      <c r="AC1120" s="33">
        <v>-5.2311908000000003</v>
      </c>
      <c r="AD1120" s="33">
        <v>-7.0541894000000003</v>
      </c>
      <c r="AE1120" s="33">
        <v>-4.9771855</v>
      </c>
      <c r="AF1120" s="33">
        <v>-3.6894697999999999</v>
      </c>
      <c r="AG1120" s="33">
        <v>-2.8785430999999999</v>
      </c>
      <c r="AH1120" s="33">
        <v>0.47112271</v>
      </c>
      <c r="AI1120" s="33">
        <v>1.7316081999999999</v>
      </c>
      <c r="AJ1120" s="33">
        <v>-0.62210304000000005</v>
      </c>
      <c r="AK1120" s="33">
        <v>-5.3697315999999997</v>
      </c>
      <c r="AL1120" s="33">
        <v>-4.5943858000000004</v>
      </c>
      <c r="AM1120" s="33">
        <v>-3.4498576000000001</v>
      </c>
      <c r="AN1120" s="33">
        <v>-1.6728723000000001</v>
      </c>
      <c r="AO1120" s="33">
        <v>-0.50476578999999999</v>
      </c>
      <c r="AP1120" s="33">
        <v>1.3559745000000001</v>
      </c>
      <c r="AQ1120" s="33">
        <v>11.555125</v>
      </c>
      <c r="AR1120" s="33">
        <v>12.498631</v>
      </c>
      <c r="AS1120" s="33">
        <v>13.807255</v>
      </c>
      <c r="AT1120" s="33">
        <v>12.642519999999999</v>
      </c>
      <c r="AU1120" s="33">
        <v>10.959633999999999</v>
      </c>
      <c r="AV1120" s="33">
        <v>9.4809838000000006</v>
      </c>
      <c r="AW1120" s="33">
        <v>6.5863076999999999</v>
      </c>
      <c r="AX1120" s="33">
        <v>3.2693968</v>
      </c>
      <c r="AY1120" s="33">
        <v>3.9996054000000001</v>
      </c>
      <c r="AZ1120" s="33">
        <v>4.6165649000000002</v>
      </c>
      <c r="BA1120" s="33">
        <v>-3.4969302</v>
      </c>
      <c r="BB1120" s="33">
        <v>-4.8146433000000002</v>
      </c>
      <c r="BC1120" s="33">
        <v>-3.3136871999999999</v>
      </c>
      <c r="BD1120" s="33">
        <v>-2.1685547000000001</v>
      </c>
      <c r="BE1120" s="33">
        <v>-1.4512043999999999</v>
      </c>
      <c r="BF1120" s="33">
        <v>1.9806356000000001</v>
      </c>
      <c r="BG1120" s="33">
        <v>3.2871798000000001</v>
      </c>
      <c r="BH1120" s="33">
        <v>1.2999472999999999</v>
      </c>
      <c r="BI1120" s="33">
        <v>-2.7121629999999999</v>
      </c>
      <c r="BJ1120" s="33">
        <v>-1.7923155</v>
      </c>
      <c r="BK1120" s="33">
        <v>-0.37544812999999999</v>
      </c>
      <c r="BL1120" s="33">
        <v>1.7848339</v>
      </c>
      <c r="BM1120" s="33">
        <v>3.6172694000000001</v>
      </c>
      <c r="BN1120" s="33">
        <v>6.2448401999999996</v>
      </c>
      <c r="BO1120" s="33">
        <v>16.318128000000002</v>
      </c>
      <c r="BP1120" s="33">
        <v>17.197790999999999</v>
      </c>
      <c r="BQ1120" s="33">
        <v>18.571579</v>
      </c>
      <c r="BR1120" s="33">
        <v>17.252949000000001</v>
      </c>
      <c r="BS1120" s="33">
        <v>14.475127000000001</v>
      </c>
      <c r="BT1120" s="33">
        <v>12.742271000000001</v>
      </c>
      <c r="BU1120" s="33">
        <v>9.6597019</v>
      </c>
      <c r="BV1120" s="33">
        <v>6.1268155000000002</v>
      </c>
      <c r="BW1120" s="33">
        <v>6.6232369999999996</v>
      </c>
      <c r="BX1120" s="33">
        <v>7.2039624</v>
      </c>
      <c r="BY1120" s="33">
        <v>-2.2957866</v>
      </c>
      <c r="BZ1120" s="33">
        <v>-3.2635405</v>
      </c>
      <c r="CA1120" s="33">
        <v>-2.1615533999999998</v>
      </c>
      <c r="CB1120" s="33">
        <v>-1.1151736000000001</v>
      </c>
      <c r="CC1120" s="33">
        <v>-0.46263399999999999</v>
      </c>
      <c r="CD1120" s="33">
        <v>3.0261197000000002</v>
      </c>
      <c r="CE1120" s="33">
        <v>4.3645639000000003</v>
      </c>
      <c r="CF1120" s="33">
        <v>2.6311536000000002</v>
      </c>
      <c r="CG1120" s="33">
        <v>-0.87153906000000003</v>
      </c>
      <c r="CH1120" s="33">
        <v>0.14838994</v>
      </c>
      <c r="CI1120" s="33">
        <v>1.7538784999999999</v>
      </c>
      <c r="CJ1120" s="33">
        <v>4.1796308</v>
      </c>
      <c r="CK1120" s="33">
        <v>6.4721785000000001</v>
      </c>
      <c r="CL1120" s="33">
        <v>9.6308536999999994</v>
      </c>
      <c r="CM1120" s="33">
        <v>19.616969999999998</v>
      </c>
      <c r="CN1120" s="33">
        <v>20.452414999999998</v>
      </c>
      <c r="CO1120" s="33">
        <v>21.871335999999999</v>
      </c>
      <c r="CP1120" s="33">
        <v>20.446117000000001</v>
      </c>
      <c r="CQ1120" s="33">
        <v>16.909946000000001</v>
      </c>
      <c r="CR1120" s="33">
        <v>15.001028</v>
      </c>
      <c r="CS1120" s="33">
        <v>11.788325</v>
      </c>
      <c r="CT1120" s="33">
        <v>8.105855</v>
      </c>
      <c r="CU1120" s="33">
        <v>8.4403562999999995</v>
      </c>
      <c r="CV1120" s="33">
        <v>8.9959860000000003</v>
      </c>
      <c r="CW1120" s="33">
        <v>-1.094643</v>
      </c>
      <c r="CX1120" s="33">
        <v>-1.7124377</v>
      </c>
      <c r="CY1120" s="33">
        <v>-1.0094196</v>
      </c>
      <c r="CZ1120" s="33">
        <v>-6.1792449999999999E-2</v>
      </c>
      <c r="DA1120" s="33">
        <v>0.52593641999999996</v>
      </c>
      <c r="DB1120" s="33">
        <v>4.0716038000000001</v>
      </c>
      <c r="DC1120" s="33">
        <v>5.4419481000000003</v>
      </c>
      <c r="DD1120" s="33">
        <v>3.9623598000000002</v>
      </c>
      <c r="DE1120" s="33">
        <v>0.96908486000000005</v>
      </c>
      <c r="DF1120" s="33">
        <v>2.0890952999999999</v>
      </c>
      <c r="DG1120" s="33">
        <v>3.8832051000000001</v>
      </c>
      <c r="DH1120" s="33">
        <v>6.5744275999999999</v>
      </c>
      <c r="DI1120" s="33">
        <v>9.3270874999999993</v>
      </c>
      <c r="DJ1120" s="33">
        <v>13.016867</v>
      </c>
      <c r="DK1120" s="33">
        <v>22.915811999999999</v>
      </c>
      <c r="DL1120" s="33">
        <v>23.707039999999999</v>
      </c>
      <c r="DM1120" s="33">
        <v>25.171092999999999</v>
      </c>
      <c r="DN1120" s="33">
        <v>23.639285999999998</v>
      </c>
      <c r="DO1120" s="33">
        <v>19.344766</v>
      </c>
      <c r="DP1120" s="33">
        <v>17.259785000000001</v>
      </c>
      <c r="DQ1120" s="33">
        <v>13.916949000000001</v>
      </c>
      <c r="DR1120" s="33">
        <v>10.084894</v>
      </c>
      <c r="DS1120" s="33">
        <v>10.257476</v>
      </c>
      <c r="DT1120" s="33">
        <v>10.78801</v>
      </c>
      <c r="DU1120" s="33">
        <v>0.63961752999999999</v>
      </c>
      <c r="DV1120" s="33">
        <v>0.52710838000000004</v>
      </c>
      <c r="DW1120" s="33">
        <v>0.65407868999999996</v>
      </c>
      <c r="DX1120" s="33">
        <v>1.4591225999999999</v>
      </c>
      <c r="DY1120" s="33">
        <v>1.9532750999999999</v>
      </c>
      <c r="DZ1120" s="33">
        <v>5.5811166999999999</v>
      </c>
      <c r="EA1120" s="33">
        <v>6.9975196999999998</v>
      </c>
      <c r="EB1120" s="33">
        <v>5.8844101999999996</v>
      </c>
      <c r="EC1120" s="33">
        <v>3.6266535000000002</v>
      </c>
      <c r="ED1120" s="33">
        <v>4.8911657000000002</v>
      </c>
      <c r="EE1120" s="33">
        <v>6.9576145</v>
      </c>
      <c r="EF1120" s="33">
        <v>10.032133999999999</v>
      </c>
      <c r="EG1120" s="33">
        <v>13.449123</v>
      </c>
      <c r="EH1120" s="33">
        <v>17.905733000000001</v>
      </c>
      <c r="EI1120" s="33">
        <v>27.678815</v>
      </c>
      <c r="EJ1120" s="33">
        <v>28.406199999999998</v>
      </c>
      <c r="EK1120" s="33">
        <v>29.935417000000001</v>
      </c>
      <c r="EL1120" s="33">
        <v>28.249714999999998</v>
      </c>
      <c r="EM1120" s="33">
        <v>22.860258999999999</v>
      </c>
      <c r="EN1120" s="33">
        <v>20.521072</v>
      </c>
      <c r="EO1120" s="33">
        <v>16.990342999999999</v>
      </c>
      <c r="EP1120" s="33">
        <v>12.942313</v>
      </c>
      <c r="EQ1120" s="33">
        <v>12.881107</v>
      </c>
      <c r="ER1120" s="33">
        <v>13.375406999999999</v>
      </c>
      <c r="ES1120" s="33">
        <v>81.937657999999999</v>
      </c>
      <c r="ET1120" s="33">
        <v>80.987792999999996</v>
      </c>
      <c r="EU1120" s="33">
        <v>79.818745000000007</v>
      </c>
      <c r="EV1120" s="33">
        <v>77.510007999999999</v>
      </c>
      <c r="EW1120" s="33">
        <v>77.341123999999994</v>
      </c>
      <c r="EX1120" s="33">
        <v>75.408071000000007</v>
      </c>
      <c r="EY1120" s="33">
        <v>74.742210999999998</v>
      </c>
      <c r="EZ1120" s="33">
        <v>76.430667999999997</v>
      </c>
      <c r="FA1120" s="33">
        <v>81.159526999999997</v>
      </c>
      <c r="FB1120" s="33">
        <v>86.397897</v>
      </c>
      <c r="FC1120" s="33">
        <v>90.527655999999993</v>
      </c>
      <c r="FD1120" s="33">
        <v>94.597277000000005</v>
      </c>
      <c r="FE1120" s="33">
        <v>98.071575999999993</v>
      </c>
      <c r="FF1120" s="33">
        <v>100.81461</v>
      </c>
      <c r="FG1120" s="33">
        <v>103.34379</v>
      </c>
      <c r="FH1120" s="33">
        <v>104.87627999999999</v>
      </c>
      <c r="FI1120" s="33">
        <v>104.05146999999999</v>
      </c>
      <c r="FJ1120" s="33">
        <v>102.56586</v>
      </c>
      <c r="FK1120" s="33">
        <v>98.817149999999998</v>
      </c>
      <c r="FL1120" s="33">
        <v>94.329498000000001</v>
      </c>
      <c r="FM1120" s="33">
        <v>89.875022999999999</v>
      </c>
      <c r="FN1120" s="33">
        <v>87.183295000000001</v>
      </c>
      <c r="FO1120" s="33">
        <v>85.395501999999993</v>
      </c>
      <c r="FP1120" s="33">
        <v>83.951437999999996</v>
      </c>
      <c r="FQ1120" s="33">
        <v>53.04468</v>
      </c>
      <c r="FR1120" s="82">
        <v>6.0580170000000004</v>
      </c>
      <c r="FS1120">
        <v>1</v>
      </c>
    </row>
    <row r="1121" spans="1:175" x14ac:dyDescent="0.2">
      <c r="A1121" s="18" t="s">
        <v>197</v>
      </c>
      <c r="B1121" s="27" t="s">
        <v>188</v>
      </c>
      <c r="C1121" t="s">
        <v>1</v>
      </c>
      <c r="D1121" s="33">
        <v>691.26666999999998</v>
      </c>
      <c r="E1121" s="33">
        <v>189.23976999999999</v>
      </c>
      <c r="F1121" s="33">
        <v>185.97623999999999</v>
      </c>
      <c r="G1121" s="33">
        <v>184.75431</v>
      </c>
      <c r="H1121" s="33">
        <v>187.51286999999999</v>
      </c>
      <c r="I1121" s="33">
        <v>194.82926</v>
      </c>
      <c r="J1121" s="33">
        <v>211.17474000000001</v>
      </c>
      <c r="K1121" s="33">
        <v>233.44076999999999</v>
      </c>
      <c r="L1121" s="33">
        <v>257.19576999999998</v>
      </c>
      <c r="M1121" s="33">
        <v>277.83963999999997</v>
      </c>
      <c r="N1121" s="33">
        <v>295.55583000000001</v>
      </c>
      <c r="O1121" s="33">
        <v>309.09958</v>
      </c>
      <c r="P1121" s="33">
        <v>316.11408999999998</v>
      </c>
      <c r="Q1121" s="33">
        <v>318.75353999999999</v>
      </c>
      <c r="R1121" s="33">
        <v>320.96319</v>
      </c>
      <c r="S1121" s="33">
        <v>321.44772</v>
      </c>
      <c r="T1121" s="33">
        <v>316.43984</v>
      </c>
      <c r="U1121" s="33">
        <v>309.44974999999999</v>
      </c>
      <c r="V1121" s="33">
        <v>293.05065000000002</v>
      </c>
      <c r="W1121" s="33">
        <v>257.65069999999997</v>
      </c>
      <c r="X1121" s="33">
        <v>241.70003</v>
      </c>
      <c r="Y1121" s="33">
        <v>230.14278999999999</v>
      </c>
      <c r="Z1121" s="33">
        <v>219.62273999999999</v>
      </c>
      <c r="AA1121" s="33">
        <v>209.73878999999999</v>
      </c>
      <c r="AB1121" s="33">
        <v>199.84078</v>
      </c>
      <c r="AC1121" s="33">
        <v>-1.2445431</v>
      </c>
      <c r="AD1121" s="33">
        <v>-0.24203583000000001</v>
      </c>
      <c r="AE1121" s="33">
        <v>0.62594011999999999</v>
      </c>
      <c r="AF1121" s="33">
        <v>0.81737493999999999</v>
      </c>
      <c r="AG1121" s="33">
        <v>-1.4174083</v>
      </c>
      <c r="AH1121" s="33">
        <v>-2.3867018999999998</v>
      </c>
      <c r="AI1121" s="33">
        <v>-2.1885292000000001</v>
      </c>
      <c r="AJ1121" s="33">
        <v>-2.3419946</v>
      </c>
      <c r="AK1121" s="33">
        <v>-0.80976479999999995</v>
      </c>
      <c r="AL1121" s="33">
        <v>0.1058327</v>
      </c>
      <c r="AM1121" s="33">
        <v>-0.38843656999999998</v>
      </c>
      <c r="AN1121" s="33">
        <v>1.7116313999999999</v>
      </c>
      <c r="AO1121" s="33">
        <v>1.6533693</v>
      </c>
      <c r="AP1121" s="33">
        <v>1.9933947000000001</v>
      </c>
      <c r="AQ1121" s="33">
        <v>5.8474538999999996</v>
      </c>
      <c r="AR1121" s="33">
        <v>5.3719761000000004</v>
      </c>
      <c r="AS1121" s="33">
        <v>6.3311424000000001</v>
      </c>
      <c r="AT1121" s="33">
        <v>5.5030764000000003</v>
      </c>
      <c r="AU1121" s="33">
        <v>3.7255063000000002</v>
      </c>
      <c r="AV1121" s="33">
        <v>-1.7849790000000001E-2</v>
      </c>
      <c r="AW1121" s="33">
        <v>-0.37671703000000001</v>
      </c>
      <c r="AX1121" s="33">
        <v>-0.35341369</v>
      </c>
      <c r="AY1121" s="33">
        <v>3.0073010000000001E-2</v>
      </c>
      <c r="AZ1121" s="33">
        <v>-0.17327028</v>
      </c>
      <c r="BA1121" s="33">
        <v>-0.62364403000000002</v>
      </c>
      <c r="BB1121" s="33">
        <v>0.24743371</v>
      </c>
      <c r="BC1121" s="33">
        <v>1.1093978</v>
      </c>
      <c r="BD1121" s="33">
        <v>1.2457809</v>
      </c>
      <c r="BE1121" s="33">
        <v>-1.0345719</v>
      </c>
      <c r="BF1121" s="33">
        <v>-1.9426410000000001</v>
      </c>
      <c r="BG1121" s="33">
        <v>-1.7280655</v>
      </c>
      <c r="BH1121" s="33">
        <v>-1.6518743</v>
      </c>
      <c r="BI1121" s="33">
        <v>-0.18105130999999999</v>
      </c>
      <c r="BJ1121" s="33">
        <v>0.84302436999999997</v>
      </c>
      <c r="BK1121" s="33">
        <v>0.49098191000000002</v>
      </c>
      <c r="BL1121" s="33">
        <v>2.6331875999999999</v>
      </c>
      <c r="BM1121" s="33">
        <v>2.6794693000000001</v>
      </c>
      <c r="BN1121" s="33">
        <v>3.8323806</v>
      </c>
      <c r="BO1121" s="33">
        <v>8.0621089999999995</v>
      </c>
      <c r="BP1121" s="33">
        <v>7.5654110000000001</v>
      </c>
      <c r="BQ1121" s="33">
        <v>8.5154657999999994</v>
      </c>
      <c r="BR1121" s="33">
        <v>7.6451780999999999</v>
      </c>
      <c r="BS1121" s="33">
        <v>4.8646859999999998</v>
      </c>
      <c r="BT1121" s="33">
        <v>0.79927740000000003</v>
      </c>
      <c r="BU1121" s="33">
        <v>0.45989490999999999</v>
      </c>
      <c r="BV1121" s="33">
        <v>0.48209953</v>
      </c>
      <c r="BW1121" s="33">
        <v>0.85031478000000005</v>
      </c>
      <c r="BX1121" s="33">
        <v>0.56920793000000003</v>
      </c>
      <c r="BY1121" s="33">
        <v>-0.19361120000000001</v>
      </c>
      <c r="BZ1121" s="33">
        <v>0.58643882000000003</v>
      </c>
      <c r="CA1121" s="33">
        <v>1.4442391000000001</v>
      </c>
      <c r="CB1121" s="33">
        <v>1.5424936</v>
      </c>
      <c r="CC1121" s="33">
        <v>-0.76942052999999999</v>
      </c>
      <c r="CD1121" s="33">
        <v>-1.6350857999999999</v>
      </c>
      <c r="CE1121" s="33">
        <v>-1.4091498</v>
      </c>
      <c r="CF1121" s="33">
        <v>-1.173899</v>
      </c>
      <c r="CG1121" s="33">
        <v>0.25439374999999997</v>
      </c>
      <c r="CH1121" s="33">
        <v>1.3536010999999999</v>
      </c>
      <c r="CI1121" s="33">
        <v>1.1000645</v>
      </c>
      <c r="CJ1121" s="33">
        <v>3.2714546000000002</v>
      </c>
      <c r="CK1121" s="33">
        <v>3.3901430000000001</v>
      </c>
      <c r="CL1121" s="33">
        <v>5.1060565999999996</v>
      </c>
      <c r="CM1121" s="33">
        <v>9.5959722999999997</v>
      </c>
      <c r="CN1121" s="33">
        <v>9.0845772999999994</v>
      </c>
      <c r="CO1121" s="33">
        <v>10.028321999999999</v>
      </c>
      <c r="CP1121" s="33">
        <v>9.1287911000000008</v>
      </c>
      <c r="CQ1121" s="33">
        <v>5.6536783000000002</v>
      </c>
      <c r="CR1121" s="33">
        <v>1.3652172</v>
      </c>
      <c r="CS1121" s="33">
        <v>1.0393298</v>
      </c>
      <c r="CT1121" s="33">
        <v>1.0607734</v>
      </c>
      <c r="CU1121" s="33">
        <v>1.4184117000000001</v>
      </c>
      <c r="CV1121" s="33">
        <v>1.0834461</v>
      </c>
      <c r="CW1121" s="33">
        <v>0.23642162999999999</v>
      </c>
      <c r="CX1121" s="33">
        <v>0.92544393000000003</v>
      </c>
      <c r="CY1121" s="33">
        <v>1.7790804</v>
      </c>
      <c r="CZ1121" s="33">
        <v>1.8392063000000001</v>
      </c>
      <c r="DA1121" s="33">
        <v>-0.50426921000000002</v>
      </c>
      <c r="DB1121" s="33">
        <v>-1.3275304999999999</v>
      </c>
      <c r="DC1121" s="33">
        <v>-1.0902341</v>
      </c>
      <c r="DD1121" s="33">
        <v>-0.69592377999999999</v>
      </c>
      <c r="DE1121" s="33">
        <v>0.68983879999999997</v>
      </c>
      <c r="DF1121" s="33">
        <v>1.8641778</v>
      </c>
      <c r="DG1121" s="33">
        <v>1.709147</v>
      </c>
      <c r="DH1121" s="33">
        <v>3.9097216000000001</v>
      </c>
      <c r="DI1121" s="33">
        <v>4.1008167999999996</v>
      </c>
      <c r="DJ1121" s="33">
        <v>6.3797326999999999</v>
      </c>
      <c r="DK1121" s="33">
        <v>11.129835999999999</v>
      </c>
      <c r="DL1121" s="33">
        <v>10.603744000000001</v>
      </c>
      <c r="DM1121" s="33">
        <v>11.541176999999999</v>
      </c>
      <c r="DN1121" s="33">
        <v>10.612404</v>
      </c>
      <c r="DO1121" s="33">
        <v>6.4426705999999996</v>
      </c>
      <c r="DP1121" s="33">
        <v>1.931157</v>
      </c>
      <c r="DQ1121" s="33">
        <v>1.6187647000000001</v>
      </c>
      <c r="DR1121" s="33">
        <v>1.6394473000000001</v>
      </c>
      <c r="DS1121" s="33">
        <v>1.9865086999999999</v>
      </c>
      <c r="DT1121" s="33">
        <v>1.5976842</v>
      </c>
      <c r="DU1121" s="33">
        <v>0.85732072999999998</v>
      </c>
      <c r="DV1121" s="33">
        <v>1.4149134999999999</v>
      </c>
      <c r="DW1121" s="33">
        <v>2.2625381</v>
      </c>
      <c r="DX1121" s="33">
        <v>2.2676123000000001</v>
      </c>
      <c r="DY1121" s="33">
        <v>-0.12143279999999999</v>
      </c>
      <c r="DZ1121" s="33">
        <v>-0.88346961999999996</v>
      </c>
      <c r="EA1121" s="33">
        <v>-0.62977050999999995</v>
      </c>
      <c r="EB1121" s="33">
        <v>-5.80344E-3</v>
      </c>
      <c r="EC1121" s="33">
        <v>1.3185522999999999</v>
      </c>
      <c r="ED1121" s="33">
        <v>2.6013693999999998</v>
      </c>
      <c r="EE1121" s="33">
        <v>2.5885655000000001</v>
      </c>
      <c r="EF1121" s="33">
        <v>4.8312777999999996</v>
      </c>
      <c r="EG1121" s="33">
        <v>5.1269168000000001</v>
      </c>
      <c r="EH1121" s="33">
        <v>8.2187184999999996</v>
      </c>
      <c r="EI1121" s="33">
        <v>13.344491</v>
      </c>
      <c r="EJ1121" s="33">
        <v>12.797179</v>
      </c>
      <c r="EK1121" s="33">
        <v>13.725501</v>
      </c>
      <c r="EL1121" s="33">
        <v>12.754505999999999</v>
      </c>
      <c r="EM1121" s="33">
        <v>7.5818503000000002</v>
      </c>
      <c r="EN1121" s="33">
        <v>2.7482842000000001</v>
      </c>
      <c r="EO1121" s="33">
        <v>2.4553766000000001</v>
      </c>
      <c r="EP1121" s="33">
        <v>2.4749606000000002</v>
      </c>
      <c r="EQ1121" s="33">
        <v>2.8067505000000001</v>
      </c>
      <c r="ER1121" s="33">
        <v>2.3401624000000001</v>
      </c>
      <c r="ES1121" s="33">
        <v>66.994433000000001</v>
      </c>
      <c r="ET1121" s="33">
        <v>66.175556</v>
      </c>
      <c r="EU1121" s="33">
        <v>65.451464000000001</v>
      </c>
      <c r="EV1121" s="33">
        <v>64.583275</v>
      </c>
      <c r="EW1121" s="33">
        <v>63.994880000000002</v>
      </c>
      <c r="EX1121" s="33">
        <v>63.473534999999998</v>
      </c>
      <c r="EY1121" s="33">
        <v>63.676844000000003</v>
      </c>
      <c r="EZ1121" s="33">
        <v>65.613996999999998</v>
      </c>
      <c r="FA1121" s="33">
        <v>69.169605000000004</v>
      </c>
      <c r="FB1121" s="33">
        <v>72.877495999999994</v>
      </c>
      <c r="FC1121" s="33">
        <v>76.680702999999994</v>
      </c>
      <c r="FD1121" s="33">
        <v>79.908634000000006</v>
      </c>
      <c r="FE1121" s="33">
        <v>82.822379999999995</v>
      </c>
      <c r="FF1121" s="33">
        <v>84.875859000000005</v>
      </c>
      <c r="FG1121" s="33">
        <v>86.127831</v>
      </c>
      <c r="FH1121" s="33">
        <v>86.629256999999996</v>
      </c>
      <c r="FI1121" s="33">
        <v>85.641154</v>
      </c>
      <c r="FJ1121" s="33">
        <v>83.925656000000004</v>
      </c>
      <c r="FK1121" s="33">
        <v>81.483481999999995</v>
      </c>
      <c r="FL1121" s="33">
        <v>77.297685999999999</v>
      </c>
      <c r="FM1121" s="33">
        <v>73.603707</v>
      </c>
      <c r="FN1121" s="33">
        <v>71.413151999999997</v>
      </c>
      <c r="FO1121" s="33">
        <v>69.925611000000004</v>
      </c>
      <c r="FP1121" s="33">
        <v>68.661156000000005</v>
      </c>
      <c r="FQ1121" s="33">
        <v>20.545760000000001</v>
      </c>
      <c r="FR1121" s="82">
        <v>2.8560150000000002</v>
      </c>
      <c r="FS1121">
        <v>1</v>
      </c>
    </row>
    <row r="1122" spans="1:175" x14ac:dyDescent="0.2">
      <c r="A1122" s="18" t="s">
        <v>197</v>
      </c>
      <c r="B1122" s="27" t="s">
        <v>189</v>
      </c>
      <c r="C1122" s="27">
        <v>42902</v>
      </c>
      <c r="D1122" s="33">
        <v>297</v>
      </c>
      <c r="E1122" s="33">
        <v>148.22463999999999</v>
      </c>
      <c r="F1122" s="33">
        <v>146.36618000000001</v>
      </c>
      <c r="G1122" s="33">
        <v>143.79843</v>
      </c>
      <c r="H1122" s="33">
        <v>145.69776999999999</v>
      </c>
      <c r="I1122" s="33">
        <v>149.87136000000001</v>
      </c>
      <c r="J1122" s="33">
        <v>167.59071</v>
      </c>
      <c r="K1122" s="33">
        <v>187.98892000000001</v>
      </c>
      <c r="L1122" s="33">
        <v>196.71482</v>
      </c>
      <c r="M1122" s="33">
        <v>201.71812</v>
      </c>
      <c r="N1122" s="33">
        <v>206.85005000000001</v>
      </c>
      <c r="O1122" s="33">
        <v>213.8536</v>
      </c>
      <c r="P1122" s="33">
        <v>216.68735000000001</v>
      </c>
      <c r="Q1122" s="33">
        <v>215.66378</v>
      </c>
      <c r="R1122" s="33">
        <v>212.90024</v>
      </c>
      <c r="S1122" s="33">
        <v>210.78595999999999</v>
      </c>
      <c r="T1122" s="33">
        <v>205.20867999999999</v>
      </c>
      <c r="U1122" s="33">
        <v>198.51249000000001</v>
      </c>
      <c r="V1122" s="33">
        <v>187.18125000000001</v>
      </c>
      <c r="W1122" s="33">
        <v>179.50147000000001</v>
      </c>
      <c r="X1122" s="33">
        <v>176.90673000000001</v>
      </c>
      <c r="Y1122" s="33">
        <v>178.14067</v>
      </c>
      <c r="Z1122" s="33">
        <v>173.57151999999999</v>
      </c>
      <c r="AA1122" s="33">
        <v>162.99215000000001</v>
      </c>
      <c r="AB1122" s="33">
        <v>154.89099999999999</v>
      </c>
      <c r="AC1122" s="33">
        <v>-3.0548538999999999</v>
      </c>
      <c r="AD1122" s="33">
        <v>-2.7908000999999998</v>
      </c>
      <c r="AE1122" s="33">
        <v>-2.2203813999999999</v>
      </c>
      <c r="AF1122" s="33">
        <v>-3.8062638999999998</v>
      </c>
      <c r="AG1122" s="33">
        <v>-4.1707267000000003</v>
      </c>
      <c r="AH1122" s="33">
        <v>-2.3349916999999998</v>
      </c>
      <c r="AI1122" s="33">
        <v>-2.0868145999999999</v>
      </c>
      <c r="AJ1122" s="33">
        <v>-4.8895955999999998</v>
      </c>
      <c r="AK1122" s="33">
        <v>-8.2320709999999995</v>
      </c>
      <c r="AL1122" s="33">
        <v>-6.6419891</v>
      </c>
      <c r="AM1122" s="33">
        <v>-4.3928393000000003</v>
      </c>
      <c r="AN1122" s="33">
        <v>-3.7635481</v>
      </c>
      <c r="AO1122" s="33">
        <v>-4.8353238000000003</v>
      </c>
      <c r="AP1122" s="33">
        <v>-6.2383134</v>
      </c>
      <c r="AQ1122" s="33">
        <v>-3.5476074</v>
      </c>
      <c r="AR1122" s="33">
        <v>-3.3000902999999999</v>
      </c>
      <c r="AS1122" s="33">
        <v>-0.60921210000000003</v>
      </c>
      <c r="AT1122" s="33">
        <v>1.3122784000000001</v>
      </c>
      <c r="AU1122" s="33">
        <v>1.3592572000000001</v>
      </c>
      <c r="AV1122" s="33">
        <v>-0.63870671000000001</v>
      </c>
      <c r="AW1122" s="33">
        <v>4.8125936999999999</v>
      </c>
      <c r="AX1122" s="33">
        <v>5.3578900999999997</v>
      </c>
      <c r="AY1122" s="33">
        <v>0.60682806</v>
      </c>
      <c r="AZ1122" s="33">
        <v>0.43904757999999999</v>
      </c>
      <c r="BA1122" s="33">
        <v>2.58018E-2</v>
      </c>
      <c r="BB1122" s="33">
        <v>-0.43636676000000002</v>
      </c>
      <c r="BC1122" s="33">
        <v>-0.35342339</v>
      </c>
      <c r="BD1122" s="33">
        <v>-1.6770889</v>
      </c>
      <c r="BE1122" s="33">
        <v>-2.2088055</v>
      </c>
      <c r="BF1122" s="33">
        <v>-5.8989270000000003E-2</v>
      </c>
      <c r="BG1122" s="33">
        <v>-9.2158829999999997E-2</v>
      </c>
      <c r="BH1122" s="33">
        <v>-2.3507940000000001</v>
      </c>
      <c r="BI1122" s="33">
        <v>-5.3388704000000002</v>
      </c>
      <c r="BJ1122" s="33">
        <v>-3.9704761999999998</v>
      </c>
      <c r="BK1122" s="33">
        <v>-1.5630497999999999</v>
      </c>
      <c r="BL1122" s="33">
        <v>-0.23604748</v>
      </c>
      <c r="BM1122" s="33">
        <v>-1.0713546</v>
      </c>
      <c r="BN1122" s="33">
        <v>-2.5278706</v>
      </c>
      <c r="BO1122" s="33">
        <v>0.53247668999999997</v>
      </c>
      <c r="BP1122" s="33">
        <v>0.86371622999999997</v>
      </c>
      <c r="BQ1122" s="33">
        <v>3.7238342000000002</v>
      </c>
      <c r="BR1122" s="33">
        <v>5.4422243000000003</v>
      </c>
      <c r="BS1122" s="33">
        <v>5.1575981999999998</v>
      </c>
      <c r="BT1122" s="33">
        <v>2.9287420000000002</v>
      </c>
      <c r="BU1122" s="33">
        <v>8.5673495000000006</v>
      </c>
      <c r="BV1122" s="33">
        <v>9.0811735000000002</v>
      </c>
      <c r="BW1122" s="33">
        <v>4.3223525</v>
      </c>
      <c r="BX1122" s="33">
        <v>4.3329754999999999</v>
      </c>
      <c r="BY1122" s="33">
        <v>2.1594546000000001</v>
      </c>
      <c r="BZ1122" s="33">
        <v>1.1943066</v>
      </c>
      <c r="CA1122" s="33">
        <v>0.93962604000000005</v>
      </c>
      <c r="CB1122" s="33">
        <v>-0.20242871000000001</v>
      </c>
      <c r="CC1122" s="33">
        <v>-0.84998481999999997</v>
      </c>
      <c r="CD1122" s="33">
        <v>1.5173631000000001</v>
      </c>
      <c r="CE1122" s="33">
        <v>1.2893337</v>
      </c>
      <c r="CF1122" s="33">
        <v>-0.59242773000000004</v>
      </c>
      <c r="CG1122" s="33">
        <v>-3.3350483999999998</v>
      </c>
      <c r="CH1122" s="33">
        <v>-2.1201943999999999</v>
      </c>
      <c r="CI1122" s="33">
        <v>0.39685386</v>
      </c>
      <c r="CJ1122" s="33">
        <v>2.2070886999999999</v>
      </c>
      <c r="CK1122" s="33">
        <v>1.5355589000000001</v>
      </c>
      <c r="CL1122" s="33">
        <v>4.1970729999999998E-2</v>
      </c>
      <c r="CM1122" s="33">
        <v>3.3583305000000001</v>
      </c>
      <c r="CN1122" s="33">
        <v>3.7475559999999999</v>
      </c>
      <c r="CO1122" s="33">
        <v>6.7248888000000004</v>
      </c>
      <c r="CP1122" s="33">
        <v>8.3026122999999998</v>
      </c>
      <c r="CQ1122" s="33">
        <v>7.7883177000000003</v>
      </c>
      <c r="CR1122" s="33">
        <v>5.3995461000000002</v>
      </c>
      <c r="CS1122" s="33">
        <v>11.167882000000001</v>
      </c>
      <c r="CT1122" s="33">
        <v>11.659908</v>
      </c>
      <c r="CU1122" s="33">
        <v>6.8957132999999997</v>
      </c>
      <c r="CV1122" s="33">
        <v>7.0298981999999999</v>
      </c>
      <c r="CW1122" s="33">
        <v>4.2931074000000002</v>
      </c>
      <c r="CX1122" s="33">
        <v>2.82498</v>
      </c>
      <c r="CY1122" s="33">
        <v>2.2326755</v>
      </c>
      <c r="CZ1122" s="33">
        <v>1.2722313999999999</v>
      </c>
      <c r="DA1122" s="33">
        <v>0.50883584000000004</v>
      </c>
      <c r="DB1122" s="33">
        <v>3.0937153999999998</v>
      </c>
      <c r="DC1122" s="33">
        <v>2.6708262</v>
      </c>
      <c r="DD1122" s="33">
        <v>1.1659385</v>
      </c>
      <c r="DE1122" s="33">
        <v>-1.3312265000000001</v>
      </c>
      <c r="DF1122" s="33">
        <v>-0.26991270000000001</v>
      </c>
      <c r="DG1122" s="33">
        <v>2.3567575000000001</v>
      </c>
      <c r="DH1122" s="33">
        <v>4.6502249000000004</v>
      </c>
      <c r="DI1122" s="33">
        <v>4.1424725000000002</v>
      </c>
      <c r="DJ1122" s="33">
        <v>2.6118120999999999</v>
      </c>
      <c r="DK1122" s="33">
        <v>6.1841843000000001</v>
      </c>
      <c r="DL1122" s="33">
        <v>6.6313956999999997</v>
      </c>
      <c r="DM1122" s="33">
        <v>9.7259434000000002</v>
      </c>
      <c r="DN1122" s="33">
        <v>11.163</v>
      </c>
      <c r="DO1122" s="33">
        <v>10.419036999999999</v>
      </c>
      <c r="DP1122" s="33">
        <v>7.8703503000000001</v>
      </c>
      <c r="DQ1122" s="33">
        <v>13.768414</v>
      </c>
      <c r="DR1122" s="33">
        <v>14.238643</v>
      </c>
      <c r="DS1122" s="33">
        <v>9.4690741999999997</v>
      </c>
      <c r="DT1122" s="33">
        <v>9.7268208000000005</v>
      </c>
      <c r="DU1122" s="33">
        <v>7.3737630999999997</v>
      </c>
      <c r="DV1122" s="33">
        <v>5.1794133000000002</v>
      </c>
      <c r="DW1122" s="33">
        <v>4.0996335000000004</v>
      </c>
      <c r="DX1122" s="33">
        <v>3.4014065000000002</v>
      </c>
      <c r="DY1122" s="33">
        <v>2.4707571000000002</v>
      </c>
      <c r="DZ1122" s="33">
        <v>5.3697178000000001</v>
      </c>
      <c r="EA1122" s="33">
        <v>4.6654819999999999</v>
      </c>
      <c r="EB1122" s="33">
        <v>3.7047401999999998</v>
      </c>
      <c r="EC1122" s="33">
        <v>1.5619741</v>
      </c>
      <c r="ED1122" s="33">
        <v>2.4016003000000001</v>
      </c>
      <c r="EE1122" s="33">
        <v>5.1865471000000003</v>
      </c>
      <c r="EF1122" s="33">
        <v>8.1777254999999993</v>
      </c>
      <c r="EG1122" s="33">
        <v>7.9064417000000002</v>
      </c>
      <c r="EH1122" s="33">
        <v>6.3222548999999999</v>
      </c>
      <c r="EI1122" s="33">
        <v>10.264268</v>
      </c>
      <c r="EJ1122" s="33">
        <v>10.795202</v>
      </c>
      <c r="EK1122" s="33">
        <v>14.05899</v>
      </c>
      <c r="EL1122" s="33">
        <v>15.292946000000001</v>
      </c>
      <c r="EM1122" s="33">
        <v>14.217378</v>
      </c>
      <c r="EN1122" s="33">
        <v>11.437799</v>
      </c>
      <c r="EO1122" s="33">
        <v>17.52317</v>
      </c>
      <c r="EP1122" s="33">
        <v>17.961926999999999</v>
      </c>
      <c r="EQ1122" s="33">
        <v>13.184599</v>
      </c>
      <c r="ER1122" s="33">
        <v>13.620749</v>
      </c>
      <c r="ES1122" s="33">
        <v>79</v>
      </c>
      <c r="ET1122" s="33">
        <v>77</v>
      </c>
      <c r="EU1122" s="33">
        <v>76</v>
      </c>
      <c r="EV1122" s="33">
        <v>73</v>
      </c>
      <c r="EW1122" s="33">
        <v>72</v>
      </c>
      <c r="EX1122" s="33">
        <v>72</v>
      </c>
      <c r="EY1122" s="33">
        <v>71</v>
      </c>
      <c r="EZ1122" s="33">
        <v>73</v>
      </c>
      <c r="FA1122" s="33">
        <v>77</v>
      </c>
      <c r="FB1122" s="33">
        <v>80</v>
      </c>
      <c r="FC1122" s="33">
        <v>83</v>
      </c>
      <c r="FD1122" s="33">
        <v>87</v>
      </c>
      <c r="FE1122" s="33">
        <v>91</v>
      </c>
      <c r="FF1122" s="33">
        <v>92</v>
      </c>
      <c r="FG1122" s="33">
        <v>95</v>
      </c>
      <c r="FH1122" s="33">
        <v>96</v>
      </c>
      <c r="FI1122" s="33">
        <v>97</v>
      </c>
      <c r="FJ1122" s="33">
        <v>97</v>
      </c>
      <c r="FK1122" s="33">
        <v>96</v>
      </c>
      <c r="FL1122" s="33">
        <v>95</v>
      </c>
      <c r="FM1122" s="33">
        <v>93</v>
      </c>
      <c r="FN1122" s="33">
        <v>91</v>
      </c>
      <c r="FO1122" s="33">
        <v>90</v>
      </c>
      <c r="FP1122" s="33">
        <v>86</v>
      </c>
      <c r="FQ1122" s="33">
        <v>54.486739999999998</v>
      </c>
      <c r="FR1122" s="82">
        <v>5.1742280000000003</v>
      </c>
      <c r="FS1122">
        <v>1</v>
      </c>
    </row>
    <row r="1123" spans="1:175" x14ac:dyDescent="0.2">
      <c r="A1123" s="18" t="s">
        <v>197</v>
      </c>
      <c r="B1123" s="27" t="s">
        <v>189</v>
      </c>
      <c r="C1123" s="27">
        <v>42905</v>
      </c>
      <c r="D1123" s="33">
        <v>296</v>
      </c>
      <c r="E1123" s="33">
        <v>144.10527999999999</v>
      </c>
      <c r="F1123" s="33">
        <v>144.31367</v>
      </c>
      <c r="G1123" s="33">
        <v>145.77941000000001</v>
      </c>
      <c r="H1123" s="33">
        <v>144.79977</v>
      </c>
      <c r="I1123" s="33">
        <v>149.14851999999999</v>
      </c>
      <c r="J1123" s="33">
        <v>171.61920000000001</v>
      </c>
      <c r="K1123" s="33">
        <v>203.45504</v>
      </c>
      <c r="L1123" s="33">
        <v>220.37550999999999</v>
      </c>
      <c r="M1123" s="33">
        <v>230.83772999999999</v>
      </c>
      <c r="N1123" s="33">
        <v>237.20939999999999</v>
      </c>
      <c r="O1123" s="33">
        <v>244.30945</v>
      </c>
      <c r="P1123" s="33">
        <v>247.74288000000001</v>
      </c>
      <c r="Q1123" s="33">
        <v>244.42287999999999</v>
      </c>
      <c r="R1123" s="33">
        <v>239.53661</v>
      </c>
      <c r="S1123" s="33">
        <v>230.52493000000001</v>
      </c>
      <c r="T1123" s="33">
        <v>219.98988</v>
      </c>
      <c r="U1123" s="33">
        <v>213.86735999999999</v>
      </c>
      <c r="V1123" s="33">
        <v>205.18035</v>
      </c>
      <c r="W1123" s="33">
        <v>195.57007999999999</v>
      </c>
      <c r="X1123" s="33">
        <v>190.76130000000001</v>
      </c>
      <c r="Y1123" s="33">
        <v>191.25790000000001</v>
      </c>
      <c r="Z1123" s="33">
        <v>186.67669000000001</v>
      </c>
      <c r="AA1123" s="33">
        <v>176.17723000000001</v>
      </c>
      <c r="AB1123" s="33">
        <v>165.52726000000001</v>
      </c>
      <c r="AC1123" s="33">
        <v>-2.7664800999999999</v>
      </c>
      <c r="AD1123" s="33">
        <v>-0.50096468999999999</v>
      </c>
      <c r="AE1123" s="33">
        <v>0.54553569999999996</v>
      </c>
      <c r="AF1123" s="33">
        <v>-4.5996265999999997</v>
      </c>
      <c r="AG1123" s="33">
        <v>-8.8564384999999994</v>
      </c>
      <c r="AH1123" s="33">
        <v>-7.5802547999999996</v>
      </c>
      <c r="AI1123" s="33">
        <v>-6.8888863999999996</v>
      </c>
      <c r="AJ1123" s="33">
        <v>-4.8448308000000004</v>
      </c>
      <c r="AK1123" s="33">
        <v>-4.8992950999999998</v>
      </c>
      <c r="AL1123" s="33">
        <v>-5.8099848999999999</v>
      </c>
      <c r="AM1123" s="33">
        <v>-7.3628178999999996</v>
      </c>
      <c r="AN1123" s="33">
        <v>-9.1818463999999995</v>
      </c>
      <c r="AO1123" s="33">
        <v>-10.455985</v>
      </c>
      <c r="AP1123" s="33">
        <v>-14.038418</v>
      </c>
      <c r="AQ1123" s="33">
        <v>-16.107420999999999</v>
      </c>
      <c r="AR1123" s="33">
        <v>-17.871542999999999</v>
      </c>
      <c r="AS1123" s="33">
        <v>-10.130205</v>
      </c>
      <c r="AT1123" s="33">
        <v>-8.5533514000000004</v>
      </c>
      <c r="AU1123" s="33">
        <v>-9.9817751000000001</v>
      </c>
      <c r="AV1123" s="33">
        <v>-13.636562</v>
      </c>
      <c r="AW1123" s="33">
        <v>-6.8389888000000001</v>
      </c>
      <c r="AX1123" s="33">
        <v>-3.8405366000000001</v>
      </c>
      <c r="AY1123" s="33">
        <v>-5.9162537000000004</v>
      </c>
      <c r="AZ1123" s="33">
        <v>-7.3790060000000004</v>
      </c>
      <c r="BA1123" s="33">
        <v>0.1366599</v>
      </c>
      <c r="BB1123" s="33">
        <v>2.0536439</v>
      </c>
      <c r="BC1123" s="33">
        <v>2.9925088</v>
      </c>
      <c r="BD1123" s="33">
        <v>-2.2286557</v>
      </c>
      <c r="BE1123" s="33">
        <v>-6.5065571000000002</v>
      </c>
      <c r="BF1123" s="33">
        <v>-5.2365814000000004</v>
      </c>
      <c r="BG1123" s="33">
        <v>-4.3956676000000003</v>
      </c>
      <c r="BH1123" s="33">
        <v>-1.8618703999999999</v>
      </c>
      <c r="BI1123" s="33">
        <v>-1.3311344000000001</v>
      </c>
      <c r="BJ1123" s="33">
        <v>-2.5275129999999999</v>
      </c>
      <c r="BK1123" s="33">
        <v>-3.7524844000000002</v>
      </c>
      <c r="BL1123" s="33">
        <v>-4.9085904999999999</v>
      </c>
      <c r="BM1123" s="33">
        <v>-5.5898849000000004</v>
      </c>
      <c r="BN1123" s="33">
        <v>-9.3657424000000002</v>
      </c>
      <c r="BO1123" s="33">
        <v>-11.560191</v>
      </c>
      <c r="BP1123" s="33">
        <v>-13.325158999999999</v>
      </c>
      <c r="BQ1123" s="33">
        <v>-5.5678916000000003</v>
      </c>
      <c r="BR1123" s="33">
        <v>-4.1580126999999996</v>
      </c>
      <c r="BS1123" s="33">
        <v>-5.7859600000000002</v>
      </c>
      <c r="BT1123" s="33">
        <v>-9.5997184000000004</v>
      </c>
      <c r="BU1123" s="33">
        <v>-2.9101026000000001</v>
      </c>
      <c r="BV1123" s="33">
        <v>0.43758501999999999</v>
      </c>
      <c r="BW1123" s="33">
        <v>-1.9587123</v>
      </c>
      <c r="BX1123" s="33">
        <v>-3.5316097000000002</v>
      </c>
      <c r="BY1123" s="33">
        <v>2.1473658000000002</v>
      </c>
      <c r="BZ1123" s="33">
        <v>3.8229579999999999</v>
      </c>
      <c r="CA1123" s="33">
        <v>4.6872749000000002</v>
      </c>
      <c r="CB1123" s="33">
        <v>-0.58652853999999999</v>
      </c>
      <c r="CC1123" s="33">
        <v>-4.8790364000000004</v>
      </c>
      <c r="CD1123" s="33">
        <v>-3.6133603999999999</v>
      </c>
      <c r="CE1123" s="33">
        <v>-2.6688719000000001</v>
      </c>
      <c r="CF1123" s="33">
        <v>0.20411884999999999</v>
      </c>
      <c r="CG1123" s="33">
        <v>1.1401627999999999</v>
      </c>
      <c r="CH1123" s="33">
        <v>-0.25408301</v>
      </c>
      <c r="CI1123" s="33">
        <v>-1.2519784</v>
      </c>
      <c r="CJ1123" s="33">
        <v>-1.9489464999999999</v>
      </c>
      <c r="CK1123" s="33">
        <v>-2.2196391000000002</v>
      </c>
      <c r="CL1123" s="33">
        <v>-6.1294613</v>
      </c>
      <c r="CM1123" s="33">
        <v>-8.4107932999999999</v>
      </c>
      <c r="CN1123" s="33">
        <v>-10.176348000000001</v>
      </c>
      <c r="CO1123" s="33">
        <v>-2.4080474000000001</v>
      </c>
      <c r="CP1123" s="33">
        <v>-1.1138146</v>
      </c>
      <c r="CQ1123" s="33">
        <v>-2.8799511999999998</v>
      </c>
      <c r="CR1123" s="33">
        <v>-6.8038125000000003</v>
      </c>
      <c r="CS1123" s="33">
        <v>-0.18896805999999999</v>
      </c>
      <c r="CT1123" s="33">
        <v>3.4005990000000001</v>
      </c>
      <c r="CU1123" s="33">
        <v>0.78226876000000001</v>
      </c>
      <c r="CV1123" s="33">
        <v>-0.86691468999999999</v>
      </c>
      <c r="CW1123" s="33">
        <v>4.1580716999999998</v>
      </c>
      <c r="CX1123" s="33">
        <v>5.5922720999999997</v>
      </c>
      <c r="CY1123" s="33">
        <v>6.3820411000000004</v>
      </c>
      <c r="CZ1123" s="33">
        <v>1.0555987</v>
      </c>
      <c r="DA1123" s="33">
        <v>-3.2515157000000001</v>
      </c>
      <c r="DB1123" s="33">
        <v>-1.9901393999999999</v>
      </c>
      <c r="DC1123" s="33">
        <v>-0.94207613999999995</v>
      </c>
      <c r="DD1123" s="33">
        <v>2.2701080999999999</v>
      </c>
      <c r="DE1123" s="33">
        <v>3.6114601</v>
      </c>
      <c r="DF1123" s="33">
        <v>2.0193469999999998</v>
      </c>
      <c r="DG1123" s="33">
        <v>1.2485276000000001</v>
      </c>
      <c r="DH1123" s="33">
        <v>1.0106975</v>
      </c>
      <c r="DI1123" s="33">
        <v>1.1506068</v>
      </c>
      <c r="DJ1123" s="33">
        <v>-2.8931802000000002</v>
      </c>
      <c r="DK1123" s="33">
        <v>-5.2613956000000002</v>
      </c>
      <c r="DL1123" s="33">
        <v>-7.0275363999999998</v>
      </c>
      <c r="DM1123" s="33">
        <v>0.75179677</v>
      </c>
      <c r="DN1123" s="33">
        <v>1.9303836000000001</v>
      </c>
      <c r="DO1123" s="33">
        <v>2.6057509999999999E-2</v>
      </c>
      <c r="DP1123" s="33">
        <v>-4.0079066000000001</v>
      </c>
      <c r="DQ1123" s="33">
        <v>2.5321665000000002</v>
      </c>
      <c r="DR1123" s="33">
        <v>6.363613</v>
      </c>
      <c r="DS1123" s="33">
        <v>3.5232499000000002</v>
      </c>
      <c r="DT1123" s="33">
        <v>1.7977803000000001</v>
      </c>
      <c r="DU1123" s="33">
        <v>7.0612117000000003</v>
      </c>
      <c r="DV1123" s="33">
        <v>8.1468807000000005</v>
      </c>
      <c r="DW1123" s="33">
        <v>8.8290141999999996</v>
      </c>
      <c r="DX1123" s="33">
        <v>3.4265694999999998</v>
      </c>
      <c r="DY1123" s="33">
        <v>-0.90163433999999998</v>
      </c>
      <c r="DZ1123" s="33">
        <v>0.35353395999999998</v>
      </c>
      <c r="EA1123" s="33">
        <v>1.5511427</v>
      </c>
      <c r="EB1123" s="33">
        <v>5.2530685000000004</v>
      </c>
      <c r="EC1123" s="33">
        <v>7.1796208000000004</v>
      </c>
      <c r="ED1123" s="33">
        <v>5.3018188999999998</v>
      </c>
      <c r="EE1123" s="33">
        <v>4.8588611000000004</v>
      </c>
      <c r="EF1123" s="33">
        <v>5.2839533999999997</v>
      </c>
      <c r="EG1123" s="33">
        <v>6.0167064999999997</v>
      </c>
      <c r="EH1123" s="33">
        <v>1.7794957</v>
      </c>
      <c r="EI1123" s="33">
        <v>-0.71416548000000002</v>
      </c>
      <c r="EJ1123" s="33">
        <v>-2.4811529000000001</v>
      </c>
      <c r="EK1123" s="33">
        <v>5.3141100000000003</v>
      </c>
      <c r="EL1123" s="33">
        <v>6.3257222000000004</v>
      </c>
      <c r="EM1123" s="33">
        <v>4.2218726000000002</v>
      </c>
      <c r="EN1123" s="33">
        <v>2.8937399999999999E-2</v>
      </c>
      <c r="EO1123" s="33">
        <v>6.4610526999999998</v>
      </c>
      <c r="EP1123" s="33">
        <v>10.641735000000001</v>
      </c>
      <c r="EQ1123" s="33">
        <v>7.4807911999999996</v>
      </c>
      <c r="ER1123" s="33">
        <v>5.6451766000000001</v>
      </c>
      <c r="ES1123" s="33">
        <v>91</v>
      </c>
      <c r="ET1123" s="33">
        <v>90</v>
      </c>
      <c r="EU1123" s="33">
        <v>88</v>
      </c>
      <c r="EV1123" s="33">
        <v>86</v>
      </c>
      <c r="EW1123" s="33">
        <v>86</v>
      </c>
      <c r="EX1123" s="33">
        <v>83</v>
      </c>
      <c r="EY1123" s="33">
        <v>84</v>
      </c>
      <c r="EZ1123" s="33">
        <v>87</v>
      </c>
      <c r="FA1123" s="33">
        <v>90</v>
      </c>
      <c r="FB1123" s="33">
        <v>94</v>
      </c>
      <c r="FC1123" s="33">
        <v>98</v>
      </c>
      <c r="FD1123" s="33">
        <v>102</v>
      </c>
      <c r="FE1123" s="33">
        <v>105</v>
      </c>
      <c r="FF1123" s="33">
        <v>106</v>
      </c>
      <c r="FG1123" s="33">
        <v>107</v>
      </c>
      <c r="FH1123" s="33">
        <v>108</v>
      </c>
      <c r="FI1123" s="33">
        <v>109</v>
      </c>
      <c r="FJ1123" s="33">
        <v>108</v>
      </c>
      <c r="FK1123" s="33">
        <v>107</v>
      </c>
      <c r="FL1123" s="33">
        <v>105</v>
      </c>
      <c r="FM1123" s="33">
        <v>103</v>
      </c>
      <c r="FN1123" s="33">
        <v>101</v>
      </c>
      <c r="FO1123" s="33">
        <v>96</v>
      </c>
      <c r="FP1123" s="33">
        <v>93</v>
      </c>
      <c r="FQ1123" s="33">
        <v>54.808419999999998</v>
      </c>
      <c r="FR1123" s="82">
        <v>5.3794769999999996</v>
      </c>
      <c r="FS1123">
        <v>1</v>
      </c>
    </row>
    <row r="1124" spans="1:175" x14ac:dyDescent="0.2">
      <c r="A1124" s="18" t="s">
        <v>197</v>
      </c>
      <c r="B1124" s="27" t="s">
        <v>189</v>
      </c>
      <c r="C1124" s="27">
        <v>42906</v>
      </c>
      <c r="D1124" s="33">
        <v>296</v>
      </c>
      <c r="E1124" s="33">
        <v>165.24132</v>
      </c>
      <c r="F1124" s="33">
        <v>162.66033999999999</v>
      </c>
      <c r="G1124" s="33">
        <v>162.15119999999999</v>
      </c>
      <c r="H1124" s="33">
        <v>162.19415000000001</v>
      </c>
      <c r="I1124" s="33">
        <v>167.07042000000001</v>
      </c>
      <c r="J1124" s="33">
        <v>187.76130000000001</v>
      </c>
      <c r="K1124" s="33">
        <v>215.64680000000001</v>
      </c>
      <c r="L1124" s="33">
        <v>227.64483999999999</v>
      </c>
      <c r="M1124" s="33">
        <v>234.60775000000001</v>
      </c>
      <c r="N1124" s="33">
        <v>237.72316000000001</v>
      </c>
      <c r="O1124" s="33">
        <v>245.20625999999999</v>
      </c>
      <c r="P1124" s="33">
        <v>249.58475000000001</v>
      </c>
      <c r="Q1124" s="33">
        <v>246.82548</v>
      </c>
      <c r="R1124" s="33">
        <v>244.62644</v>
      </c>
      <c r="S1124" s="33">
        <v>235.71679</v>
      </c>
      <c r="T1124" s="33">
        <v>230.35677999999999</v>
      </c>
      <c r="U1124" s="33">
        <v>222.25628</v>
      </c>
      <c r="V1124" s="33">
        <v>209.92218</v>
      </c>
      <c r="W1124" s="33">
        <v>197.67076</v>
      </c>
      <c r="X1124" s="33">
        <v>192.26956000000001</v>
      </c>
      <c r="Y1124" s="33">
        <v>192.15263999999999</v>
      </c>
      <c r="Z1124" s="33">
        <v>184.89896999999999</v>
      </c>
      <c r="AA1124" s="33">
        <v>178.62195</v>
      </c>
      <c r="AB1124" s="33">
        <v>171.34383</v>
      </c>
      <c r="AC1124" s="33">
        <v>-3.1703312000000001</v>
      </c>
      <c r="AD1124" s="33">
        <v>-1.4297484</v>
      </c>
      <c r="AE1124" s="33">
        <v>0.24376457000000001</v>
      </c>
      <c r="AF1124" s="33">
        <v>0.87988986000000002</v>
      </c>
      <c r="AG1124" s="33">
        <v>-3.6945263000000002</v>
      </c>
      <c r="AH1124" s="33">
        <v>-5.6685147999999996</v>
      </c>
      <c r="AI1124" s="33">
        <v>-1.7583152</v>
      </c>
      <c r="AJ1124" s="33">
        <v>-6.9841471000000004</v>
      </c>
      <c r="AK1124" s="33">
        <v>-9.2139156</v>
      </c>
      <c r="AL1124" s="33">
        <v>-13.305367</v>
      </c>
      <c r="AM1124" s="33">
        <v>-16.462356</v>
      </c>
      <c r="AN1124" s="33">
        <v>-12.722147</v>
      </c>
      <c r="AO1124" s="33">
        <v>-15.698905</v>
      </c>
      <c r="AP1124" s="33">
        <v>-11.377738000000001</v>
      </c>
      <c r="AQ1124" s="33">
        <v>-13.143796</v>
      </c>
      <c r="AR1124" s="33">
        <v>-13.427944999999999</v>
      </c>
      <c r="AS1124" s="33">
        <v>-14.410674</v>
      </c>
      <c r="AT1124" s="33">
        <v>-11.659129999999999</v>
      </c>
      <c r="AU1124" s="33">
        <v>-13.545095</v>
      </c>
      <c r="AV1124" s="33">
        <v>-13.931272999999999</v>
      </c>
      <c r="AW1124" s="33">
        <v>-9.9510185</v>
      </c>
      <c r="AX1124" s="33">
        <v>-12.964955</v>
      </c>
      <c r="AY1124" s="33">
        <v>-9.3305419999999994</v>
      </c>
      <c r="AZ1124" s="33">
        <v>-8.0911273000000001</v>
      </c>
      <c r="BA1124" s="33">
        <v>-0.14301135000000001</v>
      </c>
      <c r="BB1124" s="33">
        <v>1.1771243</v>
      </c>
      <c r="BC1124" s="33">
        <v>2.4648264000000002</v>
      </c>
      <c r="BD1124" s="33">
        <v>2.9380516999999999</v>
      </c>
      <c r="BE1124" s="33">
        <v>-1.7791581999999999</v>
      </c>
      <c r="BF1124" s="33">
        <v>-3.7989701</v>
      </c>
      <c r="BG1124" s="33">
        <v>0.48753839999999998</v>
      </c>
      <c r="BH1124" s="33">
        <v>-3.6931525999999999</v>
      </c>
      <c r="BI1124" s="33">
        <v>-5.9419390999999999</v>
      </c>
      <c r="BJ1124" s="33">
        <v>-9.7571674999999995</v>
      </c>
      <c r="BK1124" s="33">
        <v>-11.996176</v>
      </c>
      <c r="BL1124" s="33">
        <v>-8.0805878</v>
      </c>
      <c r="BM1124" s="33">
        <v>-11.480948</v>
      </c>
      <c r="BN1124" s="33">
        <v>-6.8666513</v>
      </c>
      <c r="BO1124" s="33">
        <v>-8.6311987000000006</v>
      </c>
      <c r="BP1124" s="33">
        <v>-8.4491353999999994</v>
      </c>
      <c r="BQ1124" s="33">
        <v>-9.9621604000000001</v>
      </c>
      <c r="BR1124" s="33">
        <v>-7.6880163000000001</v>
      </c>
      <c r="BS1124" s="33">
        <v>-9.9909599</v>
      </c>
      <c r="BT1124" s="33">
        <v>-10.622661000000001</v>
      </c>
      <c r="BU1124" s="33">
        <v>-6.7360623999999998</v>
      </c>
      <c r="BV1124" s="33">
        <v>-9.8275714000000001</v>
      </c>
      <c r="BW1124" s="33">
        <v>-6.1527263000000003</v>
      </c>
      <c r="BX1124" s="33">
        <v>-4.7333527000000002</v>
      </c>
      <c r="BY1124" s="33">
        <v>1.9537011</v>
      </c>
      <c r="BZ1124" s="33">
        <v>2.9826364999999999</v>
      </c>
      <c r="CA1124" s="33">
        <v>4.0031271000000004</v>
      </c>
      <c r="CB1124" s="33">
        <v>4.3635282999999996</v>
      </c>
      <c r="CC1124" s="33">
        <v>-0.45258003000000002</v>
      </c>
      <c r="CD1124" s="33">
        <v>-2.5041291999999999</v>
      </c>
      <c r="CE1124" s="33">
        <v>2.0430098000000001</v>
      </c>
      <c r="CF1124" s="33">
        <v>-1.4138198</v>
      </c>
      <c r="CG1124" s="33">
        <v>-3.6757781999999999</v>
      </c>
      <c r="CH1124" s="33">
        <v>-7.2996955000000003</v>
      </c>
      <c r="CI1124" s="33">
        <v>-8.9029130999999992</v>
      </c>
      <c r="CJ1124" s="33">
        <v>-4.8658580999999996</v>
      </c>
      <c r="CK1124" s="33">
        <v>-8.5596037000000003</v>
      </c>
      <c r="CL1124" s="33">
        <v>-3.7422862000000001</v>
      </c>
      <c r="CM1124" s="33">
        <v>-5.5057878000000002</v>
      </c>
      <c r="CN1124" s="33">
        <v>-5.0008273000000001</v>
      </c>
      <c r="CO1124" s="33">
        <v>-6.8811336000000001</v>
      </c>
      <c r="CP1124" s="33">
        <v>-4.9376348999999999</v>
      </c>
      <c r="CQ1124" s="33">
        <v>-7.5293770000000002</v>
      </c>
      <c r="CR1124" s="33">
        <v>-8.3311271999999992</v>
      </c>
      <c r="CS1124" s="33">
        <v>-4.5093937000000004</v>
      </c>
      <c r="CT1124" s="33">
        <v>-7.6546291999999996</v>
      </c>
      <c r="CU1124" s="33">
        <v>-3.9517807999999999</v>
      </c>
      <c r="CV1124" s="33">
        <v>-2.4077682</v>
      </c>
      <c r="CW1124" s="33">
        <v>4.0504135999999997</v>
      </c>
      <c r="CX1124" s="33">
        <v>4.7881486000000004</v>
      </c>
      <c r="CY1124" s="33">
        <v>5.5414278000000001</v>
      </c>
      <c r="CZ1124" s="33">
        <v>5.7890047999999998</v>
      </c>
      <c r="DA1124" s="33">
        <v>0.87399808999999995</v>
      </c>
      <c r="DB1124" s="33">
        <v>-1.2092882</v>
      </c>
      <c r="DC1124" s="33">
        <v>3.5984810999999999</v>
      </c>
      <c r="DD1124" s="33">
        <v>0.86551299999999998</v>
      </c>
      <c r="DE1124" s="33">
        <v>-1.4096172</v>
      </c>
      <c r="DF1124" s="33">
        <v>-4.8422235000000002</v>
      </c>
      <c r="DG1124" s="33">
        <v>-5.8096503999999998</v>
      </c>
      <c r="DH1124" s="33">
        <v>-1.6511283000000001</v>
      </c>
      <c r="DI1124" s="33">
        <v>-5.6382593999999999</v>
      </c>
      <c r="DJ1124" s="33">
        <v>-0.61792111000000005</v>
      </c>
      <c r="DK1124" s="33">
        <v>-2.3803770000000002</v>
      </c>
      <c r="DL1124" s="33">
        <v>-1.5525192000000001</v>
      </c>
      <c r="DM1124" s="33">
        <v>-3.8001068</v>
      </c>
      <c r="DN1124" s="33">
        <v>-2.1872536</v>
      </c>
      <c r="DO1124" s="33">
        <v>-5.0677941000000004</v>
      </c>
      <c r="DP1124" s="33">
        <v>-6.039593</v>
      </c>
      <c r="DQ1124" s="33">
        <v>-2.2827248999999998</v>
      </c>
      <c r="DR1124" s="33">
        <v>-5.481687</v>
      </c>
      <c r="DS1124" s="33">
        <v>-1.7508353000000001</v>
      </c>
      <c r="DT1124" s="33">
        <v>-8.2183779999999998E-2</v>
      </c>
      <c r="DU1124" s="33">
        <v>7.0777333999999996</v>
      </c>
      <c r="DV1124" s="33">
        <v>7.3950212999999998</v>
      </c>
      <c r="DW1124" s="33">
        <v>7.7624896000000003</v>
      </c>
      <c r="DX1124" s="33">
        <v>7.8471666000000004</v>
      </c>
      <c r="DY1124" s="33">
        <v>2.7893661999999999</v>
      </c>
      <c r="DZ1124" s="33">
        <v>0.66025643000000001</v>
      </c>
      <c r="EA1124" s="33">
        <v>5.8443347000000001</v>
      </c>
      <c r="EB1124" s="33">
        <v>4.1565075</v>
      </c>
      <c r="EC1124" s="33">
        <v>1.8623593000000001</v>
      </c>
      <c r="ED1124" s="33">
        <v>-1.2940242</v>
      </c>
      <c r="EE1124" s="33">
        <v>-1.3434704</v>
      </c>
      <c r="EF1124" s="33">
        <v>2.9904307999999999</v>
      </c>
      <c r="EG1124" s="33">
        <v>-1.4203022000000001</v>
      </c>
      <c r="EH1124" s="33">
        <v>3.8931659000000001</v>
      </c>
      <c r="EI1124" s="33">
        <v>2.1322198000000001</v>
      </c>
      <c r="EJ1124" s="33">
        <v>3.4262899999999998</v>
      </c>
      <c r="EK1124" s="33">
        <v>0.64840660000000006</v>
      </c>
      <c r="EL1124" s="33">
        <v>1.7838603</v>
      </c>
      <c r="EM1124" s="33">
        <v>-1.5136593</v>
      </c>
      <c r="EN1124" s="33">
        <v>-2.7309815999999998</v>
      </c>
      <c r="EO1124" s="33">
        <v>0.93223107000000005</v>
      </c>
      <c r="EP1124" s="33">
        <v>-2.3443035999999999</v>
      </c>
      <c r="EQ1124" s="33">
        <v>1.4269803999999999</v>
      </c>
      <c r="ER1124" s="33">
        <v>3.2755907999999998</v>
      </c>
      <c r="ES1124" s="33">
        <v>90</v>
      </c>
      <c r="ET1124" s="33">
        <v>88</v>
      </c>
      <c r="EU1124" s="33">
        <v>86</v>
      </c>
      <c r="EV1124" s="33">
        <v>85</v>
      </c>
      <c r="EW1124" s="33">
        <v>83</v>
      </c>
      <c r="EX1124" s="33">
        <v>82</v>
      </c>
      <c r="EY1124" s="33">
        <v>83</v>
      </c>
      <c r="EZ1124" s="33">
        <v>88</v>
      </c>
      <c r="FA1124" s="33">
        <v>90</v>
      </c>
      <c r="FB1124" s="33">
        <v>94</v>
      </c>
      <c r="FC1124" s="33">
        <v>97</v>
      </c>
      <c r="FD1124" s="33">
        <v>101</v>
      </c>
      <c r="FE1124" s="33">
        <v>105</v>
      </c>
      <c r="FF1124" s="33">
        <v>107</v>
      </c>
      <c r="FG1124" s="33">
        <v>107</v>
      </c>
      <c r="FH1124" s="33">
        <v>110</v>
      </c>
      <c r="FI1124" s="33">
        <v>110</v>
      </c>
      <c r="FJ1124" s="33">
        <v>110</v>
      </c>
      <c r="FK1124" s="33">
        <v>108</v>
      </c>
      <c r="FL1124" s="33">
        <v>106</v>
      </c>
      <c r="FM1124" s="33">
        <v>102</v>
      </c>
      <c r="FN1124" s="33">
        <v>98</v>
      </c>
      <c r="FO1124" s="33">
        <v>95</v>
      </c>
      <c r="FP1124" s="33">
        <v>92</v>
      </c>
      <c r="FQ1124" s="33">
        <v>51.544029999999999</v>
      </c>
      <c r="FR1124" s="82">
        <v>5.3880140000000001</v>
      </c>
      <c r="FS1124">
        <v>1</v>
      </c>
    </row>
    <row r="1125" spans="1:175" x14ac:dyDescent="0.2">
      <c r="A1125" s="18" t="s">
        <v>197</v>
      </c>
      <c r="B1125" s="27" t="s">
        <v>189</v>
      </c>
      <c r="C1125" s="27">
        <v>42908</v>
      </c>
      <c r="D1125" s="33">
        <v>294</v>
      </c>
      <c r="E1125" s="33">
        <v>176.55771999999999</v>
      </c>
      <c r="F1125" s="33">
        <v>174.12503000000001</v>
      </c>
      <c r="G1125" s="33">
        <v>169.0128</v>
      </c>
      <c r="H1125" s="33">
        <v>168.79330999999999</v>
      </c>
      <c r="I1125" s="33">
        <v>176.65996000000001</v>
      </c>
      <c r="J1125" s="33">
        <v>196.31209999999999</v>
      </c>
      <c r="K1125" s="33">
        <v>215.95724999999999</v>
      </c>
      <c r="L1125" s="33">
        <v>229.34678</v>
      </c>
      <c r="M1125" s="33">
        <v>236.51451</v>
      </c>
      <c r="N1125" s="33">
        <v>240.64462</v>
      </c>
      <c r="O1125" s="33">
        <v>248.64892</v>
      </c>
      <c r="P1125" s="33">
        <v>252.15801999999999</v>
      </c>
      <c r="Q1125" s="33">
        <v>251.81307000000001</v>
      </c>
      <c r="R1125" s="33">
        <v>247.15688</v>
      </c>
      <c r="S1125" s="33">
        <v>238.27760000000001</v>
      </c>
      <c r="T1125" s="33">
        <v>231.32383999999999</v>
      </c>
      <c r="U1125" s="33">
        <v>225.68481</v>
      </c>
      <c r="V1125" s="33">
        <v>215.09137999999999</v>
      </c>
      <c r="W1125" s="33">
        <v>205.6567</v>
      </c>
      <c r="X1125" s="33">
        <v>198.82400999999999</v>
      </c>
      <c r="Y1125" s="33">
        <v>198.75766999999999</v>
      </c>
      <c r="Z1125" s="33">
        <v>192.42555999999999</v>
      </c>
      <c r="AA1125" s="33">
        <v>185.66989000000001</v>
      </c>
      <c r="AB1125" s="33">
        <v>175.70554000000001</v>
      </c>
      <c r="AC1125" s="33">
        <v>-2.8323630999999998</v>
      </c>
      <c r="AD1125" s="33">
        <v>0.87047553</v>
      </c>
      <c r="AE1125" s="33">
        <v>0.65556303000000005</v>
      </c>
      <c r="AF1125" s="33">
        <v>-3.3024477999999999</v>
      </c>
      <c r="AG1125" s="33">
        <v>-5.7825271000000003</v>
      </c>
      <c r="AH1125" s="33">
        <v>-5.5590108999999996</v>
      </c>
      <c r="AI1125" s="33">
        <v>-6.5617836</v>
      </c>
      <c r="AJ1125" s="33">
        <v>-3.4615551999999998</v>
      </c>
      <c r="AK1125" s="33">
        <v>-5.8745767000000004</v>
      </c>
      <c r="AL1125" s="33">
        <v>-5.3420242</v>
      </c>
      <c r="AM1125" s="33">
        <v>-6.6161769000000001</v>
      </c>
      <c r="AN1125" s="33">
        <v>-4.5200734000000002</v>
      </c>
      <c r="AO1125" s="33">
        <v>-6.3721082999999998</v>
      </c>
      <c r="AP1125" s="33">
        <v>-8.8862897000000007</v>
      </c>
      <c r="AQ1125" s="33">
        <v>-7.3582092000000001</v>
      </c>
      <c r="AR1125" s="33">
        <v>-4.7822963999999999</v>
      </c>
      <c r="AS1125" s="33">
        <v>1.0602239</v>
      </c>
      <c r="AT1125" s="33">
        <v>2.5965237999999999</v>
      </c>
      <c r="AU1125" s="33">
        <v>2.7183874000000001</v>
      </c>
      <c r="AV1125" s="33">
        <v>-5.2567139999999997</v>
      </c>
      <c r="AW1125" s="33">
        <v>-4.7555906999999999</v>
      </c>
      <c r="AX1125" s="33">
        <v>-2.0892658000000002</v>
      </c>
      <c r="AY1125" s="33">
        <v>1.1503809</v>
      </c>
      <c r="AZ1125" s="33">
        <v>-1.8411683000000001</v>
      </c>
      <c r="BA1125" s="33">
        <v>-0.62201881000000003</v>
      </c>
      <c r="BB1125" s="33">
        <v>2.8265494000000002</v>
      </c>
      <c r="BC1125" s="33">
        <v>2.4783776999999998</v>
      </c>
      <c r="BD1125" s="33">
        <v>-1.3567564999999999</v>
      </c>
      <c r="BE1125" s="33">
        <v>-3.8482177000000002</v>
      </c>
      <c r="BF1125" s="33">
        <v>-3.7644198000000002</v>
      </c>
      <c r="BG1125" s="33">
        <v>-4.5984446999999999</v>
      </c>
      <c r="BH1125" s="33">
        <v>-1.1634431000000001</v>
      </c>
      <c r="BI1125" s="33">
        <v>-2.9773065000000001</v>
      </c>
      <c r="BJ1125" s="33">
        <v>-2.1922687999999999</v>
      </c>
      <c r="BK1125" s="33">
        <v>-3.7865883999999999</v>
      </c>
      <c r="BL1125" s="33">
        <v>-1.2957827</v>
      </c>
      <c r="BM1125" s="33">
        <v>-2.1598063999999999</v>
      </c>
      <c r="BN1125" s="33">
        <v>-4.2518815999999999</v>
      </c>
      <c r="BO1125" s="33">
        <v>-2.8772519999999999</v>
      </c>
      <c r="BP1125" s="33">
        <v>-0.35757149999999999</v>
      </c>
      <c r="BQ1125" s="33">
        <v>4.9725001999999998</v>
      </c>
      <c r="BR1125" s="33">
        <v>6.2972856999999998</v>
      </c>
      <c r="BS1125" s="33">
        <v>6.2935869000000002</v>
      </c>
      <c r="BT1125" s="33">
        <v>-2.1211152000000002</v>
      </c>
      <c r="BU1125" s="33">
        <v>-0.74474501999999998</v>
      </c>
      <c r="BV1125" s="33">
        <v>0.96391819000000001</v>
      </c>
      <c r="BW1125" s="33">
        <v>4.2653933999999998</v>
      </c>
      <c r="BX1125" s="33">
        <v>1.0729591999999999</v>
      </c>
      <c r="BY1125" s="33">
        <v>0.90885890000000003</v>
      </c>
      <c r="BZ1125" s="33">
        <v>4.1813202</v>
      </c>
      <c r="CA1125" s="33">
        <v>3.7408535000000001</v>
      </c>
      <c r="CB1125" s="33">
        <v>-9.1766199999999999E-3</v>
      </c>
      <c r="CC1125" s="33">
        <v>-2.5085207999999999</v>
      </c>
      <c r="CD1125" s="33">
        <v>-2.5214915000000002</v>
      </c>
      <c r="CE1125" s="33">
        <v>-3.2386422000000001</v>
      </c>
      <c r="CF1125" s="33">
        <v>0.42822244999999998</v>
      </c>
      <c r="CG1125" s="33">
        <v>-0.97066593000000001</v>
      </c>
      <c r="CH1125" s="33">
        <v>-1.07577E-2</v>
      </c>
      <c r="CI1125" s="33">
        <v>-1.8268241000000001</v>
      </c>
      <c r="CJ1125" s="33">
        <v>0.93735117000000001</v>
      </c>
      <c r="CK1125" s="33">
        <v>0.75762105000000002</v>
      </c>
      <c r="CL1125" s="33">
        <v>-1.0421047000000001</v>
      </c>
      <c r="CM1125" s="33">
        <v>0.22624542</v>
      </c>
      <c r="CN1125" s="33">
        <v>2.7069795000000001</v>
      </c>
      <c r="CO1125" s="33">
        <v>7.6821308000000004</v>
      </c>
      <c r="CP1125" s="33">
        <v>8.8604220999999992</v>
      </c>
      <c r="CQ1125" s="33">
        <v>8.7697591999999993</v>
      </c>
      <c r="CR1125" s="33">
        <v>5.0591030000000002E-2</v>
      </c>
      <c r="CS1125" s="33">
        <v>2.0331545000000002</v>
      </c>
      <c r="CT1125" s="33">
        <v>3.0785440999999998</v>
      </c>
      <c r="CU1125" s="33">
        <v>6.4228414999999996</v>
      </c>
      <c r="CV1125" s="33">
        <v>3.091275</v>
      </c>
      <c r="CW1125" s="33">
        <v>2.4397365999999998</v>
      </c>
      <c r="CX1125" s="33">
        <v>5.5360909999999999</v>
      </c>
      <c r="CY1125" s="33">
        <v>5.0033294000000001</v>
      </c>
      <c r="CZ1125" s="33">
        <v>1.3384033</v>
      </c>
      <c r="DA1125" s="33">
        <v>-1.1688240000000001</v>
      </c>
      <c r="DB1125" s="33">
        <v>-1.2785632</v>
      </c>
      <c r="DC1125" s="33">
        <v>-1.8788396999999999</v>
      </c>
      <c r="DD1125" s="33">
        <v>2.0198879000000001</v>
      </c>
      <c r="DE1125" s="33">
        <v>1.0359746000000001</v>
      </c>
      <c r="DF1125" s="33">
        <v>2.1707534000000002</v>
      </c>
      <c r="DG1125" s="33">
        <v>0.13294027999999999</v>
      </c>
      <c r="DH1125" s="33">
        <v>3.1704850000000002</v>
      </c>
      <c r="DI1125" s="33">
        <v>3.6750484999999999</v>
      </c>
      <c r="DJ1125" s="33">
        <v>2.1676722000000002</v>
      </c>
      <c r="DK1125" s="33">
        <v>3.3297428</v>
      </c>
      <c r="DL1125" s="33">
        <v>5.7715304999999999</v>
      </c>
      <c r="DM1125" s="33">
        <v>10.391761000000001</v>
      </c>
      <c r="DN1125" s="33">
        <v>11.423558999999999</v>
      </c>
      <c r="DO1125" s="33">
        <v>11.245931000000001</v>
      </c>
      <c r="DP1125" s="33">
        <v>2.2222971999999999</v>
      </c>
      <c r="DQ1125" s="33">
        <v>4.8110540000000004</v>
      </c>
      <c r="DR1125" s="33">
        <v>5.1931700999999997</v>
      </c>
      <c r="DS1125" s="33">
        <v>8.5802896999999998</v>
      </c>
      <c r="DT1125" s="33">
        <v>5.1095908000000003</v>
      </c>
      <c r="DU1125" s="33">
        <v>4.6500808999999999</v>
      </c>
      <c r="DV1125" s="33">
        <v>7.4921648000000003</v>
      </c>
      <c r="DW1125" s="33">
        <v>6.8261440999999996</v>
      </c>
      <c r="DX1125" s="33">
        <v>3.2840946</v>
      </c>
      <c r="DY1125" s="33">
        <v>0.76548539000000004</v>
      </c>
      <c r="DZ1125" s="33">
        <v>0.51602782999999997</v>
      </c>
      <c r="EA1125" s="33">
        <v>8.4499130000000006E-2</v>
      </c>
      <c r="EB1125" s="33">
        <v>4.3180000999999999</v>
      </c>
      <c r="EC1125" s="33">
        <v>3.9332448000000002</v>
      </c>
      <c r="ED1125" s="33">
        <v>5.3205087999999998</v>
      </c>
      <c r="EE1125" s="33">
        <v>2.9625287</v>
      </c>
      <c r="EF1125" s="33">
        <v>6.3947757000000003</v>
      </c>
      <c r="EG1125" s="33">
        <v>7.8873503999999999</v>
      </c>
      <c r="EH1125" s="33">
        <v>6.8020803000000001</v>
      </c>
      <c r="EI1125" s="33">
        <v>7.8107001</v>
      </c>
      <c r="EJ1125" s="33">
        <v>10.196255000000001</v>
      </c>
      <c r="EK1125" s="33">
        <v>14.304038</v>
      </c>
      <c r="EL1125" s="33">
        <v>15.124320000000001</v>
      </c>
      <c r="EM1125" s="33">
        <v>14.821130999999999</v>
      </c>
      <c r="EN1125" s="33">
        <v>5.3578960999999996</v>
      </c>
      <c r="EO1125" s="33">
        <v>8.8218996999999995</v>
      </c>
      <c r="EP1125" s="33">
        <v>8.2463540999999996</v>
      </c>
      <c r="EQ1125" s="33">
        <v>11.695302</v>
      </c>
      <c r="ER1125" s="33">
        <v>8.0237181999999994</v>
      </c>
      <c r="ES1125" s="33">
        <v>92</v>
      </c>
      <c r="ET1125" s="33">
        <v>91</v>
      </c>
      <c r="EU1125" s="33">
        <v>89</v>
      </c>
      <c r="EV1125" s="33">
        <v>86</v>
      </c>
      <c r="EW1125" s="33">
        <v>83</v>
      </c>
      <c r="EX1125" s="33">
        <v>82</v>
      </c>
      <c r="EY1125" s="33">
        <v>83</v>
      </c>
      <c r="EZ1125" s="33">
        <v>86</v>
      </c>
      <c r="FA1125" s="33">
        <v>89</v>
      </c>
      <c r="FB1125" s="33">
        <v>93</v>
      </c>
      <c r="FC1125" s="33">
        <v>97</v>
      </c>
      <c r="FD1125" s="33">
        <v>101</v>
      </c>
      <c r="FE1125" s="33">
        <v>105</v>
      </c>
      <c r="FF1125" s="33">
        <v>106</v>
      </c>
      <c r="FG1125" s="33">
        <v>108</v>
      </c>
      <c r="FH1125" s="33">
        <v>109</v>
      </c>
      <c r="FI1125" s="33">
        <v>109</v>
      </c>
      <c r="FJ1125" s="33">
        <v>109</v>
      </c>
      <c r="FK1125" s="33">
        <v>107</v>
      </c>
      <c r="FL1125" s="33">
        <v>106</v>
      </c>
      <c r="FM1125" s="33">
        <v>102</v>
      </c>
      <c r="FN1125" s="33">
        <v>99</v>
      </c>
      <c r="FO1125" s="33">
        <v>95</v>
      </c>
      <c r="FP1125" s="33">
        <v>92</v>
      </c>
      <c r="FQ1125" s="33">
        <v>45.877209999999998</v>
      </c>
      <c r="FR1125" s="82">
        <v>5.0888350000000004</v>
      </c>
      <c r="FS1125">
        <v>1</v>
      </c>
    </row>
    <row r="1126" spans="1:175" x14ac:dyDescent="0.2">
      <c r="A1126" s="18" t="s">
        <v>197</v>
      </c>
      <c r="B1126" s="27" t="s">
        <v>189</v>
      </c>
      <c r="C1126" s="27">
        <v>42909</v>
      </c>
      <c r="D1126" s="33">
        <v>293</v>
      </c>
      <c r="E1126" s="33">
        <v>171.05976999999999</v>
      </c>
      <c r="F1126" s="33">
        <v>167.71471</v>
      </c>
      <c r="G1126" s="33">
        <v>164.13127</v>
      </c>
      <c r="H1126" s="33">
        <v>166.04741999999999</v>
      </c>
      <c r="I1126" s="33">
        <v>171.10216</v>
      </c>
      <c r="J1126" s="33">
        <v>190.32841999999999</v>
      </c>
      <c r="K1126" s="33">
        <v>211.20502999999999</v>
      </c>
      <c r="L1126" s="33">
        <v>213.58237</v>
      </c>
      <c r="M1126" s="33">
        <v>220.44667999999999</v>
      </c>
      <c r="N1126" s="33">
        <v>226.86894000000001</v>
      </c>
      <c r="O1126" s="33">
        <v>233.93200999999999</v>
      </c>
      <c r="P1126" s="33">
        <v>236.36231000000001</v>
      </c>
      <c r="Q1126" s="33">
        <v>233.40541999999999</v>
      </c>
      <c r="R1126" s="33">
        <v>233.67248000000001</v>
      </c>
      <c r="S1126" s="33">
        <v>230.39770999999999</v>
      </c>
      <c r="T1126" s="33">
        <v>221.83430000000001</v>
      </c>
      <c r="U1126" s="33">
        <v>218.97774999999999</v>
      </c>
      <c r="V1126" s="33">
        <v>209.69345999999999</v>
      </c>
      <c r="W1126" s="33">
        <v>199.92812000000001</v>
      </c>
      <c r="X1126" s="33">
        <v>197.08546000000001</v>
      </c>
      <c r="Y1126" s="33">
        <v>196.01895999999999</v>
      </c>
      <c r="Z1126" s="33">
        <v>189.87146000000001</v>
      </c>
      <c r="AA1126" s="33">
        <v>181.85085000000001</v>
      </c>
      <c r="AB1126" s="33">
        <v>172.74011999999999</v>
      </c>
      <c r="AC1126" s="33">
        <v>-3.3316777000000002</v>
      </c>
      <c r="AD1126" s="33">
        <v>3.4851239999999999E-2</v>
      </c>
      <c r="AE1126" s="33">
        <v>-0.90185196999999995</v>
      </c>
      <c r="AF1126" s="33">
        <v>-0.61064200000000002</v>
      </c>
      <c r="AG1126" s="33">
        <v>-5.6067765999999999</v>
      </c>
      <c r="AH1126" s="33">
        <v>-4.9060136999999999</v>
      </c>
      <c r="AI1126" s="33">
        <v>-1.9751677000000001</v>
      </c>
      <c r="AJ1126" s="33">
        <v>-5.4212299000000002</v>
      </c>
      <c r="AK1126" s="33">
        <v>-3.7336727000000001</v>
      </c>
      <c r="AL1126" s="33">
        <v>-6.2119197000000002</v>
      </c>
      <c r="AM1126" s="33">
        <v>-5.2323139999999997</v>
      </c>
      <c r="AN1126" s="33">
        <v>-2.6109236999999998</v>
      </c>
      <c r="AO1126" s="33">
        <v>-1.0202484999999999</v>
      </c>
      <c r="AP1126" s="33">
        <v>-2.6997947999999998</v>
      </c>
      <c r="AQ1126" s="33">
        <v>-0.65245213999999996</v>
      </c>
      <c r="AR1126" s="33">
        <v>-5.0453849000000002</v>
      </c>
      <c r="AS1126" s="33">
        <v>-3.7764134</v>
      </c>
      <c r="AT1126" s="33">
        <v>-1.7520000000000002E-5</v>
      </c>
      <c r="AU1126" s="33">
        <v>0.88771988000000002</v>
      </c>
      <c r="AV1126" s="33">
        <v>1.8882169</v>
      </c>
      <c r="AW1126" s="33">
        <v>1.4772510999999999</v>
      </c>
      <c r="AX1126" s="33">
        <v>3.5003251999999998</v>
      </c>
      <c r="AY1126" s="33">
        <v>2.8955375000000001</v>
      </c>
      <c r="AZ1126" s="33">
        <v>2.1091457999999998</v>
      </c>
      <c r="BA1126" s="33">
        <v>-1.5699643000000001</v>
      </c>
      <c r="BB1126" s="33">
        <v>1.7976683</v>
      </c>
      <c r="BC1126" s="33">
        <v>0.80710689000000002</v>
      </c>
      <c r="BD1126" s="33">
        <v>1.1622097</v>
      </c>
      <c r="BE1126" s="33">
        <v>-3.9226315</v>
      </c>
      <c r="BF1126" s="33">
        <v>-3.1903847999999999</v>
      </c>
      <c r="BG1126" s="33">
        <v>-0.25191658</v>
      </c>
      <c r="BH1126" s="33">
        <v>-3.3486273999999998</v>
      </c>
      <c r="BI1126" s="33">
        <v>-1.1788666000000001</v>
      </c>
      <c r="BJ1126" s="33">
        <v>-3.6704789999999998</v>
      </c>
      <c r="BK1126" s="33">
        <v>-2.3338961999999999</v>
      </c>
      <c r="BL1126" s="33">
        <v>0.73412904000000001</v>
      </c>
      <c r="BM1126" s="33">
        <v>2.2320074000000001</v>
      </c>
      <c r="BN1126" s="33">
        <v>0.60645470000000001</v>
      </c>
      <c r="BO1126" s="33">
        <v>2.9008734999999999</v>
      </c>
      <c r="BP1126" s="33">
        <v>-1.2579811000000001</v>
      </c>
      <c r="BQ1126" s="33">
        <v>0.45191851</v>
      </c>
      <c r="BR1126" s="33">
        <v>3.9309850000000002</v>
      </c>
      <c r="BS1126" s="33">
        <v>4.5781406000000002</v>
      </c>
      <c r="BT1126" s="33">
        <v>5.1214662999999998</v>
      </c>
      <c r="BU1126" s="33">
        <v>4.8460421</v>
      </c>
      <c r="BV1126" s="33">
        <v>7.1022258999999996</v>
      </c>
      <c r="BW1126" s="33">
        <v>6.4902030000000002</v>
      </c>
      <c r="BX1126" s="33">
        <v>5.7912470999999996</v>
      </c>
      <c r="BY1126" s="33">
        <v>-0.34980705000000001</v>
      </c>
      <c r="BZ1126" s="33">
        <v>3.0185900000000001</v>
      </c>
      <c r="CA1126" s="33">
        <v>1.9907265999999999</v>
      </c>
      <c r="CB1126" s="33">
        <v>2.3900814000000001</v>
      </c>
      <c r="CC1126" s="33">
        <v>-2.7561977</v>
      </c>
      <c r="CD1126" s="33">
        <v>-2.0021455000000001</v>
      </c>
      <c r="CE1126" s="33">
        <v>0.94160186999999995</v>
      </c>
      <c r="CF1126" s="33">
        <v>-1.9131491</v>
      </c>
      <c r="CG1126" s="33">
        <v>0.59058427999999996</v>
      </c>
      <c r="CH1126" s="33">
        <v>-1.910285</v>
      </c>
      <c r="CI1126" s="33">
        <v>-0.3264609</v>
      </c>
      <c r="CJ1126" s="33">
        <v>3.0509024</v>
      </c>
      <c r="CK1126" s="33">
        <v>4.4845098999999999</v>
      </c>
      <c r="CL1126" s="33">
        <v>2.896353</v>
      </c>
      <c r="CM1126" s="33">
        <v>5.3618959999999998</v>
      </c>
      <c r="CN1126" s="33">
        <v>1.3651632</v>
      </c>
      <c r="CO1126" s="33">
        <v>3.3804482999999999</v>
      </c>
      <c r="CP1126" s="33">
        <v>6.6535853999999999</v>
      </c>
      <c r="CQ1126" s="33">
        <v>7.1341146999999996</v>
      </c>
      <c r="CR1126" s="33">
        <v>7.360805</v>
      </c>
      <c r="CS1126" s="33">
        <v>7.1792563999999999</v>
      </c>
      <c r="CT1126" s="33">
        <v>9.5968914000000005</v>
      </c>
      <c r="CU1126" s="33">
        <v>8.9798574000000002</v>
      </c>
      <c r="CV1126" s="33">
        <v>8.3414593000000004</v>
      </c>
      <c r="CW1126" s="33">
        <v>0.87035024000000005</v>
      </c>
      <c r="CX1126" s="33">
        <v>4.2395117000000004</v>
      </c>
      <c r="CY1126" s="33">
        <v>3.1743462999999998</v>
      </c>
      <c r="CZ1126" s="33">
        <v>3.6179530999999998</v>
      </c>
      <c r="DA1126" s="33">
        <v>-1.5897638999999999</v>
      </c>
      <c r="DB1126" s="33">
        <v>-0.81390620999999996</v>
      </c>
      <c r="DC1126" s="33">
        <v>2.1351203000000001</v>
      </c>
      <c r="DD1126" s="33">
        <v>-0.47767088000000002</v>
      </c>
      <c r="DE1126" s="33">
        <v>2.3600352</v>
      </c>
      <c r="DF1126" s="33">
        <v>-0.15009096</v>
      </c>
      <c r="DG1126" s="33">
        <v>1.6809744</v>
      </c>
      <c r="DH1126" s="33">
        <v>5.3676757000000004</v>
      </c>
      <c r="DI1126" s="33">
        <v>6.7370124999999996</v>
      </c>
      <c r="DJ1126" s="33">
        <v>5.1862513000000003</v>
      </c>
      <c r="DK1126" s="33">
        <v>7.8229186000000004</v>
      </c>
      <c r="DL1126" s="33">
        <v>3.9883074999999999</v>
      </c>
      <c r="DM1126" s="33">
        <v>6.3089782000000003</v>
      </c>
      <c r="DN1126" s="33">
        <v>9.3761858</v>
      </c>
      <c r="DO1126" s="33">
        <v>9.6900888999999992</v>
      </c>
      <c r="DP1126" s="33">
        <v>9.6001437000000003</v>
      </c>
      <c r="DQ1126" s="33">
        <v>9.5124707999999991</v>
      </c>
      <c r="DR1126" s="33">
        <v>12.091557</v>
      </c>
      <c r="DS1126" s="33">
        <v>11.469512</v>
      </c>
      <c r="DT1126" s="33">
        <v>10.891671000000001</v>
      </c>
      <c r="DU1126" s="33">
        <v>2.6320635999999999</v>
      </c>
      <c r="DV1126" s="33">
        <v>6.0023286999999996</v>
      </c>
      <c r="DW1126" s="33">
        <v>4.8833051999999997</v>
      </c>
      <c r="DX1126" s="33">
        <v>5.3908047999999997</v>
      </c>
      <c r="DY1126" s="33">
        <v>9.438117E-2</v>
      </c>
      <c r="DZ1126" s="33">
        <v>0.90172264000000002</v>
      </c>
      <c r="EA1126" s="33">
        <v>3.8583713999999998</v>
      </c>
      <c r="EB1126" s="33">
        <v>1.5949317000000001</v>
      </c>
      <c r="EC1126" s="33">
        <v>4.9148411999999997</v>
      </c>
      <c r="ED1126" s="33">
        <v>2.3913497000000001</v>
      </c>
      <c r="EE1126" s="33">
        <v>4.5793922</v>
      </c>
      <c r="EF1126" s="33">
        <v>8.7127283999999996</v>
      </c>
      <c r="EG1126" s="33">
        <v>9.9892684000000003</v>
      </c>
      <c r="EH1126" s="33">
        <v>8.4925008000000002</v>
      </c>
      <c r="EI1126" s="33">
        <v>11.376244</v>
      </c>
      <c r="EJ1126" s="33">
        <v>7.7757113000000002</v>
      </c>
      <c r="EK1126" s="33">
        <v>10.53731</v>
      </c>
      <c r="EL1126" s="33">
        <v>13.307188</v>
      </c>
      <c r="EM1126" s="33">
        <v>13.380509999999999</v>
      </c>
      <c r="EN1126" s="33">
        <v>12.833392999999999</v>
      </c>
      <c r="EO1126" s="33">
        <v>12.881262</v>
      </c>
      <c r="EP1126" s="33">
        <v>15.693458</v>
      </c>
      <c r="EQ1126" s="33">
        <v>15.064177000000001</v>
      </c>
      <c r="ER1126" s="33">
        <v>14.573772999999999</v>
      </c>
      <c r="ES1126" s="33">
        <v>90</v>
      </c>
      <c r="ET1126" s="33">
        <v>88</v>
      </c>
      <c r="EU1126" s="33">
        <v>86</v>
      </c>
      <c r="EV1126" s="33">
        <v>84</v>
      </c>
      <c r="EW1126" s="33">
        <v>83</v>
      </c>
      <c r="EX1126" s="33">
        <v>79</v>
      </c>
      <c r="EY1126" s="33">
        <v>79</v>
      </c>
      <c r="EZ1126" s="33">
        <v>83</v>
      </c>
      <c r="FA1126" s="33">
        <v>87</v>
      </c>
      <c r="FB1126" s="33">
        <v>91</v>
      </c>
      <c r="FC1126" s="33">
        <v>94</v>
      </c>
      <c r="FD1126" s="33">
        <v>97</v>
      </c>
      <c r="FE1126" s="33">
        <v>101</v>
      </c>
      <c r="FF1126" s="33">
        <v>103</v>
      </c>
      <c r="FG1126" s="33">
        <v>105</v>
      </c>
      <c r="FH1126" s="33">
        <v>107</v>
      </c>
      <c r="FI1126" s="33">
        <v>107</v>
      </c>
      <c r="FJ1126" s="33">
        <v>106</v>
      </c>
      <c r="FK1126" s="33">
        <v>105</v>
      </c>
      <c r="FL1126" s="33">
        <v>101</v>
      </c>
      <c r="FM1126" s="33">
        <v>98</v>
      </c>
      <c r="FN1126" s="33">
        <v>95</v>
      </c>
      <c r="FO1126" s="33">
        <v>92</v>
      </c>
      <c r="FP1126" s="33">
        <v>87</v>
      </c>
      <c r="FQ1126" s="33">
        <v>48.158560000000001</v>
      </c>
      <c r="FR1126" s="82">
        <v>4.494383</v>
      </c>
      <c r="FS1126">
        <v>1</v>
      </c>
    </row>
    <row r="1127" spans="1:175" x14ac:dyDescent="0.2">
      <c r="A1127" s="18" t="s">
        <v>197</v>
      </c>
      <c r="B1127" s="27" t="s">
        <v>189</v>
      </c>
      <c r="C1127" s="27">
        <v>42943</v>
      </c>
      <c r="D1127" s="33">
        <v>285</v>
      </c>
      <c r="E1127" s="33">
        <v>167.61399</v>
      </c>
      <c r="F1127" s="33">
        <v>162.67488</v>
      </c>
      <c r="G1127" s="33">
        <v>158.1447</v>
      </c>
      <c r="H1127" s="33">
        <v>157.57239000000001</v>
      </c>
      <c r="I1127" s="33">
        <v>162.55950999999999</v>
      </c>
      <c r="J1127" s="33">
        <v>178.62515999999999</v>
      </c>
      <c r="K1127" s="33">
        <v>197.91206</v>
      </c>
      <c r="L1127" s="33">
        <v>210.99572000000001</v>
      </c>
      <c r="M1127" s="33">
        <v>216.4718</v>
      </c>
      <c r="N1127" s="33">
        <v>221.61981</v>
      </c>
      <c r="O1127" s="33">
        <v>226.84898999999999</v>
      </c>
      <c r="P1127" s="33">
        <v>229.8263</v>
      </c>
      <c r="Q1127" s="33">
        <v>228.44899000000001</v>
      </c>
      <c r="R1127" s="33">
        <v>230.36704</v>
      </c>
      <c r="S1127" s="33">
        <v>227.91631000000001</v>
      </c>
      <c r="T1127" s="33">
        <v>224.61154999999999</v>
      </c>
      <c r="U1127" s="33">
        <v>215.87627000000001</v>
      </c>
      <c r="V1127" s="33">
        <v>204.59204</v>
      </c>
      <c r="W1127" s="33">
        <v>199.48344</v>
      </c>
      <c r="X1127" s="33">
        <v>197.62843000000001</v>
      </c>
      <c r="Y1127" s="33">
        <v>195.63271</v>
      </c>
      <c r="Z1127" s="33">
        <v>188.53749999999999</v>
      </c>
      <c r="AA1127" s="33">
        <v>180.59421</v>
      </c>
      <c r="AB1127" s="33">
        <v>175.72084000000001</v>
      </c>
      <c r="AC1127" s="33">
        <v>-5.6478872999999998</v>
      </c>
      <c r="AD1127" s="33">
        <v>-11.066443</v>
      </c>
      <c r="AE1127" s="33">
        <v>-11.527723999999999</v>
      </c>
      <c r="AF1127" s="33">
        <v>-9.5234789000000006</v>
      </c>
      <c r="AG1127" s="33">
        <v>-8.1613074000000001</v>
      </c>
      <c r="AH1127" s="33">
        <v>-5.1050094000000001</v>
      </c>
      <c r="AI1127" s="33">
        <v>-0.24653406</v>
      </c>
      <c r="AJ1127" s="33">
        <v>4.9827978999999996</v>
      </c>
      <c r="AK1127" s="33">
        <v>6.0604547999999996</v>
      </c>
      <c r="AL1127" s="33">
        <v>1.4074518</v>
      </c>
      <c r="AM1127" s="33">
        <v>0.79628622000000004</v>
      </c>
      <c r="AN1127" s="33">
        <v>-2.2750045000000001</v>
      </c>
      <c r="AO1127" s="33">
        <v>2.6443487999999999</v>
      </c>
      <c r="AP1127" s="33">
        <v>1.8916582</v>
      </c>
      <c r="AQ1127" s="33">
        <v>4.3127456000000004</v>
      </c>
      <c r="AR1127" s="33">
        <v>5.0025579999999996</v>
      </c>
      <c r="AS1127" s="33">
        <v>1.5543632000000001</v>
      </c>
      <c r="AT1127" s="33">
        <v>2.6734385999999999</v>
      </c>
      <c r="AU1127" s="33">
        <v>3.0890019999999998</v>
      </c>
      <c r="AV1127" s="33">
        <v>2.5168457000000002</v>
      </c>
      <c r="AW1127" s="33">
        <v>-2.1770244999999999</v>
      </c>
      <c r="AX1127" s="33">
        <v>-8.9420890000000003E-2</v>
      </c>
      <c r="AY1127" s="33">
        <v>2.1831464999999999</v>
      </c>
      <c r="AZ1127" s="33">
        <v>6.2712681000000003</v>
      </c>
      <c r="BA1127" s="33">
        <v>-3.8683329</v>
      </c>
      <c r="BB1127" s="33">
        <v>-8.8906579000000008</v>
      </c>
      <c r="BC1127" s="33">
        <v>-9.3969252000000001</v>
      </c>
      <c r="BD1127" s="33">
        <v>-7.0829839000000003</v>
      </c>
      <c r="BE1127" s="33">
        <v>-6.2245860999999998</v>
      </c>
      <c r="BF1127" s="33">
        <v>-3.7253441</v>
      </c>
      <c r="BG1127" s="33">
        <v>2.0754988999999999</v>
      </c>
      <c r="BH1127" s="33">
        <v>7.6094692000000004</v>
      </c>
      <c r="BI1127" s="33">
        <v>9.5273559999999993</v>
      </c>
      <c r="BJ1127" s="33">
        <v>4.0885344000000003</v>
      </c>
      <c r="BK1127" s="33">
        <v>3.4460761</v>
      </c>
      <c r="BL1127" s="33">
        <v>0.68277434999999997</v>
      </c>
      <c r="BM1127" s="33">
        <v>5.8576794000000003</v>
      </c>
      <c r="BN1127" s="33">
        <v>5.1571476000000001</v>
      </c>
      <c r="BO1127" s="33">
        <v>7.7147037000000003</v>
      </c>
      <c r="BP1127" s="33">
        <v>8.3766829000000005</v>
      </c>
      <c r="BQ1127" s="33">
        <v>4.8936869999999999</v>
      </c>
      <c r="BR1127" s="33">
        <v>6.0940402999999996</v>
      </c>
      <c r="BS1127" s="33">
        <v>6.1879457999999996</v>
      </c>
      <c r="BT1127" s="33">
        <v>5.3728398000000004</v>
      </c>
      <c r="BU1127" s="33">
        <v>0.94059682</v>
      </c>
      <c r="BV1127" s="33">
        <v>3.0420422999999999</v>
      </c>
      <c r="BW1127" s="33">
        <v>5.2097993000000002</v>
      </c>
      <c r="BX1127" s="33">
        <v>9.3443851000000002</v>
      </c>
      <c r="BY1127" s="33">
        <v>-2.6358190000000001</v>
      </c>
      <c r="BZ1127" s="33">
        <v>-7.3837161</v>
      </c>
      <c r="CA1127" s="33">
        <v>-7.9211406999999996</v>
      </c>
      <c r="CB1127" s="33">
        <v>-5.3927044999999998</v>
      </c>
      <c r="CC1127" s="33">
        <v>-4.8832187999999999</v>
      </c>
      <c r="CD1127" s="33">
        <v>-2.7697921000000001</v>
      </c>
      <c r="CE1127" s="33">
        <v>3.6837317999999999</v>
      </c>
      <c r="CF1127" s="33">
        <v>9.4286937999999996</v>
      </c>
      <c r="CG1127" s="33">
        <v>11.928521</v>
      </c>
      <c r="CH1127" s="33">
        <v>5.9454440999999996</v>
      </c>
      <c r="CI1127" s="33">
        <v>5.2813125000000003</v>
      </c>
      <c r="CJ1127" s="33">
        <v>2.7313230000000002</v>
      </c>
      <c r="CK1127" s="33">
        <v>8.0832224000000004</v>
      </c>
      <c r="CL1127" s="33">
        <v>7.4188156000000003</v>
      </c>
      <c r="CM1127" s="33">
        <v>10.070888999999999</v>
      </c>
      <c r="CN1127" s="33">
        <v>10.713592</v>
      </c>
      <c r="CO1127" s="33">
        <v>7.2064924000000001</v>
      </c>
      <c r="CP1127" s="33">
        <v>8.4631386000000006</v>
      </c>
      <c r="CQ1127" s="33">
        <v>8.3342647999999997</v>
      </c>
      <c r="CR1127" s="33">
        <v>7.3508924999999996</v>
      </c>
      <c r="CS1127" s="33">
        <v>3.0998518000000002</v>
      </c>
      <c r="CT1127" s="33">
        <v>5.2108841000000004</v>
      </c>
      <c r="CU1127" s="33">
        <v>7.3060498000000003</v>
      </c>
      <c r="CV1127" s="33">
        <v>11.472816</v>
      </c>
      <c r="CW1127" s="33">
        <v>-1.403305</v>
      </c>
      <c r="CX1127" s="33">
        <v>-5.8767743000000001</v>
      </c>
      <c r="CY1127" s="33">
        <v>-6.4453562</v>
      </c>
      <c r="CZ1127" s="33">
        <v>-3.7024251000000001</v>
      </c>
      <c r="DA1127" s="33">
        <v>-3.5418514999999999</v>
      </c>
      <c r="DB1127" s="33">
        <v>-1.8142400999999999</v>
      </c>
      <c r="DC1127" s="33">
        <v>5.2919647000000003</v>
      </c>
      <c r="DD1127" s="33">
        <v>11.247918</v>
      </c>
      <c r="DE1127" s="33">
        <v>14.329686000000001</v>
      </c>
      <c r="DF1127" s="33">
        <v>7.8023537999999997</v>
      </c>
      <c r="DG1127" s="33">
        <v>7.1165488000000003</v>
      </c>
      <c r="DH1127" s="33">
        <v>4.7798717000000002</v>
      </c>
      <c r="DI1127" s="33">
        <v>10.308764999999999</v>
      </c>
      <c r="DJ1127" s="33">
        <v>9.6804836000000005</v>
      </c>
      <c r="DK1127" s="33">
        <v>12.427075</v>
      </c>
      <c r="DL1127" s="33">
        <v>13.0505</v>
      </c>
      <c r="DM1127" s="33">
        <v>9.5192978999999998</v>
      </c>
      <c r="DN1127" s="33">
        <v>10.832236999999999</v>
      </c>
      <c r="DO1127" s="33">
        <v>10.480584</v>
      </c>
      <c r="DP1127" s="33">
        <v>9.3289453000000009</v>
      </c>
      <c r="DQ1127" s="33">
        <v>5.2591068999999999</v>
      </c>
      <c r="DR1127" s="33">
        <v>7.3797259000000004</v>
      </c>
      <c r="DS1127" s="33">
        <v>9.4023003000000003</v>
      </c>
      <c r="DT1127" s="33">
        <v>13.601248</v>
      </c>
      <c r="DU1127" s="33">
        <v>0.37624935999999998</v>
      </c>
      <c r="DV1127" s="33">
        <v>-3.7009896000000002</v>
      </c>
      <c r="DW1127" s="33">
        <v>-4.3145576999999999</v>
      </c>
      <c r="DX1127" s="33">
        <v>-1.2619301000000001</v>
      </c>
      <c r="DY1127" s="33">
        <v>-1.6051301</v>
      </c>
      <c r="DZ1127" s="33">
        <v>-0.43457470999999998</v>
      </c>
      <c r="EA1127" s="33">
        <v>7.6139976000000003</v>
      </c>
      <c r="EB1127" s="33">
        <v>13.87459</v>
      </c>
      <c r="EC1127" s="33">
        <v>17.796586999999999</v>
      </c>
      <c r="ED1127" s="33">
        <v>10.483435999999999</v>
      </c>
      <c r="EE1127" s="33">
        <v>9.7663387000000004</v>
      </c>
      <c r="EF1127" s="33">
        <v>7.7376505</v>
      </c>
      <c r="EG1127" s="33">
        <v>13.522095999999999</v>
      </c>
      <c r="EH1127" s="33">
        <v>12.945973</v>
      </c>
      <c r="EI1127" s="33">
        <v>15.829033000000001</v>
      </c>
      <c r="EJ1127" s="33">
        <v>16.424624999999999</v>
      </c>
      <c r="EK1127" s="33">
        <v>12.858622</v>
      </c>
      <c r="EL1127" s="33">
        <v>14.252839</v>
      </c>
      <c r="EM1127" s="33">
        <v>13.579528</v>
      </c>
      <c r="EN1127" s="33">
        <v>12.184939</v>
      </c>
      <c r="EO1127" s="33">
        <v>8.3767282000000005</v>
      </c>
      <c r="EP1127" s="33">
        <v>10.511189</v>
      </c>
      <c r="EQ1127" s="33">
        <v>12.428953</v>
      </c>
      <c r="ER1127" s="33">
        <v>16.674365000000002</v>
      </c>
      <c r="ES1127" s="33">
        <v>83</v>
      </c>
      <c r="ET1127" s="33">
        <v>81</v>
      </c>
      <c r="EU1127" s="33">
        <v>80</v>
      </c>
      <c r="EV1127" s="33">
        <v>78</v>
      </c>
      <c r="EW1127" s="33">
        <v>78</v>
      </c>
      <c r="EX1127" s="33">
        <v>77</v>
      </c>
      <c r="EY1127" s="33">
        <v>77</v>
      </c>
      <c r="EZ1127" s="33">
        <v>79</v>
      </c>
      <c r="FA1127" s="33">
        <v>83</v>
      </c>
      <c r="FB1127" s="33">
        <v>87</v>
      </c>
      <c r="FC1127" s="33">
        <v>91</v>
      </c>
      <c r="FD1127" s="33">
        <v>94</v>
      </c>
      <c r="FE1127" s="33">
        <v>96</v>
      </c>
      <c r="FF1127" s="33">
        <v>99</v>
      </c>
      <c r="FG1127" s="33">
        <v>101</v>
      </c>
      <c r="FH1127" s="33">
        <v>103</v>
      </c>
      <c r="FI1127" s="33">
        <v>103</v>
      </c>
      <c r="FJ1127" s="33">
        <v>102</v>
      </c>
      <c r="FK1127" s="33">
        <v>101</v>
      </c>
      <c r="FL1127" s="33">
        <v>99</v>
      </c>
      <c r="FM1127" s="33">
        <v>96</v>
      </c>
      <c r="FN1127" s="33">
        <v>94</v>
      </c>
      <c r="FO1127" s="33">
        <v>92</v>
      </c>
      <c r="FP1127" s="33">
        <v>87</v>
      </c>
      <c r="FQ1127" s="33">
        <v>46.242060000000002</v>
      </c>
      <c r="FR1127" s="82">
        <v>4.1607710000000004</v>
      </c>
      <c r="FS1127">
        <v>1</v>
      </c>
    </row>
    <row r="1128" spans="1:175" x14ac:dyDescent="0.2">
      <c r="A1128" s="18" t="s">
        <v>197</v>
      </c>
      <c r="B1128" s="27" t="s">
        <v>189</v>
      </c>
      <c r="C1128" s="27">
        <v>42947</v>
      </c>
      <c r="D1128" s="33">
        <v>285</v>
      </c>
      <c r="E1128" s="33">
        <v>150.79013</v>
      </c>
      <c r="F1128" s="33">
        <v>148.124</v>
      </c>
      <c r="G1128" s="33">
        <v>145.46866</v>
      </c>
      <c r="H1128" s="33">
        <v>146.21037999999999</v>
      </c>
      <c r="I1128" s="33">
        <v>152.76779999999999</v>
      </c>
      <c r="J1128" s="33">
        <v>170.33913000000001</v>
      </c>
      <c r="K1128" s="33">
        <v>190.48847000000001</v>
      </c>
      <c r="L1128" s="33">
        <v>199.99794</v>
      </c>
      <c r="M1128" s="33">
        <v>205.20593</v>
      </c>
      <c r="N1128" s="33">
        <v>209.64031</v>
      </c>
      <c r="O1128" s="33">
        <v>219.63312999999999</v>
      </c>
      <c r="P1128" s="33">
        <v>224.62899999999999</v>
      </c>
      <c r="Q1128" s="33">
        <v>220.13933</v>
      </c>
      <c r="R1128" s="33">
        <v>222.26205999999999</v>
      </c>
      <c r="S1128" s="33">
        <v>220.35991000000001</v>
      </c>
      <c r="T1128" s="33">
        <v>216.99217999999999</v>
      </c>
      <c r="U1128" s="33">
        <v>211.39751999999999</v>
      </c>
      <c r="V1128" s="33">
        <v>203.8631</v>
      </c>
      <c r="W1128" s="33">
        <v>196.69033999999999</v>
      </c>
      <c r="X1128" s="33">
        <v>192.43375</v>
      </c>
      <c r="Y1128" s="33">
        <v>188.27249</v>
      </c>
      <c r="Z1128" s="33">
        <v>183.74671000000001</v>
      </c>
      <c r="AA1128" s="33">
        <v>175.99616</v>
      </c>
      <c r="AB1128" s="33">
        <v>168.95926</v>
      </c>
      <c r="AC1128" s="33">
        <v>1.1637158000000001</v>
      </c>
      <c r="AD1128" s="33">
        <v>-2.5128688000000001</v>
      </c>
      <c r="AE1128" s="33">
        <v>-2.5073295999999998</v>
      </c>
      <c r="AF1128" s="33">
        <v>-1.8351025000000001</v>
      </c>
      <c r="AG1128" s="33">
        <v>-1.0745704</v>
      </c>
      <c r="AH1128" s="33">
        <v>-1.6099954000000001</v>
      </c>
      <c r="AI1128" s="33">
        <v>-4.3540459</v>
      </c>
      <c r="AJ1128" s="33">
        <v>-4.6816011</v>
      </c>
      <c r="AK1128" s="33">
        <v>-5.2753047000000004</v>
      </c>
      <c r="AL1128" s="33">
        <v>-16.094653000000001</v>
      </c>
      <c r="AM1128" s="33">
        <v>-16.824159999999999</v>
      </c>
      <c r="AN1128" s="33">
        <v>-15.806698000000001</v>
      </c>
      <c r="AO1128" s="33">
        <v>-16.538799000000001</v>
      </c>
      <c r="AP1128" s="33">
        <v>-15.598858999999999</v>
      </c>
      <c r="AQ1128" s="33">
        <v>-9.5166775999999995</v>
      </c>
      <c r="AR1128" s="33">
        <v>-7.7810252999999996</v>
      </c>
      <c r="AS1128" s="33">
        <v>-6.5980306999999998</v>
      </c>
      <c r="AT1128" s="33">
        <v>-2.2615992</v>
      </c>
      <c r="AU1128" s="33">
        <v>-2.9609538999999998</v>
      </c>
      <c r="AV1128" s="33">
        <v>-7.6671908999999996</v>
      </c>
      <c r="AW1128" s="33">
        <v>-12.064128</v>
      </c>
      <c r="AX1128" s="33">
        <v>-9.7823401000000008</v>
      </c>
      <c r="AY1128" s="33">
        <v>-8.2187119000000006</v>
      </c>
      <c r="AZ1128" s="33">
        <v>-7.1602120999999999</v>
      </c>
      <c r="BA1128" s="33">
        <v>3.5438097000000002</v>
      </c>
      <c r="BB1128" s="33">
        <v>-0.35365988999999998</v>
      </c>
      <c r="BC1128" s="33">
        <v>-0.28714595999999998</v>
      </c>
      <c r="BD1128" s="33">
        <v>6.9915900000000003E-2</v>
      </c>
      <c r="BE1128" s="33">
        <v>0.61551920999999998</v>
      </c>
      <c r="BF1128" s="33">
        <v>0.206035</v>
      </c>
      <c r="BG1128" s="33">
        <v>-2.1014522000000002</v>
      </c>
      <c r="BH1128" s="33">
        <v>-1.9952867000000001</v>
      </c>
      <c r="BI1128" s="33">
        <v>-2.5735714000000001</v>
      </c>
      <c r="BJ1128" s="33">
        <v>-12.993342999999999</v>
      </c>
      <c r="BK1128" s="33">
        <v>-13.333356999999999</v>
      </c>
      <c r="BL1128" s="33">
        <v>-11.926477999999999</v>
      </c>
      <c r="BM1128" s="33">
        <v>-12.655441</v>
      </c>
      <c r="BN1128" s="33">
        <v>-11.47766</v>
      </c>
      <c r="BO1128" s="33">
        <v>-5.2557536999999996</v>
      </c>
      <c r="BP1128" s="33">
        <v>-3.5676991</v>
      </c>
      <c r="BQ1128" s="33">
        <v>-2.4580034999999998</v>
      </c>
      <c r="BR1128" s="33">
        <v>1.9087776000000001</v>
      </c>
      <c r="BS1128" s="33">
        <v>0.98201415999999997</v>
      </c>
      <c r="BT1128" s="33">
        <v>-3.8315817000000001</v>
      </c>
      <c r="BU1128" s="33">
        <v>-8.4192330999999996</v>
      </c>
      <c r="BV1128" s="33">
        <v>-5.9637827000000003</v>
      </c>
      <c r="BW1128" s="33">
        <v>-4.4924776</v>
      </c>
      <c r="BX1128" s="33">
        <v>-3.2564358000000002</v>
      </c>
      <c r="BY1128" s="33">
        <v>5.1922554999999999</v>
      </c>
      <c r="BZ1128" s="33">
        <v>1.1418016</v>
      </c>
      <c r="CA1128" s="33">
        <v>1.2505465</v>
      </c>
      <c r="CB1128" s="33">
        <v>1.3893259</v>
      </c>
      <c r="CC1128" s="33">
        <v>1.7860701000000001</v>
      </c>
      <c r="CD1128" s="33">
        <v>1.4638120999999999</v>
      </c>
      <c r="CE1128" s="33">
        <v>-0.54131275000000001</v>
      </c>
      <c r="CF1128" s="33">
        <v>-0.1347535</v>
      </c>
      <c r="CG1128" s="33">
        <v>-0.70235919999999996</v>
      </c>
      <c r="CH1128" s="33">
        <v>-10.845386</v>
      </c>
      <c r="CI1128" s="33">
        <v>-10.915638</v>
      </c>
      <c r="CJ1128" s="33">
        <v>-9.2390489999999996</v>
      </c>
      <c r="CK1128" s="33">
        <v>-9.9658394000000001</v>
      </c>
      <c r="CL1128" s="33">
        <v>-8.6233310999999997</v>
      </c>
      <c r="CM1128" s="33">
        <v>-2.3046508000000001</v>
      </c>
      <c r="CN1128" s="33">
        <v>-0.64956230000000004</v>
      </c>
      <c r="CO1128" s="33">
        <v>0.40936666999999999</v>
      </c>
      <c r="CP1128" s="33">
        <v>4.7971678000000004</v>
      </c>
      <c r="CQ1128" s="33">
        <v>3.7129018</v>
      </c>
      <c r="CR1128" s="33">
        <v>-1.1750505</v>
      </c>
      <c r="CS1128" s="33">
        <v>-5.8947896999999996</v>
      </c>
      <c r="CT1128" s="33">
        <v>-3.3190615000000001</v>
      </c>
      <c r="CU1128" s="33">
        <v>-1.9116991999999999</v>
      </c>
      <c r="CV1128" s="33">
        <v>-0.55269217000000004</v>
      </c>
      <c r="CW1128" s="33">
        <v>6.8407013000000001</v>
      </c>
      <c r="CX1128" s="33">
        <v>2.6372631000000002</v>
      </c>
      <c r="CY1128" s="33">
        <v>2.7882389000000001</v>
      </c>
      <c r="CZ1128" s="33">
        <v>2.7087357999999999</v>
      </c>
      <c r="DA1128" s="33">
        <v>2.9566210000000002</v>
      </c>
      <c r="DB1128" s="33">
        <v>2.7215891999999999</v>
      </c>
      <c r="DC1128" s="33">
        <v>1.0188267</v>
      </c>
      <c r="DD1128" s="33">
        <v>1.7257796999999999</v>
      </c>
      <c r="DE1128" s="33">
        <v>1.1688529999999999</v>
      </c>
      <c r="DF1128" s="33">
        <v>-8.6974277000000004</v>
      </c>
      <c r="DG1128" s="33">
        <v>-8.4979185000000008</v>
      </c>
      <c r="DH1128" s="33">
        <v>-6.5516204</v>
      </c>
      <c r="DI1128" s="33">
        <v>-7.2762376</v>
      </c>
      <c r="DJ1128" s="33">
        <v>-5.7690016999999996</v>
      </c>
      <c r="DK1128" s="33">
        <v>0.64645213999999995</v>
      </c>
      <c r="DL1128" s="33">
        <v>2.2685746</v>
      </c>
      <c r="DM1128" s="33">
        <v>3.2767369</v>
      </c>
      <c r="DN1128" s="33">
        <v>7.6855580000000003</v>
      </c>
      <c r="DO1128" s="33">
        <v>6.4437895000000003</v>
      </c>
      <c r="DP1128" s="33">
        <v>1.4814807000000001</v>
      </c>
      <c r="DQ1128" s="33">
        <v>-3.3703463</v>
      </c>
      <c r="DR1128" s="33">
        <v>-0.67434033000000004</v>
      </c>
      <c r="DS1128" s="33">
        <v>0.66907928999999999</v>
      </c>
      <c r="DT1128" s="33">
        <v>2.1510514000000001</v>
      </c>
      <c r="DU1128" s="33">
        <v>9.2207951999999995</v>
      </c>
      <c r="DV1128" s="33">
        <v>4.7964719000000002</v>
      </c>
      <c r="DW1128" s="33">
        <v>5.0084225</v>
      </c>
      <c r="DX1128" s="33">
        <v>4.6137541999999998</v>
      </c>
      <c r="DY1128" s="33">
        <v>4.6467105999999996</v>
      </c>
      <c r="DZ1128" s="33">
        <v>4.5376196000000002</v>
      </c>
      <c r="EA1128" s="33">
        <v>3.2714203999999998</v>
      </c>
      <c r="EB1128" s="33">
        <v>4.4120941</v>
      </c>
      <c r="EC1128" s="33">
        <v>3.8705862999999998</v>
      </c>
      <c r="ED1128" s="33">
        <v>-5.5961176999999998</v>
      </c>
      <c r="EE1128" s="33">
        <v>-5.0071155000000003</v>
      </c>
      <c r="EF1128" s="33">
        <v>-2.6714003000000002</v>
      </c>
      <c r="EG1128" s="33">
        <v>-3.3928796999999999</v>
      </c>
      <c r="EH1128" s="33">
        <v>-1.6478033000000001</v>
      </c>
      <c r="EI1128" s="33">
        <v>4.9073760999999996</v>
      </c>
      <c r="EJ1128" s="33">
        <v>6.4819006999999997</v>
      </c>
      <c r="EK1128" s="33">
        <v>7.4167639999999997</v>
      </c>
      <c r="EL1128" s="33">
        <v>11.855935000000001</v>
      </c>
      <c r="EM1128" s="33">
        <v>10.386758</v>
      </c>
      <c r="EN1128" s="33">
        <v>5.3170899</v>
      </c>
      <c r="EO1128" s="33">
        <v>0.27454898999999999</v>
      </c>
      <c r="EP1128" s="33">
        <v>3.1442169999999998</v>
      </c>
      <c r="EQ1128" s="33">
        <v>4.3953135000000003</v>
      </c>
      <c r="ER1128" s="33">
        <v>6.0548278</v>
      </c>
      <c r="ES1128" s="33">
        <v>84</v>
      </c>
      <c r="ET1128" s="33">
        <v>83</v>
      </c>
      <c r="EU1128" s="33">
        <v>81</v>
      </c>
      <c r="EV1128" s="33">
        <v>79</v>
      </c>
      <c r="EW1128" s="33">
        <v>78</v>
      </c>
      <c r="EX1128" s="33">
        <v>76</v>
      </c>
      <c r="EY1128" s="33">
        <v>76</v>
      </c>
      <c r="EZ1128" s="33">
        <v>78</v>
      </c>
      <c r="FA1128" s="33">
        <v>83</v>
      </c>
      <c r="FB1128" s="33">
        <v>87</v>
      </c>
      <c r="FC1128" s="33">
        <v>91</v>
      </c>
      <c r="FD1128" s="33">
        <v>95</v>
      </c>
      <c r="FE1128" s="33">
        <v>99</v>
      </c>
      <c r="FF1128" s="33">
        <v>101</v>
      </c>
      <c r="FG1128" s="33">
        <v>102</v>
      </c>
      <c r="FH1128" s="33">
        <v>104</v>
      </c>
      <c r="FI1128" s="33">
        <v>104</v>
      </c>
      <c r="FJ1128" s="33">
        <v>104</v>
      </c>
      <c r="FK1128" s="33">
        <v>103</v>
      </c>
      <c r="FL1128" s="33">
        <v>101</v>
      </c>
      <c r="FM1128" s="33">
        <v>97</v>
      </c>
      <c r="FN1128" s="33">
        <v>94</v>
      </c>
      <c r="FO1128" s="33">
        <v>91</v>
      </c>
      <c r="FP1128" s="33">
        <v>86</v>
      </c>
      <c r="FQ1128" s="33">
        <v>60.543590000000002</v>
      </c>
      <c r="FR1128" s="82">
        <v>5.2926289999999998</v>
      </c>
      <c r="FS1128">
        <v>1</v>
      </c>
    </row>
    <row r="1129" spans="1:175" x14ac:dyDescent="0.2">
      <c r="A1129" s="18" t="s">
        <v>197</v>
      </c>
      <c r="B1129" s="27" t="s">
        <v>189</v>
      </c>
      <c r="C1129" s="27">
        <v>42923</v>
      </c>
      <c r="D1129" s="33">
        <v>291</v>
      </c>
      <c r="E1129" s="33">
        <v>162.40649999999999</v>
      </c>
      <c r="F1129" s="33">
        <v>159.2604</v>
      </c>
      <c r="G1129" s="33">
        <v>155.52462</v>
      </c>
      <c r="H1129" s="33">
        <v>155.36887999999999</v>
      </c>
      <c r="I1129" s="33">
        <v>160.94504000000001</v>
      </c>
      <c r="J1129" s="33">
        <v>177.12576999999999</v>
      </c>
      <c r="K1129" s="33">
        <v>193.71803</v>
      </c>
      <c r="L1129" s="33">
        <v>202.20617999999999</v>
      </c>
      <c r="M1129" s="33">
        <v>208.96975</v>
      </c>
      <c r="N1129" s="33">
        <v>212.72190000000001</v>
      </c>
      <c r="O1129" s="33">
        <v>222.69047</v>
      </c>
      <c r="P1129" s="33">
        <v>225.96619999999999</v>
      </c>
      <c r="Q1129" s="33">
        <v>224.05047999999999</v>
      </c>
      <c r="R1129" s="33">
        <v>222.90674000000001</v>
      </c>
      <c r="S1129" s="33">
        <v>218.71033</v>
      </c>
      <c r="T1129" s="33">
        <v>214.24877000000001</v>
      </c>
      <c r="U1129" s="33">
        <v>206.60221999999999</v>
      </c>
      <c r="V1129" s="33">
        <v>196.90308999999999</v>
      </c>
      <c r="W1129" s="33">
        <v>192.91006999999999</v>
      </c>
      <c r="X1129" s="33">
        <v>191.20774</v>
      </c>
      <c r="Y1129" s="33">
        <v>192.21234999999999</v>
      </c>
      <c r="Z1129" s="33">
        <v>185.34463</v>
      </c>
      <c r="AA1129" s="33">
        <v>175.97534999999999</v>
      </c>
      <c r="AB1129" s="33">
        <v>166.36143999999999</v>
      </c>
      <c r="AC1129" s="33">
        <v>-3.7213508000000002</v>
      </c>
      <c r="AD1129" s="33">
        <v>-3.1463326999999999</v>
      </c>
      <c r="AE1129" s="33">
        <v>-3.9351047000000001</v>
      </c>
      <c r="AF1129" s="33">
        <v>-4.3174394999999999</v>
      </c>
      <c r="AG1129" s="33">
        <v>-4.4395736000000001</v>
      </c>
      <c r="AH1129" s="33">
        <v>-2.2334398000000002</v>
      </c>
      <c r="AI1129" s="33">
        <v>-8.0847596999999993</v>
      </c>
      <c r="AJ1129" s="33">
        <v>-5.2802294999999999</v>
      </c>
      <c r="AK1129" s="33">
        <v>-5.3627639999999997E-2</v>
      </c>
      <c r="AL1129" s="33">
        <v>-4.2623223000000001</v>
      </c>
      <c r="AM1129" s="33">
        <v>-2.4980916</v>
      </c>
      <c r="AN1129" s="33">
        <v>-2.0246943000000002</v>
      </c>
      <c r="AO1129" s="33">
        <v>-4.4713219999999998</v>
      </c>
      <c r="AP1129" s="33">
        <v>-6.4252530999999999</v>
      </c>
      <c r="AQ1129" s="33">
        <v>-4.4205351000000004</v>
      </c>
      <c r="AR1129" s="33">
        <v>0.24530803000000001</v>
      </c>
      <c r="AS1129" s="33">
        <v>-0.26816539</v>
      </c>
      <c r="AT1129" s="33">
        <v>-3.4932778999999998</v>
      </c>
      <c r="AU1129" s="33">
        <v>1.0741651000000001</v>
      </c>
      <c r="AV1129" s="33">
        <v>0.10708846</v>
      </c>
      <c r="AW1129" s="33">
        <v>2.4993620000000001</v>
      </c>
      <c r="AX1129" s="33">
        <v>2.2057804000000001</v>
      </c>
      <c r="AY1129" s="33">
        <v>1.5699234</v>
      </c>
      <c r="AZ1129" s="33">
        <v>-4.1218169999999998E-2</v>
      </c>
      <c r="BA1129" s="33">
        <v>-1.9746243000000001</v>
      </c>
      <c r="BB1129" s="33">
        <v>-1.2226862000000001</v>
      </c>
      <c r="BC1129" s="33">
        <v>-1.9138459999999999</v>
      </c>
      <c r="BD1129" s="33">
        <v>-2.3647816000000002</v>
      </c>
      <c r="BE1129" s="33">
        <v>-2.4583517000000001</v>
      </c>
      <c r="BF1129" s="33">
        <v>-0.61098825999999995</v>
      </c>
      <c r="BG1129" s="33">
        <v>-6.2345885000000001</v>
      </c>
      <c r="BH1129" s="33">
        <v>-2.9625792</v>
      </c>
      <c r="BI1129" s="33">
        <v>3.6801479000000001</v>
      </c>
      <c r="BJ1129" s="33">
        <v>-9.0216950000000004E-2</v>
      </c>
      <c r="BK1129" s="33">
        <v>1.9497069</v>
      </c>
      <c r="BL1129" s="33">
        <v>1.6566632999999999</v>
      </c>
      <c r="BM1129" s="33">
        <v>-1.5801240999999999</v>
      </c>
      <c r="BN1129" s="33">
        <v>-3.1942680999999999</v>
      </c>
      <c r="BO1129" s="33">
        <v>-1.0499894999999999</v>
      </c>
      <c r="BP1129" s="33">
        <v>3.2830385999999998</v>
      </c>
      <c r="BQ1129" s="33">
        <v>2.8570430999999998</v>
      </c>
      <c r="BR1129" s="33">
        <v>-0.13514118</v>
      </c>
      <c r="BS1129" s="33">
        <v>4.2176811000000001</v>
      </c>
      <c r="BT1129" s="33">
        <v>3.0228054000000002</v>
      </c>
      <c r="BU1129" s="33">
        <v>5.5218197</v>
      </c>
      <c r="BV1129" s="33">
        <v>5.3731780000000002</v>
      </c>
      <c r="BW1129" s="33">
        <v>4.7931898000000004</v>
      </c>
      <c r="BX1129" s="33">
        <v>3.2685643999999998</v>
      </c>
      <c r="BY1129" s="33">
        <v>-0.76484686000000002</v>
      </c>
      <c r="BZ1129" s="33">
        <v>0.10962552</v>
      </c>
      <c r="CA1129" s="33">
        <v>-0.51392841</v>
      </c>
      <c r="CB1129" s="33">
        <v>-1.0123766999999999</v>
      </c>
      <c r="CC1129" s="33">
        <v>-1.0861634</v>
      </c>
      <c r="CD1129" s="33">
        <v>0.51271670999999996</v>
      </c>
      <c r="CE1129" s="33">
        <v>-4.9531654999999999</v>
      </c>
      <c r="CF1129" s="33">
        <v>-1.3573816999999999</v>
      </c>
      <c r="CG1129" s="33">
        <v>6.2661495</v>
      </c>
      <c r="CH1129" s="33">
        <v>2.7993705000000002</v>
      </c>
      <c r="CI1129" s="33">
        <v>5.0302385999999997</v>
      </c>
      <c r="CJ1129" s="33">
        <v>4.2063603000000001</v>
      </c>
      <c r="CK1129" s="33">
        <v>0.42231077</v>
      </c>
      <c r="CL1129" s="33">
        <v>-0.95649773000000005</v>
      </c>
      <c r="CM1129" s="33">
        <v>1.2844401999999999</v>
      </c>
      <c r="CN1129" s="33">
        <v>5.3869615</v>
      </c>
      <c r="CO1129" s="33">
        <v>5.0215529999999999</v>
      </c>
      <c r="CP1129" s="33">
        <v>2.1906941</v>
      </c>
      <c r="CQ1129" s="33">
        <v>6.3948707999999996</v>
      </c>
      <c r="CR1129" s="33">
        <v>5.0422219999999998</v>
      </c>
      <c r="CS1129" s="33">
        <v>7.6151647999999996</v>
      </c>
      <c r="CT1129" s="33">
        <v>7.5669079000000004</v>
      </c>
      <c r="CU1129" s="33">
        <v>7.0256143</v>
      </c>
      <c r="CV1129" s="33">
        <v>5.5609096999999998</v>
      </c>
      <c r="CW1129" s="33">
        <v>0.44493058000000002</v>
      </c>
      <c r="CX1129" s="33">
        <v>1.4419371999999999</v>
      </c>
      <c r="CY1129" s="33">
        <v>0.88598920000000003</v>
      </c>
      <c r="CZ1129" s="33">
        <v>0.34002824999999998</v>
      </c>
      <c r="DA1129" s="33">
        <v>0.28602487999999998</v>
      </c>
      <c r="DB1129" s="33">
        <v>1.6364217000000001</v>
      </c>
      <c r="DC1129" s="33">
        <v>-3.6717426</v>
      </c>
      <c r="DD1129" s="33">
        <v>0.24781582999999999</v>
      </c>
      <c r="DE1129" s="33">
        <v>8.8521511000000004</v>
      </c>
      <c r="DF1129" s="33">
        <v>5.6889580000000004</v>
      </c>
      <c r="DG1129" s="33">
        <v>8.1107703000000004</v>
      </c>
      <c r="DH1129" s="33">
        <v>6.7560574000000004</v>
      </c>
      <c r="DI1129" s="33">
        <v>2.4247456999999999</v>
      </c>
      <c r="DJ1129" s="33">
        <v>1.2812726000000001</v>
      </c>
      <c r="DK1129" s="33">
        <v>3.6188698000000001</v>
      </c>
      <c r="DL1129" s="33">
        <v>7.4908843999999997</v>
      </c>
      <c r="DM1129" s="33">
        <v>7.1860628999999996</v>
      </c>
      <c r="DN1129" s="33">
        <v>4.5165293999999996</v>
      </c>
      <c r="DO1129" s="33">
        <v>8.5720603999999998</v>
      </c>
      <c r="DP1129" s="33">
        <v>7.0616386999999996</v>
      </c>
      <c r="DQ1129" s="33">
        <v>9.7085097999999999</v>
      </c>
      <c r="DR1129" s="33">
        <v>9.7606377999999996</v>
      </c>
      <c r="DS1129" s="33">
        <v>9.2580387000000002</v>
      </c>
      <c r="DT1129" s="33">
        <v>7.8532551000000002</v>
      </c>
      <c r="DU1129" s="33">
        <v>2.1916571</v>
      </c>
      <c r="DV1129" s="33">
        <v>3.3655838</v>
      </c>
      <c r="DW1129" s="33">
        <v>2.9072479000000002</v>
      </c>
      <c r="DX1129" s="33">
        <v>2.2926861999999999</v>
      </c>
      <c r="DY1129" s="33">
        <v>2.2672468000000001</v>
      </c>
      <c r="DZ1129" s="33">
        <v>3.2588732</v>
      </c>
      <c r="EA1129" s="33">
        <v>-1.8215714000000001</v>
      </c>
      <c r="EB1129" s="33">
        <v>2.5654661000000001</v>
      </c>
      <c r="EC1129" s="33">
        <v>12.585927</v>
      </c>
      <c r="ED1129" s="33">
        <v>9.8610634000000008</v>
      </c>
      <c r="EE1129" s="33">
        <v>12.558569</v>
      </c>
      <c r="EF1129" s="33">
        <v>10.437415</v>
      </c>
      <c r="EG1129" s="33">
        <v>5.3159435999999998</v>
      </c>
      <c r="EH1129" s="33">
        <v>4.5122577000000001</v>
      </c>
      <c r="EI1129" s="33">
        <v>6.9894154000000004</v>
      </c>
      <c r="EJ1129" s="33">
        <v>10.528615</v>
      </c>
      <c r="EK1129" s="33">
        <v>10.311271</v>
      </c>
      <c r="EL1129" s="33">
        <v>7.8746660999999998</v>
      </c>
      <c r="EM1129" s="33">
        <v>11.715576</v>
      </c>
      <c r="EN1129" s="33">
        <v>9.9773555999999992</v>
      </c>
      <c r="EO1129" s="33">
        <v>12.730967</v>
      </c>
      <c r="EP1129" s="33">
        <v>12.928034999999999</v>
      </c>
      <c r="EQ1129" s="33">
        <v>12.481305000000001</v>
      </c>
      <c r="ER1129" s="33">
        <v>11.163038</v>
      </c>
      <c r="ES1129" s="33">
        <v>86</v>
      </c>
      <c r="ET1129" s="33">
        <v>85</v>
      </c>
      <c r="EU1129" s="33">
        <v>84</v>
      </c>
      <c r="EV1129" s="33">
        <v>82</v>
      </c>
      <c r="EW1129" s="33">
        <v>81</v>
      </c>
      <c r="EX1129" s="33">
        <v>80</v>
      </c>
      <c r="EY1129" s="33">
        <v>79</v>
      </c>
      <c r="EZ1129" s="33">
        <v>82</v>
      </c>
      <c r="FA1129" s="33">
        <v>85</v>
      </c>
      <c r="FB1129" s="33">
        <v>90</v>
      </c>
      <c r="FC1129" s="33">
        <v>93</v>
      </c>
      <c r="FD1129" s="33">
        <v>97</v>
      </c>
      <c r="FE1129" s="33">
        <v>99</v>
      </c>
      <c r="FF1129" s="33">
        <v>101</v>
      </c>
      <c r="FG1129" s="33">
        <v>102</v>
      </c>
      <c r="FH1129" s="33">
        <v>104</v>
      </c>
      <c r="FI1129" s="33">
        <v>105</v>
      </c>
      <c r="FJ1129" s="33">
        <v>104</v>
      </c>
      <c r="FK1129" s="33">
        <v>104</v>
      </c>
      <c r="FL1129" s="33">
        <v>102</v>
      </c>
      <c r="FM1129" s="33">
        <v>99</v>
      </c>
      <c r="FN1129" s="33">
        <v>97</v>
      </c>
      <c r="FO1129" s="33">
        <v>95</v>
      </c>
      <c r="FP1129" s="33">
        <v>92</v>
      </c>
      <c r="FQ1129" s="33">
        <v>46.520899999999997</v>
      </c>
      <c r="FR1129" s="82">
        <v>3.7909540000000002</v>
      </c>
      <c r="FS1129">
        <v>1</v>
      </c>
    </row>
    <row r="1130" spans="1:175" x14ac:dyDescent="0.2">
      <c r="A1130" s="18" t="s">
        <v>197</v>
      </c>
      <c r="B1130" s="27" t="s">
        <v>189</v>
      </c>
      <c r="C1130" s="27">
        <v>42948</v>
      </c>
      <c r="D1130" s="33">
        <v>285</v>
      </c>
      <c r="E1130" s="33">
        <v>172.34268</v>
      </c>
      <c r="F1130" s="33">
        <v>168.26985999999999</v>
      </c>
      <c r="G1130" s="33">
        <v>163.22020000000001</v>
      </c>
      <c r="H1130" s="33">
        <v>163.00990999999999</v>
      </c>
      <c r="I1130" s="33">
        <v>168.55076</v>
      </c>
      <c r="J1130" s="33">
        <v>184.61214000000001</v>
      </c>
      <c r="K1130" s="33">
        <v>207.07384999999999</v>
      </c>
      <c r="L1130" s="33">
        <v>216.74340000000001</v>
      </c>
      <c r="M1130" s="33">
        <v>217.92671999999999</v>
      </c>
      <c r="N1130" s="33">
        <v>224.40073000000001</v>
      </c>
      <c r="O1130" s="33">
        <v>230.85265999999999</v>
      </c>
      <c r="P1130" s="33">
        <v>234.92667</v>
      </c>
      <c r="Q1130" s="33">
        <v>232.01515000000001</v>
      </c>
      <c r="R1130" s="33">
        <v>232.98559</v>
      </c>
      <c r="S1130" s="33">
        <v>229.44452999999999</v>
      </c>
      <c r="T1130" s="33">
        <v>224.34634</v>
      </c>
      <c r="U1130" s="33">
        <v>218.97157999999999</v>
      </c>
      <c r="V1130" s="33">
        <v>211.04485</v>
      </c>
      <c r="W1130" s="33">
        <v>203.52806000000001</v>
      </c>
      <c r="X1130" s="33">
        <v>199.16163</v>
      </c>
      <c r="Y1130" s="33">
        <v>197.68851000000001</v>
      </c>
      <c r="Z1130" s="33">
        <v>192.77216999999999</v>
      </c>
      <c r="AA1130" s="33">
        <v>183.82014000000001</v>
      </c>
      <c r="AB1130" s="33">
        <v>177.71554</v>
      </c>
      <c r="AC1130" s="33">
        <v>-0.35910986</v>
      </c>
      <c r="AD1130" s="33">
        <v>-0.89652366999999999</v>
      </c>
      <c r="AE1130" s="33">
        <v>-3.9746803000000002</v>
      </c>
      <c r="AF1130" s="33">
        <v>-3.6016659999999998</v>
      </c>
      <c r="AG1130" s="33">
        <v>-3.7834047000000002</v>
      </c>
      <c r="AH1130" s="33">
        <v>-6.8847120999999998</v>
      </c>
      <c r="AI1130" s="33">
        <v>-5.4068234000000004</v>
      </c>
      <c r="AJ1130" s="33">
        <v>-4.1521435999999996</v>
      </c>
      <c r="AK1130" s="33">
        <v>-2.5003961000000001</v>
      </c>
      <c r="AL1130" s="33">
        <v>-2.6649625000000001</v>
      </c>
      <c r="AM1130" s="33">
        <v>-3.9839557999999999</v>
      </c>
      <c r="AN1130" s="33">
        <v>-3.0578376999999999</v>
      </c>
      <c r="AO1130" s="33">
        <v>-4.9946199</v>
      </c>
      <c r="AP1130" s="33">
        <v>-7.7242705000000003</v>
      </c>
      <c r="AQ1130" s="33">
        <v>-8.4461449000000002</v>
      </c>
      <c r="AR1130" s="33">
        <v>-9.1957422999999991</v>
      </c>
      <c r="AS1130" s="33">
        <v>-6.0353399999999997</v>
      </c>
      <c r="AT1130" s="33">
        <v>-3.8572134</v>
      </c>
      <c r="AU1130" s="33">
        <v>-2.6858626000000001</v>
      </c>
      <c r="AV1130" s="33">
        <v>-5.2131227999999998</v>
      </c>
      <c r="AW1130" s="33">
        <v>-5.5123310999999999</v>
      </c>
      <c r="AX1130" s="33">
        <v>-4.0391849000000004</v>
      </c>
      <c r="AY1130" s="33">
        <v>-7.3549195999999997</v>
      </c>
      <c r="AZ1130" s="33">
        <v>-3.7620830000000001</v>
      </c>
      <c r="BA1130" s="33">
        <v>1.5298130000000001</v>
      </c>
      <c r="BB1130" s="33">
        <v>0.95353597000000001</v>
      </c>
      <c r="BC1130" s="33">
        <v>-2.2243995999999999</v>
      </c>
      <c r="BD1130" s="33">
        <v>-2.1342935000000001</v>
      </c>
      <c r="BE1130" s="33">
        <v>-2.1783234999999999</v>
      </c>
      <c r="BF1130" s="33">
        <v>-5.0588397000000001</v>
      </c>
      <c r="BG1130" s="33">
        <v>-3.5379387000000002</v>
      </c>
      <c r="BH1130" s="33">
        <v>-1.849936</v>
      </c>
      <c r="BI1130" s="33">
        <v>-1.019303E-2</v>
      </c>
      <c r="BJ1130" s="33">
        <v>0.50621875999999999</v>
      </c>
      <c r="BK1130" s="33">
        <v>-0.30338528999999997</v>
      </c>
      <c r="BL1130" s="33">
        <v>0.58522319</v>
      </c>
      <c r="BM1130" s="33">
        <v>-2.2654163</v>
      </c>
      <c r="BN1130" s="33">
        <v>-4.7761621999999999</v>
      </c>
      <c r="BO1130" s="33">
        <v>-4.9950359000000004</v>
      </c>
      <c r="BP1130" s="33">
        <v>-5.7297152000000002</v>
      </c>
      <c r="BQ1130" s="33">
        <v>-2.9555457000000001</v>
      </c>
      <c r="BR1130" s="33">
        <v>-0.41584918999999998</v>
      </c>
      <c r="BS1130" s="33">
        <v>0.79020460000000003</v>
      </c>
      <c r="BT1130" s="33">
        <v>-1.7377463</v>
      </c>
      <c r="BU1130" s="33">
        <v>-2.3253327000000001</v>
      </c>
      <c r="BV1130" s="33">
        <v>-0.80453679</v>
      </c>
      <c r="BW1130" s="33">
        <v>-4.1568201</v>
      </c>
      <c r="BX1130" s="33">
        <v>-0.64310096000000005</v>
      </c>
      <c r="BY1130" s="33">
        <v>2.8380752</v>
      </c>
      <c r="BZ1130" s="33">
        <v>2.2348816</v>
      </c>
      <c r="CA1130" s="33">
        <v>-1.0121605</v>
      </c>
      <c r="CB1130" s="33">
        <v>-1.1179957</v>
      </c>
      <c r="CC1130" s="33">
        <v>-1.0666491</v>
      </c>
      <c r="CD1130" s="33">
        <v>-3.7942459999999998</v>
      </c>
      <c r="CE1130" s="33">
        <v>-2.2435548000000001</v>
      </c>
      <c r="CF1130" s="33">
        <v>-0.25543398</v>
      </c>
      <c r="CG1130" s="33">
        <v>1.7145140000000001</v>
      </c>
      <c r="CH1130" s="33">
        <v>2.7025692000000001</v>
      </c>
      <c r="CI1130" s="33">
        <v>2.2457666000000001</v>
      </c>
      <c r="CJ1130" s="33">
        <v>3.1083961000000002</v>
      </c>
      <c r="CK1130" s="33">
        <v>-0.37517827999999998</v>
      </c>
      <c r="CL1130" s="33">
        <v>-2.7343112999999999</v>
      </c>
      <c r="CM1130" s="33">
        <v>-2.6048083000000002</v>
      </c>
      <c r="CN1130" s="33">
        <v>-3.3291553999999999</v>
      </c>
      <c r="CO1130" s="33">
        <v>-0.82248949999999998</v>
      </c>
      <c r="CP1130" s="33">
        <v>1.9676292</v>
      </c>
      <c r="CQ1130" s="33">
        <v>3.1977180999999999</v>
      </c>
      <c r="CR1130" s="33">
        <v>0.66928887000000004</v>
      </c>
      <c r="CS1130" s="33">
        <v>-0.11802738</v>
      </c>
      <c r="CT1130" s="33">
        <v>1.4357705999999999</v>
      </c>
      <c r="CU1130" s="33">
        <v>-1.9418261000000001</v>
      </c>
      <c r="CV1130" s="33">
        <v>1.5170965000000001</v>
      </c>
      <c r="CW1130" s="33">
        <v>4.1463374000000002</v>
      </c>
      <c r="CX1130" s="33">
        <v>3.5162273000000002</v>
      </c>
      <c r="CY1130" s="33">
        <v>0.20007854999999999</v>
      </c>
      <c r="CZ1130" s="33">
        <v>-0.101698</v>
      </c>
      <c r="DA1130" s="33">
        <v>4.5025309999999999E-2</v>
      </c>
      <c r="DB1130" s="33">
        <v>-2.5296523</v>
      </c>
      <c r="DC1130" s="33">
        <v>-0.94917099000000005</v>
      </c>
      <c r="DD1130" s="33">
        <v>1.3390679999999999</v>
      </c>
      <c r="DE1130" s="33">
        <v>3.4392211000000001</v>
      </c>
      <c r="DF1130" s="33">
        <v>4.8989197000000004</v>
      </c>
      <c r="DG1130" s="33">
        <v>4.7949185999999999</v>
      </c>
      <c r="DH1130" s="33">
        <v>5.6315689000000004</v>
      </c>
      <c r="DI1130" s="33">
        <v>1.5150598</v>
      </c>
      <c r="DJ1130" s="33">
        <v>-0.69246050000000003</v>
      </c>
      <c r="DK1130" s="33">
        <v>-0.21458074999999999</v>
      </c>
      <c r="DL1130" s="33">
        <v>-0.92859564000000006</v>
      </c>
      <c r="DM1130" s="33">
        <v>1.3105667000000001</v>
      </c>
      <c r="DN1130" s="33">
        <v>4.3511075999999997</v>
      </c>
      <c r="DO1130" s="33">
        <v>5.6052317</v>
      </c>
      <c r="DP1130" s="33">
        <v>3.0763240999999999</v>
      </c>
      <c r="DQ1130" s="33">
        <v>2.0892780000000002</v>
      </c>
      <c r="DR1130" s="33">
        <v>3.676078</v>
      </c>
      <c r="DS1130" s="33">
        <v>0.27316787999999997</v>
      </c>
      <c r="DT1130" s="33">
        <v>3.6772939999999998</v>
      </c>
      <c r="DU1130" s="33">
        <v>6.0352601999999997</v>
      </c>
      <c r="DV1130" s="33">
        <v>5.3662869000000004</v>
      </c>
      <c r="DW1130" s="33">
        <v>1.9503592999999999</v>
      </c>
      <c r="DX1130" s="33">
        <v>1.3656744999999999</v>
      </c>
      <c r="DY1130" s="33">
        <v>1.6501066</v>
      </c>
      <c r="DZ1130" s="33">
        <v>-0.70377979999999996</v>
      </c>
      <c r="EA1130" s="33">
        <v>0.91971369999999997</v>
      </c>
      <c r="EB1130" s="33">
        <v>3.6412756000000002</v>
      </c>
      <c r="EC1130" s="33">
        <v>5.9294241000000003</v>
      </c>
      <c r="ED1130" s="33">
        <v>8.0701009999999993</v>
      </c>
      <c r="EE1130" s="33">
        <v>8.4754891000000008</v>
      </c>
      <c r="EF1130" s="33">
        <v>9.2746297999999996</v>
      </c>
      <c r="EG1130" s="33">
        <v>4.2442633000000001</v>
      </c>
      <c r="EH1130" s="33">
        <v>2.2556478000000002</v>
      </c>
      <c r="EI1130" s="33">
        <v>3.2365282999999998</v>
      </c>
      <c r="EJ1130" s="33">
        <v>2.5374314</v>
      </c>
      <c r="EK1130" s="33">
        <v>4.3903610000000004</v>
      </c>
      <c r="EL1130" s="33">
        <v>7.7924718000000004</v>
      </c>
      <c r="EM1130" s="33">
        <v>9.0812989000000002</v>
      </c>
      <c r="EN1130" s="33">
        <v>6.5517006000000002</v>
      </c>
      <c r="EO1130" s="33">
        <v>5.2762763000000001</v>
      </c>
      <c r="EP1130" s="33">
        <v>6.9107260999999998</v>
      </c>
      <c r="EQ1130" s="33">
        <v>3.4712673999999999</v>
      </c>
      <c r="ER1130" s="33">
        <v>6.7962761</v>
      </c>
      <c r="ES1130" s="33">
        <v>84</v>
      </c>
      <c r="ET1130" s="33">
        <v>83</v>
      </c>
      <c r="EU1130" s="33">
        <v>82</v>
      </c>
      <c r="EV1130" s="33">
        <v>80</v>
      </c>
      <c r="EW1130" s="33">
        <v>80</v>
      </c>
      <c r="EX1130" s="33">
        <v>78</v>
      </c>
      <c r="EY1130" s="33">
        <v>78</v>
      </c>
      <c r="EZ1130" s="33">
        <v>80</v>
      </c>
      <c r="FA1130" s="33">
        <v>85</v>
      </c>
      <c r="FB1130" s="33">
        <v>88</v>
      </c>
      <c r="FC1130" s="33">
        <v>93</v>
      </c>
      <c r="FD1130" s="33">
        <v>96</v>
      </c>
      <c r="FE1130" s="33">
        <v>98</v>
      </c>
      <c r="FF1130" s="33">
        <v>101</v>
      </c>
      <c r="FG1130" s="33">
        <v>102</v>
      </c>
      <c r="FH1130" s="33">
        <v>104</v>
      </c>
      <c r="FI1130" s="33">
        <v>106</v>
      </c>
      <c r="FJ1130" s="33">
        <v>106</v>
      </c>
      <c r="FK1130" s="33">
        <v>104</v>
      </c>
      <c r="FL1130" s="33">
        <v>100</v>
      </c>
      <c r="FM1130" s="33">
        <v>98</v>
      </c>
      <c r="FN1130" s="33">
        <v>97</v>
      </c>
      <c r="FO1130" s="33">
        <v>96</v>
      </c>
      <c r="FP1130" s="33">
        <v>92</v>
      </c>
      <c r="FQ1130" s="33">
        <v>45.380020000000002</v>
      </c>
      <c r="FR1130" s="82">
        <v>3.8900890000000001</v>
      </c>
      <c r="FS1130">
        <v>1</v>
      </c>
    </row>
    <row r="1131" spans="1:175" x14ac:dyDescent="0.2">
      <c r="A1131" s="18" t="s">
        <v>197</v>
      </c>
      <c r="B1131" s="27" t="s">
        <v>189</v>
      </c>
      <c r="C1131" s="27">
        <v>42949</v>
      </c>
      <c r="D1131" s="33">
        <v>285</v>
      </c>
      <c r="E1131" s="33">
        <v>181.69256999999999</v>
      </c>
      <c r="F1131" s="33">
        <v>177.47552999999999</v>
      </c>
      <c r="G1131" s="33">
        <v>172.35632000000001</v>
      </c>
      <c r="H1131" s="33">
        <v>174.31034</v>
      </c>
      <c r="I1131" s="33">
        <v>180.67545000000001</v>
      </c>
      <c r="J1131" s="33">
        <v>200.2133</v>
      </c>
      <c r="K1131" s="33">
        <v>221.58698999999999</v>
      </c>
      <c r="L1131" s="33">
        <v>230.60765000000001</v>
      </c>
      <c r="M1131" s="33">
        <v>235.77146999999999</v>
      </c>
      <c r="N1131" s="33">
        <v>242.6936</v>
      </c>
      <c r="O1131" s="33">
        <v>249.68419</v>
      </c>
      <c r="P1131" s="33">
        <v>252.41397000000001</v>
      </c>
      <c r="Q1131" s="33">
        <v>252.03417999999999</v>
      </c>
      <c r="R1131" s="33">
        <v>248.53684000000001</v>
      </c>
      <c r="S1131" s="33">
        <v>244.31724</v>
      </c>
      <c r="T1131" s="33">
        <v>235.52426</v>
      </c>
      <c r="U1131" s="33">
        <v>225.78915000000001</v>
      </c>
      <c r="V1131" s="33">
        <v>216.31838999999999</v>
      </c>
      <c r="W1131" s="33">
        <v>205.68377000000001</v>
      </c>
      <c r="X1131" s="33">
        <v>202.17893000000001</v>
      </c>
      <c r="Y1131" s="33">
        <v>200.27704</v>
      </c>
      <c r="Z1131" s="33">
        <v>193.50393</v>
      </c>
      <c r="AA1131" s="33">
        <v>186.64600999999999</v>
      </c>
      <c r="AB1131" s="33">
        <v>180.72381999999999</v>
      </c>
      <c r="AC1131" s="33">
        <v>2.4461271</v>
      </c>
      <c r="AD1131" s="33">
        <v>-0.53135845000000004</v>
      </c>
      <c r="AE1131" s="33">
        <v>-8.6524792000000001</v>
      </c>
      <c r="AF1131" s="33">
        <v>-7.9504193000000001</v>
      </c>
      <c r="AG1131" s="33">
        <v>-3.5385645999999999</v>
      </c>
      <c r="AH1131" s="33">
        <v>-1.0633374</v>
      </c>
      <c r="AI1131" s="33">
        <v>-3.7574656000000002</v>
      </c>
      <c r="AJ1131" s="33">
        <v>-6.7457807000000001</v>
      </c>
      <c r="AK1131" s="33">
        <v>-0.32635528000000003</v>
      </c>
      <c r="AL1131" s="33">
        <v>-5.9593869000000002</v>
      </c>
      <c r="AM1131" s="33">
        <v>-4.6936638000000004</v>
      </c>
      <c r="AN1131" s="33">
        <v>-6.8139881999999998</v>
      </c>
      <c r="AO1131" s="33">
        <v>-4.0777112999999998</v>
      </c>
      <c r="AP1131" s="33">
        <v>-9.0026583999999996</v>
      </c>
      <c r="AQ1131" s="33">
        <v>-13.846298000000001</v>
      </c>
      <c r="AR1131" s="33">
        <v>-20.441269999999999</v>
      </c>
      <c r="AS1131" s="33">
        <v>-22.021594</v>
      </c>
      <c r="AT1131" s="33">
        <v>-16.811298000000001</v>
      </c>
      <c r="AU1131" s="33">
        <v>-14.882609</v>
      </c>
      <c r="AV1131" s="33">
        <v>-11.491923</v>
      </c>
      <c r="AW1131" s="33">
        <v>-13.251904</v>
      </c>
      <c r="AX1131" s="33">
        <v>-12.939943</v>
      </c>
      <c r="AY1131" s="33">
        <v>-8.1549610999999995</v>
      </c>
      <c r="AZ1131" s="33">
        <v>-4.6556036000000001</v>
      </c>
      <c r="BA1131" s="33">
        <v>4.5819181999999996</v>
      </c>
      <c r="BB1131" s="33">
        <v>1.8406598000000001</v>
      </c>
      <c r="BC1131" s="33">
        <v>-6.6596580000000003</v>
      </c>
      <c r="BD1131" s="33">
        <v>-5.6645875999999999</v>
      </c>
      <c r="BE1131" s="33">
        <v>-1.8935518</v>
      </c>
      <c r="BF1131" s="33">
        <v>0.73858151000000005</v>
      </c>
      <c r="BG1131" s="33">
        <v>-1.7239624</v>
      </c>
      <c r="BH1131" s="33">
        <v>-4.7348264000000002</v>
      </c>
      <c r="BI1131" s="33">
        <v>1.8955816999999999</v>
      </c>
      <c r="BJ1131" s="33">
        <v>-3.1433979000000001</v>
      </c>
      <c r="BK1131" s="33">
        <v>-0.90073073999999997</v>
      </c>
      <c r="BL1131" s="33">
        <v>-3.9620888999999999</v>
      </c>
      <c r="BM1131" s="33">
        <v>-0.98414343000000004</v>
      </c>
      <c r="BN1131" s="33">
        <v>-5.5364836999999998</v>
      </c>
      <c r="BO1131" s="33">
        <v>-9.6761303999999999</v>
      </c>
      <c r="BP1131" s="33">
        <v>-15.476906</v>
      </c>
      <c r="BQ1131" s="33">
        <v>-16.646293</v>
      </c>
      <c r="BR1131" s="33">
        <v>-12.356147</v>
      </c>
      <c r="BS1131" s="33">
        <v>-11.360946999999999</v>
      </c>
      <c r="BT1131" s="33">
        <v>-8.5253584</v>
      </c>
      <c r="BU1131" s="33">
        <v>-10.302678999999999</v>
      </c>
      <c r="BV1131" s="33">
        <v>-9.8523115000000008</v>
      </c>
      <c r="BW1131" s="33">
        <v>-5.180885</v>
      </c>
      <c r="BX1131" s="33">
        <v>-1.7560625000000001</v>
      </c>
      <c r="BY1131" s="33">
        <v>6.0611606</v>
      </c>
      <c r="BZ1131" s="33">
        <v>3.4835124</v>
      </c>
      <c r="CA1131" s="33">
        <v>-5.2794360999999999</v>
      </c>
      <c r="CB1131" s="33">
        <v>-4.0814275999999996</v>
      </c>
      <c r="CC1131" s="33">
        <v>-0.75422102000000002</v>
      </c>
      <c r="CD1131" s="33">
        <v>1.986585</v>
      </c>
      <c r="CE1131" s="33">
        <v>-0.31556419000000002</v>
      </c>
      <c r="CF1131" s="33">
        <v>-3.3420454999999998</v>
      </c>
      <c r="CG1131" s="33">
        <v>3.4344885000000001</v>
      </c>
      <c r="CH1131" s="33">
        <v>-1.1930524</v>
      </c>
      <c r="CI1131" s="33">
        <v>1.7262431</v>
      </c>
      <c r="CJ1131" s="33">
        <v>-1.9868721</v>
      </c>
      <c r="CK1131" s="33">
        <v>1.1584523</v>
      </c>
      <c r="CL1131" s="33">
        <v>-3.1358215999999999</v>
      </c>
      <c r="CM1131" s="33">
        <v>-6.7878847000000002</v>
      </c>
      <c r="CN1131" s="33">
        <v>-12.038603</v>
      </c>
      <c r="CO1131" s="33">
        <v>-12.923375</v>
      </c>
      <c r="CP1131" s="33">
        <v>-9.2705231000000001</v>
      </c>
      <c r="CQ1131" s="33">
        <v>-8.9218539999999997</v>
      </c>
      <c r="CR1131" s="33">
        <v>-6.4707251000000001</v>
      </c>
      <c r="CS1131" s="33">
        <v>-8.2600546000000001</v>
      </c>
      <c r="CT1131" s="33">
        <v>-7.7138270999999996</v>
      </c>
      <c r="CU1131" s="33">
        <v>-3.1210488999999999</v>
      </c>
      <c r="CV1131" s="33">
        <v>0.25215089000000002</v>
      </c>
      <c r="CW1131" s="33">
        <v>7.5404029000000001</v>
      </c>
      <c r="CX1131" s="33">
        <v>5.1263649999999998</v>
      </c>
      <c r="CY1131" s="33">
        <v>-3.8992141999999999</v>
      </c>
      <c r="CZ1131" s="33">
        <v>-2.4982674999999999</v>
      </c>
      <c r="DA1131" s="33">
        <v>0.3851098</v>
      </c>
      <c r="DB1131" s="33">
        <v>3.2345885000000001</v>
      </c>
      <c r="DC1131" s="33">
        <v>1.0928340000000001</v>
      </c>
      <c r="DD1131" s="33">
        <v>-1.9492647000000001</v>
      </c>
      <c r="DE1131" s="33">
        <v>4.9733953</v>
      </c>
      <c r="DF1131" s="33">
        <v>0.75729305000000002</v>
      </c>
      <c r="DG1131" s="33">
        <v>4.3532169999999999</v>
      </c>
      <c r="DH1131" s="33">
        <v>-1.1655280000000001E-2</v>
      </c>
      <c r="DI1131" s="33">
        <v>3.3010480000000002</v>
      </c>
      <c r="DJ1131" s="33">
        <v>-0.73515951000000002</v>
      </c>
      <c r="DK1131" s="33">
        <v>-3.8996390000000001</v>
      </c>
      <c r="DL1131" s="33">
        <v>-8.6002995999999996</v>
      </c>
      <c r="DM1131" s="33">
        <v>-9.2004576</v>
      </c>
      <c r="DN1131" s="33">
        <v>-6.1848992999999997</v>
      </c>
      <c r="DO1131" s="33">
        <v>-6.4827611999999997</v>
      </c>
      <c r="DP1131" s="33">
        <v>-4.4160917</v>
      </c>
      <c r="DQ1131" s="33">
        <v>-6.2174300999999996</v>
      </c>
      <c r="DR1131" s="33">
        <v>-5.5753427999999996</v>
      </c>
      <c r="DS1131" s="33">
        <v>-1.0612128999999999</v>
      </c>
      <c r="DT1131" s="33">
        <v>2.2603643</v>
      </c>
      <c r="DU1131" s="33">
        <v>9.6761940000000006</v>
      </c>
      <c r="DV1131" s="33">
        <v>7.4983832000000001</v>
      </c>
      <c r="DW1131" s="33">
        <v>-1.906393</v>
      </c>
      <c r="DX1131" s="33">
        <v>-0.21243586</v>
      </c>
      <c r="DY1131" s="33">
        <v>2.0301225999999999</v>
      </c>
      <c r="DZ1131" s="33">
        <v>5.0365073999999996</v>
      </c>
      <c r="EA1131" s="33">
        <v>3.1263372999999999</v>
      </c>
      <c r="EB1131" s="33">
        <v>6.1689590000000002E-2</v>
      </c>
      <c r="EC1131" s="33">
        <v>7.1953323999999999</v>
      </c>
      <c r="ED1131" s="33">
        <v>3.5732821000000001</v>
      </c>
      <c r="EE1131" s="33">
        <v>8.1461500999999998</v>
      </c>
      <c r="EF1131" s="33">
        <v>2.8402441</v>
      </c>
      <c r="EG1131" s="33">
        <v>6.3946158999999998</v>
      </c>
      <c r="EH1131" s="33">
        <v>2.7310151999999999</v>
      </c>
      <c r="EI1131" s="33">
        <v>0.27052902000000001</v>
      </c>
      <c r="EJ1131" s="33">
        <v>-3.6359359000000002</v>
      </c>
      <c r="EK1131" s="33">
        <v>-3.8251559999999998</v>
      </c>
      <c r="EL1131" s="33">
        <v>-1.7297486</v>
      </c>
      <c r="EM1131" s="33">
        <v>-2.9610986000000001</v>
      </c>
      <c r="EN1131" s="33">
        <v>-1.4495275000000001</v>
      </c>
      <c r="EO1131" s="33">
        <v>-3.2682047000000001</v>
      </c>
      <c r="EP1131" s="33">
        <v>-2.4877110999999998</v>
      </c>
      <c r="EQ1131" s="33">
        <v>1.9128632999999999</v>
      </c>
      <c r="ER1131" s="33">
        <v>5.1599054000000004</v>
      </c>
      <c r="ES1131" s="33">
        <v>90</v>
      </c>
      <c r="ET1131" s="33">
        <v>86</v>
      </c>
      <c r="EU1131" s="33">
        <v>87</v>
      </c>
      <c r="EV1131" s="33">
        <v>87</v>
      </c>
      <c r="EW1131" s="33">
        <v>85</v>
      </c>
      <c r="EX1131" s="33">
        <v>83</v>
      </c>
      <c r="EY1131" s="33">
        <v>84</v>
      </c>
      <c r="EZ1131" s="33">
        <v>86</v>
      </c>
      <c r="FA1131" s="33">
        <v>90</v>
      </c>
      <c r="FB1131" s="33">
        <v>91</v>
      </c>
      <c r="FC1131" s="33">
        <v>95</v>
      </c>
      <c r="FD1131" s="33">
        <v>100</v>
      </c>
      <c r="FE1131" s="33">
        <v>104</v>
      </c>
      <c r="FF1131" s="33">
        <v>105</v>
      </c>
      <c r="FG1131" s="33">
        <v>105</v>
      </c>
      <c r="FH1131" s="33">
        <v>107</v>
      </c>
      <c r="FI1131" s="33">
        <v>106</v>
      </c>
      <c r="FJ1131" s="33">
        <v>105</v>
      </c>
      <c r="FK1131" s="33">
        <v>104</v>
      </c>
      <c r="FL1131" s="33">
        <v>103</v>
      </c>
      <c r="FM1131" s="33">
        <v>100</v>
      </c>
      <c r="FN1131" s="33">
        <v>97</v>
      </c>
      <c r="FO1131" s="33">
        <v>96</v>
      </c>
      <c r="FP1131" s="33">
        <v>94</v>
      </c>
      <c r="FQ1131" s="33">
        <v>45.161169999999998</v>
      </c>
      <c r="FR1131" s="82">
        <v>5.7929209999999998</v>
      </c>
      <c r="FS1131">
        <v>1</v>
      </c>
    </row>
    <row r="1132" spans="1:175" x14ac:dyDescent="0.2">
      <c r="A1132" s="18" t="s">
        <v>197</v>
      </c>
      <c r="B1132" s="27" t="s">
        <v>189</v>
      </c>
      <c r="C1132" s="27">
        <v>42975</v>
      </c>
      <c r="D1132" s="33">
        <v>284</v>
      </c>
      <c r="E1132" s="33">
        <v>154.46941000000001</v>
      </c>
      <c r="F1132" s="33">
        <v>150.46415999999999</v>
      </c>
      <c r="G1132" s="33">
        <v>146.58471</v>
      </c>
      <c r="H1132" s="33">
        <v>148.59675999999999</v>
      </c>
      <c r="I1132" s="33">
        <v>157.37268</v>
      </c>
      <c r="J1132" s="33">
        <v>177.07281</v>
      </c>
      <c r="K1132" s="33">
        <v>198.1979</v>
      </c>
      <c r="L1132" s="33">
        <v>213.22644</v>
      </c>
      <c r="M1132" s="33">
        <v>229.66104000000001</v>
      </c>
      <c r="N1132" s="33">
        <v>235.02314000000001</v>
      </c>
      <c r="O1132" s="33">
        <v>243.22059999999999</v>
      </c>
      <c r="P1132" s="33">
        <v>247.44635</v>
      </c>
      <c r="Q1132" s="33">
        <v>247.54854</v>
      </c>
      <c r="R1132" s="33">
        <v>252.97790000000001</v>
      </c>
      <c r="S1132" s="33">
        <v>248.55565000000001</v>
      </c>
      <c r="T1132" s="33">
        <v>238.65705</v>
      </c>
      <c r="U1132" s="33">
        <v>234.47129000000001</v>
      </c>
      <c r="V1132" s="33">
        <v>224.32130000000001</v>
      </c>
      <c r="W1132" s="33">
        <v>213.98015000000001</v>
      </c>
      <c r="X1132" s="33">
        <v>205.68173999999999</v>
      </c>
      <c r="Y1132" s="33">
        <v>200.22111000000001</v>
      </c>
      <c r="Z1132" s="33">
        <v>192.01443</v>
      </c>
      <c r="AA1132" s="33">
        <v>180.5565</v>
      </c>
      <c r="AB1132" s="33">
        <v>173.18669</v>
      </c>
      <c r="AC1132" s="33">
        <v>1.4599933</v>
      </c>
      <c r="AD1132" s="33">
        <v>-3.30158</v>
      </c>
      <c r="AE1132" s="33">
        <v>-4.9599520999999998</v>
      </c>
      <c r="AF1132" s="33">
        <v>-2.2623435999999999</v>
      </c>
      <c r="AG1132" s="33">
        <v>0.63015312000000001</v>
      </c>
      <c r="AH1132" s="33">
        <v>-2.3233351999999998</v>
      </c>
      <c r="AI1132" s="33">
        <v>-5.1772214999999999</v>
      </c>
      <c r="AJ1132" s="33">
        <v>-8.9099684000000003</v>
      </c>
      <c r="AK1132" s="33">
        <v>-6.5894956000000002</v>
      </c>
      <c r="AL1132" s="33">
        <v>-13.150931999999999</v>
      </c>
      <c r="AM1132" s="33">
        <v>-12.068768</v>
      </c>
      <c r="AN1132" s="33">
        <v>-10.390985000000001</v>
      </c>
      <c r="AO1132" s="33">
        <v>-7.9725657999999999</v>
      </c>
      <c r="AP1132" s="33">
        <v>-10.893291</v>
      </c>
      <c r="AQ1132" s="33">
        <v>-12.519378</v>
      </c>
      <c r="AR1132" s="33">
        <v>-14.016629</v>
      </c>
      <c r="AS1132" s="33">
        <v>-8.2681795999999999</v>
      </c>
      <c r="AT1132" s="33">
        <v>-10.818678</v>
      </c>
      <c r="AU1132" s="33">
        <v>-14.289217000000001</v>
      </c>
      <c r="AV1132" s="33">
        <v>-19.248919999999998</v>
      </c>
      <c r="AW1132" s="33">
        <v>-19.425812000000001</v>
      </c>
      <c r="AX1132" s="33">
        <v>-16.695281000000001</v>
      </c>
      <c r="AY1132" s="33">
        <v>-17.256933</v>
      </c>
      <c r="AZ1132" s="33">
        <v>-13.884484</v>
      </c>
      <c r="BA1132" s="33">
        <v>4.1639651999999998</v>
      </c>
      <c r="BB1132" s="33">
        <v>-1.0340758000000001</v>
      </c>
      <c r="BC1132" s="33">
        <v>-2.5936488999999998</v>
      </c>
      <c r="BD1132" s="33">
        <v>7.3016819999999996E-2</v>
      </c>
      <c r="BE1132" s="33">
        <v>2.5497645000000002</v>
      </c>
      <c r="BF1132" s="33">
        <v>-0.30618204999999998</v>
      </c>
      <c r="BG1132" s="33">
        <v>-2.4545069000000002</v>
      </c>
      <c r="BH1132" s="33">
        <v>-6.2861823000000001</v>
      </c>
      <c r="BI1132" s="33">
        <v>-3.2199380999999998</v>
      </c>
      <c r="BJ1132" s="33">
        <v>-9.1359025000000003</v>
      </c>
      <c r="BK1132" s="33">
        <v>-7.7961020000000003</v>
      </c>
      <c r="BL1132" s="33">
        <v>-5.0284192000000001</v>
      </c>
      <c r="BM1132" s="33">
        <v>-2.7109239000000001</v>
      </c>
      <c r="BN1132" s="33">
        <v>-5.4599995000000003</v>
      </c>
      <c r="BO1132" s="33">
        <v>-6.9569732000000002</v>
      </c>
      <c r="BP1132" s="33">
        <v>-8.6475459000000008</v>
      </c>
      <c r="BQ1132" s="33">
        <v>-3.4805926</v>
      </c>
      <c r="BR1132" s="33">
        <v>-6.0916806000000001</v>
      </c>
      <c r="BS1132" s="33">
        <v>-9.2766528000000008</v>
      </c>
      <c r="BT1132" s="33">
        <v>-14.298479</v>
      </c>
      <c r="BU1132" s="33">
        <v>-14.457374</v>
      </c>
      <c r="BV1132" s="33">
        <v>-11.816909000000001</v>
      </c>
      <c r="BW1132" s="33">
        <v>-12.358945</v>
      </c>
      <c r="BX1132" s="33">
        <v>-8.9377770999999999</v>
      </c>
      <c r="BY1132" s="33">
        <v>6.0367278999999998</v>
      </c>
      <c r="BZ1132" s="33">
        <v>0.53639060000000005</v>
      </c>
      <c r="CA1132" s="33">
        <v>-0.95475452999999999</v>
      </c>
      <c r="CB1132" s="33">
        <v>1.6904804</v>
      </c>
      <c r="CC1132" s="33">
        <v>3.8792814999999998</v>
      </c>
      <c r="CD1132" s="33">
        <v>1.0908921</v>
      </c>
      <c r="CE1132" s="33">
        <v>-0.56876307999999998</v>
      </c>
      <c r="CF1132" s="33">
        <v>-4.4689560000000004</v>
      </c>
      <c r="CG1132" s="33">
        <v>-0.88619292000000005</v>
      </c>
      <c r="CH1132" s="33">
        <v>-6.3551054000000002</v>
      </c>
      <c r="CI1132" s="33">
        <v>-4.8368669000000004</v>
      </c>
      <c r="CJ1132" s="33">
        <v>-1.3143224</v>
      </c>
      <c r="CK1132" s="33">
        <v>0.93327320000000002</v>
      </c>
      <c r="CL1132" s="33">
        <v>-1.6969183999999999</v>
      </c>
      <c r="CM1132" s="33">
        <v>-3.1044686000000001</v>
      </c>
      <c r="CN1132" s="33">
        <v>-4.9289351000000003</v>
      </c>
      <c r="CO1132" s="33">
        <v>-0.16472440999999999</v>
      </c>
      <c r="CP1132" s="33">
        <v>-2.8177769000000001</v>
      </c>
      <c r="CQ1132" s="33">
        <v>-5.8049663999999996</v>
      </c>
      <c r="CR1132" s="33">
        <v>-10.869819</v>
      </c>
      <c r="CS1132" s="33">
        <v>-11.016249</v>
      </c>
      <c r="CT1132" s="33">
        <v>-8.4381628000000006</v>
      </c>
      <c r="CU1132" s="33">
        <v>-8.9666128</v>
      </c>
      <c r="CV1132" s="33">
        <v>-5.5117029999999998</v>
      </c>
      <c r="CW1132" s="33">
        <v>7.9094905999999998</v>
      </c>
      <c r="CX1132" s="33">
        <v>2.1068571</v>
      </c>
      <c r="CY1132" s="33">
        <v>0.68413984999999999</v>
      </c>
      <c r="CZ1132" s="33">
        <v>3.3079439000000002</v>
      </c>
      <c r="DA1132" s="33">
        <v>5.2087985000000003</v>
      </c>
      <c r="DB1132" s="33">
        <v>2.4879661999999998</v>
      </c>
      <c r="DC1132" s="33">
        <v>1.3169808000000001</v>
      </c>
      <c r="DD1132" s="33">
        <v>-2.6517297000000002</v>
      </c>
      <c r="DE1132" s="33">
        <v>1.4475522999999999</v>
      </c>
      <c r="DF1132" s="33">
        <v>-3.5743083000000002</v>
      </c>
      <c r="DG1132" s="33">
        <v>-1.8776317</v>
      </c>
      <c r="DH1132" s="33">
        <v>2.3997744999999999</v>
      </c>
      <c r="DI1132" s="33">
        <v>4.5774702999999999</v>
      </c>
      <c r="DJ1132" s="33">
        <v>2.0661627999999999</v>
      </c>
      <c r="DK1132" s="33">
        <v>0.74803598999999998</v>
      </c>
      <c r="DL1132" s="33">
        <v>-1.2103242000000001</v>
      </c>
      <c r="DM1132" s="33">
        <v>3.1511437999999998</v>
      </c>
      <c r="DN1132" s="33">
        <v>0.45612676000000002</v>
      </c>
      <c r="DO1132" s="33">
        <v>-2.3332801000000001</v>
      </c>
      <c r="DP1132" s="33">
        <v>-7.4411585999999996</v>
      </c>
      <c r="DQ1132" s="33">
        <v>-7.5751236000000004</v>
      </c>
      <c r="DR1132" s="33">
        <v>-5.0594169000000004</v>
      </c>
      <c r="DS1132" s="33">
        <v>-5.574281</v>
      </c>
      <c r="DT1132" s="33">
        <v>-2.0856289000000001</v>
      </c>
      <c r="DU1132" s="33">
        <v>10.613462</v>
      </c>
      <c r="DV1132" s="33">
        <v>4.3743612000000001</v>
      </c>
      <c r="DW1132" s="33">
        <v>3.050443</v>
      </c>
      <c r="DX1132" s="33">
        <v>5.6433042999999996</v>
      </c>
      <c r="DY1132" s="33">
        <v>7.1284099000000003</v>
      </c>
      <c r="DZ1132" s="33">
        <v>4.5051192999999996</v>
      </c>
      <c r="EA1132" s="33">
        <v>4.0396954000000003</v>
      </c>
      <c r="EB1132" s="33">
        <v>-2.7943610000000001E-2</v>
      </c>
      <c r="EC1132" s="33">
        <v>4.8171096999999996</v>
      </c>
      <c r="ED1132" s="33">
        <v>0.44072114000000001</v>
      </c>
      <c r="EE1132" s="33">
        <v>2.3950339</v>
      </c>
      <c r="EF1132" s="33">
        <v>7.7623404999999996</v>
      </c>
      <c r="EG1132" s="33">
        <v>9.8391122000000006</v>
      </c>
      <c r="EH1132" s="33">
        <v>7.4994543</v>
      </c>
      <c r="EI1132" s="33">
        <v>6.3104407</v>
      </c>
      <c r="EJ1132" s="33">
        <v>4.1587592999999998</v>
      </c>
      <c r="EK1132" s="33">
        <v>7.9387308000000001</v>
      </c>
      <c r="EL1132" s="33">
        <v>5.1831237000000003</v>
      </c>
      <c r="EM1132" s="33">
        <v>2.6792836000000002</v>
      </c>
      <c r="EN1132" s="33">
        <v>-2.4907178999999999</v>
      </c>
      <c r="EO1132" s="33">
        <v>-2.6066856</v>
      </c>
      <c r="EP1132" s="33">
        <v>-0.18104439</v>
      </c>
      <c r="EQ1132" s="33">
        <v>-0.67629258000000003</v>
      </c>
      <c r="ER1132" s="33">
        <v>2.8610779000000002</v>
      </c>
      <c r="ES1132" s="33">
        <v>87</v>
      </c>
      <c r="ET1132" s="33">
        <v>82</v>
      </c>
      <c r="EU1132" s="33">
        <v>83</v>
      </c>
      <c r="EV1132" s="33">
        <v>80</v>
      </c>
      <c r="EW1132" s="33">
        <v>79</v>
      </c>
      <c r="EX1132" s="33">
        <v>79</v>
      </c>
      <c r="EY1132" s="33">
        <v>77</v>
      </c>
      <c r="EZ1132" s="33">
        <v>79</v>
      </c>
      <c r="FA1132" s="33">
        <v>83</v>
      </c>
      <c r="FB1132" s="33">
        <v>89</v>
      </c>
      <c r="FC1132" s="33">
        <v>93</v>
      </c>
      <c r="FD1132" s="33">
        <v>97</v>
      </c>
      <c r="FE1132" s="33">
        <v>100</v>
      </c>
      <c r="FF1132" s="33">
        <v>103</v>
      </c>
      <c r="FG1132" s="33">
        <v>107</v>
      </c>
      <c r="FH1132" s="33">
        <v>109</v>
      </c>
      <c r="FI1132" s="33">
        <v>110</v>
      </c>
      <c r="FJ1132" s="33">
        <v>109</v>
      </c>
      <c r="FK1132" s="33">
        <v>108</v>
      </c>
      <c r="FL1132" s="33">
        <v>104</v>
      </c>
      <c r="FM1132" s="33">
        <v>101</v>
      </c>
      <c r="FN1132" s="33">
        <v>97</v>
      </c>
      <c r="FO1132" s="33">
        <v>93</v>
      </c>
      <c r="FP1132" s="33">
        <v>91</v>
      </c>
      <c r="FQ1132" s="33">
        <v>77.456190000000007</v>
      </c>
      <c r="FR1132" s="82">
        <v>6.3383620000000001</v>
      </c>
      <c r="FS1132">
        <v>1</v>
      </c>
    </row>
    <row r="1133" spans="1:175" x14ac:dyDescent="0.2">
      <c r="A1133" s="18" t="s">
        <v>197</v>
      </c>
      <c r="B1133" s="27" t="s">
        <v>189</v>
      </c>
      <c r="C1133" s="27">
        <v>42976</v>
      </c>
      <c r="D1133" s="33">
        <v>285</v>
      </c>
      <c r="E1133" s="33">
        <v>173.50864999999999</v>
      </c>
      <c r="F1133" s="33">
        <v>171.11463000000001</v>
      </c>
      <c r="G1133" s="33">
        <v>167.3706</v>
      </c>
      <c r="H1133" s="33">
        <v>167.97327000000001</v>
      </c>
      <c r="I1133" s="33">
        <v>177.04152999999999</v>
      </c>
      <c r="J1133" s="33">
        <v>193.28063</v>
      </c>
      <c r="K1133" s="33">
        <v>219.47291000000001</v>
      </c>
      <c r="L1133" s="33">
        <v>233.64864</v>
      </c>
      <c r="M1133" s="33">
        <v>244.56489999999999</v>
      </c>
      <c r="N1133" s="33">
        <v>246.72015999999999</v>
      </c>
      <c r="O1133" s="33">
        <v>254.16538</v>
      </c>
      <c r="P1133" s="33">
        <v>252.96587</v>
      </c>
      <c r="Q1133" s="33">
        <v>256.11523</v>
      </c>
      <c r="R1133" s="33">
        <v>258.50189</v>
      </c>
      <c r="S1133" s="33">
        <v>254.69907000000001</v>
      </c>
      <c r="T1133" s="33">
        <v>250.77566999999999</v>
      </c>
      <c r="U1133" s="33">
        <v>239.94928999999999</v>
      </c>
      <c r="V1133" s="33">
        <v>228.16112000000001</v>
      </c>
      <c r="W1133" s="33">
        <v>218.1336</v>
      </c>
      <c r="X1133" s="33">
        <v>210.95133999999999</v>
      </c>
      <c r="Y1133" s="33">
        <v>205.74897000000001</v>
      </c>
      <c r="Z1133" s="33">
        <v>195.72191000000001</v>
      </c>
      <c r="AA1133" s="33">
        <v>186.64242999999999</v>
      </c>
      <c r="AB1133" s="33">
        <v>177.55892</v>
      </c>
      <c r="AC1133" s="33">
        <v>-5.5819229000000004</v>
      </c>
      <c r="AD1133" s="33">
        <v>-5.6660842000000002</v>
      </c>
      <c r="AE1133" s="33">
        <v>-6.2770657999999999</v>
      </c>
      <c r="AF1133" s="33">
        <v>-5.0074141000000001</v>
      </c>
      <c r="AG1133" s="33">
        <v>-3.5389061000000002</v>
      </c>
      <c r="AH1133" s="33">
        <v>-7.9766773000000004</v>
      </c>
      <c r="AI1133" s="33">
        <v>-2.8888207000000001</v>
      </c>
      <c r="AJ1133" s="33">
        <v>1.6776106</v>
      </c>
      <c r="AK1133" s="33">
        <v>-1.8333617</v>
      </c>
      <c r="AL1133" s="33">
        <v>-5.1823952000000002</v>
      </c>
      <c r="AM1133" s="33">
        <v>-7.8273937</v>
      </c>
      <c r="AN1133" s="33">
        <v>-11.257683999999999</v>
      </c>
      <c r="AO1133" s="33">
        <v>-6.6320870999999997</v>
      </c>
      <c r="AP1133" s="33">
        <v>-6.6170019</v>
      </c>
      <c r="AQ1133" s="33">
        <v>-7.7769766000000002</v>
      </c>
      <c r="AR1133" s="33">
        <v>-4.5062310999999999</v>
      </c>
      <c r="AS1133" s="33">
        <v>-7.4765173000000003</v>
      </c>
      <c r="AT1133" s="33">
        <v>-10.965166</v>
      </c>
      <c r="AU1133" s="33">
        <v>-14.683627</v>
      </c>
      <c r="AV1133" s="33">
        <v>-14.009442</v>
      </c>
      <c r="AW1133" s="33">
        <v>-13.045667999999999</v>
      </c>
      <c r="AX1133" s="33">
        <v>-15.025185</v>
      </c>
      <c r="AY1133" s="33">
        <v>-15.204013</v>
      </c>
      <c r="AZ1133" s="33">
        <v>-14.208292999999999</v>
      </c>
      <c r="BA1133" s="33">
        <v>-3.2882929999999999</v>
      </c>
      <c r="BB1133" s="33">
        <v>-3.4548057999999999</v>
      </c>
      <c r="BC1133" s="33">
        <v>-4.0680430000000003</v>
      </c>
      <c r="BD1133" s="33">
        <v>-3.0263775000000002</v>
      </c>
      <c r="BE1133" s="33">
        <v>-1.4570050000000001</v>
      </c>
      <c r="BF1133" s="33">
        <v>-6.0083473999999999</v>
      </c>
      <c r="BG1133" s="33">
        <v>-0.44970644999999998</v>
      </c>
      <c r="BH1133" s="33">
        <v>4.0293960999999996</v>
      </c>
      <c r="BI1133" s="33">
        <v>1.8551375999999999</v>
      </c>
      <c r="BJ1133" s="33">
        <v>-1.4305584</v>
      </c>
      <c r="BK1133" s="33">
        <v>-3.5715878999999999</v>
      </c>
      <c r="BL1133" s="33">
        <v>-7.2954885999999997</v>
      </c>
      <c r="BM1133" s="33">
        <v>-2.4053296</v>
      </c>
      <c r="BN1133" s="33">
        <v>-2.2546393999999998</v>
      </c>
      <c r="BO1133" s="33">
        <v>-3.2363466999999999</v>
      </c>
      <c r="BP1133" s="33">
        <v>-1.805201E-2</v>
      </c>
      <c r="BQ1133" s="33">
        <v>-3.2597450000000001</v>
      </c>
      <c r="BR1133" s="33">
        <v>-6.8709445000000002</v>
      </c>
      <c r="BS1133" s="33">
        <v>-10.537846999999999</v>
      </c>
      <c r="BT1133" s="33">
        <v>-10.142768</v>
      </c>
      <c r="BU1133" s="33">
        <v>-9.2282826999999994</v>
      </c>
      <c r="BV1133" s="33">
        <v>-11.365797000000001</v>
      </c>
      <c r="BW1133" s="33">
        <v>-11.10829</v>
      </c>
      <c r="BX1133" s="33">
        <v>-10.081555</v>
      </c>
      <c r="BY1133" s="33">
        <v>-1.6997319</v>
      </c>
      <c r="BZ1133" s="33">
        <v>-1.9232811000000001</v>
      </c>
      <c r="CA1133" s="33">
        <v>-2.5380805</v>
      </c>
      <c r="CB1133" s="33">
        <v>-1.6543175999999999</v>
      </c>
      <c r="CC1133" s="33">
        <v>-1.508659E-2</v>
      </c>
      <c r="CD1133" s="33">
        <v>-4.6450882</v>
      </c>
      <c r="CE1133" s="33">
        <v>1.2396166</v>
      </c>
      <c r="CF1133" s="33">
        <v>5.6582355</v>
      </c>
      <c r="CG1133" s="33">
        <v>4.4097809999999997</v>
      </c>
      <c r="CH1133" s="33">
        <v>1.1679523999999999</v>
      </c>
      <c r="CI1133" s="33">
        <v>-0.62402970000000002</v>
      </c>
      <c r="CJ1133" s="33">
        <v>-4.5512838000000002</v>
      </c>
      <c r="CK1133" s="33">
        <v>0.52210975000000004</v>
      </c>
      <c r="CL1133" s="33">
        <v>0.76671964000000004</v>
      </c>
      <c r="CM1133" s="33">
        <v>-9.1520169999999998E-2</v>
      </c>
      <c r="CN1133" s="33">
        <v>3.0904471999999998</v>
      </c>
      <c r="CO1133" s="33">
        <v>-0.33922142</v>
      </c>
      <c r="CP1133" s="33">
        <v>-4.0352993000000001</v>
      </c>
      <c r="CQ1133" s="33">
        <v>-7.6664934000000002</v>
      </c>
      <c r="CR1133" s="33">
        <v>-7.4647211999999996</v>
      </c>
      <c r="CS1133" s="33">
        <v>-6.5843734999999999</v>
      </c>
      <c r="CT1133" s="33">
        <v>-8.831315</v>
      </c>
      <c r="CU1133" s="33">
        <v>-8.2716045000000005</v>
      </c>
      <c r="CV1133" s="33">
        <v>-7.2233881999999996</v>
      </c>
      <c r="CW1133" s="33">
        <v>-0.11117086</v>
      </c>
      <c r="CX1133" s="33">
        <v>-0.39175634999999998</v>
      </c>
      <c r="CY1133" s="33">
        <v>-1.0081179</v>
      </c>
      <c r="CZ1133" s="33">
        <v>-0.28225773999999998</v>
      </c>
      <c r="DA1133" s="33">
        <v>1.4268318</v>
      </c>
      <c r="DB1133" s="33">
        <v>-3.2818290000000001</v>
      </c>
      <c r="DC1133" s="33">
        <v>2.9289396999999999</v>
      </c>
      <c r="DD1133" s="33">
        <v>7.2870749999999997</v>
      </c>
      <c r="DE1133" s="33">
        <v>6.9644243000000001</v>
      </c>
      <c r="DF1133" s="33">
        <v>3.7664632</v>
      </c>
      <c r="DG1133" s="33">
        <v>2.3235285000000001</v>
      </c>
      <c r="DH1133" s="33">
        <v>-1.8070790999999999</v>
      </c>
      <c r="DI1133" s="33">
        <v>3.4495491</v>
      </c>
      <c r="DJ1133" s="33">
        <v>3.7880786</v>
      </c>
      <c r="DK1133" s="33">
        <v>3.0533063</v>
      </c>
      <c r="DL1133" s="33">
        <v>6.1989463999999996</v>
      </c>
      <c r="DM1133" s="33">
        <v>2.5813022000000001</v>
      </c>
      <c r="DN1133" s="33">
        <v>-1.1996541000000001</v>
      </c>
      <c r="DO1133" s="33">
        <v>-4.7951394000000001</v>
      </c>
      <c r="DP1133" s="33">
        <v>-4.7866743999999999</v>
      </c>
      <c r="DQ1133" s="33">
        <v>-3.9404642000000001</v>
      </c>
      <c r="DR1133" s="33">
        <v>-6.2968335</v>
      </c>
      <c r="DS1133" s="33">
        <v>-5.4349192000000004</v>
      </c>
      <c r="DT1133" s="33">
        <v>-4.3652217000000002</v>
      </c>
      <c r="DU1133" s="33">
        <v>2.1824590000000001</v>
      </c>
      <c r="DV1133" s="33">
        <v>1.8195220999999999</v>
      </c>
      <c r="DW1133" s="33">
        <v>1.2009049000000001</v>
      </c>
      <c r="DX1133" s="33">
        <v>1.6987787999999999</v>
      </c>
      <c r="DY1133" s="33">
        <v>3.5087329</v>
      </c>
      <c r="DZ1133" s="33">
        <v>-1.3134991</v>
      </c>
      <c r="EA1133" s="33">
        <v>5.3680538999999996</v>
      </c>
      <c r="EB1133" s="33">
        <v>9.6388604999999998</v>
      </c>
      <c r="EC1133" s="33">
        <v>10.652924000000001</v>
      </c>
      <c r="ED1133" s="33">
        <v>7.5183</v>
      </c>
      <c r="EE1133" s="33">
        <v>6.5793343000000002</v>
      </c>
      <c r="EF1133" s="33">
        <v>2.1551168000000001</v>
      </c>
      <c r="EG1133" s="33">
        <v>7.6763066000000002</v>
      </c>
      <c r="EH1133" s="33">
        <v>8.1504411999999995</v>
      </c>
      <c r="EI1133" s="33">
        <v>7.5939363000000002</v>
      </c>
      <c r="EJ1133" s="33">
        <v>10.687125999999999</v>
      </c>
      <c r="EK1133" s="33">
        <v>6.7980744</v>
      </c>
      <c r="EL1133" s="33">
        <v>2.8945671000000002</v>
      </c>
      <c r="EM1133" s="33">
        <v>-0.64936013000000004</v>
      </c>
      <c r="EN1133" s="33">
        <v>-0.92000006999999995</v>
      </c>
      <c r="EO1133" s="33">
        <v>-0.12307915</v>
      </c>
      <c r="EP1133" s="33">
        <v>-2.6374447000000001</v>
      </c>
      <c r="EQ1133" s="33">
        <v>-1.3391960000000001</v>
      </c>
      <c r="ER1133" s="33">
        <v>-0.23848326</v>
      </c>
      <c r="ES1133" s="33">
        <v>90</v>
      </c>
      <c r="ET1133" s="33">
        <v>88</v>
      </c>
      <c r="EU1133" s="33">
        <v>85</v>
      </c>
      <c r="EV1133" s="33">
        <v>83</v>
      </c>
      <c r="EW1133" s="33">
        <v>83</v>
      </c>
      <c r="EX1133" s="33">
        <v>80</v>
      </c>
      <c r="EY1133" s="33">
        <v>82</v>
      </c>
      <c r="EZ1133" s="33">
        <v>81</v>
      </c>
      <c r="FA1133" s="33">
        <v>84</v>
      </c>
      <c r="FB1133" s="33">
        <v>90</v>
      </c>
      <c r="FC1133" s="33">
        <v>94</v>
      </c>
      <c r="FD1133" s="33">
        <v>99</v>
      </c>
      <c r="FE1133" s="33">
        <v>103</v>
      </c>
      <c r="FF1133" s="33">
        <v>106</v>
      </c>
      <c r="FG1133" s="33">
        <v>108</v>
      </c>
      <c r="FH1133" s="33">
        <v>110</v>
      </c>
      <c r="FI1133" s="33">
        <v>110</v>
      </c>
      <c r="FJ1133" s="33">
        <v>110</v>
      </c>
      <c r="FK1133" s="33">
        <v>107</v>
      </c>
      <c r="FL1133" s="33">
        <v>104</v>
      </c>
      <c r="FM1133" s="33">
        <v>99</v>
      </c>
      <c r="FN1133" s="33">
        <v>95</v>
      </c>
      <c r="FO1133" s="33">
        <v>92</v>
      </c>
      <c r="FP1133" s="33">
        <v>88</v>
      </c>
      <c r="FQ1133" s="33">
        <v>58.324100000000001</v>
      </c>
      <c r="FR1133" s="82">
        <v>5.2731029999999999</v>
      </c>
      <c r="FS1133">
        <v>1</v>
      </c>
    </row>
    <row r="1134" spans="1:175" x14ac:dyDescent="0.2">
      <c r="A1134" s="18" t="s">
        <v>197</v>
      </c>
      <c r="B1134" s="27" t="s">
        <v>189</v>
      </c>
      <c r="C1134" s="27">
        <v>42978</v>
      </c>
      <c r="D1134" s="33">
        <v>285</v>
      </c>
      <c r="E1134" s="33">
        <v>167.82858999999999</v>
      </c>
      <c r="F1134" s="33">
        <v>164.74623</v>
      </c>
      <c r="G1134" s="33">
        <v>160.51526000000001</v>
      </c>
      <c r="H1134" s="33">
        <v>159.56264999999999</v>
      </c>
      <c r="I1134" s="33">
        <v>167.82641000000001</v>
      </c>
      <c r="J1134" s="33">
        <v>188.82078000000001</v>
      </c>
      <c r="K1134" s="33">
        <v>212.74825000000001</v>
      </c>
      <c r="L1134" s="33">
        <v>222.9204</v>
      </c>
      <c r="M1134" s="33">
        <v>233.28818999999999</v>
      </c>
      <c r="N1134" s="33">
        <v>237.68077</v>
      </c>
      <c r="O1134" s="33">
        <v>237.61762999999999</v>
      </c>
      <c r="P1134" s="33">
        <v>240.28765000000001</v>
      </c>
      <c r="Q1134" s="33">
        <v>239.49951999999999</v>
      </c>
      <c r="R1134" s="33">
        <v>240.91459</v>
      </c>
      <c r="S1134" s="33">
        <v>239.60281000000001</v>
      </c>
      <c r="T1134" s="33">
        <v>234.46785</v>
      </c>
      <c r="U1134" s="33">
        <v>227.10164</v>
      </c>
      <c r="V1134" s="33">
        <v>218.38120000000001</v>
      </c>
      <c r="W1134" s="33">
        <v>209.90950000000001</v>
      </c>
      <c r="X1134" s="33">
        <v>205.27593999999999</v>
      </c>
      <c r="Y1134" s="33">
        <v>200.09389999999999</v>
      </c>
      <c r="Z1134" s="33">
        <v>191.48194000000001</v>
      </c>
      <c r="AA1134" s="33">
        <v>181.21941000000001</v>
      </c>
      <c r="AB1134" s="33">
        <v>173.35346999999999</v>
      </c>
      <c r="AC1134" s="33">
        <v>-7.3083144000000004</v>
      </c>
      <c r="AD1134" s="33">
        <v>-4.8221607999999998</v>
      </c>
      <c r="AE1134" s="33">
        <v>-7.8944742000000003</v>
      </c>
      <c r="AF1134" s="33">
        <v>-11.758825</v>
      </c>
      <c r="AG1134" s="33">
        <v>-5.5324491</v>
      </c>
      <c r="AH1134" s="33">
        <v>-3.9538614999999999</v>
      </c>
      <c r="AI1134" s="33">
        <v>-0.30784439000000002</v>
      </c>
      <c r="AJ1134" s="33">
        <v>0.35194767999999998</v>
      </c>
      <c r="AK1134" s="33">
        <v>0.78925908</v>
      </c>
      <c r="AL1134" s="33">
        <v>-1.5267463999999999</v>
      </c>
      <c r="AM1134" s="33">
        <v>-14.093845</v>
      </c>
      <c r="AN1134" s="33">
        <v>-10.404335</v>
      </c>
      <c r="AO1134" s="33">
        <v>-6.6618142000000002</v>
      </c>
      <c r="AP1134" s="33">
        <v>-14.578856</v>
      </c>
      <c r="AQ1134" s="33">
        <v>-14.659605000000001</v>
      </c>
      <c r="AR1134" s="33">
        <v>-12.606676</v>
      </c>
      <c r="AS1134" s="33">
        <v>-12.281022</v>
      </c>
      <c r="AT1134" s="33">
        <v>-10.615913000000001</v>
      </c>
      <c r="AU1134" s="33">
        <v>-14.205940999999999</v>
      </c>
      <c r="AV1134" s="33">
        <v>-12.669288999999999</v>
      </c>
      <c r="AW1134" s="33">
        <v>-12.491277</v>
      </c>
      <c r="AX1134" s="33">
        <v>-9.2511039999999998</v>
      </c>
      <c r="AY1134" s="33">
        <v>-10.477067999999999</v>
      </c>
      <c r="AZ1134" s="33">
        <v>-9.9632131000000008</v>
      </c>
      <c r="BA1134" s="33">
        <v>-4.9276761999999996</v>
      </c>
      <c r="BB1134" s="33">
        <v>-2.5542837999999999</v>
      </c>
      <c r="BC1134" s="33">
        <v>-5.8654944999999996</v>
      </c>
      <c r="BD1134" s="33">
        <v>-9.2015370000000001</v>
      </c>
      <c r="BE1134" s="33">
        <v>-3.3982567000000001</v>
      </c>
      <c r="BF1134" s="33">
        <v>-2.1282244000000001</v>
      </c>
      <c r="BG1134" s="33">
        <v>2.6571810999999999</v>
      </c>
      <c r="BH1134" s="33">
        <v>2.8452226</v>
      </c>
      <c r="BI1134" s="33">
        <v>3.7747372000000001</v>
      </c>
      <c r="BJ1134" s="33">
        <v>1.6272202</v>
      </c>
      <c r="BK1134" s="33">
        <v>-10.425465000000001</v>
      </c>
      <c r="BL1134" s="33">
        <v>-6.6774607000000001</v>
      </c>
      <c r="BM1134" s="33">
        <v>-2.8276012000000001</v>
      </c>
      <c r="BN1134" s="33">
        <v>-10.271490999999999</v>
      </c>
      <c r="BO1134" s="33">
        <v>-9.8651193999999993</v>
      </c>
      <c r="BP1134" s="33">
        <v>-8.0736104999999991</v>
      </c>
      <c r="BQ1134" s="33">
        <v>-8.0512891999999994</v>
      </c>
      <c r="BR1134" s="33">
        <v>-6.5125456000000002</v>
      </c>
      <c r="BS1134" s="33">
        <v>-9.8005200000000006</v>
      </c>
      <c r="BT1134" s="33">
        <v>-8.4422317000000007</v>
      </c>
      <c r="BU1134" s="33">
        <v>-8.6598217999999996</v>
      </c>
      <c r="BV1134" s="33">
        <v>-5.7484266000000002</v>
      </c>
      <c r="BW1134" s="33">
        <v>-6.8884359999999996</v>
      </c>
      <c r="BX1134" s="33">
        <v>-6.1965513000000003</v>
      </c>
      <c r="BY1134" s="33">
        <v>-3.2788534</v>
      </c>
      <c r="BZ1134" s="33">
        <v>-0.98355901000000001</v>
      </c>
      <c r="CA1134" s="33">
        <v>-4.4602294000000002</v>
      </c>
      <c r="CB1134" s="33">
        <v>-7.4303670000000004</v>
      </c>
      <c r="CC1134" s="33">
        <v>-1.9201216000000001</v>
      </c>
      <c r="CD1134" s="33">
        <v>-0.86379373000000004</v>
      </c>
      <c r="CE1134" s="33">
        <v>4.7107486999999999</v>
      </c>
      <c r="CF1134" s="33">
        <v>4.5720571999999997</v>
      </c>
      <c r="CG1134" s="33">
        <v>5.8424702000000002</v>
      </c>
      <c r="CH1134" s="33">
        <v>3.8116479000000001</v>
      </c>
      <c r="CI1134" s="33">
        <v>-7.8847560999999997</v>
      </c>
      <c r="CJ1134" s="33">
        <v>-4.0962391</v>
      </c>
      <c r="CK1134" s="33">
        <v>-0.17203692000000001</v>
      </c>
      <c r="CL1134" s="33">
        <v>-7.2882223000000002</v>
      </c>
      <c r="CM1134" s="33">
        <v>-6.5444731999999997</v>
      </c>
      <c r="CN1134" s="33">
        <v>-4.9340234000000001</v>
      </c>
      <c r="CO1134" s="33">
        <v>-5.1217895000000002</v>
      </c>
      <c r="CP1134" s="33">
        <v>-3.6705656000000002</v>
      </c>
      <c r="CQ1134" s="33">
        <v>-6.7493391000000003</v>
      </c>
      <c r="CR1134" s="33">
        <v>-5.5145844999999998</v>
      </c>
      <c r="CS1134" s="33">
        <v>-6.0061673999999998</v>
      </c>
      <c r="CT1134" s="33">
        <v>-3.3224828</v>
      </c>
      <c r="CU1134" s="33">
        <v>-4.4029607999999998</v>
      </c>
      <c r="CV1134" s="33">
        <v>-3.5877728000000002</v>
      </c>
      <c r="CW1134" s="33">
        <v>-1.6300307000000001</v>
      </c>
      <c r="CX1134" s="33">
        <v>0.58716573999999999</v>
      </c>
      <c r="CY1134" s="33">
        <v>-3.0549643</v>
      </c>
      <c r="CZ1134" s="33">
        <v>-5.6591969999999998</v>
      </c>
      <c r="DA1134" s="33">
        <v>-0.44198641</v>
      </c>
      <c r="DB1134" s="33">
        <v>0.40063693</v>
      </c>
      <c r="DC1134" s="33">
        <v>6.7643162999999999</v>
      </c>
      <c r="DD1134" s="33">
        <v>6.2988919000000001</v>
      </c>
      <c r="DE1134" s="33">
        <v>7.9102031999999998</v>
      </c>
      <c r="DF1134" s="33">
        <v>5.9960756000000002</v>
      </c>
      <c r="DG1134" s="33">
        <v>-5.3440472000000003</v>
      </c>
      <c r="DH1134" s="33">
        <v>-1.5150174999999999</v>
      </c>
      <c r="DI1134" s="33">
        <v>2.4835273</v>
      </c>
      <c r="DJ1134" s="33">
        <v>-4.3049540000000004</v>
      </c>
      <c r="DK1134" s="33">
        <v>-3.223827</v>
      </c>
      <c r="DL1134" s="33">
        <v>-1.7944363000000001</v>
      </c>
      <c r="DM1134" s="33">
        <v>-2.1922896999999999</v>
      </c>
      <c r="DN1134" s="33">
        <v>-0.82858558999999998</v>
      </c>
      <c r="DO1134" s="33">
        <v>-3.6981582</v>
      </c>
      <c r="DP1134" s="33">
        <v>-2.5869374000000001</v>
      </c>
      <c r="DQ1134" s="33">
        <v>-3.3525130999999999</v>
      </c>
      <c r="DR1134" s="33">
        <v>-0.89653908000000004</v>
      </c>
      <c r="DS1134" s="33">
        <v>-1.9174855</v>
      </c>
      <c r="DT1134" s="33">
        <v>-0.97899437</v>
      </c>
      <c r="DU1134" s="33">
        <v>0.75060753999999996</v>
      </c>
      <c r="DV1134" s="33">
        <v>2.8550428000000001</v>
      </c>
      <c r="DW1134" s="33">
        <v>-1.0259845999999999</v>
      </c>
      <c r="DX1134" s="33">
        <v>-3.1019087999999999</v>
      </c>
      <c r="DY1134" s="33">
        <v>1.6922060000000001</v>
      </c>
      <c r="DZ1134" s="33">
        <v>2.2262740000000001</v>
      </c>
      <c r="EA1134" s="33">
        <v>9.7293417000000009</v>
      </c>
      <c r="EB1134" s="33">
        <v>8.7921668000000004</v>
      </c>
      <c r="EC1134" s="33">
        <v>10.895681</v>
      </c>
      <c r="ED1134" s="33">
        <v>9.1500421999999997</v>
      </c>
      <c r="EE1134" s="33">
        <v>-1.6756671000000001</v>
      </c>
      <c r="EF1134" s="33">
        <v>2.2118565000000001</v>
      </c>
      <c r="EG1134" s="33">
        <v>6.3177403999999999</v>
      </c>
      <c r="EH1134" s="33">
        <v>2.4116599999999999E-3</v>
      </c>
      <c r="EI1134" s="33">
        <v>1.5706587999999999</v>
      </c>
      <c r="EJ1134" s="33">
        <v>2.7386289000000001</v>
      </c>
      <c r="EK1134" s="33">
        <v>2.0374428</v>
      </c>
      <c r="EL1134" s="33">
        <v>3.2747822000000002</v>
      </c>
      <c r="EM1134" s="33">
        <v>0.70726239999999996</v>
      </c>
      <c r="EN1134" s="33">
        <v>1.6401201000000001</v>
      </c>
      <c r="EO1134" s="33">
        <v>0.47894237000000001</v>
      </c>
      <c r="EP1134" s="33">
        <v>2.6061383999999999</v>
      </c>
      <c r="EQ1134" s="33">
        <v>1.671146</v>
      </c>
      <c r="ER1134" s="33">
        <v>2.7876674000000001</v>
      </c>
      <c r="ES1134" s="33">
        <v>83</v>
      </c>
      <c r="ET1134" s="33">
        <v>80</v>
      </c>
      <c r="EU1134" s="33">
        <v>78</v>
      </c>
      <c r="EV1134" s="33">
        <v>76</v>
      </c>
      <c r="EW1134" s="33">
        <v>75</v>
      </c>
      <c r="EX1134" s="33">
        <v>76</v>
      </c>
      <c r="EY1134" s="33">
        <v>73</v>
      </c>
      <c r="EZ1134" s="33">
        <v>74</v>
      </c>
      <c r="FA1134" s="33">
        <v>80</v>
      </c>
      <c r="FB1134" s="33">
        <v>85</v>
      </c>
      <c r="FC1134" s="33">
        <v>90</v>
      </c>
      <c r="FD1134" s="33">
        <v>94</v>
      </c>
      <c r="FE1134" s="33">
        <v>96</v>
      </c>
      <c r="FF1134" s="33">
        <v>100</v>
      </c>
      <c r="FG1134" s="33">
        <v>102</v>
      </c>
      <c r="FH1134" s="33">
        <v>104</v>
      </c>
      <c r="FI1134" s="33">
        <v>105</v>
      </c>
      <c r="FJ1134" s="33">
        <v>103</v>
      </c>
      <c r="FK1134" s="33">
        <v>101</v>
      </c>
      <c r="FL1134" s="33">
        <v>98</v>
      </c>
      <c r="FM1134" s="33">
        <v>96</v>
      </c>
      <c r="FN1134" s="33">
        <v>94</v>
      </c>
      <c r="FO1134" s="33">
        <v>91</v>
      </c>
      <c r="FP1134" s="33">
        <v>88</v>
      </c>
      <c r="FQ1134" s="33">
        <v>56.704740000000001</v>
      </c>
      <c r="FR1134" s="82">
        <v>5.3331280000000003</v>
      </c>
      <c r="FS1134">
        <v>1</v>
      </c>
    </row>
    <row r="1135" spans="1:175" x14ac:dyDescent="0.2">
      <c r="A1135" s="18" t="s">
        <v>197</v>
      </c>
      <c r="B1135" s="27" t="s">
        <v>189</v>
      </c>
      <c r="C1135" s="27">
        <v>42979</v>
      </c>
      <c r="D1135" s="33">
        <v>285</v>
      </c>
      <c r="E1135" s="33">
        <v>176.93763000000001</v>
      </c>
      <c r="F1135" s="33">
        <v>174.44056</v>
      </c>
      <c r="G1135" s="33">
        <v>169.49565000000001</v>
      </c>
      <c r="H1135" s="33">
        <v>171.37505999999999</v>
      </c>
      <c r="I1135" s="33">
        <v>176.95742000000001</v>
      </c>
      <c r="J1135" s="33">
        <v>193.37376</v>
      </c>
      <c r="K1135" s="33">
        <v>212.09307999999999</v>
      </c>
      <c r="L1135" s="33">
        <v>223.57701</v>
      </c>
      <c r="M1135" s="33">
        <v>230.52231</v>
      </c>
      <c r="N1135" s="33">
        <v>229.73077000000001</v>
      </c>
      <c r="O1135" s="33">
        <v>234.86250000000001</v>
      </c>
      <c r="P1135" s="33">
        <v>237.75854000000001</v>
      </c>
      <c r="Q1135" s="33">
        <v>240.14523</v>
      </c>
      <c r="R1135" s="33">
        <v>246.95233999999999</v>
      </c>
      <c r="S1135" s="33">
        <v>245.01059000000001</v>
      </c>
      <c r="T1135" s="33">
        <v>240.13354000000001</v>
      </c>
      <c r="U1135" s="33">
        <v>233.88646</v>
      </c>
      <c r="V1135" s="33">
        <v>223.10372000000001</v>
      </c>
      <c r="W1135" s="33">
        <v>212.76443</v>
      </c>
      <c r="X1135" s="33">
        <v>208.79843</v>
      </c>
      <c r="Y1135" s="33">
        <v>205.7353</v>
      </c>
      <c r="Z1135" s="33">
        <v>197.94709</v>
      </c>
      <c r="AA1135" s="33">
        <v>188.50606999999999</v>
      </c>
      <c r="AB1135" s="33">
        <v>180.35207</v>
      </c>
      <c r="AC1135" s="33">
        <v>-1.3114045000000001</v>
      </c>
      <c r="AD1135" s="33">
        <v>-7.4631496000000004</v>
      </c>
      <c r="AE1135" s="33">
        <v>-7.4136082999999999</v>
      </c>
      <c r="AF1135" s="33">
        <v>-5.4330670999999997</v>
      </c>
      <c r="AG1135" s="33">
        <v>-2.9580434000000002</v>
      </c>
      <c r="AH1135" s="33">
        <v>-2.3493921000000002</v>
      </c>
      <c r="AI1135" s="33">
        <v>-5.3227387000000004</v>
      </c>
      <c r="AJ1135" s="33">
        <v>-1.4033034</v>
      </c>
      <c r="AK1135" s="33">
        <v>-2.4147006000000002</v>
      </c>
      <c r="AL1135" s="33">
        <v>-8.6040664000000007</v>
      </c>
      <c r="AM1135" s="33">
        <v>-10.618233</v>
      </c>
      <c r="AN1135" s="33">
        <v>-7.9468548999999999</v>
      </c>
      <c r="AO1135" s="33">
        <v>-4.9362279999999998</v>
      </c>
      <c r="AP1135" s="33">
        <v>-4.0921194999999999</v>
      </c>
      <c r="AQ1135" s="33">
        <v>-0.89161533000000004</v>
      </c>
      <c r="AR1135" s="33">
        <v>2.1843203</v>
      </c>
      <c r="AS1135" s="33">
        <v>7.1089364000000002</v>
      </c>
      <c r="AT1135" s="33">
        <v>7.0053536999999997</v>
      </c>
      <c r="AU1135" s="33">
        <v>1.9638765</v>
      </c>
      <c r="AV1135" s="33">
        <v>1.8095928999999999</v>
      </c>
      <c r="AW1135" s="33">
        <v>9.1067540000000002E-2</v>
      </c>
      <c r="AX1135" s="33">
        <v>1.6364029</v>
      </c>
      <c r="AY1135" s="33">
        <v>2.291595</v>
      </c>
      <c r="AZ1135" s="33">
        <v>4.1599664000000001</v>
      </c>
      <c r="BA1135" s="33">
        <v>1.0206120999999999</v>
      </c>
      <c r="BB1135" s="33">
        <v>-4.9400377999999998</v>
      </c>
      <c r="BC1135" s="33">
        <v>-4.8743401999999998</v>
      </c>
      <c r="BD1135" s="33">
        <v>-2.9349059</v>
      </c>
      <c r="BE1135" s="33">
        <v>-0.60855413999999997</v>
      </c>
      <c r="BF1135" s="33">
        <v>-0.41931201000000001</v>
      </c>
      <c r="BG1135" s="33">
        <v>-3.3258333000000002</v>
      </c>
      <c r="BH1135" s="33">
        <v>1.1446658999999999</v>
      </c>
      <c r="BI1135" s="33">
        <v>0.85001364000000001</v>
      </c>
      <c r="BJ1135" s="33">
        <v>-4.1923320000000004</v>
      </c>
      <c r="BK1135" s="33">
        <v>-5.8465626000000004</v>
      </c>
      <c r="BL1135" s="33">
        <v>-3.5029311000000001</v>
      </c>
      <c r="BM1135" s="33">
        <v>0.10944617</v>
      </c>
      <c r="BN1135" s="33">
        <v>1.6260861</v>
      </c>
      <c r="BO1135" s="33">
        <v>4.6409549999999999</v>
      </c>
      <c r="BP1135" s="33">
        <v>7.4105591000000004</v>
      </c>
      <c r="BQ1135" s="33">
        <v>11.660169</v>
      </c>
      <c r="BR1135" s="33">
        <v>11.343908000000001</v>
      </c>
      <c r="BS1135" s="33">
        <v>6.4031614000000001</v>
      </c>
      <c r="BT1135" s="33">
        <v>5.9079964</v>
      </c>
      <c r="BU1135" s="33">
        <v>4.1504757000000003</v>
      </c>
      <c r="BV1135" s="33">
        <v>5.7313501999999996</v>
      </c>
      <c r="BW1135" s="33">
        <v>6.3560778999999998</v>
      </c>
      <c r="BX1135" s="33">
        <v>8.4033824999999993</v>
      </c>
      <c r="BY1135" s="33">
        <v>2.6357596000000001</v>
      </c>
      <c r="BZ1135" s="33">
        <v>-3.1925382999999998</v>
      </c>
      <c r="CA1135" s="33">
        <v>-3.1156508999999999</v>
      </c>
      <c r="CB1135" s="33">
        <v>-1.2046870000000001</v>
      </c>
      <c r="CC1135" s="33">
        <v>1.0186949999999999</v>
      </c>
      <c r="CD1135" s="33">
        <v>0.91745555000000001</v>
      </c>
      <c r="CE1135" s="33">
        <v>-1.9427825999999999</v>
      </c>
      <c r="CF1135" s="33">
        <v>2.9093816000000001</v>
      </c>
      <c r="CG1135" s="33">
        <v>3.1111447999999999</v>
      </c>
      <c r="CH1135" s="33">
        <v>-1.1367780999999999</v>
      </c>
      <c r="CI1135" s="33">
        <v>-2.5417179999999999</v>
      </c>
      <c r="CJ1135" s="33">
        <v>-0.42508295000000001</v>
      </c>
      <c r="CK1135" s="33">
        <v>3.6040646999999999</v>
      </c>
      <c r="CL1135" s="33">
        <v>5.5864978000000001</v>
      </c>
      <c r="CM1135" s="33">
        <v>8.4727964</v>
      </c>
      <c r="CN1135" s="33">
        <v>11.030236</v>
      </c>
      <c r="CO1135" s="33">
        <v>14.812339</v>
      </c>
      <c r="CP1135" s="33">
        <v>14.348777</v>
      </c>
      <c r="CQ1135" s="33">
        <v>9.4777965999999996</v>
      </c>
      <c r="CR1135" s="33">
        <v>8.7465381999999998</v>
      </c>
      <c r="CS1135" s="33">
        <v>6.9620094000000003</v>
      </c>
      <c r="CT1135" s="33">
        <v>8.5674981999999993</v>
      </c>
      <c r="CU1135" s="33">
        <v>9.1711264000000003</v>
      </c>
      <c r="CV1135" s="33">
        <v>11.342359999999999</v>
      </c>
      <c r="CW1135" s="33">
        <v>4.2509071</v>
      </c>
      <c r="CX1135" s="33">
        <v>-1.4450387</v>
      </c>
      <c r="CY1135" s="33">
        <v>-1.3569616</v>
      </c>
      <c r="CZ1135" s="33">
        <v>0.52553185000000002</v>
      </c>
      <c r="DA1135" s="33">
        <v>2.6459440999999999</v>
      </c>
      <c r="DB1135" s="33">
        <v>2.2542230999999999</v>
      </c>
      <c r="DC1135" s="33">
        <v>-0.55973203000000005</v>
      </c>
      <c r="DD1135" s="33">
        <v>4.6740974</v>
      </c>
      <c r="DE1135" s="33">
        <v>5.3722759</v>
      </c>
      <c r="DF1135" s="33">
        <v>1.9187757000000001</v>
      </c>
      <c r="DG1135" s="33">
        <v>0.76312656000000001</v>
      </c>
      <c r="DH1135" s="33">
        <v>2.6527652000000002</v>
      </c>
      <c r="DI1135" s="33">
        <v>7.0986832</v>
      </c>
      <c r="DJ1135" s="33">
        <v>9.5469094999999999</v>
      </c>
      <c r="DK1135" s="33">
        <v>12.304638000000001</v>
      </c>
      <c r="DL1135" s="33">
        <v>14.649913</v>
      </c>
      <c r="DM1135" s="33">
        <v>17.964509</v>
      </c>
      <c r="DN1135" s="33">
        <v>17.353646000000001</v>
      </c>
      <c r="DO1135" s="33">
        <v>12.552432</v>
      </c>
      <c r="DP1135" s="33">
        <v>11.58508</v>
      </c>
      <c r="DQ1135" s="33">
        <v>9.7735432000000007</v>
      </c>
      <c r="DR1135" s="33">
        <v>11.403646</v>
      </c>
      <c r="DS1135" s="33">
        <v>11.986174999999999</v>
      </c>
      <c r="DT1135" s="33">
        <v>14.281337000000001</v>
      </c>
      <c r="DU1135" s="33">
        <v>6.5829236</v>
      </c>
      <c r="DV1135" s="33">
        <v>1.0780730999999999</v>
      </c>
      <c r="DW1135" s="33">
        <v>1.1823064999999999</v>
      </c>
      <c r="DX1135" s="33">
        <v>3.0236931</v>
      </c>
      <c r="DY1135" s="33">
        <v>4.9954333999999996</v>
      </c>
      <c r="DZ1135" s="33">
        <v>4.1843031999999996</v>
      </c>
      <c r="EA1135" s="33">
        <v>1.4371734</v>
      </c>
      <c r="EB1135" s="33">
        <v>7.2220665999999998</v>
      </c>
      <c r="EC1135" s="33">
        <v>8.6369901999999996</v>
      </c>
      <c r="ED1135" s="33">
        <v>6.3305102</v>
      </c>
      <c r="EE1135" s="33">
        <v>5.5347971999999999</v>
      </c>
      <c r="EF1135" s="33">
        <v>7.0966889999999996</v>
      </c>
      <c r="EG1135" s="33">
        <v>12.144356999999999</v>
      </c>
      <c r="EH1135" s="33">
        <v>15.265115</v>
      </c>
      <c r="EI1135" s="33">
        <v>17.837208</v>
      </c>
      <c r="EJ1135" s="33">
        <v>19.876152000000001</v>
      </c>
      <c r="EK1135" s="33">
        <v>22.515740999999998</v>
      </c>
      <c r="EL1135" s="33">
        <v>21.6922</v>
      </c>
      <c r="EM1135" s="33">
        <v>16.991717000000001</v>
      </c>
      <c r="EN1135" s="33">
        <v>15.683483000000001</v>
      </c>
      <c r="EO1135" s="33">
        <v>13.832951</v>
      </c>
      <c r="EP1135" s="33">
        <v>15.498593</v>
      </c>
      <c r="EQ1135" s="33">
        <v>16.050657999999999</v>
      </c>
      <c r="ER1135" s="33">
        <v>18.524753</v>
      </c>
      <c r="ES1135" s="33">
        <v>85</v>
      </c>
      <c r="ET1135" s="33">
        <v>84</v>
      </c>
      <c r="EU1135" s="33">
        <v>82</v>
      </c>
      <c r="EV1135" s="33">
        <v>81</v>
      </c>
      <c r="EW1135" s="33">
        <v>80</v>
      </c>
      <c r="EX1135" s="33">
        <v>78</v>
      </c>
      <c r="EY1135" s="33">
        <v>77</v>
      </c>
      <c r="EZ1135" s="33">
        <v>79</v>
      </c>
      <c r="FA1135" s="33">
        <v>81</v>
      </c>
      <c r="FB1135" s="33">
        <v>85</v>
      </c>
      <c r="FC1135" s="33">
        <v>89</v>
      </c>
      <c r="FD1135" s="33">
        <v>93</v>
      </c>
      <c r="FE1135" s="33">
        <v>98</v>
      </c>
      <c r="FF1135" s="33">
        <v>102</v>
      </c>
      <c r="FG1135" s="33">
        <v>104</v>
      </c>
      <c r="FH1135" s="33">
        <v>105</v>
      </c>
      <c r="FI1135" s="33">
        <v>105</v>
      </c>
      <c r="FJ1135" s="33">
        <v>104</v>
      </c>
      <c r="FK1135" s="33">
        <v>102</v>
      </c>
      <c r="FL1135" s="33">
        <v>101</v>
      </c>
      <c r="FM1135" s="33">
        <v>99</v>
      </c>
      <c r="FN1135" s="33">
        <v>97</v>
      </c>
      <c r="FO1135" s="33">
        <v>95</v>
      </c>
      <c r="FP1135" s="33">
        <v>92</v>
      </c>
      <c r="FQ1135" s="33">
        <v>66.564049999999995</v>
      </c>
      <c r="FR1135" s="82">
        <v>6.0921099999999999</v>
      </c>
      <c r="FS1135">
        <v>1</v>
      </c>
    </row>
    <row r="1136" spans="1:175" x14ac:dyDescent="0.2">
      <c r="A1136" s="18" t="s">
        <v>197</v>
      </c>
      <c r="B1136" s="27" t="s">
        <v>189</v>
      </c>
      <c r="C1136" s="27">
        <v>42980</v>
      </c>
      <c r="D1136" s="33">
        <v>285</v>
      </c>
      <c r="E1136" s="33">
        <v>155.20472000000001</v>
      </c>
      <c r="F1136" s="33">
        <v>150.07571999999999</v>
      </c>
      <c r="G1136" s="33">
        <v>145.50309999999999</v>
      </c>
      <c r="H1136" s="33">
        <v>146.85783000000001</v>
      </c>
      <c r="I1136" s="33">
        <v>146.35964999999999</v>
      </c>
      <c r="J1136" s="33">
        <v>152.63724999999999</v>
      </c>
      <c r="K1136" s="33">
        <v>159.52735000000001</v>
      </c>
      <c r="L1136" s="33">
        <v>162.91231999999999</v>
      </c>
      <c r="M1136" s="33">
        <v>162.76876999999999</v>
      </c>
      <c r="N1136" s="33">
        <v>162.86876000000001</v>
      </c>
      <c r="O1136" s="33">
        <v>167.80774</v>
      </c>
      <c r="P1136" s="33">
        <v>168.20298</v>
      </c>
      <c r="Q1136" s="33">
        <v>168.87873999999999</v>
      </c>
      <c r="R1136" s="33">
        <v>170.52824000000001</v>
      </c>
      <c r="S1136" s="33">
        <v>168.22513000000001</v>
      </c>
      <c r="T1136" s="33">
        <v>169.44013000000001</v>
      </c>
      <c r="U1136" s="33">
        <v>170.27034</v>
      </c>
      <c r="V1136" s="33">
        <v>170.10230000000001</v>
      </c>
      <c r="W1136" s="33">
        <v>173.76740000000001</v>
      </c>
      <c r="X1136" s="33">
        <v>176.40081000000001</v>
      </c>
      <c r="Y1136" s="33">
        <v>174.60794000000001</v>
      </c>
      <c r="Z1136" s="33">
        <v>170.01415</v>
      </c>
      <c r="AA1136" s="33">
        <v>164.63074</v>
      </c>
      <c r="AB1136" s="33">
        <v>158.06217000000001</v>
      </c>
      <c r="AC1136" s="33">
        <v>-8.7135169000000001</v>
      </c>
      <c r="AD1136" s="33">
        <v>-7.3802411000000001</v>
      </c>
      <c r="AE1136" s="33">
        <v>-6.0903651999999999</v>
      </c>
      <c r="AF1136" s="33">
        <v>-1.2787371999999999</v>
      </c>
      <c r="AG1136" s="33">
        <v>-0.22901347</v>
      </c>
      <c r="AH1136" s="33">
        <v>-0.32933336000000002</v>
      </c>
      <c r="AI1136" s="33">
        <v>-4.1656369</v>
      </c>
      <c r="AJ1136" s="33">
        <v>-2.6169202</v>
      </c>
      <c r="AK1136" s="33">
        <v>-4.7985818</v>
      </c>
      <c r="AL1136" s="33">
        <v>-10.291314</v>
      </c>
      <c r="AM1136" s="33">
        <v>-10.955607000000001</v>
      </c>
      <c r="AN1136" s="33">
        <v>-11.899583</v>
      </c>
      <c r="AO1136" s="33">
        <v>-14.21452</v>
      </c>
      <c r="AP1136" s="33">
        <v>-12.960876000000001</v>
      </c>
      <c r="AQ1136" s="33">
        <v>-13.993835000000001</v>
      </c>
      <c r="AR1136" s="33">
        <v>-10.288095999999999</v>
      </c>
      <c r="AS1136" s="33">
        <v>-6.0449276999999997</v>
      </c>
      <c r="AT1136" s="33">
        <v>-7.8792710000000001</v>
      </c>
      <c r="AU1136" s="33">
        <v>-9.5452861000000002</v>
      </c>
      <c r="AV1136" s="33">
        <v>-8.4170566000000004</v>
      </c>
      <c r="AW1136" s="33">
        <v>-10.402685999999999</v>
      </c>
      <c r="AX1136" s="33">
        <v>-7.0056669999999999</v>
      </c>
      <c r="AY1136" s="33">
        <v>-0.11754194</v>
      </c>
      <c r="AZ1136" s="33">
        <v>0.4127845</v>
      </c>
      <c r="BA1136" s="33">
        <v>-5.9792018000000002</v>
      </c>
      <c r="BB1136" s="33">
        <v>-4.6962767999999997</v>
      </c>
      <c r="BC1136" s="33">
        <v>-3.6467097000000002</v>
      </c>
      <c r="BD1136" s="33">
        <v>0.93318261000000002</v>
      </c>
      <c r="BE1136" s="33">
        <v>1.8466883000000001</v>
      </c>
      <c r="BF1136" s="33">
        <v>2.6990449999999999</v>
      </c>
      <c r="BG1136" s="33">
        <v>-1.7238039999999999</v>
      </c>
      <c r="BH1136" s="33">
        <v>0.24723452000000001</v>
      </c>
      <c r="BI1136" s="33">
        <v>-1.7435586999999999</v>
      </c>
      <c r="BJ1136" s="33">
        <v>-6.7159133999999998</v>
      </c>
      <c r="BK1136" s="33">
        <v>-7.0027963</v>
      </c>
      <c r="BL1136" s="33">
        <v>-7.5634585999999997</v>
      </c>
      <c r="BM1136" s="33">
        <v>-9.2464822000000009</v>
      </c>
      <c r="BN1136" s="33">
        <v>-7.8509392</v>
      </c>
      <c r="BO1136" s="33">
        <v>-8.8925883999999993</v>
      </c>
      <c r="BP1136" s="33">
        <v>-5.2646014000000001</v>
      </c>
      <c r="BQ1136" s="33">
        <v>-1.1735640000000001</v>
      </c>
      <c r="BR1136" s="33">
        <v>-3.0141667000000001</v>
      </c>
      <c r="BS1136" s="33">
        <v>-4.2181737000000004</v>
      </c>
      <c r="BT1136" s="33">
        <v>-3.5081568999999999</v>
      </c>
      <c r="BU1136" s="33">
        <v>-5.4223559999999997</v>
      </c>
      <c r="BV1136" s="33">
        <v>-2.0856047000000002</v>
      </c>
      <c r="BW1136" s="33">
        <v>4.7352406</v>
      </c>
      <c r="BX1136" s="33">
        <v>5.1118915999999999</v>
      </c>
      <c r="BY1136" s="33">
        <v>-4.0854235000000001</v>
      </c>
      <c r="BZ1136" s="33">
        <v>-2.8373713</v>
      </c>
      <c r="CA1136" s="33">
        <v>-1.9542413000000001</v>
      </c>
      <c r="CB1136" s="33">
        <v>2.4651515000000002</v>
      </c>
      <c r="CC1136" s="33">
        <v>3.284313</v>
      </c>
      <c r="CD1136" s="33">
        <v>4.7964906999999997</v>
      </c>
      <c r="CE1136" s="33">
        <v>-3.2598050000000003E-2</v>
      </c>
      <c r="CF1136" s="33">
        <v>2.2309394</v>
      </c>
      <c r="CG1136" s="33">
        <v>0.37234107</v>
      </c>
      <c r="CH1136" s="33">
        <v>-4.2396016000000003</v>
      </c>
      <c r="CI1136" s="33">
        <v>-4.2650918999999998</v>
      </c>
      <c r="CJ1136" s="33">
        <v>-4.5602717000000004</v>
      </c>
      <c r="CK1136" s="33">
        <v>-5.8056345</v>
      </c>
      <c r="CL1136" s="33">
        <v>-4.3118128999999996</v>
      </c>
      <c r="CM1136" s="33">
        <v>-5.3594809000000003</v>
      </c>
      <c r="CN1136" s="33">
        <v>-1.7853444000000001</v>
      </c>
      <c r="CO1136" s="33">
        <v>2.2003276000000001</v>
      </c>
      <c r="CP1136" s="33">
        <v>0.35538979999999998</v>
      </c>
      <c r="CQ1136" s="33">
        <v>-0.52863181000000004</v>
      </c>
      <c r="CR1136" s="33">
        <v>-0.10826790999999999</v>
      </c>
      <c r="CS1136" s="33">
        <v>-1.9729943999999999</v>
      </c>
      <c r="CT1136" s="33">
        <v>1.3220154</v>
      </c>
      <c r="CU1136" s="33">
        <v>8.0962628999999993</v>
      </c>
      <c r="CV1136" s="33">
        <v>8.3664789000000006</v>
      </c>
      <c r="CW1136" s="33">
        <v>-2.1916452</v>
      </c>
      <c r="CX1136" s="33">
        <v>-0.97846588999999995</v>
      </c>
      <c r="CY1136" s="33">
        <v>-0.26177289999999998</v>
      </c>
      <c r="CZ1136" s="33">
        <v>3.9971204999999999</v>
      </c>
      <c r="DA1136" s="33">
        <v>4.7219376999999998</v>
      </c>
      <c r="DB1136" s="33">
        <v>6.8939363</v>
      </c>
      <c r="DC1136" s="33">
        <v>1.6586079</v>
      </c>
      <c r="DD1136" s="33">
        <v>4.2146442999999998</v>
      </c>
      <c r="DE1136" s="33">
        <v>2.4882407999999998</v>
      </c>
      <c r="DF1136" s="33">
        <v>-1.7632897999999999</v>
      </c>
      <c r="DG1136" s="33">
        <v>-1.5273874999999999</v>
      </c>
      <c r="DH1136" s="33">
        <v>-1.5570849</v>
      </c>
      <c r="DI1136" s="33">
        <v>-2.3647866999999998</v>
      </c>
      <c r="DJ1136" s="33">
        <v>-0.77268654000000003</v>
      </c>
      <c r="DK1136" s="33">
        <v>-1.8263733</v>
      </c>
      <c r="DL1136" s="33">
        <v>1.6939126</v>
      </c>
      <c r="DM1136" s="33">
        <v>5.5742193000000002</v>
      </c>
      <c r="DN1136" s="33">
        <v>3.7249463</v>
      </c>
      <c r="DO1136" s="33">
        <v>3.1609101000000002</v>
      </c>
      <c r="DP1136" s="33">
        <v>3.2916211</v>
      </c>
      <c r="DQ1136" s="33">
        <v>1.4763671</v>
      </c>
      <c r="DR1136" s="33">
        <v>4.7296354999999997</v>
      </c>
      <c r="DS1136" s="33">
        <v>11.457285000000001</v>
      </c>
      <c r="DT1136" s="33">
        <v>11.621066000000001</v>
      </c>
      <c r="DU1136" s="33">
        <v>0.54266996999999995</v>
      </c>
      <c r="DV1136" s="33">
        <v>1.7054984</v>
      </c>
      <c r="DW1136" s="33">
        <v>2.1818825999999998</v>
      </c>
      <c r="DX1136" s="33">
        <v>6.2090402999999998</v>
      </c>
      <c r="DY1136" s="33">
        <v>6.7976394000000004</v>
      </c>
      <c r="DZ1136" s="33">
        <v>9.9223146999999994</v>
      </c>
      <c r="EA1136" s="33">
        <v>4.1004408000000003</v>
      </c>
      <c r="EB1136" s="33">
        <v>7.0787990000000001</v>
      </c>
      <c r="EC1136" s="33">
        <v>5.5432639000000004</v>
      </c>
      <c r="ED1136" s="33">
        <v>1.8121111000000001</v>
      </c>
      <c r="EE1136" s="33">
        <v>2.4254228000000002</v>
      </c>
      <c r="EF1136" s="33">
        <v>2.7790398999999999</v>
      </c>
      <c r="EG1136" s="33">
        <v>2.6032508999999999</v>
      </c>
      <c r="EH1136" s="33">
        <v>4.3372498000000004</v>
      </c>
      <c r="EI1136" s="33">
        <v>3.2748727999999998</v>
      </c>
      <c r="EJ1136" s="33">
        <v>6.7174071</v>
      </c>
      <c r="EK1136" s="33">
        <v>10.445582999999999</v>
      </c>
      <c r="EL1136" s="33">
        <v>8.5900505999999996</v>
      </c>
      <c r="EM1136" s="33">
        <v>8.4880224999999996</v>
      </c>
      <c r="EN1136" s="33">
        <v>8.2005207000000002</v>
      </c>
      <c r="EO1136" s="33">
        <v>6.4566974000000004</v>
      </c>
      <c r="EP1136" s="33">
        <v>9.6496978000000002</v>
      </c>
      <c r="EQ1136" s="33">
        <v>16.310068000000001</v>
      </c>
      <c r="ER1136" s="33">
        <v>16.320173</v>
      </c>
      <c r="ES1136" s="33">
        <v>90</v>
      </c>
      <c r="ET1136" s="33">
        <v>87</v>
      </c>
      <c r="EU1136" s="33">
        <v>85</v>
      </c>
      <c r="EV1136" s="33">
        <v>84</v>
      </c>
      <c r="EW1136" s="33">
        <v>82</v>
      </c>
      <c r="EX1136" s="33">
        <v>80</v>
      </c>
      <c r="EY1136" s="33">
        <v>78</v>
      </c>
      <c r="EZ1136" s="33">
        <v>79</v>
      </c>
      <c r="FA1136" s="33">
        <v>83</v>
      </c>
      <c r="FB1136" s="33">
        <v>90</v>
      </c>
      <c r="FC1136" s="33">
        <v>95</v>
      </c>
      <c r="FD1136" s="33">
        <v>99</v>
      </c>
      <c r="FE1136" s="33">
        <v>103</v>
      </c>
      <c r="FF1136" s="33">
        <v>106</v>
      </c>
      <c r="FG1136" s="33">
        <v>108</v>
      </c>
      <c r="FH1136" s="33">
        <v>110</v>
      </c>
      <c r="FI1136" s="33">
        <v>110</v>
      </c>
      <c r="FJ1136" s="33">
        <v>109</v>
      </c>
      <c r="FK1136" s="33">
        <v>107</v>
      </c>
      <c r="FL1136" s="33">
        <v>103</v>
      </c>
      <c r="FM1136" s="33">
        <v>98</v>
      </c>
      <c r="FN1136" s="33">
        <v>97</v>
      </c>
      <c r="FO1136" s="33">
        <v>93</v>
      </c>
      <c r="FP1136" s="33">
        <v>90</v>
      </c>
      <c r="FQ1136" s="33">
        <v>71.619339999999994</v>
      </c>
      <c r="FR1136" s="82">
        <v>6.1268950000000002</v>
      </c>
      <c r="FS1136">
        <v>1</v>
      </c>
    </row>
    <row r="1137" spans="1:175" x14ac:dyDescent="0.2">
      <c r="A1137" s="18" t="s">
        <v>197</v>
      </c>
      <c r="B1137" s="27" t="s">
        <v>189</v>
      </c>
      <c r="C1137" t="s">
        <v>1</v>
      </c>
      <c r="D1137" s="33">
        <v>288.73333000000002</v>
      </c>
      <c r="E1137" s="33">
        <v>164.4734</v>
      </c>
      <c r="F1137" s="33">
        <v>161.41016999999999</v>
      </c>
      <c r="G1137" s="33">
        <v>157.91150999999999</v>
      </c>
      <c r="H1137" s="33">
        <v>158.52964</v>
      </c>
      <c r="I1137" s="33">
        <v>164.29067000000001</v>
      </c>
      <c r="J1137" s="33">
        <v>181.96893</v>
      </c>
      <c r="K1137" s="33">
        <v>203.15835999999999</v>
      </c>
      <c r="L1137" s="33">
        <v>213.65599</v>
      </c>
      <c r="M1137" s="33">
        <v>220.64198999999999</v>
      </c>
      <c r="N1137" s="33">
        <v>224.85833</v>
      </c>
      <c r="O1137" s="33">
        <v>231.59852000000001</v>
      </c>
      <c r="P1137" s="33">
        <v>234.51231000000001</v>
      </c>
      <c r="Q1137" s="33">
        <v>233.43539999999999</v>
      </c>
      <c r="R1137" s="33">
        <v>233.64909</v>
      </c>
      <c r="S1137" s="33">
        <v>229.47002000000001</v>
      </c>
      <c r="T1137" s="33">
        <v>223.81074000000001</v>
      </c>
      <c r="U1137" s="33">
        <v>217.52430000000001</v>
      </c>
      <c r="V1137" s="33">
        <v>208.19274999999999</v>
      </c>
      <c r="W1137" s="33">
        <v>200.26534000000001</v>
      </c>
      <c r="X1137" s="33">
        <v>196.28957</v>
      </c>
      <c r="Y1137" s="33">
        <v>194.40277</v>
      </c>
      <c r="Z1137" s="33">
        <v>187.86000999999999</v>
      </c>
      <c r="AA1137" s="33">
        <v>179.28448</v>
      </c>
      <c r="AB1137" s="33">
        <v>171.42232000000001</v>
      </c>
      <c r="AC1137" s="33">
        <v>-0.46286890000000003</v>
      </c>
      <c r="AD1137" s="33">
        <v>-0.98149712</v>
      </c>
      <c r="AE1137" s="33">
        <v>-2.2727528000000001</v>
      </c>
      <c r="AF1137" s="33">
        <v>-2.4914006999999998</v>
      </c>
      <c r="AG1137" s="33">
        <v>-2.4612653999999998</v>
      </c>
      <c r="AH1137" s="33">
        <v>-1.7915776999999999</v>
      </c>
      <c r="AI1137" s="33">
        <v>-1.7748686</v>
      </c>
      <c r="AJ1137" s="33">
        <v>-0.68680107000000001</v>
      </c>
      <c r="AK1137" s="33">
        <v>-0.23239180000000001</v>
      </c>
      <c r="AL1137" s="33">
        <v>-3.7416602000000001</v>
      </c>
      <c r="AM1137" s="33">
        <v>-4.4026632000000001</v>
      </c>
      <c r="AN1137" s="33">
        <v>-4.0838761999999997</v>
      </c>
      <c r="AO1137" s="33">
        <v>-3.2671877</v>
      </c>
      <c r="AP1137" s="33">
        <v>-4.4561168000000002</v>
      </c>
      <c r="AQ1137" s="33">
        <v>-3.9316412000000001</v>
      </c>
      <c r="AR1137" s="33">
        <v>-3.4401584000000001</v>
      </c>
      <c r="AS1137" s="33">
        <v>-1.6395786999999999</v>
      </c>
      <c r="AT1137" s="33">
        <v>-0.77973868999999996</v>
      </c>
      <c r="AU1137" s="33">
        <v>-1.5676368000000001</v>
      </c>
      <c r="AV1137" s="33">
        <v>-3.0777652999999998</v>
      </c>
      <c r="AW1137" s="33">
        <v>-2.6322614</v>
      </c>
      <c r="AX1137" s="33">
        <v>-1.3803707999999999</v>
      </c>
      <c r="AY1137" s="33">
        <v>-0.71444669000000005</v>
      </c>
      <c r="AZ1137" s="33">
        <v>0.32578213</v>
      </c>
      <c r="BA1137" s="33">
        <v>0.48511768999999999</v>
      </c>
      <c r="BB1137" s="33">
        <v>-0.13275196</v>
      </c>
      <c r="BC1137" s="33">
        <v>-1.3419403000000001</v>
      </c>
      <c r="BD1137" s="33">
        <v>-1.4166624999999999</v>
      </c>
      <c r="BE1137" s="33">
        <v>-1.4595932</v>
      </c>
      <c r="BF1137" s="33">
        <v>-1.1502521000000001</v>
      </c>
      <c r="BG1137" s="33">
        <v>-0.83298972999999998</v>
      </c>
      <c r="BH1137" s="33">
        <v>0.17885248000000001</v>
      </c>
      <c r="BI1137" s="33">
        <v>1.0371404</v>
      </c>
      <c r="BJ1137" s="33">
        <v>-2.2810706999999999</v>
      </c>
      <c r="BK1137" s="33">
        <v>-2.9295802000000002</v>
      </c>
      <c r="BL1137" s="33">
        <v>-2.3206690000000001</v>
      </c>
      <c r="BM1137" s="33">
        <v>-1.5621176999999999</v>
      </c>
      <c r="BN1137" s="33">
        <v>-2.7290857000000002</v>
      </c>
      <c r="BO1137" s="33">
        <v>-2.0807508000000001</v>
      </c>
      <c r="BP1137" s="33">
        <v>-1.6011162000000001</v>
      </c>
      <c r="BQ1137" s="33">
        <v>7.3422130000000002E-2</v>
      </c>
      <c r="BR1137" s="33">
        <v>0.87574921999999999</v>
      </c>
      <c r="BS1137" s="33">
        <v>-4.711837E-2</v>
      </c>
      <c r="BT1137" s="33">
        <v>-1.7306950999999999</v>
      </c>
      <c r="BU1137" s="33">
        <v>-1.3002636999999999</v>
      </c>
      <c r="BV1137" s="33">
        <v>-4.2246880000000001E-2</v>
      </c>
      <c r="BW1137" s="33">
        <v>0.59852163000000003</v>
      </c>
      <c r="BX1137" s="33">
        <v>1.5897517999999999</v>
      </c>
      <c r="BY1137" s="33">
        <v>1.1416903</v>
      </c>
      <c r="BZ1137" s="33">
        <v>0.45508634999999997</v>
      </c>
      <c r="CA1137" s="33">
        <v>-0.69726244999999998</v>
      </c>
      <c r="CB1137" s="33">
        <v>-0.67230199999999996</v>
      </c>
      <c r="CC1137" s="33">
        <v>-0.76583815</v>
      </c>
      <c r="CD1137" s="33">
        <v>-0.70607196000000005</v>
      </c>
      <c r="CE1137" s="33">
        <v>-0.18064726</v>
      </c>
      <c r="CF1137" s="33">
        <v>0.77840149000000003</v>
      </c>
      <c r="CG1137" s="33">
        <v>1.9164146</v>
      </c>
      <c r="CH1137" s="33">
        <v>-1.269471</v>
      </c>
      <c r="CI1137" s="33">
        <v>-1.9093274</v>
      </c>
      <c r="CJ1137" s="33">
        <v>-1.0994771999999999</v>
      </c>
      <c r="CK1137" s="33">
        <v>-0.38119145999999998</v>
      </c>
      <c r="CL1137" s="33">
        <v>-1.5329492</v>
      </c>
      <c r="CM1137" s="33">
        <v>-0.79882978999999998</v>
      </c>
      <c r="CN1137" s="33">
        <v>-0.32740117000000002</v>
      </c>
      <c r="CO1137" s="33">
        <v>1.2598412999999999</v>
      </c>
      <c r="CP1137" s="33">
        <v>2.0223350999999998</v>
      </c>
      <c r="CQ1137" s="33">
        <v>1.0059880999999999</v>
      </c>
      <c r="CR1137" s="33">
        <v>-0.79771846000000002</v>
      </c>
      <c r="CS1137" s="33">
        <v>-0.37772611</v>
      </c>
      <c r="CT1137" s="33">
        <v>0.88453364999999995</v>
      </c>
      <c r="CU1137" s="33">
        <v>1.5078795</v>
      </c>
      <c r="CV1137" s="33">
        <v>2.4651733999999998</v>
      </c>
      <c r="CW1137" s="33">
        <v>1.7982629000000001</v>
      </c>
      <c r="CX1137" s="33">
        <v>1.0429246999999999</v>
      </c>
      <c r="CY1137" s="33">
        <v>-5.2584569999999997E-2</v>
      </c>
      <c r="CZ1137" s="33">
        <v>7.2058460000000005E-2</v>
      </c>
      <c r="DA1137" s="33">
        <v>-7.2083049999999996E-2</v>
      </c>
      <c r="DB1137" s="33">
        <v>-0.26189181</v>
      </c>
      <c r="DC1137" s="33">
        <v>0.47169519999999998</v>
      </c>
      <c r="DD1137" s="33">
        <v>1.3779505000000001</v>
      </c>
      <c r="DE1137" s="33">
        <v>2.7956886999999999</v>
      </c>
      <c r="DF1137" s="33">
        <v>-0.25787115999999999</v>
      </c>
      <c r="DG1137" s="33">
        <v>-0.88907466000000002</v>
      </c>
      <c r="DH1137" s="33">
        <v>0.12171474</v>
      </c>
      <c r="DI1137" s="33">
        <v>0.79973479000000003</v>
      </c>
      <c r="DJ1137" s="33">
        <v>-0.33681264999999999</v>
      </c>
      <c r="DK1137" s="33">
        <v>0.48309125000000003</v>
      </c>
      <c r="DL1137" s="33">
        <v>0.94631385999999995</v>
      </c>
      <c r="DM1137" s="33">
        <v>2.4462605000000002</v>
      </c>
      <c r="DN1137" s="33">
        <v>3.1689210000000001</v>
      </c>
      <c r="DO1137" s="33">
        <v>2.0590945</v>
      </c>
      <c r="DP1137" s="33">
        <v>0.13525822000000001</v>
      </c>
      <c r="DQ1137" s="33">
        <v>0.54481144999999997</v>
      </c>
      <c r="DR1137" s="33">
        <v>1.8113142</v>
      </c>
      <c r="DS1137" s="33">
        <v>2.4172373</v>
      </c>
      <c r="DT1137" s="33">
        <v>3.340595</v>
      </c>
      <c r="DU1137" s="33">
        <v>2.7462494999999998</v>
      </c>
      <c r="DV1137" s="33">
        <v>1.8916698000000001</v>
      </c>
      <c r="DW1137" s="33">
        <v>0.87822789999999995</v>
      </c>
      <c r="DX1137" s="33">
        <v>1.1467966999999999</v>
      </c>
      <c r="DY1137" s="33">
        <v>0.92958912999999999</v>
      </c>
      <c r="DZ1137" s="33">
        <v>0.37943377</v>
      </c>
      <c r="EA1137" s="33">
        <v>1.4135740999999999</v>
      </c>
      <c r="EB1137" s="33">
        <v>2.2436041000000002</v>
      </c>
      <c r="EC1137" s="33">
        <v>4.0652210000000002</v>
      </c>
      <c r="ED1137" s="33">
        <v>1.2027182999999999</v>
      </c>
      <c r="EE1137" s="33">
        <v>0.58400830999999997</v>
      </c>
      <c r="EF1137" s="33">
        <v>1.8849218999999999</v>
      </c>
      <c r="EG1137" s="33">
        <v>2.5048047000000002</v>
      </c>
      <c r="EH1137" s="33">
        <v>1.3902185</v>
      </c>
      <c r="EI1137" s="33">
        <v>2.3339816</v>
      </c>
      <c r="EJ1137" s="33">
        <v>2.7853561</v>
      </c>
      <c r="EK1137" s="33">
        <v>4.1592612999999998</v>
      </c>
      <c r="EL1137" s="33">
        <v>4.8244088999999999</v>
      </c>
      <c r="EM1137" s="33">
        <v>3.5796130000000002</v>
      </c>
      <c r="EN1137" s="33">
        <v>1.4823284000000001</v>
      </c>
      <c r="EO1137" s="33">
        <v>1.8768092000000001</v>
      </c>
      <c r="EP1137" s="33">
        <v>3.1494380999999998</v>
      </c>
      <c r="EQ1137" s="33">
        <v>3.7302057</v>
      </c>
      <c r="ER1137" s="33">
        <v>4.6045647000000001</v>
      </c>
      <c r="ES1137" s="33">
        <v>87.008009000000001</v>
      </c>
      <c r="ET1137" s="33">
        <v>84.924287000000007</v>
      </c>
      <c r="EU1137" s="33">
        <v>83.523832999999996</v>
      </c>
      <c r="EV1137" s="33">
        <v>81.681263000000001</v>
      </c>
      <c r="EW1137" s="33">
        <v>80.624863000000005</v>
      </c>
      <c r="EX1137" s="33">
        <v>79.080820000000003</v>
      </c>
      <c r="EY1137" s="33">
        <v>78.892277000000007</v>
      </c>
      <c r="EZ1137" s="33">
        <v>81.138574000000006</v>
      </c>
      <c r="FA1137" s="33">
        <v>84.826166000000001</v>
      </c>
      <c r="FB1137" s="33">
        <v>89.049719999999994</v>
      </c>
      <c r="FC1137" s="33">
        <v>92.967674000000002</v>
      </c>
      <c r="FD1137" s="33">
        <v>96.919640000000001</v>
      </c>
      <c r="FE1137" s="33">
        <v>100.33403</v>
      </c>
      <c r="FF1137" s="33">
        <v>102.62457999999999</v>
      </c>
      <c r="FG1137" s="33">
        <v>104.28061</v>
      </c>
      <c r="FH1137" s="33">
        <v>106.08081</v>
      </c>
      <c r="FI1137" s="33">
        <v>106.48286</v>
      </c>
      <c r="FJ1137" s="33">
        <v>105.84334</v>
      </c>
      <c r="FK1137" s="33">
        <v>104.36332</v>
      </c>
      <c r="FL1137" s="33">
        <v>101.95724</v>
      </c>
      <c r="FM1137" s="33">
        <v>98.814072999999993</v>
      </c>
      <c r="FN1137" s="33">
        <v>96.248355000000004</v>
      </c>
      <c r="FO1137" s="33">
        <v>93.505195999999998</v>
      </c>
      <c r="FP1137" s="33">
        <v>90.053207999999998</v>
      </c>
      <c r="FQ1137" s="33">
        <v>22.599070000000001</v>
      </c>
      <c r="FR1137" s="82">
        <v>2.1676440000000001</v>
      </c>
      <c r="FS1137">
        <v>1</v>
      </c>
    </row>
    <row r="1138" spans="1:175" x14ac:dyDescent="0.2">
      <c r="A1138" s="18" t="s">
        <v>197</v>
      </c>
      <c r="B1138" s="27" t="s">
        <v>190</v>
      </c>
      <c r="C1138" s="27">
        <v>42902</v>
      </c>
      <c r="D1138" s="33">
        <v>0</v>
      </c>
      <c r="E1138" s="33">
        <v>0</v>
      </c>
      <c r="F1138" s="33">
        <v>0</v>
      </c>
      <c r="G1138" s="33">
        <v>0</v>
      </c>
      <c r="H1138" s="33">
        <v>0</v>
      </c>
      <c r="I1138" s="33">
        <v>0</v>
      </c>
      <c r="J1138" s="33">
        <v>0</v>
      </c>
      <c r="K1138" s="33">
        <v>0</v>
      </c>
      <c r="L1138" s="33">
        <v>0</v>
      </c>
      <c r="M1138" s="33">
        <v>0</v>
      </c>
      <c r="N1138" s="33">
        <v>0</v>
      </c>
      <c r="O1138" s="33">
        <v>0</v>
      </c>
      <c r="P1138" s="33">
        <v>0</v>
      </c>
      <c r="Q1138" s="33">
        <v>0</v>
      </c>
      <c r="R1138" s="33">
        <v>0</v>
      </c>
      <c r="S1138" s="33">
        <v>0</v>
      </c>
      <c r="T1138" s="33">
        <v>0</v>
      </c>
      <c r="U1138" s="33">
        <v>0</v>
      </c>
      <c r="V1138" s="33">
        <v>0</v>
      </c>
      <c r="W1138" s="33">
        <v>0</v>
      </c>
      <c r="X1138" s="33">
        <v>0</v>
      </c>
      <c r="Y1138" s="33">
        <v>0</v>
      </c>
      <c r="Z1138" s="33">
        <v>0</v>
      </c>
      <c r="AA1138" s="33">
        <v>0</v>
      </c>
      <c r="AB1138" s="33">
        <v>0</v>
      </c>
      <c r="AC1138" s="33">
        <v>0</v>
      </c>
      <c r="AD1138" s="33">
        <v>0</v>
      </c>
      <c r="AE1138" s="33">
        <v>0</v>
      </c>
      <c r="AF1138" s="33">
        <v>0</v>
      </c>
      <c r="AG1138" s="33">
        <v>0</v>
      </c>
      <c r="AH1138" s="33">
        <v>0</v>
      </c>
      <c r="AI1138" s="33">
        <v>0</v>
      </c>
      <c r="AJ1138" s="33">
        <v>0</v>
      </c>
      <c r="AK1138" s="33">
        <v>0</v>
      </c>
      <c r="AL1138" s="33">
        <v>0</v>
      </c>
      <c r="AM1138" s="33">
        <v>0</v>
      </c>
      <c r="AN1138" s="33">
        <v>0</v>
      </c>
      <c r="AO1138" s="33">
        <v>0</v>
      </c>
      <c r="AP1138" s="33">
        <v>0</v>
      </c>
      <c r="AQ1138" s="33">
        <v>0</v>
      </c>
      <c r="AR1138" s="33">
        <v>0</v>
      </c>
      <c r="AS1138" s="33">
        <v>0</v>
      </c>
      <c r="AT1138" s="33">
        <v>0</v>
      </c>
      <c r="AU1138" s="33">
        <v>0</v>
      </c>
      <c r="AV1138" s="33">
        <v>0</v>
      </c>
      <c r="AW1138" s="33">
        <v>0</v>
      </c>
      <c r="AX1138" s="33">
        <v>0</v>
      </c>
      <c r="AY1138" s="33">
        <v>0</v>
      </c>
      <c r="AZ1138" s="33">
        <v>0</v>
      </c>
      <c r="BA1138" s="33">
        <v>0</v>
      </c>
      <c r="BB1138" s="33">
        <v>0</v>
      </c>
      <c r="BC1138" s="33">
        <v>0</v>
      </c>
      <c r="BD1138" s="33">
        <v>0</v>
      </c>
      <c r="BE1138" s="33">
        <v>0</v>
      </c>
      <c r="BF1138" s="33">
        <v>0</v>
      </c>
      <c r="BG1138" s="33">
        <v>0</v>
      </c>
      <c r="BH1138" s="33">
        <v>0</v>
      </c>
      <c r="BI1138" s="33">
        <v>0</v>
      </c>
      <c r="BJ1138" s="33">
        <v>0</v>
      </c>
      <c r="BK1138" s="33">
        <v>0</v>
      </c>
      <c r="BL1138" s="33">
        <v>0</v>
      </c>
      <c r="BM1138" s="33">
        <v>0</v>
      </c>
      <c r="BN1138" s="33">
        <v>0</v>
      </c>
      <c r="BO1138" s="33">
        <v>0</v>
      </c>
      <c r="BP1138" s="33">
        <v>0</v>
      </c>
      <c r="BQ1138" s="33">
        <v>0</v>
      </c>
      <c r="BR1138" s="33">
        <v>0</v>
      </c>
      <c r="BS1138" s="33">
        <v>0</v>
      </c>
      <c r="BT1138" s="33">
        <v>0</v>
      </c>
      <c r="BU1138" s="33">
        <v>0</v>
      </c>
      <c r="BV1138" s="33">
        <v>0</v>
      </c>
      <c r="BW1138" s="33">
        <v>0</v>
      </c>
      <c r="BX1138" s="33">
        <v>0</v>
      </c>
      <c r="BY1138" s="33">
        <v>0</v>
      </c>
      <c r="BZ1138" s="33">
        <v>0</v>
      </c>
      <c r="CA1138" s="33">
        <v>0</v>
      </c>
      <c r="CB1138" s="33">
        <v>0</v>
      </c>
      <c r="CC1138" s="33">
        <v>0</v>
      </c>
      <c r="CD1138" s="33">
        <v>0</v>
      </c>
      <c r="CE1138" s="33">
        <v>0</v>
      </c>
      <c r="CF1138" s="33">
        <v>0</v>
      </c>
      <c r="CG1138" s="33">
        <v>0</v>
      </c>
      <c r="CH1138" s="33">
        <v>0</v>
      </c>
      <c r="CI1138" s="33">
        <v>0</v>
      </c>
      <c r="CJ1138" s="33">
        <v>0</v>
      </c>
      <c r="CK1138" s="33">
        <v>0</v>
      </c>
      <c r="CL1138" s="33">
        <v>0</v>
      </c>
      <c r="CM1138" s="33">
        <v>0</v>
      </c>
      <c r="CN1138" s="33">
        <v>0</v>
      </c>
      <c r="CO1138" s="33">
        <v>0</v>
      </c>
      <c r="CP1138" s="33">
        <v>0</v>
      </c>
      <c r="CQ1138" s="33">
        <v>0</v>
      </c>
      <c r="CR1138" s="33">
        <v>0</v>
      </c>
      <c r="CS1138" s="33">
        <v>0</v>
      </c>
      <c r="CT1138" s="33">
        <v>0</v>
      </c>
      <c r="CU1138" s="33">
        <v>0</v>
      </c>
      <c r="CV1138" s="33">
        <v>0</v>
      </c>
      <c r="CW1138" s="33">
        <v>0</v>
      </c>
      <c r="CX1138" s="33">
        <v>0</v>
      </c>
      <c r="CY1138" s="33">
        <v>0</v>
      </c>
      <c r="CZ1138" s="33">
        <v>0</v>
      </c>
      <c r="DA1138" s="33">
        <v>0</v>
      </c>
      <c r="DB1138" s="33">
        <v>0</v>
      </c>
      <c r="DC1138" s="33">
        <v>0</v>
      </c>
      <c r="DD1138" s="33">
        <v>0</v>
      </c>
      <c r="DE1138" s="33">
        <v>0</v>
      </c>
      <c r="DF1138" s="33">
        <v>0</v>
      </c>
      <c r="DG1138" s="33">
        <v>0</v>
      </c>
      <c r="DH1138" s="33">
        <v>0</v>
      </c>
      <c r="DI1138" s="33">
        <v>0</v>
      </c>
      <c r="DJ1138" s="33">
        <v>0</v>
      </c>
      <c r="DK1138" s="33">
        <v>0</v>
      </c>
      <c r="DL1138" s="33">
        <v>0</v>
      </c>
      <c r="DM1138" s="33">
        <v>0</v>
      </c>
      <c r="DN1138" s="33">
        <v>0</v>
      </c>
      <c r="DO1138" s="33">
        <v>0</v>
      </c>
      <c r="DP1138" s="33">
        <v>0</v>
      </c>
      <c r="DQ1138" s="33">
        <v>0</v>
      </c>
      <c r="DR1138" s="33">
        <v>0</v>
      </c>
      <c r="DS1138" s="33">
        <v>0</v>
      </c>
      <c r="DT1138" s="33">
        <v>0</v>
      </c>
      <c r="DU1138" s="33">
        <v>0</v>
      </c>
      <c r="DV1138" s="33">
        <v>0</v>
      </c>
      <c r="DW1138" s="33">
        <v>0</v>
      </c>
      <c r="DX1138" s="33">
        <v>0</v>
      </c>
      <c r="DY1138" s="33">
        <v>0</v>
      </c>
      <c r="DZ1138" s="33">
        <v>0</v>
      </c>
      <c r="EA1138" s="33">
        <v>0</v>
      </c>
      <c r="EB1138" s="33">
        <v>0</v>
      </c>
      <c r="EC1138" s="33">
        <v>0</v>
      </c>
      <c r="ED1138" s="33">
        <v>0</v>
      </c>
      <c r="EE1138" s="33">
        <v>0</v>
      </c>
      <c r="EF1138" s="33">
        <v>0</v>
      </c>
      <c r="EG1138" s="33">
        <v>0</v>
      </c>
      <c r="EH1138" s="33">
        <v>0</v>
      </c>
      <c r="EI1138" s="33">
        <v>0</v>
      </c>
      <c r="EJ1138" s="33">
        <v>0</v>
      </c>
      <c r="EK1138" s="33">
        <v>0</v>
      </c>
      <c r="EL1138" s="33">
        <v>0</v>
      </c>
      <c r="EM1138" s="33">
        <v>0</v>
      </c>
      <c r="EN1138" s="33">
        <v>0</v>
      </c>
      <c r="EO1138" s="33">
        <v>0</v>
      </c>
      <c r="EP1138" s="33">
        <v>0</v>
      </c>
      <c r="EQ1138" s="33">
        <v>0</v>
      </c>
      <c r="ER1138" s="33">
        <v>0</v>
      </c>
      <c r="ES1138" s="33">
        <v>0</v>
      </c>
      <c r="ET1138" s="33">
        <v>0</v>
      </c>
      <c r="EU1138" s="33">
        <v>0</v>
      </c>
      <c r="EV1138" s="33">
        <v>0</v>
      </c>
      <c r="EW1138" s="33">
        <v>0</v>
      </c>
      <c r="EX1138" s="33">
        <v>0</v>
      </c>
      <c r="EY1138" s="33">
        <v>0</v>
      </c>
      <c r="EZ1138" s="33">
        <v>0</v>
      </c>
      <c r="FA1138" s="33">
        <v>0</v>
      </c>
      <c r="FB1138" s="33">
        <v>0</v>
      </c>
      <c r="FC1138" s="33">
        <v>0</v>
      </c>
      <c r="FD1138" s="33">
        <v>0</v>
      </c>
      <c r="FE1138" s="33">
        <v>0</v>
      </c>
      <c r="FF1138" s="33">
        <v>0</v>
      </c>
      <c r="FG1138" s="33">
        <v>0</v>
      </c>
      <c r="FH1138" s="33">
        <v>0</v>
      </c>
      <c r="FI1138" s="33">
        <v>0</v>
      </c>
      <c r="FJ1138" s="33">
        <v>0</v>
      </c>
      <c r="FK1138" s="33">
        <v>0</v>
      </c>
      <c r="FL1138" s="33">
        <v>0</v>
      </c>
      <c r="FM1138" s="33">
        <v>0</v>
      </c>
      <c r="FN1138" s="33">
        <v>0</v>
      </c>
      <c r="FO1138" s="33">
        <v>0</v>
      </c>
      <c r="FP1138" s="33">
        <v>0</v>
      </c>
      <c r="FQ1138" s="33">
        <v>0</v>
      </c>
      <c r="FR1138" s="82">
        <v>0</v>
      </c>
      <c r="FS1138">
        <v>0</v>
      </c>
    </row>
    <row r="1139" spans="1:175" x14ac:dyDescent="0.2">
      <c r="A1139" s="18" t="s">
        <v>197</v>
      </c>
      <c r="B1139" s="27" t="s">
        <v>190</v>
      </c>
      <c r="C1139" s="27">
        <v>42905</v>
      </c>
      <c r="D1139" s="33">
        <v>0</v>
      </c>
      <c r="E1139" s="33">
        <v>0</v>
      </c>
      <c r="F1139" s="33">
        <v>0</v>
      </c>
      <c r="G1139" s="33">
        <v>0</v>
      </c>
      <c r="H1139" s="33">
        <v>0</v>
      </c>
      <c r="I1139" s="33">
        <v>0</v>
      </c>
      <c r="J1139" s="33">
        <v>0</v>
      </c>
      <c r="K1139" s="33">
        <v>0</v>
      </c>
      <c r="L1139" s="33">
        <v>0</v>
      </c>
      <c r="M1139" s="33">
        <v>0</v>
      </c>
      <c r="N1139" s="33">
        <v>0</v>
      </c>
      <c r="O1139" s="33">
        <v>0</v>
      </c>
      <c r="P1139" s="33">
        <v>0</v>
      </c>
      <c r="Q1139" s="33">
        <v>0</v>
      </c>
      <c r="R1139" s="33">
        <v>0</v>
      </c>
      <c r="S1139" s="33">
        <v>0</v>
      </c>
      <c r="T1139" s="33">
        <v>0</v>
      </c>
      <c r="U1139" s="33">
        <v>0</v>
      </c>
      <c r="V1139" s="33">
        <v>0</v>
      </c>
      <c r="W1139" s="33">
        <v>0</v>
      </c>
      <c r="X1139" s="33">
        <v>0</v>
      </c>
      <c r="Y1139" s="33">
        <v>0</v>
      </c>
      <c r="Z1139" s="33">
        <v>0</v>
      </c>
      <c r="AA1139" s="33">
        <v>0</v>
      </c>
      <c r="AB1139" s="33">
        <v>0</v>
      </c>
      <c r="AC1139" s="33">
        <v>0</v>
      </c>
      <c r="AD1139" s="33">
        <v>0</v>
      </c>
      <c r="AE1139" s="33">
        <v>0</v>
      </c>
      <c r="AF1139" s="33">
        <v>0</v>
      </c>
      <c r="AG1139" s="33">
        <v>0</v>
      </c>
      <c r="AH1139" s="33">
        <v>0</v>
      </c>
      <c r="AI1139" s="33">
        <v>0</v>
      </c>
      <c r="AJ1139" s="33">
        <v>0</v>
      </c>
      <c r="AK1139" s="33">
        <v>0</v>
      </c>
      <c r="AL1139" s="33">
        <v>0</v>
      </c>
      <c r="AM1139" s="33">
        <v>0</v>
      </c>
      <c r="AN1139" s="33">
        <v>0</v>
      </c>
      <c r="AO1139" s="33">
        <v>0</v>
      </c>
      <c r="AP1139" s="33">
        <v>0</v>
      </c>
      <c r="AQ1139" s="33">
        <v>0</v>
      </c>
      <c r="AR1139" s="33">
        <v>0</v>
      </c>
      <c r="AS1139" s="33">
        <v>0</v>
      </c>
      <c r="AT1139" s="33">
        <v>0</v>
      </c>
      <c r="AU1139" s="33">
        <v>0</v>
      </c>
      <c r="AV1139" s="33">
        <v>0</v>
      </c>
      <c r="AW1139" s="33">
        <v>0</v>
      </c>
      <c r="AX1139" s="33">
        <v>0</v>
      </c>
      <c r="AY1139" s="33">
        <v>0</v>
      </c>
      <c r="AZ1139" s="33">
        <v>0</v>
      </c>
      <c r="BA1139" s="33">
        <v>0</v>
      </c>
      <c r="BB1139" s="33">
        <v>0</v>
      </c>
      <c r="BC1139" s="33">
        <v>0</v>
      </c>
      <c r="BD1139" s="33">
        <v>0</v>
      </c>
      <c r="BE1139" s="33">
        <v>0</v>
      </c>
      <c r="BF1139" s="33">
        <v>0</v>
      </c>
      <c r="BG1139" s="33">
        <v>0</v>
      </c>
      <c r="BH1139" s="33">
        <v>0</v>
      </c>
      <c r="BI1139" s="33">
        <v>0</v>
      </c>
      <c r="BJ1139" s="33">
        <v>0</v>
      </c>
      <c r="BK1139" s="33">
        <v>0</v>
      </c>
      <c r="BL1139" s="33">
        <v>0</v>
      </c>
      <c r="BM1139" s="33">
        <v>0</v>
      </c>
      <c r="BN1139" s="33">
        <v>0</v>
      </c>
      <c r="BO1139" s="33">
        <v>0</v>
      </c>
      <c r="BP1139" s="33">
        <v>0</v>
      </c>
      <c r="BQ1139" s="33">
        <v>0</v>
      </c>
      <c r="BR1139" s="33">
        <v>0</v>
      </c>
      <c r="BS1139" s="33">
        <v>0</v>
      </c>
      <c r="BT1139" s="33">
        <v>0</v>
      </c>
      <c r="BU1139" s="33">
        <v>0</v>
      </c>
      <c r="BV1139" s="33">
        <v>0</v>
      </c>
      <c r="BW1139" s="33">
        <v>0</v>
      </c>
      <c r="BX1139" s="33">
        <v>0</v>
      </c>
      <c r="BY1139" s="33">
        <v>0</v>
      </c>
      <c r="BZ1139" s="33">
        <v>0</v>
      </c>
      <c r="CA1139" s="33">
        <v>0</v>
      </c>
      <c r="CB1139" s="33">
        <v>0</v>
      </c>
      <c r="CC1139" s="33">
        <v>0</v>
      </c>
      <c r="CD1139" s="33">
        <v>0</v>
      </c>
      <c r="CE1139" s="33">
        <v>0</v>
      </c>
      <c r="CF1139" s="33">
        <v>0</v>
      </c>
      <c r="CG1139" s="33">
        <v>0</v>
      </c>
      <c r="CH1139" s="33">
        <v>0</v>
      </c>
      <c r="CI1139" s="33">
        <v>0</v>
      </c>
      <c r="CJ1139" s="33">
        <v>0</v>
      </c>
      <c r="CK1139" s="33">
        <v>0</v>
      </c>
      <c r="CL1139" s="33">
        <v>0</v>
      </c>
      <c r="CM1139" s="33">
        <v>0</v>
      </c>
      <c r="CN1139" s="33">
        <v>0</v>
      </c>
      <c r="CO1139" s="33">
        <v>0</v>
      </c>
      <c r="CP1139" s="33">
        <v>0</v>
      </c>
      <c r="CQ1139" s="33">
        <v>0</v>
      </c>
      <c r="CR1139" s="33">
        <v>0</v>
      </c>
      <c r="CS1139" s="33">
        <v>0</v>
      </c>
      <c r="CT1139" s="33">
        <v>0</v>
      </c>
      <c r="CU1139" s="33">
        <v>0</v>
      </c>
      <c r="CV1139" s="33">
        <v>0</v>
      </c>
      <c r="CW1139" s="33">
        <v>0</v>
      </c>
      <c r="CX1139" s="33">
        <v>0</v>
      </c>
      <c r="CY1139" s="33">
        <v>0</v>
      </c>
      <c r="CZ1139" s="33">
        <v>0</v>
      </c>
      <c r="DA1139" s="33">
        <v>0</v>
      </c>
      <c r="DB1139" s="33">
        <v>0</v>
      </c>
      <c r="DC1139" s="33">
        <v>0</v>
      </c>
      <c r="DD1139" s="33">
        <v>0</v>
      </c>
      <c r="DE1139" s="33">
        <v>0</v>
      </c>
      <c r="DF1139" s="33">
        <v>0</v>
      </c>
      <c r="DG1139" s="33">
        <v>0</v>
      </c>
      <c r="DH1139" s="33">
        <v>0</v>
      </c>
      <c r="DI1139" s="33">
        <v>0</v>
      </c>
      <c r="DJ1139" s="33">
        <v>0</v>
      </c>
      <c r="DK1139" s="33">
        <v>0</v>
      </c>
      <c r="DL1139" s="33">
        <v>0</v>
      </c>
      <c r="DM1139" s="33">
        <v>0</v>
      </c>
      <c r="DN1139" s="33">
        <v>0</v>
      </c>
      <c r="DO1139" s="33">
        <v>0</v>
      </c>
      <c r="DP1139" s="33">
        <v>0</v>
      </c>
      <c r="DQ1139" s="33">
        <v>0</v>
      </c>
      <c r="DR1139" s="33">
        <v>0</v>
      </c>
      <c r="DS1139" s="33">
        <v>0</v>
      </c>
      <c r="DT1139" s="33">
        <v>0</v>
      </c>
      <c r="DU1139" s="33">
        <v>0</v>
      </c>
      <c r="DV1139" s="33">
        <v>0</v>
      </c>
      <c r="DW1139" s="33">
        <v>0</v>
      </c>
      <c r="DX1139" s="33">
        <v>0</v>
      </c>
      <c r="DY1139" s="33">
        <v>0</v>
      </c>
      <c r="DZ1139" s="33">
        <v>0</v>
      </c>
      <c r="EA1139" s="33">
        <v>0</v>
      </c>
      <c r="EB1139" s="33">
        <v>0</v>
      </c>
      <c r="EC1139" s="33">
        <v>0</v>
      </c>
      <c r="ED1139" s="33">
        <v>0</v>
      </c>
      <c r="EE1139" s="33">
        <v>0</v>
      </c>
      <c r="EF1139" s="33">
        <v>0</v>
      </c>
      <c r="EG1139" s="33">
        <v>0</v>
      </c>
      <c r="EH1139" s="33">
        <v>0</v>
      </c>
      <c r="EI1139" s="33">
        <v>0</v>
      </c>
      <c r="EJ1139" s="33">
        <v>0</v>
      </c>
      <c r="EK1139" s="33">
        <v>0</v>
      </c>
      <c r="EL1139" s="33">
        <v>0</v>
      </c>
      <c r="EM1139" s="33">
        <v>0</v>
      </c>
      <c r="EN1139" s="33">
        <v>0</v>
      </c>
      <c r="EO1139" s="33">
        <v>0</v>
      </c>
      <c r="EP1139" s="33">
        <v>0</v>
      </c>
      <c r="EQ1139" s="33">
        <v>0</v>
      </c>
      <c r="ER1139" s="33">
        <v>0</v>
      </c>
      <c r="ES1139" s="33">
        <v>0</v>
      </c>
      <c r="ET1139" s="33">
        <v>0</v>
      </c>
      <c r="EU1139" s="33">
        <v>0</v>
      </c>
      <c r="EV1139" s="33">
        <v>0</v>
      </c>
      <c r="EW1139" s="33">
        <v>0</v>
      </c>
      <c r="EX1139" s="33">
        <v>0</v>
      </c>
      <c r="EY1139" s="33">
        <v>0</v>
      </c>
      <c r="EZ1139" s="33">
        <v>0</v>
      </c>
      <c r="FA1139" s="33">
        <v>0</v>
      </c>
      <c r="FB1139" s="33">
        <v>0</v>
      </c>
      <c r="FC1139" s="33">
        <v>0</v>
      </c>
      <c r="FD1139" s="33">
        <v>0</v>
      </c>
      <c r="FE1139" s="33">
        <v>0</v>
      </c>
      <c r="FF1139" s="33">
        <v>0</v>
      </c>
      <c r="FG1139" s="33">
        <v>0</v>
      </c>
      <c r="FH1139" s="33">
        <v>0</v>
      </c>
      <c r="FI1139" s="33">
        <v>0</v>
      </c>
      <c r="FJ1139" s="33">
        <v>0</v>
      </c>
      <c r="FK1139" s="33">
        <v>0</v>
      </c>
      <c r="FL1139" s="33">
        <v>0</v>
      </c>
      <c r="FM1139" s="33">
        <v>0</v>
      </c>
      <c r="FN1139" s="33">
        <v>0</v>
      </c>
      <c r="FO1139" s="33">
        <v>0</v>
      </c>
      <c r="FP1139" s="33">
        <v>0</v>
      </c>
      <c r="FQ1139" s="33">
        <v>0</v>
      </c>
      <c r="FR1139" s="82">
        <v>0</v>
      </c>
      <c r="FS1139">
        <v>0</v>
      </c>
    </row>
    <row r="1140" spans="1:175" x14ac:dyDescent="0.2">
      <c r="A1140" s="18" t="s">
        <v>197</v>
      </c>
      <c r="B1140" s="27" t="s">
        <v>190</v>
      </c>
      <c r="C1140" s="27">
        <v>42906</v>
      </c>
      <c r="D1140" s="33">
        <v>0</v>
      </c>
      <c r="E1140" s="33">
        <v>0</v>
      </c>
      <c r="F1140" s="33">
        <v>0</v>
      </c>
      <c r="G1140" s="33">
        <v>0</v>
      </c>
      <c r="H1140" s="33">
        <v>0</v>
      </c>
      <c r="I1140" s="33">
        <v>0</v>
      </c>
      <c r="J1140" s="33">
        <v>0</v>
      </c>
      <c r="K1140" s="33">
        <v>0</v>
      </c>
      <c r="L1140" s="33">
        <v>0</v>
      </c>
      <c r="M1140" s="33">
        <v>0</v>
      </c>
      <c r="N1140" s="33">
        <v>0</v>
      </c>
      <c r="O1140" s="33">
        <v>0</v>
      </c>
      <c r="P1140" s="33">
        <v>0</v>
      </c>
      <c r="Q1140" s="33">
        <v>0</v>
      </c>
      <c r="R1140" s="33">
        <v>0</v>
      </c>
      <c r="S1140" s="33">
        <v>0</v>
      </c>
      <c r="T1140" s="33">
        <v>0</v>
      </c>
      <c r="U1140" s="33">
        <v>0</v>
      </c>
      <c r="V1140" s="33">
        <v>0</v>
      </c>
      <c r="W1140" s="33">
        <v>0</v>
      </c>
      <c r="X1140" s="33">
        <v>0</v>
      </c>
      <c r="Y1140" s="33">
        <v>0</v>
      </c>
      <c r="Z1140" s="33">
        <v>0</v>
      </c>
      <c r="AA1140" s="33">
        <v>0</v>
      </c>
      <c r="AB1140" s="33">
        <v>0</v>
      </c>
      <c r="AC1140" s="33">
        <v>0</v>
      </c>
      <c r="AD1140" s="33">
        <v>0</v>
      </c>
      <c r="AE1140" s="33">
        <v>0</v>
      </c>
      <c r="AF1140" s="33">
        <v>0</v>
      </c>
      <c r="AG1140" s="33">
        <v>0</v>
      </c>
      <c r="AH1140" s="33">
        <v>0</v>
      </c>
      <c r="AI1140" s="33">
        <v>0</v>
      </c>
      <c r="AJ1140" s="33">
        <v>0</v>
      </c>
      <c r="AK1140" s="33">
        <v>0</v>
      </c>
      <c r="AL1140" s="33">
        <v>0</v>
      </c>
      <c r="AM1140" s="33">
        <v>0</v>
      </c>
      <c r="AN1140" s="33">
        <v>0</v>
      </c>
      <c r="AO1140" s="33">
        <v>0</v>
      </c>
      <c r="AP1140" s="33">
        <v>0</v>
      </c>
      <c r="AQ1140" s="33">
        <v>0</v>
      </c>
      <c r="AR1140" s="33">
        <v>0</v>
      </c>
      <c r="AS1140" s="33">
        <v>0</v>
      </c>
      <c r="AT1140" s="33">
        <v>0</v>
      </c>
      <c r="AU1140" s="33">
        <v>0</v>
      </c>
      <c r="AV1140" s="33">
        <v>0</v>
      </c>
      <c r="AW1140" s="33">
        <v>0</v>
      </c>
      <c r="AX1140" s="33">
        <v>0</v>
      </c>
      <c r="AY1140" s="33">
        <v>0</v>
      </c>
      <c r="AZ1140" s="33">
        <v>0</v>
      </c>
      <c r="BA1140" s="33">
        <v>0</v>
      </c>
      <c r="BB1140" s="33">
        <v>0</v>
      </c>
      <c r="BC1140" s="33">
        <v>0</v>
      </c>
      <c r="BD1140" s="33">
        <v>0</v>
      </c>
      <c r="BE1140" s="33">
        <v>0</v>
      </c>
      <c r="BF1140" s="33">
        <v>0</v>
      </c>
      <c r="BG1140" s="33">
        <v>0</v>
      </c>
      <c r="BH1140" s="33">
        <v>0</v>
      </c>
      <c r="BI1140" s="33">
        <v>0</v>
      </c>
      <c r="BJ1140" s="33">
        <v>0</v>
      </c>
      <c r="BK1140" s="33">
        <v>0</v>
      </c>
      <c r="BL1140" s="33">
        <v>0</v>
      </c>
      <c r="BM1140" s="33">
        <v>0</v>
      </c>
      <c r="BN1140" s="33">
        <v>0</v>
      </c>
      <c r="BO1140" s="33">
        <v>0</v>
      </c>
      <c r="BP1140" s="33">
        <v>0</v>
      </c>
      <c r="BQ1140" s="33">
        <v>0</v>
      </c>
      <c r="BR1140" s="33">
        <v>0</v>
      </c>
      <c r="BS1140" s="33">
        <v>0</v>
      </c>
      <c r="BT1140" s="33">
        <v>0</v>
      </c>
      <c r="BU1140" s="33">
        <v>0</v>
      </c>
      <c r="BV1140" s="33">
        <v>0</v>
      </c>
      <c r="BW1140" s="33">
        <v>0</v>
      </c>
      <c r="BX1140" s="33">
        <v>0</v>
      </c>
      <c r="BY1140" s="33">
        <v>0</v>
      </c>
      <c r="BZ1140" s="33">
        <v>0</v>
      </c>
      <c r="CA1140" s="33">
        <v>0</v>
      </c>
      <c r="CB1140" s="33">
        <v>0</v>
      </c>
      <c r="CC1140" s="33">
        <v>0</v>
      </c>
      <c r="CD1140" s="33">
        <v>0</v>
      </c>
      <c r="CE1140" s="33">
        <v>0</v>
      </c>
      <c r="CF1140" s="33">
        <v>0</v>
      </c>
      <c r="CG1140" s="33">
        <v>0</v>
      </c>
      <c r="CH1140" s="33">
        <v>0</v>
      </c>
      <c r="CI1140" s="33">
        <v>0</v>
      </c>
      <c r="CJ1140" s="33">
        <v>0</v>
      </c>
      <c r="CK1140" s="33">
        <v>0</v>
      </c>
      <c r="CL1140" s="33">
        <v>0</v>
      </c>
      <c r="CM1140" s="33">
        <v>0</v>
      </c>
      <c r="CN1140" s="33">
        <v>0</v>
      </c>
      <c r="CO1140" s="33">
        <v>0</v>
      </c>
      <c r="CP1140" s="33">
        <v>0</v>
      </c>
      <c r="CQ1140" s="33">
        <v>0</v>
      </c>
      <c r="CR1140" s="33">
        <v>0</v>
      </c>
      <c r="CS1140" s="33">
        <v>0</v>
      </c>
      <c r="CT1140" s="33">
        <v>0</v>
      </c>
      <c r="CU1140" s="33">
        <v>0</v>
      </c>
      <c r="CV1140" s="33">
        <v>0</v>
      </c>
      <c r="CW1140" s="33">
        <v>0</v>
      </c>
      <c r="CX1140" s="33">
        <v>0</v>
      </c>
      <c r="CY1140" s="33">
        <v>0</v>
      </c>
      <c r="CZ1140" s="33">
        <v>0</v>
      </c>
      <c r="DA1140" s="33">
        <v>0</v>
      </c>
      <c r="DB1140" s="33">
        <v>0</v>
      </c>
      <c r="DC1140" s="33">
        <v>0</v>
      </c>
      <c r="DD1140" s="33">
        <v>0</v>
      </c>
      <c r="DE1140" s="33">
        <v>0</v>
      </c>
      <c r="DF1140" s="33">
        <v>0</v>
      </c>
      <c r="DG1140" s="33">
        <v>0</v>
      </c>
      <c r="DH1140" s="33">
        <v>0</v>
      </c>
      <c r="DI1140" s="33">
        <v>0</v>
      </c>
      <c r="DJ1140" s="33">
        <v>0</v>
      </c>
      <c r="DK1140" s="33">
        <v>0</v>
      </c>
      <c r="DL1140" s="33">
        <v>0</v>
      </c>
      <c r="DM1140" s="33">
        <v>0</v>
      </c>
      <c r="DN1140" s="33">
        <v>0</v>
      </c>
      <c r="DO1140" s="33">
        <v>0</v>
      </c>
      <c r="DP1140" s="33">
        <v>0</v>
      </c>
      <c r="DQ1140" s="33">
        <v>0</v>
      </c>
      <c r="DR1140" s="33">
        <v>0</v>
      </c>
      <c r="DS1140" s="33">
        <v>0</v>
      </c>
      <c r="DT1140" s="33">
        <v>0</v>
      </c>
      <c r="DU1140" s="33">
        <v>0</v>
      </c>
      <c r="DV1140" s="33">
        <v>0</v>
      </c>
      <c r="DW1140" s="33">
        <v>0</v>
      </c>
      <c r="DX1140" s="33">
        <v>0</v>
      </c>
      <c r="DY1140" s="33">
        <v>0</v>
      </c>
      <c r="DZ1140" s="33">
        <v>0</v>
      </c>
      <c r="EA1140" s="33">
        <v>0</v>
      </c>
      <c r="EB1140" s="33">
        <v>0</v>
      </c>
      <c r="EC1140" s="33">
        <v>0</v>
      </c>
      <c r="ED1140" s="33">
        <v>0</v>
      </c>
      <c r="EE1140" s="33">
        <v>0</v>
      </c>
      <c r="EF1140" s="33">
        <v>0</v>
      </c>
      <c r="EG1140" s="33">
        <v>0</v>
      </c>
      <c r="EH1140" s="33">
        <v>0</v>
      </c>
      <c r="EI1140" s="33">
        <v>0</v>
      </c>
      <c r="EJ1140" s="33">
        <v>0</v>
      </c>
      <c r="EK1140" s="33">
        <v>0</v>
      </c>
      <c r="EL1140" s="33">
        <v>0</v>
      </c>
      <c r="EM1140" s="33">
        <v>0</v>
      </c>
      <c r="EN1140" s="33">
        <v>0</v>
      </c>
      <c r="EO1140" s="33">
        <v>0</v>
      </c>
      <c r="EP1140" s="33">
        <v>0</v>
      </c>
      <c r="EQ1140" s="33">
        <v>0</v>
      </c>
      <c r="ER1140" s="33">
        <v>0</v>
      </c>
      <c r="ES1140" s="33">
        <v>0</v>
      </c>
      <c r="ET1140" s="33">
        <v>0</v>
      </c>
      <c r="EU1140" s="33">
        <v>0</v>
      </c>
      <c r="EV1140" s="33">
        <v>0</v>
      </c>
      <c r="EW1140" s="33">
        <v>0</v>
      </c>
      <c r="EX1140" s="33">
        <v>0</v>
      </c>
      <c r="EY1140" s="33">
        <v>0</v>
      </c>
      <c r="EZ1140" s="33">
        <v>0</v>
      </c>
      <c r="FA1140" s="33">
        <v>0</v>
      </c>
      <c r="FB1140" s="33">
        <v>0</v>
      </c>
      <c r="FC1140" s="33">
        <v>0</v>
      </c>
      <c r="FD1140" s="33">
        <v>0</v>
      </c>
      <c r="FE1140" s="33">
        <v>0</v>
      </c>
      <c r="FF1140" s="33">
        <v>0</v>
      </c>
      <c r="FG1140" s="33">
        <v>0</v>
      </c>
      <c r="FH1140" s="33">
        <v>0</v>
      </c>
      <c r="FI1140" s="33">
        <v>0</v>
      </c>
      <c r="FJ1140" s="33">
        <v>0</v>
      </c>
      <c r="FK1140" s="33">
        <v>0</v>
      </c>
      <c r="FL1140" s="33">
        <v>0</v>
      </c>
      <c r="FM1140" s="33">
        <v>0</v>
      </c>
      <c r="FN1140" s="33">
        <v>0</v>
      </c>
      <c r="FO1140" s="33">
        <v>0</v>
      </c>
      <c r="FP1140" s="33">
        <v>0</v>
      </c>
      <c r="FQ1140" s="33">
        <v>0</v>
      </c>
      <c r="FR1140" s="82">
        <v>0</v>
      </c>
      <c r="FS1140">
        <v>0</v>
      </c>
    </row>
    <row r="1141" spans="1:175" x14ac:dyDescent="0.2">
      <c r="A1141" s="18" t="s">
        <v>197</v>
      </c>
      <c r="B1141" s="27" t="s">
        <v>190</v>
      </c>
      <c r="C1141" s="27">
        <v>42908</v>
      </c>
      <c r="D1141" s="33">
        <v>0</v>
      </c>
      <c r="E1141" s="33">
        <v>0</v>
      </c>
      <c r="F1141" s="33">
        <v>0</v>
      </c>
      <c r="G1141" s="33">
        <v>0</v>
      </c>
      <c r="H1141" s="33">
        <v>0</v>
      </c>
      <c r="I1141" s="33">
        <v>0</v>
      </c>
      <c r="J1141" s="33">
        <v>0</v>
      </c>
      <c r="K1141" s="33">
        <v>0</v>
      </c>
      <c r="L1141" s="33">
        <v>0</v>
      </c>
      <c r="M1141" s="33">
        <v>0</v>
      </c>
      <c r="N1141" s="33">
        <v>0</v>
      </c>
      <c r="O1141" s="33">
        <v>0</v>
      </c>
      <c r="P1141" s="33">
        <v>0</v>
      </c>
      <c r="Q1141" s="33">
        <v>0</v>
      </c>
      <c r="R1141" s="33">
        <v>0</v>
      </c>
      <c r="S1141" s="33">
        <v>0</v>
      </c>
      <c r="T1141" s="33">
        <v>0</v>
      </c>
      <c r="U1141" s="33">
        <v>0</v>
      </c>
      <c r="V1141" s="33">
        <v>0</v>
      </c>
      <c r="W1141" s="33">
        <v>0</v>
      </c>
      <c r="X1141" s="33">
        <v>0</v>
      </c>
      <c r="Y1141" s="33">
        <v>0</v>
      </c>
      <c r="Z1141" s="33">
        <v>0</v>
      </c>
      <c r="AA1141" s="33">
        <v>0</v>
      </c>
      <c r="AB1141" s="33">
        <v>0</v>
      </c>
      <c r="AC1141" s="33">
        <v>0</v>
      </c>
      <c r="AD1141" s="33">
        <v>0</v>
      </c>
      <c r="AE1141" s="33">
        <v>0</v>
      </c>
      <c r="AF1141" s="33">
        <v>0</v>
      </c>
      <c r="AG1141" s="33">
        <v>0</v>
      </c>
      <c r="AH1141" s="33">
        <v>0</v>
      </c>
      <c r="AI1141" s="33">
        <v>0</v>
      </c>
      <c r="AJ1141" s="33">
        <v>0</v>
      </c>
      <c r="AK1141" s="33">
        <v>0</v>
      </c>
      <c r="AL1141" s="33">
        <v>0</v>
      </c>
      <c r="AM1141" s="33">
        <v>0</v>
      </c>
      <c r="AN1141" s="33">
        <v>0</v>
      </c>
      <c r="AO1141" s="33">
        <v>0</v>
      </c>
      <c r="AP1141" s="33">
        <v>0</v>
      </c>
      <c r="AQ1141" s="33">
        <v>0</v>
      </c>
      <c r="AR1141" s="33">
        <v>0</v>
      </c>
      <c r="AS1141" s="33">
        <v>0</v>
      </c>
      <c r="AT1141" s="33">
        <v>0</v>
      </c>
      <c r="AU1141" s="33">
        <v>0</v>
      </c>
      <c r="AV1141" s="33">
        <v>0</v>
      </c>
      <c r="AW1141" s="33">
        <v>0</v>
      </c>
      <c r="AX1141" s="33">
        <v>0</v>
      </c>
      <c r="AY1141" s="33">
        <v>0</v>
      </c>
      <c r="AZ1141" s="33">
        <v>0</v>
      </c>
      <c r="BA1141" s="33">
        <v>0</v>
      </c>
      <c r="BB1141" s="33">
        <v>0</v>
      </c>
      <c r="BC1141" s="33">
        <v>0</v>
      </c>
      <c r="BD1141" s="33">
        <v>0</v>
      </c>
      <c r="BE1141" s="33">
        <v>0</v>
      </c>
      <c r="BF1141" s="33">
        <v>0</v>
      </c>
      <c r="BG1141" s="33">
        <v>0</v>
      </c>
      <c r="BH1141" s="33">
        <v>0</v>
      </c>
      <c r="BI1141" s="33">
        <v>0</v>
      </c>
      <c r="BJ1141" s="33">
        <v>0</v>
      </c>
      <c r="BK1141" s="33">
        <v>0</v>
      </c>
      <c r="BL1141" s="33">
        <v>0</v>
      </c>
      <c r="BM1141" s="33">
        <v>0</v>
      </c>
      <c r="BN1141" s="33">
        <v>0</v>
      </c>
      <c r="BO1141" s="33">
        <v>0</v>
      </c>
      <c r="BP1141" s="33">
        <v>0</v>
      </c>
      <c r="BQ1141" s="33">
        <v>0</v>
      </c>
      <c r="BR1141" s="33">
        <v>0</v>
      </c>
      <c r="BS1141" s="33">
        <v>0</v>
      </c>
      <c r="BT1141" s="33">
        <v>0</v>
      </c>
      <c r="BU1141" s="33">
        <v>0</v>
      </c>
      <c r="BV1141" s="33">
        <v>0</v>
      </c>
      <c r="BW1141" s="33">
        <v>0</v>
      </c>
      <c r="BX1141" s="33">
        <v>0</v>
      </c>
      <c r="BY1141" s="33">
        <v>0</v>
      </c>
      <c r="BZ1141" s="33">
        <v>0</v>
      </c>
      <c r="CA1141" s="33">
        <v>0</v>
      </c>
      <c r="CB1141" s="33">
        <v>0</v>
      </c>
      <c r="CC1141" s="33">
        <v>0</v>
      </c>
      <c r="CD1141" s="33">
        <v>0</v>
      </c>
      <c r="CE1141" s="33">
        <v>0</v>
      </c>
      <c r="CF1141" s="33">
        <v>0</v>
      </c>
      <c r="CG1141" s="33">
        <v>0</v>
      </c>
      <c r="CH1141" s="33">
        <v>0</v>
      </c>
      <c r="CI1141" s="33">
        <v>0</v>
      </c>
      <c r="CJ1141" s="33">
        <v>0</v>
      </c>
      <c r="CK1141" s="33">
        <v>0</v>
      </c>
      <c r="CL1141" s="33">
        <v>0</v>
      </c>
      <c r="CM1141" s="33">
        <v>0</v>
      </c>
      <c r="CN1141" s="33">
        <v>0</v>
      </c>
      <c r="CO1141" s="33">
        <v>0</v>
      </c>
      <c r="CP1141" s="33">
        <v>0</v>
      </c>
      <c r="CQ1141" s="33">
        <v>0</v>
      </c>
      <c r="CR1141" s="33">
        <v>0</v>
      </c>
      <c r="CS1141" s="33">
        <v>0</v>
      </c>
      <c r="CT1141" s="33">
        <v>0</v>
      </c>
      <c r="CU1141" s="33">
        <v>0</v>
      </c>
      <c r="CV1141" s="33">
        <v>0</v>
      </c>
      <c r="CW1141" s="33">
        <v>0</v>
      </c>
      <c r="CX1141" s="33">
        <v>0</v>
      </c>
      <c r="CY1141" s="33">
        <v>0</v>
      </c>
      <c r="CZ1141" s="33">
        <v>0</v>
      </c>
      <c r="DA1141" s="33">
        <v>0</v>
      </c>
      <c r="DB1141" s="33">
        <v>0</v>
      </c>
      <c r="DC1141" s="33">
        <v>0</v>
      </c>
      <c r="DD1141" s="33">
        <v>0</v>
      </c>
      <c r="DE1141" s="33">
        <v>0</v>
      </c>
      <c r="DF1141" s="33">
        <v>0</v>
      </c>
      <c r="DG1141" s="33">
        <v>0</v>
      </c>
      <c r="DH1141" s="33">
        <v>0</v>
      </c>
      <c r="DI1141" s="33">
        <v>0</v>
      </c>
      <c r="DJ1141" s="33">
        <v>0</v>
      </c>
      <c r="DK1141" s="33">
        <v>0</v>
      </c>
      <c r="DL1141" s="33">
        <v>0</v>
      </c>
      <c r="DM1141" s="33">
        <v>0</v>
      </c>
      <c r="DN1141" s="33">
        <v>0</v>
      </c>
      <c r="DO1141" s="33">
        <v>0</v>
      </c>
      <c r="DP1141" s="33">
        <v>0</v>
      </c>
      <c r="DQ1141" s="33">
        <v>0</v>
      </c>
      <c r="DR1141" s="33">
        <v>0</v>
      </c>
      <c r="DS1141" s="33">
        <v>0</v>
      </c>
      <c r="DT1141" s="33">
        <v>0</v>
      </c>
      <c r="DU1141" s="33">
        <v>0</v>
      </c>
      <c r="DV1141" s="33">
        <v>0</v>
      </c>
      <c r="DW1141" s="33">
        <v>0</v>
      </c>
      <c r="DX1141" s="33">
        <v>0</v>
      </c>
      <c r="DY1141" s="33">
        <v>0</v>
      </c>
      <c r="DZ1141" s="33">
        <v>0</v>
      </c>
      <c r="EA1141" s="33">
        <v>0</v>
      </c>
      <c r="EB1141" s="33">
        <v>0</v>
      </c>
      <c r="EC1141" s="33">
        <v>0</v>
      </c>
      <c r="ED1141" s="33">
        <v>0</v>
      </c>
      <c r="EE1141" s="33">
        <v>0</v>
      </c>
      <c r="EF1141" s="33">
        <v>0</v>
      </c>
      <c r="EG1141" s="33">
        <v>0</v>
      </c>
      <c r="EH1141" s="33">
        <v>0</v>
      </c>
      <c r="EI1141" s="33">
        <v>0</v>
      </c>
      <c r="EJ1141" s="33">
        <v>0</v>
      </c>
      <c r="EK1141" s="33">
        <v>0</v>
      </c>
      <c r="EL1141" s="33">
        <v>0</v>
      </c>
      <c r="EM1141" s="33">
        <v>0</v>
      </c>
      <c r="EN1141" s="33">
        <v>0</v>
      </c>
      <c r="EO1141" s="33">
        <v>0</v>
      </c>
      <c r="EP1141" s="33">
        <v>0</v>
      </c>
      <c r="EQ1141" s="33">
        <v>0</v>
      </c>
      <c r="ER1141" s="33">
        <v>0</v>
      </c>
      <c r="ES1141" s="33">
        <v>0</v>
      </c>
      <c r="ET1141" s="33">
        <v>0</v>
      </c>
      <c r="EU1141" s="33">
        <v>0</v>
      </c>
      <c r="EV1141" s="33">
        <v>0</v>
      </c>
      <c r="EW1141" s="33">
        <v>0</v>
      </c>
      <c r="EX1141" s="33">
        <v>0</v>
      </c>
      <c r="EY1141" s="33">
        <v>0</v>
      </c>
      <c r="EZ1141" s="33">
        <v>0</v>
      </c>
      <c r="FA1141" s="33">
        <v>0</v>
      </c>
      <c r="FB1141" s="33">
        <v>0</v>
      </c>
      <c r="FC1141" s="33">
        <v>0</v>
      </c>
      <c r="FD1141" s="33">
        <v>0</v>
      </c>
      <c r="FE1141" s="33">
        <v>0</v>
      </c>
      <c r="FF1141" s="33">
        <v>0</v>
      </c>
      <c r="FG1141" s="33">
        <v>0</v>
      </c>
      <c r="FH1141" s="33">
        <v>0</v>
      </c>
      <c r="FI1141" s="33">
        <v>0</v>
      </c>
      <c r="FJ1141" s="33">
        <v>0</v>
      </c>
      <c r="FK1141" s="33">
        <v>0</v>
      </c>
      <c r="FL1141" s="33">
        <v>0</v>
      </c>
      <c r="FM1141" s="33">
        <v>0</v>
      </c>
      <c r="FN1141" s="33">
        <v>0</v>
      </c>
      <c r="FO1141" s="33">
        <v>0</v>
      </c>
      <c r="FP1141" s="33">
        <v>0</v>
      </c>
      <c r="FQ1141" s="33">
        <v>0</v>
      </c>
      <c r="FR1141" s="82">
        <v>0</v>
      </c>
      <c r="FS1141">
        <v>0</v>
      </c>
    </row>
    <row r="1142" spans="1:175" x14ac:dyDescent="0.2">
      <c r="A1142" s="18" t="s">
        <v>197</v>
      </c>
      <c r="B1142" s="27" t="s">
        <v>190</v>
      </c>
      <c r="C1142" s="27">
        <v>42909</v>
      </c>
      <c r="D1142" s="33">
        <v>0</v>
      </c>
      <c r="E1142" s="33">
        <v>0</v>
      </c>
      <c r="F1142" s="33">
        <v>0</v>
      </c>
      <c r="G1142" s="33">
        <v>0</v>
      </c>
      <c r="H1142" s="33">
        <v>0</v>
      </c>
      <c r="I1142" s="33">
        <v>0</v>
      </c>
      <c r="J1142" s="33">
        <v>0</v>
      </c>
      <c r="K1142" s="33">
        <v>0</v>
      </c>
      <c r="L1142" s="33">
        <v>0</v>
      </c>
      <c r="M1142" s="33">
        <v>0</v>
      </c>
      <c r="N1142" s="33">
        <v>0</v>
      </c>
      <c r="O1142" s="33">
        <v>0</v>
      </c>
      <c r="P1142" s="33">
        <v>0</v>
      </c>
      <c r="Q1142" s="33">
        <v>0</v>
      </c>
      <c r="R1142" s="33">
        <v>0</v>
      </c>
      <c r="S1142" s="33">
        <v>0</v>
      </c>
      <c r="T1142" s="33">
        <v>0</v>
      </c>
      <c r="U1142" s="33">
        <v>0</v>
      </c>
      <c r="V1142" s="33">
        <v>0</v>
      </c>
      <c r="W1142" s="33">
        <v>0</v>
      </c>
      <c r="X1142" s="33">
        <v>0</v>
      </c>
      <c r="Y1142" s="33">
        <v>0</v>
      </c>
      <c r="Z1142" s="33">
        <v>0</v>
      </c>
      <c r="AA1142" s="33">
        <v>0</v>
      </c>
      <c r="AB1142" s="33">
        <v>0</v>
      </c>
      <c r="AC1142" s="33">
        <v>0</v>
      </c>
      <c r="AD1142" s="33">
        <v>0</v>
      </c>
      <c r="AE1142" s="33">
        <v>0</v>
      </c>
      <c r="AF1142" s="33">
        <v>0</v>
      </c>
      <c r="AG1142" s="33">
        <v>0</v>
      </c>
      <c r="AH1142" s="33">
        <v>0</v>
      </c>
      <c r="AI1142" s="33">
        <v>0</v>
      </c>
      <c r="AJ1142" s="33">
        <v>0</v>
      </c>
      <c r="AK1142" s="33">
        <v>0</v>
      </c>
      <c r="AL1142" s="33">
        <v>0</v>
      </c>
      <c r="AM1142" s="33">
        <v>0</v>
      </c>
      <c r="AN1142" s="33">
        <v>0</v>
      </c>
      <c r="AO1142" s="33">
        <v>0</v>
      </c>
      <c r="AP1142" s="33">
        <v>0</v>
      </c>
      <c r="AQ1142" s="33">
        <v>0</v>
      </c>
      <c r="AR1142" s="33">
        <v>0</v>
      </c>
      <c r="AS1142" s="33">
        <v>0</v>
      </c>
      <c r="AT1142" s="33">
        <v>0</v>
      </c>
      <c r="AU1142" s="33">
        <v>0</v>
      </c>
      <c r="AV1142" s="33">
        <v>0</v>
      </c>
      <c r="AW1142" s="33">
        <v>0</v>
      </c>
      <c r="AX1142" s="33">
        <v>0</v>
      </c>
      <c r="AY1142" s="33">
        <v>0</v>
      </c>
      <c r="AZ1142" s="33">
        <v>0</v>
      </c>
      <c r="BA1142" s="33">
        <v>0</v>
      </c>
      <c r="BB1142" s="33">
        <v>0</v>
      </c>
      <c r="BC1142" s="33">
        <v>0</v>
      </c>
      <c r="BD1142" s="33">
        <v>0</v>
      </c>
      <c r="BE1142" s="33">
        <v>0</v>
      </c>
      <c r="BF1142" s="33">
        <v>0</v>
      </c>
      <c r="BG1142" s="33">
        <v>0</v>
      </c>
      <c r="BH1142" s="33">
        <v>0</v>
      </c>
      <c r="BI1142" s="33">
        <v>0</v>
      </c>
      <c r="BJ1142" s="33">
        <v>0</v>
      </c>
      <c r="BK1142" s="33">
        <v>0</v>
      </c>
      <c r="BL1142" s="33">
        <v>0</v>
      </c>
      <c r="BM1142" s="33">
        <v>0</v>
      </c>
      <c r="BN1142" s="33">
        <v>0</v>
      </c>
      <c r="BO1142" s="33">
        <v>0</v>
      </c>
      <c r="BP1142" s="33">
        <v>0</v>
      </c>
      <c r="BQ1142" s="33">
        <v>0</v>
      </c>
      <c r="BR1142" s="33">
        <v>0</v>
      </c>
      <c r="BS1142" s="33">
        <v>0</v>
      </c>
      <c r="BT1142" s="33">
        <v>0</v>
      </c>
      <c r="BU1142" s="33">
        <v>0</v>
      </c>
      <c r="BV1142" s="33">
        <v>0</v>
      </c>
      <c r="BW1142" s="33">
        <v>0</v>
      </c>
      <c r="BX1142" s="33">
        <v>0</v>
      </c>
      <c r="BY1142" s="33">
        <v>0</v>
      </c>
      <c r="BZ1142" s="33">
        <v>0</v>
      </c>
      <c r="CA1142" s="33">
        <v>0</v>
      </c>
      <c r="CB1142" s="33">
        <v>0</v>
      </c>
      <c r="CC1142" s="33">
        <v>0</v>
      </c>
      <c r="CD1142" s="33">
        <v>0</v>
      </c>
      <c r="CE1142" s="33">
        <v>0</v>
      </c>
      <c r="CF1142" s="33">
        <v>0</v>
      </c>
      <c r="CG1142" s="33">
        <v>0</v>
      </c>
      <c r="CH1142" s="33">
        <v>0</v>
      </c>
      <c r="CI1142" s="33">
        <v>0</v>
      </c>
      <c r="CJ1142" s="33">
        <v>0</v>
      </c>
      <c r="CK1142" s="33">
        <v>0</v>
      </c>
      <c r="CL1142" s="33">
        <v>0</v>
      </c>
      <c r="CM1142" s="33">
        <v>0</v>
      </c>
      <c r="CN1142" s="33">
        <v>0</v>
      </c>
      <c r="CO1142" s="33">
        <v>0</v>
      </c>
      <c r="CP1142" s="33">
        <v>0</v>
      </c>
      <c r="CQ1142" s="33">
        <v>0</v>
      </c>
      <c r="CR1142" s="33">
        <v>0</v>
      </c>
      <c r="CS1142" s="33">
        <v>0</v>
      </c>
      <c r="CT1142" s="33">
        <v>0</v>
      </c>
      <c r="CU1142" s="33">
        <v>0</v>
      </c>
      <c r="CV1142" s="33">
        <v>0</v>
      </c>
      <c r="CW1142" s="33">
        <v>0</v>
      </c>
      <c r="CX1142" s="33">
        <v>0</v>
      </c>
      <c r="CY1142" s="33">
        <v>0</v>
      </c>
      <c r="CZ1142" s="33">
        <v>0</v>
      </c>
      <c r="DA1142" s="33">
        <v>0</v>
      </c>
      <c r="DB1142" s="33">
        <v>0</v>
      </c>
      <c r="DC1142" s="33">
        <v>0</v>
      </c>
      <c r="DD1142" s="33">
        <v>0</v>
      </c>
      <c r="DE1142" s="33">
        <v>0</v>
      </c>
      <c r="DF1142" s="33">
        <v>0</v>
      </c>
      <c r="DG1142" s="33">
        <v>0</v>
      </c>
      <c r="DH1142" s="33">
        <v>0</v>
      </c>
      <c r="DI1142" s="33">
        <v>0</v>
      </c>
      <c r="DJ1142" s="33">
        <v>0</v>
      </c>
      <c r="DK1142" s="33">
        <v>0</v>
      </c>
      <c r="DL1142" s="33">
        <v>0</v>
      </c>
      <c r="DM1142" s="33">
        <v>0</v>
      </c>
      <c r="DN1142" s="33">
        <v>0</v>
      </c>
      <c r="DO1142" s="33">
        <v>0</v>
      </c>
      <c r="DP1142" s="33">
        <v>0</v>
      </c>
      <c r="DQ1142" s="33">
        <v>0</v>
      </c>
      <c r="DR1142" s="33">
        <v>0</v>
      </c>
      <c r="DS1142" s="33">
        <v>0</v>
      </c>
      <c r="DT1142" s="33">
        <v>0</v>
      </c>
      <c r="DU1142" s="33">
        <v>0</v>
      </c>
      <c r="DV1142" s="33">
        <v>0</v>
      </c>
      <c r="DW1142" s="33">
        <v>0</v>
      </c>
      <c r="DX1142" s="33">
        <v>0</v>
      </c>
      <c r="DY1142" s="33">
        <v>0</v>
      </c>
      <c r="DZ1142" s="33">
        <v>0</v>
      </c>
      <c r="EA1142" s="33">
        <v>0</v>
      </c>
      <c r="EB1142" s="33">
        <v>0</v>
      </c>
      <c r="EC1142" s="33">
        <v>0</v>
      </c>
      <c r="ED1142" s="33">
        <v>0</v>
      </c>
      <c r="EE1142" s="33">
        <v>0</v>
      </c>
      <c r="EF1142" s="33">
        <v>0</v>
      </c>
      <c r="EG1142" s="33">
        <v>0</v>
      </c>
      <c r="EH1142" s="33">
        <v>0</v>
      </c>
      <c r="EI1142" s="33">
        <v>0</v>
      </c>
      <c r="EJ1142" s="33">
        <v>0</v>
      </c>
      <c r="EK1142" s="33">
        <v>0</v>
      </c>
      <c r="EL1142" s="33">
        <v>0</v>
      </c>
      <c r="EM1142" s="33">
        <v>0</v>
      </c>
      <c r="EN1142" s="33">
        <v>0</v>
      </c>
      <c r="EO1142" s="33">
        <v>0</v>
      </c>
      <c r="EP1142" s="33">
        <v>0</v>
      </c>
      <c r="EQ1142" s="33">
        <v>0</v>
      </c>
      <c r="ER1142" s="33">
        <v>0</v>
      </c>
      <c r="ES1142" s="33">
        <v>0</v>
      </c>
      <c r="ET1142" s="33">
        <v>0</v>
      </c>
      <c r="EU1142" s="33">
        <v>0</v>
      </c>
      <c r="EV1142" s="33">
        <v>0</v>
      </c>
      <c r="EW1142" s="33">
        <v>0</v>
      </c>
      <c r="EX1142" s="33">
        <v>0</v>
      </c>
      <c r="EY1142" s="33">
        <v>0</v>
      </c>
      <c r="EZ1142" s="33">
        <v>0</v>
      </c>
      <c r="FA1142" s="33">
        <v>0</v>
      </c>
      <c r="FB1142" s="33">
        <v>0</v>
      </c>
      <c r="FC1142" s="33">
        <v>0</v>
      </c>
      <c r="FD1142" s="33">
        <v>0</v>
      </c>
      <c r="FE1142" s="33">
        <v>0</v>
      </c>
      <c r="FF1142" s="33">
        <v>0</v>
      </c>
      <c r="FG1142" s="33">
        <v>0</v>
      </c>
      <c r="FH1142" s="33">
        <v>0</v>
      </c>
      <c r="FI1142" s="33">
        <v>0</v>
      </c>
      <c r="FJ1142" s="33">
        <v>0</v>
      </c>
      <c r="FK1142" s="33">
        <v>0</v>
      </c>
      <c r="FL1142" s="33">
        <v>0</v>
      </c>
      <c r="FM1142" s="33">
        <v>0</v>
      </c>
      <c r="FN1142" s="33">
        <v>0</v>
      </c>
      <c r="FO1142" s="33">
        <v>0</v>
      </c>
      <c r="FP1142" s="33">
        <v>0</v>
      </c>
      <c r="FQ1142" s="33">
        <v>0</v>
      </c>
      <c r="FR1142" s="82">
        <v>0</v>
      </c>
      <c r="FS1142">
        <v>0</v>
      </c>
    </row>
    <row r="1143" spans="1:175" x14ac:dyDescent="0.2">
      <c r="A1143" s="18" t="s">
        <v>197</v>
      </c>
      <c r="B1143" s="27" t="s">
        <v>190</v>
      </c>
      <c r="C1143" s="27">
        <v>42943</v>
      </c>
      <c r="D1143" s="33">
        <v>0</v>
      </c>
      <c r="E1143" s="33">
        <v>0</v>
      </c>
      <c r="F1143" s="33">
        <v>0</v>
      </c>
      <c r="G1143" s="33">
        <v>0</v>
      </c>
      <c r="H1143" s="33">
        <v>0</v>
      </c>
      <c r="I1143" s="33">
        <v>0</v>
      </c>
      <c r="J1143" s="33">
        <v>0</v>
      </c>
      <c r="K1143" s="33">
        <v>0</v>
      </c>
      <c r="L1143" s="33">
        <v>0</v>
      </c>
      <c r="M1143" s="33">
        <v>0</v>
      </c>
      <c r="N1143" s="33">
        <v>0</v>
      </c>
      <c r="O1143" s="33">
        <v>0</v>
      </c>
      <c r="P1143" s="33">
        <v>0</v>
      </c>
      <c r="Q1143" s="33">
        <v>0</v>
      </c>
      <c r="R1143" s="33">
        <v>0</v>
      </c>
      <c r="S1143" s="33">
        <v>0</v>
      </c>
      <c r="T1143" s="33">
        <v>0</v>
      </c>
      <c r="U1143" s="33">
        <v>0</v>
      </c>
      <c r="V1143" s="33">
        <v>0</v>
      </c>
      <c r="W1143" s="33">
        <v>0</v>
      </c>
      <c r="X1143" s="33">
        <v>0</v>
      </c>
      <c r="Y1143" s="33">
        <v>0</v>
      </c>
      <c r="Z1143" s="33">
        <v>0</v>
      </c>
      <c r="AA1143" s="33">
        <v>0</v>
      </c>
      <c r="AB1143" s="33">
        <v>0</v>
      </c>
      <c r="AC1143" s="33">
        <v>0</v>
      </c>
      <c r="AD1143" s="33">
        <v>0</v>
      </c>
      <c r="AE1143" s="33">
        <v>0</v>
      </c>
      <c r="AF1143" s="33">
        <v>0</v>
      </c>
      <c r="AG1143" s="33">
        <v>0</v>
      </c>
      <c r="AH1143" s="33">
        <v>0</v>
      </c>
      <c r="AI1143" s="33">
        <v>0</v>
      </c>
      <c r="AJ1143" s="33">
        <v>0</v>
      </c>
      <c r="AK1143" s="33">
        <v>0</v>
      </c>
      <c r="AL1143" s="33">
        <v>0</v>
      </c>
      <c r="AM1143" s="33">
        <v>0</v>
      </c>
      <c r="AN1143" s="33">
        <v>0</v>
      </c>
      <c r="AO1143" s="33">
        <v>0</v>
      </c>
      <c r="AP1143" s="33">
        <v>0</v>
      </c>
      <c r="AQ1143" s="33">
        <v>0</v>
      </c>
      <c r="AR1143" s="33">
        <v>0</v>
      </c>
      <c r="AS1143" s="33">
        <v>0</v>
      </c>
      <c r="AT1143" s="33">
        <v>0</v>
      </c>
      <c r="AU1143" s="33">
        <v>0</v>
      </c>
      <c r="AV1143" s="33">
        <v>0</v>
      </c>
      <c r="AW1143" s="33">
        <v>0</v>
      </c>
      <c r="AX1143" s="33">
        <v>0</v>
      </c>
      <c r="AY1143" s="33">
        <v>0</v>
      </c>
      <c r="AZ1143" s="33">
        <v>0</v>
      </c>
      <c r="BA1143" s="33">
        <v>0</v>
      </c>
      <c r="BB1143" s="33">
        <v>0</v>
      </c>
      <c r="BC1143" s="33">
        <v>0</v>
      </c>
      <c r="BD1143" s="33">
        <v>0</v>
      </c>
      <c r="BE1143" s="33">
        <v>0</v>
      </c>
      <c r="BF1143" s="33">
        <v>0</v>
      </c>
      <c r="BG1143" s="33">
        <v>0</v>
      </c>
      <c r="BH1143" s="33">
        <v>0</v>
      </c>
      <c r="BI1143" s="33">
        <v>0</v>
      </c>
      <c r="BJ1143" s="33">
        <v>0</v>
      </c>
      <c r="BK1143" s="33">
        <v>0</v>
      </c>
      <c r="BL1143" s="33">
        <v>0</v>
      </c>
      <c r="BM1143" s="33">
        <v>0</v>
      </c>
      <c r="BN1143" s="33">
        <v>0</v>
      </c>
      <c r="BO1143" s="33">
        <v>0</v>
      </c>
      <c r="BP1143" s="33">
        <v>0</v>
      </c>
      <c r="BQ1143" s="33">
        <v>0</v>
      </c>
      <c r="BR1143" s="33">
        <v>0</v>
      </c>
      <c r="BS1143" s="33">
        <v>0</v>
      </c>
      <c r="BT1143" s="33">
        <v>0</v>
      </c>
      <c r="BU1143" s="33">
        <v>0</v>
      </c>
      <c r="BV1143" s="33">
        <v>0</v>
      </c>
      <c r="BW1143" s="33">
        <v>0</v>
      </c>
      <c r="BX1143" s="33">
        <v>0</v>
      </c>
      <c r="BY1143" s="33">
        <v>0</v>
      </c>
      <c r="BZ1143" s="33">
        <v>0</v>
      </c>
      <c r="CA1143" s="33">
        <v>0</v>
      </c>
      <c r="CB1143" s="33">
        <v>0</v>
      </c>
      <c r="CC1143" s="33">
        <v>0</v>
      </c>
      <c r="CD1143" s="33">
        <v>0</v>
      </c>
      <c r="CE1143" s="33">
        <v>0</v>
      </c>
      <c r="CF1143" s="33">
        <v>0</v>
      </c>
      <c r="CG1143" s="33">
        <v>0</v>
      </c>
      <c r="CH1143" s="33">
        <v>0</v>
      </c>
      <c r="CI1143" s="33">
        <v>0</v>
      </c>
      <c r="CJ1143" s="33">
        <v>0</v>
      </c>
      <c r="CK1143" s="33">
        <v>0</v>
      </c>
      <c r="CL1143" s="33">
        <v>0</v>
      </c>
      <c r="CM1143" s="33">
        <v>0</v>
      </c>
      <c r="CN1143" s="33">
        <v>0</v>
      </c>
      <c r="CO1143" s="33">
        <v>0</v>
      </c>
      <c r="CP1143" s="33">
        <v>0</v>
      </c>
      <c r="CQ1143" s="33">
        <v>0</v>
      </c>
      <c r="CR1143" s="33">
        <v>0</v>
      </c>
      <c r="CS1143" s="33">
        <v>0</v>
      </c>
      <c r="CT1143" s="33">
        <v>0</v>
      </c>
      <c r="CU1143" s="33">
        <v>0</v>
      </c>
      <c r="CV1143" s="33">
        <v>0</v>
      </c>
      <c r="CW1143" s="33">
        <v>0</v>
      </c>
      <c r="CX1143" s="33">
        <v>0</v>
      </c>
      <c r="CY1143" s="33">
        <v>0</v>
      </c>
      <c r="CZ1143" s="33">
        <v>0</v>
      </c>
      <c r="DA1143" s="33">
        <v>0</v>
      </c>
      <c r="DB1143" s="33">
        <v>0</v>
      </c>
      <c r="DC1143" s="33">
        <v>0</v>
      </c>
      <c r="DD1143" s="33">
        <v>0</v>
      </c>
      <c r="DE1143" s="33">
        <v>0</v>
      </c>
      <c r="DF1143" s="33">
        <v>0</v>
      </c>
      <c r="DG1143" s="33">
        <v>0</v>
      </c>
      <c r="DH1143" s="33">
        <v>0</v>
      </c>
      <c r="DI1143" s="33">
        <v>0</v>
      </c>
      <c r="DJ1143" s="33">
        <v>0</v>
      </c>
      <c r="DK1143" s="33">
        <v>0</v>
      </c>
      <c r="DL1143" s="33">
        <v>0</v>
      </c>
      <c r="DM1143" s="33">
        <v>0</v>
      </c>
      <c r="DN1143" s="33">
        <v>0</v>
      </c>
      <c r="DO1143" s="33">
        <v>0</v>
      </c>
      <c r="DP1143" s="33">
        <v>0</v>
      </c>
      <c r="DQ1143" s="33">
        <v>0</v>
      </c>
      <c r="DR1143" s="33">
        <v>0</v>
      </c>
      <c r="DS1143" s="33">
        <v>0</v>
      </c>
      <c r="DT1143" s="33">
        <v>0</v>
      </c>
      <c r="DU1143" s="33">
        <v>0</v>
      </c>
      <c r="DV1143" s="33">
        <v>0</v>
      </c>
      <c r="DW1143" s="33">
        <v>0</v>
      </c>
      <c r="DX1143" s="33">
        <v>0</v>
      </c>
      <c r="DY1143" s="33">
        <v>0</v>
      </c>
      <c r="DZ1143" s="33">
        <v>0</v>
      </c>
      <c r="EA1143" s="33">
        <v>0</v>
      </c>
      <c r="EB1143" s="33">
        <v>0</v>
      </c>
      <c r="EC1143" s="33">
        <v>0</v>
      </c>
      <c r="ED1143" s="33">
        <v>0</v>
      </c>
      <c r="EE1143" s="33">
        <v>0</v>
      </c>
      <c r="EF1143" s="33">
        <v>0</v>
      </c>
      <c r="EG1143" s="33">
        <v>0</v>
      </c>
      <c r="EH1143" s="33">
        <v>0</v>
      </c>
      <c r="EI1143" s="33">
        <v>0</v>
      </c>
      <c r="EJ1143" s="33">
        <v>0</v>
      </c>
      <c r="EK1143" s="33">
        <v>0</v>
      </c>
      <c r="EL1143" s="33">
        <v>0</v>
      </c>
      <c r="EM1143" s="33">
        <v>0</v>
      </c>
      <c r="EN1143" s="33">
        <v>0</v>
      </c>
      <c r="EO1143" s="33">
        <v>0</v>
      </c>
      <c r="EP1143" s="33">
        <v>0</v>
      </c>
      <c r="EQ1143" s="33">
        <v>0</v>
      </c>
      <c r="ER1143" s="33">
        <v>0</v>
      </c>
      <c r="ES1143" s="33">
        <v>0</v>
      </c>
      <c r="ET1143" s="33">
        <v>0</v>
      </c>
      <c r="EU1143" s="33">
        <v>0</v>
      </c>
      <c r="EV1143" s="33">
        <v>0</v>
      </c>
      <c r="EW1143" s="33">
        <v>0</v>
      </c>
      <c r="EX1143" s="33">
        <v>0</v>
      </c>
      <c r="EY1143" s="33">
        <v>0</v>
      </c>
      <c r="EZ1143" s="33">
        <v>0</v>
      </c>
      <c r="FA1143" s="33">
        <v>0</v>
      </c>
      <c r="FB1143" s="33">
        <v>0</v>
      </c>
      <c r="FC1143" s="33">
        <v>0</v>
      </c>
      <c r="FD1143" s="33">
        <v>0</v>
      </c>
      <c r="FE1143" s="33">
        <v>0</v>
      </c>
      <c r="FF1143" s="33">
        <v>0</v>
      </c>
      <c r="FG1143" s="33">
        <v>0</v>
      </c>
      <c r="FH1143" s="33">
        <v>0</v>
      </c>
      <c r="FI1143" s="33">
        <v>0</v>
      </c>
      <c r="FJ1143" s="33">
        <v>0</v>
      </c>
      <c r="FK1143" s="33">
        <v>0</v>
      </c>
      <c r="FL1143" s="33">
        <v>0</v>
      </c>
      <c r="FM1143" s="33">
        <v>0</v>
      </c>
      <c r="FN1143" s="33">
        <v>0</v>
      </c>
      <c r="FO1143" s="33">
        <v>0</v>
      </c>
      <c r="FP1143" s="33">
        <v>0</v>
      </c>
      <c r="FQ1143" s="33">
        <v>0</v>
      </c>
      <c r="FR1143" s="82">
        <v>0</v>
      </c>
      <c r="FS1143">
        <v>0</v>
      </c>
    </row>
    <row r="1144" spans="1:175" x14ac:dyDescent="0.2">
      <c r="A1144" s="18" t="s">
        <v>197</v>
      </c>
      <c r="B1144" s="27" t="s">
        <v>190</v>
      </c>
      <c r="C1144" s="27">
        <v>42947</v>
      </c>
      <c r="D1144" s="33">
        <v>0</v>
      </c>
      <c r="E1144" s="33">
        <v>0</v>
      </c>
      <c r="F1144" s="33">
        <v>0</v>
      </c>
      <c r="G1144" s="33">
        <v>0</v>
      </c>
      <c r="H1144" s="33">
        <v>0</v>
      </c>
      <c r="I1144" s="33">
        <v>0</v>
      </c>
      <c r="J1144" s="33">
        <v>0</v>
      </c>
      <c r="K1144" s="33">
        <v>0</v>
      </c>
      <c r="L1144" s="33">
        <v>0</v>
      </c>
      <c r="M1144" s="33">
        <v>0</v>
      </c>
      <c r="N1144" s="33">
        <v>0</v>
      </c>
      <c r="O1144" s="33">
        <v>0</v>
      </c>
      <c r="P1144" s="33">
        <v>0</v>
      </c>
      <c r="Q1144" s="33">
        <v>0</v>
      </c>
      <c r="R1144" s="33">
        <v>0</v>
      </c>
      <c r="S1144" s="33">
        <v>0</v>
      </c>
      <c r="T1144" s="33">
        <v>0</v>
      </c>
      <c r="U1144" s="33">
        <v>0</v>
      </c>
      <c r="V1144" s="33">
        <v>0</v>
      </c>
      <c r="W1144" s="33">
        <v>0</v>
      </c>
      <c r="X1144" s="33">
        <v>0</v>
      </c>
      <c r="Y1144" s="33">
        <v>0</v>
      </c>
      <c r="Z1144" s="33">
        <v>0</v>
      </c>
      <c r="AA1144" s="33">
        <v>0</v>
      </c>
      <c r="AB1144" s="33">
        <v>0</v>
      </c>
      <c r="AC1144" s="33">
        <v>0</v>
      </c>
      <c r="AD1144" s="33">
        <v>0</v>
      </c>
      <c r="AE1144" s="33">
        <v>0</v>
      </c>
      <c r="AF1144" s="33">
        <v>0</v>
      </c>
      <c r="AG1144" s="33">
        <v>0</v>
      </c>
      <c r="AH1144" s="33">
        <v>0</v>
      </c>
      <c r="AI1144" s="33">
        <v>0</v>
      </c>
      <c r="AJ1144" s="33">
        <v>0</v>
      </c>
      <c r="AK1144" s="33">
        <v>0</v>
      </c>
      <c r="AL1144" s="33">
        <v>0</v>
      </c>
      <c r="AM1144" s="33">
        <v>0</v>
      </c>
      <c r="AN1144" s="33">
        <v>0</v>
      </c>
      <c r="AO1144" s="33">
        <v>0</v>
      </c>
      <c r="AP1144" s="33">
        <v>0</v>
      </c>
      <c r="AQ1144" s="33">
        <v>0</v>
      </c>
      <c r="AR1144" s="33">
        <v>0</v>
      </c>
      <c r="AS1144" s="33">
        <v>0</v>
      </c>
      <c r="AT1144" s="33">
        <v>0</v>
      </c>
      <c r="AU1144" s="33">
        <v>0</v>
      </c>
      <c r="AV1144" s="33">
        <v>0</v>
      </c>
      <c r="AW1144" s="33">
        <v>0</v>
      </c>
      <c r="AX1144" s="33">
        <v>0</v>
      </c>
      <c r="AY1144" s="33">
        <v>0</v>
      </c>
      <c r="AZ1144" s="33">
        <v>0</v>
      </c>
      <c r="BA1144" s="33">
        <v>0</v>
      </c>
      <c r="BB1144" s="33">
        <v>0</v>
      </c>
      <c r="BC1144" s="33">
        <v>0</v>
      </c>
      <c r="BD1144" s="33">
        <v>0</v>
      </c>
      <c r="BE1144" s="33">
        <v>0</v>
      </c>
      <c r="BF1144" s="33">
        <v>0</v>
      </c>
      <c r="BG1144" s="33">
        <v>0</v>
      </c>
      <c r="BH1144" s="33">
        <v>0</v>
      </c>
      <c r="BI1144" s="33">
        <v>0</v>
      </c>
      <c r="BJ1144" s="33">
        <v>0</v>
      </c>
      <c r="BK1144" s="33">
        <v>0</v>
      </c>
      <c r="BL1144" s="33">
        <v>0</v>
      </c>
      <c r="BM1144" s="33">
        <v>0</v>
      </c>
      <c r="BN1144" s="33">
        <v>0</v>
      </c>
      <c r="BO1144" s="33">
        <v>0</v>
      </c>
      <c r="BP1144" s="33">
        <v>0</v>
      </c>
      <c r="BQ1144" s="33">
        <v>0</v>
      </c>
      <c r="BR1144" s="33">
        <v>0</v>
      </c>
      <c r="BS1144" s="33">
        <v>0</v>
      </c>
      <c r="BT1144" s="33">
        <v>0</v>
      </c>
      <c r="BU1144" s="33">
        <v>0</v>
      </c>
      <c r="BV1144" s="33">
        <v>0</v>
      </c>
      <c r="BW1144" s="33">
        <v>0</v>
      </c>
      <c r="BX1144" s="33">
        <v>0</v>
      </c>
      <c r="BY1144" s="33">
        <v>0</v>
      </c>
      <c r="BZ1144" s="33">
        <v>0</v>
      </c>
      <c r="CA1144" s="33">
        <v>0</v>
      </c>
      <c r="CB1144" s="33">
        <v>0</v>
      </c>
      <c r="CC1144" s="33">
        <v>0</v>
      </c>
      <c r="CD1144" s="33">
        <v>0</v>
      </c>
      <c r="CE1144" s="33">
        <v>0</v>
      </c>
      <c r="CF1144" s="33">
        <v>0</v>
      </c>
      <c r="CG1144" s="33">
        <v>0</v>
      </c>
      <c r="CH1144" s="33">
        <v>0</v>
      </c>
      <c r="CI1144" s="33">
        <v>0</v>
      </c>
      <c r="CJ1144" s="33">
        <v>0</v>
      </c>
      <c r="CK1144" s="33">
        <v>0</v>
      </c>
      <c r="CL1144" s="33">
        <v>0</v>
      </c>
      <c r="CM1144" s="33">
        <v>0</v>
      </c>
      <c r="CN1144" s="33">
        <v>0</v>
      </c>
      <c r="CO1144" s="33">
        <v>0</v>
      </c>
      <c r="CP1144" s="33">
        <v>0</v>
      </c>
      <c r="CQ1144" s="33">
        <v>0</v>
      </c>
      <c r="CR1144" s="33">
        <v>0</v>
      </c>
      <c r="CS1144" s="33">
        <v>0</v>
      </c>
      <c r="CT1144" s="33">
        <v>0</v>
      </c>
      <c r="CU1144" s="33">
        <v>0</v>
      </c>
      <c r="CV1144" s="33">
        <v>0</v>
      </c>
      <c r="CW1144" s="33">
        <v>0</v>
      </c>
      <c r="CX1144" s="33">
        <v>0</v>
      </c>
      <c r="CY1144" s="33">
        <v>0</v>
      </c>
      <c r="CZ1144" s="33">
        <v>0</v>
      </c>
      <c r="DA1144" s="33">
        <v>0</v>
      </c>
      <c r="DB1144" s="33">
        <v>0</v>
      </c>
      <c r="DC1144" s="33">
        <v>0</v>
      </c>
      <c r="DD1144" s="33">
        <v>0</v>
      </c>
      <c r="DE1144" s="33">
        <v>0</v>
      </c>
      <c r="DF1144" s="33">
        <v>0</v>
      </c>
      <c r="DG1144" s="33">
        <v>0</v>
      </c>
      <c r="DH1144" s="33">
        <v>0</v>
      </c>
      <c r="DI1144" s="33">
        <v>0</v>
      </c>
      <c r="DJ1144" s="33">
        <v>0</v>
      </c>
      <c r="DK1144" s="33">
        <v>0</v>
      </c>
      <c r="DL1144" s="33">
        <v>0</v>
      </c>
      <c r="DM1144" s="33">
        <v>0</v>
      </c>
      <c r="DN1144" s="33">
        <v>0</v>
      </c>
      <c r="DO1144" s="33">
        <v>0</v>
      </c>
      <c r="DP1144" s="33">
        <v>0</v>
      </c>
      <c r="DQ1144" s="33">
        <v>0</v>
      </c>
      <c r="DR1144" s="33">
        <v>0</v>
      </c>
      <c r="DS1144" s="33">
        <v>0</v>
      </c>
      <c r="DT1144" s="33">
        <v>0</v>
      </c>
      <c r="DU1144" s="33">
        <v>0</v>
      </c>
      <c r="DV1144" s="33">
        <v>0</v>
      </c>
      <c r="DW1144" s="33">
        <v>0</v>
      </c>
      <c r="DX1144" s="33">
        <v>0</v>
      </c>
      <c r="DY1144" s="33">
        <v>0</v>
      </c>
      <c r="DZ1144" s="33">
        <v>0</v>
      </c>
      <c r="EA1144" s="33">
        <v>0</v>
      </c>
      <c r="EB1144" s="33">
        <v>0</v>
      </c>
      <c r="EC1144" s="33">
        <v>0</v>
      </c>
      <c r="ED1144" s="33">
        <v>0</v>
      </c>
      <c r="EE1144" s="33">
        <v>0</v>
      </c>
      <c r="EF1144" s="33">
        <v>0</v>
      </c>
      <c r="EG1144" s="33">
        <v>0</v>
      </c>
      <c r="EH1144" s="33">
        <v>0</v>
      </c>
      <c r="EI1144" s="33">
        <v>0</v>
      </c>
      <c r="EJ1144" s="33">
        <v>0</v>
      </c>
      <c r="EK1144" s="33">
        <v>0</v>
      </c>
      <c r="EL1144" s="33">
        <v>0</v>
      </c>
      <c r="EM1144" s="33">
        <v>0</v>
      </c>
      <c r="EN1144" s="33">
        <v>0</v>
      </c>
      <c r="EO1144" s="33">
        <v>0</v>
      </c>
      <c r="EP1144" s="33">
        <v>0</v>
      </c>
      <c r="EQ1144" s="33">
        <v>0</v>
      </c>
      <c r="ER1144" s="33">
        <v>0</v>
      </c>
      <c r="ES1144" s="33">
        <v>0</v>
      </c>
      <c r="ET1144" s="33">
        <v>0</v>
      </c>
      <c r="EU1144" s="33">
        <v>0</v>
      </c>
      <c r="EV1144" s="33">
        <v>0</v>
      </c>
      <c r="EW1144" s="33">
        <v>0</v>
      </c>
      <c r="EX1144" s="33">
        <v>0</v>
      </c>
      <c r="EY1144" s="33">
        <v>0</v>
      </c>
      <c r="EZ1144" s="33">
        <v>0</v>
      </c>
      <c r="FA1144" s="33">
        <v>0</v>
      </c>
      <c r="FB1144" s="33">
        <v>0</v>
      </c>
      <c r="FC1144" s="33">
        <v>0</v>
      </c>
      <c r="FD1144" s="33">
        <v>0</v>
      </c>
      <c r="FE1144" s="33">
        <v>0</v>
      </c>
      <c r="FF1144" s="33">
        <v>0</v>
      </c>
      <c r="FG1144" s="33">
        <v>0</v>
      </c>
      <c r="FH1144" s="33">
        <v>0</v>
      </c>
      <c r="FI1144" s="33">
        <v>0</v>
      </c>
      <c r="FJ1144" s="33">
        <v>0</v>
      </c>
      <c r="FK1144" s="33">
        <v>0</v>
      </c>
      <c r="FL1144" s="33">
        <v>0</v>
      </c>
      <c r="FM1144" s="33">
        <v>0</v>
      </c>
      <c r="FN1144" s="33">
        <v>0</v>
      </c>
      <c r="FO1144" s="33">
        <v>0</v>
      </c>
      <c r="FP1144" s="33">
        <v>0</v>
      </c>
      <c r="FQ1144" s="33">
        <v>0</v>
      </c>
      <c r="FR1144" s="82">
        <v>0</v>
      </c>
      <c r="FS1144">
        <v>0</v>
      </c>
    </row>
    <row r="1145" spans="1:175" x14ac:dyDescent="0.2">
      <c r="A1145" s="18" t="s">
        <v>197</v>
      </c>
      <c r="B1145" s="27" t="s">
        <v>190</v>
      </c>
      <c r="C1145" s="27">
        <v>42923</v>
      </c>
      <c r="D1145" s="33">
        <v>0</v>
      </c>
      <c r="E1145" s="33">
        <v>0</v>
      </c>
      <c r="F1145" s="33">
        <v>0</v>
      </c>
      <c r="G1145" s="33">
        <v>0</v>
      </c>
      <c r="H1145" s="33">
        <v>0</v>
      </c>
      <c r="I1145" s="33">
        <v>0</v>
      </c>
      <c r="J1145" s="33">
        <v>0</v>
      </c>
      <c r="K1145" s="33">
        <v>0</v>
      </c>
      <c r="L1145" s="33">
        <v>0</v>
      </c>
      <c r="M1145" s="33">
        <v>0</v>
      </c>
      <c r="N1145" s="33">
        <v>0</v>
      </c>
      <c r="O1145" s="33">
        <v>0</v>
      </c>
      <c r="P1145" s="33">
        <v>0</v>
      </c>
      <c r="Q1145" s="33">
        <v>0</v>
      </c>
      <c r="R1145" s="33">
        <v>0</v>
      </c>
      <c r="S1145" s="33">
        <v>0</v>
      </c>
      <c r="T1145" s="33">
        <v>0</v>
      </c>
      <c r="U1145" s="33">
        <v>0</v>
      </c>
      <c r="V1145" s="33">
        <v>0</v>
      </c>
      <c r="W1145" s="33">
        <v>0</v>
      </c>
      <c r="X1145" s="33">
        <v>0</v>
      </c>
      <c r="Y1145" s="33">
        <v>0</v>
      </c>
      <c r="Z1145" s="33">
        <v>0</v>
      </c>
      <c r="AA1145" s="33">
        <v>0</v>
      </c>
      <c r="AB1145" s="33">
        <v>0</v>
      </c>
      <c r="AC1145" s="33">
        <v>0</v>
      </c>
      <c r="AD1145" s="33">
        <v>0</v>
      </c>
      <c r="AE1145" s="33">
        <v>0</v>
      </c>
      <c r="AF1145" s="33">
        <v>0</v>
      </c>
      <c r="AG1145" s="33">
        <v>0</v>
      </c>
      <c r="AH1145" s="33">
        <v>0</v>
      </c>
      <c r="AI1145" s="33">
        <v>0</v>
      </c>
      <c r="AJ1145" s="33">
        <v>0</v>
      </c>
      <c r="AK1145" s="33">
        <v>0</v>
      </c>
      <c r="AL1145" s="33">
        <v>0</v>
      </c>
      <c r="AM1145" s="33">
        <v>0</v>
      </c>
      <c r="AN1145" s="33">
        <v>0</v>
      </c>
      <c r="AO1145" s="33">
        <v>0</v>
      </c>
      <c r="AP1145" s="33">
        <v>0</v>
      </c>
      <c r="AQ1145" s="33">
        <v>0</v>
      </c>
      <c r="AR1145" s="33">
        <v>0</v>
      </c>
      <c r="AS1145" s="33">
        <v>0</v>
      </c>
      <c r="AT1145" s="33">
        <v>0</v>
      </c>
      <c r="AU1145" s="33">
        <v>0</v>
      </c>
      <c r="AV1145" s="33">
        <v>0</v>
      </c>
      <c r="AW1145" s="33">
        <v>0</v>
      </c>
      <c r="AX1145" s="33">
        <v>0</v>
      </c>
      <c r="AY1145" s="33">
        <v>0</v>
      </c>
      <c r="AZ1145" s="33">
        <v>0</v>
      </c>
      <c r="BA1145" s="33">
        <v>0</v>
      </c>
      <c r="BB1145" s="33">
        <v>0</v>
      </c>
      <c r="BC1145" s="33">
        <v>0</v>
      </c>
      <c r="BD1145" s="33">
        <v>0</v>
      </c>
      <c r="BE1145" s="33">
        <v>0</v>
      </c>
      <c r="BF1145" s="33">
        <v>0</v>
      </c>
      <c r="BG1145" s="33">
        <v>0</v>
      </c>
      <c r="BH1145" s="33">
        <v>0</v>
      </c>
      <c r="BI1145" s="33">
        <v>0</v>
      </c>
      <c r="BJ1145" s="33">
        <v>0</v>
      </c>
      <c r="BK1145" s="33">
        <v>0</v>
      </c>
      <c r="BL1145" s="33">
        <v>0</v>
      </c>
      <c r="BM1145" s="33">
        <v>0</v>
      </c>
      <c r="BN1145" s="33">
        <v>0</v>
      </c>
      <c r="BO1145" s="33">
        <v>0</v>
      </c>
      <c r="BP1145" s="33">
        <v>0</v>
      </c>
      <c r="BQ1145" s="33">
        <v>0</v>
      </c>
      <c r="BR1145" s="33">
        <v>0</v>
      </c>
      <c r="BS1145" s="33">
        <v>0</v>
      </c>
      <c r="BT1145" s="33">
        <v>0</v>
      </c>
      <c r="BU1145" s="33">
        <v>0</v>
      </c>
      <c r="BV1145" s="33">
        <v>0</v>
      </c>
      <c r="BW1145" s="33">
        <v>0</v>
      </c>
      <c r="BX1145" s="33">
        <v>0</v>
      </c>
      <c r="BY1145" s="33">
        <v>0</v>
      </c>
      <c r="BZ1145" s="33">
        <v>0</v>
      </c>
      <c r="CA1145" s="33">
        <v>0</v>
      </c>
      <c r="CB1145" s="33">
        <v>0</v>
      </c>
      <c r="CC1145" s="33">
        <v>0</v>
      </c>
      <c r="CD1145" s="33">
        <v>0</v>
      </c>
      <c r="CE1145" s="33">
        <v>0</v>
      </c>
      <c r="CF1145" s="33">
        <v>0</v>
      </c>
      <c r="CG1145" s="33">
        <v>0</v>
      </c>
      <c r="CH1145" s="33">
        <v>0</v>
      </c>
      <c r="CI1145" s="33">
        <v>0</v>
      </c>
      <c r="CJ1145" s="33">
        <v>0</v>
      </c>
      <c r="CK1145" s="33">
        <v>0</v>
      </c>
      <c r="CL1145" s="33">
        <v>0</v>
      </c>
      <c r="CM1145" s="33">
        <v>0</v>
      </c>
      <c r="CN1145" s="33">
        <v>0</v>
      </c>
      <c r="CO1145" s="33">
        <v>0</v>
      </c>
      <c r="CP1145" s="33">
        <v>0</v>
      </c>
      <c r="CQ1145" s="33">
        <v>0</v>
      </c>
      <c r="CR1145" s="33">
        <v>0</v>
      </c>
      <c r="CS1145" s="33">
        <v>0</v>
      </c>
      <c r="CT1145" s="33">
        <v>0</v>
      </c>
      <c r="CU1145" s="33">
        <v>0</v>
      </c>
      <c r="CV1145" s="33">
        <v>0</v>
      </c>
      <c r="CW1145" s="33">
        <v>0</v>
      </c>
      <c r="CX1145" s="33">
        <v>0</v>
      </c>
      <c r="CY1145" s="33">
        <v>0</v>
      </c>
      <c r="CZ1145" s="33">
        <v>0</v>
      </c>
      <c r="DA1145" s="33">
        <v>0</v>
      </c>
      <c r="DB1145" s="33">
        <v>0</v>
      </c>
      <c r="DC1145" s="33">
        <v>0</v>
      </c>
      <c r="DD1145" s="33">
        <v>0</v>
      </c>
      <c r="DE1145" s="33">
        <v>0</v>
      </c>
      <c r="DF1145" s="33">
        <v>0</v>
      </c>
      <c r="DG1145" s="33">
        <v>0</v>
      </c>
      <c r="DH1145" s="33">
        <v>0</v>
      </c>
      <c r="DI1145" s="33">
        <v>0</v>
      </c>
      <c r="DJ1145" s="33">
        <v>0</v>
      </c>
      <c r="DK1145" s="33">
        <v>0</v>
      </c>
      <c r="DL1145" s="33">
        <v>0</v>
      </c>
      <c r="DM1145" s="33">
        <v>0</v>
      </c>
      <c r="DN1145" s="33">
        <v>0</v>
      </c>
      <c r="DO1145" s="33">
        <v>0</v>
      </c>
      <c r="DP1145" s="33">
        <v>0</v>
      </c>
      <c r="DQ1145" s="33">
        <v>0</v>
      </c>
      <c r="DR1145" s="33">
        <v>0</v>
      </c>
      <c r="DS1145" s="33">
        <v>0</v>
      </c>
      <c r="DT1145" s="33">
        <v>0</v>
      </c>
      <c r="DU1145" s="33">
        <v>0</v>
      </c>
      <c r="DV1145" s="33">
        <v>0</v>
      </c>
      <c r="DW1145" s="33">
        <v>0</v>
      </c>
      <c r="DX1145" s="33">
        <v>0</v>
      </c>
      <c r="DY1145" s="33">
        <v>0</v>
      </c>
      <c r="DZ1145" s="33">
        <v>0</v>
      </c>
      <c r="EA1145" s="33">
        <v>0</v>
      </c>
      <c r="EB1145" s="33">
        <v>0</v>
      </c>
      <c r="EC1145" s="33">
        <v>0</v>
      </c>
      <c r="ED1145" s="33">
        <v>0</v>
      </c>
      <c r="EE1145" s="33">
        <v>0</v>
      </c>
      <c r="EF1145" s="33">
        <v>0</v>
      </c>
      <c r="EG1145" s="33">
        <v>0</v>
      </c>
      <c r="EH1145" s="33">
        <v>0</v>
      </c>
      <c r="EI1145" s="33">
        <v>0</v>
      </c>
      <c r="EJ1145" s="33">
        <v>0</v>
      </c>
      <c r="EK1145" s="33">
        <v>0</v>
      </c>
      <c r="EL1145" s="33">
        <v>0</v>
      </c>
      <c r="EM1145" s="33">
        <v>0</v>
      </c>
      <c r="EN1145" s="33">
        <v>0</v>
      </c>
      <c r="EO1145" s="33">
        <v>0</v>
      </c>
      <c r="EP1145" s="33">
        <v>0</v>
      </c>
      <c r="EQ1145" s="33">
        <v>0</v>
      </c>
      <c r="ER1145" s="33">
        <v>0</v>
      </c>
      <c r="ES1145" s="33">
        <v>0</v>
      </c>
      <c r="ET1145" s="33">
        <v>0</v>
      </c>
      <c r="EU1145" s="33">
        <v>0</v>
      </c>
      <c r="EV1145" s="33">
        <v>0</v>
      </c>
      <c r="EW1145" s="33">
        <v>0</v>
      </c>
      <c r="EX1145" s="33">
        <v>0</v>
      </c>
      <c r="EY1145" s="33">
        <v>0</v>
      </c>
      <c r="EZ1145" s="33">
        <v>0</v>
      </c>
      <c r="FA1145" s="33">
        <v>0</v>
      </c>
      <c r="FB1145" s="33">
        <v>0</v>
      </c>
      <c r="FC1145" s="33">
        <v>0</v>
      </c>
      <c r="FD1145" s="33">
        <v>0</v>
      </c>
      <c r="FE1145" s="33">
        <v>0</v>
      </c>
      <c r="FF1145" s="33">
        <v>0</v>
      </c>
      <c r="FG1145" s="33">
        <v>0</v>
      </c>
      <c r="FH1145" s="33">
        <v>0</v>
      </c>
      <c r="FI1145" s="33">
        <v>0</v>
      </c>
      <c r="FJ1145" s="33">
        <v>0</v>
      </c>
      <c r="FK1145" s="33">
        <v>0</v>
      </c>
      <c r="FL1145" s="33">
        <v>0</v>
      </c>
      <c r="FM1145" s="33">
        <v>0</v>
      </c>
      <c r="FN1145" s="33">
        <v>0</v>
      </c>
      <c r="FO1145" s="33">
        <v>0</v>
      </c>
      <c r="FP1145" s="33">
        <v>0</v>
      </c>
      <c r="FQ1145" s="33">
        <v>0</v>
      </c>
      <c r="FR1145" s="82">
        <v>0</v>
      </c>
      <c r="FS1145">
        <v>0</v>
      </c>
    </row>
    <row r="1146" spans="1:175" x14ac:dyDescent="0.2">
      <c r="A1146" s="18" t="s">
        <v>197</v>
      </c>
      <c r="B1146" s="27" t="s">
        <v>190</v>
      </c>
      <c r="C1146" s="27">
        <v>42948</v>
      </c>
      <c r="D1146" s="33">
        <v>0</v>
      </c>
      <c r="E1146" s="33">
        <v>0</v>
      </c>
      <c r="F1146" s="33">
        <v>0</v>
      </c>
      <c r="G1146" s="33">
        <v>0</v>
      </c>
      <c r="H1146" s="33">
        <v>0</v>
      </c>
      <c r="I1146" s="33">
        <v>0</v>
      </c>
      <c r="J1146" s="33">
        <v>0</v>
      </c>
      <c r="K1146" s="33">
        <v>0</v>
      </c>
      <c r="L1146" s="33">
        <v>0</v>
      </c>
      <c r="M1146" s="33">
        <v>0</v>
      </c>
      <c r="N1146" s="33">
        <v>0</v>
      </c>
      <c r="O1146" s="33">
        <v>0</v>
      </c>
      <c r="P1146" s="33">
        <v>0</v>
      </c>
      <c r="Q1146" s="33">
        <v>0</v>
      </c>
      <c r="R1146" s="33">
        <v>0</v>
      </c>
      <c r="S1146" s="33">
        <v>0</v>
      </c>
      <c r="T1146" s="33">
        <v>0</v>
      </c>
      <c r="U1146" s="33">
        <v>0</v>
      </c>
      <c r="V1146" s="33">
        <v>0</v>
      </c>
      <c r="W1146" s="33">
        <v>0</v>
      </c>
      <c r="X1146" s="33">
        <v>0</v>
      </c>
      <c r="Y1146" s="33">
        <v>0</v>
      </c>
      <c r="Z1146" s="33">
        <v>0</v>
      </c>
      <c r="AA1146" s="33">
        <v>0</v>
      </c>
      <c r="AB1146" s="33">
        <v>0</v>
      </c>
      <c r="AC1146" s="33">
        <v>0</v>
      </c>
      <c r="AD1146" s="33">
        <v>0</v>
      </c>
      <c r="AE1146" s="33">
        <v>0</v>
      </c>
      <c r="AF1146" s="33">
        <v>0</v>
      </c>
      <c r="AG1146" s="33">
        <v>0</v>
      </c>
      <c r="AH1146" s="33">
        <v>0</v>
      </c>
      <c r="AI1146" s="33">
        <v>0</v>
      </c>
      <c r="AJ1146" s="33">
        <v>0</v>
      </c>
      <c r="AK1146" s="33">
        <v>0</v>
      </c>
      <c r="AL1146" s="33">
        <v>0</v>
      </c>
      <c r="AM1146" s="33">
        <v>0</v>
      </c>
      <c r="AN1146" s="33">
        <v>0</v>
      </c>
      <c r="AO1146" s="33">
        <v>0</v>
      </c>
      <c r="AP1146" s="33">
        <v>0</v>
      </c>
      <c r="AQ1146" s="33">
        <v>0</v>
      </c>
      <c r="AR1146" s="33">
        <v>0</v>
      </c>
      <c r="AS1146" s="33">
        <v>0</v>
      </c>
      <c r="AT1146" s="33">
        <v>0</v>
      </c>
      <c r="AU1146" s="33">
        <v>0</v>
      </c>
      <c r="AV1146" s="33">
        <v>0</v>
      </c>
      <c r="AW1146" s="33">
        <v>0</v>
      </c>
      <c r="AX1146" s="33">
        <v>0</v>
      </c>
      <c r="AY1146" s="33">
        <v>0</v>
      </c>
      <c r="AZ1146" s="33">
        <v>0</v>
      </c>
      <c r="BA1146" s="33">
        <v>0</v>
      </c>
      <c r="BB1146" s="33">
        <v>0</v>
      </c>
      <c r="BC1146" s="33">
        <v>0</v>
      </c>
      <c r="BD1146" s="33">
        <v>0</v>
      </c>
      <c r="BE1146" s="33">
        <v>0</v>
      </c>
      <c r="BF1146" s="33">
        <v>0</v>
      </c>
      <c r="BG1146" s="33">
        <v>0</v>
      </c>
      <c r="BH1146" s="33">
        <v>0</v>
      </c>
      <c r="BI1146" s="33">
        <v>0</v>
      </c>
      <c r="BJ1146" s="33">
        <v>0</v>
      </c>
      <c r="BK1146" s="33">
        <v>0</v>
      </c>
      <c r="BL1146" s="33">
        <v>0</v>
      </c>
      <c r="BM1146" s="33">
        <v>0</v>
      </c>
      <c r="BN1146" s="33">
        <v>0</v>
      </c>
      <c r="BO1146" s="33">
        <v>0</v>
      </c>
      <c r="BP1146" s="33">
        <v>0</v>
      </c>
      <c r="BQ1146" s="33">
        <v>0</v>
      </c>
      <c r="BR1146" s="33">
        <v>0</v>
      </c>
      <c r="BS1146" s="33">
        <v>0</v>
      </c>
      <c r="BT1146" s="33">
        <v>0</v>
      </c>
      <c r="BU1146" s="33">
        <v>0</v>
      </c>
      <c r="BV1146" s="33">
        <v>0</v>
      </c>
      <c r="BW1146" s="33">
        <v>0</v>
      </c>
      <c r="BX1146" s="33">
        <v>0</v>
      </c>
      <c r="BY1146" s="33">
        <v>0</v>
      </c>
      <c r="BZ1146" s="33">
        <v>0</v>
      </c>
      <c r="CA1146" s="33">
        <v>0</v>
      </c>
      <c r="CB1146" s="33">
        <v>0</v>
      </c>
      <c r="CC1146" s="33">
        <v>0</v>
      </c>
      <c r="CD1146" s="33">
        <v>0</v>
      </c>
      <c r="CE1146" s="33">
        <v>0</v>
      </c>
      <c r="CF1146" s="33">
        <v>0</v>
      </c>
      <c r="CG1146" s="33">
        <v>0</v>
      </c>
      <c r="CH1146" s="33">
        <v>0</v>
      </c>
      <c r="CI1146" s="33">
        <v>0</v>
      </c>
      <c r="CJ1146" s="33">
        <v>0</v>
      </c>
      <c r="CK1146" s="33">
        <v>0</v>
      </c>
      <c r="CL1146" s="33">
        <v>0</v>
      </c>
      <c r="CM1146" s="33">
        <v>0</v>
      </c>
      <c r="CN1146" s="33">
        <v>0</v>
      </c>
      <c r="CO1146" s="33">
        <v>0</v>
      </c>
      <c r="CP1146" s="33">
        <v>0</v>
      </c>
      <c r="CQ1146" s="33">
        <v>0</v>
      </c>
      <c r="CR1146" s="33">
        <v>0</v>
      </c>
      <c r="CS1146" s="33">
        <v>0</v>
      </c>
      <c r="CT1146" s="33">
        <v>0</v>
      </c>
      <c r="CU1146" s="33">
        <v>0</v>
      </c>
      <c r="CV1146" s="33">
        <v>0</v>
      </c>
      <c r="CW1146" s="33">
        <v>0</v>
      </c>
      <c r="CX1146" s="33">
        <v>0</v>
      </c>
      <c r="CY1146" s="33">
        <v>0</v>
      </c>
      <c r="CZ1146" s="33">
        <v>0</v>
      </c>
      <c r="DA1146" s="33">
        <v>0</v>
      </c>
      <c r="DB1146" s="33">
        <v>0</v>
      </c>
      <c r="DC1146" s="33">
        <v>0</v>
      </c>
      <c r="DD1146" s="33">
        <v>0</v>
      </c>
      <c r="DE1146" s="33">
        <v>0</v>
      </c>
      <c r="DF1146" s="33">
        <v>0</v>
      </c>
      <c r="DG1146" s="33">
        <v>0</v>
      </c>
      <c r="DH1146" s="33">
        <v>0</v>
      </c>
      <c r="DI1146" s="33">
        <v>0</v>
      </c>
      <c r="DJ1146" s="33">
        <v>0</v>
      </c>
      <c r="DK1146" s="33">
        <v>0</v>
      </c>
      <c r="DL1146" s="33">
        <v>0</v>
      </c>
      <c r="DM1146" s="33">
        <v>0</v>
      </c>
      <c r="DN1146" s="33">
        <v>0</v>
      </c>
      <c r="DO1146" s="33">
        <v>0</v>
      </c>
      <c r="DP1146" s="33">
        <v>0</v>
      </c>
      <c r="DQ1146" s="33">
        <v>0</v>
      </c>
      <c r="DR1146" s="33">
        <v>0</v>
      </c>
      <c r="DS1146" s="33">
        <v>0</v>
      </c>
      <c r="DT1146" s="33">
        <v>0</v>
      </c>
      <c r="DU1146" s="33">
        <v>0</v>
      </c>
      <c r="DV1146" s="33">
        <v>0</v>
      </c>
      <c r="DW1146" s="33">
        <v>0</v>
      </c>
      <c r="DX1146" s="33">
        <v>0</v>
      </c>
      <c r="DY1146" s="33">
        <v>0</v>
      </c>
      <c r="DZ1146" s="33">
        <v>0</v>
      </c>
      <c r="EA1146" s="33">
        <v>0</v>
      </c>
      <c r="EB1146" s="33">
        <v>0</v>
      </c>
      <c r="EC1146" s="33">
        <v>0</v>
      </c>
      <c r="ED1146" s="33">
        <v>0</v>
      </c>
      <c r="EE1146" s="33">
        <v>0</v>
      </c>
      <c r="EF1146" s="33">
        <v>0</v>
      </c>
      <c r="EG1146" s="33">
        <v>0</v>
      </c>
      <c r="EH1146" s="33">
        <v>0</v>
      </c>
      <c r="EI1146" s="33">
        <v>0</v>
      </c>
      <c r="EJ1146" s="33">
        <v>0</v>
      </c>
      <c r="EK1146" s="33">
        <v>0</v>
      </c>
      <c r="EL1146" s="33">
        <v>0</v>
      </c>
      <c r="EM1146" s="33">
        <v>0</v>
      </c>
      <c r="EN1146" s="33">
        <v>0</v>
      </c>
      <c r="EO1146" s="33">
        <v>0</v>
      </c>
      <c r="EP1146" s="33">
        <v>0</v>
      </c>
      <c r="EQ1146" s="33">
        <v>0</v>
      </c>
      <c r="ER1146" s="33">
        <v>0</v>
      </c>
      <c r="ES1146" s="33">
        <v>0</v>
      </c>
      <c r="ET1146" s="33">
        <v>0</v>
      </c>
      <c r="EU1146" s="33">
        <v>0</v>
      </c>
      <c r="EV1146" s="33">
        <v>0</v>
      </c>
      <c r="EW1146" s="33">
        <v>0</v>
      </c>
      <c r="EX1146" s="33">
        <v>0</v>
      </c>
      <c r="EY1146" s="33">
        <v>0</v>
      </c>
      <c r="EZ1146" s="33">
        <v>0</v>
      </c>
      <c r="FA1146" s="33">
        <v>0</v>
      </c>
      <c r="FB1146" s="33">
        <v>0</v>
      </c>
      <c r="FC1146" s="33">
        <v>0</v>
      </c>
      <c r="FD1146" s="33">
        <v>0</v>
      </c>
      <c r="FE1146" s="33">
        <v>0</v>
      </c>
      <c r="FF1146" s="33">
        <v>0</v>
      </c>
      <c r="FG1146" s="33">
        <v>0</v>
      </c>
      <c r="FH1146" s="33">
        <v>0</v>
      </c>
      <c r="FI1146" s="33">
        <v>0</v>
      </c>
      <c r="FJ1146" s="33">
        <v>0</v>
      </c>
      <c r="FK1146" s="33">
        <v>0</v>
      </c>
      <c r="FL1146" s="33">
        <v>0</v>
      </c>
      <c r="FM1146" s="33">
        <v>0</v>
      </c>
      <c r="FN1146" s="33">
        <v>0</v>
      </c>
      <c r="FO1146" s="33">
        <v>0</v>
      </c>
      <c r="FP1146" s="33">
        <v>0</v>
      </c>
      <c r="FQ1146" s="33">
        <v>0</v>
      </c>
      <c r="FR1146" s="82">
        <v>0</v>
      </c>
      <c r="FS1146">
        <v>0</v>
      </c>
    </row>
    <row r="1147" spans="1:175" x14ac:dyDescent="0.2">
      <c r="A1147" s="18" t="s">
        <v>197</v>
      </c>
      <c r="B1147" s="27" t="s">
        <v>190</v>
      </c>
      <c r="C1147" s="27">
        <v>42949</v>
      </c>
      <c r="D1147" s="33">
        <v>0</v>
      </c>
      <c r="E1147" s="33">
        <v>0</v>
      </c>
      <c r="F1147" s="33">
        <v>0</v>
      </c>
      <c r="G1147" s="33">
        <v>0</v>
      </c>
      <c r="H1147" s="33">
        <v>0</v>
      </c>
      <c r="I1147" s="33">
        <v>0</v>
      </c>
      <c r="J1147" s="33">
        <v>0</v>
      </c>
      <c r="K1147" s="33">
        <v>0</v>
      </c>
      <c r="L1147" s="33">
        <v>0</v>
      </c>
      <c r="M1147" s="33">
        <v>0</v>
      </c>
      <c r="N1147" s="33">
        <v>0</v>
      </c>
      <c r="O1147" s="33">
        <v>0</v>
      </c>
      <c r="P1147" s="33">
        <v>0</v>
      </c>
      <c r="Q1147" s="33">
        <v>0</v>
      </c>
      <c r="R1147" s="33">
        <v>0</v>
      </c>
      <c r="S1147" s="33">
        <v>0</v>
      </c>
      <c r="T1147" s="33">
        <v>0</v>
      </c>
      <c r="U1147" s="33">
        <v>0</v>
      </c>
      <c r="V1147" s="33">
        <v>0</v>
      </c>
      <c r="W1147" s="33">
        <v>0</v>
      </c>
      <c r="X1147" s="33">
        <v>0</v>
      </c>
      <c r="Y1147" s="33">
        <v>0</v>
      </c>
      <c r="Z1147" s="33">
        <v>0</v>
      </c>
      <c r="AA1147" s="33">
        <v>0</v>
      </c>
      <c r="AB1147" s="33">
        <v>0</v>
      </c>
      <c r="AC1147" s="33">
        <v>0</v>
      </c>
      <c r="AD1147" s="33">
        <v>0</v>
      </c>
      <c r="AE1147" s="33">
        <v>0</v>
      </c>
      <c r="AF1147" s="33">
        <v>0</v>
      </c>
      <c r="AG1147" s="33">
        <v>0</v>
      </c>
      <c r="AH1147" s="33">
        <v>0</v>
      </c>
      <c r="AI1147" s="33">
        <v>0</v>
      </c>
      <c r="AJ1147" s="33">
        <v>0</v>
      </c>
      <c r="AK1147" s="33">
        <v>0</v>
      </c>
      <c r="AL1147" s="33">
        <v>0</v>
      </c>
      <c r="AM1147" s="33">
        <v>0</v>
      </c>
      <c r="AN1147" s="33">
        <v>0</v>
      </c>
      <c r="AO1147" s="33">
        <v>0</v>
      </c>
      <c r="AP1147" s="33">
        <v>0</v>
      </c>
      <c r="AQ1147" s="33">
        <v>0</v>
      </c>
      <c r="AR1147" s="33">
        <v>0</v>
      </c>
      <c r="AS1147" s="33">
        <v>0</v>
      </c>
      <c r="AT1147" s="33">
        <v>0</v>
      </c>
      <c r="AU1147" s="33">
        <v>0</v>
      </c>
      <c r="AV1147" s="33">
        <v>0</v>
      </c>
      <c r="AW1147" s="33">
        <v>0</v>
      </c>
      <c r="AX1147" s="33">
        <v>0</v>
      </c>
      <c r="AY1147" s="33">
        <v>0</v>
      </c>
      <c r="AZ1147" s="33">
        <v>0</v>
      </c>
      <c r="BA1147" s="33">
        <v>0</v>
      </c>
      <c r="BB1147" s="33">
        <v>0</v>
      </c>
      <c r="BC1147" s="33">
        <v>0</v>
      </c>
      <c r="BD1147" s="33">
        <v>0</v>
      </c>
      <c r="BE1147" s="33">
        <v>0</v>
      </c>
      <c r="BF1147" s="33">
        <v>0</v>
      </c>
      <c r="BG1147" s="33">
        <v>0</v>
      </c>
      <c r="BH1147" s="33">
        <v>0</v>
      </c>
      <c r="BI1147" s="33">
        <v>0</v>
      </c>
      <c r="BJ1147" s="33">
        <v>0</v>
      </c>
      <c r="BK1147" s="33">
        <v>0</v>
      </c>
      <c r="BL1147" s="33">
        <v>0</v>
      </c>
      <c r="BM1147" s="33">
        <v>0</v>
      </c>
      <c r="BN1147" s="33">
        <v>0</v>
      </c>
      <c r="BO1147" s="33">
        <v>0</v>
      </c>
      <c r="BP1147" s="33">
        <v>0</v>
      </c>
      <c r="BQ1147" s="33">
        <v>0</v>
      </c>
      <c r="BR1147" s="33">
        <v>0</v>
      </c>
      <c r="BS1147" s="33">
        <v>0</v>
      </c>
      <c r="BT1147" s="33">
        <v>0</v>
      </c>
      <c r="BU1147" s="33">
        <v>0</v>
      </c>
      <c r="BV1147" s="33">
        <v>0</v>
      </c>
      <c r="BW1147" s="33">
        <v>0</v>
      </c>
      <c r="BX1147" s="33">
        <v>0</v>
      </c>
      <c r="BY1147" s="33">
        <v>0</v>
      </c>
      <c r="BZ1147" s="33">
        <v>0</v>
      </c>
      <c r="CA1147" s="33">
        <v>0</v>
      </c>
      <c r="CB1147" s="33">
        <v>0</v>
      </c>
      <c r="CC1147" s="33">
        <v>0</v>
      </c>
      <c r="CD1147" s="33">
        <v>0</v>
      </c>
      <c r="CE1147" s="33">
        <v>0</v>
      </c>
      <c r="CF1147" s="33">
        <v>0</v>
      </c>
      <c r="CG1147" s="33">
        <v>0</v>
      </c>
      <c r="CH1147" s="33">
        <v>0</v>
      </c>
      <c r="CI1147" s="33">
        <v>0</v>
      </c>
      <c r="CJ1147" s="33">
        <v>0</v>
      </c>
      <c r="CK1147" s="33">
        <v>0</v>
      </c>
      <c r="CL1147" s="33">
        <v>0</v>
      </c>
      <c r="CM1147" s="33">
        <v>0</v>
      </c>
      <c r="CN1147" s="33">
        <v>0</v>
      </c>
      <c r="CO1147" s="33">
        <v>0</v>
      </c>
      <c r="CP1147" s="33">
        <v>0</v>
      </c>
      <c r="CQ1147" s="33">
        <v>0</v>
      </c>
      <c r="CR1147" s="33">
        <v>0</v>
      </c>
      <c r="CS1147" s="33">
        <v>0</v>
      </c>
      <c r="CT1147" s="33">
        <v>0</v>
      </c>
      <c r="CU1147" s="33">
        <v>0</v>
      </c>
      <c r="CV1147" s="33">
        <v>0</v>
      </c>
      <c r="CW1147" s="33">
        <v>0</v>
      </c>
      <c r="CX1147" s="33">
        <v>0</v>
      </c>
      <c r="CY1147" s="33">
        <v>0</v>
      </c>
      <c r="CZ1147" s="33">
        <v>0</v>
      </c>
      <c r="DA1147" s="33">
        <v>0</v>
      </c>
      <c r="DB1147" s="33">
        <v>0</v>
      </c>
      <c r="DC1147" s="33">
        <v>0</v>
      </c>
      <c r="DD1147" s="33">
        <v>0</v>
      </c>
      <c r="DE1147" s="33">
        <v>0</v>
      </c>
      <c r="DF1147" s="33">
        <v>0</v>
      </c>
      <c r="DG1147" s="33">
        <v>0</v>
      </c>
      <c r="DH1147" s="33">
        <v>0</v>
      </c>
      <c r="DI1147" s="33">
        <v>0</v>
      </c>
      <c r="DJ1147" s="33">
        <v>0</v>
      </c>
      <c r="DK1147" s="33">
        <v>0</v>
      </c>
      <c r="DL1147" s="33">
        <v>0</v>
      </c>
      <c r="DM1147" s="33">
        <v>0</v>
      </c>
      <c r="DN1147" s="33">
        <v>0</v>
      </c>
      <c r="DO1147" s="33">
        <v>0</v>
      </c>
      <c r="DP1147" s="33">
        <v>0</v>
      </c>
      <c r="DQ1147" s="33">
        <v>0</v>
      </c>
      <c r="DR1147" s="33">
        <v>0</v>
      </c>
      <c r="DS1147" s="33">
        <v>0</v>
      </c>
      <c r="DT1147" s="33">
        <v>0</v>
      </c>
      <c r="DU1147" s="33">
        <v>0</v>
      </c>
      <c r="DV1147" s="33">
        <v>0</v>
      </c>
      <c r="DW1147" s="33">
        <v>0</v>
      </c>
      <c r="DX1147" s="33">
        <v>0</v>
      </c>
      <c r="DY1147" s="33">
        <v>0</v>
      </c>
      <c r="DZ1147" s="33">
        <v>0</v>
      </c>
      <c r="EA1147" s="33">
        <v>0</v>
      </c>
      <c r="EB1147" s="33">
        <v>0</v>
      </c>
      <c r="EC1147" s="33">
        <v>0</v>
      </c>
      <c r="ED1147" s="33">
        <v>0</v>
      </c>
      <c r="EE1147" s="33">
        <v>0</v>
      </c>
      <c r="EF1147" s="33">
        <v>0</v>
      </c>
      <c r="EG1147" s="33">
        <v>0</v>
      </c>
      <c r="EH1147" s="33">
        <v>0</v>
      </c>
      <c r="EI1147" s="33">
        <v>0</v>
      </c>
      <c r="EJ1147" s="33">
        <v>0</v>
      </c>
      <c r="EK1147" s="33">
        <v>0</v>
      </c>
      <c r="EL1147" s="33">
        <v>0</v>
      </c>
      <c r="EM1147" s="33">
        <v>0</v>
      </c>
      <c r="EN1147" s="33">
        <v>0</v>
      </c>
      <c r="EO1147" s="33">
        <v>0</v>
      </c>
      <c r="EP1147" s="33">
        <v>0</v>
      </c>
      <c r="EQ1147" s="33">
        <v>0</v>
      </c>
      <c r="ER1147" s="33">
        <v>0</v>
      </c>
      <c r="ES1147" s="33">
        <v>0</v>
      </c>
      <c r="ET1147" s="33">
        <v>0</v>
      </c>
      <c r="EU1147" s="33">
        <v>0</v>
      </c>
      <c r="EV1147" s="33">
        <v>0</v>
      </c>
      <c r="EW1147" s="33">
        <v>0</v>
      </c>
      <c r="EX1147" s="33">
        <v>0</v>
      </c>
      <c r="EY1147" s="33">
        <v>0</v>
      </c>
      <c r="EZ1147" s="33">
        <v>0</v>
      </c>
      <c r="FA1147" s="33">
        <v>0</v>
      </c>
      <c r="FB1147" s="33">
        <v>0</v>
      </c>
      <c r="FC1147" s="33">
        <v>0</v>
      </c>
      <c r="FD1147" s="33">
        <v>0</v>
      </c>
      <c r="FE1147" s="33">
        <v>0</v>
      </c>
      <c r="FF1147" s="33">
        <v>0</v>
      </c>
      <c r="FG1147" s="33">
        <v>0</v>
      </c>
      <c r="FH1147" s="33">
        <v>0</v>
      </c>
      <c r="FI1147" s="33">
        <v>0</v>
      </c>
      <c r="FJ1147" s="33">
        <v>0</v>
      </c>
      <c r="FK1147" s="33">
        <v>0</v>
      </c>
      <c r="FL1147" s="33">
        <v>0</v>
      </c>
      <c r="FM1147" s="33">
        <v>0</v>
      </c>
      <c r="FN1147" s="33">
        <v>0</v>
      </c>
      <c r="FO1147" s="33">
        <v>0</v>
      </c>
      <c r="FP1147" s="33">
        <v>0</v>
      </c>
      <c r="FQ1147" s="33">
        <v>0</v>
      </c>
      <c r="FR1147" s="82">
        <v>0</v>
      </c>
      <c r="FS1147">
        <v>0</v>
      </c>
    </row>
    <row r="1148" spans="1:175" x14ac:dyDescent="0.2">
      <c r="A1148" s="18" t="s">
        <v>197</v>
      </c>
      <c r="B1148" s="27" t="s">
        <v>190</v>
      </c>
      <c r="C1148" s="27">
        <v>42975</v>
      </c>
      <c r="D1148" s="33">
        <v>0</v>
      </c>
      <c r="E1148" s="33">
        <v>0</v>
      </c>
      <c r="F1148" s="33">
        <v>0</v>
      </c>
      <c r="G1148" s="33">
        <v>0</v>
      </c>
      <c r="H1148" s="33">
        <v>0</v>
      </c>
      <c r="I1148" s="33">
        <v>0</v>
      </c>
      <c r="J1148" s="33">
        <v>0</v>
      </c>
      <c r="K1148" s="33">
        <v>0</v>
      </c>
      <c r="L1148" s="33">
        <v>0</v>
      </c>
      <c r="M1148" s="33">
        <v>0</v>
      </c>
      <c r="N1148" s="33">
        <v>0</v>
      </c>
      <c r="O1148" s="33">
        <v>0</v>
      </c>
      <c r="P1148" s="33">
        <v>0</v>
      </c>
      <c r="Q1148" s="33">
        <v>0</v>
      </c>
      <c r="R1148" s="33">
        <v>0</v>
      </c>
      <c r="S1148" s="33">
        <v>0</v>
      </c>
      <c r="T1148" s="33">
        <v>0</v>
      </c>
      <c r="U1148" s="33">
        <v>0</v>
      </c>
      <c r="V1148" s="33">
        <v>0</v>
      </c>
      <c r="W1148" s="33">
        <v>0</v>
      </c>
      <c r="X1148" s="33">
        <v>0</v>
      </c>
      <c r="Y1148" s="33">
        <v>0</v>
      </c>
      <c r="Z1148" s="33">
        <v>0</v>
      </c>
      <c r="AA1148" s="33">
        <v>0</v>
      </c>
      <c r="AB1148" s="33">
        <v>0</v>
      </c>
      <c r="AC1148" s="33">
        <v>0</v>
      </c>
      <c r="AD1148" s="33">
        <v>0</v>
      </c>
      <c r="AE1148" s="33">
        <v>0</v>
      </c>
      <c r="AF1148" s="33">
        <v>0</v>
      </c>
      <c r="AG1148" s="33">
        <v>0</v>
      </c>
      <c r="AH1148" s="33">
        <v>0</v>
      </c>
      <c r="AI1148" s="33">
        <v>0</v>
      </c>
      <c r="AJ1148" s="33">
        <v>0</v>
      </c>
      <c r="AK1148" s="33">
        <v>0</v>
      </c>
      <c r="AL1148" s="33">
        <v>0</v>
      </c>
      <c r="AM1148" s="33">
        <v>0</v>
      </c>
      <c r="AN1148" s="33">
        <v>0</v>
      </c>
      <c r="AO1148" s="33">
        <v>0</v>
      </c>
      <c r="AP1148" s="33">
        <v>0</v>
      </c>
      <c r="AQ1148" s="33">
        <v>0</v>
      </c>
      <c r="AR1148" s="33">
        <v>0</v>
      </c>
      <c r="AS1148" s="33">
        <v>0</v>
      </c>
      <c r="AT1148" s="33">
        <v>0</v>
      </c>
      <c r="AU1148" s="33">
        <v>0</v>
      </c>
      <c r="AV1148" s="33">
        <v>0</v>
      </c>
      <c r="AW1148" s="33">
        <v>0</v>
      </c>
      <c r="AX1148" s="33">
        <v>0</v>
      </c>
      <c r="AY1148" s="33">
        <v>0</v>
      </c>
      <c r="AZ1148" s="33">
        <v>0</v>
      </c>
      <c r="BA1148" s="33">
        <v>0</v>
      </c>
      <c r="BB1148" s="33">
        <v>0</v>
      </c>
      <c r="BC1148" s="33">
        <v>0</v>
      </c>
      <c r="BD1148" s="33">
        <v>0</v>
      </c>
      <c r="BE1148" s="33">
        <v>0</v>
      </c>
      <c r="BF1148" s="33">
        <v>0</v>
      </c>
      <c r="BG1148" s="33">
        <v>0</v>
      </c>
      <c r="BH1148" s="33">
        <v>0</v>
      </c>
      <c r="BI1148" s="33">
        <v>0</v>
      </c>
      <c r="BJ1148" s="33">
        <v>0</v>
      </c>
      <c r="BK1148" s="33">
        <v>0</v>
      </c>
      <c r="BL1148" s="33">
        <v>0</v>
      </c>
      <c r="BM1148" s="33">
        <v>0</v>
      </c>
      <c r="BN1148" s="33">
        <v>0</v>
      </c>
      <c r="BO1148" s="33">
        <v>0</v>
      </c>
      <c r="BP1148" s="33">
        <v>0</v>
      </c>
      <c r="BQ1148" s="33">
        <v>0</v>
      </c>
      <c r="BR1148" s="33">
        <v>0</v>
      </c>
      <c r="BS1148" s="33">
        <v>0</v>
      </c>
      <c r="BT1148" s="33">
        <v>0</v>
      </c>
      <c r="BU1148" s="33">
        <v>0</v>
      </c>
      <c r="BV1148" s="33">
        <v>0</v>
      </c>
      <c r="BW1148" s="33">
        <v>0</v>
      </c>
      <c r="BX1148" s="33">
        <v>0</v>
      </c>
      <c r="BY1148" s="33">
        <v>0</v>
      </c>
      <c r="BZ1148" s="33">
        <v>0</v>
      </c>
      <c r="CA1148" s="33">
        <v>0</v>
      </c>
      <c r="CB1148" s="33">
        <v>0</v>
      </c>
      <c r="CC1148" s="33">
        <v>0</v>
      </c>
      <c r="CD1148" s="33">
        <v>0</v>
      </c>
      <c r="CE1148" s="33">
        <v>0</v>
      </c>
      <c r="CF1148" s="33">
        <v>0</v>
      </c>
      <c r="CG1148" s="33">
        <v>0</v>
      </c>
      <c r="CH1148" s="33">
        <v>0</v>
      </c>
      <c r="CI1148" s="33">
        <v>0</v>
      </c>
      <c r="CJ1148" s="33">
        <v>0</v>
      </c>
      <c r="CK1148" s="33">
        <v>0</v>
      </c>
      <c r="CL1148" s="33">
        <v>0</v>
      </c>
      <c r="CM1148" s="33">
        <v>0</v>
      </c>
      <c r="CN1148" s="33">
        <v>0</v>
      </c>
      <c r="CO1148" s="33">
        <v>0</v>
      </c>
      <c r="CP1148" s="33">
        <v>0</v>
      </c>
      <c r="CQ1148" s="33">
        <v>0</v>
      </c>
      <c r="CR1148" s="33">
        <v>0</v>
      </c>
      <c r="CS1148" s="33">
        <v>0</v>
      </c>
      <c r="CT1148" s="33">
        <v>0</v>
      </c>
      <c r="CU1148" s="33">
        <v>0</v>
      </c>
      <c r="CV1148" s="33">
        <v>0</v>
      </c>
      <c r="CW1148" s="33">
        <v>0</v>
      </c>
      <c r="CX1148" s="33">
        <v>0</v>
      </c>
      <c r="CY1148" s="33">
        <v>0</v>
      </c>
      <c r="CZ1148" s="33">
        <v>0</v>
      </c>
      <c r="DA1148" s="33">
        <v>0</v>
      </c>
      <c r="DB1148" s="33">
        <v>0</v>
      </c>
      <c r="DC1148" s="33">
        <v>0</v>
      </c>
      <c r="DD1148" s="33">
        <v>0</v>
      </c>
      <c r="DE1148" s="33">
        <v>0</v>
      </c>
      <c r="DF1148" s="33">
        <v>0</v>
      </c>
      <c r="DG1148" s="33">
        <v>0</v>
      </c>
      <c r="DH1148" s="33">
        <v>0</v>
      </c>
      <c r="DI1148" s="33">
        <v>0</v>
      </c>
      <c r="DJ1148" s="33">
        <v>0</v>
      </c>
      <c r="DK1148" s="33">
        <v>0</v>
      </c>
      <c r="DL1148" s="33">
        <v>0</v>
      </c>
      <c r="DM1148" s="33">
        <v>0</v>
      </c>
      <c r="DN1148" s="33">
        <v>0</v>
      </c>
      <c r="DO1148" s="33">
        <v>0</v>
      </c>
      <c r="DP1148" s="33">
        <v>0</v>
      </c>
      <c r="DQ1148" s="33">
        <v>0</v>
      </c>
      <c r="DR1148" s="33">
        <v>0</v>
      </c>
      <c r="DS1148" s="33">
        <v>0</v>
      </c>
      <c r="DT1148" s="33">
        <v>0</v>
      </c>
      <c r="DU1148" s="33">
        <v>0</v>
      </c>
      <c r="DV1148" s="33">
        <v>0</v>
      </c>
      <c r="DW1148" s="33">
        <v>0</v>
      </c>
      <c r="DX1148" s="33">
        <v>0</v>
      </c>
      <c r="DY1148" s="33">
        <v>0</v>
      </c>
      <c r="DZ1148" s="33">
        <v>0</v>
      </c>
      <c r="EA1148" s="33">
        <v>0</v>
      </c>
      <c r="EB1148" s="33">
        <v>0</v>
      </c>
      <c r="EC1148" s="33">
        <v>0</v>
      </c>
      <c r="ED1148" s="33">
        <v>0</v>
      </c>
      <c r="EE1148" s="33">
        <v>0</v>
      </c>
      <c r="EF1148" s="33">
        <v>0</v>
      </c>
      <c r="EG1148" s="33">
        <v>0</v>
      </c>
      <c r="EH1148" s="33">
        <v>0</v>
      </c>
      <c r="EI1148" s="33">
        <v>0</v>
      </c>
      <c r="EJ1148" s="33">
        <v>0</v>
      </c>
      <c r="EK1148" s="33">
        <v>0</v>
      </c>
      <c r="EL1148" s="33">
        <v>0</v>
      </c>
      <c r="EM1148" s="33">
        <v>0</v>
      </c>
      <c r="EN1148" s="33">
        <v>0</v>
      </c>
      <c r="EO1148" s="33">
        <v>0</v>
      </c>
      <c r="EP1148" s="33">
        <v>0</v>
      </c>
      <c r="EQ1148" s="33">
        <v>0</v>
      </c>
      <c r="ER1148" s="33">
        <v>0</v>
      </c>
      <c r="ES1148" s="33">
        <v>0</v>
      </c>
      <c r="ET1148" s="33">
        <v>0</v>
      </c>
      <c r="EU1148" s="33">
        <v>0</v>
      </c>
      <c r="EV1148" s="33">
        <v>0</v>
      </c>
      <c r="EW1148" s="33">
        <v>0</v>
      </c>
      <c r="EX1148" s="33">
        <v>0</v>
      </c>
      <c r="EY1148" s="33">
        <v>0</v>
      </c>
      <c r="EZ1148" s="33">
        <v>0</v>
      </c>
      <c r="FA1148" s="33">
        <v>0</v>
      </c>
      <c r="FB1148" s="33">
        <v>0</v>
      </c>
      <c r="FC1148" s="33">
        <v>0</v>
      </c>
      <c r="FD1148" s="33">
        <v>0</v>
      </c>
      <c r="FE1148" s="33">
        <v>0</v>
      </c>
      <c r="FF1148" s="33">
        <v>0</v>
      </c>
      <c r="FG1148" s="33">
        <v>0</v>
      </c>
      <c r="FH1148" s="33">
        <v>0</v>
      </c>
      <c r="FI1148" s="33">
        <v>0</v>
      </c>
      <c r="FJ1148" s="33">
        <v>0</v>
      </c>
      <c r="FK1148" s="33">
        <v>0</v>
      </c>
      <c r="FL1148" s="33">
        <v>0</v>
      </c>
      <c r="FM1148" s="33">
        <v>0</v>
      </c>
      <c r="FN1148" s="33">
        <v>0</v>
      </c>
      <c r="FO1148" s="33">
        <v>0</v>
      </c>
      <c r="FP1148" s="33">
        <v>0</v>
      </c>
      <c r="FQ1148" s="33">
        <v>0</v>
      </c>
      <c r="FR1148" s="82">
        <v>0</v>
      </c>
      <c r="FS1148">
        <v>0</v>
      </c>
    </row>
    <row r="1149" spans="1:175" x14ac:dyDescent="0.2">
      <c r="A1149" s="18" t="s">
        <v>197</v>
      </c>
      <c r="B1149" s="27" t="s">
        <v>190</v>
      </c>
      <c r="C1149" s="27">
        <v>42976</v>
      </c>
      <c r="D1149" s="33">
        <v>0</v>
      </c>
      <c r="E1149" s="33">
        <v>0</v>
      </c>
      <c r="F1149" s="33">
        <v>0</v>
      </c>
      <c r="G1149" s="33">
        <v>0</v>
      </c>
      <c r="H1149" s="33">
        <v>0</v>
      </c>
      <c r="I1149" s="33">
        <v>0</v>
      </c>
      <c r="J1149" s="33">
        <v>0</v>
      </c>
      <c r="K1149" s="33">
        <v>0</v>
      </c>
      <c r="L1149" s="33">
        <v>0</v>
      </c>
      <c r="M1149" s="33">
        <v>0</v>
      </c>
      <c r="N1149" s="33">
        <v>0</v>
      </c>
      <c r="O1149" s="33">
        <v>0</v>
      </c>
      <c r="P1149" s="33">
        <v>0</v>
      </c>
      <c r="Q1149" s="33">
        <v>0</v>
      </c>
      <c r="R1149" s="33">
        <v>0</v>
      </c>
      <c r="S1149" s="33">
        <v>0</v>
      </c>
      <c r="T1149" s="33">
        <v>0</v>
      </c>
      <c r="U1149" s="33">
        <v>0</v>
      </c>
      <c r="V1149" s="33">
        <v>0</v>
      </c>
      <c r="W1149" s="33">
        <v>0</v>
      </c>
      <c r="X1149" s="33">
        <v>0</v>
      </c>
      <c r="Y1149" s="33">
        <v>0</v>
      </c>
      <c r="Z1149" s="33">
        <v>0</v>
      </c>
      <c r="AA1149" s="33">
        <v>0</v>
      </c>
      <c r="AB1149" s="33">
        <v>0</v>
      </c>
      <c r="AC1149" s="33">
        <v>0</v>
      </c>
      <c r="AD1149" s="33">
        <v>0</v>
      </c>
      <c r="AE1149" s="33">
        <v>0</v>
      </c>
      <c r="AF1149" s="33">
        <v>0</v>
      </c>
      <c r="AG1149" s="33">
        <v>0</v>
      </c>
      <c r="AH1149" s="33">
        <v>0</v>
      </c>
      <c r="AI1149" s="33">
        <v>0</v>
      </c>
      <c r="AJ1149" s="33">
        <v>0</v>
      </c>
      <c r="AK1149" s="33">
        <v>0</v>
      </c>
      <c r="AL1149" s="33">
        <v>0</v>
      </c>
      <c r="AM1149" s="33">
        <v>0</v>
      </c>
      <c r="AN1149" s="33">
        <v>0</v>
      </c>
      <c r="AO1149" s="33">
        <v>0</v>
      </c>
      <c r="AP1149" s="33">
        <v>0</v>
      </c>
      <c r="AQ1149" s="33">
        <v>0</v>
      </c>
      <c r="AR1149" s="33">
        <v>0</v>
      </c>
      <c r="AS1149" s="33">
        <v>0</v>
      </c>
      <c r="AT1149" s="33">
        <v>0</v>
      </c>
      <c r="AU1149" s="33">
        <v>0</v>
      </c>
      <c r="AV1149" s="33">
        <v>0</v>
      </c>
      <c r="AW1149" s="33">
        <v>0</v>
      </c>
      <c r="AX1149" s="33">
        <v>0</v>
      </c>
      <c r="AY1149" s="33">
        <v>0</v>
      </c>
      <c r="AZ1149" s="33">
        <v>0</v>
      </c>
      <c r="BA1149" s="33">
        <v>0</v>
      </c>
      <c r="BB1149" s="33">
        <v>0</v>
      </c>
      <c r="BC1149" s="33">
        <v>0</v>
      </c>
      <c r="BD1149" s="33">
        <v>0</v>
      </c>
      <c r="BE1149" s="33">
        <v>0</v>
      </c>
      <c r="BF1149" s="33">
        <v>0</v>
      </c>
      <c r="BG1149" s="33">
        <v>0</v>
      </c>
      <c r="BH1149" s="33">
        <v>0</v>
      </c>
      <c r="BI1149" s="33">
        <v>0</v>
      </c>
      <c r="BJ1149" s="33">
        <v>0</v>
      </c>
      <c r="BK1149" s="33">
        <v>0</v>
      </c>
      <c r="BL1149" s="33">
        <v>0</v>
      </c>
      <c r="BM1149" s="33">
        <v>0</v>
      </c>
      <c r="BN1149" s="33">
        <v>0</v>
      </c>
      <c r="BO1149" s="33">
        <v>0</v>
      </c>
      <c r="BP1149" s="33">
        <v>0</v>
      </c>
      <c r="BQ1149" s="33">
        <v>0</v>
      </c>
      <c r="BR1149" s="33">
        <v>0</v>
      </c>
      <c r="BS1149" s="33">
        <v>0</v>
      </c>
      <c r="BT1149" s="33">
        <v>0</v>
      </c>
      <c r="BU1149" s="33">
        <v>0</v>
      </c>
      <c r="BV1149" s="33">
        <v>0</v>
      </c>
      <c r="BW1149" s="33">
        <v>0</v>
      </c>
      <c r="BX1149" s="33">
        <v>0</v>
      </c>
      <c r="BY1149" s="33">
        <v>0</v>
      </c>
      <c r="BZ1149" s="33">
        <v>0</v>
      </c>
      <c r="CA1149" s="33">
        <v>0</v>
      </c>
      <c r="CB1149" s="33">
        <v>0</v>
      </c>
      <c r="CC1149" s="33">
        <v>0</v>
      </c>
      <c r="CD1149" s="33">
        <v>0</v>
      </c>
      <c r="CE1149" s="33">
        <v>0</v>
      </c>
      <c r="CF1149" s="33">
        <v>0</v>
      </c>
      <c r="CG1149" s="33">
        <v>0</v>
      </c>
      <c r="CH1149" s="33">
        <v>0</v>
      </c>
      <c r="CI1149" s="33">
        <v>0</v>
      </c>
      <c r="CJ1149" s="33">
        <v>0</v>
      </c>
      <c r="CK1149" s="33">
        <v>0</v>
      </c>
      <c r="CL1149" s="33">
        <v>0</v>
      </c>
      <c r="CM1149" s="33">
        <v>0</v>
      </c>
      <c r="CN1149" s="33">
        <v>0</v>
      </c>
      <c r="CO1149" s="33">
        <v>0</v>
      </c>
      <c r="CP1149" s="33">
        <v>0</v>
      </c>
      <c r="CQ1149" s="33">
        <v>0</v>
      </c>
      <c r="CR1149" s="33">
        <v>0</v>
      </c>
      <c r="CS1149" s="33">
        <v>0</v>
      </c>
      <c r="CT1149" s="33">
        <v>0</v>
      </c>
      <c r="CU1149" s="33">
        <v>0</v>
      </c>
      <c r="CV1149" s="33">
        <v>0</v>
      </c>
      <c r="CW1149" s="33">
        <v>0</v>
      </c>
      <c r="CX1149" s="33">
        <v>0</v>
      </c>
      <c r="CY1149" s="33">
        <v>0</v>
      </c>
      <c r="CZ1149" s="33">
        <v>0</v>
      </c>
      <c r="DA1149" s="33">
        <v>0</v>
      </c>
      <c r="DB1149" s="33">
        <v>0</v>
      </c>
      <c r="DC1149" s="33">
        <v>0</v>
      </c>
      <c r="DD1149" s="33">
        <v>0</v>
      </c>
      <c r="DE1149" s="33">
        <v>0</v>
      </c>
      <c r="DF1149" s="33">
        <v>0</v>
      </c>
      <c r="DG1149" s="33">
        <v>0</v>
      </c>
      <c r="DH1149" s="33">
        <v>0</v>
      </c>
      <c r="DI1149" s="33">
        <v>0</v>
      </c>
      <c r="DJ1149" s="33">
        <v>0</v>
      </c>
      <c r="DK1149" s="33">
        <v>0</v>
      </c>
      <c r="DL1149" s="33">
        <v>0</v>
      </c>
      <c r="DM1149" s="33">
        <v>0</v>
      </c>
      <c r="DN1149" s="33">
        <v>0</v>
      </c>
      <c r="DO1149" s="33">
        <v>0</v>
      </c>
      <c r="DP1149" s="33">
        <v>0</v>
      </c>
      <c r="DQ1149" s="33">
        <v>0</v>
      </c>
      <c r="DR1149" s="33">
        <v>0</v>
      </c>
      <c r="DS1149" s="33">
        <v>0</v>
      </c>
      <c r="DT1149" s="33">
        <v>0</v>
      </c>
      <c r="DU1149" s="33">
        <v>0</v>
      </c>
      <c r="DV1149" s="33">
        <v>0</v>
      </c>
      <c r="DW1149" s="33">
        <v>0</v>
      </c>
      <c r="DX1149" s="33">
        <v>0</v>
      </c>
      <c r="DY1149" s="33">
        <v>0</v>
      </c>
      <c r="DZ1149" s="33">
        <v>0</v>
      </c>
      <c r="EA1149" s="33">
        <v>0</v>
      </c>
      <c r="EB1149" s="33">
        <v>0</v>
      </c>
      <c r="EC1149" s="33">
        <v>0</v>
      </c>
      <c r="ED1149" s="33">
        <v>0</v>
      </c>
      <c r="EE1149" s="33">
        <v>0</v>
      </c>
      <c r="EF1149" s="33">
        <v>0</v>
      </c>
      <c r="EG1149" s="33">
        <v>0</v>
      </c>
      <c r="EH1149" s="33">
        <v>0</v>
      </c>
      <c r="EI1149" s="33">
        <v>0</v>
      </c>
      <c r="EJ1149" s="33">
        <v>0</v>
      </c>
      <c r="EK1149" s="33">
        <v>0</v>
      </c>
      <c r="EL1149" s="33">
        <v>0</v>
      </c>
      <c r="EM1149" s="33">
        <v>0</v>
      </c>
      <c r="EN1149" s="33">
        <v>0</v>
      </c>
      <c r="EO1149" s="33">
        <v>0</v>
      </c>
      <c r="EP1149" s="33">
        <v>0</v>
      </c>
      <c r="EQ1149" s="33">
        <v>0</v>
      </c>
      <c r="ER1149" s="33">
        <v>0</v>
      </c>
      <c r="ES1149" s="33">
        <v>0</v>
      </c>
      <c r="ET1149" s="33">
        <v>0</v>
      </c>
      <c r="EU1149" s="33">
        <v>0</v>
      </c>
      <c r="EV1149" s="33">
        <v>0</v>
      </c>
      <c r="EW1149" s="33">
        <v>0</v>
      </c>
      <c r="EX1149" s="33">
        <v>0</v>
      </c>
      <c r="EY1149" s="33">
        <v>0</v>
      </c>
      <c r="EZ1149" s="33">
        <v>0</v>
      </c>
      <c r="FA1149" s="33">
        <v>0</v>
      </c>
      <c r="FB1149" s="33">
        <v>0</v>
      </c>
      <c r="FC1149" s="33">
        <v>0</v>
      </c>
      <c r="FD1149" s="33">
        <v>0</v>
      </c>
      <c r="FE1149" s="33">
        <v>0</v>
      </c>
      <c r="FF1149" s="33">
        <v>0</v>
      </c>
      <c r="FG1149" s="33">
        <v>0</v>
      </c>
      <c r="FH1149" s="33">
        <v>0</v>
      </c>
      <c r="FI1149" s="33">
        <v>0</v>
      </c>
      <c r="FJ1149" s="33">
        <v>0</v>
      </c>
      <c r="FK1149" s="33">
        <v>0</v>
      </c>
      <c r="FL1149" s="33">
        <v>0</v>
      </c>
      <c r="FM1149" s="33">
        <v>0</v>
      </c>
      <c r="FN1149" s="33">
        <v>0</v>
      </c>
      <c r="FO1149" s="33">
        <v>0</v>
      </c>
      <c r="FP1149" s="33">
        <v>0</v>
      </c>
      <c r="FQ1149" s="33">
        <v>0</v>
      </c>
      <c r="FR1149" s="82">
        <v>0</v>
      </c>
      <c r="FS1149">
        <v>0</v>
      </c>
    </row>
    <row r="1150" spans="1:175" x14ac:dyDescent="0.2">
      <c r="A1150" s="18" t="s">
        <v>197</v>
      </c>
      <c r="B1150" s="27" t="s">
        <v>190</v>
      </c>
      <c r="C1150" s="27">
        <v>42978</v>
      </c>
      <c r="D1150" s="33">
        <v>0</v>
      </c>
      <c r="E1150" s="33">
        <v>0</v>
      </c>
      <c r="F1150" s="33">
        <v>0</v>
      </c>
      <c r="G1150" s="33">
        <v>0</v>
      </c>
      <c r="H1150" s="33">
        <v>0</v>
      </c>
      <c r="I1150" s="33">
        <v>0</v>
      </c>
      <c r="J1150" s="33">
        <v>0</v>
      </c>
      <c r="K1150" s="33">
        <v>0</v>
      </c>
      <c r="L1150" s="33">
        <v>0</v>
      </c>
      <c r="M1150" s="33">
        <v>0</v>
      </c>
      <c r="N1150" s="33">
        <v>0</v>
      </c>
      <c r="O1150" s="33">
        <v>0</v>
      </c>
      <c r="P1150" s="33">
        <v>0</v>
      </c>
      <c r="Q1150" s="33">
        <v>0</v>
      </c>
      <c r="R1150" s="33">
        <v>0</v>
      </c>
      <c r="S1150" s="33">
        <v>0</v>
      </c>
      <c r="T1150" s="33">
        <v>0</v>
      </c>
      <c r="U1150" s="33">
        <v>0</v>
      </c>
      <c r="V1150" s="33">
        <v>0</v>
      </c>
      <c r="W1150" s="33">
        <v>0</v>
      </c>
      <c r="X1150" s="33">
        <v>0</v>
      </c>
      <c r="Y1150" s="33">
        <v>0</v>
      </c>
      <c r="Z1150" s="33">
        <v>0</v>
      </c>
      <c r="AA1150" s="33">
        <v>0</v>
      </c>
      <c r="AB1150" s="33">
        <v>0</v>
      </c>
      <c r="AC1150" s="33">
        <v>0</v>
      </c>
      <c r="AD1150" s="33">
        <v>0</v>
      </c>
      <c r="AE1150" s="33">
        <v>0</v>
      </c>
      <c r="AF1150" s="33">
        <v>0</v>
      </c>
      <c r="AG1150" s="33">
        <v>0</v>
      </c>
      <c r="AH1150" s="33">
        <v>0</v>
      </c>
      <c r="AI1150" s="33">
        <v>0</v>
      </c>
      <c r="AJ1150" s="33">
        <v>0</v>
      </c>
      <c r="AK1150" s="33">
        <v>0</v>
      </c>
      <c r="AL1150" s="33">
        <v>0</v>
      </c>
      <c r="AM1150" s="33">
        <v>0</v>
      </c>
      <c r="AN1150" s="33">
        <v>0</v>
      </c>
      <c r="AO1150" s="33">
        <v>0</v>
      </c>
      <c r="AP1150" s="33">
        <v>0</v>
      </c>
      <c r="AQ1150" s="33">
        <v>0</v>
      </c>
      <c r="AR1150" s="33">
        <v>0</v>
      </c>
      <c r="AS1150" s="33">
        <v>0</v>
      </c>
      <c r="AT1150" s="33">
        <v>0</v>
      </c>
      <c r="AU1150" s="33">
        <v>0</v>
      </c>
      <c r="AV1150" s="33">
        <v>0</v>
      </c>
      <c r="AW1150" s="33">
        <v>0</v>
      </c>
      <c r="AX1150" s="33">
        <v>0</v>
      </c>
      <c r="AY1150" s="33">
        <v>0</v>
      </c>
      <c r="AZ1150" s="33">
        <v>0</v>
      </c>
      <c r="BA1150" s="33">
        <v>0</v>
      </c>
      <c r="BB1150" s="33">
        <v>0</v>
      </c>
      <c r="BC1150" s="33">
        <v>0</v>
      </c>
      <c r="BD1150" s="33">
        <v>0</v>
      </c>
      <c r="BE1150" s="33">
        <v>0</v>
      </c>
      <c r="BF1150" s="33">
        <v>0</v>
      </c>
      <c r="BG1150" s="33">
        <v>0</v>
      </c>
      <c r="BH1150" s="33">
        <v>0</v>
      </c>
      <c r="BI1150" s="33">
        <v>0</v>
      </c>
      <c r="BJ1150" s="33">
        <v>0</v>
      </c>
      <c r="BK1150" s="33">
        <v>0</v>
      </c>
      <c r="BL1150" s="33">
        <v>0</v>
      </c>
      <c r="BM1150" s="33">
        <v>0</v>
      </c>
      <c r="BN1150" s="33">
        <v>0</v>
      </c>
      <c r="BO1150" s="33">
        <v>0</v>
      </c>
      <c r="BP1150" s="33">
        <v>0</v>
      </c>
      <c r="BQ1150" s="33">
        <v>0</v>
      </c>
      <c r="BR1150" s="33">
        <v>0</v>
      </c>
      <c r="BS1150" s="33">
        <v>0</v>
      </c>
      <c r="BT1150" s="33">
        <v>0</v>
      </c>
      <c r="BU1150" s="33">
        <v>0</v>
      </c>
      <c r="BV1150" s="33">
        <v>0</v>
      </c>
      <c r="BW1150" s="33">
        <v>0</v>
      </c>
      <c r="BX1150" s="33">
        <v>0</v>
      </c>
      <c r="BY1150" s="33">
        <v>0</v>
      </c>
      <c r="BZ1150" s="33">
        <v>0</v>
      </c>
      <c r="CA1150" s="33">
        <v>0</v>
      </c>
      <c r="CB1150" s="33">
        <v>0</v>
      </c>
      <c r="CC1150" s="33">
        <v>0</v>
      </c>
      <c r="CD1150" s="33">
        <v>0</v>
      </c>
      <c r="CE1150" s="33">
        <v>0</v>
      </c>
      <c r="CF1150" s="33">
        <v>0</v>
      </c>
      <c r="CG1150" s="33">
        <v>0</v>
      </c>
      <c r="CH1150" s="33">
        <v>0</v>
      </c>
      <c r="CI1150" s="33">
        <v>0</v>
      </c>
      <c r="CJ1150" s="33">
        <v>0</v>
      </c>
      <c r="CK1150" s="33">
        <v>0</v>
      </c>
      <c r="CL1150" s="33">
        <v>0</v>
      </c>
      <c r="CM1150" s="33">
        <v>0</v>
      </c>
      <c r="CN1150" s="33">
        <v>0</v>
      </c>
      <c r="CO1150" s="33">
        <v>0</v>
      </c>
      <c r="CP1150" s="33">
        <v>0</v>
      </c>
      <c r="CQ1150" s="33">
        <v>0</v>
      </c>
      <c r="CR1150" s="33">
        <v>0</v>
      </c>
      <c r="CS1150" s="33">
        <v>0</v>
      </c>
      <c r="CT1150" s="33">
        <v>0</v>
      </c>
      <c r="CU1150" s="33">
        <v>0</v>
      </c>
      <c r="CV1150" s="33">
        <v>0</v>
      </c>
      <c r="CW1150" s="33">
        <v>0</v>
      </c>
      <c r="CX1150" s="33">
        <v>0</v>
      </c>
      <c r="CY1150" s="33">
        <v>0</v>
      </c>
      <c r="CZ1150" s="33">
        <v>0</v>
      </c>
      <c r="DA1150" s="33">
        <v>0</v>
      </c>
      <c r="DB1150" s="33">
        <v>0</v>
      </c>
      <c r="DC1150" s="33">
        <v>0</v>
      </c>
      <c r="DD1150" s="33">
        <v>0</v>
      </c>
      <c r="DE1150" s="33">
        <v>0</v>
      </c>
      <c r="DF1150" s="33">
        <v>0</v>
      </c>
      <c r="DG1150" s="33">
        <v>0</v>
      </c>
      <c r="DH1150" s="33">
        <v>0</v>
      </c>
      <c r="DI1150" s="33">
        <v>0</v>
      </c>
      <c r="DJ1150" s="33">
        <v>0</v>
      </c>
      <c r="DK1150" s="33">
        <v>0</v>
      </c>
      <c r="DL1150" s="33">
        <v>0</v>
      </c>
      <c r="DM1150" s="33">
        <v>0</v>
      </c>
      <c r="DN1150" s="33">
        <v>0</v>
      </c>
      <c r="DO1150" s="33">
        <v>0</v>
      </c>
      <c r="DP1150" s="33">
        <v>0</v>
      </c>
      <c r="DQ1150" s="33">
        <v>0</v>
      </c>
      <c r="DR1150" s="33">
        <v>0</v>
      </c>
      <c r="DS1150" s="33">
        <v>0</v>
      </c>
      <c r="DT1150" s="33">
        <v>0</v>
      </c>
      <c r="DU1150" s="33">
        <v>0</v>
      </c>
      <c r="DV1150" s="33">
        <v>0</v>
      </c>
      <c r="DW1150" s="33">
        <v>0</v>
      </c>
      <c r="DX1150" s="33">
        <v>0</v>
      </c>
      <c r="DY1150" s="33">
        <v>0</v>
      </c>
      <c r="DZ1150" s="33">
        <v>0</v>
      </c>
      <c r="EA1150" s="33">
        <v>0</v>
      </c>
      <c r="EB1150" s="33">
        <v>0</v>
      </c>
      <c r="EC1150" s="33">
        <v>0</v>
      </c>
      <c r="ED1150" s="33">
        <v>0</v>
      </c>
      <c r="EE1150" s="33">
        <v>0</v>
      </c>
      <c r="EF1150" s="33">
        <v>0</v>
      </c>
      <c r="EG1150" s="33">
        <v>0</v>
      </c>
      <c r="EH1150" s="33">
        <v>0</v>
      </c>
      <c r="EI1150" s="33">
        <v>0</v>
      </c>
      <c r="EJ1150" s="33">
        <v>0</v>
      </c>
      <c r="EK1150" s="33">
        <v>0</v>
      </c>
      <c r="EL1150" s="33">
        <v>0</v>
      </c>
      <c r="EM1150" s="33">
        <v>0</v>
      </c>
      <c r="EN1150" s="33">
        <v>0</v>
      </c>
      <c r="EO1150" s="33">
        <v>0</v>
      </c>
      <c r="EP1150" s="33">
        <v>0</v>
      </c>
      <c r="EQ1150" s="33">
        <v>0</v>
      </c>
      <c r="ER1150" s="33">
        <v>0</v>
      </c>
      <c r="ES1150" s="33">
        <v>0</v>
      </c>
      <c r="ET1150" s="33">
        <v>0</v>
      </c>
      <c r="EU1150" s="33">
        <v>0</v>
      </c>
      <c r="EV1150" s="33">
        <v>0</v>
      </c>
      <c r="EW1150" s="33">
        <v>0</v>
      </c>
      <c r="EX1150" s="33">
        <v>0</v>
      </c>
      <c r="EY1150" s="33">
        <v>0</v>
      </c>
      <c r="EZ1150" s="33">
        <v>0</v>
      </c>
      <c r="FA1150" s="33">
        <v>0</v>
      </c>
      <c r="FB1150" s="33">
        <v>0</v>
      </c>
      <c r="FC1150" s="33">
        <v>0</v>
      </c>
      <c r="FD1150" s="33">
        <v>0</v>
      </c>
      <c r="FE1150" s="33">
        <v>0</v>
      </c>
      <c r="FF1150" s="33">
        <v>0</v>
      </c>
      <c r="FG1150" s="33">
        <v>0</v>
      </c>
      <c r="FH1150" s="33">
        <v>0</v>
      </c>
      <c r="FI1150" s="33">
        <v>0</v>
      </c>
      <c r="FJ1150" s="33">
        <v>0</v>
      </c>
      <c r="FK1150" s="33">
        <v>0</v>
      </c>
      <c r="FL1150" s="33">
        <v>0</v>
      </c>
      <c r="FM1150" s="33">
        <v>0</v>
      </c>
      <c r="FN1150" s="33">
        <v>0</v>
      </c>
      <c r="FO1150" s="33">
        <v>0</v>
      </c>
      <c r="FP1150" s="33">
        <v>0</v>
      </c>
      <c r="FQ1150" s="33">
        <v>0</v>
      </c>
      <c r="FR1150" s="82">
        <v>0</v>
      </c>
      <c r="FS1150">
        <v>0</v>
      </c>
    </row>
    <row r="1151" spans="1:175" x14ac:dyDescent="0.2">
      <c r="A1151" s="18" t="s">
        <v>197</v>
      </c>
      <c r="B1151" s="27" t="s">
        <v>190</v>
      </c>
      <c r="C1151" s="27">
        <v>42979</v>
      </c>
      <c r="D1151" s="33">
        <v>0</v>
      </c>
      <c r="E1151" s="33">
        <v>0</v>
      </c>
      <c r="F1151" s="33">
        <v>0</v>
      </c>
      <c r="G1151" s="33">
        <v>0</v>
      </c>
      <c r="H1151" s="33">
        <v>0</v>
      </c>
      <c r="I1151" s="33">
        <v>0</v>
      </c>
      <c r="J1151" s="33">
        <v>0</v>
      </c>
      <c r="K1151" s="33">
        <v>0</v>
      </c>
      <c r="L1151" s="33">
        <v>0</v>
      </c>
      <c r="M1151" s="33">
        <v>0</v>
      </c>
      <c r="N1151" s="33">
        <v>0</v>
      </c>
      <c r="O1151" s="33">
        <v>0</v>
      </c>
      <c r="P1151" s="33">
        <v>0</v>
      </c>
      <c r="Q1151" s="33">
        <v>0</v>
      </c>
      <c r="R1151" s="33">
        <v>0</v>
      </c>
      <c r="S1151" s="33">
        <v>0</v>
      </c>
      <c r="T1151" s="33">
        <v>0</v>
      </c>
      <c r="U1151" s="33">
        <v>0</v>
      </c>
      <c r="V1151" s="33">
        <v>0</v>
      </c>
      <c r="W1151" s="33">
        <v>0</v>
      </c>
      <c r="X1151" s="33">
        <v>0</v>
      </c>
      <c r="Y1151" s="33">
        <v>0</v>
      </c>
      <c r="Z1151" s="33">
        <v>0</v>
      </c>
      <c r="AA1151" s="33">
        <v>0</v>
      </c>
      <c r="AB1151" s="33">
        <v>0</v>
      </c>
      <c r="AC1151" s="33">
        <v>0</v>
      </c>
      <c r="AD1151" s="33">
        <v>0</v>
      </c>
      <c r="AE1151" s="33">
        <v>0</v>
      </c>
      <c r="AF1151" s="33">
        <v>0</v>
      </c>
      <c r="AG1151" s="33">
        <v>0</v>
      </c>
      <c r="AH1151" s="33">
        <v>0</v>
      </c>
      <c r="AI1151" s="33">
        <v>0</v>
      </c>
      <c r="AJ1151" s="33">
        <v>0</v>
      </c>
      <c r="AK1151" s="33">
        <v>0</v>
      </c>
      <c r="AL1151" s="33">
        <v>0</v>
      </c>
      <c r="AM1151" s="33">
        <v>0</v>
      </c>
      <c r="AN1151" s="33">
        <v>0</v>
      </c>
      <c r="AO1151" s="33">
        <v>0</v>
      </c>
      <c r="AP1151" s="33">
        <v>0</v>
      </c>
      <c r="AQ1151" s="33">
        <v>0</v>
      </c>
      <c r="AR1151" s="33">
        <v>0</v>
      </c>
      <c r="AS1151" s="33">
        <v>0</v>
      </c>
      <c r="AT1151" s="33">
        <v>0</v>
      </c>
      <c r="AU1151" s="33">
        <v>0</v>
      </c>
      <c r="AV1151" s="33">
        <v>0</v>
      </c>
      <c r="AW1151" s="33">
        <v>0</v>
      </c>
      <c r="AX1151" s="33">
        <v>0</v>
      </c>
      <c r="AY1151" s="33">
        <v>0</v>
      </c>
      <c r="AZ1151" s="33">
        <v>0</v>
      </c>
      <c r="BA1151" s="33">
        <v>0</v>
      </c>
      <c r="BB1151" s="33">
        <v>0</v>
      </c>
      <c r="BC1151" s="33">
        <v>0</v>
      </c>
      <c r="BD1151" s="33">
        <v>0</v>
      </c>
      <c r="BE1151" s="33">
        <v>0</v>
      </c>
      <c r="BF1151" s="33">
        <v>0</v>
      </c>
      <c r="BG1151" s="33">
        <v>0</v>
      </c>
      <c r="BH1151" s="33">
        <v>0</v>
      </c>
      <c r="BI1151" s="33">
        <v>0</v>
      </c>
      <c r="BJ1151" s="33">
        <v>0</v>
      </c>
      <c r="BK1151" s="33">
        <v>0</v>
      </c>
      <c r="BL1151" s="33">
        <v>0</v>
      </c>
      <c r="BM1151" s="33">
        <v>0</v>
      </c>
      <c r="BN1151" s="33">
        <v>0</v>
      </c>
      <c r="BO1151" s="33">
        <v>0</v>
      </c>
      <c r="BP1151" s="33">
        <v>0</v>
      </c>
      <c r="BQ1151" s="33">
        <v>0</v>
      </c>
      <c r="BR1151" s="33">
        <v>0</v>
      </c>
      <c r="BS1151" s="33">
        <v>0</v>
      </c>
      <c r="BT1151" s="33">
        <v>0</v>
      </c>
      <c r="BU1151" s="33">
        <v>0</v>
      </c>
      <c r="BV1151" s="33">
        <v>0</v>
      </c>
      <c r="BW1151" s="33">
        <v>0</v>
      </c>
      <c r="BX1151" s="33">
        <v>0</v>
      </c>
      <c r="BY1151" s="33">
        <v>0</v>
      </c>
      <c r="BZ1151" s="33">
        <v>0</v>
      </c>
      <c r="CA1151" s="33">
        <v>0</v>
      </c>
      <c r="CB1151" s="33">
        <v>0</v>
      </c>
      <c r="CC1151" s="33">
        <v>0</v>
      </c>
      <c r="CD1151" s="33">
        <v>0</v>
      </c>
      <c r="CE1151" s="33">
        <v>0</v>
      </c>
      <c r="CF1151" s="33">
        <v>0</v>
      </c>
      <c r="CG1151" s="33">
        <v>0</v>
      </c>
      <c r="CH1151" s="33">
        <v>0</v>
      </c>
      <c r="CI1151" s="33">
        <v>0</v>
      </c>
      <c r="CJ1151" s="33">
        <v>0</v>
      </c>
      <c r="CK1151" s="33">
        <v>0</v>
      </c>
      <c r="CL1151" s="33">
        <v>0</v>
      </c>
      <c r="CM1151" s="33">
        <v>0</v>
      </c>
      <c r="CN1151" s="33">
        <v>0</v>
      </c>
      <c r="CO1151" s="33">
        <v>0</v>
      </c>
      <c r="CP1151" s="33">
        <v>0</v>
      </c>
      <c r="CQ1151" s="33">
        <v>0</v>
      </c>
      <c r="CR1151" s="33">
        <v>0</v>
      </c>
      <c r="CS1151" s="33">
        <v>0</v>
      </c>
      <c r="CT1151" s="33">
        <v>0</v>
      </c>
      <c r="CU1151" s="33">
        <v>0</v>
      </c>
      <c r="CV1151" s="33">
        <v>0</v>
      </c>
      <c r="CW1151" s="33">
        <v>0</v>
      </c>
      <c r="CX1151" s="33">
        <v>0</v>
      </c>
      <c r="CY1151" s="33">
        <v>0</v>
      </c>
      <c r="CZ1151" s="33">
        <v>0</v>
      </c>
      <c r="DA1151" s="33">
        <v>0</v>
      </c>
      <c r="DB1151" s="33">
        <v>0</v>
      </c>
      <c r="DC1151" s="33">
        <v>0</v>
      </c>
      <c r="DD1151" s="33">
        <v>0</v>
      </c>
      <c r="DE1151" s="33">
        <v>0</v>
      </c>
      <c r="DF1151" s="33">
        <v>0</v>
      </c>
      <c r="DG1151" s="33">
        <v>0</v>
      </c>
      <c r="DH1151" s="33">
        <v>0</v>
      </c>
      <c r="DI1151" s="33">
        <v>0</v>
      </c>
      <c r="DJ1151" s="33">
        <v>0</v>
      </c>
      <c r="DK1151" s="33">
        <v>0</v>
      </c>
      <c r="DL1151" s="33">
        <v>0</v>
      </c>
      <c r="DM1151" s="33">
        <v>0</v>
      </c>
      <c r="DN1151" s="33">
        <v>0</v>
      </c>
      <c r="DO1151" s="33">
        <v>0</v>
      </c>
      <c r="DP1151" s="33">
        <v>0</v>
      </c>
      <c r="DQ1151" s="33">
        <v>0</v>
      </c>
      <c r="DR1151" s="33">
        <v>0</v>
      </c>
      <c r="DS1151" s="33">
        <v>0</v>
      </c>
      <c r="DT1151" s="33">
        <v>0</v>
      </c>
      <c r="DU1151" s="33">
        <v>0</v>
      </c>
      <c r="DV1151" s="33">
        <v>0</v>
      </c>
      <c r="DW1151" s="33">
        <v>0</v>
      </c>
      <c r="DX1151" s="33">
        <v>0</v>
      </c>
      <c r="DY1151" s="33">
        <v>0</v>
      </c>
      <c r="DZ1151" s="33">
        <v>0</v>
      </c>
      <c r="EA1151" s="33">
        <v>0</v>
      </c>
      <c r="EB1151" s="33">
        <v>0</v>
      </c>
      <c r="EC1151" s="33">
        <v>0</v>
      </c>
      <c r="ED1151" s="33">
        <v>0</v>
      </c>
      <c r="EE1151" s="33">
        <v>0</v>
      </c>
      <c r="EF1151" s="33">
        <v>0</v>
      </c>
      <c r="EG1151" s="33">
        <v>0</v>
      </c>
      <c r="EH1151" s="33">
        <v>0</v>
      </c>
      <c r="EI1151" s="33">
        <v>0</v>
      </c>
      <c r="EJ1151" s="33">
        <v>0</v>
      </c>
      <c r="EK1151" s="33">
        <v>0</v>
      </c>
      <c r="EL1151" s="33">
        <v>0</v>
      </c>
      <c r="EM1151" s="33">
        <v>0</v>
      </c>
      <c r="EN1151" s="33">
        <v>0</v>
      </c>
      <c r="EO1151" s="33">
        <v>0</v>
      </c>
      <c r="EP1151" s="33">
        <v>0</v>
      </c>
      <c r="EQ1151" s="33">
        <v>0</v>
      </c>
      <c r="ER1151" s="33">
        <v>0</v>
      </c>
      <c r="ES1151" s="33">
        <v>0</v>
      </c>
      <c r="ET1151" s="33">
        <v>0</v>
      </c>
      <c r="EU1151" s="33">
        <v>0</v>
      </c>
      <c r="EV1151" s="33">
        <v>0</v>
      </c>
      <c r="EW1151" s="33">
        <v>0</v>
      </c>
      <c r="EX1151" s="33">
        <v>0</v>
      </c>
      <c r="EY1151" s="33">
        <v>0</v>
      </c>
      <c r="EZ1151" s="33">
        <v>0</v>
      </c>
      <c r="FA1151" s="33">
        <v>0</v>
      </c>
      <c r="FB1151" s="33">
        <v>0</v>
      </c>
      <c r="FC1151" s="33">
        <v>0</v>
      </c>
      <c r="FD1151" s="33">
        <v>0</v>
      </c>
      <c r="FE1151" s="33">
        <v>0</v>
      </c>
      <c r="FF1151" s="33">
        <v>0</v>
      </c>
      <c r="FG1151" s="33">
        <v>0</v>
      </c>
      <c r="FH1151" s="33">
        <v>0</v>
      </c>
      <c r="FI1151" s="33">
        <v>0</v>
      </c>
      <c r="FJ1151" s="33">
        <v>0</v>
      </c>
      <c r="FK1151" s="33">
        <v>0</v>
      </c>
      <c r="FL1151" s="33">
        <v>0</v>
      </c>
      <c r="FM1151" s="33">
        <v>0</v>
      </c>
      <c r="FN1151" s="33">
        <v>0</v>
      </c>
      <c r="FO1151" s="33">
        <v>0</v>
      </c>
      <c r="FP1151" s="33">
        <v>0</v>
      </c>
      <c r="FQ1151" s="33">
        <v>0</v>
      </c>
      <c r="FR1151" s="82">
        <v>0</v>
      </c>
      <c r="FS1151">
        <v>0</v>
      </c>
    </row>
    <row r="1152" spans="1:175" x14ac:dyDescent="0.2">
      <c r="A1152" s="18" t="s">
        <v>197</v>
      </c>
      <c r="B1152" s="27" t="s">
        <v>190</v>
      </c>
      <c r="C1152" s="27">
        <v>42980</v>
      </c>
      <c r="D1152" s="33">
        <v>0</v>
      </c>
      <c r="E1152" s="33">
        <v>0</v>
      </c>
      <c r="F1152" s="33">
        <v>0</v>
      </c>
      <c r="G1152" s="33">
        <v>0</v>
      </c>
      <c r="H1152" s="33">
        <v>0</v>
      </c>
      <c r="I1152" s="33">
        <v>0</v>
      </c>
      <c r="J1152" s="33">
        <v>0</v>
      </c>
      <c r="K1152" s="33">
        <v>0</v>
      </c>
      <c r="L1152" s="33">
        <v>0</v>
      </c>
      <c r="M1152" s="33">
        <v>0</v>
      </c>
      <c r="N1152" s="33">
        <v>0</v>
      </c>
      <c r="O1152" s="33">
        <v>0</v>
      </c>
      <c r="P1152" s="33">
        <v>0</v>
      </c>
      <c r="Q1152" s="33">
        <v>0</v>
      </c>
      <c r="R1152" s="33">
        <v>0</v>
      </c>
      <c r="S1152" s="33">
        <v>0</v>
      </c>
      <c r="T1152" s="33">
        <v>0</v>
      </c>
      <c r="U1152" s="33">
        <v>0</v>
      </c>
      <c r="V1152" s="33">
        <v>0</v>
      </c>
      <c r="W1152" s="33">
        <v>0</v>
      </c>
      <c r="X1152" s="33">
        <v>0</v>
      </c>
      <c r="Y1152" s="33">
        <v>0</v>
      </c>
      <c r="Z1152" s="33">
        <v>0</v>
      </c>
      <c r="AA1152" s="33">
        <v>0</v>
      </c>
      <c r="AB1152" s="33">
        <v>0</v>
      </c>
      <c r="AC1152" s="33">
        <v>0</v>
      </c>
      <c r="AD1152" s="33">
        <v>0</v>
      </c>
      <c r="AE1152" s="33">
        <v>0</v>
      </c>
      <c r="AF1152" s="33">
        <v>0</v>
      </c>
      <c r="AG1152" s="33">
        <v>0</v>
      </c>
      <c r="AH1152" s="33">
        <v>0</v>
      </c>
      <c r="AI1152" s="33">
        <v>0</v>
      </c>
      <c r="AJ1152" s="33">
        <v>0</v>
      </c>
      <c r="AK1152" s="33">
        <v>0</v>
      </c>
      <c r="AL1152" s="33">
        <v>0</v>
      </c>
      <c r="AM1152" s="33">
        <v>0</v>
      </c>
      <c r="AN1152" s="33">
        <v>0</v>
      </c>
      <c r="AO1152" s="33">
        <v>0</v>
      </c>
      <c r="AP1152" s="33">
        <v>0</v>
      </c>
      <c r="AQ1152" s="33">
        <v>0</v>
      </c>
      <c r="AR1152" s="33">
        <v>0</v>
      </c>
      <c r="AS1152" s="33">
        <v>0</v>
      </c>
      <c r="AT1152" s="33">
        <v>0</v>
      </c>
      <c r="AU1152" s="33">
        <v>0</v>
      </c>
      <c r="AV1152" s="33">
        <v>0</v>
      </c>
      <c r="AW1152" s="33">
        <v>0</v>
      </c>
      <c r="AX1152" s="33">
        <v>0</v>
      </c>
      <c r="AY1152" s="33">
        <v>0</v>
      </c>
      <c r="AZ1152" s="33">
        <v>0</v>
      </c>
      <c r="BA1152" s="33">
        <v>0</v>
      </c>
      <c r="BB1152" s="33">
        <v>0</v>
      </c>
      <c r="BC1152" s="33">
        <v>0</v>
      </c>
      <c r="BD1152" s="33">
        <v>0</v>
      </c>
      <c r="BE1152" s="33">
        <v>0</v>
      </c>
      <c r="BF1152" s="33">
        <v>0</v>
      </c>
      <c r="BG1152" s="33">
        <v>0</v>
      </c>
      <c r="BH1152" s="33">
        <v>0</v>
      </c>
      <c r="BI1152" s="33">
        <v>0</v>
      </c>
      <c r="BJ1152" s="33">
        <v>0</v>
      </c>
      <c r="BK1152" s="33">
        <v>0</v>
      </c>
      <c r="BL1152" s="33">
        <v>0</v>
      </c>
      <c r="BM1152" s="33">
        <v>0</v>
      </c>
      <c r="BN1152" s="33">
        <v>0</v>
      </c>
      <c r="BO1152" s="33">
        <v>0</v>
      </c>
      <c r="BP1152" s="33">
        <v>0</v>
      </c>
      <c r="BQ1152" s="33">
        <v>0</v>
      </c>
      <c r="BR1152" s="33">
        <v>0</v>
      </c>
      <c r="BS1152" s="33">
        <v>0</v>
      </c>
      <c r="BT1152" s="33">
        <v>0</v>
      </c>
      <c r="BU1152" s="33">
        <v>0</v>
      </c>
      <c r="BV1152" s="33">
        <v>0</v>
      </c>
      <c r="BW1152" s="33">
        <v>0</v>
      </c>
      <c r="BX1152" s="33">
        <v>0</v>
      </c>
      <c r="BY1152" s="33">
        <v>0</v>
      </c>
      <c r="BZ1152" s="33">
        <v>0</v>
      </c>
      <c r="CA1152" s="33">
        <v>0</v>
      </c>
      <c r="CB1152" s="33">
        <v>0</v>
      </c>
      <c r="CC1152" s="33">
        <v>0</v>
      </c>
      <c r="CD1152" s="33">
        <v>0</v>
      </c>
      <c r="CE1152" s="33">
        <v>0</v>
      </c>
      <c r="CF1152" s="33">
        <v>0</v>
      </c>
      <c r="CG1152" s="33">
        <v>0</v>
      </c>
      <c r="CH1152" s="33">
        <v>0</v>
      </c>
      <c r="CI1152" s="33">
        <v>0</v>
      </c>
      <c r="CJ1152" s="33">
        <v>0</v>
      </c>
      <c r="CK1152" s="33">
        <v>0</v>
      </c>
      <c r="CL1152" s="33">
        <v>0</v>
      </c>
      <c r="CM1152" s="33">
        <v>0</v>
      </c>
      <c r="CN1152" s="33">
        <v>0</v>
      </c>
      <c r="CO1152" s="33">
        <v>0</v>
      </c>
      <c r="CP1152" s="33">
        <v>0</v>
      </c>
      <c r="CQ1152" s="33">
        <v>0</v>
      </c>
      <c r="CR1152" s="33">
        <v>0</v>
      </c>
      <c r="CS1152" s="33">
        <v>0</v>
      </c>
      <c r="CT1152" s="33">
        <v>0</v>
      </c>
      <c r="CU1152" s="33">
        <v>0</v>
      </c>
      <c r="CV1152" s="33">
        <v>0</v>
      </c>
      <c r="CW1152" s="33">
        <v>0</v>
      </c>
      <c r="CX1152" s="33">
        <v>0</v>
      </c>
      <c r="CY1152" s="33">
        <v>0</v>
      </c>
      <c r="CZ1152" s="33">
        <v>0</v>
      </c>
      <c r="DA1152" s="33">
        <v>0</v>
      </c>
      <c r="DB1152" s="33">
        <v>0</v>
      </c>
      <c r="DC1152" s="33">
        <v>0</v>
      </c>
      <c r="DD1152" s="33">
        <v>0</v>
      </c>
      <c r="DE1152" s="33">
        <v>0</v>
      </c>
      <c r="DF1152" s="33">
        <v>0</v>
      </c>
      <c r="DG1152" s="33">
        <v>0</v>
      </c>
      <c r="DH1152" s="33">
        <v>0</v>
      </c>
      <c r="DI1152" s="33">
        <v>0</v>
      </c>
      <c r="DJ1152" s="33">
        <v>0</v>
      </c>
      <c r="DK1152" s="33">
        <v>0</v>
      </c>
      <c r="DL1152" s="33">
        <v>0</v>
      </c>
      <c r="DM1152" s="33">
        <v>0</v>
      </c>
      <c r="DN1152" s="33">
        <v>0</v>
      </c>
      <c r="DO1152" s="33">
        <v>0</v>
      </c>
      <c r="DP1152" s="33">
        <v>0</v>
      </c>
      <c r="DQ1152" s="33">
        <v>0</v>
      </c>
      <c r="DR1152" s="33">
        <v>0</v>
      </c>
      <c r="DS1152" s="33">
        <v>0</v>
      </c>
      <c r="DT1152" s="33">
        <v>0</v>
      </c>
      <c r="DU1152" s="33">
        <v>0</v>
      </c>
      <c r="DV1152" s="33">
        <v>0</v>
      </c>
      <c r="DW1152" s="33">
        <v>0</v>
      </c>
      <c r="DX1152" s="33">
        <v>0</v>
      </c>
      <c r="DY1152" s="33">
        <v>0</v>
      </c>
      <c r="DZ1152" s="33">
        <v>0</v>
      </c>
      <c r="EA1152" s="33">
        <v>0</v>
      </c>
      <c r="EB1152" s="33">
        <v>0</v>
      </c>
      <c r="EC1152" s="33">
        <v>0</v>
      </c>
      <c r="ED1152" s="33">
        <v>0</v>
      </c>
      <c r="EE1152" s="33">
        <v>0</v>
      </c>
      <c r="EF1152" s="33">
        <v>0</v>
      </c>
      <c r="EG1152" s="33">
        <v>0</v>
      </c>
      <c r="EH1152" s="33">
        <v>0</v>
      </c>
      <c r="EI1152" s="33">
        <v>0</v>
      </c>
      <c r="EJ1152" s="33">
        <v>0</v>
      </c>
      <c r="EK1152" s="33">
        <v>0</v>
      </c>
      <c r="EL1152" s="33">
        <v>0</v>
      </c>
      <c r="EM1152" s="33">
        <v>0</v>
      </c>
      <c r="EN1152" s="33">
        <v>0</v>
      </c>
      <c r="EO1152" s="33">
        <v>0</v>
      </c>
      <c r="EP1152" s="33">
        <v>0</v>
      </c>
      <c r="EQ1152" s="33">
        <v>0</v>
      </c>
      <c r="ER1152" s="33">
        <v>0</v>
      </c>
      <c r="ES1152" s="33">
        <v>0</v>
      </c>
      <c r="ET1152" s="33">
        <v>0</v>
      </c>
      <c r="EU1152" s="33">
        <v>0</v>
      </c>
      <c r="EV1152" s="33">
        <v>0</v>
      </c>
      <c r="EW1152" s="33">
        <v>0</v>
      </c>
      <c r="EX1152" s="33">
        <v>0</v>
      </c>
      <c r="EY1152" s="33">
        <v>0</v>
      </c>
      <c r="EZ1152" s="33">
        <v>0</v>
      </c>
      <c r="FA1152" s="33">
        <v>0</v>
      </c>
      <c r="FB1152" s="33">
        <v>0</v>
      </c>
      <c r="FC1152" s="33">
        <v>0</v>
      </c>
      <c r="FD1152" s="33">
        <v>0</v>
      </c>
      <c r="FE1152" s="33">
        <v>0</v>
      </c>
      <c r="FF1152" s="33">
        <v>0</v>
      </c>
      <c r="FG1152" s="33">
        <v>0</v>
      </c>
      <c r="FH1152" s="33">
        <v>0</v>
      </c>
      <c r="FI1152" s="33">
        <v>0</v>
      </c>
      <c r="FJ1152" s="33">
        <v>0</v>
      </c>
      <c r="FK1152" s="33">
        <v>0</v>
      </c>
      <c r="FL1152" s="33">
        <v>0</v>
      </c>
      <c r="FM1152" s="33">
        <v>0</v>
      </c>
      <c r="FN1152" s="33">
        <v>0</v>
      </c>
      <c r="FO1152" s="33">
        <v>0</v>
      </c>
      <c r="FP1152" s="33">
        <v>0</v>
      </c>
      <c r="FQ1152" s="33">
        <v>0</v>
      </c>
      <c r="FR1152" s="82">
        <v>0</v>
      </c>
      <c r="FS1152">
        <v>0</v>
      </c>
    </row>
    <row r="1153" spans="1:175" x14ac:dyDescent="0.2">
      <c r="A1153" s="18" t="s">
        <v>197</v>
      </c>
      <c r="B1153" t="s">
        <v>190</v>
      </c>
      <c r="C1153" t="s">
        <v>1</v>
      </c>
      <c r="D1153" s="33">
        <v>0</v>
      </c>
      <c r="E1153" s="33">
        <v>0</v>
      </c>
      <c r="F1153" s="33">
        <v>0</v>
      </c>
      <c r="G1153" s="33">
        <v>0</v>
      </c>
      <c r="H1153" s="33">
        <v>0</v>
      </c>
      <c r="I1153" s="33">
        <v>0</v>
      </c>
      <c r="J1153" s="33">
        <v>0</v>
      </c>
      <c r="K1153" s="33">
        <v>0</v>
      </c>
      <c r="L1153" s="33">
        <v>0</v>
      </c>
      <c r="M1153" s="33">
        <v>0</v>
      </c>
      <c r="N1153" s="33">
        <v>0</v>
      </c>
      <c r="O1153" s="33">
        <v>0</v>
      </c>
      <c r="P1153" s="33">
        <v>0</v>
      </c>
      <c r="Q1153" s="33">
        <v>0</v>
      </c>
      <c r="R1153" s="33">
        <v>0</v>
      </c>
      <c r="S1153" s="33">
        <v>0</v>
      </c>
      <c r="T1153" s="33">
        <v>0</v>
      </c>
      <c r="U1153" s="33">
        <v>0</v>
      </c>
      <c r="V1153" s="33">
        <v>0</v>
      </c>
      <c r="W1153" s="33">
        <v>0</v>
      </c>
      <c r="X1153" s="33">
        <v>0</v>
      </c>
      <c r="Y1153" s="33">
        <v>0</v>
      </c>
      <c r="Z1153" s="33">
        <v>0</v>
      </c>
      <c r="AA1153" s="33">
        <v>0</v>
      </c>
      <c r="AB1153" s="33">
        <v>0</v>
      </c>
      <c r="AC1153" s="33">
        <v>0</v>
      </c>
      <c r="AD1153" s="33">
        <v>0</v>
      </c>
      <c r="AE1153" s="33">
        <v>0</v>
      </c>
      <c r="AF1153" s="33">
        <v>0</v>
      </c>
      <c r="AG1153" s="33">
        <v>0</v>
      </c>
      <c r="AH1153" s="33">
        <v>0</v>
      </c>
      <c r="AI1153" s="33">
        <v>0</v>
      </c>
      <c r="AJ1153" s="33">
        <v>0</v>
      </c>
      <c r="AK1153" s="33">
        <v>0</v>
      </c>
      <c r="AL1153" s="33">
        <v>0</v>
      </c>
      <c r="AM1153" s="33">
        <v>0</v>
      </c>
      <c r="AN1153" s="33">
        <v>0</v>
      </c>
      <c r="AO1153" s="33">
        <v>0</v>
      </c>
      <c r="AP1153" s="33">
        <v>0</v>
      </c>
      <c r="AQ1153" s="33">
        <v>0</v>
      </c>
      <c r="AR1153" s="33">
        <v>0</v>
      </c>
      <c r="AS1153" s="33">
        <v>0</v>
      </c>
      <c r="AT1153" s="33">
        <v>0</v>
      </c>
      <c r="AU1153" s="33">
        <v>0</v>
      </c>
      <c r="AV1153" s="33">
        <v>0</v>
      </c>
      <c r="AW1153" s="33">
        <v>0</v>
      </c>
      <c r="AX1153" s="33">
        <v>0</v>
      </c>
      <c r="AY1153" s="33">
        <v>0</v>
      </c>
      <c r="AZ1153" s="33">
        <v>0</v>
      </c>
      <c r="BA1153" s="33">
        <v>0</v>
      </c>
      <c r="BB1153" s="33">
        <v>0</v>
      </c>
      <c r="BC1153" s="33">
        <v>0</v>
      </c>
      <c r="BD1153" s="33">
        <v>0</v>
      </c>
      <c r="BE1153" s="33">
        <v>0</v>
      </c>
      <c r="BF1153" s="33">
        <v>0</v>
      </c>
      <c r="BG1153" s="33">
        <v>0</v>
      </c>
      <c r="BH1153" s="33">
        <v>0</v>
      </c>
      <c r="BI1153" s="33">
        <v>0</v>
      </c>
      <c r="BJ1153" s="33">
        <v>0</v>
      </c>
      <c r="BK1153" s="33">
        <v>0</v>
      </c>
      <c r="BL1153" s="33">
        <v>0</v>
      </c>
      <c r="BM1153" s="33">
        <v>0</v>
      </c>
      <c r="BN1153" s="33">
        <v>0</v>
      </c>
      <c r="BO1153" s="33">
        <v>0</v>
      </c>
      <c r="BP1153" s="33">
        <v>0</v>
      </c>
      <c r="BQ1153" s="33">
        <v>0</v>
      </c>
      <c r="BR1153" s="33">
        <v>0</v>
      </c>
      <c r="BS1153" s="33">
        <v>0</v>
      </c>
      <c r="BT1153" s="33">
        <v>0</v>
      </c>
      <c r="BU1153" s="33">
        <v>0</v>
      </c>
      <c r="BV1153" s="33">
        <v>0</v>
      </c>
      <c r="BW1153" s="33">
        <v>0</v>
      </c>
      <c r="BX1153" s="33">
        <v>0</v>
      </c>
      <c r="BY1153" s="33">
        <v>0</v>
      </c>
      <c r="BZ1153" s="33">
        <v>0</v>
      </c>
      <c r="CA1153" s="33">
        <v>0</v>
      </c>
      <c r="CB1153" s="33">
        <v>0</v>
      </c>
      <c r="CC1153" s="33">
        <v>0</v>
      </c>
      <c r="CD1153" s="33">
        <v>0</v>
      </c>
      <c r="CE1153" s="33">
        <v>0</v>
      </c>
      <c r="CF1153" s="33">
        <v>0</v>
      </c>
      <c r="CG1153" s="33">
        <v>0</v>
      </c>
      <c r="CH1153" s="33">
        <v>0</v>
      </c>
      <c r="CI1153" s="33">
        <v>0</v>
      </c>
      <c r="CJ1153" s="33">
        <v>0</v>
      </c>
      <c r="CK1153" s="33">
        <v>0</v>
      </c>
      <c r="CL1153" s="33">
        <v>0</v>
      </c>
      <c r="CM1153" s="33">
        <v>0</v>
      </c>
      <c r="CN1153" s="33">
        <v>0</v>
      </c>
      <c r="CO1153" s="33">
        <v>0</v>
      </c>
      <c r="CP1153" s="33">
        <v>0</v>
      </c>
      <c r="CQ1153" s="33">
        <v>0</v>
      </c>
      <c r="CR1153" s="33">
        <v>0</v>
      </c>
      <c r="CS1153" s="33">
        <v>0</v>
      </c>
      <c r="CT1153" s="33">
        <v>0</v>
      </c>
      <c r="CU1153" s="33">
        <v>0</v>
      </c>
      <c r="CV1153" s="33">
        <v>0</v>
      </c>
      <c r="CW1153" s="33">
        <v>0</v>
      </c>
      <c r="CX1153" s="33">
        <v>0</v>
      </c>
      <c r="CY1153" s="33">
        <v>0</v>
      </c>
      <c r="CZ1153" s="33">
        <v>0</v>
      </c>
      <c r="DA1153" s="33">
        <v>0</v>
      </c>
      <c r="DB1153" s="33">
        <v>0</v>
      </c>
      <c r="DC1153" s="33">
        <v>0</v>
      </c>
      <c r="DD1153" s="33">
        <v>0</v>
      </c>
      <c r="DE1153" s="33">
        <v>0</v>
      </c>
      <c r="DF1153" s="33">
        <v>0</v>
      </c>
      <c r="DG1153" s="33">
        <v>0</v>
      </c>
      <c r="DH1153" s="33">
        <v>0</v>
      </c>
      <c r="DI1153" s="33">
        <v>0</v>
      </c>
      <c r="DJ1153" s="33">
        <v>0</v>
      </c>
      <c r="DK1153" s="33">
        <v>0</v>
      </c>
      <c r="DL1153" s="33">
        <v>0</v>
      </c>
      <c r="DM1153" s="33">
        <v>0</v>
      </c>
      <c r="DN1153" s="33">
        <v>0</v>
      </c>
      <c r="DO1153" s="33">
        <v>0</v>
      </c>
      <c r="DP1153" s="33">
        <v>0</v>
      </c>
      <c r="DQ1153" s="33">
        <v>0</v>
      </c>
      <c r="DR1153" s="33">
        <v>0</v>
      </c>
      <c r="DS1153" s="33">
        <v>0</v>
      </c>
      <c r="DT1153" s="33">
        <v>0</v>
      </c>
      <c r="DU1153" s="33">
        <v>0</v>
      </c>
      <c r="DV1153" s="33">
        <v>0</v>
      </c>
      <c r="DW1153" s="33">
        <v>0</v>
      </c>
      <c r="DX1153" s="33">
        <v>0</v>
      </c>
      <c r="DY1153" s="33">
        <v>0</v>
      </c>
      <c r="DZ1153" s="33">
        <v>0</v>
      </c>
      <c r="EA1153" s="33">
        <v>0</v>
      </c>
      <c r="EB1153" s="33">
        <v>0</v>
      </c>
      <c r="EC1153" s="33">
        <v>0</v>
      </c>
      <c r="ED1153" s="33">
        <v>0</v>
      </c>
      <c r="EE1153" s="33">
        <v>0</v>
      </c>
      <c r="EF1153" s="33">
        <v>0</v>
      </c>
      <c r="EG1153" s="33">
        <v>0</v>
      </c>
      <c r="EH1153" s="33">
        <v>0</v>
      </c>
      <c r="EI1153" s="33">
        <v>0</v>
      </c>
      <c r="EJ1153" s="33">
        <v>0</v>
      </c>
      <c r="EK1153" s="33">
        <v>0</v>
      </c>
      <c r="EL1153" s="33">
        <v>0</v>
      </c>
      <c r="EM1153" s="33">
        <v>0</v>
      </c>
      <c r="EN1153" s="33">
        <v>0</v>
      </c>
      <c r="EO1153" s="33">
        <v>0</v>
      </c>
      <c r="EP1153" s="33">
        <v>0</v>
      </c>
      <c r="EQ1153" s="33">
        <v>0</v>
      </c>
      <c r="ER1153" s="33">
        <v>0</v>
      </c>
      <c r="ES1153" s="33">
        <v>0</v>
      </c>
      <c r="ET1153" s="33">
        <v>0</v>
      </c>
      <c r="EU1153" s="33">
        <v>0</v>
      </c>
      <c r="EV1153" s="33">
        <v>0</v>
      </c>
      <c r="EW1153" s="33">
        <v>0</v>
      </c>
      <c r="EX1153" s="33">
        <v>0</v>
      </c>
      <c r="EY1153" s="33">
        <v>0</v>
      </c>
      <c r="EZ1153" s="33">
        <v>0</v>
      </c>
      <c r="FA1153" s="33">
        <v>0</v>
      </c>
      <c r="FB1153" s="33">
        <v>0</v>
      </c>
      <c r="FC1153" s="33">
        <v>0</v>
      </c>
      <c r="FD1153" s="33">
        <v>0</v>
      </c>
      <c r="FE1153" s="33">
        <v>0</v>
      </c>
      <c r="FF1153" s="33">
        <v>0</v>
      </c>
      <c r="FG1153" s="33">
        <v>0</v>
      </c>
      <c r="FH1153" s="33">
        <v>0</v>
      </c>
      <c r="FI1153" s="33">
        <v>0</v>
      </c>
      <c r="FJ1153" s="33">
        <v>0</v>
      </c>
      <c r="FK1153" s="33">
        <v>0</v>
      </c>
      <c r="FL1153" s="33">
        <v>0</v>
      </c>
      <c r="FM1153" s="33">
        <v>0</v>
      </c>
      <c r="FN1153" s="33">
        <v>0</v>
      </c>
      <c r="FO1153" s="33">
        <v>0</v>
      </c>
      <c r="FP1153" s="33">
        <v>0</v>
      </c>
      <c r="FQ1153" s="33">
        <v>0</v>
      </c>
      <c r="FR1153" s="82">
        <v>0</v>
      </c>
      <c r="FS1153">
        <v>0</v>
      </c>
    </row>
    <row r="1154" spans="1:175" x14ac:dyDescent="0.2">
      <c r="A1154" s="18" t="s">
        <v>197</v>
      </c>
      <c r="B1154" s="27" t="s">
        <v>191</v>
      </c>
      <c r="C1154" s="27">
        <v>42902</v>
      </c>
      <c r="D1154" s="33">
        <v>0</v>
      </c>
      <c r="E1154" s="33">
        <v>0</v>
      </c>
      <c r="F1154" s="33">
        <v>0</v>
      </c>
      <c r="G1154" s="33">
        <v>0</v>
      </c>
      <c r="H1154" s="33">
        <v>0</v>
      </c>
      <c r="I1154" s="33">
        <v>0</v>
      </c>
      <c r="J1154" s="33">
        <v>0</v>
      </c>
      <c r="K1154" s="33">
        <v>0</v>
      </c>
      <c r="L1154" s="33">
        <v>0</v>
      </c>
      <c r="M1154" s="33">
        <v>0</v>
      </c>
      <c r="N1154" s="33">
        <v>0</v>
      </c>
      <c r="O1154" s="33">
        <v>0</v>
      </c>
      <c r="P1154" s="33">
        <v>0</v>
      </c>
      <c r="Q1154" s="33">
        <v>0</v>
      </c>
      <c r="R1154" s="33">
        <v>0</v>
      </c>
      <c r="S1154" s="33">
        <v>0</v>
      </c>
      <c r="T1154" s="33">
        <v>0</v>
      </c>
      <c r="U1154" s="33">
        <v>0</v>
      </c>
      <c r="V1154" s="33">
        <v>0</v>
      </c>
      <c r="W1154" s="33">
        <v>0</v>
      </c>
      <c r="X1154" s="33">
        <v>0</v>
      </c>
      <c r="Y1154" s="33">
        <v>0</v>
      </c>
      <c r="Z1154" s="33">
        <v>0</v>
      </c>
      <c r="AA1154" s="33">
        <v>0</v>
      </c>
      <c r="AB1154" s="33">
        <v>0</v>
      </c>
      <c r="AC1154" s="33">
        <v>0</v>
      </c>
      <c r="AD1154" s="33">
        <v>0</v>
      </c>
      <c r="AE1154" s="33">
        <v>0</v>
      </c>
      <c r="AF1154" s="33">
        <v>0</v>
      </c>
      <c r="AG1154" s="33">
        <v>0</v>
      </c>
      <c r="AH1154" s="33">
        <v>0</v>
      </c>
      <c r="AI1154" s="33">
        <v>0</v>
      </c>
      <c r="AJ1154" s="33">
        <v>0</v>
      </c>
      <c r="AK1154" s="33">
        <v>0</v>
      </c>
      <c r="AL1154" s="33">
        <v>0</v>
      </c>
      <c r="AM1154" s="33">
        <v>0</v>
      </c>
      <c r="AN1154" s="33">
        <v>0</v>
      </c>
      <c r="AO1154" s="33">
        <v>0</v>
      </c>
      <c r="AP1154" s="33">
        <v>0</v>
      </c>
      <c r="AQ1154" s="33">
        <v>0</v>
      </c>
      <c r="AR1154" s="33">
        <v>0</v>
      </c>
      <c r="AS1154" s="33">
        <v>0</v>
      </c>
      <c r="AT1154" s="33">
        <v>0</v>
      </c>
      <c r="AU1154" s="33">
        <v>0</v>
      </c>
      <c r="AV1154" s="33">
        <v>0</v>
      </c>
      <c r="AW1154" s="33">
        <v>0</v>
      </c>
      <c r="AX1154" s="33">
        <v>0</v>
      </c>
      <c r="AY1154" s="33">
        <v>0</v>
      </c>
      <c r="AZ1154" s="33">
        <v>0</v>
      </c>
      <c r="BA1154" s="33">
        <v>0</v>
      </c>
      <c r="BB1154" s="33">
        <v>0</v>
      </c>
      <c r="BC1154" s="33">
        <v>0</v>
      </c>
      <c r="BD1154" s="33">
        <v>0</v>
      </c>
      <c r="BE1154" s="33">
        <v>0</v>
      </c>
      <c r="BF1154" s="33">
        <v>0</v>
      </c>
      <c r="BG1154" s="33">
        <v>0</v>
      </c>
      <c r="BH1154" s="33">
        <v>0</v>
      </c>
      <c r="BI1154" s="33">
        <v>0</v>
      </c>
      <c r="BJ1154" s="33">
        <v>0</v>
      </c>
      <c r="BK1154" s="33">
        <v>0</v>
      </c>
      <c r="BL1154" s="33">
        <v>0</v>
      </c>
      <c r="BM1154" s="33">
        <v>0</v>
      </c>
      <c r="BN1154" s="33">
        <v>0</v>
      </c>
      <c r="BO1154" s="33">
        <v>0</v>
      </c>
      <c r="BP1154" s="33">
        <v>0</v>
      </c>
      <c r="BQ1154" s="33">
        <v>0</v>
      </c>
      <c r="BR1154" s="33">
        <v>0</v>
      </c>
      <c r="BS1154" s="33">
        <v>0</v>
      </c>
      <c r="BT1154" s="33">
        <v>0</v>
      </c>
      <c r="BU1154" s="33">
        <v>0</v>
      </c>
      <c r="BV1154" s="33">
        <v>0</v>
      </c>
      <c r="BW1154" s="33">
        <v>0</v>
      </c>
      <c r="BX1154" s="33">
        <v>0</v>
      </c>
      <c r="BY1154" s="33">
        <v>0</v>
      </c>
      <c r="BZ1154" s="33">
        <v>0</v>
      </c>
      <c r="CA1154" s="33">
        <v>0</v>
      </c>
      <c r="CB1154" s="33">
        <v>0</v>
      </c>
      <c r="CC1154" s="33">
        <v>0</v>
      </c>
      <c r="CD1154" s="33">
        <v>0</v>
      </c>
      <c r="CE1154" s="33">
        <v>0</v>
      </c>
      <c r="CF1154" s="33">
        <v>0</v>
      </c>
      <c r="CG1154" s="33">
        <v>0</v>
      </c>
      <c r="CH1154" s="33">
        <v>0</v>
      </c>
      <c r="CI1154" s="33">
        <v>0</v>
      </c>
      <c r="CJ1154" s="33">
        <v>0</v>
      </c>
      <c r="CK1154" s="33">
        <v>0</v>
      </c>
      <c r="CL1154" s="33">
        <v>0</v>
      </c>
      <c r="CM1154" s="33">
        <v>0</v>
      </c>
      <c r="CN1154" s="33">
        <v>0</v>
      </c>
      <c r="CO1154" s="33">
        <v>0</v>
      </c>
      <c r="CP1154" s="33">
        <v>0</v>
      </c>
      <c r="CQ1154" s="33">
        <v>0</v>
      </c>
      <c r="CR1154" s="33">
        <v>0</v>
      </c>
      <c r="CS1154" s="33">
        <v>0</v>
      </c>
      <c r="CT1154" s="33">
        <v>0</v>
      </c>
      <c r="CU1154" s="33">
        <v>0</v>
      </c>
      <c r="CV1154" s="33">
        <v>0</v>
      </c>
      <c r="CW1154" s="33">
        <v>0</v>
      </c>
      <c r="CX1154" s="33">
        <v>0</v>
      </c>
      <c r="CY1154" s="33">
        <v>0</v>
      </c>
      <c r="CZ1154" s="33">
        <v>0</v>
      </c>
      <c r="DA1154" s="33">
        <v>0</v>
      </c>
      <c r="DB1154" s="33">
        <v>0</v>
      </c>
      <c r="DC1154" s="33">
        <v>0</v>
      </c>
      <c r="DD1154" s="33">
        <v>0</v>
      </c>
      <c r="DE1154" s="33">
        <v>0</v>
      </c>
      <c r="DF1154" s="33">
        <v>0</v>
      </c>
      <c r="DG1154" s="33">
        <v>0</v>
      </c>
      <c r="DH1154" s="33">
        <v>0</v>
      </c>
      <c r="DI1154" s="33">
        <v>0</v>
      </c>
      <c r="DJ1154" s="33">
        <v>0</v>
      </c>
      <c r="DK1154" s="33">
        <v>0</v>
      </c>
      <c r="DL1154" s="33">
        <v>0</v>
      </c>
      <c r="DM1154" s="33">
        <v>0</v>
      </c>
      <c r="DN1154" s="33">
        <v>0</v>
      </c>
      <c r="DO1154" s="33">
        <v>0</v>
      </c>
      <c r="DP1154" s="33">
        <v>0</v>
      </c>
      <c r="DQ1154" s="33">
        <v>0</v>
      </c>
      <c r="DR1154" s="33">
        <v>0</v>
      </c>
      <c r="DS1154" s="33">
        <v>0</v>
      </c>
      <c r="DT1154" s="33">
        <v>0</v>
      </c>
      <c r="DU1154" s="33">
        <v>0</v>
      </c>
      <c r="DV1154" s="33">
        <v>0</v>
      </c>
      <c r="DW1154" s="33">
        <v>0</v>
      </c>
      <c r="DX1154" s="33">
        <v>0</v>
      </c>
      <c r="DY1154" s="33">
        <v>0</v>
      </c>
      <c r="DZ1154" s="33">
        <v>0</v>
      </c>
      <c r="EA1154" s="33">
        <v>0</v>
      </c>
      <c r="EB1154" s="33">
        <v>0</v>
      </c>
      <c r="EC1154" s="33">
        <v>0</v>
      </c>
      <c r="ED1154" s="33">
        <v>0</v>
      </c>
      <c r="EE1154" s="33">
        <v>0</v>
      </c>
      <c r="EF1154" s="33">
        <v>0</v>
      </c>
      <c r="EG1154" s="33">
        <v>0</v>
      </c>
      <c r="EH1154" s="33">
        <v>0</v>
      </c>
      <c r="EI1154" s="33">
        <v>0</v>
      </c>
      <c r="EJ1154" s="33">
        <v>0</v>
      </c>
      <c r="EK1154" s="33">
        <v>0</v>
      </c>
      <c r="EL1154" s="33">
        <v>0</v>
      </c>
      <c r="EM1154" s="33">
        <v>0</v>
      </c>
      <c r="EN1154" s="33">
        <v>0</v>
      </c>
      <c r="EO1154" s="33">
        <v>0</v>
      </c>
      <c r="EP1154" s="33">
        <v>0</v>
      </c>
      <c r="EQ1154" s="33">
        <v>0</v>
      </c>
      <c r="ER1154" s="33">
        <v>0</v>
      </c>
      <c r="ES1154" s="33">
        <v>0</v>
      </c>
      <c r="ET1154" s="33">
        <v>0</v>
      </c>
      <c r="EU1154" s="33">
        <v>0</v>
      </c>
      <c r="EV1154" s="33">
        <v>0</v>
      </c>
      <c r="EW1154" s="33">
        <v>0</v>
      </c>
      <c r="EX1154" s="33">
        <v>0</v>
      </c>
      <c r="EY1154" s="33">
        <v>0</v>
      </c>
      <c r="EZ1154" s="33">
        <v>0</v>
      </c>
      <c r="FA1154" s="33">
        <v>0</v>
      </c>
      <c r="FB1154" s="33">
        <v>0</v>
      </c>
      <c r="FC1154" s="33">
        <v>0</v>
      </c>
      <c r="FD1154" s="33">
        <v>0</v>
      </c>
      <c r="FE1154" s="33">
        <v>0</v>
      </c>
      <c r="FF1154" s="33">
        <v>0</v>
      </c>
      <c r="FG1154" s="33">
        <v>0</v>
      </c>
      <c r="FH1154" s="33">
        <v>0</v>
      </c>
      <c r="FI1154" s="33">
        <v>0</v>
      </c>
      <c r="FJ1154" s="33">
        <v>0</v>
      </c>
      <c r="FK1154" s="33">
        <v>0</v>
      </c>
      <c r="FL1154" s="33">
        <v>0</v>
      </c>
      <c r="FM1154" s="33">
        <v>0</v>
      </c>
      <c r="FN1154" s="33">
        <v>0</v>
      </c>
      <c r="FO1154" s="33">
        <v>0</v>
      </c>
      <c r="FP1154" s="33">
        <v>0</v>
      </c>
      <c r="FQ1154" s="33">
        <v>0</v>
      </c>
      <c r="FR1154" s="82">
        <v>0</v>
      </c>
      <c r="FS1154">
        <v>0</v>
      </c>
    </row>
    <row r="1155" spans="1:175" x14ac:dyDescent="0.2">
      <c r="A1155" s="18" t="s">
        <v>197</v>
      </c>
      <c r="B1155" s="27" t="s">
        <v>191</v>
      </c>
      <c r="C1155" s="27">
        <v>42905</v>
      </c>
      <c r="D1155" s="33">
        <v>0</v>
      </c>
      <c r="E1155" s="33">
        <v>0</v>
      </c>
      <c r="F1155" s="33">
        <v>0</v>
      </c>
      <c r="G1155" s="33">
        <v>0</v>
      </c>
      <c r="H1155" s="33">
        <v>0</v>
      </c>
      <c r="I1155" s="33">
        <v>0</v>
      </c>
      <c r="J1155" s="33">
        <v>0</v>
      </c>
      <c r="K1155" s="33">
        <v>0</v>
      </c>
      <c r="L1155" s="33">
        <v>0</v>
      </c>
      <c r="M1155" s="33">
        <v>0</v>
      </c>
      <c r="N1155" s="33">
        <v>0</v>
      </c>
      <c r="O1155" s="33">
        <v>0</v>
      </c>
      <c r="P1155" s="33">
        <v>0</v>
      </c>
      <c r="Q1155" s="33">
        <v>0</v>
      </c>
      <c r="R1155" s="33">
        <v>0</v>
      </c>
      <c r="S1155" s="33">
        <v>0</v>
      </c>
      <c r="T1155" s="33">
        <v>0</v>
      </c>
      <c r="U1155" s="33">
        <v>0</v>
      </c>
      <c r="V1155" s="33">
        <v>0</v>
      </c>
      <c r="W1155" s="33">
        <v>0</v>
      </c>
      <c r="X1155" s="33">
        <v>0</v>
      </c>
      <c r="Y1155" s="33">
        <v>0</v>
      </c>
      <c r="Z1155" s="33">
        <v>0</v>
      </c>
      <c r="AA1155" s="33">
        <v>0</v>
      </c>
      <c r="AB1155" s="33">
        <v>0</v>
      </c>
      <c r="AC1155" s="33">
        <v>0</v>
      </c>
      <c r="AD1155" s="33">
        <v>0</v>
      </c>
      <c r="AE1155" s="33">
        <v>0</v>
      </c>
      <c r="AF1155" s="33">
        <v>0</v>
      </c>
      <c r="AG1155" s="33">
        <v>0</v>
      </c>
      <c r="AH1155" s="33">
        <v>0</v>
      </c>
      <c r="AI1155" s="33">
        <v>0</v>
      </c>
      <c r="AJ1155" s="33">
        <v>0</v>
      </c>
      <c r="AK1155" s="33">
        <v>0</v>
      </c>
      <c r="AL1155" s="33">
        <v>0</v>
      </c>
      <c r="AM1155" s="33">
        <v>0</v>
      </c>
      <c r="AN1155" s="33">
        <v>0</v>
      </c>
      <c r="AO1155" s="33">
        <v>0</v>
      </c>
      <c r="AP1155" s="33">
        <v>0</v>
      </c>
      <c r="AQ1155" s="33">
        <v>0</v>
      </c>
      <c r="AR1155" s="33">
        <v>0</v>
      </c>
      <c r="AS1155" s="33">
        <v>0</v>
      </c>
      <c r="AT1155" s="33">
        <v>0</v>
      </c>
      <c r="AU1155" s="33">
        <v>0</v>
      </c>
      <c r="AV1155" s="33">
        <v>0</v>
      </c>
      <c r="AW1155" s="33">
        <v>0</v>
      </c>
      <c r="AX1155" s="33">
        <v>0</v>
      </c>
      <c r="AY1155" s="33">
        <v>0</v>
      </c>
      <c r="AZ1155" s="33">
        <v>0</v>
      </c>
      <c r="BA1155" s="33">
        <v>0</v>
      </c>
      <c r="BB1155" s="33">
        <v>0</v>
      </c>
      <c r="BC1155" s="33">
        <v>0</v>
      </c>
      <c r="BD1155" s="33">
        <v>0</v>
      </c>
      <c r="BE1155" s="33">
        <v>0</v>
      </c>
      <c r="BF1155" s="33">
        <v>0</v>
      </c>
      <c r="BG1155" s="33">
        <v>0</v>
      </c>
      <c r="BH1155" s="33">
        <v>0</v>
      </c>
      <c r="BI1155" s="33">
        <v>0</v>
      </c>
      <c r="BJ1155" s="33">
        <v>0</v>
      </c>
      <c r="BK1155" s="33">
        <v>0</v>
      </c>
      <c r="BL1155" s="33">
        <v>0</v>
      </c>
      <c r="BM1155" s="33">
        <v>0</v>
      </c>
      <c r="BN1155" s="33">
        <v>0</v>
      </c>
      <c r="BO1155" s="33">
        <v>0</v>
      </c>
      <c r="BP1155" s="33">
        <v>0</v>
      </c>
      <c r="BQ1155" s="33">
        <v>0</v>
      </c>
      <c r="BR1155" s="33">
        <v>0</v>
      </c>
      <c r="BS1155" s="33">
        <v>0</v>
      </c>
      <c r="BT1155" s="33">
        <v>0</v>
      </c>
      <c r="BU1155" s="33">
        <v>0</v>
      </c>
      <c r="BV1155" s="33">
        <v>0</v>
      </c>
      <c r="BW1155" s="33">
        <v>0</v>
      </c>
      <c r="BX1155" s="33">
        <v>0</v>
      </c>
      <c r="BY1155" s="33">
        <v>0</v>
      </c>
      <c r="BZ1155" s="33">
        <v>0</v>
      </c>
      <c r="CA1155" s="33">
        <v>0</v>
      </c>
      <c r="CB1155" s="33">
        <v>0</v>
      </c>
      <c r="CC1155" s="33">
        <v>0</v>
      </c>
      <c r="CD1155" s="33">
        <v>0</v>
      </c>
      <c r="CE1155" s="33">
        <v>0</v>
      </c>
      <c r="CF1155" s="33">
        <v>0</v>
      </c>
      <c r="CG1155" s="33">
        <v>0</v>
      </c>
      <c r="CH1155" s="33">
        <v>0</v>
      </c>
      <c r="CI1155" s="33">
        <v>0</v>
      </c>
      <c r="CJ1155" s="33">
        <v>0</v>
      </c>
      <c r="CK1155" s="33">
        <v>0</v>
      </c>
      <c r="CL1155" s="33">
        <v>0</v>
      </c>
      <c r="CM1155" s="33">
        <v>0</v>
      </c>
      <c r="CN1155" s="33">
        <v>0</v>
      </c>
      <c r="CO1155" s="33">
        <v>0</v>
      </c>
      <c r="CP1155" s="33">
        <v>0</v>
      </c>
      <c r="CQ1155" s="33">
        <v>0</v>
      </c>
      <c r="CR1155" s="33">
        <v>0</v>
      </c>
      <c r="CS1155" s="33">
        <v>0</v>
      </c>
      <c r="CT1155" s="33">
        <v>0</v>
      </c>
      <c r="CU1155" s="33">
        <v>0</v>
      </c>
      <c r="CV1155" s="33">
        <v>0</v>
      </c>
      <c r="CW1155" s="33">
        <v>0</v>
      </c>
      <c r="CX1155" s="33">
        <v>0</v>
      </c>
      <c r="CY1155" s="33">
        <v>0</v>
      </c>
      <c r="CZ1155" s="33">
        <v>0</v>
      </c>
      <c r="DA1155" s="33">
        <v>0</v>
      </c>
      <c r="DB1155" s="33">
        <v>0</v>
      </c>
      <c r="DC1155" s="33">
        <v>0</v>
      </c>
      <c r="DD1155" s="33">
        <v>0</v>
      </c>
      <c r="DE1155" s="33">
        <v>0</v>
      </c>
      <c r="DF1155" s="33">
        <v>0</v>
      </c>
      <c r="DG1155" s="33">
        <v>0</v>
      </c>
      <c r="DH1155" s="33">
        <v>0</v>
      </c>
      <c r="DI1155" s="33">
        <v>0</v>
      </c>
      <c r="DJ1155" s="33">
        <v>0</v>
      </c>
      <c r="DK1155" s="33">
        <v>0</v>
      </c>
      <c r="DL1155" s="33">
        <v>0</v>
      </c>
      <c r="DM1155" s="33">
        <v>0</v>
      </c>
      <c r="DN1155" s="33">
        <v>0</v>
      </c>
      <c r="DO1155" s="33">
        <v>0</v>
      </c>
      <c r="DP1155" s="33">
        <v>0</v>
      </c>
      <c r="DQ1155" s="33">
        <v>0</v>
      </c>
      <c r="DR1155" s="33">
        <v>0</v>
      </c>
      <c r="DS1155" s="33">
        <v>0</v>
      </c>
      <c r="DT1155" s="33">
        <v>0</v>
      </c>
      <c r="DU1155" s="33">
        <v>0</v>
      </c>
      <c r="DV1155" s="33">
        <v>0</v>
      </c>
      <c r="DW1155" s="33">
        <v>0</v>
      </c>
      <c r="DX1155" s="33">
        <v>0</v>
      </c>
      <c r="DY1155" s="33">
        <v>0</v>
      </c>
      <c r="DZ1155" s="33">
        <v>0</v>
      </c>
      <c r="EA1155" s="33">
        <v>0</v>
      </c>
      <c r="EB1155" s="33">
        <v>0</v>
      </c>
      <c r="EC1155" s="33">
        <v>0</v>
      </c>
      <c r="ED1155" s="33">
        <v>0</v>
      </c>
      <c r="EE1155" s="33">
        <v>0</v>
      </c>
      <c r="EF1155" s="33">
        <v>0</v>
      </c>
      <c r="EG1155" s="33">
        <v>0</v>
      </c>
      <c r="EH1155" s="33">
        <v>0</v>
      </c>
      <c r="EI1155" s="33">
        <v>0</v>
      </c>
      <c r="EJ1155" s="33">
        <v>0</v>
      </c>
      <c r="EK1155" s="33">
        <v>0</v>
      </c>
      <c r="EL1155" s="33">
        <v>0</v>
      </c>
      <c r="EM1155" s="33">
        <v>0</v>
      </c>
      <c r="EN1155" s="33">
        <v>0</v>
      </c>
      <c r="EO1155" s="33">
        <v>0</v>
      </c>
      <c r="EP1155" s="33">
        <v>0</v>
      </c>
      <c r="EQ1155" s="33">
        <v>0</v>
      </c>
      <c r="ER1155" s="33">
        <v>0</v>
      </c>
      <c r="ES1155" s="33">
        <v>0</v>
      </c>
      <c r="ET1155" s="33">
        <v>0</v>
      </c>
      <c r="EU1155" s="33">
        <v>0</v>
      </c>
      <c r="EV1155" s="33">
        <v>0</v>
      </c>
      <c r="EW1155" s="33">
        <v>0</v>
      </c>
      <c r="EX1155" s="33">
        <v>0</v>
      </c>
      <c r="EY1155" s="33">
        <v>0</v>
      </c>
      <c r="EZ1155" s="33">
        <v>0</v>
      </c>
      <c r="FA1155" s="33">
        <v>0</v>
      </c>
      <c r="FB1155" s="33">
        <v>0</v>
      </c>
      <c r="FC1155" s="33">
        <v>0</v>
      </c>
      <c r="FD1155" s="33">
        <v>0</v>
      </c>
      <c r="FE1155" s="33">
        <v>0</v>
      </c>
      <c r="FF1155" s="33">
        <v>0</v>
      </c>
      <c r="FG1155" s="33">
        <v>0</v>
      </c>
      <c r="FH1155" s="33">
        <v>0</v>
      </c>
      <c r="FI1155" s="33">
        <v>0</v>
      </c>
      <c r="FJ1155" s="33">
        <v>0</v>
      </c>
      <c r="FK1155" s="33">
        <v>0</v>
      </c>
      <c r="FL1155" s="33">
        <v>0</v>
      </c>
      <c r="FM1155" s="33">
        <v>0</v>
      </c>
      <c r="FN1155" s="33">
        <v>0</v>
      </c>
      <c r="FO1155" s="33">
        <v>0</v>
      </c>
      <c r="FP1155" s="33">
        <v>0</v>
      </c>
      <c r="FQ1155" s="33">
        <v>0</v>
      </c>
      <c r="FR1155" s="82">
        <v>0</v>
      </c>
      <c r="FS1155">
        <v>0</v>
      </c>
    </row>
    <row r="1156" spans="1:175" x14ac:dyDescent="0.2">
      <c r="A1156" s="18" t="s">
        <v>197</v>
      </c>
      <c r="B1156" s="27" t="s">
        <v>191</v>
      </c>
      <c r="C1156" s="27">
        <v>42906</v>
      </c>
      <c r="D1156" s="33">
        <v>0</v>
      </c>
      <c r="E1156" s="33">
        <v>0</v>
      </c>
      <c r="F1156" s="33">
        <v>0</v>
      </c>
      <c r="G1156" s="33">
        <v>0</v>
      </c>
      <c r="H1156" s="33">
        <v>0</v>
      </c>
      <c r="I1156" s="33">
        <v>0</v>
      </c>
      <c r="J1156" s="33">
        <v>0</v>
      </c>
      <c r="K1156" s="33">
        <v>0</v>
      </c>
      <c r="L1156" s="33">
        <v>0</v>
      </c>
      <c r="M1156" s="33">
        <v>0</v>
      </c>
      <c r="N1156" s="33">
        <v>0</v>
      </c>
      <c r="O1156" s="33">
        <v>0</v>
      </c>
      <c r="P1156" s="33">
        <v>0</v>
      </c>
      <c r="Q1156" s="33">
        <v>0</v>
      </c>
      <c r="R1156" s="33">
        <v>0</v>
      </c>
      <c r="S1156" s="33">
        <v>0</v>
      </c>
      <c r="T1156" s="33">
        <v>0</v>
      </c>
      <c r="U1156" s="33">
        <v>0</v>
      </c>
      <c r="V1156" s="33">
        <v>0</v>
      </c>
      <c r="W1156" s="33">
        <v>0</v>
      </c>
      <c r="X1156" s="33">
        <v>0</v>
      </c>
      <c r="Y1156" s="33">
        <v>0</v>
      </c>
      <c r="Z1156" s="33">
        <v>0</v>
      </c>
      <c r="AA1156" s="33">
        <v>0</v>
      </c>
      <c r="AB1156" s="33">
        <v>0</v>
      </c>
      <c r="AC1156" s="33">
        <v>0</v>
      </c>
      <c r="AD1156" s="33">
        <v>0</v>
      </c>
      <c r="AE1156" s="33">
        <v>0</v>
      </c>
      <c r="AF1156" s="33">
        <v>0</v>
      </c>
      <c r="AG1156" s="33">
        <v>0</v>
      </c>
      <c r="AH1156" s="33">
        <v>0</v>
      </c>
      <c r="AI1156" s="33">
        <v>0</v>
      </c>
      <c r="AJ1156" s="33">
        <v>0</v>
      </c>
      <c r="AK1156" s="33">
        <v>0</v>
      </c>
      <c r="AL1156" s="33">
        <v>0</v>
      </c>
      <c r="AM1156" s="33">
        <v>0</v>
      </c>
      <c r="AN1156" s="33">
        <v>0</v>
      </c>
      <c r="AO1156" s="33">
        <v>0</v>
      </c>
      <c r="AP1156" s="33">
        <v>0</v>
      </c>
      <c r="AQ1156" s="33">
        <v>0</v>
      </c>
      <c r="AR1156" s="33">
        <v>0</v>
      </c>
      <c r="AS1156" s="33">
        <v>0</v>
      </c>
      <c r="AT1156" s="33">
        <v>0</v>
      </c>
      <c r="AU1156" s="33">
        <v>0</v>
      </c>
      <c r="AV1156" s="33">
        <v>0</v>
      </c>
      <c r="AW1156" s="33">
        <v>0</v>
      </c>
      <c r="AX1156" s="33">
        <v>0</v>
      </c>
      <c r="AY1156" s="33">
        <v>0</v>
      </c>
      <c r="AZ1156" s="33">
        <v>0</v>
      </c>
      <c r="BA1156" s="33">
        <v>0</v>
      </c>
      <c r="BB1156" s="33">
        <v>0</v>
      </c>
      <c r="BC1156" s="33">
        <v>0</v>
      </c>
      <c r="BD1156" s="33">
        <v>0</v>
      </c>
      <c r="BE1156" s="33">
        <v>0</v>
      </c>
      <c r="BF1156" s="33">
        <v>0</v>
      </c>
      <c r="BG1156" s="33">
        <v>0</v>
      </c>
      <c r="BH1156" s="33">
        <v>0</v>
      </c>
      <c r="BI1156" s="33">
        <v>0</v>
      </c>
      <c r="BJ1156" s="33">
        <v>0</v>
      </c>
      <c r="BK1156" s="33">
        <v>0</v>
      </c>
      <c r="BL1156" s="33">
        <v>0</v>
      </c>
      <c r="BM1156" s="33">
        <v>0</v>
      </c>
      <c r="BN1156" s="33">
        <v>0</v>
      </c>
      <c r="BO1156" s="33">
        <v>0</v>
      </c>
      <c r="BP1156" s="33">
        <v>0</v>
      </c>
      <c r="BQ1156" s="33">
        <v>0</v>
      </c>
      <c r="BR1156" s="33">
        <v>0</v>
      </c>
      <c r="BS1156" s="33">
        <v>0</v>
      </c>
      <c r="BT1156" s="33">
        <v>0</v>
      </c>
      <c r="BU1156" s="33">
        <v>0</v>
      </c>
      <c r="BV1156" s="33">
        <v>0</v>
      </c>
      <c r="BW1156" s="33">
        <v>0</v>
      </c>
      <c r="BX1156" s="33">
        <v>0</v>
      </c>
      <c r="BY1156" s="33">
        <v>0</v>
      </c>
      <c r="BZ1156" s="33">
        <v>0</v>
      </c>
      <c r="CA1156" s="33">
        <v>0</v>
      </c>
      <c r="CB1156" s="33">
        <v>0</v>
      </c>
      <c r="CC1156" s="33">
        <v>0</v>
      </c>
      <c r="CD1156" s="33">
        <v>0</v>
      </c>
      <c r="CE1156" s="33">
        <v>0</v>
      </c>
      <c r="CF1156" s="33">
        <v>0</v>
      </c>
      <c r="CG1156" s="33">
        <v>0</v>
      </c>
      <c r="CH1156" s="33">
        <v>0</v>
      </c>
      <c r="CI1156" s="33">
        <v>0</v>
      </c>
      <c r="CJ1156" s="33">
        <v>0</v>
      </c>
      <c r="CK1156" s="33">
        <v>0</v>
      </c>
      <c r="CL1156" s="33">
        <v>0</v>
      </c>
      <c r="CM1156" s="33">
        <v>0</v>
      </c>
      <c r="CN1156" s="33">
        <v>0</v>
      </c>
      <c r="CO1156" s="33">
        <v>0</v>
      </c>
      <c r="CP1156" s="33">
        <v>0</v>
      </c>
      <c r="CQ1156" s="33">
        <v>0</v>
      </c>
      <c r="CR1156" s="33">
        <v>0</v>
      </c>
      <c r="CS1156" s="33">
        <v>0</v>
      </c>
      <c r="CT1156" s="33">
        <v>0</v>
      </c>
      <c r="CU1156" s="33">
        <v>0</v>
      </c>
      <c r="CV1156" s="33">
        <v>0</v>
      </c>
      <c r="CW1156" s="33">
        <v>0</v>
      </c>
      <c r="CX1156" s="33">
        <v>0</v>
      </c>
      <c r="CY1156" s="33">
        <v>0</v>
      </c>
      <c r="CZ1156" s="33">
        <v>0</v>
      </c>
      <c r="DA1156" s="33">
        <v>0</v>
      </c>
      <c r="DB1156" s="33">
        <v>0</v>
      </c>
      <c r="DC1156" s="33">
        <v>0</v>
      </c>
      <c r="DD1156" s="33">
        <v>0</v>
      </c>
      <c r="DE1156" s="33">
        <v>0</v>
      </c>
      <c r="DF1156" s="33">
        <v>0</v>
      </c>
      <c r="DG1156" s="33">
        <v>0</v>
      </c>
      <c r="DH1156" s="33">
        <v>0</v>
      </c>
      <c r="DI1156" s="33">
        <v>0</v>
      </c>
      <c r="DJ1156" s="33">
        <v>0</v>
      </c>
      <c r="DK1156" s="33">
        <v>0</v>
      </c>
      <c r="DL1156" s="33">
        <v>0</v>
      </c>
      <c r="DM1156" s="33">
        <v>0</v>
      </c>
      <c r="DN1156" s="33">
        <v>0</v>
      </c>
      <c r="DO1156" s="33">
        <v>0</v>
      </c>
      <c r="DP1156" s="33">
        <v>0</v>
      </c>
      <c r="DQ1156" s="33">
        <v>0</v>
      </c>
      <c r="DR1156" s="33">
        <v>0</v>
      </c>
      <c r="DS1156" s="33">
        <v>0</v>
      </c>
      <c r="DT1156" s="33">
        <v>0</v>
      </c>
      <c r="DU1156" s="33">
        <v>0</v>
      </c>
      <c r="DV1156" s="33">
        <v>0</v>
      </c>
      <c r="DW1156" s="33">
        <v>0</v>
      </c>
      <c r="DX1156" s="33">
        <v>0</v>
      </c>
      <c r="DY1156" s="33">
        <v>0</v>
      </c>
      <c r="DZ1156" s="33">
        <v>0</v>
      </c>
      <c r="EA1156" s="33">
        <v>0</v>
      </c>
      <c r="EB1156" s="33">
        <v>0</v>
      </c>
      <c r="EC1156" s="33">
        <v>0</v>
      </c>
      <c r="ED1156" s="33">
        <v>0</v>
      </c>
      <c r="EE1156" s="33">
        <v>0</v>
      </c>
      <c r="EF1156" s="33">
        <v>0</v>
      </c>
      <c r="EG1156" s="33">
        <v>0</v>
      </c>
      <c r="EH1156" s="33">
        <v>0</v>
      </c>
      <c r="EI1156" s="33">
        <v>0</v>
      </c>
      <c r="EJ1156" s="33">
        <v>0</v>
      </c>
      <c r="EK1156" s="33">
        <v>0</v>
      </c>
      <c r="EL1156" s="33">
        <v>0</v>
      </c>
      <c r="EM1156" s="33">
        <v>0</v>
      </c>
      <c r="EN1156" s="33">
        <v>0</v>
      </c>
      <c r="EO1156" s="33">
        <v>0</v>
      </c>
      <c r="EP1156" s="33">
        <v>0</v>
      </c>
      <c r="EQ1156" s="33">
        <v>0</v>
      </c>
      <c r="ER1156" s="33">
        <v>0</v>
      </c>
      <c r="ES1156" s="33">
        <v>0</v>
      </c>
      <c r="ET1156" s="33">
        <v>0</v>
      </c>
      <c r="EU1156" s="33">
        <v>0</v>
      </c>
      <c r="EV1156" s="33">
        <v>0</v>
      </c>
      <c r="EW1156" s="33">
        <v>0</v>
      </c>
      <c r="EX1156" s="33">
        <v>0</v>
      </c>
      <c r="EY1156" s="33">
        <v>0</v>
      </c>
      <c r="EZ1156" s="33">
        <v>0</v>
      </c>
      <c r="FA1156" s="33">
        <v>0</v>
      </c>
      <c r="FB1156" s="33">
        <v>0</v>
      </c>
      <c r="FC1156" s="33">
        <v>0</v>
      </c>
      <c r="FD1156" s="33">
        <v>0</v>
      </c>
      <c r="FE1156" s="33">
        <v>0</v>
      </c>
      <c r="FF1156" s="33">
        <v>0</v>
      </c>
      <c r="FG1156" s="33">
        <v>0</v>
      </c>
      <c r="FH1156" s="33">
        <v>0</v>
      </c>
      <c r="FI1156" s="33">
        <v>0</v>
      </c>
      <c r="FJ1156" s="33">
        <v>0</v>
      </c>
      <c r="FK1156" s="33">
        <v>0</v>
      </c>
      <c r="FL1156" s="33">
        <v>0</v>
      </c>
      <c r="FM1156" s="33">
        <v>0</v>
      </c>
      <c r="FN1156" s="33">
        <v>0</v>
      </c>
      <c r="FO1156" s="33">
        <v>0</v>
      </c>
      <c r="FP1156" s="33">
        <v>0</v>
      </c>
      <c r="FQ1156" s="33">
        <v>0</v>
      </c>
      <c r="FR1156" s="82">
        <v>0</v>
      </c>
      <c r="FS1156">
        <v>0</v>
      </c>
    </row>
    <row r="1157" spans="1:175" x14ac:dyDescent="0.2">
      <c r="A1157" s="18" t="s">
        <v>197</v>
      </c>
      <c r="B1157" s="27" t="s">
        <v>191</v>
      </c>
      <c r="C1157" s="27">
        <v>42908</v>
      </c>
      <c r="D1157" s="33">
        <v>0</v>
      </c>
      <c r="E1157" s="33">
        <v>0</v>
      </c>
      <c r="F1157" s="33">
        <v>0</v>
      </c>
      <c r="G1157" s="33">
        <v>0</v>
      </c>
      <c r="H1157" s="33">
        <v>0</v>
      </c>
      <c r="I1157" s="33">
        <v>0</v>
      </c>
      <c r="J1157" s="33">
        <v>0</v>
      </c>
      <c r="K1157" s="33">
        <v>0</v>
      </c>
      <c r="L1157" s="33">
        <v>0</v>
      </c>
      <c r="M1157" s="33">
        <v>0</v>
      </c>
      <c r="N1157" s="33">
        <v>0</v>
      </c>
      <c r="O1157" s="33">
        <v>0</v>
      </c>
      <c r="P1157" s="33">
        <v>0</v>
      </c>
      <c r="Q1157" s="33">
        <v>0</v>
      </c>
      <c r="R1157" s="33">
        <v>0</v>
      </c>
      <c r="S1157" s="33">
        <v>0</v>
      </c>
      <c r="T1157" s="33">
        <v>0</v>
      </c>
      <c r="U1157" s="33">
        <v>0</v>
      </c>
      <c r="V1157" s="33">
        <v>0</v>
      </c>
      <c r="W1157" s="33">
        <v>0</v>
      </c>
      <c r="X1157" s="33">
        <v>0</v>
      </c>
      <c r="Y1157" s="33">
        <v>0</v>
      </c>
      <c r="Z1157" s="33">
        <v>0</v>
      </c>
      <c r="AA1157" s="33">
        <v>0</v>
      </c>
      <c r="AB1157" s="33">
        <v>0</v>
      </c>
      <c r="AC1157" s="33">
        <v>0</v>
      </c>
      <c r="AD1157" s="33">
        <v>0</v>
      </c>
      <c r="AE1157" s="33">
        <v>0</v>
      </c>
      <c r="AF1157" s="33">
        <v>0</v>
      </c>
      <c r="AG1157" s="33">
        <v>0</v>
      </c>
      <c r="AH1157" s="33">
        <v>0</v>
      </c>
      <c r="AI1157" s="33">
        <v>0</v>
      </c>
      <c r="AJ1157" s="33">
        <v>0</v>
      </c>
      <c r="AK1157" s="33">
        <v>0</v>
      </c>
      <c r="AL1157" s="33">
        <v>0</v>
      </c>
      <c r="AM1157" s="33">
        <v>0</v>
      </c>
      <c r="AN1157" s="33">
        <v>0</v>
      </c>
      <c r="AO1157" s="33">
        <v>0</v>
      </c>
      <c r="AP1157" s="33">
        <v>0</v>
      </c>
      <c r="AQ1157" s="33">
        <v>0</v>
      </c>
      <c r="AR1157" s="33">
        <v>0</v>
      </c>
      <c r="AS1157" s="33">
        <v>0</v>
      </c>
      <c r="AT1157" s="33">
        <v>0</v>
      </c>
      <c r="AU1157" s="33">
        <v>0</v>
      </c>
      <c r="AV1157" s="33">
        <v>0</v>
      </c>
      <c r="AW1157" s="33">
        <v>0</v>
      </c>
      <c r="AX1157" s="33">
        <v>0</v>
      </c>
      <c r="AY1157" s="33">
        <v>0</v>
      </c>
      <c r="AZ1157" s="33">
        <v>0</v>
      </c>
      <c r="BA1157" s="33">
        <v>0</v>
      </c>
      <c r="BB1157" s="33">
        <v>0</v>
      </c>
      <c r="BC1157" s="33">
        <v>0</v>
      </c>
      <c r="BD1157" s="33">
        <v>0</v>
      </c>
      <c r="BE1157" s="33">
        <v>0</v>
      </c>
      <c r="BF1157" s="33">
        <v>0</v>
      </c>
      <c r="BG1157" s="33">
        <v>0</v>
      </c>
      <c r="BH1157" s="33">
        <v>0</v>
      </c>
      <c r="BI1157" s="33">
        <v>0</v>
      </c>
      <c r="BJ1157" s="33">
        <v>0</v>
      </c>
      <c r="BK1157" s="33">
        <v>0</v>
      </c>
      <c r="BL1157" s="33">
        <v>0</v>
      </c>
      <c r="BM1157" s="33">
        <v>0</v>
      </c>
      <c r="BN1157" s="33">
        <v>0</v>
      </c>
      <c r="BO1157" s="33">
        <v>0</v>
      </c>
      <c r="BP1157" s="33">
        <v>0</v>
      </c>
      <c r="BQ1157" s="33">
        <v>0</v>
      </c>
      <c r="BR1157" s="33">
        <v>0</v>
      </c>
      <c r="BS1157" s="33">
        <v>0</v>
      </c>
      <c r="BT1157" s="33">
        <v>0</v>
      </c>
      <c r="BU1157" s="33">
        <v>0</v>
      </c>
      <c r="BV1157" s="33">
        <v>0</v>
      </c>
      <c r="BW1157" s="33">
        <v>0</v>
      </c>
      <c r="BX1157" s="33">
        <v>0</v>
      </c>
      <c r="BY1157" s="33">
        <v>0</v>
      </c>
      <c r="BZ1157" s="33">
        <v>0</v>
      </c>
      <c r="CA1157" s="33">
        <v>0</v>
      </c>
      <c r="CB1157" s="33">
        <v>0</v>
      </c>
      <c r="CC1157" s="33">
        <v>0</v>
      </c>
      <c r="CD1157" s="33">
        <v>0</v>
      </c>
      <c r="CE1157" s="33">
        <v>0</v>
      </c>
      <c r="CF1157" s="33">
        <v>0</v>
      </c>
      <c r="CG1157" s="33">
        <v>0</v>
      </c>
      <c r="CH1157" s="33">
        <v>0</v>
      </c>
      <c r="CI1157" s="33">
        <v>0</v>
      </c>
      <c r="CJ1157" s="33">
        <v>0</v>
      </c>
      <c r="CK1157" s="33">
        <v>0</v>
      </c>
      <c r="CL1157" s="33">
        <v>0</v>
      </c>
      <c r="CM1157" s="33">
        <v>0</v>
      </c>
      <c r="CN1157" s="33">
        <v>0</v>
      </c>
      <c r="CO1157" s="33">
        <v>0</v>
      </c>
      <c r="CP1157" s="33">
        <v>0</v>
      </c>
      <c r="CQ1157" s="33">
        <v>0</v>
      </c>
      <c r="CR1157" s="33">
        <v>0</v>
      </c>
      <c r="CS1157" s="33">
        <v>0</v>
      </c>
      <c r="CT1157" s="33">
        <v>0</v>
      </c>
      <c r="CU1157" s="33">
        <v>0</v>
      </c>
      <c r="CV1157" s="33">
        <v>0</v>
      </c>
      <c r="CW1157" s="33">
        <v>0</v>
      </c>
      <c r="CX1157" s="33">
        <v>0</v>
      </c>
      <c r="CY1157" s="33">
        <v>0</v>
      </c>
      <c r="CZ1157" s="33">
        <v>0</v>
      </c>
      <c r="DA1157" s="33">
        <v>0</v>
      </c>
      <c r="DB1157" s="33">
        <v>0</v>
      </c>
      <c r="DC1157" s="33">
        <v>0</v>
      </c>
      <c r="DD1157" s="33">
        <v>0</v>
      </c>
      <c r="DE1157" s="33">
        <v>0</v>
      </c>
      <c r="DF1157" s="33">
        <v>0</v>
      </c>
      <c r="DG1157" s="33">
        <v>0</v>
      </c>
      <c r="DH1157" s="33">
        <v>0</v>
      </c>
      <c r="DI1157" s="33">
        <v>0</v>
      </c>
      <c r="DJ1157" s="33">
        <v>0</v>
      </c>
      <c r="DK1157" s="33">
        <v>0</v>
      </c>
      <c r="DL1157" s="33">
        <v>0</v>
      </c>
      <c r="DM1157" s="33">
        <v>0</v>
      </c>
      <c r="DN1157" s="33">
        <v>0</v>
      </c>
      <c r="DO1157" s="33">
        <v>0</v>
      </c>
      <c r="DP1157" s="33">
        <v>0</v>
      </c>
      <c r="DQ1157" s="33">
        <v>0</v>
      </c>
      <c r="DR1157" s="33">
        <v>0</v>
      </c>
      <c r="DS1157" s="33">
        <v>0</v>
      </c>
      <c r="DT1157" s="33">
        <v>0</v>
      </c>
      <c r="DU1157" s="33">
        <v>0</v>
      </c>
      <c r="DV1157" s="33">
        <v>0</v>
      </c>
      <c r="DW1157" s="33">
        <v>0</v>
      </c>
      <c r="DX1157" s="33">
        <v>0</v>
      </c>
      <c r="DY1157" s="33">
        <v>0</v>
      </c>
      <c r="DZ1157" s="33">
        <v>0</v>
      </c>
      <c r="EA1157" s="33">
        <v>0</v>
      </c>
      <c r="EB1157" s="33">
        <v>0</v>
      </c>
      <c r="EC1157" s="33">
        <v>0</v>
      </c>
      <c r="ED1157" s="33">
        <v>0</v>
      </c>
      <c r="EE1157" s="33">
        <v>0</v>
      </c>
      <c r="EF1157" s="33">
        <v>0</v>
      </c>
      <c r="EG1157" s="33">
        <v>0</v>
      </c>
      <c r="EH1157" s="33">
        <v>0</v>
      </c>
      <c r="EI1157" s="33">
        <v>0</v>
      </c>
      <c r="EJ1157" s="33">
        <v>0</v>
      </c>
      <c r="EK1157" s="33">
        <v>0</v>
      </c>
      <c r="EL1157" s="33">
        <v>0</v>
      </c>
      <c r="EM1157" s="33">
        <v>0</v>
      </c>
      <c r="EN1157" s="33">
        <v>0</v>
      </c>
      <c r="EO1157" s="33">
        <v>0</v>
      </c>
      <c r="EP1157" s="33">
        <v>0</v>
      </c>
      <c r="EQ1157" s="33">
        <v>0</v>
      </c>
      <c r="ER1157" s="33">
        <v>0</v>
      </c>
      <c r="ES1157" s="33">
        <v>0</v>
      </c>
      <c r="ET1157" s="33">
        <v>0</v>
      </c>
      <c r="EU1157" s="33">
        <v>0</v>
      </c>
      <c r="EV1157" s="33">
        <v>0</v>
      </c>
      <c r="EW1157" s="33">
        <v>0</v>
      </c>
      <c r="EX1157" s="33">
        <v>0</v>
      </c>
      <c r="EY1157" s="33">
        <v>0</v>
      </c>
      <c r="EZ1157" s="33">
        <v>0</v>
      </c>
      <c r="FA1157" s="33">
        <v>0</v>
      </c>
      <c r="FB1157" s="33">
        <v>0</v>
      </c>
      <c r="FC1157" s="33">
        <v>0</v>
      </c>
      <c r="FD1157" s="33">
        <v>0</v>
      </c>
      <c r="FE1157" s="33">
        <v>0</v>
      </c>
      <c r="FF1157" s="33">
        <v>0</v>
      </c>
      <c r="FG1157" s="33">
        <v>0</v>
      </c>
      <c r="FH1157" s="33">
        <v>0</v>
      </c>
      <c r="FI1157" s="33">
        <v>0</v>
      </c>
      <c r="FJ1157" s="33">
        <v>0</v>
      </c>
      <c r="FK1157" s="33">
        <v>0</v>
      </c>
      <c r="FL1157" s="33">
        <v>0</v>
      </c>
      <c r="FM1157" s="33">
        <v>0</v>
      </c>
      <c r="FN1157" s="33">
        <v>0</v>
      </c>
      <c r="FO1157" s="33">
        <v>0</v>
      </c>
      <c r="FP1157" s="33">
        <v>0</v>
      </c>
      <c r="FQ1157" s="33">
        <v>0</v>
      </c>
      <c r="FR1157" s="82">
        <v>0</v>
      </c>
      <c r="FS1157">
        <v>0</v>
      </c>
    </row>
    <row r="1158" spans="1:175" x14ac:dyDescent="0.2">
      <c r="A1158" s="18" t="s">
        <v>197</v>
      </c>
      <c r="B1158" s="27" t="s">
        <v>191</v>
      </c>
      <c r="C1158" s="27">
        <v>42909</v>
      </c>
      <c r="D1158" s="33">
        <v>0</v>
      </c>
      <c r="E1158" s="33">
        <v>0</v>
      </c>
      <c r="F1158" s="33">
        <v>0</v>
      </c>
      <c r="G1158" s="33">
        <v>0</v>
      </c>
      <c r="H1158" s="33">
        <v>0</v>
      </c>
      <c r="I1158" s="33">
        <v>0</v>
      </c>
      <c r="J1158" s="33">
        <v>0</v>
      </c>
      <c r="K1158" s="33">
        <v>0</v>
      </c>
      <c r="L1158" s="33">
        <v>0</v>
      </c>
      <c r="M1158" s="33">
        <v>0</v>
      </c>
      <c r="N1158" s="33">
        <v>0</v>
      </c>
      <c r="O1158" s="33">
        <v>0</v>
      </c>
      <c r="P1158" s="33">
        <v>0</v>
      </c>
      <c r="Q1158" s="33">
        <v>0</v>
      </c>
      <c r="R1158" s="33">
        <v>0</v>
      </c>
      <c r="S1158" s="33">
        <v>0</v>
      </c>
      <c r="T1158" s="33">
        <v>0</v>
      </c>
      <c r="U1158" s="33">
        <v>0</v>
      </c>
      <c r="V1158" s="33">
        <v>0</v>
      </c>
      <c r="W1158" s="33">
        <v>0</v>
      </c>
      <c r="X1158" s="33">
        <v>0</v>
      </c>
      <c r="Y1158" s="33">
        <v>0</v>
      </c>
      <c r="Z1158" s="33">
        <v>0</v>
      </c>
      <c r="AA1158" s="33">
        <v>0</v>
      </c>
      <c r="AB1158" s="33">
        <v>0</v>
      </c>
      <c r="AC1158" s="33">
        <v>0</v>
      </c>
      <c r="AD1158" s="33">
        <v>0</v>
      </c>
      <c r="AE1158" s="33">
        <v>0</v>
      </c>
      <c r="AF1158" s="33">
        <v>0</v>
      </c>
      <c r="AG1158" s="33">
        <v>0</v>
      </c>
      <c r="AH1158" s="33">
        <v>0</v>
      </c>
      <c r="AI1158" s="33">
        <v>0</v>
      </c>
      <c r="AJ1158" s="33">
        <v>0</v>
      </c>
      <c r="AK1158" s="33">
        <v>0</v>
      </c>
      <c r="AL1158" s="33">
        <v>0</v>
      </c>
      <c r="AM1158" s="33">
        <v>0</v>
      </c>
      <c r="AN1158" s="33">
        <v>0</v>
      </c>
      <c r="AO1158" s="33">
        <v>0</v>
      </c>
      <c r="AP1158" s="33">
        <v>0</v>
      </c>
      <c r="AQ1158" s="33">
        <v>0</v>
      </c>
      <c r="AR1158" s="33">
        <v>0</v>
      </c>
      <c r="AS1158" s="33">
        <v>0</v>
      </c>
      <c r="AT1158" s="33">
        <v>0</v>
      </c>
      <c r="AU1158" s="33">
        <v>0</v>
      </c>
      <c r="AV1158" s="33">
        <v>0</v>
      </c>
      <c r="AW1158" s="33">
        <v>0</v>
      </c>
      <c r="AX1158" s="33">
        <v>0</v>
      </c>
      <c r="AY1158" s="33">
        <v>0</v>
      </c>
      <c r="AZ1158" s="33">
        <v>0</v>
      </c>
      <c r="BA1158" s="33">
        <v>0</v>
      </c>
      <c r="BB1158" s="33">
        <v>0</v>
      </c>
      <c r="BC1158" s="33">
        <v>0</v>
      </c>
      <c r="BD1158" s="33">
        <v>0</v>
      </c>
      <c r="BE1158" s="33">
        <v>0</v>
      </c>
      <c r="BF1158" s="33">
        <v>0</v>
      </c>
      <c r="BG1158" s="33">
        <v>0</v>
      </c>
      <c r="BH1158" s="33">
        <v>0</v>
      </c>
      <c r="BI1158" s="33">
        <v>0</v>
      </c>
      <c r="BJ1158" s="33">
        <v>0</v>
      </c>
      <c r="BK1158" s="33">
        <v>0</v>
      </c>
      <c r="BL1158" s="33">
        <v>0</v>
      </c>
      <c r="BM1158" s="33">
        <v>0</v>
      </c>
      <c r="BN1158" s="33">
        <v>0</v>
      </c>
      <c r="BO1158" s="33">
        <v>0</v>
      </c>
      <c r="BP1158" s="33">
        <v>0</v>
      </c>
      <c r="BQ1158" s="33">
        <v>0</v>
      </c>
      <c r="BR1158" s="33">
        <v>0</v>
      </c>
      <c r="BS1158" s="33">
        <v>0</v>
      </c>
      <c r="BT1158" s="33">
        <v>0</v>
      </c>
      <c r="BU1158" s="33">
        <v>0</v>
      </c>
      <c r="BV1158" s="33">
        <v>0</v>
      </c>
      <c r="BW1158" s="33">
        <v>0</v>
      </c>
      <c r="BX1158" s="33">
        <v>0</v>
      </c>
      <c r="BY1158" s="33">
        <v>0</v>
      </c>
      <c r="BZ1158" s="33">
        <v>0</v>
      </c>
      <c r="CA1158" s="33">
        <v>0</v>
      </c>
      <c r="CB1158" s="33">
        <v>0</v>
      </c>
      <c r="CC1158" s="33">
        <v>0</v>
      </c>
      <c r="CD1158" s="33">
        <v>0</v>
      </c>
      <c r="CE1158" s="33">
        <v>0</v>
      </c>
      <c r="CF1158" s="33">
        <v>0</v>
      </c>
      <c r="CG1158" s="33">
        <v>0</v>
      </c>
      <c r="CH1158" s="33">
        <v>0</v>
      </c>
      <c r="CI1158" s="33">
        <v>0</v>
      </c>
      <c r="CJ1158" s="33">
        <v>0</v>
      </c>
      <c r="CK1158" s="33">
        <v>0</v>
      </c>
      <c r="CL1158" s="33">
        <v>0</v>
      </c>
      <c r="CM1158" s="33">
        <v>0</v>
      </c>
      <c r="CN1158" s="33">
        <v>0</v>
      </c>
      <c r="CO1158" s="33">
        <v>0</v>
      </c>
      <c r="CP1158" s="33">
        <v>0</v>
      </c>
      <c r="CQ1158" s="33">
        <v>0</v>
      </c>
      <c r="CR1158" s="33">
        <v>0</v>
      </c>
      <c r="CS1158" s="33">
        <v>0</v>
      </c>
      <c r="CT1158" s="33">
        <v>0</v>
      </c>
      <c r="CU1158" s="33">
        <v>0</v>
      </c>
      <c r="CV1158" s="33">
        <v>0</v>
      </c>
      <c r="CW1158" s="33">
        <v>0</v>
      </c>
      <c r="CX1158" s="33">
        <v>0</v>
      </c>
      <c r="CY1158" s="33">
        <v>0</v>
      </c>
      <c r="CZ1158" s="33">
        <v>0</v>
      </c>
      <c r="DA1158" s="33">
        <v>0</v>
      </c>
      <c r="DB1158" s="33">
        <v>0</v>
      </c>
      <c r="DC1158" s="33">
        <v>0</v>
      </c>
      <c r="DD1158" s="33">
        <v>0</v>
      </c>
      <c r="DE1158" s="33">
        <v>0</v>
      </c>
      <c r="DF1158" s="33">
        <v>0</v>
      </c>
      <c r="DG1158" s="33">
        <v>0</v>
      </c>
      <c r="DH1158" s="33">
        <v>0</v>
      </c>
      <c r="DI1158" s="33">
        <v>0</v>
      </c>
      <c r="DJ1158" s="33">
        <v>0</v>
      </c>
      <c r="DK1158" s="33">
        <v>0</v>
      </c>
      <c r="DL1158" s="33">
        <v>0</v>
      </c>
      <c r="DM1158" s="33">
        <v>0</v>
      </c>
      <c r="DN1158" s="33">
        <v>0</v>
      </c>
      <c r="DO1158" s="33">
        <v>0</v>
      </c>
      <c r="DP1158" s="33">
        <v>0</v>
      </c>
      <c r="DQ1158" s="33">
        <v>0</v>
      </c>
      <c r="DR1158" s="33">
        <v>0</v>
      </c>
      <c r="DS1158" s="33">
        <v>0</v>
      </c>
      <c r="DT1158" s="33">
        <v>0</v>
      </c>
      <c r="DU1158" s="33">
        <v>0</v>
      </c>
      <c r="DV1158" s="33">
        <v>0</v>
      </c>
      <c r="DW1158" s="33">
        <v>0</v>
      </c>
      <c r="DX1158" s="33">
        <v>0</v>
      </c>
      <c r="DY1158" s="33">
        <v>0</v>
      </c>
      <c r="DZ1158" s="33">
        <v>0</v>
      </c>
      <c r="EA1158" s="33">
        <v>0</v>
      </c>
      <c r="EB1158" s="33">
        <v>0</v>
      </c>
      <c r="EC1158" s="33">
        <v>0</v>
      </c>
      <c r="ED1158" s="33">
        <v>0</v>
      </c>
      <c r="EE1158" s="33">
        <v>0</v>
      </c>
      <c r="EF1158" s="33">
        <v>0</v>
      </c>
      <c r="EG1158" s="33">
        <v>0</v>
      </c>
      <c r="EH1158" s="33">
        <v>0</v>
      </c>
      <c r="EI1158" s="33">
        <v>0</v>
      </c>
      <c r="EJ1158" s="33">
        <v>0</v>
      </c>
      <c r="EK1158" s="33">
        <v>0</v>
      </c>
      <c r="EL1158" s="33">
        <v>0</v>
      </c>
      <c r="EM1158" s="33">
        <v>0</v>
      </c>
      <c r="EN1158" s="33">
        <v>0</v>
      </c>
      <c r="EO1158" s="33">
        <v>0</v>
      </c>
      <c r="EP1158" s="33">
        <v>0</v>
      </c>
      <c r="EQ1158" s="33">
        <v>0</v>
      </c>
      <c r="ER1158" s="33">
        <v>0</v>
      </c>
      <c r="ES1158" s="33">
        <v>0</v>
      </c>
      <c r="ET1158" s="33">
        <v>0</v>
      </c>
      <c r="EU1158" s="33">
        <v>0</v>
      </c>
      <c r="EV1158" s="33">
        <v>0</v>
      </c>
      <c r="EW1158" s="33">
        <v>0</v>
      </c>
      <c r="EX1158" s="33">
        <v>0</v>
      </c>
      <c r="EY1158" s="33">
        <v>0</v>
      </c>
      <c r="EZ1158" s="33">
        <v>0</v>
      </c>
      <c r="FA1158" s="33">
        <v>0</v>
      </c>
      <c r="FB1158" s="33">
        <v>0</v>
      </c>
      <c r="FC1158" s="33">
        <v>0</v>
      </c>
      <c r="FD1158" s="33">
        <v>0</v>
      </c>
      <c r="FE1158" s="33">
        <v>0</v>
      </c>
      <c r="FF1158" s="33">
        <v>0</v>
      </c>
      <c r="FG1158" s="33">
        <v>0</v>
      </c>
      <c r="FH1158" s="33">
        <v>0</v>
      </c>
      <c r="FI1158" s="33">
        <v>0</v>
      </c>
      <c r="FJ1158" s="33">
        <v>0</v>
      </c>
      <c r="FK1158" s="33">
        <v>0</v>
      </c>
      <c r="FL1158" s="33">
        <v>0</v>
      </c>
      <c r="FM1158" s="33">
        <v>0</v>
      </c>
      <c r="FN1158" s="33">
        <v>0</v>
      </c>
      <c r="FO1158" s="33">
        <v>0</v>
      </c>
      <c r="FP1158" s="33">
        <v>0</v>
      </c>
      <c r="FQ1158" s="33">
        <v>0</v>
      </c>
      <c r="FR1158" s="82">
        <v>0</v>
      </c>
      <c r="FS1158">
        <v>0</v>
      </c>
    </row>
    <row r="1159" spans="1:175" x14ac:dyDescent="0.2">
      <c r="A1159" s="18" t="s">
        <v>197</v>
      </c>
      <c r="B1159" s="27" t="s">
        <v>191</v>
      </c>
      <c r="C1159" s="27">
        <v>42943</v>
      </c>
      <c r="D1159" s="33">
        <v>0</v>
      </c>
      <c r="E1159" s="33">
        <v>0</v>
      </c>
      <c r="F1159" s="33">
        <v>0</v>
      </c>
      <c r="G1159" s="33">
        <v>0</v>
      </c>
      <c r="H1159" s="33">
        <v>0</v>
      </c>
      <c r="I1159" s="33">
        <v>0</v>
      </c>
      <c r="J1159" s="33">
        <v>0</v>
      </c>
      <c r="K1159" s="33">
        <v>0</v>
      </c>
      <c r="L1159" s="33">
        <v>0</v>
      </c>
      <c r="M1159" s="33">
        <v>0</v>
      </c>
      <c r="N1159" s="33">
        <v>0</v>
      </c>
      <c r="O1159" s="33">
        <v>0</v>
      </c>
      <c r="P1159" s="33">
        <v>0</v>
      </c>
      <c r="Q1159" s="33">
        <v>0</v>
      </c>
      <c r="R1159" s="33">
        <v>0</v>
      </c>
      <c r="S1159" s="33">
        <v>0</v>
      </c>
      <c r="T1159" s="33">
        <v>0</v>
      </c>
      <c r="U1159" s="33">
        <v>0</v>
      </c>
      <c r="V1159" s="33">
        <v>0</v>
      </c>
      <c r="W1159" s="33">
        <v>0</v>
      </c>
      <c r="X1159" s="33">
        <v>0</v>
      </c>
      <c r="Y1159" s="33">
        <v>0</v>
      </c>
      <c r="Z1159" s="33">
        <v>0</v>
      </c>
      <c r="AA1159" s="33">
        <v>0</v>
      </c>
      <c r="AB1159" s="33">
        <v>0</v>
      </c>
      <c r="AC1159" s="33">
        <v>0</v>
      </c>
      <c r="AD1159" s="33">
        <v>0</v>
      </c>
      <c r="AE1159" s="33">
        <v>0</v>
      </c>
      <c r="AF1159" s="33">
        <v>0</v>
      </c>
      <c r="AG1159" s="33">
        <v>0</v>
      </c>
      <c r="AH1159" s="33">
        <v>0</v>
      </c>
      <c r="AI1159" s="33">
        <v>0</v>
      </c>
      <c r="AJ1159" s="33">
        <v>0</v>
      </c>
      <c r="AK1159" s="33">
        <v>0</v>
      </c>
      <c r="AL1159" s="33">
        <v>0</v>
      </c>
      <c r="AM1159" s="33">
        <v>0</v>
      </c>
      <c r="AN1159" s="33">
        <v>0</v>
      </c>
      <c r="AO1159" s="33">
        <v>0</v>
      </c>
      <c r="AP1159" s="33">
        <v>0</v>
      </c>
      <c r="AQ1159" s="33">
        <v>0</v>
      </c>
      <c r="AR1159" s="33">
        <v>0</v>
      </c>
      <c r="AS1159" s="33">
        <v>0</v>
      </c>
      <c r="AT1159" s="33">
        <v>0</v>
      </c>
      <c r="AU1159" s="33">
        <v>0</v>
      </c>
      <c r="AV1159" s="33">
        <v>0</v>
      </c>
      <c r="AW1159" s="33">
        <v>0</v>
      </c>
      <c r="AX1159" s="33">
        <v>0</v>
      </c>
      <c r="AY1159" s="33">
        <v>0</v>
      </c>
      <c r="AZ1159" s="33">
        <v>0</v>
      </c>
      <c r="BA1159" s="33">
        <v>0</v>
      </c>
      <c r="BB1159" s="33">
        <v>0</v>
      </c>
      <c r="BC1159" s="33">
        <v>0</v>
      </c>
      <c r="BD1159" s="33">
        <v>0</v>
      </c>
      <c r="BE1159" s="33">
        <v>0</v>
      </c>
      <c r="BF1159" s="33">
        <v>0</v>
      </c>
      <c r="BG1159" s="33">
        <v>0</v>
      </c>
      <c r="BH1159" s="33">
        <v>0</v>
      </c>
      <c r="BI1159" s="33">
        <v>0</v>
      </c>
      <c r="BJ1159" s="33">
        <v>0</v>
      </c>
      <c r="BK1159" s="33">
        <v>0</v>
      </c>
      <c r="BL1159" s="33">
        <v>0</v>
      </c>
      <c r="BM1159" s="33">
        <v>0</v>
      </c>
      <c r="BN1159" s="33">
        <v>0</v>
      </c>
      <c r="BO1159" s="33">
        <v>0</v>
      </c>
      <c r="BP1159" s="33">
        <v>0</v>
      </c>
      <c r="BQ1159" s="33">
        <v>0</v>
      </c>
      <c r="BR1159" s="33">
        <v>0</v>
      </c>
      <c r="BS1159" s="33">
        <v>0</v>
      </c>
      <c r="BT1159" s="33">
        <v>0</v>
      </c>
      <c r="BU1159" s="33">
        <v>0</v>
      </c>
      <c r="BV1159" s="33">
        <v>0</v>
      </c>
      <c r="BW1159" s="33">
        <v>0</v>
      </c>
      <c r="BX1159" s="33">
        <v>0</v>
      </c>
      <c r="BY1159" s="33">
        <v>0</v>
      </c>
      <c r="BZ1159" s="33">
        <v>0</v>
      </c>
      <c r="CA1159" s="33">
        <v>0</v>
      </c>
      <c r="CB1159" s="33">
        <v>0</v>
      </c>
      <c r="CC1159" s="33">
        <v>0</v>
      </c>
      <c r="CD1159" s="33">
        <v>0</v>
      </c>
      <c r="CE1159" s="33">
        <v>0</v>
      </c>
      <c r="CF1159" s="33">
        <v>0</v>
      </c>
      <c r="CG1159" s="33">
        <v>0</v>
      </c>
      <c r="CH1159" s="33">
        <v>0</v>
      </c>
      <c r="CI1159" s="33">
        <v>0</v>
      </c>
      <c r="CJ1159" s="33">
        <v>0</v>
      </c>
      <c r="CK1159" s="33">
        <v>0</v>
      </c>
      <c r="CL1159" s="33">
        <v>0</v>
      </c>
      <c r="CM1159" s="33">
        <v>0</v>
      </c>
      <c r="CN1159" s="33">
        <v>0</v>
      </c>
      <c r="CO1159" s="33">
        <v>0</v>
      </c>
      <c r="CP1159" s="33">
        <v>0</v>
      </c>
      <c r="CQ1159" s="33">
        <v>0</v>
      </c>
      <c r="CR1159" s="33">
        <v>0</v>
      </c>
      <c r="CS1159" s="33">
        <v>0</v>
      </c>
      <c r="CT1159" s="33">
        <v>0</v>
      </c>
      <c r="CU1159" s="33">
        <v>0</v>
      </c>
      <c r="CV1159" s="33">
        <v>0</v>
      </c>
      <c r="CW1159" s="33">
        <v>0</v>
      </c>
      <c r="CX1159" s="33">
        <v>0</v>
      </c>
      <c r="CY1159" s="33">
        <v>0</v>
      </c>
      <c r="CZ1159" s="33">
        <v>0</v>
      </c>
      <c r="DA1159" s="33">
        <v>0</v>
      </c>
      <c r="DB1159" s="33">
        <v>0</v>
      </c>
      <c r="DC1159" s="33">
        <v>0</v>
      </c>
      <c r="DD1159" s="33">
        <v>0</v>
      </c>
      <c r="DE1159" s="33">
        <v>0</v>
      </c>
      <c r="DF1159" s="33">
        <v>0</v>
      </c>
      <c r="DG1159" s="33">
        <v>0</v>
      </c>
      <c r="DH1159" s="33">
        <v>0</v>
      </c>
      <c r="DI1159" s="33">
        <v>0</v>
      </c>
      <c r="DJ1159" s="33">
        <v>0</v>
      </c>
      <c r="DK1159" s="33">
        <v>0</v>
      </c>
      <c r="DL1159" s="33">
        <v>0</v>
      </c>
      <c r="DM1159" s="33">
        <v>0</v>
      </c>
      <c r="DN1159" s="33">
        <v>0</v>
      </c>
      <c r="DO1159" s="33">
        <v>0</v>
      </c>
      <c r="DP1159" s="33">
        <v>0</v>
      </c>
      <c r="DQ1159" s="33">
        <v>0</v>
      </c>
      <c r="DR1159" s="33">
        <v>0</v>
      </c>
      <c r="DS1159" s="33">
        <v>0</v>
      </c>
      <c r="DT1159" s="33">
        <v>0</v>
      </c>
      <c r="DU1159" s="33">
        <v>0</v>
      </c>
      <c r="DV1159" s="33">
        <v>0</v>
      </c>
      <c r="DW1159" s="33">
        <v>0</v>
      </c>
      <c r="DX1159" s="33">
        <v>0</v>
      </c>
      <c r="DY1159" s="33">
        <v>0</v>
      </c>
      <c r="DZ1159" s="33">
        <v>0</v>
      </c>
      <c r="EA1159" s="33">
        <v>0</v>
      </c>
      <c r="EB1159" s="33">
        <v>0</v>
      </c>
      <c r="EC1159" s="33">
        <v>0</v>
      </c>
      <c r="ED1159" s="33">
        <v>0</v>
      </c>
      <c r="EE1159" s="33">
        <v>0</v>
      </c>
      <c r="EF1159" s="33">
        <v>0</v>
      </c>
      <c r="EG1159" s="33">
        <v>0</v>
      </c>
      <c r="EH1159" s="33">
        <v>0</v>
      </c>
      <c r="EI1159" s="33">
        <v>0</v>
      </c>
      <c r="EJ1159" s="33">
        <v>0</v>
      </c>
      <c r="EK1159" s="33">
        <v>0</v>
      </c>
      <c r="EL1159" s="33">
        <v>0</v>
      </c>
      <c r="EM1159" s="33">
        <v>0</v>
      </c>
      <c r="EN1159" s="33">
        <v>0</v>
      </c>
      <c r="EO1159" s="33">
        <v>0</v>
      </c>
      <c r="EP1159" s="33">
        <v>0</v>
      </c>
      <c r="EQ1159" s="33">
        <v>0</v>
      </c>
      <c r="ER1159" s="33">
        <v>0</v>
      </c>
      <c r="ES1159" s="33">
        <v>0</v>
      </c>
      <c r="ET1159" s="33">
        <v>0</v>
      </c>
      <c r="EU1159" s="33">
        <v>0</v>
      </c>
      <c r="EV1159" s="33">
        <v>0</v>
      </c>
      <c r="EW1159" s="33">
        <v>0</v>
      </c>
      <c r="EX1159" s="33">
        <v>0</v>
      </c>
      <c r="EY1159" s="33">
        <v>0</v>
      </c>
      <c r="EZ1159" s="33">
        <v>0</v>
      </c>
      <c r="FA1159" s="33">
        <v>0</v>
      </c>
      <c r="FB1159" s="33">
        <v>0</v>
      </c>
      <c r="FC1159" s="33">
        <v>0</v>
      </c>
      <c r="FD1159" s="33">
        <v>0</v>
      </c>
      <c r="FE1159" s="33">
        <v>0</v>
      </c>
      <c r="FF1159" s="33">
        <v>0</v>
      </c>
      <c r="FG1159" s="33">
        <v>0</v>
      </c>
      <c r="FH1159" s="33">
        <v>0</v>
      </c>
      <c r="FI1159" s="33">
        <v>0</v>
      </c>
      <c r="FJ1159" s="33">
        <v>0</v>
      </c>
      <c r="FK1159" s="33">
        <v>0</v>
      </c>
      <c r="FL1159" s="33">
        <v>0</v>
      </c>
      <c r="FM1159" s="33">
        <v>0</v>
      </c>
      <c r="FN1159" s="33">
        <v>0</v>
      </c>
      <c r="FO1159" s="33">
        <v>0</v>
      </c>
      <c r="FP1159" s="33">
        <v>0</v>
      </c>
      <c r="FQ1159" s="33">
        <v>0</v>
      </c>
      <c r="FR1159" s="82">
        <v>0</v>
      </c>
      <c r="FS1159">
        <v>0</v>
      </c>
    </row>
    <row r="1160" spans="1:175" x14ac:dyDescent="0.2">
      <c r="A1160" s="18" t="s">
        <v>197</v>
      </c>
      <c r="B1160" s="27" t="s">
        <v>191</v>
      </c>
      <c r="C1160" s="27">
        <v>42947</v>
      </c>
      <c r="D1160" s="33">
        <v>0</v>
      </c>
      <c r="E1160" s="33">
        <v>0</v>
      </c>
      <c r="F1160" s="33">
        <v>0</v>
      </c>
      <c r="G1160" s="33">
        <v>0</v>
      </c>
      <c r="H1160" s="33">
        <v>0</v>
      </c>
      <c r="I1160" s="33">
        <v>0</v>
      </c>
      <c r="J1160" s="33">
        <v>0</v>
      </c>
      <c r="K1160" s="33">
        <v>0</v>
      </c>
      <c r="L1160" s="33">
        <v>0</v>
      </c>
      <c r="M1160" s="33">
        <v>0</v>
      </c>
      <c r="N1160" s="33">
        <v>0</v>
      </c>
      <c r="O1160" s="33">
        <v>0</v>
      </c>
      <c r="P1160" s="33">
        <v>0</v>
      </c>
      <c r="Q1160" s="33">
        <v>0</v>
      </c>
      <c r="R1160" s="33">
        <v>0</v>
      </c>
      <c r="S1160" s="33">
        <v>0</v>
      </c>
      <c r="T1160" s="33">
        <v>0</v>
      </c>
      <c r="U1160" s="33">
        <v>0</v>
      </c>
      <c r="V1160" s="33">
        <v>0</v>
      </c>
      <c r="W1160" s="33">
        <v>0</v>
      </c>
      <c r="X1160" s="33">
        <v>0</v>
      </c>
      <c r="Y1160" s="33">
        <v>0</v>
      </c>
      <c r="Z1160" s="33">
        <v>0</v>
      </c>
      <c r="AA1160" s="33">
        <v>0</v>
      </c>
      <c r="AB1160" s="33">
        <v>0</v>
      </c>
      <c r="AC1160" s="33">
        <v>0</v>
      </c>
      <c r="AD1160" s="33">
        <v>0</v>
      </c>
      <c r="AE1160" s="33">
        <v>0</v>
      </c>
      <c r="AF1160" s="33">
        <v>0</v>
      </c>
      <c r="AG1160" s="33">
        <v>0</v>
      </c>
      <c r="AH1160" s="33">
        <v>0</v>
      </c>
      <c r="AI1160" s="33">
        <v>0</v>
      </c>
      <c r="AJ1160" s="33">
        <v>0</v>
      </c>
      <c r="AK1160" s="33">
        <v>0</v>
      </c>
      <c r="AL1160" s="33">
        <v>0</v>
      </c>
      <c r="AM1160" s="33">
        <v>0</v>
      </c>
      <c r="AN1160" s="33">
        <v>0</v>
      </c>
      <c r="AO1160" s="33">
        <v>0</v>
      </c>
      <c r="AP1160" s="33">
        <v>0</v>
      </c>
      <c r="AQ1160" s="33">
        <v>0</v>
      </c>
      <c r="AR1160" s="33">
        <v>0</v>
      </c>
      <c r="AS1160" s="33">
        <v>0</v>
      </c>
      <c r="AT1160" s="33">
        <v>0</v>
      </c>
      <c r="AU1160" s="33">
        <v>0</v>
      </c>
      <c r="AV1160" s="33">
        <v>0</v>
      </c>
      <c r="AW1160" s="33">
        <v>0</v>
      </c>
      <c r="AX1160" s="33">
        <v>0</v>
      </c>
      <c r="AY1160" s="33">
        <v>0</v>
      </c>
      <c r="AZ1160" s="33">
        <v>0</v>
      </c>
      <c r="BA1160" s="33">
        <v>0</v>
      </c>
      <c r="BB1160" s="33">
        <v>0</v>
      </c>
      <c r="BC1160" s="33">
        <v>0</v>
      </c>
      <c r="BD1160" s="33">
        <v>0</v>
      </c>
      <c r="BE1160" s="33">
        <v>0</v>
      </c>
      <c r="BF1160" s="33">
        <v>0</v>
      </c>
      <c r="BG1160" s="33">
        <v>0</v>
      </c>
      <c r="BH1160" s="33">
        <v>0</v>
      </c>
      <c r="BI1160" s="33">
        <v>0</v>
      </c>
      <c r="BJ1160" s="33">
        <v>0</v>
      </c>
      <c r="BK1160" s="33">
        <v>0</v>
      </c>
      <c r="BL1160" s="33">
        <v>0</v>
      </c>
      <c r="BM1160" s="33">
        <v>0</v>
      </c>
      <c r="BN1160" s="33">
        <v>0</v>
      </c>
      <c r="BO1160" s="33">
        <v>0</v>
      </c>
      <c r="BP1160" s="33">
        <v>0</v>
      </c>
      <c r="BQ1160" s="33">
        <v>0</v>
      </c>
      <c r="BR1160" s="33">
        <v>0</v>
      </c>
      <c r="BS1160" s="33">
        <v>0</v>
      </c>
      <c r="BT1160" s="33">
        <v>0</v>
      </c>
      <c r="BU1160" s="33">
        <v>0</v>
      </c>
      <c r="BV1160" s="33">
        <v>0</v>
      </c>
      <c r="BW1160" s="33">
        <v>0</v>
      </c>
      <c r="BX1160" s="33">
        <v>0</v>
      </c>
      <c r="BY1160" s="33">
        <v>0</v>
      </c>
      <c r="BZ1160" s="33">
        <v>0</v>
      </c>
      <c r="CA1160" s="33">
        <v>0</v>
      </c>
      <c r="CB1160" s="33">
        <v>0</v>
      </c>
      <c r="CC1160" s="33">
        <v>0</v>
      </c>
      <c r="CD1160" s="33">
        <v>0</v>
      </c>
      <c r="CE1160" s="33">
        <v>0</v>
      </c>
      <c r="CF1160" s="33">
        <v>0</v>
      </c>
      <c r="CG1160" s="33">
        <v>0</v>
      </c>
      <c r="CH1160" s="33">
        <v>0</v>
      </c>
      <c r="CI1160" s="33">
        <v>0</v>
      </c>
      <c r="CJ1160" s="33">
        <v>0</v>
      </c>
      <c r="CK1160" s="33">
        <v>0</v>
      </c>
      <c r="CL1160" s="33">
        <v>0</v>
      </c>
      <c r="CM1160" s="33">
        <v>0</v>
      </c>
      <c r="CN1160" s="33">
        <v>0</v>
      </c>
      <c r="CO1160" s="33">
        <v>0</v>
      </c>
      <c r="CP1160" s="33">
        <v>0</v>
      </c>
      <c r="CQ1160" s="33">
        <v>0</v>
      </c>
      <c r="CR1160" s="33">
        <v>0</v>
      </c>
      <c r="CS1160" s="33">
        <v>0</v>
      </c>
      <c r="CT1160" s="33">
        <v>0</v>
      </c>
      <c r="CU1160" s="33">
        <v>0</v>
      </c>
      <c r="CV1160" s="33">
        <v>0</v>
      </c>
      <c r="CW1160" s="33">
        <v>0</v>
      </c>
      <c r="CX1160" s="33">
        <v>0</v>
      </c>
      <c r="CY1160" s="33">
        <v>0</v>
      </c>
      <c r="CZ1160" s="33">
        <v>0</v>
      </c>
      <c r="DA1160" s="33">
        <v>0</v>
      </c>
      <c r="DB1160" s="33">
        <v>0</v>
      </c>
      <c r="DC1160" s="33">
        <v>0</v>
      </c>
      <c r="DD1160" s="33">
        <v>0</v>
      </c>
      <c r="DE1160" s="33">
        <v>0</v>
      </c>
      <c r="DF1160" s="33">
        <v>0</v>
      </c>
      <c r="DG1160" s="33">
        <v>0</v>
      </c>
      <c r="DH1160" s="33">
        <v>0</v>
      </c>
      <c r="DI1160" s="33">
        <v>0</v>
      </c>
      <c r="DJ1160" s="33">
        <v>0</v>
      </c>
      <c r="DK1160" s="33">
        <v>0</v>
      </c>
      <c r="DL1160" s="33">
        <v>0</v>
      </c>
      <c r="DM1160" s="33">
        <v>0</v>
      </c>
      <c r="DN1160" s="33">
        <v>0</v>
      </c>
      <c r="DO1160" s="33">
        <v>0</v>
      </c>
      <c r="DP1160" s="33">
        <v>0</v>
      </c>
      <c r="DQ1160" s="33">
        <v>0</v>
      </c>
      <c r="DR1160" s="33">
        <v>0</v>
      </c>
      <c r="DS1160" s="33">
        <v>0</v>
      </c>
      <c r="DT1160" s="33">
        <v>0</v>
      </c>
      <c r="DU1160" s="33">
        <v>0</v>
      </c>
      <c r="DV1160" s="33">
        <v>0</v>
      </c>
      <c r="DW1160" s="33">
        <v>0</v>
      </c>
      <c r="DX1160" s="33">
        <v>0</v>
      </c>
      <c r="DY1160" s="33">
        <v>0</v>
      </c>
      <c r="DZ1160" s="33">
        <v>0</v>
      </c>
      <c r="EA1160" s="33">
        <v>0</v>
      </c>
      <c r="EB1160" s="33">
        <v>0</v>
      </c>
      <c r="EC1160" s="33">
        <v>0</v>
      </c>
      <c r="ED1160" s="33">
        <v>0</v>
      </c>
      <c r="EE1160" s="33">
        <v>0</v>
      </c>
      <c r="EF1160" s="33">
        <v>0</v>
      </c>
      <c r="EG1160" s="33">
        <v>0</v>
      </c>
      <c r="EH1160" s="33">
        <v>0</v>
      </c>
      <c r="EI1160" s="33">
        <v>0</v>
      </c>
      <c r="EJ1160" s="33">
        <v>0</v>
      </c>
      <c r="EK1160" s="33">
        <v>0</v>
      </c>
      <c r="EL1160" s="33">
        <v>0</v>
      </c>
      <c r="EM1160" s="33">
        <v>0</v>
      </c>
      <c r="EN1160" s="33">
        <v>0</v>
      </c>
      <c r="EO1160" s="33">
        <v>0</v>
      </c>
      <c r="EP1160" s="33">
        <v>0</v>
      </c>
      <c r="EQ1160" s="33">
        <v>0</v>
      </c>
      <c r="ER1160" s="33">
        <v>0</v>
      </c>
      <c r="ES1160" s="33">
        <v>0</v>
      </c>
      <c r="ET1160" s="33">
        <v>0</v>
      </c>
      <c r="EU1160" s="33">
        <v>0</v>
      </c>
      <c r="EV1160" s="33">
        <v>0</v>
      </c>
      <c r="EW1160" s="33">
        <v>0</v>
      </c>
      <c r="EX1160" s="33">
        <v>0</v>
      </c>
      <c r="EY1160" s="33">
        <v>0</v>
      </c>
      <c r="EZ1160" s="33">
        <v>0</v>
      </c>
      <c r="FA1160" s="33">
        <v>0</v>
      </c>
      <c r="FB1160" s="33">
        <v>0</v>
      </c>
      <c r="FC1160" s="33">
        <v>0</v>
      </c>
      <c r="FD1160" s="33">
        <v>0</v>
      </c>
      <c r="FE1160" s="33">
        <v>0</v>
      </c>
      <c r="FF1160" s="33">
        <v>0</v>
      </c>
      <c r="FG1160" s="33">
        <v>0</v>
      </c>
      <c r="FH1160" s="33">
        <v>0</v>
      </c>
      <c r="FI1160" s="33">
        <v>0</v>
      </c>
      <c r="FJ1160" s="33">
        <v>0</v>
      </c>
      <c r="FK1160" s="33">
        <v>0</v>
      </c>
      <c r="FL1160" s="33">
        <v>0</v>
      </c>
      <c r="FM1160" s="33">
        <v>0</v>
      </c>
      <c r="FN1160" s="33">
        <v>0</v>
      </c>
      <c r="FO1160" s="33">
        <v>0</v>
      </c>
      <c r="FP1160" s="33">
        <v>0</v>
      </c>
      <c r="FQ1160" s="33">
        <v>0</v>
      </c>
      <c r="FR1160" s="82">
        <v>0</v>
      </c>
      <c r="FS1160">
        <v>0</v>
      </c>
    </row>
    <row r="1161" spans="1:175" x14ac:dyDescent="0.2">
      <c r="A1161" s="18" t="s">
        <v>197</v>
      </c>
      <c r="B1161" s="27" t="s">
        <v>191</v>
      </c>
      <c r="C1161" s="27">
        <v>42923</v>
      </c>
      <c r="D1161" s="33">
        <v>0</v>
      </c>
      <c r="E1161" s="33">
        <v>0</v>
      </c>
      <c r="F1161" s="33">
        <v>0</v>
      </c>
      <c r="G1161" s="33">
        <v>0</v>
      </c>
      <c r="H1161" s="33">
        <v>0</v>
      </c>
      <c r="I1161" s="33">
        <v>0</v>
      </c>
      <c r="J1161" s="33">
        <v>0</v>
      </c>
      <c r="K1161" s="33">
        <v>0</v>
      </c>
      <c r="L1161" s="33">
        <v>0</v>
      </c>
      <c r="M1161" s="33">
        <v>0</v>
      </c>
      <c r="N1161" s="33">
        <v>0</v>
      </c>
      <c r="O1161" s="33">
        <v>0</v>
      </c>
      <c r="P1161" s="33">
        <v>0</v>
      </c>
      <c r="Q1161" s="33">
        <v>0</v>
      </c>
      <c r="R1161" s="33">
        <v>0</v>
      </c>
      <c r="S1161" s="33">
        <v>0</v>
      </c>
      <c r="T1161" s="33">
        <v>0</v>
      </c>
      <c r="U1161" s="33">
        <v>0</v>
      </c>
      <c r="V1161" s="33">
        <v>0</v>
      </c>
      <c r="W1161" s="33">
        <v>0</v>
      </c>
      <c r="X1161" s="33">
        <v>0</v>
      </c>
      <c r="Y1161" s="33">
        <v>0</v>
      </c>
      <c r="Z1161" s="33">
        <v>0</v>
      </c>
      <c r="AA1161" s="33">
        <v>0</v>
      </c>
      <c r="AB1161" s="33">
        <v>0</v>
      </c>
      <c r="AC1161" s="33">
        <v>0</v>
      </c>
      <c r="AD1161" s="33">
        <v>0</v>
      </c>
      <c r="AE1161" s="33">
        <v>0</v>
      </c>
      <c r="AF1161" s="33">
        <v>0</v>
      </c>
      <c r="AG1161" s="33">
        <v>0</v>
      </c>
      <c r="AH1161" s="33">
        <v>0</v>
      </c>
      <c r="AI1161" s="33">
        <v>0</v>
      </c>
      <c r="AJ1161" s="33">
        <v>0</v>
      </c>
      <c r="AK1161" s="33">
        <v>0</v>
      </c>
      <c r="AL1161" s="33">
        <v>0</v>
      </c>
      <c r="AM1161" s="33">
        <v>0</v>
      </c>
      <c r="AN1161" s="33">
        <v>0</v>
      </c>
      <c r="AO1161" s="33">
        <v>0</v>
      </c>
      <c r="AP1161" s="33">
        <v>0</v>
      </c>
      <c r="AQ1161" s="33">
        <v>0</v>
      </c>
      <c r="AR1161" s="33">
        <v>0</v>
      </c>
      <c r="AS1161" s="33">
        <v>0</v>
      </c>
      <c r="AT1161" s="33">
        <v>0</v>
      </c>
      <c r="AU1161" s="33">
        <v>0</v>
      </c>
      <c r="AV1161" s="33">
        <v>0</v>
      </c>
      <c r="AW1161" s="33">
        <v>0</v>
      </c>
      <c r="AX1161" s="33">
        <v>0</v>
      </c>
      <c r="AY1161" s="33">
        <v>0</v>
      </c>
      <c r="AZ1161" s="33">
        <v>0</v>
      </c>
      <c r="BA1161" s="33">
        <v>0</v>
      </c>
      <c r="BB1161" s="33">
        <v>0</v>
      </c>
      <c r="BC1161" s="33">
        <v>0</v>
      </c>
      <c r="BD1161" s="33">
        <v>0</v>
      </c>
      <c r="BE1161" s="33">
        <v>0</v>
      </c>
      <c r="BF1161" s="33">
        <v>0</v>
      </c>
      <c r="BG1161" s="33">
        <v>0</v>
      </c>
      <c r="BH1161" s="33">
        <v>0</v>
      </c>
      <c r="BI1161" s="33">
        <v>0</v>
      </c>
      <c r="BJ1161" s="33">
        <v>0</v>
      </c>
      <c r="BK1161" s="33">
        <v>0</v>
      </c>
      <c r="BL1161" s="33">
        <v>0</v>
      </c>
      <c r="BM1161" s="33">
        <v>0</v>
      </c>
      <c r="BN1161" s="33">
        <v>0</v>
      </c>
      <c r="BO1161" s="33">
        <v>0</v>
      </c>
      <c r="BP1161" s="33">
        <v>0</v>
      </c>
      <c r="BQ1161" s="33">
        <v>0</v>
      </c>
      <c r="BR1161" s="33">
        <v>0</v>
      </c>
      <c r="BS1161" s="33">
        <v>0</v>
      </c>
      <c r="BT1161" s="33">
        <v>0</v>
      </c>
      <c r="BU1161" s="33">
        <v>0</v>
      </c>
      <c r="BV1161" s="33">
        <v>0</v>
      </c>
      <c r="BW1161" s="33">
        <v>0</v>
      </c>
      <c r="BX1161" s="33">
        <v>0</v>
      </c>
      <c r="BY1161" s="33">
        <v>0</v>
      </c>
      <c r="BZ1161" s="33">
        <v>0</v>
      </c>
      <c r="CA1161" s="33">
        <v>0</v>
      </c>
      <c r="CB1161" s="33">
        <v>0</v>
      </c>
      <c r="CC1161" s="33">
        <v>0</v>
      </c>
      <c r="CD1161" s="33">
        <v>0</v>
      </c>
      <c r="CE1161" s="33">
        <v>0</v>
      </c>
      <c r="CF1161" s="33">
        <v>0</v>
      </c>
      <c r="CG1161" s="33">
        <v>0</v>
      </c>
      <c r="CH1161" s="33">
        <v>0</v>
      </c>
      <c r="CI1161" s="33">
        <v>0</v>
      </c>
      <c r="CJ1161" s="33">
        <v>0</v>
      </c>
      <c r="CK1161" s="33">
        <v>0</v>
      </c>
      <c r="CL1161" s="33">
        <v>0</v>
      </c>
      <c r="CM1161" s="33">
        <v>0</v>
      </c>
      <c r="CN1161" s="33">
        <v>0</v>
      </c>
      <c r="CO1161" s="33">
        <v>0</v>
      </c>
      <c r="CP1161" s="33">
        <v>0</v>
      </c>
      <c r="CQ1161" s="33">
        <v>0</v>
      </c>
      <c r="CR1161" s="33">
        <v>0</v>
      </c>
      <c r="CS1161" s="33">
        <v>0</v>
      </c>
      <c r="CT1161" s="33">
        <v>0</v>
      </c>
      <c r="CU1161" s="33">
        <v>0</v>
      </c>
      <c r="CV1161" s="33">
        <v>0</v>
      </c>
      <c r="CW1161" s="33">
        <v>0</v>
      </c>
      <c r="CX1161" s="33">
        <v>0</v>
      </c>
      <c r="CY1161" s="33">
        <v>0</v>
      </c>
      <c r="CZ1161" s="33">
        <v>0</v>
      </c>
      <c r="DA1161" s="33">
        <v>0</v>
      </c>
      <c r="DB1161" s="33">
        <v>0</v>
      </c>
      <c r="DC1161" s="33">
        <v>0</v>
      </c>
      <c r="DD1161" s="33">
        <v>0</v>
      </c>
      <c r="DE1161" s="33">
        <v>0</v>
      </c>
      <c r="DF1161" s="33">
        <v>0</v>
      </c>
      <c r="DG1161" s="33">
        <v>0</v>
      </c>
      <c r="DH1161" s="33">
        <v>0</v>
      </c>
      <c r="DI1161" s="33">
        <v>0</v>
      </c>
      <c r="DJ1161" s="33">
        <v>0</v>
      </c>
      <c r="DK1161" s="33">
        <v>0</v>
      </c>
      <c r="DL1161" s="33">
        <v>0</v>
      </c>
      <c r="DM1161" s="33">
        <v>0</v>
      </c>
      <c r="DN1161" s="33">
        <v>0</v>
      </c>
      <c r="DO1161" s="33">
        <v>0</v>
      </c>
      <c r="DP1161" s="33">
        <v>0</v>
      </c>
      <c r="DQ1161" s="33">
        <v>0</v>
      </c>
      <c r="DR1161" s="33">
        <v>0</v>
      </c>
      <c r="DS1161" s="33">
        <v>0</v>
      </c>
      <c r="DT1161" s="33">
        <v>0</v>
      </c>
      <c r="DU1161" s="33">
        <v>0</v>
      </c>
      <c r="DV1161" s="33">
        <v>0</v>
      </c>
      <c r="DW1161" s="33">
        <v>0</v>
      </c>
      <c r="DX1161" s="33">
        <v>0</v>
      </c>
      <c r="DY1161" s="33">
        <v>0</v>
      </c>
      <c r="DZ1161" s="33">
        <v>0</v>
      </c>
      <c r="EA1161" s="33">
        <v>0</v>
      </c>
      <c r="EB1161" s="33">
        <v>0</v>
      </c>
      <c r="EC1161" s="33">
        <v>0</v>
      </c>
      <c r="ED1161" s="33">
        <v>0</v>
      </c>
      <c r="EE1161" s="33">
        <v>0</v>
      </c>
      <c r="EF1161" s="33">
        <v>0</v>
      </c>
      <c r="EG1161" s="33">
        <v>0</v>
      </c>
      <c r="EH1161" s="33">
        <v>0</v>
      </c>
      <c r="EI1161" s="33">
        <v>0</v>
      </c>
      <c r="EJ1161" s="33">
        <v>0</v>
      </c>
      <c r="EK1161" s="33">
        <v>0</v>
      </c>
      <c r="EL1161" s="33">
        <v>0</v>
      </c>
      <c r="EM1161" s="33">
        <v>0</v>
      </c>
      <c r="EN1161" s="33">
        <v>0</v>
      </c>
      <c r="EO1161" s="33">
        <v>0</v>
      </c>
      <c r="EP1161" s="33">
        <v>0</v>
      </c>
      <c r="EQ1161" s="33">
        <v>0</v>
      </c>
      <c r="ER1161" s="33">
        <v>0</v>
      </c>
      <c r="ES1161" s="33">
        <v>0</v>
      </c>
      <c r="ET1161" s="33">
        <v>0</v>
      </c>
      <c r="EU1161" s="33">
        <v>0</v>
      </c>
      <c r="EV1161" s="33">
        <v>0</v>
      </c>
      <c r="EW1161" s="33">
        <v>0</v>
      </c>
      <c r="EX1161" s="33">
        <v>0</v>
      </c>
      <c r="EY1161" s="33">
        <v>0</v>
      </c>
      <c r="EZ1161" s="33">
        <v>0</v>
      </c>
      <c r="FA1161" s="33">
        <v>0</v>
      </c>
      <c r="FB1161" s="33">
        <v>0</v>
      </c>
      <c r="FC1161" s="33">
        <v>0</v>
      </c>
      <c r="FD1161" s="33">
        <v>0</v>
      </c>
      <c r="FE1161" s="33">
        <v>0</v>
      </c>
      <c r="FF1161" s="33">
        <v>0</v>
      </c>
      <c r="FG1161" s="33">
        <v>0</v>
      </c>
      <c r="FH1161" s="33">
        <v>0</v>
      </c>
      <c r="FI1161" s="33">
        <v>0</v>
      </c>
      <c r="FJ1161" s="33">
        <v>0</v>
      </c>
      <c r="FK1161" s="33">
        <v>0</v>
      </c>
      <c r="FL1161" s="33">
        <v>0</v>
      </c>
      <c r="FM1161" s="33">
        <v>0</v>
      </c>
      <c r="FN1161" s="33">
        <v>0</v>
      </c>
      <c r="FO1161" s="33">
        <v>0</v>
      </c>
      <c r="FP1161" s="33">
        <v>0</v>
      </c>
      <c r="FQ1161" s="33">
        <v>0</v>
      </c>
      <c r="FR1161" s="82">
        <v>0</v>
      </c>
      <c r="FS1161">
        <v>0</v>
      </c>
    </row>
    <row r="1162" spans="1:175" x14ac:dyDescent="0.2">
      <c r="A1162" s="18" t="s">
        <v>197</v>
      </c>
      <c r="B1162" s="27" t="s">
        <v>191</v>
      </c>
      <c r="C1162" s="27">
        <v>42948</v>
      </c>
      <c r="D1162" s="33">
        <v>0</v>
      </c>
      <c r="E1162" s="33">
        <v>0</v>
      </c>
      <c r="F1162" s="33">
        <v>0</v>
      </c>
      <c r="G1162" s="33">
        <v>0</v>
      </c>
      <c r="H1162" s="33">
        <v>0</v>
      </c>
      <c r="I1162" s="33">
        <v>0</v>
      </c>
      <c r="J1162" s="33">
        <v>0</v>
      </c>
      <c r="K1162" s="33">
        <v>0</v>
      </c>
      <c r="L1162" s="33">
        <v>0</v>
      </c>
      <c r="M1162" s="33">
        <v>0</v>
      </c>
      <c r="N1162" s="33">
        <v>0</v>
      </c>
      <c r="O1162" s="33">
        <v>0</v>
      </c>
      <c r="P1162" s="33">
        <v>0</v>
      </c>
      <c r="Q1162" s="33">
        <v>0</v>
      </c>
      <c r="R1162" s="33">
        <v>0</v>
      </c>
      <c r="S1162" s="33">
        <v>0</v>
      </c>
      <c r="T1162" s="33">
        <v>0</v>
      </c>
      <c r="U1162" s="33">
        <v>0</v>
      </c>
      <c r="V1162" s="33">
        <v>0</v>
      </c>
      <c r="W1162" s="33">
        <v>0</v>
      </c>
      <c r="X1162" s="33">
        <v>0</v>
      </c>
      <c r="Y1162" s="33">
        <v>0</v>
      </c>
      <c r="Z1162" s="33">
        <v>0</v>
      </c>
      <c r="AA1162" s="33">
        <v>0</v>
      </c>
      <c r="AB1162" s="33">
        <v>0</v>
      </c>
      <c r="AC1162" s="33">
        <v>0</v>
      </c>
      <c r="AD1162" s="33">
        <v>0</v>
      </c>
      <c r="AE1162" s="33">
        <v>0</v>
      </c>
      <c r="AF1162" s="33">
        <v>0</v>
      </c>
      <c r="AG1162" s="33">
        <v>0</v>
      </c>
      <c r="AH1162" s="33">
        <v>0</v>
      </c>
      <c r="AI1162" s="33">
        <v>0</v>
      </c>
      <c r="AJ1162" s="33">
        <v>0</v>
      </c>
      <c r="AK1162" s="33">
        <v>0</v>
      </c>
      <c r="AL1162" s="33">
        <v>0</v>
      </c>
      <c r="AM1162" s="33">
        <v>0</v>
      </c>
      <c r="AN1162" s="33">
        <v>0</v>
      </c>
      <c r="AO1162" s="33">
        <v>0</v>
      </c>
      <c r="AP1162" s="33">
        <v>0</v>
      </c>
      <c r="AQ1162" s="33">
        <v>0</v>
      </c>
      <c r="AR1162" s="33">
        <v>0</v>
      </c>
      <c r="AS1162" s="33">
        <v>0</v>
      </c>
      <c r="AT1162" s="33">
        <v>0</v>
      </c>
      <c r="AU1162" s="33">
        <v>0</v>
      </c>
      <c r="AV1162" s="33">
        <v>0</v>
      </c>
      <c r="AW1162" s="33">
        <v>0</v>
      </c>
      <c r="AX1162" s="33">
        <v>0</v>
      </c>
      <c r="AY1162" s="33">
        <v>0</v>
      </c>
      <c r="AZ1162" s="33">
        <v>0</v>
      </c>
      <c r="BA1162" s="33">
        <v>0</v>
      </c>
      <c r="BB1162" s="33">
        <v>0</v>
      </c>
      <c r="BC1162" s="33">
        <v>0</v>
      </c>
      <c r="BD1162" s="33">
        <v>0</v>
      </c>
      <c r="BE1162" s="33">
        <v>0</v>
      </c>
      <c r="BF1162" s="33">
        <v>0</v>
      </c>
      <c r="BG1162" s="33">
        <v>0</v>
      </c>
      <c r="BH1162" s="33">
        <v>0</v>
      </c>
      <c r="BI1162" s="33">
        <v>0</v>
      </c>
      <c r="BJ1162" s="33">
        <v>0</v>
      </c>
      <c r="BK1162" s="33">
        <v>0</v>
      </c>
      <c r="BL1162" s="33">
        <v>0</v>
      </c>
      <c r="BM1162" s="33">
        <v>0</v>
      </c>
      <c r="BN1162" s="33">
        <v>0</v>
      </c>
      <c r="BO1162" s="33">
        <v>0</v>
      </c>
      <c r="BP1162" s="33">
        <v>0</v>
      </c>
      <c r="BQ1162" s="33">
        <v>0</v>
      </c>
      <c r="BR1162" s="33">
        <v>0</v>
      </c>
      <c r="BS1162" s="33">
        <v>0</v>
      </c>
      <c r="BT1162" s="33">
        <v>0</v>
      </c>
      <c r="BU1162" s="33">
        <v>0</v>
      </c>
      <c r="BV1162" s="33">
        <v>0</v>
      </c>
      <c r="BW1162" s="33">
        <v>0</v>
      </c>
      <c r="BX1162" s="33">
        <v>0</v>
      </c>
      <c r="BY1162" s="33">
        <v>0</v>
      </c>
      <c r="BZ1162" s="33">
        <v>0</v>
      </c>
      <c r="CA1162" s="33">
        <v>0</v>
      </c>
      <c r="CB1162" s="33">
        <v>0</v>
      </c>
      <c r="CC1162" s="33">
        <v>0</v>
      </c>
      <c r="CD1162" s="33">
        <v>0</v>
      </c>
      <c r="CE1162" s="33">
        <v>0</v>
      </c>
      <c r="CF1162" s="33">
        <v>0</v>
      </c>
      <c r="CG1162" s="33">
        <v>0</v>
      </c>
      <c r="CH1162" s="33">
        <v>0</v>
      </c>
      <c r="CI1162" s="33">
        <v>0</v>
      </c>
      <c r="CJ1162" s="33">
        <v>0</v>
      </c>
      <c r="CK1162" s="33">
        <v>0</v>
      </c>
      <c r="CL1162" s="33">
        <v>0</v>
      </c>
      <c r="CM1162" s="33">
        <v>0</v>
      </c>
      <c r="CN1162" s="33">
        <v>0</v>
      </c>
      <c r="CO1162" s="33">
        <v>0</v>
      </c>
      <c r="CP1162" s="33">
        <v>0</v>
      </c>
      <c r="CQ1162" s="33">
        <v>0</v>
      </c>
      <c r="CR1162" s="33">
        <v>0</v>
      </c>
      <c r="CS1162" s="33">
        <v>0</v>
      </c>
      <c r="CT1162" s="33">
        <v>0</v>
      </c>
      <c r="CU1162" s="33">
        <v>0</v>
      </c>
      <c r="CV1162" s="33">
        <v>0</v>
      </c>
      <c r="CW1162" s="33">
        <v>0</v>
      </c>
      <c r="CX1162" s="33">
        <v>0</v>
      </c>
      <c r="CY1162" s="33">
        <v>0</v>
      </c>
      <c r="CZ1162" s="33">
        <v>0</v>
      </c>
      <c r="DA1162" s="33">
        <v>0</v>
      </c>
      <c r="DB1162" s="33">
        <v>0</v>
      </c>
      <c r="DC1162" s="33">
        <v>0</v>
      </c>
      <c r="DD1162" s="33">
        <v>0</v>
      </c>
      <c r="DE1162" s="33">
        <v>0</v>
      </c>
      <c r="DF1162" s="33">
        <v>0</v>
      </c>
      <c r="DG1162" s="33">
        <v>0</v>
      </c>
      <c r="DH1162" s="33">
        <v>0</v>
      </c>
      <c r="DI1162" s="33">
        <v>0</v>
      </c>
      <c r="DJ1162" s="33">
        <v>0</v>
      </c>
      <c r="DK1162" s="33">
        <v>0</v>
      </c>
      <c r="DL1162" s="33">
        <v>0</v>
      </c>
      <c r="DM1162" s="33">
        <v>0</v>
      </c>
      <c r="DN1162" s="33">
        <v>0</v>
      </c>
      <c r="DO1162" s="33">
        <v>0</v>
      </c>
      <c r="DP1162" s="33">
        <v>0</v>
      </c>
      <c r="DQ1162" s="33">
        <v>0</v>
      </c>
      <c r="DR1162" s="33">
        <v>0</v>
      </c>
      <c r="DS1162" s="33">
        <v>0</v>
      </c>
      <c r="DT1162" s="33">
        <v>0</v>
      </c>
      <c r="DU1162" s="33">
        <v>0</v>
      </c>
      <c r="DV1162" s="33">
        <v>0</v>
      </c>
      <c r="DW1162" s="33">
        <v>0</v>
      </c>
      <c r="DX1162" s="33">
        <v>0</v>
      </c>
      <c r="DY1162" s="33">
        <v>0</v>
      </c>
      <c r="DZ1162" s="33">
        <v>0</v>
      </c>
      <c r="EA1162" s="33">
        <v>0</v>
      </c>
      <c r="EB1162" s="33">
        <v>0</v>
      </c>
      <c r="EC1162" s="33">
        <v>0</v>
      </c>
      <c r="ED1162" s="33">
        <v>0</v>
      </c>
      <c r="EE1162" s="33">
        <v>0</v>
      </c>
      <c r="EF1162" s="33">
        <v>0</v>
      </c>
      <c r="EG1162" s="33">
        <v>0</v>
      </c>
      <c r="EH1162" s="33">
        <v>0</v>
      </c>
      <c r="EI1162" s="33">
        <v>0</v>
      </c>
      <c r="EJ1162" s="33">
        <v>0</v>
      </c>
      <c r="EK1162" s="33">
        <v>0</v>
      </c>
      <c r="EL1162" s="33">
        <v>0</v>
      </c>
      <c r="EM1162" s="33">
        <v>0</v>
      </c>
      <c r="EN1162" s="33">
        <v>0</v>
      </c>
      <c r="EO1162" s="33">
        <v>0</v>
      </c>
      <c r="EP1162" s="33">
        <v>0</v>
      </c>
      <c r="EQ1162" s="33">
        <v>0</v>
      </c>
      <c r="ER1162" s="33">
        <v>0</v>
      </c>
      <c r="ES1162" s="33">
        <v>0</v>
      </c>
      <c r="ET1162" s="33">
        <v>0</v>
      </c>
      <c r="EU1162" s="33">
        <v>0</v>
      </c>
      <c r="EV1162" s="33">
        <v>0</v>
      </c>
      <c r="EW1162" s="33">
        <v>0</v>
      </c>
      <c r="EX1162" s="33">
        <v>0</v>
      </c>
      <c r="EY1162" s="33">
        <v>0</v>
      </c>
      <c r="EZ1162" s="33">
        <v>0</v>
      </c>
      <c r="FA1162" s="33">
        <v>0</v>
      </c>
      <c r="FB1162" s="33">
        <v>0</v>
      </c>
      <c r="FC1162" s="33">
        <v>0</v>
      </c>
      <c r="FD1162" s="33">
        <v>0</v>
      </c>
      <c r="FE1162" s="33">
        <v>0</v>
      </c>
      <c r="FF1162" s="33">
        <v>0</v>
      </c>
      <c r="FG1162" s="33">
        <v>0</v>
      </c>
      <c r="FH1162" s="33">
        <v>0</v>
      </c>
      <c r="FI1162" s="33">
        <v>0</v>
      </c>
      <c r="FJ1162" s="33">
        <v>0</v>
      </c>
      <c r="FK1162" s="33">
        <v>0</v>
      </c>
      <c r="FL1162" s="33">
        <v>0</v>
      </c>
      <c r="FM1162" s="33">
        <v>0</v>
      </c>
      <c r="FN1162" s="33">
        <v>0</v>
      </c>
      <c r="FO1162" s="33">
        <v>0</v>
      </c>
      <c r="FP1162" s="33">
        <v>0</v>
      </c>
      <c r="FQ1162" s="33">
        <v>0</v>
      </c>
      <c r="FR1162" s="82">
        <v>0</v>
      </c>
      <c r="FS1162">
        <v>0</v>
      </c>
    </row>
    <row r="1163" spans="1:175" x14ac:dyDescent="0.2">
      <c r="A1163" s="18" t="s">
        <v>197</v>
      </c>
      <c r="B1163" s="27" t="s">
        <v>191</v>
      </c>
      <c r="C1163" s="27">
        <v>42949</v>
      </c>
      <c r="D1163" s="33">
        <v>0</v>
      </c>
      <c r="E1163" s="33">
        <v>0</v>
      </c>
      <c r="F1163" s="33">
        <v>0</v>
      </c>
      <c r="G1163" s="33">
        <v>0</v>
      </c>
      <c r="H1163" s="33">
        <v>0</v>
      </c>
      <c r="I1163" s="33">
        <v>0</v>
      </c>
      <c r="J1163" s="33">
        <v>0</v>
      </c>
      <c r="K1163" s="33">
        <v>0</v>
      </c>
      <c r="L1163" s="33">
        <v>0</v>
      </c>
      <c r="M1163" s="33">
        <v>0</v>
      </c>
      <c r="N1163" s="33">
        <v>0</v>
      </c>
      <c r="O1163" s="33">
        <v>0</v>
      </c>
      <c r="P1163" s="33">
        <v>0</v>
      </c>
      <c r="Q1163" s="33">
        <v>0</v>
      </c>
      <c r="R1163" s="33">
        <v>0</v>
      </c>
      <c r="S1163" s="33">
        <v>0</v>
      </c>
      <c r="T1163" s="33">
        <v>0</v>
      </c>
      <c r="U1163" s="33">
        <v>0</v>
      </c>
      <c r="V1163" s="33">
        <v>0</v>
      </c>
      <c r="W1163" s="33">
        <v>0</v>
      </c>
      <c r="X1163" s="33">
        <v>0</v>
      </c>
      <c r="Y1163" s="33">
        <v>0</v>
      </c>
      <c r="Z1163" s="33">
        <v>0</v>
      </c>
      <c r="AA1163" s="33">
        <v>0</v>
      </c>
      <c r="AB1163" s="33">
        <v>0</v>
      </c>
      <c r="AC1163" s="33">
        <v>0</v>
      </c>
      <c r="AD1163" s="33">
        <v>0</v>
      </c>
      <c r="AE1163" s="33">
        <v>0</v>
      </c>
      <c r="AF1163" s="33">
        <v>0</v>
      </c>
      <c r="AG1163" s="33">
        <v>0</v>
      </c>
      <c r="AH1163" s="33">
        <v>0</v>
      </c>
      <c r="AI1163" s="33">
        <v>0</v>
      </c>
      <c r="AJ1163" s="33">
        <v>0</v>
      </c>
      <c r="AK1163" s="33">
        <v>0</v>
      </c>
      <c r="AL1163" s="33">
        <v>0</v>
      </c>
      <c r="AM1163" s="33">
        <v>0</v>
      </c>
      <c r="AN1163" s="33">
        <v>0</v>
      </c>
      <c r="AO1163" s="33">
        <v>0</v>
      </c>
      <c r="AP1163" s="33">
        <v>0</v>
      </c>
      <c r="AQ1163" s="33">
        <v>0</v>
      </c>
      <c r="AR1163" s="33">
        <v>0</v>
      </c>
      <c r="AS1163" s="33">
        <v>0</v>
      </c>
      <c r="AT1163" s="33">
        <v>0</v>
      </c>
      <c r="AU1163" s="33">
        <v>0</v>
      </c>
      <c r="AV1163" s="33">
        <v>0</v>
      </c>
      <c r="AW1163" s="33">
        <v>0</v>
      </c>
      <c r="AX1163" s="33">
        <v>0</v>
      </c>
      <c r="AY1163" s="33">
        <v>0</v>
      </c>
      <c r="AZ1163" s="33">
        <v>0</v>
      </c>
      <c r="BA1163" s="33">
        <v>0</v>
      </c>
      <c r="BB1163" s="33">
        <v>0</v>
      </c>
      <c r="BC1163" s="33">
        <v>0</v>
      </c>
      <c r="BD1163" s="33">
        <v>0</v>
      </c>
      <c r="BE1163" s="33">
        <v>0</v>
      </c>
      <c r="BF1163" s="33">
        <v>0</v>
      </c>
      <c r="BG1163" s="33">
        <v>0</v>
      </c>
      <c r="BH1163" s="33">
        <v>0</v>
      </c>
      <c r="BI1163" s="33">
        <v>0</v>
      </c>
      <c r="BJ1163" s="33">
        <v>0</v>
      </c>
      <c r="BK1163" s="33">
        <v>0</v>
      </c>
      <c r="BL1163" s="33">
        <v>0</v>
      </c>
      <c r="BM1163" s="33">
        <v>0</v>
      </c>
      <c r="BN1163" s="33">
        <v>0</v>
      </c>
      <c r="BO1163" s="33">
        <v>0</v>
      </c>
      <c r="BP1163" s="33">
        <v>0</v>
      </c>
      <c r="BQ1163" s="33">
        <v>0</v>
      </c>
      <c r="BR1163" s="33">
        <v>0</v>
      </c>
      <c r="BS1163" s="33">
        <v>0</v>
      </c>
      <c r="BT1163" s="33">
        <v>0</v>
      </c>
      <c r="BU1163" s="33">
        <v>0</v>
      </c>
      <c r="BV1163" s="33">
        <v>0</v>
      </c>
      <c r="BW1163" s="33">
        <v>0</v>
      </c>
      <c r="BX1163" s="33">
        <v>0</v>
      </c>
      <c r="BY1163" s="33">
        <v>0</v>
      </c>
      <c r="BZ1163" s="33">
        <v>0</v>
      </c>
      <c r="CA1163" s="33">
        <v>0</v>
      </c>
      <c r="CB1163" s="33">
        <v>0</v>
      </c>
      <c r="CC1163" s="33">
        <v>0</v>
      </c>
      <c r="CD1163" s="33">
        <v>0</v>
      </c>
      <c r="CE1163" s="33">
        <v>0</v>
      </c>
      <c r="CF1163" s="33">
        <v>0</v>
      </c>
      <c r="CG1163" s="33">
        <v>0</v>
      </c>
      <c r="CH1163" s="33">
        <v>0</v>
      </c>
      <c r="CI1163" s="33">
        <v>0</v>
      </c>
      <c r="CJ1163" s="33">
        <v>0</v>
      </c>
      <c r="CK1163" s="33">
        <v>0</v>
      </c>
      <c r="CL1163" s="33">
        <v>0</v>
      </c>
      <c r="CM1163" s="33">
        <v>0</v>
      </c>
      <c r="CN1163" s="33">
        <v>0</v>
      </c>
      <c r="CO1163" s="33">
        <v>0</v>
      </c>
      <c r="CP1163" s="33">
        <v>0</v>
      </c>
      <c r="CQ1163" s="33">
        <v>0</v>
      </c>
      <c r="CR1163" s="33">
        <v>0</v>
      </c>
      <c r="CS1163" s="33">
        <v>0</v>
      </c>
      <c r="CT1163" s="33">
        <v>0</v>
      </c>
      <c r="CU1163" s="33">
        <v>0</v>
      </c>
      <c r="CV1163" s="33">
        <v>0</v>
      </c>
      <c r="CW1163" s="33">
        <v>0</v>
      </c>
      <c r="CX1163" s="33">
        <v>0</v>
      </c>
      <c r="CY1163" s="33">
        <v>0</v>
      </c>
      <c r="CZ1163" s="33">
        <v>0</v>
      </c>
      <c r="DA1163" s="33">
        <v>0</v>
      </c>
      <c r="DB1163" s="33">
        <v>0</v>
      </c>
      <c r="DC1163" s="33">
        <v>0</v>
      </c>
      <c r="DD1163" s="33">
        <v>0</v>
      </c>
      <c r="DE1163" s="33">
        <v>0</v>
      </c>
      <c r="DF1163" s="33">
        <v>0</v>
      </c>
      <c r="DG1163" s="33">
        <v>0</v>
      </c>
      <c r="DH1163" s="33">
        <v>0</v>
      </c>
      <c r="DI1163" s="33">
        <v>0</v>
      </c>
      <c r="DJ1163" s="33">
        <v>0</v>
      </c>
      <c r="DK1163" s="33">
        <v>0</v>
      </c>
      <c r="DL1163" s="33">
        <v>0</v>
      </c>
      <c r="DM1163" s="33">
        <v>0</v>
      </c>
      <c r="DN1163" s="33">
        <v>0</v>
      </c>
      <c r="DO1163" s="33">
        <v>0</v>
      </c>
      <c r="DP1163" s="33">
        <v>0</v>
      </c>
      <c r="DQ1163" s="33">
        <v>0</v>
      </c>
      <c r="DR1163" s="33">
        <v>0</v>
      </c>
      <c r="DS1163" s="33">
        <v>0</v>
      </c>
      <c r="DT1163" s="33">
        <v>0</v>
      </c>
      <c r="DU1163" s="33">
        <v>0</v>
      </c>
      <c r="DV1163" s="33">
        <v>0</v>
      </c>
      <c r="DW1163" s="33">
        <v>0</v>
      </c>
      <c r="DX1163" s="33">
        <v>0</v>
      </c>
      <c r="DY1163" s="33">
        <v>0</v>
      </c>
      <c r="DZ1163" s="33">
        <v>0</v>
      </c>
      <c r="EA1163" s="33">
        <v>0</v>
      </c>
      <c r="EB1163" s="33">
        <v>0</v>
      </c>
      <c r="EC1163" s="33">
        <v>0</v>
      </c>
      <c r="ED1163" s="33">
        <v>0</v>
      </c>
      <c r="EE1163" s="33">
        <v>0</v>
      </c>
      <c r="EF1163" s="33">
        <v>0</v>
      </c>
      <c r="EG1163" s="33">
        <v>0</v>
      </c>
      <c r="EH1163" s="33">
        <v>0</v>
      </c>
      <c r="EI1163" s="33">
        <v>0</v>
      </c>
      <c r="EJ1163" s="33">
        <v>0</v>
      </c>
      <c r="EK1163" s="33">
        <v>0</v>
      </c>
      <c r="EL1163" s="33">
        <v>0</v>
      </c>
      <c r="EM1163" s="33">
        <v>0</v>
      </c>
      <c r="EN1163" s="33">
        <v>0</v>
      </c>
      <c r="EO1163" s="33">
        <v>0</v>
      </c>
      <c r="EP1163" s="33">
        <v>0</v>
      </c>
      <c r="EQ1163" s="33">
        <v>0</v>
      </c>
      <c r="ER1163" s="33">
        <v>0</v>
      </c>
      <c r="ES1163" s="33">
        <v>0</v>
      </c>
      <c r="ET1163" s="33">
        <v>0</v>
      </c>
      <c r="EU1163" s="33">
        <v>0</v>
      </c>
      <c r="EV1163" s="33">
        <v>0</v>
      </c>
      <c r="EW1163" s="33">
        <v>0</v>
      </c>
      <c r="EX1163" s="33">
        <v>0</v>
      </c>
      <c r="EY1163" s="33">
        <v>0</v>
      </c>
      <c r="EZ1163" s="33">
        <v>0</v>
      </c>
      <c r="FA1163" s="33">
        <v>0</v>
      </c>
      <c r="FB1163" s="33">
        <v>0</v>
      </c>
      <c r="FC1163" s="33">
        <v>0</v>
      </c>
      <c r="FD1163" s="33">
        <v>0</v>
      </c>
      <c r="FE1163" s="33">
        <v>0</v>
      </c>
      <c r="FF1163" s="33">
        <v>0</v>
      </c>
      <c r="FG1163" s="33">
        <v>0</v>
      </c>
      <c r="FH1163" s="33">
        <v>0</v>
      </c>
      <c r="FI1163" s="33">
        <v>0</v>
      </c>
      <c r="FJ1163" s="33">
        <v>0</v>
      </c>
      <c r="FK1163" s="33">
        <v>0</v>
      </c>
      <c r="FL1163" s="33">
        <v>0</v>
      </c>
      <c r="FM1163" s="33">
        <v>0</v>
      </c>
      <c r="FN1163" s="33">
        <v>0</v>
      </c>
      <c r="FO1163" s="33">
        <v>0</v>
      </c>
      <c r="FP1163" s="33">
        <v>0</v>
      </c>
      <c r="FQ1163" s="33">
        <v>0</v>
      </c>
      <c r="FR1163" s="82">
        <v>0</v>
      </c>
      <c r="FS1163">
        <v>0</v>
      </c>
    </row>
    <row r="1164" spans="1:175" x14ac:dyDescent="0.2">
      <c r="A1164" s="18" t="s">
        <v>197</v>
      </c>
      <c r="B1164" s="27" t="s">
        <v>191</v>
      </c>
      <c r="C1164" s="27">
        <v>42975</v>
      </c>
      <c r="D1164" s="33">
        <v>0</v>
      </c>
      <c r="E1164" s="33">
        <v>0</v>
      </c>
      <c r="F1164" s="33">
        <v>0</v>
      </c>
      <c r="G1164" s="33">
        <v>0</v>
      </c>
      <c r="H1164" s="33">
        <v>0</v>
      </c>
      <c r="I1164" s="33">
        <v>0</v>
      </c>
      <c r="J1164" s="33">
        <v>0</v>
      </c>
      <c r="K1164" s="33">
        <v>0</v>
      </c>
      <c r="L1164" s="33">
        <v>0</v>
      </c>
      <c r="M1164" s="33">
        <v>0</v>
      </c>
      <c r="N1164" s="33">
        <v>0</v>
      </c>
      <c r="O1164" s="33">
        <v>0</v>
      </c>
      <c r="P1164" s="33">
        <v>0</v>
      </c>
      <c r="Q1164" s="33">
        <v>0</v>
      </c>
      <c r="R1164" s="33">
        <v>0</v>
      </c>
      <c r="S1164" s="33">
        <v>0</v>
      </c>
      <c r="T1164" s="33">
        <v>0</v>
      </c>
      <c r="U1164" s="33">
        <v>0</v>
      </c>
      <c r="V1164" s="33">
        <v>0</v>
      </c>
      <c r="W1164" s="33">
        <v>0</v>
      </c>
      <c r="X1164" s="33">
        <v>0</v>
      </c>
      <c r="Y1164" s="33">
        <v>0</v>
      </c>
      <c r="Z1164" s="33">
        <v>0</v>
      </c>
      <c r="AA1164" s="33">
        <v>0</v>
      </c>
      <c r="AB1164" s="33">
        <v>0</v>
      </c>
      <c r="AC1164" s="33">
        <v>0</v>
      </c>
      <c r="AD1164" s="33">
        <v>0</v>
      </c>
      <c r="AE1164" s="33">
        <v>0</v>
      </c>
      <c r="AF1164" s="33">
        <v>0</v>
      </c>
      <c r="AG1164" s="33">
        <v>0</v>
      </c>
      <c r="AH1164" s="33">
        <v>0</v>
      </c>
      <c r="AI1164" s="33">
        <v>0</v>
      </c>
      <c r="AJ1164" s="33">
        <v>0</v>
      </c>
      <c r="AK1164" s="33">
        <v>0</v>
      </c>
      <c r="AL1164" s="33">
        <v>0</v>
      </c>
      <c r="AM1164" s="33">
        <v>0</v>
      </c>
      <c r="AN1164" s="33">
        <v>0</v>
      </c>
      <c r="AO1164" s="33">
        <v>0</v>
      </c>
      <c r="AP1164" s="33">
        <v>0</v>
      </c>
      <c r="AQ1164" s="33">
        <v>0</v>
      </c>
      <c r="AR1164" s="33">
        <v>0</v>
      </c>
      <c r="AS1164" s="33">
        <v>0</v>
      </c>
      <c r="AT1164" s="33">
        <v>0</v>
      </c>
      <c r="AU1164" s="33">
        <v>0</v>
      </c>
      <c r="AV1164" s="33">
        <v>0</v>
      </c>
      <c r="AW1164" s="33">
        <v>0</v>
      </c>
      <c r="AX1164" s="33">
        <v>0</v>
      </c>
      <c r="AY1164" s="33">
        <v>0</v>
      </c>
      <c r="AZ1164" s="33">
        <v>0</v>
      </c>
      <c r="BA1164" s="33">
        <v>0</v>
      </c>
      <c r="BB1164" s="33">
        <v>0</v>
      </c>
      <c r="BC1164" s="33">
        <v>0</v>
      </c>
      <c r="BD1164" s="33">
        <v>0</v>
      </c>
      <c r="BE1164" s="33">
        <v>0</v>
      </c>
      <c r="BF1164" s="33">
        <v>0</v>
      </c>
      <c r="BG1164" s="33">
        <v>0</v>
      </c>
      <c r="BH1164" s="33">
        <v>0</v>
      </c>
      <c r="BI1164" s="33">
        <v>0</v>
      </c>
      <c r="BJ1164" s="33">
        <v>0</v>
      </c>
      <c r="BK1164" s="33">
        <v>0</v>
      </c>
      <c r="BL1164" s="33">
        <v>0</v>
      </c>
      <c r="BM1164" s="33">
        <v>0</v>
      </c>
      <c r="BN1164" s="33">
        <v>0</v>
      </c>
      <c r="BO1164" s="33">
        <v>0</v>
      </c>
      <c r="BP1164" s="33">
        <v>0</v>
      </c>
      <c r="BQ1164" s="33">
        <v>0</v>
      </c>
      <c r="BR1164" s="33">
        <v>0</v>
      </c>
      <c r="BS1164" s="33">
        <v>0</v>
      </c>
      <c r="BT1164" s="33">
        <v>0</v>
      </c>
      <c r="BU1164" s="33">
        <v>0</v>
      </c>
      <c r="BV1164" s="33">
        <v>0</v>
      </c>
      <c r="BW1164" s="33">
        <v>0</v>
      </c>
      <c r="BX1164" s="33">
        <v>0</v>
      </c>
      <c r="BY1164" s="33">
        <v>0</v>
      </c>
      <c r="BZ1164" s="33">
        <v>0</v>
      </c>
      <c r="CA1164" s="33">
        <v>0</v>
      </c>
      <c r="CB1164" s="33">
        <v>0</v>
      </c>
      <c r="CC1164" s="33">
        <v>0</v>
      </c>
      <c r="CD1164" s="33">
        <v>0</v>
      </c>
      <c r="CE1164" s="33">
        <v>0</v>
      </c>
      <c r="CF1164" s="33">
        <v>0</v>
      </c>
      <c r="CG1164" s="33">
        <v>0</v>
      </c>
      <c r="CH1164" s="33">
        <v>0</v>
      </c>
      <c r="CI1164" s="33">
        <v>0</v>
      </c>
      <c r="CJ1164" s="33">
        <v>0</v>
      </c>
      <c r="CK1164" s="33">
        <v>0</v>
      </c>
      <c r="CL1164" s="33">
        <v>0</v>
      </c>
      <c r="CM1164" s="33">
        <v>0</v>
      </c>
      <c r="CN1164" s="33">
        <v>0</v>
      </c>
      <c r="CO1164" s="33">
        <v>0</v>
      </c>
      <c r="CP1164" s="33">
        <v>0</v>
      </c>
      <c r="CQ1164" s="33">
        <v>0</v>
      </c>
      <c r="CR1164" s="33">
        <v>0</v>
      </c>
      <c r="CS1164" s="33">
        <v>0</v>
      </c>
      <c r="CT1164" s="33">
        <v>0</v>
      </c>
      <c r="CU1164" s="33">
        <v>0</v>
      </c>
      <c r="CV1164" s="33">
        <v>0</v>
      </c>
      <c r="CW1164" s="33">
        <v>0</v>
      </c>
      <c r="CX1164" s="33">
        <v>0</v>
      </c>
      <c r="CY1164" s="33">
        <v>0</v>
      </c>
      <c r="CZ1164" s="33">
        <v>0</v>
      </c>
      <c r="DA1164" s="33">
        <v>0</v>
      </c>
      <c r="DB1164" s="33">
        <v>0</v>
      </c>
      <c r="DC1164" s="33">
        <v>0</v>
      </c>
      <c r="DD1164" s="33">
        <v>0</v>
      </c>
      <c r="DE1164" s="33">
        <v>0</v>
      </c>
      <c r="DF1164" s="33">
        <v>0</v>
      </c>
      <c r="DG1164" s="33">
        <v>0</v>
      </c>
      <c r="DH1164" s="33">
        <v>0</v>
      </c>
      <c r="DI1164" s="33">
        <v>0</v>
      </c>
      <c r="DJ1164" s="33">
        <v>0</v>
      </c>
      <c r="DK1164" s="33">
        <v>0</v>
      </c>
      <c r="DL1164" s="33">
        <v>0</v>
      </c>
      <c r="DM1164" s="33">
        <v>0</v>
      </c>
      <c r="DN1164" s="33">
        <v>0</v>
      </c>
      <c r="DO1164" s="33">
        <v>0</v>
      </c>
      <c r="DP1164" s="33">
        <v>0</v>
      </c>
      <c r="DQ1164" s="33">
        <v>0</v>
      </c>
      <c r="DR1164" s="33">
        <v>0</v>
      </c>
      <c r="DS1164" s="33">
        <v>0</v>
      </c>
      <c r="DT1164" s="33">
        <v>0</v>
      </c>
      <c r="DU1164" s="33">
        <v>0</v>
      </c>
      <c r="DV1164" s="33">
        <v>0</v>
      </c>
      <c r="DW1164" s="33">
        <v>0</v>
      </c>
      <c r="DX1164" s="33">
        <v>0</v>
      </c>
      <c r="DY1164" s="33">
        <v>0</v>
      </c>
      <c r="DZ1164" s="33">
        <v>0</v>
      </c>
      <c r="EA1164" s="33">
        <v>0</v>
      </c>
      <c r="EB1164" s="33">
        <v>0</v>
      </c>
      <c r="EC1164" s="33">
        <v>0</v>
      </c>
      <c r="ED1164" s="33">
        <v>0</v>
      </c>
      <c r="EE1164" s="33">
        <v>0</v>
      </c>
      <c r="EF1164" s="33">
        <v>0</v>
      </c>
      <c r="EG1164" s="33">
        <v>0</v>
      </c>
      <c r="EH1164" s="33">
        <v>0</v>
      </c>
      <c r="EI1164" s="33">
        <v>0</v>
      </c>
      <c r="EJ1164" s="33">
        <v>0</v>
      </c>
      <c r="EK1164" s="33">
        <v>0</v>
      </c>
      <c r="EL1164" s="33">
        <v>0</v>
      </c>
      <c r="EM1164" s="33">
        <v>0</v>
      </c>
      <c r="EN1164" s="33">
        <v>0</v>
      </c>
      <c r="EO1164" s="33">
        <v>0</v>
      </c>
      <c r="EP1164" s="33">
        <v>0</v>
      </c>
      <c r="EQ1164" s="33">
        <v>0</v>
      </c>
      <c r="ER1164" s="33">
        <v>0</v>
      </c>
      <c r="ES1164" s="33">
        <v>0</v>
      </c>
      <c r="ET1164" s="33">
        <v>0</v>
      </c>
      <c r="EU1164" s="33">
        <v>0</v>
      </c>
      <c r="EV1164" s="33">
        <v>0</v>
      </c>
      <c r="EW1164" s="33">
        <v>0</v>
      </c>
      <c r="EX1164" s="33">
        <v>0</v>
      </c>
      <c r="EY1164" s="33">
        <v>0</v>
      </c>
      <c r="EZ1164" s="33">
        <v>0</v>
      </c>
      <c r="FA1164" s="33">
        <v>0</v>
      </c>
      <c r="FB1164" s="33">
        <v>0</v>
      </c>
      <c r="FC1164" s="33">
        <v>0</v>
      </c>
      <c r="FD1164" s="33">
        <v>0</v>
      </c>
      <c r="FE1164" s="33">
        <v>0</v>
      </c>
      <c r="FF1164" s="33">
        <v>0</v>
      </c>
      <c r="FG1164" s="33">
        <v>0</v>
      </c>
      <c r="FH1164" s="33">
        <v>0</v>
      </c>
      <c r="FI1164" s="33">
        <v>0</v>
      </c>
      <c r="FJ1164" s="33">
        <v>0</v>
      </c>
      <c r="FK1164" s="33">
        <v>0</v>
      </c>
      <c r="FL1164" s="33">
        <v>0</v>
      </c>
      <c r="FM1164" s="33">
        <v>0</v>
      </c>
      <c r="FN1164" s="33">
        <v>0</v>
      </c>
      <c r="FO1164" s="33">
        <v>0</v>
      </c>
      <c r="FP1164" s="33">
        <v>0</v>
      </c>
      <c r="FQ1164" s="33">
        <v>0</v>
      </c>
      <c r="FR1164" s="82">
        <v>0</v>
      </c>
      <c r="FS1164">
        <v>0</v>
      </c>
    </row>
    <row r="1165" spans="1:175" x14ac:dyDescent="0.2">
      <c r="A1165" s="18" t="s">
        <v>197</v>
      </c>
      <c r="B1165" s="27" t="s">
        <v>191</v>
      </c>
      <c r="C1165" s="27">
        <v>42976</v>
      </c>
      <c r="D1165" s="33">
        <v>0</v>
      </c>
      <c r="E1165" s="33">
        <v>0</v>
      </c>
      <c r="F1165" s="33">
        <v>0</v>
      </c>
      <c r="G1165" s="33">
        <v>0</v>
      </c>
      <c r="H1165" s="33">
        <v>0</v>
      </c>
      <c r="I1165" s="33">
        <v>0</v>
      </c>
      <c r="J1165" s="33">
        <v>0</v>
      </c>
      <c r="K1165" s="33">
        <v>0</v>
      </c>
      <c r="L1165" s="33">
        <v>0</v>
      </c>
      <c r="M1165" s="33">
        <v>0</v>
      </c>
      <c r="N1165" s="33">
        <v>0</v>
      </c>
      <c r="O1165" s="33">
        <v>0</v>
      </c>
      <c r="P1165" s="33">
        <v>0</v>
      </c>
      <c r="Q1165" s="33">
        <v>0</v>
      </c>
      <c r="R1165" s="33">
        <v>0</v>
      </c>
      <c r="S1165" s="33">
        <v>0</v>
      </c>
      <c r="T1165" s="33">
        <v>0</v>
      </c>
      <c r="U1165" s="33">
        <v>0</v>
      </c>
      <c r="V1165" s="33">
        <v>0</v>
      </c>
      <c r="W1165" s="33">
        <v>0</v>
      </c>
      <c r="X1165" s="33">
        <v>0</v>
      </c>
      <c r="Y1165" s="33">
        <v>0</v>
      </c>
      <c r="Z1165" s="33">
        <v>0</v>
      </c>
      <c r="AA1165" s="33">
        <v>0</v>
      </c>
      <c r="AB1165" s="33">
        <v>0</v>
      </c>
      <c r="AC1165" s="33">
        <v>0</v>
      </c>
      <c r="AD1165" s="33">
        <v>0</v>
      </c>
      <c r="AE1165" s="33">
        <v>0</v>
      </c>
      <c r="AF1165" s="33">
        <v>0</v>
      </c>
      <c r="AG1165" s="33">
        <v>0</v>
      </c>
      <c r="AH1165" s="33">
        <v>0</v>
      </c>
      <c r="AI1165" s="33">
        <v>0</v>
      </c>
      <c r="AJ1165" s="33">
        <v>0</v>
      </c>
      <c r="AK1165" s="33">
        <v>0</v>
      </c>
      <c r="AL1165" s="33">
        <v>0</v>
      </c>
      <c r="AM1165" s="33">
        <v>0</v>
      </c>
      <c r="AN1165" s="33">
        <v>0</v>
      </c>
      <c r="AO1165" s="33">
        <v>0</v>
      </c>
      <c r="AP1165" s="33">
        <v>0</v>
      </c>
      <c r="AQ1165" s="33">
        <v>0</v>
      </c>
      <c r="AR1165" s="33">
        <v>0</v>
      </c>
      <c r="AS1165" s="33">
        <v>0</v>
      </c>
      <c r="AT1165" s="33">
        <v>0</v>
      </c>
      <c r="AU1165" s="33">
        <v>0</v>
      </c>
      <c r="AV1165" s="33">
        <v>0</v>
      </c>
      <c r="AW1165" s="33">
        <v>0</v>
      </c>
      <c r="AX1165" s="33">
        <v>0</v>
      </c>
      <c r="AY1165" s="33">
        <v>0</v>
      </c>
      <c r="AZ1165" s="33">
        <v>0</v>
      </c>
      <c r="BA1165" s="33">
        <v>0</v>
      </c>
      <c r="BB1165" s="33">
        <v>0</v>
      </c>
      <c r="BC1165" s="33">
        <v>0</v>
      </c>
      <c r="BD1165" s="33">
        <v>0</v>
      </c>
      <c r="BE1165" s="33">
        <v>0</v>
      </c>
      <c r="BF1165" s="33">
        <v>0</v>
      </c>
      <c r="BG1165" s="33">
        <v>0</v>
      </c>
      <c r="BH1165" s="33">
        <v>0</v>
      </c>
      <c r="BI1165" s="33">
        <v>0</v>
      </c>
      <c r="BJ1165" s="33">
        <v>0</v>
      </c>
      <c r="BK1165" s="33">
        <v>0</v>
      </c>
      <c r="BL1165" s="33">
        <v>0</v>
      </c>
      <c r="BM1165" s="33">
        <v>0</v>
      </c>
      <c r="BN1165" s="33">
        <v>0</v>
      </c>
      <c r="BO1165" s="33">
        <v>0</v>
      </c>
      <c r="BP1165" s="33">
        <v>0</v>
      </c>
      <c r="BQ1165" s="33">
        <v>0</v>
      </c>
      <c r="BR1165" s="33">
        <v>0</v>
      </c>
      <c r="BS1165" s="33">
        <v>0</v>
      </c>
      <c r="BT1165" s="33">
        <v>0</v>
      </c>
      <c r="BU1165" s="33">
        <v>0</v>
      </c>
      <c r="BV1165" s="33">
        <v>0</v>
      </c>
      <c r="BW1165" s="33">
        <v>0</v>
      </c>
      <c r="BX1165" s="33">
        <v>0</v>
      </c>
      <c r="BY1165" s="33">
        <v>0</v>
      </c>
      <c r="BZ1165" s="33">
        <v>0</v>
      </c>
      <c r="CA1165" s="33">
        <v>0</v>
      </c>
      <c r="CB1165" s="33">
        <v>0</v>
      </c>
      <c r="CC1165" s="33">
        <v>0</v>
      </c>
      <c r="CD1165" s="33">
        <v>0</v>
      </c>
      <c r="CE1165" s="33">
        <v>0</v>
      </c>
      <c r="CF1165" s="33">
        <v>0</v>
      </c>
      <c r="CG1165" s="33">
        <v>0</v>
      </c>
      <c r="CH1165" s="33">
        <v>0</v>
      </c>
      <c r="CI1165" s="33">
        <v>0</v>
      </c>
      <c r="CJ1165" s="33">
        <v>0</v>
      </c>
      <c r="CK1165" s="33">
        <v>0</v>
      </c>
      <c r="CL1165" s="33">
        <v>0</v>
      </c>
      <c r="CM1165" s="33">
        <v>0</v>
      </c>
      <c r="CN1165" s="33">
        <v>0</v>
      </c>
      <c r="CO1165" s="33">
        <v>0</v>
      </c>
      <c r="CP1165" s="33">
        <v>0</v>
      </c>
      <c r="CQ1165" s="33">
        <v>0</v>
      </c>
      <c r="CR1165" s="33">
        <v>0</v>
      </c>
      <c r="CS1165" s="33">
        <v>0</v>
      </c>
      <c r="CT1165" s="33">
        <v>0</v>
      </c>
      <c r="CU1165" s="33">
        <v>0</v>
      </c>
      <c r="CV1165" s="33">
        <v>0</v>
      </c>
      <c r="CW1165" s="33">
        <v>0</v>
      </c>
      <c r="CX1165" s="33">
        <v>0</v>
      </c>
      <c r="CY1165" s="33">
        <v>0</v>
      </c>
      <c r="CZ1165" s="33">
        <v>0</v>
      </c>
      <c r="DA1165" s="33">
        <v>0</v>
      </c>
      <c r="DB1165" s="33">
        <v>0</v>
      </c>
      <c r="DC1165" s="33">
        <v>0</v>
      </c>
      <c r="DD1165" s="33">
        <v>0</v>
      </c>
      <c r="DE1165" s="33">
        <v>0</v>
      </c>
      <c r="DF1165" s="33">
        <v>0</v>
      </c>
      <c r="DG1165" s="33">
        <v>0</v>
      </c>
      <c r="DH1165" s="33">
        <v>0</v>
      </c>
      <c r="DI1165" s="33">
        <v>0</v>
      </c>
      <c r="DJ1165" s="33">
        <v>0</v>
      </c>
      <c r="DK1165" s="33">
        <v>0</v>
      </c>
      <c r="DL1165" s="33">
        <v>0</v>
      </c>
      <c r="DM1165" s="33">
        <v>0</v>
      </c>
      <c r="DN1165" s="33">
        <v>0</v>
      </c>
      <c r="DO1165" s="33">
        <v>0</v>
      </c>
      <c r="DP1165" s="33">
        <v>0</v>
      </c>
      <c r="DQ1165" s="33">
        <v>0</v>
      </c>
      <c r="DR1165" s="33">
        <v>0</v>
      </c>
      <c r="DS1165" s="33">
        <v>0</v>
      </c>
      <c r="DT1165" s="33">
        <v>0</v>
      </c>
      <c r="DU1165" s="33">
        <v>0</v>
      </c>
      <c r="DV1165" s="33">
        <v>0</v>
      </c>
      <c r="DW1165" s="33">
        <v>0</v>
      </c>
      <c r="DX1165" s="33">
        <v>0</v>
      </c>
      <c r="DY1165" s="33">
        <v>0</v>
      </c>
      <c r="DZ1165" s="33">
        <v>0</v>
      </c>
      <c r="EA1165" s="33">
        <v>0</v>
      </c>
      <c r="EB1165" s="33">
        <v>0</v>
      </c>
      <c r="EC1165" s="33">
        <v>0</v>
      </c>
      <c r="ED1165" s="33">
        <v>0</v>
      </c>
      <c r="EE1165" s="33">
        <v>0</v>
      </c>
      <c r="EF1165" s="33">
        <v>0</v>
      </c>
      <c r="EG1165" s="33">
        <v>0</v>
      </c>
      <c r="EH1165" s="33">
        <v>0</v>
      </c>
      <c r="EI1165" s="33">
        <v>0</v>
      </c>
      <c r="EJ1165" s="33">
        <v>0</v>
      </c>
      <c r="EK1165" s="33">
        <v>0</v>
      </c>
      <c r="EL1165" s="33">
        <v>0</v>
      </c>
      <c r="EM1165" s="33">
        <v>0</v>
      </c>
      <c r="EN1165" s="33">
        <v>0</v>
      </c>
      <c r="EO1165" s="33">
        <v>0</v>
      </c>
      <c r="EP1165" s="33">
        <v>0</v>
      </c>
      <c r="EQ1165" s="33">
        <v>0</v>
      </c>
      <c r="ER1165" s="33">
        <v>0</v>
      </c>
      <c r="ES1165" s="33">
        <v>0</v>
      </c>
      <c r="ET1165" s="33">
        <v>0</v>
      </c>
      <c r="EU1165" s="33">
        <v>0</v>
      </c>
      <c r="EV1165" s="33">
        <v>0</v>
      </c>
      <c r="EW1165" s="33">
        <v>0</v>
      </c>
      <c r="EX1165" s="33">
        <v>0</v>
      </c>
      <c r="EY1165" s="33">
        <v>0</v>
      </c>
      <c r="EZ1165" s="33">
        <v>0</v>
      </c>
      <c r="FA1165" s="33">
        <v>0</v>
      </c>
      <c r="FB1165" s="33">
        <v>0</v>
      </c>
      <c r="FC1165" s="33">
        <v>0</v>
      </c>
      <c r="FD1165" s="33">
        <v>0</v>
      </c>
      <c r="FE1165" s="33">
        <v>0</v>
      </c>
      <c r="FF1165" s="33">
        <v>0</v>
      </c>
      <c r="FG1165" s="33">
        <v>0</v>
      </c>
      <c r="FH1165" s="33">
        <v>0</v>
      </c>
      <c r="FI1165" s="33">
        <v>0</v>
      </c>
      <c r="FJ1165" s="33">
        <v>0</v>
      </c>
      <c r="FK1165" s="33">
        <v>0</v>
      </c>
      <c r="FL1165" s="33">
        <v>0</v>
      </c>
      <c r="FM1165" s="33">
        <v>0</v>
      </c>
      <c r="FN1165" s="33">
        <v>0</v>
      </c>
      <c r="FO1165" s="33">
        <v>0</v>
      </c>
      <c r="FP1165" s="33">
        <v>0</v>
      </c>
      <c r="FQ1165" s="33">
        <v>0</v>
      </c>
      <c r="FR1165" s="82">
        <v>0</v>
      </c>
      <c r="FS1165">
        <v>0</v>
      </c>
    </row>
    <row r="1166" spans="1:175" x14ac:dyDescent="0.2">
      <c r="A1166" s="18" t="s">
        <v>197</v>
      </c>
      <c r="B1166" s="27" t="s">
        <v>191</v>
      </c>
      <c r="C1166" s="27">
        <v>42978</v>
      </c>
      <c r="D1166" s="33">
        <v>0</v>
      </c>
      <c r="E1166" s="33">
        <v>0</v>
      </c>
      <c r="F1166" s="33">
        <v>0</v>
      </c>
      <c r="G1166" s="33">
        <v>0</v>
      </c>
      <c r="H1166" s="33">
        <v>0</v>
      </c>
      <c r="I1166" s="33">
        <v>0</v>
      </c>
      <c r="J1166" s="33">
        <v>0</v>
      </c>
      <c r="K1166" s="33">
        <v>0</v>
      </c>
      <c r="L1166" s="33">
        <v>0</v>
      </c>
      <c r="M1166" s="33">
        <v>0</v>
      </c>
      <c r="N1166" s="33">
        <v>0</v>
      </c>
      <c r="O1166" s="33">
        <v>0</v>
      </c>
      <c r="P1166" s="33">
        <v>0</v>
      </c>
      <c r="Q1166" s="33">
        <v>0</v>
      </c>
      <c r="R1166" s="33">
        <v>0</v>
      </c>
      <c r="S1166" s="33">
        <v>0</v>
      </c>
      <c r="T1166" s="33">
        <v>0</v>
      </c>
      <c r="U1166" s="33">
        <v>0</v>
      </c>
      <c r="V1166" s="33">
        <v>0</v>
      </c>
      <c r="W1166" s="33">
        <v>0</v>
      </c>
      <c r="X1166" s="33">
        <v>0</v>
      </c>
      <c r="Y1166" s="33">
        <v>0</v>
      </c>
      <c r="Z1166" s="33">
        <v>0</v>
      </c>
      <c r="AA1166" s="33">
        <v>0</v>
      </c>
      <c r="AB1166" s="33">
        <v>0</v>
      </c>
      <c r="AC1166" s="33">
        <v>0</v>
      </c>
      <c r="AD1166" s="33">
        <v>0</v>
      </c>
      <c r="AE1166" s="33">
        <v>0</v>
      </c>
      <c r="AF1166" s="33">
        <v>0</v>
      </c>
      <c r="AG1166" s="33">
        <v>0</v>
      </c>
      <c r="AH1166" s="33">
        <v>0</v>
      </c>
      <c r="AI1166" s="33">
        <v>0</v>
      </c>
      <c r="AJ1166" s="33">
        <v>0</v>
      </c>
      <c r="AK1166" s="33">
        <v>0</v>
      </c>
      <c r="AL1166" s="33">
        <v>0</v>
      </c>
      <c r="AM1166" s="33">
        <v>0</v>
      </c>
      <c r="AN1166" s="33">
        <v>0</v>
      </c>
      <c r="AO1166" s="33">
        <v>0</v>
      </c>
      <c r="AP1166" s="33">
        <v>0</v>
      </c>
      <c r="AQ1166" s="33">
        <v>0</v>
      </c>
      <c r="AR1166" s="33">
        <v>0</v>
      </c>
      <c r="AS1166" s="33">
        <v>0</v>
      </c>
      <c r="AT1166" s="33">
        <v>0</v>
      </c>
      <c r="AU1166" s="33">
        <v>0</v>
      </c>
      <c r="AV1166" s="33">
        <v>0</v>
      </c>
      <c r="AW1166" s="33">
        <v>0</v>
      </c>
      <c r="AX1166" s="33">
        <v>0</v>
      </c>
      <c r="AY1166" s="33">
        <v>0</v>
      </c>
      <c r="AZ1166" s="33">
        <v>0</v>
      </c>
      <c r="BA1166" s="33">
        <v>0</v>
      </c>
      <c r="BB1166" s="33">
        <v>0</v>
      </c>
      <c r="BC1166" s="33">
        <v>0</v>
      </c>
      <c r="BD1166" s="33">
        <v>0</v>
      </c>
      <c r="BE1166" s="33">
        <v>0</v>
      </c>
      <c r="BF1166" s="33">
        <v>0</v>
      </c>
      <c r="BG1166" s="33">
        <v>0</v>
      </c>
      <c r="BH1166" s="33">
        <v>0</v>
      </c>
      <c r="BI1166" s="33">
        <v>0</v>
      </c>
      <c r="BJ1166" s="33">
        <v>0</v>
      </c>
      <c r="BK1166" s="33">
        <v>0</v>
      </c>
      <c r="BL1166" s="33">
        <v>0</v>
      </c>
      <c r="BM1166" s="33">
        <v>0</v>
      </c>
      <c r="BN1166" s="33">
        <v>0</v>
      </c>
      <c r="BO1166" s="33">
        <v>0</v>
      </c>
      <c r="BP1166" s="33">
        <v>0</v>
      </c>
      <c r="BQ1166" s="33">
        <v>0</v>
      </c>
      <c r="BR1166" s="33">
        <v>0</v>
      </c>
      <c r="BS1166" s="33">
        <v>0</v>
      </c>
      <c r="BT1166" s="33">
        <v>0</v>
      </c>
      <c r="BU1166" s="33">
        <v>0</v>
      </c>
      <c r="BV1166" s="33">
        <v>0</v>
      </c>
      <c r="BW1166" s="33">
        <v>0</v>
      </c>
      <c r="BX1166" s="33">
        <v>0</v>
      </c>
      <c r="BY1166" s="33">
        <v>0</v>
      </c>
      <c r="BZ1166" s="33">
        <v>0</v>
      </c>
      <c r="CA1166" s="33">
        <v>0</v>
      </c>
      <c r="CB1166" s="33">
        <v>0</v>
      </c>
      <c r="CC1166" s="33">
        <v>0</v>
      </c>
      <c r="CD1166" s="33">
        <v>0</v>
      </c>
      <c r="CE1166" s="33">
        <v>0</v>
      </c>
      <c r="CF1166" s="33">
        <v>0</v>
      </c>
      <c r="CG1166" s="33">
        <v>0</v>
      </c>
      <c r="CH1166" s="33">
        <v>0</v>
      </c>
      <c r="CI1166" s="33">
        <v>0</v>
      </c>
      <c r="CJ1166" s="33">
        <v>0</v>
      </c>
      <c r="CK1166" s="33">
        <v>0</v>
      </c>
      <c r="CL1166" s="33">
        <v>0</v>
      </c>
      <c r="CM1166" s="33">
        <v>0</v>
      </c>
      <c r="CN1166" s="33">
        <v>0</v>
      </c>
      <c r="CO1166" s="33">
        <v>0</v>
      </c>
      <c r="CP1166" s="33">
        <v>0</v>
      </c>
      <c r="CQ1166" s="33">
        <v>0</v>
      </c>
      <c r="CR1166" s="33">
        <v>0</v>
      </c>
      <c r="CS1166" s="33">
        <v>0</v>
      </c>
      <c r="CT1166" s="33">
        <v>0</v>
      </c>
      <c r="CU1166" s="33">
        <v>0</v>
      </c>
      <c r="CV1166" s="33">
        <v>0</v>
      </c>
      <c r="CW1166" s="33">
        <v>0</v>
      </c>
      <c r="CX1166" s="33">
        <v>0</v>
      </c>
      <c r="CY1166" s="33">
        <v>0</v>
      </c>
      <c r="CZ1166" s="33">
        <v>0</v>
      </c>
      <c r="DA1166" s="33">
        <v>0</v>
      </c>
      <c r="DB1166" s="33">
        <v>0</v>
      </c>
      <c r="DC1166" s="33">
        <v>0</v>
      </c>
      <c r="DD1166" s="33">
        <v>0</v>
      </c>
      <c r="DE1166" s="33">
        <v>0</v>
      </c>
      <c r="DF1166" s="33">
        <v>0</v>
      </c>
      <c r="DG1166" s="33">
        <v>0</v>
      </c>
      <c r="DH1166" s="33">
        <v>0</v>
      </c>
      <c r="DI1166" s="33">
        <v>0</v>
      </c>
      <c r="DJ1166" s="33">
        <v>0</v>
      </c>
      <c r="DK1166" s="33">
        <v>0</v>
      </c>
      <c r="DL1166" s="33">
        <v>0</v>
      </c>
      <c r="DM1166" s="33">
        <v>0</v>
      </c>
      <c r="DN1166" s="33">
        <v>0</v>
      </c>
      <c r="DO1166" s="33">
        <v>0</v>
      </c>
      <c r="DP1166" s="33">
        <v>0</v>
      </c>
      <c r="DQ1166" s="33">
        <v>0</v>
      </c>
      <c r="DR1166" s="33">
        <v>0</v>
      </c>
      <c r="DS1166" s="33">
        <v>0</v>
      </c>
      <c r="DT1166" s="33">
        <v>0</v>
      </c>
      <c r="DU1166" s="33">
        <v>0</v>
      </c>
      <c r="DV1166" s="33">
        <v>0</v>
      </c>
      <c r="DW1166" s="33">
        <v>0</v>
      </c>
      <c r="DX1166" s="33">
        <v>0</v>
      </c>
      <c r="DY1166" s="33">
        <v>0</v>
      </c>
      <c r="DZ1166" s="33">
        <v>0</v>
      </c>
      <c r="EA1166" s="33">
        <v>0</v>
      </c>
      <c r="EB1166" s="33">
        <v>0</v>
      </c>
      <c r="EC1166" s="33">
        <v>0</v>
      </c>
      <c r="ED1166" s="33">
        <v>0</v>
      </c>
      <c r="EE1166" s="33">
        <v>0</v>
      </c>
      <c r="EF1166" s="33">
        <v>0</v>
      </c>
      <c r="EG1166" s="33">
        <v>0</v>
      </c>
      <c r="EH1166" s="33">
        <v>0</v>
      </c>
      <c r="EI1166" s="33">
        <v>0</v>
      </c>
      <c r="EJ1166" s="33">
        <v>0</v>
      </c>
      <c r="EK1166" s="33">
        <v>0</v>
      </c>
      <c r="EL1166" s="33">
        <v>0</v>
      </c>
      <c r="EM1166" s="33">
        <v>0</v>
      </c>
      <c r="EN1166" s="33">
        <v>0</v>
      </c>
      <c r="EO1166" s="33">
        <v>0</v>
      </c>
      <c r="EP1166" s="33">
        <v>0</v>
      </c>
      <c r="EQ1166" s="33">
        <v>0</v>
      </c>
      <c r="ER1166" s="33">
        <v>0</v>
      </c>
      <c r="ES1166" s="33">
        <v>0</v>
      </c>
      <c r="ET1166" s="33">
        <v>0</v>
      </c>
      <c r="EU1166" s="33">
        <v>0</v>
      </c>
      <c r="EV1166" s="33">
        <v>0</v>
      </c>
      <c r="EW1166" s="33">
        <v>0</v>
      </c>
      <c r="EX1166" s="33">
        <v>0</v>
      </c>
      <c r="EY1166" s="33">
        <v>0</v>
      </c>
      <c r="EZ1166" s="33">
        <v>0</v>
      </c>
      <c r="FA1166" s="33">
        <v>0</v>
      </c>
      <c r="FB1166" s="33">
        <v>0</v>
      </c>
      <c r="FC1166" s="33">
        <v>0</v>
      </c>
      <c r="FD1166" s="33">
        <v>0</v>
      </c>
      <c r="FE1166" s="33">
        <v>0</v>
      </c>
      <c r="FF1166" s="33">
        <v>0</v>
      </c>
      <c r="FG1166" s="33">
        <v>0</v>
      </c>
      <c r="FH1166" s="33">
        <v>0</v>
      </c>
      <c r="FI1166" s="33">
        <v>0</v>
      </c>
      <c r="FJ1166" s="33">
        <v>0</v>
      </c>
      <c r="FK1166" s="33">
        <v>0</v>
      </c>
      <c r="FL1166" s="33">
        <v>0</v>
      </c>
      <c r="FM1166" s="33">
        <v>0</v>
      </c>
      <c r="FN1166" s="33">
        <v>0</v>
      </c>
      <c r="FO1166" s="33">
        <v>0</v>
      </c>
      <c r="FP1166" s="33">
        <v>0</v>
      </c>
      <c r="FQ1166" s="33">
        <v>0</v>
      </c>
      <c r="FR1166" s="82">
        <v>0</v>
      </c>
      <c r="FS1166">
        <v>0</v>
      </c>
    </row>
    <row r="1167" spans="1:175" x14ac:dyDescent="0.2">
      <c r="A1167" s="18" t="s">
        <v>197</v>
      </c>
      <c r="B1167" s="27" t="s">
        <v>191</v>
      </c>
      <c r="C1167" s="27">
        <v>42979</v>
      </c>
      <c r="D1167" s="33">
        <v>0</v>
      </c>
      <c r="E1167" s="33">
        <v>0</v>
      </c>
      <c r="F1167" s="33">
        <v>0</v>
      </c>
      <c r="G1167" s="33">
        <v>0</v>
      </c>
      <c r="H1167" s="33">
        <v>0</v>
      </c>
      <c r="I1167" s="33">
        <v>0</v>
      </c>
      <c r="J1167" s="33">
        <v>0</v>
      </c>
      <c r="K1167" s="33">
        <v>0</v>
      </c>
      <c r="L1167" s="33">
        <v>0</v>
      </c>
      <c r="M1167" s="33">
        <v>0</v>
      </c>
      <c r="N1167" s="33">
        <v>0</v>
      </c>
      <c r="O1167" s="33">
        <v>0</v>
      </c>
      <c r="P1167" s="33">
        <v>0</v>
      </c>
      <c r="Q1167" s="33">
        <v>0</v>
      </c>
      <c r="R1167" s="33">
        <v>0</v>
      </c>
      <c r="S1167" s="33">
        <v>0</v>
      </c>
      <c r="T1167" s="33">
        <v>0</v>
      </c>
      <c r="U1167" s="33">
        <v>0</v>
      </c>
      <c r="V1167" s="33">
        <v>0</v>
      </c>
      <c r="W1167" s="33">
        <v>0</v>
      </c>
      <c r="X1167" s="33">
        <v>0</v>
      </c>
      <c r="Y1167" s="33">
        <v>0</v>
      </c>
      <c r="Z1167" s="33">
        <v>0</v>
      </c>
      <c r="AA1167" s="33">
        <v>0</v>
      </c>
      <c r="AB1167" s="33">
        <v>0</v>
      </c>
      <c r="AC1167" s="33">
        <v>0</v>
      </c>
      <c r="AD1167" s="33">
        <v>0</v>
      </c>
      <c r="AE1167" s="33">
        <v>0</v>
      </c>
      <c r="AF1167" s="33">
        <v>0</v>
      </c>
      <c r="AG1167" s="33">
        <v>0</v>
      </c>
      <c r="AH1167" s="33">
        <v>0</v>
      </c>
      <c r="AI1167" s="33">
        <v>0</v>
      </c>
      <c r="AJ1167" s="33">
        <v>0</v>
      </c>
      <c r="AK1167" s="33">
        <v>0</v>
      </c>
      <c r="AL1167" s="33">
        <v>0</v>
      </c>
      <c r="AM1167" s="33">
        <v>0</v>
      </c>
      <c r="AN1167" s="33">
        <v>0</v>
      </c>
      <c r="AO1167" s="33">
        <v>0</v>
      </c>
      <c r="AP1167" s="33">
        <v>0</v>
      </c>
      <c r="AQ1167" s="33">
        <v>0</v>
      </c>
      <c r="AR1167" s="33">
        <v>0</v>
      </c>
      <c r="AS1167" s="33">
        <v>0</v>
      </c>
      <c r="AT1167" s="33">
        <v>0</v>
      </c>
      <c r="AU1167" s="33">
        <v>0</v>
      </c>
      <c r="AV1167" s="33">
        <v>0</v>
      </c>
      <c r="AW1167" s="33">
        <v>0</v>
      </c>
      <c r="AX1167" s="33">
        <v>0</v>
      </c>
      <c r="AY1167" s="33">
        <v>0</v>
      </c>
      <c r="AZ1167" s="33">
        <v>0</v>
      </c>
      <c r="BA1167" s="33">
        <v>0</v>
      </c>
      <c r="BB1167" s="33">
        <v>0</v>
      </c>
      <c r="BC1167" s="33">
        <v>0</v>
      </c>
      <c r="BD1167" s="33">
        <v>0</v>
      </c>
      <c r="BE1167" s="33">
        <v>0</v>
      </c>
      <c r="BF1167" s="33">
        <v>0</v>
      </c>
      <c r="BG1167" s="33">
        <v>0</v>
      </c>
      <c r="BH1167" s="33">
        <v>0</v>
      </c>
      <c r="BI1167" s="33">
        <v>0</v>
      </c>
      <c r="BJ1167" s="33">
        <v>0</v>
      </c>
      <c r="BK1167" s="33">
        <v>0</v>
      </c>
      <c r="BL1167" s="33">
        <v>0</v>
      </c>
      <c r="BM1167" s="33">
        <v>0</v>
      </c>
      <c r="BN1167" s="33">
        <v>0</v>
      </c>
      <c r="BO1167" s="33">
        <v>0</v>
      </c>
      <c r="BP1167" s="33">
        <v>0</v>
      </c>
      <c r="BQ1167" s="33">
        <v>0</v>
      </c>
      <c r="BR1167" s="33">
        <v>0</v>
      </c>
      <c r="BS1167" s="33">
        <v>0</v>
      </c>
      <c r="BT1167" s="33">
        <v>0</v>
      </c>
      <c r="BU1167" s="33">
        <v>0</v>
      </c>
      <c r="BV1167" s="33">
        <v>0</v>
      </c>
      <c r="BW1167" s="33">
        <v>0</v>
      </c>
      <c r="BX1167" s="33">
        <v>0</v>
      </c>
      <c r="BY1167" s="33">
        <v>0</v>
      </c>
      <c r="BZ1167" s="33">
        <v>0</v>
      </c>
      <c r="CA1167" s="33">
        <v>0</v>
      </c>
      <c r="CB1167" s="33">
        <v>0</v>
      </c>
      <c r="CC1167" s="33">
        <v>0</v>
      </c>
      <c r="CD1167" s="33">
        <v>0</v>
      </c>
      <c r="CE1167" s="33">
        <v>0</v>
      </c>
      <c r="CF1167" s="33">
        <v>0</v>
      </c>
      <c r="CG1167" s="33">
        <v>0</v>
      </c>
      <c r="CH1167" s="33">
        <v>0</v>
      </c>
      <c r="CI1167" s="33">
        <v>0</v>
      </c>
      <c r="CJ1167" s="33">
        <v>0</v>
      </c>
      <c r="CK1167" s="33">
        <v>0</v>
      </c>
      <c r="CL1167" s="33">
        <v>0</v>
      </c>
      <c r="CM1167" s="33">
        <v>0</v>
      </c>
      <c r="CN1167" s="33">
        <v>0</v>
      </c>
      <c r="CO1167" s="33">
        <v>0</v>
      </c>
      <c r="CP1167" s="33">
        <v>0</v>
      </c>
      <c r="CQ1167" s="33">
        <v>0</v>
      </c>
      <c r="CR1167" s="33">
        <v>0</v>
      </c>
      <c r="CS1167" s="33">
        <v>0</v>
      </c>
      <c r="CT1167" s="33">
        <v>0</v>
      </c>
      <c r="CU1167" s="33">
        <v>0</v>
      </c>
      <c r="CV1167" s="33">
        <v>0</v>
      </c>
      <c r="CW1167" s="33">
        <v>0</v>
      </c>
      <c r="CX1167" s="33">
        <v>0</v>
      </c>
      <c r="CY1167" s="33">
        <v>0</v>
      </c>
      <c r="CZ1167" s="33">
        <v>0</v>
      </c>
      <c r="DA1167" s="33">
        <v>0</v>
      </c>
      <c r="DB1167" s="33">
        <v>0</v>
      </c>
      <c r="DC1167" s="33">
        <v>0</v>
      </c>
      <c r="DD1167" s="33">
        <v>0</v>
      </c>
      <c r="DE1167" s="33">
        <v>0</v>
      </c>
      <c r="DF1167" s="33">
        <v>0</v>
      </c>
      <c r="DG1167" s="33">
        <v>0</v>
      </c>
      <c r="DH1167" s="33">
        <v>0</v>
      </c>
      <c r="DI1167" s="33">
        <v>0</v>
      </c>
      <c r="DJ1167" s="33">
        <v>0</v>
      </c>
      <c r="DK1167" s="33">
        <v>0</v>
      </c>
      <c r="DL1167" s="33">
        <v>0</v>
      </c>
      <c r="DM1167" s="33">
        <v>0</v>
      </c>
      <c r="DN1167" s="33">
        <v>0</v>
      </c>
      <c r="DO1167" s="33">
        <v>0</v>
      </c>
      <c r="DP1167" s="33">
        <v>0</v>
      </c>
      <c r="DQ1167" s="33">
        <v>0</v>
      </c>
      <c r="DR1167" s="33">
        <v>0</v>
      </c>
      <c r="DS1167" s="33">
        <v>0</v>
      </c>
      <c r="DT1167" s="33">
        <v>0</v>
      </c>
      <c r="DU1167" s="33">
        <v>0</v>
      </c>
      <c r="DV1167" s="33">
        <v>0</v>
      </c>
      <c r="DW1167" s="33">
        <v>0</v>
      </c>
      <c r="DX1167" s="33">
        <v>0</v>
      </c>
      <c r="DY1167" s="33">
        <v>0</v>
      </c>
      <c r="DZ1167" s="33">
        <v>0</v>
      </c>
      <c r="EA1167" s="33">
        <v>0</v>
      </c>
      <c r="EB1167" s="33">
        <v>0</v>
      </c>
      <c r="EC1167" s="33">
        <v>0</v>
      </c>
      <c r="ED1167" s="33">
        <v>0</v>
      </c>
      <c r="EE1167" s="33">
        <v>0</v>
      </c>
      <c r="EF1167" s="33">
        <v>0</v>
      </c>
      <c r="EG1167" s="33">
        <v>0</v>
      </c>
      <c r="EH1167" s="33">
        <v>0</v>
      </c>
      <c r="EI1167" s="33">
        <v>0</v>
      </c>
      <c r="EJ1167" s="33">
        <v>0</v>
      </c>
      <c r="EK1167" s="33">
        <v>0</v>
      </c>
      <c r="EL1167" s="33">
        <v>0</v>
      </c>
      <c r="EM1167" s="33">
        <v>0</v>
      </c>
      <c r="EN1167" s="33">
        <v>0</v>
      </c>
      <c r="EO1167" s="33">
        <v>0</v>
      </c>
      <c r="EP1167" s="33">
        <v>0</v>
      </c>
      <c r="EQ1167" s="33">
        <v>0</v>
      </c>
      <c r="ER1167" s="33">
        <v>0</v>
      </c>
      <c r="ES1167" s="33">
        <v>0</v>
      </c>
      <c r="ET1167" s="33">
        <v>0</v>
      </c>
      <c r="EU1167" s="33">
        <v>0</v>
      </c>
      <c r="EV1167" s="33">
        <v>0</v>
      </c>
      <c r="EW1167" s="33">
        <v>0</v>
      </c>
      <c r="EX1167" s="33">
        <v>0</v>
      </c>
      <c r="EY1167" s="33">
        <v>0</v>
      </c>
      <c r="EZ1167" s="33">
        <v>0</v>
      </c>
      <c r="FA1167" s="33">
        <v>0</v>
      </c>
      <c r="FB1167" s="33">
        <v>0</v>
      </c>
      <c r="FC1167" s="33">
        <v>0</v>
      </c>
      <c r="FD1167" s="33">
        <v>0</v>
      </c>
      <c r="FE1167" s="33">
        <v>0</v>
      </c>
      <c r="FF1167" s="33">
        <v>0</v>
      </c>
      <c r="FG1167" s="33">
        <v>0</v>
      </c>
      <c r="FH1167" s="33">
        <v>0</v>
      </c>
      <c r="FI1167" s="33">
        <v>0</v>
      </c>
      <c r="FJ1167" s="33">
        <v>0</v>
      </c>
      <c r="FK1167" s="33">
        <v>0</v>
      </c>
      <c r="FL1167" s="33">
        <v>0</v>
      </c>
      <c r="FM1167" s="33">
        <v>0</v>
      </c>
      <c r="FN1167" s="33">
        <v>0</v>
      </c>
      <c r="FO1167" s="33">
        <v>0</v>
      </c>
      <c r="FP1167" s="33">
        <v>0</v>
      </c>
      <c r="FQ1167" s="33">
        <v>0</v>
      </c>
      <c r="FR1167" s="82">
        <v>0</v>
      </c>
      <c r="FS1167">
        <v>0</v>
      </c>
    </row>
    <row r="1168" spans="1:175" x14ac:dyDescent="0.2">
      <c r="A1168" s="18" t="s">
        <v>197</v>
      </c>
      <c r="B1168" s="27" t="s">
        <v>191</v>
      </c>
      <c r="C1168" s="27">
        <v>42980</v>
      </c>
      <c r="D1168" s="33">
        <v>0</v>
      </c>
      <c r="E1168" s="33">
        <v>0</v>
      </c>
      <c r="F1168" s="33">
        <v>0</v>
      </c>
      <c r="G1168" s="33">
        <v>0</v>
      </c>
      <c r="H1168" s="33">
        <v>0</v>
      </c>
      <c r="I1168" s="33">
        <v>0</v>
      </c>
      <c r="J1168" s="33">
        <v>0</v>
      </c>
      <c r="K1168" s="33">
        <v>0</v>
      </c>
      <c r="L1168" s="33">
        <v>0</v>
      </c>
      <c r="M1168" s="33">
        <v>0</v>
      </c>
      <c r="N1168" s="33">
        <v>0</v>
      </c>
      <c r="O1168" s="33">
        <v>0</v>
      </c>
      <c r="P1168" s="33">
        <v>0</v>
      </c>
      <c r="Q1168" s="33">
        <v>0</v>
      </c>
      <c r="R1168" s="33">
        <v>0</v>
      </c>
      <c r="S1168" s="33">
        <v>0</v>
      </c>
      <c r="T1168" s="33">
        <v>0</v>
      </c>
      <c r="U1168" s="33">
        <v>0</v>
      </c>
      <c r="V1168" s="33">
        <v>0</v>
      </c>
      <c r="W1168" s="33">
        <v>0</v>
      </c>
      <c r="X1168" s="33">
        <v>0</v>
      </c>
      <c r="Y1168" s="33">
        <v>0</v>
      </c>
      <c r="Z1168" s="33">
        <v>0</v>
      </c>
      <c r="AA1168" s="33">
        <v>0</v>
      </c>
      <c r="AB1168" s="33">
        <v>0</v>
      </c>
      <c r="AC1168" s="33">
        <v>0</v>
      </c>
      <c r="AD1168" s="33">
        <v>0</v>
      </c>
      <c r="AE1168" s="33">
        <v>0</v>
      </c>
      <c r="AF1168" s="33">
        <v>0</v>
      </c>
      <c r="AG1168" s="33">
        <v>0</v>
      </c>
      <c r="AH1168" s="33">
        <v>0</v>
      </c>
      <c r="AI1168" s="33">
        <v>0</v>
      </c>
      <c r="AJ1168" s="33">
        <v>0</v>
      </c>
      <c r="AK1168" s="33">
        <v>0</v>
      </c>
      <c r="AL1168" s="33">
        <v>0</v>
      </c>
      <c r="AM1168" s="33">
        <v>0</v>
      </c>
      <c r="AN1168" s="33">
        <v>0</v>
      </c>
      <c r="AO1168" s="33">
        <v>0</v>
      </c>
      <c r="AP1168" s="33">
        <v>0</v>
      </c>
      <c r="AQ1168" s="33">
        <v>0</v>
      </c>
      <c r="AR1168" s="33">
        <v>0</v>
      </c>
      <c r="AS1168" s="33">
        <v>0</v>
      </c>
      <c r="AT1168" s="33">
        <v>0</v>
      </c>
      <c r="AU1168" s="33">
        <v>0</v>
      </c>
      <c r="AV1168" s="33">
        <v>0</v>
      </c>
      <c r="AW1168" s="33">
        <v>0</v>
      </c>
      <c r="AX1168" s="33">
        <v>0</v>
      </c>
      <c r="AY1168" s="33">
        <v>0</v>
      </c>
      <c r="AZ1168" s="33">
        <v>0</v>
      </c>
      <c r="BA1168" s="33">
        <v>0</v>
      </c>
      <c r="BB1168" s="33">
        <v>0</v>
      </c>
      <c r="BC1168" s="33">
        <v>0</v>
      </c>
      <c r="BD1168" s="33">
        <v>0</v>
      </c>
      <c r="BE1168" s="33">
        <v>0</v>
      </c>
      <c r="BF1168" s="33">
        <v>0</v>
      </c>
      <c r="BG1168" s="33">
        <v>0</v>
      </c>
      <c r="BH1168" s="33">
        <v>0</v>
      </c>
      <c r="BI1168" s="33">
        <v>0</v>
      </c>
      <c r="BJ1168" s="33">
        <v>0</v>
      </c>
      <c r="BK1168" s="33">
        <v>0</v>
      </c>
      <c r="BL1168" s="33">
        <v>0</v>
      </c>
      <c r="BM1168" s="33">
        <v>0</v>
      </c>
      <c r="BN1168" s="33">
        <v>0</v>
      </c>
      <c r="BO1168" s="33">
        <v>0</v>
      </c>
      <c r="BP1168" s="33">
        <v>0</v>
      </c>
      <c r="BQ1168" s="33">
        <v>0</v>
      </c>
      <c r="BR1168" s="33">
        <v>0</v>
      </c>
      <c r="BS1168" s="33">
        <v>0</v>
      </c>
      <c r="BT1168" s="33">
        <v>0</v>
      </c>
      <c r="BU1168" s="33">
        <v>0</v>
      </c>
      <c r="BV1168" s="33">
        <v>0</v>
      </c>
      <c r="BW1168" s="33">
        <v>0</v>
      </c>
      <c r="BX1168" s="33">
        <v>0</v>
      </c>
      <c r="BY1168" s="33">
        <v>0</v>
      </c>
      <c r="BZ1168" s="33">
        <v>0</v>
      </c>
      <c r="CA1168" s="33">
        <v>0</v>
      </c>
      <c r="CB1168" s="33">
        <v>0</v>
      </c>
      <c r="CC1168" s="33">
        <v>0</v>
      </c>
      <c r="CD1168" s="33">
        <v>0</v>
      </c>
      <c r="CE1168" s="33">
        <v>0</v>
      </c>
      <c r="CF1168" s="33">
        <v>0</v>
      </c>
      <c r="CG1168" s="33">
        <v>0</v>
      </c>
      <c r="CH1168" s="33">
        <v>0</v>
      </c>
      <c r="CI1168" s="33">
        <v>0</v>
      </c>
      <c r="CJ1168" s="33">
        <v>0</v>
      </c>
      <c r="CK1168" s="33">
        <v>0</v>
      </c>
      <c r="CL1168" s="33">
        <v>0</v>
      </c>
      <c r="CM1168" s="33">
        <v>0</v>
      </c>
      <c r="CN1168" s="33">
        <v>0</v>
      </c>
      <c r="CO1168" s="33">
        <v>0</v>
      </c>
      <c r="CP1168" s="33">
        <v>0</v>
      </c>
      <c r="CQ1168" s="33">
        <v>0</v>
      </c>
      <c r="CR1168" s="33">
        <v>0</v>
      </c>
      <c r="CS1168" s="33">
        <v>0</v>
      </c>
      <c r="CT1168" s="33">
        <v>0</v>
      </c>
      <c r="CU1168" s="33">
        <v>0</v>
      </c>
      <c r="CV1168" s="33">
        <v>0</v>
      </c>
      <c r="CW1168" s="33">
        <v>0</v>
      </c>
      <c r="CX1168" s="33">
        <v>0</v>
      </c>
      <c r="CY1168" s="33">
        <v>0</v>
      </c>
      <c r="CZ1168" s="33">
        <v>0</v>
      </c>
      <c r="DA1168" s="33">
        <v>0</v>
      </c>
      <c r="DB1168" s="33">
        <v>0</v>
      </c>
      <c r="DC1168" s="33">
        <v>0</v>
      </c>
      <c r="DD1168" s="33">
        <v>0</v>
      </c>
      <c r="DE1168" s="33">
        <v>0</v>
      </c>
      <c r="DF1168" s="33">
        <v>0</v>
      </c>
      <c r="DG1168" s="33">
        <v>0</v>
      </c>
      <c r="DH1168" s="33">
        <v>0</v>
      </c>
      <c r="DI1168" s="33">
        <v>0</v>
      </c>
      <c r="DJ1168" s="33">
        <v>0</v>
      </c>
      <c r="DK1168" s="33">
        <v>0</v>
      </c>
      <c r="DL1168" s="33">
        <v>0</v>
      </c>
      <c r="DM1168" s="33">
        <v>0</v>
      </c>
      <c r="DN1168" s="33">
        <v>0</v>
      </c>
      <c r="DO1168" s="33">
        <v>0</v>
      </c>
      <c r="DP1168" s="33">
        <v>0</v>
      </c>
      <c r="DQ1168" s="33">
        <v>0</v>
      </c>
      <c r="DR1168" s="33">
        <v>0</v>
      </c>
      <c r="DS1168" s="33">
        <v>0</v>
      </c>
      <c r="DT1168" s="33">
        <v>0</v>
      </c>
      <c r="DU1168" s="33">
        <v>0</v>
      </c>
      <c r="DV1168" s="33">
        <v>0</v>
      </c>
      <c r="DW1168" s="33">
        <v>0</v>
      </c>
      <c r="DX1168" s="33">
        <v>0</v>
      </c>
      <c r="DY1168" s="33">
        <v>0</v>
      </c>
      <c r="DZ1168" s="33">
        <v>0</v>
      </c>
      <c r="EA1168" s="33">
        <v>0</v>
      </c>
      <c r="EB1168" s="33">
        <v>0</v>
      </c>
      <c r="EC1168" s="33">
        <v>0</v>
      </c>
      <c r="ED1168" s="33">
        <v>0</v>
      </c>
      <c r="EE1168" s="33">
        <v>0</v>
      </c>
      <c r="EF1168" s="33">
        <v>0</v>
      </c>
      <c r="EG1168" s="33">
        <v>0</v>
      </c>
      <c r="EH1168" s="33">
        <v>0</v>
      </c>
      <c r="EI1168" s="33">
        <v>0</v>
      </c>
      <c r="EJ1168" s="33">
        <v>0</v>
      </c>
      <c r="EK1168" s="33">
        <v>0</v>
      </c>
      <c r="EL1168" s="33">
        <v>0</v>
      </c>
      <c r="EM1168" s="33">
        <v>0</v>
      </c>
      <c r="EN1168" s="33">
        <v>0</v>
      </c>
      <c r="EO1168" s="33">
        <v>0</v>
      </c>
      <c r="EP1168" s="33">
        <v>0</v>
      </c>
      <c r="EQ1168" s="33">
        <v>0</v>
      </c>
      <c r="ER1168" s="33">
        <v>0</v>
      </c>
      <c r="ES1168" s="33">
        <v>0</v>
      </c>
      <c r="ET1168" s="33">
        <v>0</v>
      </c>
      <c r="EU1168" s="33">
        <v>0</v>
      </c>
      <c r="EV1168" s="33">
        <v>0</v>
      </c>
      <c r="EW1168" s="33">
        <v>0</v>
      </c>
      <c r="EX1168" s="33">
        <v>0</v>
      </c>
      <c r="EY1168" s="33">
        <v>0</v>
      </c>
      <c r="EZ1168" s="33">
        <v>0</v>
      </c>
      <c r="FA1168" s="33">
        <v>0</v>
      </c>
      <c r="FB1168" s="33">
        <v>0</v>
      </c>
      <c r="FC1168" s="33">
        <v>0</v>
      </c>
      <c r="FD1168" s="33">
        <v>0</v>
      </c>
      <c r="FE1168" s="33">
        <v>0</v>
      </c>
      <c r="FF1168" s="33">
        <v>0</v>
      </c>
      <c r="FG1168" s="33">
        <v>0</v>
      </c>
      <c r="FH1168" s="33">
        <v>0</v>
      </c>
      <c r="FI1168" s="33">
        <v>0</v>
      </c>
      <c r="FJ1168" s="33">
        <v>0</v>
      </c>
      <c r="FK1168" s="33">
        <v>0</v>
      </c>
      <c r="FL1168" s="33">
        <v>0</v>
      </c>
      <c r="FM1168" s="33">
        <v>0</v>
      </c>
      <c r="FN1168" s="33">
        <v>0</v>
      </c>
      <c r="FO1168" s="33">
        <v>0</v>
      </c>
      <c r="FP1168" s="33">
        <v>0</v>
      </c>
      <c r="FQ1168" s="33">
        <v>0</v>
      </c>
      <c r="FR1168" s="82">
        <v>0</v>
      </c>
      <c r="FS1168">
        <v>0</v>
      </c>
    </row>
    <row r="1169" spans="1:175" x14ac:dyDescent="0.2">
      <c r="A1169" s="18" t="s">
        <v>197</v>
      </c>
      <c r="B1169" t="s">
        <v>191</v>
      </c>
      <c r="C1169" t="s">
        <v>1</v>
      </c>
      <c r="D1169" s="33">
        <v>0</v>
      </c>
      <c r="E1169" s="33">
        <v>0</v>
      </c>
      <c r="F1169" s="33">
        <v>0</v>
      </c>
      <c r="G1169" s="33">
        <v>0</v>
      </c>
      <c r="H1169" s="33">
        <v>0</v>
      </c>
      <c r="I1169" s="33">
        <v>0</v>
      </c>
      <c r="J1169" s="33">
        <v>0</v>
      </c>
      <c r="K1169" s="33">
        <v>0</v>
      </c>
      <c r="L1169" s="33">
        <v>0</v>
      </c>
      <c r="M1169" s="33">
        <v>0</v>
      </c>
      <c r="N1169" s="33">
        <v>0</v>
      </c>
      <c r="O1169" s="33">
        <v>0</v>
      </c>
      <c r="P1169" s="33">
        <v>0</v>
      </c>
      <c r="Q1169" s="33">
        <v>0</v>
      </c>
      <c r="R1169" s="33">
        <v>0</v>
      </c>
      <c r="S1169" s="33">
        <v>0</v>
      </c>
      <c r="T1169" s="33">
        <v>0</v>
      </c>
      <c r="U1169" s="33">
        <v>0</v>
      </c>
      <c r="V1169" s="33">
        <v>0</v>
      </c>
      <c r="W1169" s="33">
        <v>0</v>
      </c>
      <c r="X1169" s="33">
        <v>0</v>
      </c>
      <c r="Y1169" s="33">
        <v>0</v>
      </c>
      <c r="Z1169" s="33">
        <v>0</v>
      </c>
      <c r="AA1169" s="33">
        <v>0</v>
      </c>
      <c r="AB1169" s="33">
        <v>0</v>
      </c>
      <c r="AC1169" s="33">
        <v>0</v>
      </c>
      <c r="AD1169" s="33">
        <v>0</v>
      </c>
      <c r="AE1169" s="33">
        <v>0</v>
      </c>
      <c r="AF1169" s="33">
        <v>0</v>
      </c>
      <c r="AG1169" s="33">
        <v>0</v>
      </c>
      <c r="AH1169" s="33">
        <v>0</v>
      </c>
      <c r="AI1169" s="33">
        <v>0</v>
      </c>
      <c r="AJ1169" s="33">
        <v>0</v>
      </c>
      <c r="AK1169" s="33">
        <v>0</v>
      </c>
      <c r="AL1169" s="33">
        <v>0</v>
      </c>
      <c r="AM1169" s="33">
        <v>0</v>
      </c>
      <c r="AN1169" s="33">
        <v>0</v>
      </c>
      <c r="AO1169" s="33">
        <v>0</v>
      </c>
      <c r="AP1169" s="33">
        <v>0</v>
      </c>
      <c r="AQ1169" s="33">
        <v>0</v>
      </c>
      <c r="AR1169" s="33">
        <v>0</v>
      </c>
      <c r="AS1169" s="33">
        <v>0</v>
      </c>
      <c r="AT1169" s="33">
        <v>0</v>
      </c>
      <c r="AU1169" s="33">
        <v>0</v>
      </c>
      <c r="AV1169" s="33">
        <v>0</v>
      </c>
      <c r="AW1169" s="33">
        <v>0</v>
      </c>
      <c r="AX1169" s="33">
        <v>0</v>
      </c>
      <c r="AY1169" s="33">
        <v>0</v>
      </c>
      <c r="AZ1169" s="33">
        <v>0</v>
      </c>
      <c r="BA1169" s="33">
        <v>0</v>
      </c>
      <c r="BB1169" s="33">
        <v>0</v>
      </c>
      <c r="BC1169" s="33">
        <v>0</v>
      </c>
      <c r="BD1169" s="33">
        <v>0</v>
      </c>
      <c r="BE1169" s="33">
        <v>0</v>
      </c>
      <c r="BF1169" s="33">
        <v>0</v>
      </c>
      <c r="BG1169" s="33">
        <v>0</v>
      </c>
      <c r="BH1169" s="33">
        <v>0</v>
      </c>
      <c r="BI1169" s="33">
        <v>0</v>
      </c>
      <c r="BJ1169" s="33">
        <v>0</v>
      </c>
      <c r="BK1169" s="33">
        <v>0</v>
      </c>
      <c r="BL1169" s="33">
        <v>0</v>
      </c>
      <c r="BM1169" s="33">
        <v>0</v>
      </c>
      <c r="BN1169" s="33">
        <v>0</v>
      </c>
      <c r="BO1169" s="33">
        <v>0</v>
      </c>
      <c r="BP1169" s="33">
        <v>0</v>
      </c>
      <c r="BQ1169" s="33">
        <v>0</v>
      </c>
      <c r="BR1169" s="33">
        <v>0</v>
      </c>
      <c r="BS1169" s="33">
        <v>0</v>
      </c>
      <c r="BT1169" s="33">
        <v>0</v>
      </c>
      <c r="BU1169" s="33">
        <v>0</v>
      </c>
      <c r="BV1169" s="33">
        <v>0</v>
      </c>
      <c r="BW1169" s="33">
        <v>0</v>
      </c>
      <c r="BX1169" s="33">
        <v>0</v>
      </c>
      <c r="BY1169" s="33">
        <v>0</v>
      </c>
      <c r="BZ1169" s="33">
        <v>0</v>
      </c>
      <c r="CA1169" s="33">
        <v>0</v>
      </c>
      <c r="CB1169" s="33">
        <v>0</v>
      </c>
      <c r="CC1169" s="33">
        <v>0</v>
      </c>
      <c r="CD1169" s="33">
        <v>0</v>
      </c>
      <c r="CE1169" s="33">
        <v>0</v>
      </c>
      <c r="CF1169" s="33">
        <v>0</v>
      </c>
      <c r="CG1169" s="33">
        <v>0</v>
      </c>
      <c r="CH1169" s="33">
        <v>0</v>
      </c>
      <c r="CI1169" s="33">
        <v>0</v>
      </c>
      <c r="CJ1169" s="33">
        <v>0</v>
      </c>
      <c r="CK1169" s="33">
        <v>0</v>
      </c>
      <c r="CL1169" s="33">
        <v>0</v>
      </c>
      <c r="CM1169" s="33">
        <v>0</v>
      </c>
      <c r="CN1169" s="33">
        <v>0</v>
      </c>
      <c r="CO1169" s="33">
        <v>0</v>
      </c>
      <c r="CP1169" s="33">
        <v>0</v>
      </c>
      <c r="CQ1169" s="33">
        <v>0</v>
      </c>
      <c r="CR1169" s="33">
        <v>0</v>
      </c>
      <c r="CS1169" s="33">
        <v>0</v>
      </c>
      <c r="CT1169" s="33">
        <v>0</v>
      </c>
      <c r="CU1169" s="33">
        <v>0</v>
      </c>
      <c r="CV1169" s="33">
        <v>0</v>
      </c>
      <c r="CW1169" s="33">
        <v>0</v>
      </c>
      <c r="CX1169" s="33">
        <v>0</v>
      </c>
      <c r="CY1169" s="33">
        <v>0</v>
      </c>
      <c r="CZ1169" s="33">
        <v>0</v>
      </c>
      <c r="DA1169" s="33">
        <v>0</v>
      </c>
      <c r="DB1169" s="33">
        <v>0</v>
      </c>
      <c r="DC1169" s="33">
        <v>0</v>
      </c>
      <c r="DD1169" s="33">
        <v>0</v>
      </c>
      <c r="DE1169" s="33">
        <v>0</v>
      </c>
      <c r="DF1169" s="33">
        <v>0</v>
      </c>
      <c r="DG1169" s="33">
        <v>0</v>
      </c>
      <c r="DH1169" s="33">
        <v>0</v>
      </c>
      <c r="DI1169" s="33">
        <v>0</v>
      </c>
      <c r="DJ1169" s="33">
        <v>0</v>
      </c>
      <c r="DK1169" s="33">
        <v>0</v>
      </c>
      <c r="DL1169" s="33">
        <v>0</v>
      </c>
      <c r="DM1169" s="33">
        <v>0</v>
      </c>
      <c r="DN1169" s="33">
        <v>0</v>
      </c>
      <c r="DO1169" s="33">
        <v>0</v>
      </c>
      <c r="DP1169" s="33">
        <v>0</v>
      </c>
      <c r="DQ1169" s="33">
        <v>0</v>
      </c>
      <c r="DR1169" s="33">
        <v>0</v>
      </c>
      <c r="DS1169" s="33">
        <v>0</v>
      </c>
      <c r="DT1169" s="33">
        <v>0</v>
      </c>
      <c r="DU1169" s="33">
        <v>0</v>
      </c>
      <c r="DV1169" s="33">
        <v>0</v>
      </c>
      <c r="DW1169" s="33">
        <v>0</v>
      </c>
      <c r="DX1169" s="33">
        <v>0</v>
      </c>
      <c r="DY1169" s="33">
        <v>0</v>
      </c>
      <c r="DZ1169" s="33">
        <v>0</v>
      </c>
      <c r="EA1169" s="33">
        <v>0</v>
      </c>
      <c r="EB1169" s="33">
        <v>0</v>
      </c>
      <c r="EC1169" s="33">
        <v>0</v>
      </c>
      <c r="ED1169" s="33">
        <v>0</v>
      </c>
      <c r="EE1169" s="33">
        <v>0</v>
      </c>
      <c r="EF1169" s="33">
        <v>0</v>
      </c>
      <c r="EG1169" s="33">
        <v>0</v>
      </c>
      <c r="EH1169" s="33">
        <v>0</v>
      </c>
      <c r="EI1169" s="33">
        <v>0</v>
      </c>
      <c r="EJ1169" s="33">
        <v>0</v>
      </c>
      <c r="EK1169" s="33">
        <v>0</v>
      </c>
      <c r="EL1169" s="33">
        <v>0</v>
      </c>
      <c r="EM1169" s="33">
        <v>0</v>
      </c>
      <c r="EN1169" s="33">
        <v>0</v>
      </c>
      <c r="EO1169" s="33">
        <v>0</v>
      </c>
      <c r="EP1169" s="33">
        <v>0</v>
      </c>
      <c r="EQ1169" s="33">
        <v>0</v>
      </c>
      <c r="ER1169" s="33">
        <v>0</v>
      </c>
      <c r="ES1169" s="33">
        <v>0</v>
      </c>
      <c r="ET1169" s="33">
        <v>0</v>
      </c>
      <c r="EU1169" s="33">
        <v>0</v>
      </c>
      <c r="EV1169" s="33">
        <v>0</v>
      </c>
      <c r="EW1169" s="33">
        <v>0</v>
      </c>
      <c r="EX1169" s="33">
        <v>0</v>
      </c>
      <c r="EY1169" s="33">
        <v>0</v>
      </c>
      <c r="EZ1169" s="33">
        <v>0</v>
      </c>
      <c r="FA1169" s="33">
        <v>0</v>
      </c>
      <c r="FB1169" s="33">
        <v>0</v>
      </c>
      <c r="FC1169" s="33">
        <v>0</v>
      </c>
      <c r="FD1169" s="33">
        <v>0</v>
      </c>
      <c r="FE1169" s="33">
        <v>0</v>
      </c>
      <c r="FF1169" s="33">
        <v>0</v>
      </c>
      <c r="FG1169" s="33">
        <v>0</v>
      </c>
      <c r="FH1169" s="33">
        <v>0</v>
      </c>
      <c r="FI1169" s="33">
        <v>0</v>
      </c>
      <c r="FJ1169" s="33">
        <v>0</v>
      </c>
      <c r="FK1169" s="33">
        <v>0</v>
      </c>
      <c r="FL1169" s="33">
        <v>0</v>
      </c>
      <c r="FM1169" s="33">
        <v>0</v>
      </c>
      <c r="FN1169" s="33">
        <v>0</v>
      </c>
      <c r="FO1169" s="33">
        <v>0</v>
      </c>
      <c r="FP1169" s="33">
        <v>0</v>
      </c>
      <c r="FQ1169" s="33">
        <v>0</v>
      </c>
      <c r="FR1169" s="82">
        <v>0</v>
      </c>
      <c r="FS1169">
        <v>0</v>
      </c>
    </row>
    <row r="1170" spans="1:175" x14ac:dyDescent="0.2">
      <c r="A1170" s="18" t="s">
        <v>197</v>
      </c>
      <c r="B1170" s="27" t="s">
        <v>250</v>
      </c>
      <c r="C1170" s="27">
        <v>42902</v>
      </c>
      <c r="D1170" s="33">
        <v>495</v>
      </c>
      <c r="E1170" s="33">
        <v>229.32650000000001</v>
      </c>
      <c r="F1170" s="33">
        <v>223.26156</v>
      </c>
      <c r="G1170" s="33">
        <v>219.93269000000001</v>
      </c>
      <c r="H1170" s="33">
        <v>221.61021</v>
      </c>
      <c r="I1170" s="33">
        <v>226.63758999999999</v>
      </c>
      <c r="J1170" s="33">
        <v>238.92825999999999</v>
      </c>
      <c r="K1170" s="33">
        <v>254.59933000000001</v>
      </c>
      <c r="L1170" s="33">
        <v>278.47865000000002</v>
      </c>
      <c r="M1170" s="33">
        <v>288.20454999999998</v>
      </c>
      <c r="N1170" s="33">
        <v>297.79369000000003</v>
      </c>
      <c r="O1170" s="33">
        <v>308.69416999999999</v>
      </c>
      <c r="P1170" s="33">
        <v>298.11536000000001</v>
      </c>
      <c r="Q1170" s="33">
        <v>285.53147999999999</v>
      </c>
      <c r="R1170" s="33">
        <v>287.68079999999998</v>
      </c>
      <c r="S1170" s="33">
        <v>280.19983999999999</v>
      </c>
      <c r="T1170" s="33">
        <v>273.70936</v>
      </c>
      <c r="U1170" s="33">
        <v>263.63085999999998</v>
      </c>
      <c r="V1170" s="33">
        <v>253.40685999999999</v>
      </c>
      <c r="W1170" s="33">
        <v>264.06927999999999</v>
      </c>
      <c r="X1170" s="33">
        <v>269.31862999999998</v>
      </c>
      <c r="Y1170" s="33">
        <v>264.84865000000002</v>
      </c>
      <c r="Z1170" s="33">
        <v>256.98135000000002</v>
      </c>
      <c r="AA1170" s="33">
        <v>248.18075999999999</v>
      </c>
      <c r="AB1170" s="33">
        <v>237.00247999999999</v>
      </c>
      <c r="AC1170" s="33">
        <v>-2.1412507999999999</v>
      </c>
      <c r="AD1170" s="33">
        <v>6.4342011000000001</v>
      </c>
      <c r="AE1170" s="33">
        <v>0.51234573000000005</v>
      </c>
      <c r="AF1170" s="33">
        <v>0.14420337999999999</v>
      </c>
      <c r="AG1170" s="33">
        <v>-7.8670340000000003</v>
      </c>
      <c r="AH1170" s="33">
        <v>-6.4210542999999998</v>
      </c>
      <c r="AI1170" s="33">
        <v>-12.958348000000001</v>
      </c>
      <c r="AJ1170" s="33">
        <v>-10.779496999999999</v>
      </c>
      <c r="AK1170" s="33">
        <v>-17.658753999999998</v>
      </c>
      <c r="AL1170" s="33">
        <v>-6.3619798000000003</v>
      </c>
      <c r="AM1170" s="33">
        <v>2.4770123000000002</v>
      </c>
      <c r="AN1170" s="33">
        <v>-2.3641584999999998</v>
      </c>
      <c r="AO1170" s="33">
        <v>-5.2872114999999997</v>
      </c>
      <c r="AP1170" s="33">
        <v>9.8912063999999997</v>
      </c>
      <c r="AQ1170" s="33">
        <v>16.670044000000001</v>
      </c>
      <c r="AR1170" s="33">
        <v>18.515933</v>
      </c>
      <c r="AS1170" s="33">
        <v>19.830325999999999</v>
      </c>
      <c r="AT1170" s="33">
        <v>17.393156999999999</v>
      </c>
      <c r="AU1170" s="33">
        <v>6.1414342</v>
      </c>
      <c r="AV1170" s="33">
        <v>1.7689741000000001</v>
      </c>
      <c r="AW1170" s="33">
        <v>-4.5820046999999997</v>
      </c>
      <c r="AX1170" s="33">
        <v>-6.5635206000000004</v>
      </c>
      <c r="AY1170" s="33">
        <v>-8.0688163999999993</v>
      </c>
      <c r="AZ1170" s="33">
        <v>-6.9715318999999996</v>
      </c>
      <c r="BA1170" s="33">
        <v>1.3576490999999999</v>
      </c>
      <c r="BB1170" s="33">
        <v>9.3393505000000001</v>
      </c>
      <c r="BC1170" s="33">
        <v>4.2245293999999998</v>
      </c>
      <c r="BD1170" s="33">
        <v>3.1234191</v>
      </c>
      <c r="BE1170" s="33">
        <v>-4.8785363000000004</v>
      </c>
      <c r="BF1170" s="33">
        <v>-3.7013899000000001</v>
      </c>
      <c r="BG1170" s="33">
        <v>-9.7931512999999999</v>
      </c>
      <c r="BH1170" s="33">
        <v>-7.4291839</v>
      </c>
      <c r="BI1170" s="33">
        <v>-13.667287999999999</v>
      </c>
      <c r="BJ1170" s="33">
        <v>-1.9390961</v>
      </c>
      <c r="BK1170" s="33">
        <v>7.8657181999999999</v>
      </c>
      <c r="BL1170" s="33">
        <v>3.0691644</v>
      </c>
      <c r="BM1170" s="33">
        <v>0.36935910999999999</v>
      </c>
      <c r="BN1170" s="33">
        <v>15.474187000000001</v>
      </c>
      <c r="BO1170" s="33">
        <v>24.749970000000001</v>
      </c>
      <c r="BP1170" s="33">
        <v>26.474150999999999</v>
      </c>
      <c r="BQ1170" s="33">
        <v>27.648244999999999</v>
      </c>
      <c r="BR1170" s="33">
        <v>25.022801999999999</v>
      </c>
      <c r="BS1170" s="33">
        <v>10.677486</v>
      </c>
      <c r="BT1170" s="33">
        <v>6.5422839000000002</v>
      </c>
      <c r="BU1170" s="33">
        <v>-0.10490328</v>
      </c>
      <c r="BV1170" s="33">
        <v>-0.56718891000000005</v>
      </c>
      <c r="BW1170" s="33">
        <v>-3.6591127999999999</v>
      </c>
      <c r="BX1170" s="33">
        <v>-2.5672063000000001</v>
      </c>
      <c r="BY1170" s="33">
        <v>3.7809765</v>
      </c>
      <c r="BZ1170" s="33">
        <v>11.351448</v>
      </c>
      <c r="CA1170" s="33">
        <v>6.7955766000000004</v>
      </c>
      <c r="CB1170" s="33">
        <v>5.1868147999999996</v>
      </c>
      <c r="CC1170" s="33">
        <v>-2.8087119999999999</v>
      </c>
      <c r="CD1170" s="33">
        <v>-1.8177586999999999</v>
      </c>
      <c r="CE1170" s="33">
        <v>-7.6009454999999999</v>
      </c>
      <c r="CF1170" s="33">
        <v>-5.1087674999999999</v>
      </c>
      <c r="CG1170" s="33">
        <v>-10.902811</v>
      </c>
      <c r="CH1170" s="33">
        <v>1.1241795999999999</v>
      </c>
      <c r="CI1170" s="33">
        <v>11.597918999999999</v>
      </c>
      <c r="CJ1170" s="33">
        <v>6.8322672999999998</v>
      </c>
      <c r="CK1170" s="33">
        <v>4.2870827</v>
      </c>
      <c r="CL1170" s="33">
        <v>19.340941999999998</v>
      </c>
      <c r="CM1170" s="33">
        <v>30.346101999999998</v>
      </c>
      <c r="CN1170" s="33">
        <v>31.985989</v>
      </c>
      <c r="CO1170" s="33">
        <v>33.062911999999997</v>
      </c>
      <c r="CP1170" s="33">
        <v>30.307072000000002</v>
      </c>
      <c r="CQ1170" s="33">
        <v>13.819141</v>
      </c>
      <c r="CR1170" s="33">
        <v>9.8482637000000004</v>
      </c>
      <c r="CS1170" s="33">
        <v>2.9959235</v>
      </c>
      <c r="CT1170" s="33">
        <v>3.5858520999999999</v>
      </c>
      <c r="CU1170" s="33">
        <v>-0.60496550999999998</v>
      </c>
      <c r="CV1170" s="33">
        <v>0.48321614000000002</v>
      </c>
      <c r="CW1170" s="33">
        <v>6.2043039999999996</v>
      </c>
      <c r="CX1170" s="33">
        <v>13.363545999999999</v>
      </c>
      <c r="CY1170" s="33">
        <v>9.3666236999999999</v>
      </c>
      <c r="CZ1170" s="33">
        <v>7.2502104999999997</v>
      </c>
      <c r="DA1170" s="33">
        <v>-0.73888765999999995</v>
      </c>
      <c r="DB1170" s="33">
        <v>6.5872589999999995E-2</v>
      </c>
      <c r="DC1170" s="33">
        <v>-5.4087395999999996</v>
      </c>
      <c r="DD1170" s="33">
        <v>-2.7883512000000001</v>
      </c>
      <c r="DE1170" s="33">
        <v>-8.1383338999999992</v>
      </c>
      <c r="DF1170" s="33">
        <v>4.1874552999999999</v>
      </c>
      <c r="DG1170" s="33">
        <v>15.330121</v>
      </c>
      <c r="DH1170" s="33">
        <v>10.595370000000001</v>
      </c>
      <c r="DI1170" s="33">
        <v>8.2048062000000002</v>
      </c>
      <c r="DJ1170" s="33">
        <v>23.207698000000001</v>
      </c>
      <c r="DK1170" s="33">
        <v>35.942233999999999</v>
      </c>
      <c r="DL1170" s="33">
        <v>37.497826000000003</v>
      </c>
      <c r="DM1170" s="33">
        <v>38.477578999999999</v>
      </c>
      <c r="DN1170" s="33">
        <v>35.591341</v>
      </c>
      <c r="DO1170" s="33">
        <v>16.960796999999999</v>
      </c>
      <c r="DP1170" s="33">
        <v>13.154244</v>
      </c>
      <c r="DQ1170" s="33">
        <v>6.0967503000000001</v>
      </c>
      <c r="DR1170" s="33">
        <v>7.7388931999999997</v>
      </c>
      <c r="DS1170" s="33">
        <v>2.4491817999999999</v>
      </c>
      <c r="DT1170" s="33">
        <v>3.5336386000000002</v>
      </c>
      <c r="DU1170" s="33">
        <v>9.7032039000000001</v>
      </c>
      <c r="DV1170" s="33">
        <v>16.268695000000001</v>
      </c>
      <c r="DW1170" s="33">
        <v>13.078806999999999</v>
      </c>
      <c r="DX1170" s="33">
        <v>10.229426</v>
      </c>
      <c r="DY1170" s="33">
        <v>2.2496098999999998</v>
      </c>
      <c r="DZ1170" s="33">
        <v>2.7855370000000002</v>
      </c>
      <c r="EA1170" s="33">
        <v>-2.2435426000000001</v>
      </c>
      <c r="EB1170" s="33">
        <v>0.56196153000000004</v>
      </c>
      <c r="EC1170" s="33">
        <v>-4.1468680000000004</v>
      </c>
      <c r="ED1170" s="33">
        <v>8.6103389999999997</v>
      </c>
      <c r="EE1170" s="33">
        <v>20.718827000000001</v>
      </c>
      <c r="EF1170" s="33">
        <v>16.028693000000001</v>
      </c>
      <c r="EG1170" s="33">
        <v>13.861376999999999</v>
      </c>
      <c r="EH1170" s="33">
        <v>28.790678</v>
      </c>
      <c r="EI1170" s="33">
        <v>44.02216</v>
      </c>
      <c r="EJ1170" s="33">
        <v>45.456043999999999</v>
      </c>
      <c r="EK1170" s="33">
        <v>46.295498000000002</v>
      </c>
      <c r="EL1170" s="33">
        <v>43.220987000000001</v>
      </c>
      <c r="EM1170" s="33">
        <v>21.496849000000001</v>
      </c>
      <c r="EN1170" s="33">
        <v>17.927553</v>
      </c>
      <c r="EO1170" s="33">
        <v>10.573852</v>
      </c>
      <c r="EP1170" s="33">
        <v>13.735225</v>
      </c>
      <c r="EQ1170" s="33">
        <v>6.8588854000000001</v>
      </c>
      <c r="ER1170" s="33">
        <v>7.9379641999999997</v>
      </c>
      <c r="ES1170" s="33">
        <v>67.452074999999994</v>
      </c>
      <c r="ET1170" s="33">
        <v>66.828809000000007</v>
      </c>
      <c r="EU1170" s="33">
        <v>65.898589000000001</v>
      </c>
      <c r="EV1170" s="33">
        <v>65.249185999999995</v>
      </c>
      <c r="EW1170" s="33">
        <v>63.968943000000003</v>
      </c>
      <c r="EX1170" s="33">
        <v>63.638942</v>
      </c>
      <c r="EY1170" s="33">
        <v>65.496010999999996</v>
      </c>
      <c r="EZ1170" s="33">
        <v>68.803987000000006</v>
      </c>
      <c r="FA1170" s="33">
        <v>72.554784999999995</v>
      </c>
      <c r="FB1170" s="33">
        <v>76.075833000000003</v>
      </c>
      <c r="FC1170" s="33">
        <v>79.444028000000003</v>
      </c>
      <c r="FD1170" s="33">
        <v>81.691997000000001</v>
      </c>
      <c r="FE1170" s="33">
        <v>83.551972000000006</v>
      </c>
      <c r="FF1170" s="33">
        <v>83.839395999999994</v>
      </c>
      <c r="FG1170" s="33">
        <v>85.117583999999994</v>
      </c>
      <c r="FH1170" s="33">
        <v>85.616256000000007</v>
      </c>
      <c r="FI1170" s="33">
        <v>85.081456000000003</v>
      </c>
      <c r="FJ1170" s="33">
        <v>84.535679999999999</v>
      </c>
      <c r="FK1170" s="33">
        <v>83.437449000000001</v>
      </c>
      <c r="FL1170" s="33">
        <v>81.057649999999995</v>
      </c>
      <c r="FM1170" s="33">
        <v>78.048644999999993</v>
      </c>
      <c r="FN1170" s="33">
        <v>76.497771999999998</v>
      </c>
      <c r="FO1170" s="33">
        <v>74.823896000000005</v>
      </c>
      <c r="FP1170" s="33">
        <v>73.048843000000005</v>
      </c>
      <c r="FQ1170" s="33">
        <v>79.415120000000002</v>
      </c>
      <c r="FR1170" s="82">
        <v>10.203799999999999</v>
      </c>
      <c r="FS1170">
        <v>1</v>
      </c>
    </row>
    <row r="1171" spans="1:175" x14ac:dyDescent="0.2">
      <c r="A1171" s="18" t="s">
        <v>197</v>
      </c>
      <c r="B1171" s="27" t="s">
        <v>250</v>
      </c>
      <c r="C1171" s="27">
        <v>42905</v>
      </c>
      <c r="D1171" s="33">
        <v>494</v>
      </c>
      <c r="E1171" s="33">
        <v>204.21028000000001</v>
      </c>
      <c r="F1171" s="33">
        <v>199.16166999999999</v>
      </c>
      <c r="G1171" s="33">
        <v>195.77269000000001</v>
      </c>
      <c r="H1171" s="33">
        <v>198.11270999999999</v>
      </c>
      <c r="I1171" s="33">
        <v>209.51566</v>
      </c>
      <c r="J1171" s="33">
        <v>225.47537</v>
      </c>
      <c r="K1171" s="33">
        <v>251.24803</v>
      </c>
      <c r="L1171" s="33">
        <v>273.55610999999999</v>
      </c>
      <c r="M1171" s="33">
        <v>288.28197999999998</v>
      </c>
      <c r="N1171" s="33">
        <v>297.27602000000002</v>
      </c>
      <c r="O1171" s="33">
        <v>307.46035000000001</v>
      </c>
      <c r="P1171" s="33">
        <v>303.37533999999999</v>
      </c>
      <c r="Q1171" s="33">
        <v>292.33393999999998</v>
      </c>
      <c r="R1171" s="33">
        <v>291.61232000000001</v>
      </c>
      <c r="S1171" s="33">
        <v>285.32976000000002</v>
      </c>
      <c r="T1171" s="33">
        <v>276.30032999999997</v>
      </c>
      <c r="U1171" s="33">
        <v>267.68234000000001</v>
      </c>
      <c r="V1171" s="33">
        <v>258.43034999999998</v>
      </c>
      <c r="W1171" s="33">
        <v>263.50103000000001</v>
      </c>
      <c r="X1171" s="33">
        <v>262.54386</v>
      </c>
      <c r="Y1171" s="33">
        <v>255.47140999999999</v>
      </c>
      <c r="Z1171" s="33">
        <v>249.57643999999999</v>
      </c>
      <c r="AA1171" s="33">
        <v>239.86436</v>
      </c>
      <c r="AB1171" s="33">
        <v>232.28511</v>
      </c>
      <c r="AC1171" s="33">
        <v>12.114924999999999</v>
      </c>
      <c r="AD1171" s="33">
        <v>10.688591000000001</v>
      </c>
      <c r="AE1171" s="33">
        <v>2.9478589999999998</v>
      </c>
      <c r="AF1171" s="33">
        <v>-2.7681784999999999</v>
      </c>
      <c r="AG1171" s="33">
        <v>-5.3113488999999996</v>
      </c>
      <c r="AH1171" s="33">
        <v>-10.459159</v>
      </c>
      <c r="AI1171" s="33">
        <v>-11.283912000000001</v>
      </c>
      <c r="AJ1171" s="33">
        <v>-15.801442</v>
      </c>
      <c r="AK1171" s="33">
        <v>-19.450928999999999</v>
      </c>
      <c r="AL1171" s="33">
        <v>-20.575493000000002</v>
      </c>
      <c r="AM1171" s="33">
        <v>-15.451933</v>
      </c>
      <c r="AN1171" s="33">
        <v>-13.082414</v>
      </c>
      <c r="AO1171" s="33">
        <v>-12.551197</v>
      </c>
      <c r="AP1171" s="33">
        <v>-6.5425449999999996</v>
      </c>
      <c r="AQ1171" s="33">
        <v>1.6779226</v>
      </c>
      <c r="AR1171" s="33">
        <v>4.0987286000000003</v>
      </c>
      <c r="AS1171" s="33">
        <v>8.6693058999999995</v>
      </c>
      <c r="AT1171" s="33">
        <v>8.8208783000000004</v>
      </c>
      <c r="AU1171" s="33">
        <v>-8.5770582999999991</v>
      </c>
      <c r="AV1171" s="33">
        <v>-21.708375</v>
      </c>
      <c r="AW1171" s="33">
        <v>-23.106147</v>
      </c>
      <c r="AX1171" s="33">
        <v>-31.537096999999999</v>
      </c>
      <c r="AY1171" s="33">
        <v>-19.020263</v>
      </c>
      <c r="AZ1171" s="33">
        <v>-15.323619000000001</v>
      </c>
      <c r="BA1171" s="33">
        <v>17.061101000000001</v>
      </c>
      <c r="BB1171" s="33">
        <v>14.956469</v>
      </c>
      <c r="BC1171" s="33">
        <v>6.5293112999999998</v>
      </c>
      <c r="BD1171" s="33">
        <v>9.4752299999999994E-3</v>
      </c>
      <c r="BE1171" s="33">
        <v>-2.8251202000000002</v>
      </c>
      <c r="BF1171" s="33">
        <v>-7.5867889000000002</v>
      </c>
      <c r="BG1171" s="33">
        <v>-8.3517647000000004</v>
      </c>
      <c r="BH1171" s="33">
        <v>-12.535917</v>
      </c>
      <c r="BI1171" s="33">
        <v>-15.376995000000001</v>
      </c>
      <c r="BJ1171" s="33">
        <v>-16.389990000000001</v>
      </c>
      <c r="BK1171" s="33">
        <v>-10.991483000000001</v>
      </c>
      <c r="BL1171" s="33">
        <v>-8.5028141999999995</v>
      </c>
      <c r="BM1171" s="33">
        <v>-7.5848478000000004</v>
      </c>
      <c r="BN1171" s="33">
        <v>-1.2357773999999999</v>
      </c>
      <c r="BO1171" s="33">
        <v>9.8603523000000006</v>
      </c>
      <c r="BP1171" s="33">
        <v>12.127136999999999</v>
      </c>
      <c r="BQ1171" s="33">
        <v>16.502011</v>
      </c>
      <c r="BR1171" s="33">
        <v>16.523571</v>
      </c>
      <c r="BS1171" s="33">
        <v>-1.4077128000000001</v>
      </c>
      <c r="BT1171" s="33">
        <v>-14.888339</v>
      </c>
      <c r="BU1171" s="33">
        <v>-17.269355999999998</v>
      </c>
      <c r="BV1171" s="33">
        <v>-24.053929</v>
      </c>
      <c r="BW1171" s="33">
        <v>-14.028603</v>
      </c>
      <c r="BX1171" s="33">
        <v>-9.9529910000000008</v>
      </c>
      <c r="BY1171" s="33">
        <v>20.486806999999999</v>
      </c>
      <c r="BZ1171" s="33">
        <v>17.912388</v>
      </c>
      <c r="CA1171" s="33">
        <v>9.0098143000000004</v>
      </c>
      <c r="CB1171" s="33">
        <v>1.9332697000000001</v>
      </c>
      <c r="CC1171" s="33">
        <v>-1.1031656999999999</v>
      </c>
      <c r="CD1171" s="33">
        <v>-5.5973945000000001</v>
      </c>
      <c r="CE1171" s="33">
        <v>-6.3209685999999996</v>
      </c>
      <c r="CF1171" s="33">
        <v>-10.274224999999999</v>
      </c>
      <c r="CG1171" s="33">
        <v>-12.555401</v>
      </c>
      <c r="CH1171" s="33">
        <v>-13.491123</v>
      </c>
      <c r="CI1171" s="33">
        <v>-7.9021888000000002</v>
      </c>
      <c r="CJ1171" s="33">
        <v>-5.3309974999999996</v>
      </c>
      <c r="CK1171" s="33">
        <v>-4.1451693000000001</v>
      </c>
      <c r="CL1171" s="33">
        <v>2.4396737000000002</v>
      </c>
      <c r="CM1171" s="33">
        <v>15.527478</v>
      </c>
      <c r="CN1171" s="33">
        <v>17.687588000000002</v>
      </c>
      <c r="CO1171" s="33">
        <v>21.926918000000001</v>
      </c>
      <c r="CP1171" s="33">
        <v>21.858433000000002</v>
      </c>
      <c r="CQ1171" s="33">
        <v>3.5577540000000001</v>
      </c>
      <c r="CR1171" s="33">
        <v>-10.164804</v>
      </c>
      <c r="CS1171" s="33">
        <v>-13.226811</v>
      </c>
      <c r="CT1171" s="33">
        <v>-18.871109000000001</v>
      </c>
      <c r="CU1171" s="33">
        <v>-10.571395000000001</v>
      </c>
      <c r="CV1171" s="33">
        <v>-6.2333102</v>
      </c>
      <c r="CW1171" s="33">
        <v>23.912513000000001</v>
      </c>
      <c r="CX1171" s="33">
        <v>20.868307000000001</v>
      </c>
      <c r="CY1171" s="33">
        <v>11.490316999999999</v>
      </c>
      <c r="CZ1171" s="33">
        <v>3.8570641999999999</v>
      </c>
      <c r="DA1171" s="33">
        <v>0.61878871000000002</v>
      </c>
      <c r="DB1171" s="33">
        <v>-3.6080000000000001</v>
      </c>
      <c r="DC1171" s="33">
        <v>-4.2901724999999997</v>
      </c>
      <c r="DD1171" s="33">
        <v>-8.0125329999999995</v>
      </c>
      <c r="DE1171" s="33">
        <v>-9.7338067000000006</v>
      </c>
      <c r="DF1171" s="33">
        <v>-10.592256000000001</v>
      </c>
      <c r="DG1171" s="33">
        <v>-4.8128947000000002</v>
      </c>
      <c r="DH1171" s="33">
        <v>-2.1591806999999998</v>
      </c>
      <c r="DI1171" s="33">
        <v>-0.70549075999999999</v>
      </c>
      <c r="DJ1171" s="33">
        <v>6.1151247</v>
      </c>
      <c r="DK1171" s="33">
        <v>21.194604000000002</v>
      </c>
      <c r="DL1171" s="33">
        <v>23.248038999999999</v>
      </c>
      <c r="DM1171" s="33">
        <v>27.351825000000002</v>
      </c>
      <c r="DN1171" s="33">
        <v>27.193294000000002</v>
      </c>
      <c r="DO1171" s="33">
        <v>8.5232209000000001</v>
      </c>
      <c r="DP1171" s="33">
        <v>-5.4412675000000004</v>
      </c>
      <c r="DQ1171" s="33">
        <v>-9.1842673000000001</v>
      </c>
      <c r="DR1171" s="33">
        <v>-13.68829</v>
      </c>
      <c r="DS1171" s="33">
        <v>-7.1141867000000003</v>
      </c>
      <c r="DT1171" s="33">
        <v>-2.5136294000000001</v>
      </c>
      <c r="DU1171" s="33">
        <v>28.858688999999998</v>
      </c>
      <c r="DV1171" s="33">
        <v>25.136184</v>
      </c>
      <c r="DW1171" s="33">
        <v>15.071770000000001</v>
      </c>
      <c r="DX1171" s="33">
        <v>6.6347180000000003</v>
      </c>
      <c r="DY1171" s="33">
        <v>3.1050175000000002</v>
      </c>
      <c r="DZ1171" s="33">
        <v>-0.73563036999999998</v>
      </c>
      <c r="EA1171" s="33">
        <v>-1.3580255000000001</v>
      </c>
      <c r="EB1171" s="33">
        <v>-4.7470086</v>
      </c>
      <c r="EC1171" s="33">
        <v>-5.6598728999999999</v>
      </c>
      <c r="ED1171" s="33">
        <v>-6.4067534000000004</v>
      </c>
      <c r="EE1171" s="33">
        <v>-0.35244471999999999</v>
      </c>
      <c r="EF1171" s="33">
        <v>2.4204189999999999</v>
      </c>
      <c r="EG1171" s="33">
        <v>4.2608587</v>
      </c>
      <c r="EH1171" s="33">
        <v>11.421892</v>
      </c>
      <c r="EI1171" s="33">
        <v>29.377033999999998</v>
      </c>
      <c r="EJ1171" s="33">
        <v>31.276447000000001</v>
      </c>
      <c r="EK1171" s="33">
        <v>35.184530000000002</v>
      </c>
      <c r="EL1171" s="33">
        <v>34.895986999999998</v>
      </c>
      <c r="EM1171" s="33">
        <v>15.692565999999999</v>
      </c>
      <c r="EN1171" s="33">
        <v>1.3787682000000001</v>
      </c>
      <c r="EO1171" s="33">
        <v>-3.3474756999999999</v>
      </c>
      <c r="EP1171" s="33">
        <v>-6.2051213000000001</v>
      </c>
      <c r="EQ1171" s="33">
        <v>-2.1225269999999998</v>
      </c>
      <c r="ER1171" s="33">
        <v>2.8569988999999998</v>
      </c>
      <c r="ES1171" s="33">
        <v>76.616656000000006</v>
      </c>
      <c r="ET1171" s="33">
        <v>75.802197000000007</v>
      </c>
      <c r="EU1171" s="33">
        <v>74.250551000000002</v>
      </c>
      <c r="EV1171" s="33">
        <v>74.243906999999993</v>
      </c>
      <c r="EW1171" s="33">
        <v>73.070406000000006</v>
      </c>
      <c r="EX1171" s="33">
        <v>72.456034000000002</v>
      </c>
      <c r="EY1171" s="33">
        <v>72.976127000000005</v>
      </c>
      <c r="EZ1171" s="33">
        <v>75.673527000000007</v>
      </c>
      <c r="FA1171" s="33">
        <v>79.395549000000003</v>
      </c>
      <c r="FB1171" s="33">
        <v>83.865381999999997</v>
      </c>
      <c r="FC1171" s="33">
        <v>87.156262999999996</v>
      </c>
      <c r="FD1171" s="33">
        <v>89.922542000000007</v>
      </c>
      <c r="FE1171" s="33">
        <v>89.801443000000006</v>
      </c>
      <c r="FF1171" s="33">
        <v>90.72851</v>
      </c>
      <c r="FG1171" s="33">
        <v>89.081007999999997</v>
      </c>
      <c r="FH1171" s="33">
        <v>89.205617000000004</v>
      </c>
      <c r="FI1171" s="33">
        <v>88.321529999999996</v>
      </c>
      <c r="FJ1171" s="33">
        <v>86.734824000000003</v>
      </c>
      <c r="FK1171" s="33">
        <v>84.237205000000003</v>
      </c>
      <c r="FL1171" s="33">
        <v>80.207336999999995</v>
      </c>
      <c r="FM1171" s="33">
        <v>76.919369000000003</v>
      </c>
      <c r="FN1171" s="33">
        <v>74.813996000000003</v>
      </c>
      <c r="FO1171" s="33">
        <v>73.684325999999999</v>
      </c>
      <c r="FP1171" s="33">
        <v>72.987098000000003</v>
      </c>
      <c r="FQ1171" s="33">
        <v>82.661869999999993</v>
      </c>
      <c r="FR1171" s="82">
        <v>10.277049999999999</v>
      </c>
      <c r="FS1171">
        <v>1</v>
      </c>
    </row>
    <row r="1172" spans="1:175" x14ac:dyDescent="0.2">
      <c r="A1172" s="18" t="s">
        <v>197</v>
      </c>
      <c r="B1172" s="27" t="s">
        <v>250</v>
      </c>
      <c r="C1172" s="27">
        <v>42906</v>
      </c>
      <c r="D1172" s="33">
        <v>494</v>
      </c>
      <c r="E1172" s="33">
        <v>239.97431</v>
      </c>
      <c r="F1172" s="33">
        <v>235.19444999999999</v>
      </c>
      <c r="G1172" s="33">
        <v>231.74451999999999</v>
      </c>
      <c r="H1172" s="33">
        <v>231.48439999999999</v>
      </c>
      <c r="I1172" s="33">
        <v>240.56397000000001</v>
      </c>
      <c r="J1172" s="33">
        <v>258.64085</v>
      </c>
      <c r="K1172" s="33">
        <v>276.99491999999998</v>
      </c>
      <c r="L1172" s="33">
        <v>294.62795</v>
      </c>
      <c r="M1172" s="33">
        <v>306.58920999999998</v>
      </c>
      <c r="N1172" s="33">
        <v>313.14053000000001</v>
      </c>
      <c r="O1172" s="33">
        <v>316.07929999999999</v>
      </c>
      <c r="P1172" s="33">
        <v>309.77042999999998</v>
      </c>
      <c r="Q1172" s="33">
        <v>298.33177000000001</v>
      </c>
      <c r="R1172" s="33">
        <v>297.97931</v>
      </c>
      <c r="S1172" s="33">
        <v>289.7593</v>
      </c>
      <c r="T1172" s="33">
        <v>281.04730000000001</v>
      </c>
      <c r="U1172" s="33">
        <v>267.57691</v>
      </c>
      <c r="V1172" s="33">
        <v>258.36624</v>
      </c>
      <c r="W1172" s="33">
        <v>263.20945999999998</v>
      </c>
      <c r="X1172" s="33">
        <v>267.60593</v>
      </c>
      <c r="Y1172" s="33">
        <v>263.35019</v>
      </c>
      <c r="Z1172" s="33">
        <v>255.28174999999999</v>
      </c>
      <c r="AA1172" s="33">
        <v>249.25642999999999</v>
      </c>
      <c r="AB1172" s="33">
        <v>239.97751</v>
      </c>
      <c r="AC1172" s="33">
        <v>-5.9100739000000004</v>
      </c>
      <c r="AD1172" s="33">
        <v>-3.8165594999999999</v>
      </c>
      <c r="AE1172" s="33">
        <v>-2.9557245999999999</v>
      </c>
      <c r="AF1172" s="33">
        <v>-12.859939000000001</v>
      </c>
      <c r="AG1172" s="33">
        <v>-20.307608999999999</v>
      </c>
      <c r="AH1172" s="33">
        <v>-6.4933512999999996</v>
      </c>
      <c r="AI1172" s="33">
        <v>-14.345564</v>
      </c>
      <c r="AJ1172" s="33">
        <v>-23.930980000000002</v>
      </c>
      <c r="AK1172" s="33">
        <v>-2.9467108999999998</v>
      </c>
      <c r="AL1172" s="33">
        <v>-3.7311944000000001</v>
      </c>
      <c r="AM1172" s="33">
        <v>-9.3738831999999999</v>
      </c>
      <c r="AN1172" s="33">
        <v>-7.5863902999999997</v>
      </c>
      <c r="AO1172" s="33">
        <v>-4.8915604999999998</v>
      </c>
      <c r="AP1172" s="33">
        <v>5.4970153000000002</v>
      </c>
      <c r="AQ1172" s="33">
        <v>15.236184</v>
      </c>
      <c r="AR1172" s="33">
        <v>18.088930000000001</v>
      </c>
      <c r="AS1172" s="33">
        <v>15.714024999999999</v>
      </c>
      <c r="AT1172" s="33">
        <v>16.268986999999999</v>
      </c>
      <c r="AU1172" s="33">
        <v>-0.73457112999999996</v>
      </c>
      <c r="AV1172" s="33">
        <v>-2.5624528</v>
      </c>
      <c r="AW1172" s="33">
        <v>-6.2307246000000003</v>
      </c>
      <c r="AX1172" s="33">
        <v>-13.333308000000001</v>
      </c>
      <c r="AY1172" s="33">
        <v>-12.151602</v>
      </c>
      <c r="AZ1172" s="33">
        <v>-14.571278</v>
      </c>
      <c r="BA1172" s="33">
        <v>3.5451071000000001</v>
      </c>
      <c r="BB1172" s="33">
        <v>4.0318915000000004</v>
      </c>
      <c r="BC1172" s="33">
        <v>1.4093850999999999</v>
      </c>
      <c r="BD1172" s="33">
        <v>-9.0379117999999998</v>
      </c>
      <c r="BE1172" s="33">
        <v>-14.487805</v>
      </c>
      <c r="BF1172" s="33">
        <v>-1.9366821999999999</v>
      </c>
      <c r="BG1172" s="33">
        <v>-8.2061360000000008</v>
      </c>
      <c r="BH1172" s="33">
        <v>-15.554620999999999</v>
      </c>
      <c r="BI1172" s="33">
        <v>0.76468866999999996</v>
      </c>
      <c r="BJ1172" s="33">
        <v>-0.34134986</v>
      </c>
      <c r="BK1172" s="33">
        <v>-5.5928567999999999</v>
      </c>
      <c r="BL1172" s="33">
        <v>-3.3814937</v>
      </c>
      <c r="BM1172" s="33">
        <v>-0.15242437</v>
      </c>
      <c r="BN1172" s="33">
        <v>10.421459</v>
      </c>
      <c r="BO1172" s="33">
        <v>23.100389</v>
      </c>
      <c r="BP1172" s="33">
        <v>26.109686</v>
      </c>
      <c r="BQ1172" s="33">
        <v>23.982161999999999</v>
      </c>
      <c r="BR1172" s="33">
        <v>24.573979999999999</v>
      </c>
      <c r="BS1172" s="33">
        <v>5.7058261999999997</v>
      </c>
      <c r="BT1172" s="33">
        <v>3.2457847000000002</v>
      </c>
      <c r="BU1172" s="33">
        <v>-1.98159</v>
      </c>
      <c r="BV1172" s="33">
        <v>-8.7188332000000006</v>
      </c>
      <c r="BW1172" s="33">
        <v>-8.3084372999999996</v>
      </c>
      <c r="BX1172" s="33">
        <v>-10.389645</v>
      </c>
      <c r="BY1172" s="33">
        <v>10.093737000000001</v>
      </c>
      <c r="BZ1172" s="33">
        <v>9.4677047999999999</v>
      </c>
      <c r="CA1172" s="33">
        <v>4.4326467999999997</v>
      </c>
      <c r="CB1172" s="33">
        <v>-6.3907876000000003</v>
      </c>
      <c r="CC1172" s="33">
        <v>-10.457026000000001</v>
      </c>
      <c r="CD1172" s="33">
        <v>1.2192529000000001</v>
      </c>
      <c r="CE1172" s="33">
        <v>-3.9539865999999999</v>
      </c>
      <c r="CF1172" s="33">
        <v>-9.7531804999999991</v>
      </c>
      <c r="CG1172" s="33">
        <v>3.3351926999999999</v>
      </c>
      <c r="CH1172" s="33">
        <v>2.0064460999999998</v>
      </c>
      <c r="CI1172" s="33">
        <v>-2.9741293999999998</v>
      </c>
      <c r="CJ1172" s="33">
        <v>-0.46919509999999998</v>
      </c>
      <c r="CK1172" s="33">
        <v>3.1298868999999998</v>
      </c>
      <c r="CL1172" s="33">
        <v>13.832113</v>
      </c>
      <c r="CM1172" s="33">
        <v>28.547113</v>
      </c>
      <c r="CN1172" s="33">
        <v>31.664836999999999</v>
      </c>
      <c r="CO1172" s="33">
        <v>29.708649000000001</v>
      </c>
      <c r="CP1172" s="33">
        <v>30.325993</v>
      </c>
      <c r="CQ1172" s="33">
        <v>10.166426</v>
      </c>
      <c r="CR1172" s="33">
        <v>7.2685522999999996</v>
      </c>
      <c r="CS1172" s="33">
        <v>0.96134770000000003</v>
      </c>
      <c r="CT1172" s="33">
        <v>-5.5228619999999999</v>
      </c>
      <c r="CU1172" s="33">
        <v>-5.6466732000000004</v>
      </c>
      <c r="CV1172" s="33">
        <v>-7.4934586999999997</v>
      </c>
      <c r="CW1172" s="33">
        <v>16.642365999999999</v>
      </c>
      <c r="CX1172" s="33">
        <v>14.903518</v>
      </c>
      <c r="CY1172" s="33">
        <v>7.4559084000000002</v>
      </c>
      <c r="CZ1172" s="33">
        <v>-3.7436634</v>
      </c>
      <c r="DA1172" s="33">
        <v>-6.4262465000000004</v>
      </c>
      <c r="DB1172" s="33">
        <v>4.3751880999999999</v>
      </c>
      <c r="DC1172" s="33">
        <v>0.29816267000000002</v>
      </c>
      <c r="DD1172" s="33">
        <v>-3.9517397999999999</v>
      </c>
      <c r="DE1172" s="33">
        <v>5.9056967</v>
      </c>
      <c r="DF1172" s="33">
        <v>4.3542420999999996</v>
      </c>
      <c r="DG1172" s="33">
        <v>-0.35540208000000001</v>
      </c>
      <c r="DH1172" s="33">
        <v>2.4431034999999999</v>
      </c>
      <c r="DI1172" s="33">
        <v>6.4121981000000003</v>
      </c>
      <c r="DJ1172" s="33">
        <v>17.242768000000002</v>
      </c>
      <c r="DK1172" s="33">
        <v>33.993837999999997</v>
      </c>
      <c r="DL1172" s="33">
        <v>37.219988000000001</v>
      </c>
      <c r="DM1172" s="33">
        <v>35.435135000000002</v>
      </c>
      <c r="DN1172" s="33">
        <v>36.078004999999997</v>
      </c>
      <c r="DO1172" s="33">
        <v>14.627025</v>
      </c>
      <c r="DP1172" s="33">
        <v>11.291320000000001</v>
      </c>
      <c r="DQ1172" s="33">
        <v>3.9042854</v>
      </c>
      <c r="DR1172" s="33">
        <v>-2.3268906999999999</v>
      </c>
      <c r="DS1172" s="33">
        <v>-2.9849090999999999</v>
      </c>
      <c r="DT1172" s="33">
        <v>-4.5972726000000002</v>
      </c>
      <c r="DU1172" s="33">
        <v>26.097546999999999</v>
      </c>
      <c r="DV1172" s="33">
        <v>22.751968999999999</v>
      </c>
      <c r="DW1172" s="33">
        <v>11.821018</v>
      </c>
      <c r="DX1172" s="33">
        <v>7.8363520000000006E-2</v>
      </c>
      <c r="DY1172" s="33">
        <v>-0.60644165999999999</v>
      </c>
      <c r="DZ1172" s="33">
        <v>8.9318571000000002</v>
      </c>
      <c r="EA1172" s="33">
        <v>6.4375909</v>
      </c>
      <c r="EB1172" s="33">
        <v>4.4246192000000004</v>
      </c>
      <c r="EC1172" s="33">
        <v>9.6170962000000006</v>
      </c>
      <c r="ED1172" s="33">
        <v>7.7440866000000002</v>
      </c>
      <c r="EE1172" s="33">
        <v>3.4256243</v>
      </c>
      <c r="EF1172" s="33">
        <v>6.6480001</v>
      </c>
      <c r="EG1172" s="33">
        <v>11.151334</v>
      </c>
      <c r="EH1172" s="33">
        <v>22.167211000000002</v>
      </c>
      <c r="EI1172" s="33">
        <v>41.858043000000002</v>
      </c>
      <c r="EJ1172" s="33">
        <v>45.240743000000002</v>
      </c>
      <c r="EK1172" s="33">
        <v>43.703273000000003</v>
      </c>
      <c r="EL1172" s="33">
        <v>44.382998000000001</v>
      </c>
      <c r="EM1172" s="33">
        <v>21.067423000000002</v>
      </c>
      <c r="EN1172" s="33">
        <v>17.099557000000001</v>
      </c>
      <c r="EO1172" s="33">
        <v>8.1534200000000006</v>
      </c>
      <c r="EP1172" s="33">
        <v>2.2875841000000001</v>
      </c>
      <c r="EQ1172" s="33">
        <v>0.85825549000000001</v>
      </c>
      <c r="ER1172" s="33">
        <v>-0.4156398</v>
      </c>
      <c r="ES1172" s="33">
        <v>72.647656999999995</v>
      </c>
      <c r="ET1172" s="33">
        <v>72.473269999999999</v>
      </c>
      <c r="EU1172" s="33">
        <v>71.890803000000005</v>
      </c>
      <c r="EV1172" s="33">
        <v>71.569844000000003</v>
      </c>
      <c r="EW1172" s="33">
        <v>69.935379999999995</v>
      </c>
      <c r="EX1172" s="33">
        <v>69.497118999999998</v>
      </c>
      <c r="EY1172" s="33">
        <v>68.836031000000006</v>
      </c>
      <c r="EZ1172" s="33">
        <v>71.016317999999998</v>
      </c>
      <c r="FA1172" s="33">
        <v>74.308498</v>
      </c>
      <c r="FB1172" s="33">
        <v>77.761633000000003</v>
      </c>
      <c r="FC1172" s="33">
        <v>81.834220999999999</v>
      </c>
      <c r="FD1172" s="33">
        <v>84.812529999999995</v>
      </c>
      <c r="FE1172" s="33">
        <v>86.882808999999995</v>
      </c>
      <c r="FF1172" s="33">
        <v>88.077427</v>
      </c>
      <c r="FG1172" s="33">
        <v>88.295736000000005</v>
      </c>
      <c r="FH1172" s="33">
        <v>88.342282999999995</v>
      </c>
      <c r="FI1172" s="33">
        <v>87.360856999999996</v>
      </c>
      <c r="FJ1172" s="33">
        <v>85.078481999999994</v>
      </c>
      <c r="FK1172" s="33">
        <v>81.916077000000001</v>
      </c>
      <c r="FL1172" s="33">
        <v>79.587151000000006</v>
      </c>
      <c r="FM1172" s="33">
        <v>76.985569999999996</v>
      </c>
      <c r="FN1172" s="33">
        <v>74.376465999999994</v>
      </c>
      <c r="FO1172" s="33">
        <v>72.791836000000004</v>
      </c>
      <c r="FP1172" s="33">
        <v>71.640253000000001</v>
      </c>
      <c r="FQ1172" s="33">
        <v>73.097059999999999</v>
      </c>
      <c r="FR1172" s="82">
        <v>10.39978</v>
      </c>
      <c r="FS1172">
        <v>1</v>
      </c>
    </row>
    <row r="1173" spans="1:175" x14ac:dyDescent="0.2">
      <c r="A1173" s="18" t="s">
        <v>197</v>
      </c>
      <c r="B1173" s="27" t="s">
        <v>250</v>
      </c>
      <c r="C1173" s="27">
        <v>42908</v>
      </c>
      <c r="D1173" s="33">
        <v>494</v>
      </c>
      <c r="E1173" s="33">
        <v>225.69273000000001</v>
      </c>
      <c r="F1173" s="33">
        <v>218.43885</v>
      </c>
      <c r="G1173" s="33">
        <v>217.26152999999999</v>
      </c>
      <c r="H1173" s="33">
        <v>216.73418000000001</v>
      </c>
      <c r="I1173" s="33">
        <v>226.74996999999999</v>
      </c>
      <c r="J1173" s="33">
        <v>242.94370000000001</v>
      </c>
      <c r="K1173" s="33">
        <v>265.70463999999998</v>
      </c>
      <c r="L1173" s="33">
        <v>282.10144000000003</v>
      </c>
      <c r="M1173" s="33">
        <v>297.34755000000001</v>
      </c>
      <c r="N1173" s="33">
        <v>306.35455999999999</v>
      </c>
      <c r="O1173" s="33">
        <v>312.30927000000003</v>
      </c>
      <c r="P1173" s="33">
        <v>308.44209999999998</v>
      </c>
      <c r="Q1173" s="33">
        <v>296.21325999999999</v>
      </c>
      <c r="R1173" s="33">
        <v>292.49837000000002</v>
      </c>
      <c r="S1173" s="33">
        <v>288.17223999999999</v>
      </c>
      <c r="T1173" s="33">
        <v>278.36369000000002</v>
      </c>
      <c r="U1173" s="33">
        <v>264.72786000000002</v>
      </c>
      <c r="V1173" s="33">
        <v>257.25927000000001</v>
      </c>
      <c r="W1173" s="33">
        <v>264.91383999999999</v>
      </c>
      <c r="X1173" s="33">
        <v>266.31617</v>
      </c>
      <c r="Y1173" s="33">
        <v>258.30455000000001</v>
      </c>
      <c r="Z1173" s="33">
        <v>251.47414000000001</v>
      </c>
      <c r="AA1173" s="33">
        <v>245.30958999999999</v>
      </c>
      <c r="AB1173" s="33">
        <v>233.64485999999999</v>
      </c>
      <c r="AC1173" s="33">
        <v>-22.252739999999999</v>
      </c>
      <c r="AD1173" s="33">
        <v>-22.717775</v>
      </c>
      <c r="AE1173" s="33">
        <v>-5.4427097</v>
      </c>
      <c r="AF1173" s="33">
        <v>-4.5932237000000002</v>
      </c>
      <c r="AG1173" s="33">
        <v>2.4523074999999999</v>
      </c>
      <c r="AH1173" s="33">
        <v>4.7024806999999997</v>
      </c>
      <c r="AI1173" s="33">
        <v>4.4299596000000001</v>
      </c>
      <c r="AJ1173" s="33">
        <v>-8.4629139000000002</v>
      </c>
      <c r="AK1173" s="33">
        <v>-6.9657615000000002</v>
      </c>
      <c r="AL1173" s="33">
        <v>-6.9096552000000004</v>
      </c>
      <c r="AM1173" s="33">
        <v>-6.3544181000000002</v>
      </c>
      <c r="AN1173" s="33">
        <v>1.6244276</v>
      </c>
      <c r="AO1173" s="33">
        <v>-5.0992252999999996</v>
      </c>
      <c r="AP1173" s="33">
        <v>7.9057807000000002</v>
      </c>
      <c r="AQ1173" s="33">
        <v>12.198433</v>
      </c>
      <c r="AR1173" s="33">
        <v>11.646152000000001</v>
      </c>
      <c r="AS1173" s="33">
        <v>12.155014</v>
      </c>
      <c r="AT1173" s="33">
        <v>12.517189999999999</v>
      </c>
      <c r="AU1173" s="33">
        <v>-9.6225328000000001</v>
      </c>
      <c r="AV1173" s="33">
        <v>-12.151182</v>
      </c>
      <c r="AW1173" s="33">
        <v>-18.234916999999999</v>
      </c>
      <c r="AX1173" s="33">
        <v>-22.765827000000002</v>
      </c>
      <c r="AY1173" s="33">
        <v>-20.291215999999999</v>
      </c>
      <c r="AZ1173" s="33">
        <v>-26.833766000000001</v>
      </c>
      <c r="BA1173" s="33">
        <v>-16.630531000000001</v>
      </c>
      <c r="BB1173" s="33">
        <v>-16.833148000000001</v>
      </c>
      <c r="BC1173" s="33">
        <v>-3.1689728000000001</v>
      </c>
      <c r="BD1173" s="33">
        <v>-0.79912128999999998</v>
      </c>
      <c r="BE1173" s="33">
        <v>6.5090187999999998</v>
      </c>
      <c r="BF1173" s="33">
        <v>8.1555292000000001</v>
      </c>
      <c r="BG1173" s="33">
        <v>7.5127309999999996</v>
      </c>
      <c r="BH1173" s="33">
        <v>-5.2939075999999998</v>
      </c>
      <c r="BI1173" s="33">
        <v>-3.1351079999999998</v>
      </c>
      <c r="BJ1173" s="33">
        <v>-3.2249623000000001</v>
      </c>
      <c r="BK1173" s="33">
        <v>-2.4707930999999999</v>
      </c>
      <c r="BL1173" s="33">
        <v>5.6234026999999998</v>
      </c>
      <c r="BM1173" s="33">
        <v>-1.0596828</v>
      </c>
      <c r="BN1173" s="33">
        <v>13.033085</v>
      </c>
      <c r="BO1173" s="33">
        <v>20.100078</v>
      </c>
      <c r="BP1173" s="33">
        <v>19.527365</v>
      </c>
      <c r="BQ1173" s="33">
        <v>19.960742</v>
      </c>
      <c r="BR1173" s="33">
        <v>20.333884000000001</v>
      </c>
      <c r="BS1173" s="33">
        <v>-3.8448221</v>
      </c>
      <c r="BT1173" s="33">
        <v>-6.6464571000000001</v>
      </c>
      <c r="BU1173" s="33">
        <v>-13.324436</v>
      </c>
      <c r="BV1173" s="33">
        <v>-17.323350999999999</v>
      </c>
      <c r="BW1173" s="33">
        <v>-16.095400000000001</v>
      </c>
      <c r="BX1173" s="33">
        <v>-21.198582999999999</v>
      </c>
      <c r="BY1173" s="33">
        <v>-12.736606999999999</v>
      </c>
      <c r="BZ1173" s="33">
        <v>-12.757472999999999</v>
      </c>
      <c r="CA1173" s="33">
        <v>-1.5941894999999999</v>
      </c>
      <c r="CB1173" s="33">
        <v>1.8286625000000001</v>
      </c>
      <c r="CC1173" s="33">
        <v>9.3186845999999992</v>
      </c>
      <c r="CD1173" s="33">
        <v>10.5471</v>
      </c>
      <c r="CE1173" s="33">
        <v>9.6478491000000002</v>
      </c>
      <c r="CF1173" s="33">
        <v>-3.0990633999999999</v>
      </c>
      <c r="CG1173" s="33">
        <v>-0.48200899000000003</v>
      </c>
      <c r="CH1173" s="33">
        <v>-0.67295526999999999</v>
      </c>
      <c r="CI1173" s="33">
        <v>0.21899373999999999</v>
      </c>
      <c r="CJ1173" s="33">
        <v>8.3930807000000005</v>
      </c>
      <c r="CK1173" s="33">
        <v>1.7380918999999999</v>
      </c>
      <c r="CL1173" s="33">
        <v>16.584240000000001</v>
      </c>
      <c r="CM1173" s="33">
        <v>25.572732999999999</v>
      </c>
      <c r="CN1173" s="33">
        <v>24.985868</v>
      </c>
      <c r="CO1173" s="33">
        <v>25.366966000000001</v>
      </c>
      <c r="CP1173" s="33">
        <v>25.747703999999999</v>
      </c>
      <c r="CQ1173" s="33">
        <v>0.15680274</v>
      </c>
      <c r="CR1173" s="33">
        <v>-2.8339015999999999</v>
      </c>
      <c r="CS1173" s="33">
        <v>-9.9234513999999994</v>
      </c>
      <c r="CT1173" s="33">
        <v>-13.553909000000001</v>
      </c>
      <c r="CU1173" s="33">
        <v>-13.189391000000001</v>
      </c>
      <c r="CV1173" s="33">
        <v>-17.295670999999999</v>
      </c>
      <c r="CW1173" s="33">
        <v>-8.8426819000000005</v>
      </c>
      <c r="CX1173" s="33">
        <v>-8.6817980000000006</v>
      </c>
      <c r="CY1173" s="33">
        <v>-1.940627E-2</v>
      </c>
      <c r="CZ1173" s="33">
        <v>4.4564462999999996</v>
      </c>
      <c r="DA1173" s="33">
        <v>12.128349999999999</v>
      </c>
      <c r="DB1173" s="33">
        <v>12.938670999999999</v>
      </c>
      <c r="DC1173" s="33">
        <v>11.782966999999999</v>
      </c>
      <c r="DD1173" s="33">
        <v>-0.90421923000000004</v>
      </c>
      <c r="DE1173" s="33">
        <v>2.17109</v>
      </c>
      <c r="DF1173" s="33">
        <v>1.8790518</v>
      </c>
      <c r="DG1173" s="33">
        <v>2.9087806</v>
      </c>
      <c r="DH1173" s="33">
        <v>11.162758999999999</v>
      </c>
      <c r="DI1173" s="33">
        <v>4.5358666999999997</v>
      </c>
      <c r="DJ1173" s="33">
        <v>20.135394999999999</v>
      </c>
      <c r="DK1173" s="33">
        <v>31.045387999999999</v>
      </c>
      <c r="DL1173" s="33">
        <v>30.444372000000001</v>
      </c>
      <c r="DM1173" s="33">
        <v>30.77319</v>
      </c>
      <c r="DN1173" s="33">
        <v>31.161522999999999</v>
      </c>
      <c r="DO1173" s="33">
        <v>4.1584275999999996</v>
      </c>
      <c r="DP1173" s="33">
        <v>0.97865385999999999</v>
      </c>
      <c r="DQ1173" s="33">
        <v>-6.5224669999999998</v>
      </c>
      <c r="DR1173" s="33">
        <v>-9.7844672999999993</v>
      </c>
      <c r="DS1173" s="33">
        <v>-10.283382</v>
      </c>
      <c r="DT1173" s="33">
        <v>-13.392760000000001</v>
      </c>
      <c r="DU1173" s="33">
        <v>-3.2204731</v>
      </c>
      <c r="DV1173" s="33">
        <v>-2.7971707000000001</v>
      </c>
      <c r="DW1173" s="33">
        <v>2.2543305999999999</v>
      </c>
      <c r="DX1173" s="33">
        <v>8.2505488000000007</v>
      </c>
      <c r="DY1173" s="33">
        <v>16.185061999999999</v>
      </c>
      <c r="DZ1173" s="33">
        <v>16.391718999999998</v>
      </c>
      <c r="EA1173" s="33">
        <v>14.865739</v>
      </c>
      <c r="EB1173" s="33">
        <v>2.2647870999999999</v>
      </c>
      <c r="EC1173" s="33">
        <v>6.0017436000000002</v>
      </c>
      <c r="ED1173" s="33">
        <v>5.5637445999999997</v>
      </c>
      <c r="EE1173" s="33">
        <v>6.7924056000000004</v>
      </c>
      <c r="EF1173" s="33">
        <v>15.161733999999999</v>
      </c>
      <c r="EG1173" s="33">
        <v>8.5754090999999999</v>
      </c>
      <c r="EH1173" s="33">
        <v>25.262699000000001</v>
      </c>
      <c r="EI1173" s="33">
        <v>38.947032999999998</v>
      </c>
      <c r="EJ1173" s="33">
        <v>38.325583999999999</v>
      </c>
      <c r="EK1173" s="33">
        <v>38.578918999999999</v>
      </c>
      <c r="EL1173" s="33">
        <v>38.978217000000001</v>
      </c>
      <c r="EM1173" s="33">
        <v>9.9361382000000003</v>
      </c>
      <c r="EN1173" s="33">
        <v>6.4833784999999997</v>
      </c>
      <c r="EO1173" s="33">
        <v>-1.6119855999999999</v>
      </c>
      <c r="EP1173" s="33">
        <v>-4.3419917000000003</v>
      </c>
      <c r="EQ1173" s="33">
        <v>-6.0875661000000001</v>
      </c>
      <c r="ER1173" s="33">
        <v>-7.7575764999999999</v>
      </c>
      <c r="ES1173" s="33">
        <v>73.713481000000002</v>
      </c>
      <c r="ET1173" s="33">
        <v>73.216674999999995</v>
      </c>
      <c r="EU1173" s="33">
        <v>72.883647999999994</v>
      </c>
      <c r="EV1173" s="33">
        <v>72.376580000000004</v>
      </c>
      <c r="EW1173" s="33">
        <v>71.611091999999999</v>
      </c>
      <c r="EX1173" s="33">
        <v>71.608446999999998</v>
      </c>
      <c r="EY1173" s="33">
        <v>71.973388999999997</v>
      </c>
      <c r="EZ1173" s="33">
        <v>74.452979999999997</v>
      </c>
      <c r="FA1173" s="33">
        <v>78.119412999999994</v>
      </c>
      <c r="FB1173" s="33">
        <v>82.106457000000006</v>
      </c>
      <c r="FC1173" s="33">
        <v>85.262316999999996</v>
      </c>
      <c r="FD1173" s="33">
        <v>87.415262999999996</v>
      </c>
      <c r="FE1173" s="33">
        <v>88.733009999999993</v>
      </c>
      <c r="FF1173" s="33">
        <v>89.425362000000007</v>
      </c>
      <c r="FG1173" s="33">
        <v>89.169089999999997</v>
      </c>
      <c r="FH1173" s="33">
        <v>88.629406000000003</v>
      </c>
      <c r="FI1173" s="33">
        <v>87.569714000000005</v>
      </c>
      <c r="FJ1173" s="33">
        <v>86.266761000000002</v>
      </c>
      <c r="FK1173" s="33">
        <v>84.301553999999996</v>
      </c>
      <c r="FL1173" s="33">
        <v>80.637201000000005</v>
      </c>
      <c r="FM1173" s="33">
        <v>77.388778000000002</v>
      </c>
      <c r="FN1173" s="33">
        <v>74.881496999999996</v>
      </c>
      <c r="FO1173" s="33">
        <v>73.299448999999996</v>
      </c>
      <c r="FP1173" s="33">
        <v>71.766861000000006</v>
      </c>
      <c r="FQ1173" s="33">
        <v>72.353719999999996</v>
      </c>
      <c r="FR1173" s="82">
        <v>10.17624</v>
      </c>
      <c r="FS1173">
        <v>1</v>
      </c>
    </row>
    <row r="1174" spans="1:175" x14ac:dyDescent="0.2">
      <c r="A1174" s="18" t="s">
        <v>197</v>
      </c>
      <c r="B1174" s="27" t="s">
        <v>250</v>
      </c>
      <c r="C1174" s="27">
        <v>42909</v>
      </c>
      <c r="D1174" s="33">
        <v>494</v>
      </c>
      <c r="E1174" s="33">
        <v>239.60645</v>
      </c>
      <c r="F1174" s="33">
        <v>229.43809999999999</v>
      </c>
      <c r="G1174" s="33">
        <v>226.45936</v>
      </c>
      <c r="H1174" s="33">
        <v>228.39022</v>
      </c>
      <c r="I1174" s="33">
        <v>237.67571000000001</v>
      </c>
      <c r="J1174" s="33">
        <v>255.63454999999999</v>
      </c>
      <c r="K1174" s="33">
        <v>270.84957000000003</v>
      </c>
      <c r="L1174" s="33">
        <v>286.96758999999997</v>
      </c>
      <c r="M1174" s="33">
        <v>296.19526000000002</v>
      </c>
      <c r="N1174" s="33">
        <v>304.31310000000002</v>
      </c>
      <c r="O1174" s="33">
        <v>310.54023999999998</v>
      </c>
      <c r="P1174" s="33">
        <v>301.3032</v>
      </c>
      <c r="Q1174" s="33">
        <v>290.03597000000002</v>
      </c>
      <c r="R1174" s="33">
        <v>288.94846999999999</v>
      </c>
      <c r="S1174" s="33">
        <v>283.48113000000001</v>
      </c>
      <c r="T1174" s="33">
        <v>271.86043000000001</v>
      </c>
      <c r="U1174" s="33">
        <v>259.87891000000002</v>
      </c>
      <c r="V1174" s="33">
        <v>252.12769</v>
      </c>
      <c r="W1174" s="33">
        <v>263.57817999999997</v>
      </c>
      <c r="X1174" s="33">
        <v>265.04275000000001</v>
      </c>
      <c r="Y1174" s="33">
        <v>259.88945000000001</v>
      </c>
      <c r="Z1174" s="33">
        <v>248.19506999999999</v>
      </c>
      <c r="AA1174" s="33">
        <v>242.72183000000001</v>
      </c>
      <c r="AB1174" s="33">
        <v>229.62272999999999</v>
      </c>
      <c r="AC1174" s="33">
        <v>-14.266638</v>
      </c>
      <c r="AD1174" s="33">
        <v>-15.603064</v>
      </c>
      <c r="AE1174" s="33">
        <v>-15.169498000000001</v>
      </c>
      <c r="AF1174" s="33">
        <v>-14.594941</v>
      </c>
      <c r="AG1174" s="33">
        <v>-3.7770082</v>
      </c>
      <c r="AH1174" s="33">
        <v>-0.61899923999999995</v>
      </c>
      <c r="AI1174" s="33">
        <v>-2.5968977</v>
      </c>
      <c r="AJ1174" s="33">
        <v>-4.7654085000000004</v>
      </c>
      <c r="AK1174" s="33">
        <v>4.0920863000000001</v>
      </c>
      <c r="AL1174" s="33">
        <v>3.8884569</v>
      </c>
      <c r="AM1174" s="33">
        <v>4.7952935999999999</v>
      </c>
      <c r="AN1174" s="33">
        <v>-1.2569041999999999</v>
      </c>
      <c r="AO1174" s="33">
        <v>-4.5991394999999997</v>
      </c>
      <c r="AP1174" s="33">
        <v>3.1888567000000001</v>
      </c>
      <c r="AQ1174" s="33">
        <v>13.474281</v>
      </c>
      <c r="AR1174" s="33">
        <v>11.623908999999999</v>
      </c>
      <c r="AS1174" s="33">
        <v>15.238467</v>
      </c>
      <c r="AT1174" s="33">
        <v>13.355606</v>
      </c>
      <c r="AU1174" s="33">
        <v>-7.6047080999999999</v>
      </c>
      <c r="AV1174" s="33">
        <v>-15.339224</v>
      </c>
      <c r="AW1174" s="33">
        <v>-20.471768999999998</v>
      </c>
      <c r="AX1174" s="33">
        <v>-30.327151000000001</v>
      </c>
      <c r="AY1174" s="33">
        <v>-23.938276999999999</v>
      </c>
      <c r="AZ1174" s="33">
        <v>-17.538311</v>
      </c>
      <c r="BA1174" s="33">
        <v>-9.8858016000000006</v>
      </c>
      <c r="BB1174" s="33">
        <v>-10.699465</v>
      </c>
      <c r="BC1174" s="33">
        <v>-11.962783</v>
      </c>
      <c r="BD1174" s="33">
        <v>-11.877853</v>
      </c>
      <c r="BE1174" s="33">
        <v>0.69658677999999996</v>
      </c>
      <c r="BF1174" s="33">
        <v>3.3344884000000001</v>
      </c>
      <c r="BG1174" s="33">
        <v>1.5182035</v>
      </c>
      <c r="BH1174" s="33">
        <v>-0.94431668000000002</v>
      </c>
      <c r="BI1174" s="33">
        <v>6.7010148000000003</v>
      </c>
      <c r="BJ1174" s="33">
        <v>7.1722855000000001</v>
      </c>
      <c r="BK1174" s="33">
        <v>8.4012957000000004</v>
      </c>
      <c r="BL1174" s="33">
        <v>2.5287088</v>
      </c>
      <c r="BM1174" s="33">
        <v>-0.50265126999999998</v>
      </c>
      <c r="BN1174" s="33">
        <v>8.3254058000000004</v>
      </c>
      <c r="BO1174" s="33">
        <v>21.272784000000001</v>
      </c>
      <c r="BP1174" s="33">
        <v>19.310314999999999</v>
      </c>
      <c r="BQ1174" s="33">
        <v>22.672739</v>
      </c>
      <c r="BR1174" s="33">
        <v>20.747779999999999</v>
      </c>
      <c r="BS1174" s="33">
        <v>-0.43768908000000001</v>
      </c>
      <c r="BT1174" s="33">
        <v>-9.4225642000000001</v>
      </c>
      <c r="BU1174" s="33">
        <v>-14.385545</v>
      </c>
      <c r="BV1174" s="33">
        <v>-23.472691000000001</v>
      </c>
      <c r="BW1174" s="33">
        <v>-17.797445</v>
      </c>
      <c r="BX1174" s="33">
        <v>-9.9650765999999997</v>
      </c>
      <c r="BY1174" s="33">
        <v>-6.8516474000000001</v>
      </c>
      <c r="BZ1174" s="33">
        <v>-7.3032465000000002</v>
      </c>
      <c r="CA1174" s="33">
        <v>-9.7418221999999997</v>
      </c>
      <c r="CB1174" s="33">
        <v>-9.9960050999999996</v>
      </c>
      <c r="CC1174" s="33">
        <v>3.7949850999999999</v>
      </c>
      <c r="CD1174" s="33">
        <v>6.0726618999999999</v>
      </c>
      <c r="CE1174" s="33">
        <v>4.3683100000000001</v>
      </c>
      <c r="CF1174" s="33">
        <v>1.7021599000000001</v>
      </c>
      <c r="CG1174" s="33">
        <v>8.5079507999999997</v>
      </c>
      <c r="CH1174" s="33">
        <v>9.4466552999999998</v>
      </c>
      <c r="CI1174" s="33">
        <v>10.898802</v>
      </c>
      <c r="CJ1174" s="33">
        <v>5.1506128000000002</v>
      </c>
      <c r="CK1174" s="33">
        <v>2.3345639999999999</v>
      </c>
      <c r="CL1174" s="33">
        <v>11.882963999999999</v>
      </c>
      <c r="CM1174" s="33">
        <v>26.674004</v>
      </c>
      <c r="CN1174" s="33">
        <v>24.633896</v>
      </c>
      <c r="CO1174" s="33">
        <v>27.821693</v>
      </c>
      <c r="CP1174" s="33">
        <v>25.867577000000001</v>
      </c>
      <c r="CQ1174" s="33">
        <v>4.5261664000000001</v>
      </c>
      <c r="CR1174" s="33">
        <v>-5.3247036999999997</v>
      </c>
      <c r="CS1174" s="33">
        <v>-10.170244</v>
      </c>
      <c r="CT1174" s="33">
        <v>-18.725313</v>
      </c>
      <c r="CU1174" s="33">
        <v>-13.544324</v>
      </c>
      <c r="CV1174" s="33">
        <v>-4.7198772</v>
      </c>
      <c r="CW1174" s="33">
        <v>-3.8174931000000001</v>
      </c>
      <c r="CX1174" s="33">
        <v>-3.9070282999999999</v>
      </c>
      <c r="CY1174" s="33">
        <v>-7.5208611999999997</v>
      </c>
      <c r="CZ1174" s="33">
        <v>-8.1141574999999992</v>
      </c>
      <c r="DA1174" s="33">
        <v>6.8933833</v>
      </c>
      <c r="DB1174" s="33">
        <v>8.8108354000000002</v>
      </c>
      <c r="DC1174" s="33">
        <v>7.2184165</v>
      </c>
      <c r="DD1174" s="33">
        <v>4.3486364000000002</v>
      </c>
      <c r="DE1174" s="33">
        <v>10.314887000000001</v>
      </c>
      <c r="DF1174" s="33">
        <v>11.721024999999999</v>
      </c>
      <c r="DG1174" s="33">
        <v>13.396307999999999</v>
      </c>
      <c r="DH1174" s="33">
        <v>7.7725169000000003</v>
      </c>
      <c r="DI1174" s="33">
        <v>5.1717791999999996</v>
      </c>
      <c r="DJ1174" s="33">
        <v>15.440522</v>
      </c>
      <c r="DK1174" s="33">
        <v>32.075223000000001</v>
      </c>
      <c r="DL1174" s="33">
        <v>29.957477000000001</v>
      </c>
      <c r="DM1174" s="33">
        <v>32.970647999999997</v>
      </c>
      <c r="DN1174" s="33">
        <v>30.987373999999999</v>
      </c>
      <c r="DO1174" s="33">
        <v>9.4900219999999997</v>
      </c>
      <c r="DP1174" s="33">
        <v>-1.2268432</v>
      </c>
      <c r="DQ1174" s="33">
        <v>-5.9549437999999997</v>
      </c>
      <c r="DR1174" s="33">
        <v>-13.977935</v>
      </c>
      <c r="DS1174" s="33">
        <v>-9.2912023999999995</v>
      </c>
      <c r="DT1174" s="33">
        <v>0.52532213999999999</v>
      </c>
      <c r="DU1174" s="33">
        <v>0.56334368999999995</v>
      </c>
      <c r="DV1174" s="33">
        <v>0.99657132000000004</v>
      </c>
      <c r="DW1174" s="33">
        <v>-4.3141463</v>
      </c>
      <c r="DX1174" s="33">
        <v>-5.3970685999999999</v>
      </c>
      <c r="DY1174" s="33">
        <v>11.366978</v>
      </c>
      <c r="DZ1174" s="33">
        <v>12.764322999999999</v>
      </c>
      <c r="EA1174" s="33">
        <v>11.333518</v>
      </c>
      <c r="EB1174" s="33">
        <v>8.1697282999999992</v>
      </c>
      <c r="EC1174" s="33">
        <v>12.923814999999999</v>
      </c>
      <c r="ED1174" s="33">
        <v>15.004854</v>
      </c>
      <c r="EE1174" s="33">
        <v>17.002310000000001</v>
      </c>
      <c r="EF1174" s="33">
        <v>11.55813</v>
      </c>
      <c r="EG1174" s="33">
        <v>9.2682673999999992</v>
      </c>
      <c r="EH1174" s="33">
        <v>20.577072000000001</v>
      </c>
      <c r="EI1174" s="33">
        <v>39.873725999999998</v>
      </c>
      <c r="EJ1174" s="33">
        <v>37.643883000000002</v>
      </c>
      <c r="EK1174" s="33">
        <v>40.404919999999997</v>
      </c>
      <c r="EL1174" s="33">
        <v>38.379547000000002</v>
      </c>
      <c r="EM1174" s="33">
        <v>16.657041</v>
      </c>
      <c r="EN1174" s="33">
        <v>4.6898163999999998</v>
      </c>
      <c r="EO1174" s="33">
        <v>0.13128049999999999</v>
      </c>
      <c r="EP1174" s="33">
        <v>-7.1234751999999997</v>
      </c>
      <c r="EQ1174" s="33">
        <v>-3.1503703999999999</v>
      </c>
      <c r="ER1174" s="33">
        <v>8.0985569999999996</v>
      </c>
      <c r="ES1174" s="33">
        <v>70.890676999999997</v>
      </c>
      <c r="ET1174" s="33">
        <v>70.258318000000003</v>
      </c>
      <c r="EU1174" s="33">
        <v>69.8733</v>
      </c>
      <c r="EV1174" s="33">
        <v>69.277714000000003</v>
      </c>
      <c r="EW1174" s="33">
        <v>68.775913000000003</v>
      </c>
      <c r="EX1174" s="33">
        <v>67.910880000000006</v>
      </c>
      <c r="EY1174" s="33">
        <v>68.06568</v>
      </c>
      <c r="EZ1174" s="33">
        <v>69.943897000000007</v>
      </c>
      <c r="FA1174" s="33">
        <v>72.428415000000001</v>
      </c>
      <c r="FB1174" s="33">
        <v>75.519399000000007</v>
      </c>
      <c r="FC1174" s="33">
        <v>78.649063999999996</v>
      </c>
      <c r="FD1174" s="33">
        <v>81.313132999999993</v>
      </c>
      <c r="FE1174" s="33">
        <v>83.591340000000002</v>
      </c>
      <c r="FF1174" s="33">
        <v>84.771675000000002</v>
      </c>
      <c r="FG1174" s="33">
        <v>84.784018000000003</v>
      </c>
      <c r="FH1174" s="33">
        <v>85.063350999999997</v>
      </c>
      <c r="FI1174" s="33">
        <v>83.701982999999998</v>
      </c>
      <c r="FJ1174" s="33">
        <v>81.410462999999993</v>
      </c>
      <c r="FK1174" s="33">
        <v>79.663359</v>
      </c>
      <c r="FL1174" s="33">
        <v>77.206844000000004</v>
      </c>
      <c r="FM1174" s="33">
        <v>74.516019</v>
      </c>
      <c r="FN1174" s="33">
        <v>72.205029999999994</v>
      </c>
      <c r="FO1174" s="33">
        <v>70.352715000000003</v>
      </c>
      <c r="FP1174" s="33">
        <v>69.412357999999998</v>
      </c>
      <c r="FQ1174" s="33">
        <v>71.148150000000001</v>
      </c>
      <c r="FR1174" s="82">
        <v>9.8091340000000002</v>
      </c>
      <c r="FS1174">
        <v>1</v>
      </c>
    </row>
    <row r="1175" spans="1:175" x14ac:dyDescent="0.2">
      <c r="A1175" s="18" t="s">
        <v>197</v>
      </c>
      <c r="B1175" s="27" t="s">
        <v>250</v>
      </c>
      <c r="C1175" s="27">
        <v>42943</v>
      </c>
      <c r="D1175" s="33">
        <v>495</v>
      </c>
      <c r="E1175" s="33">
        <v>249.77524</v>
      </c>
      <c r="F1175" s="33">
        <v>242.09276</v>
      </c>
      <c r="G1175" s="33">
        <v>242.56109000000001</v>
      </c>
      <c r="H1175" s="33">
        <v>244.67614</v>
      </c>
      <c r="I1175" s="33">
        <v>250.48034000000001</v>
      </c>
      <c r="J1175" s="33">
        <v>263.94533999999999</v>
      </c>
      <c r="K1175" s="33">
        <v>283.07360999999997</v>
      </c>
      <c r="L1175" s="33">
        <v>298.08130999999997</v>
      </c>
      <c r="M1175" s="33">
        <v>302.77607</v>
      </c>
      <c r="N1175" s="33">
        <v>309.67818</v>
      </c>
      <c r="O1175" s="33">
        <v>312.63902000000002</v>
      </c>
      <c r="P1175" s="33">
        <v>301.67131000000001</v>
      </c>
      <c r="Q1175" s="33">
        <v>292.17119000000002</v>
      </c>
      <c r="R1175" s="33">
        <v>293.99527</v>
      </c>
      <c r="S1175" s="33">
        <v>288.57179000000002</v>
      </c>
      <c r="T1175" s="33">
        <v>280.47278</v>
      </c>
      <c r="U1175" s="33">
        <v>270.48171000000002</v>
      </c>
      <c r="V1175" s="33">
        <v>262.58404999999999</v>
      </c>
      <c r="W1175" s="33">
        <v>275.31671</v>
      </c>
      <c r="X1175" s="33">
        <v>284.34422000000001</v>
      </c>
      <c r="Y1175" s="33">
        <v>277.32522</v>
      </c>
      <c r="Z1175" s="33">
        <v>268.06657999999999</v>
      </c>
      <c r="AA1175" s="33">
        <v>260.28482000000002</v>
      </c>
      <c r="AB1175" s="33">
        <v>252.92314999999999</v>
      </c>
      <c r="AC1175" s="33">
        <v>-1.1414522</v>
      </c>
      <c r="AD1175" s="33">
        <v>-2.5473490999999999</v>
      </c>
      <c r="AE1175" s="33">
        <v>-2.6217939000000001</v>
      </c>
      <c r="AF1175" s="33">
        <v>-3.7843759000000001</v>
      </c>
      <c r="AG1175" s="33">
        <v>-3.3444942000000002</v>
      </c>
      <c r="AH1175" s="33">
        <v>-10.253787000000001</v>
      </c>
      <c r="AI1175" s="33">
        <v>-5.8174020000000004</v>
      </c>
      <c r="AJ1175" s="33">
        <v>-17.941029</v>
      </c>
      <c r="AK1175" s="33">
        <v>-21.548594000000001</v>
      </c>
      <c r="AL1175" s="33">
        <v>-5.4280062999999998</v>
      </c>
      <c r="AM1175" s="33">
        <v>-8.5334830000000004</v>
      </c>
      <c r="AN1175" s="33">
        <v>-8.4254443000000006</v>
      </c>
      <c r="AO1175" s="33">
        <v>-1.5952681</v>
      </c>
      <c r="AP1175" s="33">
        <v>6.1965893000000003</v>
      </c>
      <c r="AQ1175" s="33">
        <v>12.718673000000001</v>
      </c>
      <c r="AR1175" s="33">
        <v>12.678395</v>
      </c>
      <c r="AS1175" s="33">
        <v>15.382483000000001</v>
      </c>
      <c r="AT1175" s="33">
        <v>16.029812</v>
      </c>
      <c r="AU1175" s="33">
        <v>10.683937999999999</v>
      </c>
      <c r="AV1175" s="33">
        <v>3.9870969999999999E-2</v>
      </c>
      <c r="AW1175" s="33">
        <v>-8.0380529999999997</v>
      </c>
      <c r="AX1175" s="33">
        <v>-8.3263662000000007</v>
      </c>
      <c r="AY1175" s="33">
        <v>-4.9917128999999996</v>
      </c>
      <c r="AZ1175" s="33">
        <v>-4.7555825</v>
      </c>
      <c r="BA1175" s="33">
        <v>1.9149335000000001</v>
      </c>
      <c r="BB1175" s="33">
        <v>1.9530403000000001</v>
      </c>
      <c r="BC1175" s="33">
        <v>4.9883015000000004</v>
      </c>
      <c r="BD1175" s="33">
        <v>-1.3986386</v>
      </c>
      <c r="BE1175" s="33">
        <v>1.5356726000000001</v>
      </c>
      <c r="BF1175" s="33">
        <v>-7.4440135999999999</v>
      </c>
      <c r="BG1175" s="33">
        <v>-3.2573591</v>
      </c>
      <c r="BH1175" s="33">
        <v>-11.408568000000001</v>
      </c>
      <c r="BI1175" s="33">
        <v>-14.784933000000001</v>
      </c>
      <c r="BJ1175" s="33">
        <v>-2.5538856999999999</v>
      </c>
      <c r="BK1175" s="33">
        <v>-5.4222596000000003</v>
      </c>
      <c r="BL1175" s="33">
        <v>-5.2261265999999997</v>
      </c>
      <c r="BM1175" s="33">
        <v>2.0773902999999998</v>
      </c>
      <c r="BN1175" s="33">
        <v>10.72743</v>
      </c>
      <c r="BO1175" s="33">
        <v>20.298168</v>
      </c>
      <c r="BP1175" s="33">
        <v>20.245888999999998</v>
      </c>
      <c r="BQ1175" s="33">
        <v>22.811709</v>
      </c>
      <c r="BR1175" s="33">
        <v>23.360095999999999</v>
      </c>
      <c r="BS1175" s="33">
        <v>16.288029000000002</v>
      </c>
      <c r="BT1175" s="33">
        <v>3.5077729</v>
      </c>
      <c r="BU1175" s="33">
        <v>-4.8911959999999999</v>
      </c>
      <c r="BV1175" s="33">
        <v>-4.7197499000000001</v>
      </c>
      <c r="BW1175" s="33">
        <v>-1.8926038000000001</v>
      </c>
      <c r="BX1175" s="33">
        <v>-1.8900939999999999</v>
      </c>
      <c r="BY1175" s="33">
        <v>4.0317768999999997</v>
      </c>
      <c r="BZ1175" s="33">
        <v>5.0699964</v>
      </c>
      <c r="CA1175" s="33">
        <v>10.259029999999999</v>
      </c>
      <c r="CB1175" s="33">
        <v>0.25371578</v>
      </c>
      <c r="CC1175" s="33">
        <v>4.9156613</v>
      </c>
      <c r="CD1175" s="33">
        <v>-5.4979734000000002</v>
      </c>
      <c r="CE1175" s="33">
        <v>-1.4842812000000001</v>
      </c>
      <c r="CF1175" s="33">
        <v>-6.8842049000000003</v>
      </c>
      <c r="CG1175" s="33">
        <v>-10.100443</v>
      </c>
      <c r="CH1175" s="33">
        <v>-0.56327844000000005</v>
      </c>
      <c r="CI1175" s="33">
        <v>-3.2674357999999999</v>
      </c>
      <c r="CJ1175" s="33">
        <v>-3.0102890000000002</v>
      </c>
      <c r="CK1175" s="33">
        <v>4.6210623000000002</v>
      </c>
      <c r="CL1175" s="33">
        <v>13.865477</v>
      </c>
      <c r="CM1175" s="33">
        <v>25.547702999999998</v>
      </c>
      <c r="CN1175" s="33">
        <v>25.487112</v>
      </c>
      <c r="CO1175" s="33">
        <v>27.957169</v>
      </c>
      <c r="CP1175" s="33">
        <v>28.437028999999999</v>
      </c>
      <c r="CQ1175" s="33">
        <v>20.169405000000001</v>
      </c>
      <c r="CR1175" s="33">
        <v>5.9096313</v>
      </c>
      <c r="CS1175" s="33">
        <v>-2.7116923000000002</v>
      </c>
      <c r="CT1175" s="33">
        <v>-2.2218184000000001</v>
      </c>
      <c r="CU1175" s="33">
        <v>0.25382978</v>
      </c>
      <c r="CV1175" s="33">
        <v>9.4534549999999995E-2</v>
      </c>
      <c r="CW1175" s="33">
        <v>6.1486203000000001</v>
      </c>
      <c r="CX1175" s="33">
        <v>8.1869523999999991</v>
      </c>
      <c r="CY1175" s="33">
        <v>15.529759</v>
      </c>
      <c r="CZ1175" s="33">
        <v>1.9060702</v>
      </c>
      <c r="DA1175" s="33">
        <v>8.2956500000000002</v>
      </c>
      <c r="DB1175" s="33">
        <v>-3.5519333</v>
      </c>
      <c r="DC1175" s="33">
        <v>0.28879674</v>
      </c>
      <c r="DD1175" s="33">
        <v>-2.3598420999999998</v>
      </c>
      <c r="DE1175" s="33">
        <v>-5.4159522999999998</v>
      </c>
      <c r="DF1175" s="33">
        <v>1.4273288</v>
      </c>
      <c r="DG1175" s="33">
        <v>-1.1126119999999999</v>
      </c>
      <c r="DH1175" s="33">
        <v>-0.79445127999999998</v>
      </c>
      <c r="DI1175" s="33">
        <v>7.1647343000000001</v>
      </c>
      <c r="DJ1175" s="33">
        <v>17.003523000000001</v>
      </c>
      <c r="DK1175" s="33">
        <v>30.797238</v>
      </c>
      <c r="DL1175" s="33">
        <v>30.728335000000001</v>
      </c>
      <c r="DM1175" s="33">
        <v>33.102628000000003</v>
      </c>
      <c r="DN1175" s="33">
        <v>33.513961999999999</v>
      </c>
      <c r="DO1175" s="33">
        <v>24.050781000000001</v>
      </c>
      <c r="DP1175" s="33">
        <v>8.3114895999999998</v>
      </c>
      <c r="DQ1175" s="33">
        <v>-0.53218871000000001</v>
      </c>
      <c r="DR1175" s="33">
        <v>0.276113</v>
      </c>
      <c r="DS1175" s="33">
        <v>2.4002633000000002</v>
      </c>
      <c r="DT1175" s="33">
        <v>2.0791631000000002</v>
      </c>
      <c r="DU1175" s="33">
        <v>9.2050059999999991</v>
      </c>
      <c r="DV1175" s="33">
        <v>12.687341999999999</v>
      </c>
      <c r="DW1175" s="33">
        <v>23.139855000000001</v>
      </c>
      <c r="DX1175" s="33">
        <v>4.2918075</v>
      </c>
      <c r="DY1175" s="33">
        <v>13.175817</v>
      </c>
      <c r="DZ1175" s="33">
        <v>-0.74216037999999995</v>
      </c>
      <c r="EA1175" s="33">
        <v>2.8488397000000001</v>
      </c>
      <c r="EB1175" s="33">
        <v>4.1726191000000004</v>
      </c>
      <c r="EC1175" s="33">
        <v>1.3477081</v>
      </c>
      <c r="ED1175" s="33">
        <v>4.3014495000000004</v>
      </c>
      <c r="EE1175" s="33">
        <v>1.9986113999999999</v>
      </c>
      <c r="EF1175" s="33">
        <v>2.4048664</v>
      </c>
      <c r="EG1175" s="33">
        <v>10.837393</v>
      </c>
      <c r="EH1175" s="33">
        <v>21.534364</v>
      </c>
      <c r="EI1175" s="33">
        <v>38.376731999999997</v>
      </c>
      <c r="EJ1175" s="33">
        <v>38.295828999999998</v>
      </c>
      <c r="EK1175" s="33">
        <v>40.531854000000003</v>
      </c>
      <c r="EL1175" s="33">
        <v>40.844245999999998</v>
      </c>
      <c r="EM1175" s="33">
        <v>29.654872000000001</v>
      </c>
      <c r="EN1175" s="33">
        <v>11.779392</v>
      </c>
      <c r="EO1175" s="33">
        <v>2.6146683999999998</v>
      </c>
      <c r="EP1175" s="33">
        <v>3.8827292999999998</v>
      </c>
      <c r="EQ1175" s="33">
        <v>5.4993724000000004</v>
      </c>
      <c r="ER1175" s="33">
        <v>4.9446515</v>
      </c>
      <c r="ES1175" s="33">
        <v>67.673472000000004</v>
      </c>
      <c r="ET1175" s="33">
        <v>67.050066999999999</v>
      </c>
      <c r="EU1175" s="33">
        <v>66.779750000000007</v>
      </c>
      <c r="EV1175" s="33">
        <v>65.729369000000005</v>
      </c>
      <c r="EW1175" s="33">
        <v>65.560986</v>
      </c>
      <c r="EX1175" s="33">
        <v>64.684163999999996</v>
      </c>
      <c r="EY1175" s="33">
        <v>64.837703000000005</v>
      </c>
      <c r="EZ1175" s="33">
        <v>66.498313999999993</v>
      </c>
      <c r="FA1175" s="33">
        <v>69.538083</v>
      </c>
      <c r="FB1175" s="33">
        <v>73.631415000000004</v>
      </c>
      <c r="FC1175" s="33">
        <v>77.418520999999998</v>
      </c>
      <c r="FD1175" s="33">
        <v>80.234335000000002</v>
      </c>
      <c r="FE1175" s="33">
        <v>83.343958000000001</v>
      </c>
      <c r="FF1175" s="33">
        <v>84.641706999999997</v>
      </c>
      <c r="FG1175" s="33">
        <v>85.838640999999996</v>
      </c>
      <c r="FH1175" s="33">
        <v>86.256555000000006</v>
      </c>
      <c r="FI1175" s="33">
        <v>86.157855999999995</v>
      </c>
      <c r="FJ1175" s="33">
        <v>84.545727999999997</v>
      </c>
      <c r="FK1175" s="33">
        <v>83.078202000000005</v>
      </c>
      <c r="FL1175" s="33">
        <v>79.168313999999995</v>
      </c>
      <c r="FM1175" s="33">
        <v>76.285307000000003</v>
      </c>
      <c r="FN1175" s="33">
        <v>74.016786999999994</v>
      </c>
      <c r="FO1175" s="33">
        <v>72.778711999999999</v>
      </c>
      <c r="FP1175" s="33">
        <v>70.823806000000005</v>
      </c>
      <c r="FQ1175" s="33">
        <v>59.733260000000001</v>
      </c>
      <c r="FR1175" s="82">
        <v>9.7664589999999993</v>
      </c>
      <c r="FS1175">
        <v>1</v>
      </c>
    </row>
    <row r="1176" spans="1:175" x14ac:dyDescent="0.2">
      <c r="A1176" s="18" t="s">
        <v>197</v>
      </c>
      <c r="B1176" s="27" t="s">
        <v>250</v>
      </c>
      <c r="C1176" s="27">
        <v>42947</v>
      </c>
      <c r="D1176" s="33">
        <v>495</v>
      </c>
      <c r="E1176" s="33">
        <v>206.74280999999999</v>
      </c>
      <c r="F1176" s="33">
        <v>200.89482000000001</v>
      </c>
      <c r="G1176" s="33">
        <v>200.28487999999999</v>
      </c>
      <c r="H1176" s="33">
        <v>202.93529000000001</v>
      </c>
      <c r="I1176" s="33">
        <v>214.80122</v>
      </c>
      <c r="J1176" s="33">
        <v>232.24126000000001</v>
      </c>
      <c r="K1176" s="33">
        <v>256.01310000000001</v>
      </c>
      <c r="L1176" s="33">
        <v>271.86354999999998</v>
      </c>
      <c r="M1176" s="33">
        <v>280.41219000000001</v>
      </c>
      <c r="N1176" s="33">
        <v>286.51573000000002</v>
      </c>
      <c r="O1176" s="33">
        <v>292.53728000000001</v>
      </c>
      <c r="P1176" s="33">
        <v>286.40591999999998</v>
      </c>
      <c r="Q1176" s="33">
        <v>278.18187</v>
      </c>
      <c r="R1176" s="33">
        <v>277.39749999999998</v>
      </c>
      <c r="S1176" s="33">
        <v>275.45530000000002</v>
      </c>
      <c r="T1176" s="33">
        <v>266.05464999999998</v>
      </c>
      <c r="U1176" s="33">
        <v>253.33384000000001</v>
      </c>
      <c r="V1176" s="33">
        <v>246.76796999999999</v>
      </c>
      <c r="W1176" s="33">
        <v>256.79575999999997</v>
      </c>
      <c r="X1176" s="33">
        <v>262.35174999999998</v>
      </c>
      <c r="Y1176" s="33">
        <v>258.77181000000002</v>
      </c>
      <c r="Z1176" s="33">
        <v>253.89348000000001</v>
      </c>
      <c r="AA1176" s="33">
        <v>244.71104</v>
      </c>
      <c r="AB1176" s="33">
        <v>234.10606000000001</v>
      </c>
      <c r="AC1176" s="33">
        <v>7.3800419000000002</v>
      </c>
      <c r="AD1176" s="33">
        <v>7.6634776999999996</v>
      </c>
      <c r="AE1176" s="33">
        <v>8.0638077999999993</v>
      </c>
      <c r="AF1176" s="33">
        <v>-1.0157429</v>
      </c>
      <c r="AG1176" s="33">
        <v>-4.1854483</v>
      </c>
      <c r="AH1176" s="33">
        <v>-6.3859338000000001</v>
      </c>
      <c r="AI1176" s="33">
        <v>-9.2977599000000009</v>
      </c>
      <c r="AJ1176" s="33">
        <v>-17.962942999999999</v>
      </c>
      <c r="AK1176" s="33">
        <v>-22.597238000000001</v>
      </c>
      <c r="AL1176" s="33">
        <v>-22.829941000000002</v>
      </c>
      <c r="AM1176" s="33">
        <v>-25.065286</v>
      </c>
      <c r="AN1176" s="33">
        <v>-13.576305</v>
      </c>
      <c r="AO1176" s="33">
        <v>-7.9659075000000001</v>
      </c>
      <c r="AP1176" s="33">
        <v>-6.3264690000000003</v>
      </c>
      <c r="AQ1176" s="33">
        <v>5.2100162000000001</v>
      </c>
      <c r="AR1176" s="33">
        <v>4.2244788</v>
      </c>
      <c r="AS1176" s="33">
        <v>-1.8022716999999999</v>
      </c>
      <c r="AT1176" s="33">
        <v>0.13477621000000001</v>
      </c>
      <c r="AU1176" s="33">
        <v>-16.064454000000001</v>
      </c>
      <c r="AV1176" s="33">
        <v>-16.634150999999999</v>
      </c>
      <c r="AW1176" s="33">
        <v>-19.315071</v>
      </c>
      <c r="AX1176" s="33">
        <v>-15.287148</v>
      </c>
      <c r="AY1176" s="33">
        <v>-21.357921999999999</v>
      </c>
      <c r="AZ1176" s="33">
        <v>-28.510192</v>
      </c>
      <c r="BA1176" s="33">
        <v>12.722533</v>
      </c>
      <c r="BB1176" s="33">
        <v>11.922435999999999</v>
      </c>
      <c r="BC1176" s="33">
        <v>12.663282000000001</v>
      </c>
      <c r="BD1176" s="33">
        <v>1.2451547999999999</v>
      </c>
      <c r="BE1176" s="33">
        <v>-1.8804983</v>
      </c>
      <c r="BF1176" s="33">
        <v>-3.6508764</v>
      </c>
      <c r="BG1176" s="33">
        <v>-6.4788481000000004</v>
      </c>
      <c r="BH1176" s="33">
        <v>-14.378166</v>
      </c>
      <c r="BI1176" s="33">
        <v>-18.687002</v>
      </c>
      <c r="BJ1176" s="33">
        <v>-18.507332999999999</v>
      </c>
      <c r="BK1176" s="33">
        <v>-20.912590000000002</v>
      </c>
      <c r="BL1176" s="33">
        <v>-9.7973502999999997</v>
      </c>
      <c r="BM1176" s="33">
        <v>-4.1158149999999996</v>
      </c>
      <c r="BN1176" s="33">
        <v>-1.9666326000000001</v>
      </c>
      <c r="BO1176" s="33">
        <v>12.722784000000001</v>
      </c>
      <c r="BP1176" s="33">
        <v>11.624478999999999</v>
      </c>
      <c r="BQ1176" s="33">
        <v>5.4018547999999997</v>
      </c>
      <c r="BR1176" s="33">
        <v>7.1548420000000004</v>
      </c>
      <c r="BS1176" s="33">
        <v>-11.177453</v>
      </c>
      <c r="BT1176" s="33">
        <v>-12.158761</v>
      </c>
      <c r="BU1176" s="33">
        <v>-14.013699000000001</v>
      </c>
      <c r="BV1176" s="33">
        <v>-9.5205234000000001</v>
      </c>
      <c r="BW1176" s="33">
        <v>-14.909599</v>
      </c>
      <c r="BX1176" s="33">
        <v>-20.750909</v>
      </c>
      <c r="BY1176" s="33">
        <v>16.422726000000001</v>
      </c>
      <c r="BZ1176" s="33">
        <v>14.872177000000001</v>
      </c>
      <c r="CA1176" s="33">
        <v>15.848864000000001</v>
      </c>
      <c r="CB1176" s="33">
        <v>2.8110455999999999</v>
      </c>
      <c r="CC1176" s="33">
        <v>-0.28409689999999999</v>
      </c>
      <c r="CD1176" s="33">
        <v>-1.7565839000000001</v>
      </c>
      <c r="CE1176" s="33">
        <v>-4.5264783</v>
      </c>
      <c r="CF1176" s="33">
        <v>-11.89536</v>
      </c>
      <c r="CG1176" s="33">
        <v>-15.978783999999999</v>
      </c>
      <c r="CH1176" s="33">
        <v>-15.513508</v>
      </c>
      <c r="CI1176" s="33">
        <v>-18.036446000000002</v>
      </c>
      <c r="CJ1176" s="33">
        <v>-7.1800575000000002</v>
      </c>
      <c r="CK1176" s="33">
        <v>-1.4492525999999999</v>
      </c>
      <c r="CL1176" s="33">
        <v>1.0529767000000001</v>
      </c>
      <c r="CM1176" s="33">
        <v>17.926103999999999</v>
      </c>
      <c r="CN1176" s="33">
        <v>16.749697000000001</v>
      </c>
      <c r="CO1176" s="33">
        <v>10.391411</v>
      </c>
      <c r="CP1176" s="33">
        <v>12.016918</v>
      </c>
      <c r="CQ1176" s="33">
        <v>-7.7927312999999998</v>
      </c>
      <c r="CR1176" s="33">
        <v>-9.0591191999999996</v>
      </c>
      <c r="CS1176" s="33">
        <v>-10.341984999999999</v>
      </c>
      <c r="CT1176" s="33">
        <v>-5.5265765</v>
      </c>
      <c r="CU1176" s="33">
        <v>-10.44351</v>
      </c>
      <c r="CV1176" s="33">
        <v>-15.376854</v>
      </c>
      <c r="CW1176" s="33">
        <v>20.122919</v>
      </c>
      <c r="CX1176" s="33">
        <v>17.821919000000001</v>
      </c>
      <c r="CY1176" s="33">
        <v>19.034445000000002</v>
      </c>
      <c r="CZ1176" s="33">
        <v>4.3769365000000002</v>
      </c>
      <c r="DA1176" s="33">
        <v>1.3123045</v>
      </c>
      <c r="DB1176" s="33">
        <v>0.13770850000000001</v>
      </c>
      <c r="DC1176" s="33">
        <v>-2.5741084999999999</v>
      </c>
      <c r="DD1176" s="33">
        <v>-9.4125540000000001</v>
      </c>
      <c r="DE1176" s="33">
        <v>-13.270566000000001</v>
      </c>
      <c r="DF1176" s="33">
        <v>-12.519683000000001</v>
      </c>
      <c r="DG1176" s="33">
        <v>-15.160301</v>
      </c>
      <c r="DH1176" s="33">
        <v>-4.5627646999999998</v>
      </c>
      <c r="DI1176" s="33">
        <v>1.2173098</v>
      </c>
      <c r="DJ1176" s="33">
        <v>4.0725860999999997</v>
      </c>
      <c r="DK1176" s="33">
        <v>23.129422999999999</v>
      </c>
      <c r="DL1176" s="33">
        <v>21.874914</v>
      </c>
      <c r="DM1176" s="33">
        <v>15.380967</v>
      </c>
      <c r="DN1176" s="33">
        <v>16.878993999999999</v>
      </c>
      <c r="DO1176" s="33">
        <v>-4.4080095999999998</v>
      </c>
      <c r="DP1176" s="33">
        <v>-5.9594776999999999</v>
      </c>
      <c r="DQ1176" s="33">
        <v>-6.6702705</v>
      </c>
      <c r="DR1176" s="33">
        <v>-1.5326295999999999</v>
      </c>
      <c r="DS1176" s="33">
        <v>-5.9774212999999996</v>
      </c>
      <c r="DT1176" s="33">
        <v>-10.002798</v>
      </c>
      <c r="DU1176" s="33">
        <v>25.465409000000001</v>
      </c>
      <c r="DV1176" s="33">
        <v>22.080877000000001</v>
      </c>
      <c r="DW1176" s="33">
        <v>23.633918999999999</v>
      </c>
      <c r="DX1176" s="33">
        <v>6.6378342000000004</v>
      </c>
      <c r="DY1176" s="33">
        <v>3.6172545999999999</v>
      </c>
      <c r="DZ1176" s="33">
        <v>2.8727659000000001</v>
      </c>
      <c r="EA1176" s="33">
        <v>0.24480333000000001</v>
      </c>
      <c r="EB1176" s="33">
        <v>-5.8277766</v>
      </c>
      <c r="EC1176" s="33">
        <v>-9.3603287999999996</v>
      </c>
      <c r="ED1176" s="33">
        <v>-8.1970747999999993</v>
      </c>
      <c r="EE1176" s="33">
        <v>-11.007605999999999</v>
      </c>
      <c r="EF1176" s="33">
        <v>-0.7838096</v>
      </c>
      <c r="EG1176" s="33">
        <v>5.0674023000000004</v>
      </c>
      <c r="EH1176" s="33">
        <v>8.4324224000000001</v>
      </c>
      <c r="EI1176" s="33">
        <v>30.642191</v>
      </c>
      <c r="EJ1176" s="33">
        <v>29.274915</v>
      </c>
      <c r="EK1176" s="33">
        <v>22.585093000000001</v>
      </c>
      <c r="EL1176" s="33">
        <v>23.899059999999999</v>
      </c>
      <c r="EM1176" s="33">
        <v>0.478991</v>
      </c>
      <c r="EN1176" s="33">
        <v>-1.4840876000000001</v>
      </c>
      <c r="EO1176" s="33">
        <v>-1.3688982000000001</v>
      </c>
      <c r="EP1176" s="33">
        <v>4.2339954000000004</v>
      </c>
      <c r="EQ1176" s="33">
        <v>0.47090145999999999</v>
      </c>
      <c r="ER1176" s="33">
        <v>-2.2435157999999999</v>
      </c>
      <c r="ES1176" s="33">
        <v>68.523460999999998</v>
      </c>
      <c r="ET1176" s="33">
        <v>67.815821999999997</v>
      </c>
      <c r="EU1176" s="33">
        <v>66.400395000000003</v>
      </c>
      <c r="EV1176" s="33">
        <v>65.678990999999996</v>
      </c>
      <c r="EW1176" s="33">
        <v>64.784064999999998</v>
      </c>
      <c r="EX1176" s="33">
        <v>63.805728000000002</v>
      </c>
      <c r="EY1176" s="33">
        <v>63.474623000000001</v>
      </c>
      <c r="EZ1176" s="33">
        <v>65.007059999999996</v>
      </c>
      <c r="FA1176" s="33">
        <v>67.718241000000006</v>
      </c>
      <c r="FB1176" s="33">
        <v>71.333786000000003</v>
      </c>
      <c r="FC1176" s="33">
        <v>75.657573999999997</v>
      </c>
      <c r="FD1176" s="33">
        <v>78.282548000000006</v>
      </c>
      <c r="FE1176" s="33">
        <v>80.760428000000005</v>
      </c>
      <c r="FF1176" s="33">
        <v>83.373478000000006</v>
      </c>
      <c r="FG1176" s="33">
        <v>84.611655999999996</v>
      </c>
      <c r="FH1176" s="33">
        <v>84.586313000000004</v>
      </c>
      <c r="FI1176" s="33">
        <v>84.636679999999998</v>
      </c>
      <c r="FJ1176" s="33">
        <v>83.550837999999999</v>
      </c>
      <c r="FK1176" s="33">
        <v>81.303741000000002</v>
      </c>
      <c r="FL1176" s="33">
        <v>77.491952999999995</v>
      </c>
      <c r="FM1176" s="33">
        <v>74.577752000000004</v>
      </c>
      <c r="FN1176" s="33">
        <v>72.549903999999998</v>
      </c>
      <c r="FO1176" s="33">
        <v>71.548685000000006</v>
      </c>
      <c r="FP1176" s="33">
        <v>70.076104000000001</v>
      </c>
      <c r="FQ1176" s="33">
        <v>78.937640000000002</v>
      </c>
      <c r="FR1176" s="82">
        <v>9.4476630000000004</v>
      </c>
      <c r="FS1176">
        <v>1</v>
      </c>
    </row>
    <row r="1177" spans="1:175" x14ac:dyDescent="0.2">
      <c r="A1177" s="18" t="s">
        <v>197</v>
      </c>
      <c r="B1177" s="27" t="s">
        <v>250</v>
      </c>
      <c r="C1177" s="27">
        <v>42923</v>
      </c>
      <c r="D1177" s="33">
        <v>493</v>
      </c>
      <c r="E1177" s="33">
        <v>226.51327000000001</v>
      </c>
      <c r="F1177" s="33">
        <v>219.29011</v>
      </c>
      <c r="G1177" s="33">
        <v>217.35831999999999</v>
      </c>
      <c r="H1177" s="33">
        <v>219.19354000000001</v>
      </c>
      <c r="I1177" s="33">
        <v>224.68879000000001</v>
      </c>
      <c r="J1177" s="33">
        <v>239.98308</v>
      </c>
      <c r="K1177" s="33">
        <v>257.75276000000002</v>
      </c>
      <c r="L1177" s="33">
        <v>273.74126000000001</v>
      </c>
      <c r="M1177" s="33">
        <v>285.92543000000001</v>
      </c>
      <c r="N1177" s="33">
        <v>293.12815999999998</v>
      </c>
      <c r="O1177" s="33">
        <v>302.59573999999998</v>
      </c>
      <c r="P1177" s="33">
        <v>295.97048000000001</v>
      </c>
      <c r="Q1177" s="33">
        <v>286.7013</v>
      </c>
      <c r="R1177" s="33">
        <v>289.62351999999998</v>
      </c>
      <c r="S1177" s="33">
        <v>282.81603000000001</v>
      </c>
      <c r="T1177" s="33">
        <v>275.91698000000002</v>
      </c>
      <c r="U1177" s="33">
        <v>265.16986000000003</v>
      </c>
      <c r="V1177" s="33">
        <v>257.75812999999999</v>
      </c>
      <c r="W1177" s="33">
        <v>265.03086999999999</v>
      </c>
      <c r="X1177" s="33">
        <v>270.60703000000001</v>
      </c>
      <c r="Y1177" s="33">
        <v>265.87157999999999</v>
      </c>
      <c r="Z1177" s="33">
        <v>258.30254000000002</v>
      </c>
      <c r="AA1177" s="33">
        <v>250.14141000000001</v>
      </c>
      <c r="AB1177" s="33">
        <v>237.25054</v>
      </c>
      <c r="AC1177" s="33">
        <v>-10.658478000000001</v>
      </c>
      <c r="AD1177" s="33">
        <v>-11.003956000000001</v>
      </c>
      <c r="AE1177" s="33">
        <v>-7.0799406999999999</v>
      </c>
      <c r="AF1177" s="33">
        <v>-17.846596000000002</v>
      </c>
      <c r="AG1177" s="33">
        <v>-3.4209149000000001</v>
      </c>
      <c r="AH1177" s="33">
        <v>2.9428078000000002</v>
      </c>
      <c r="AI1177" s="33">
        <v>-1.6952735999999999</v>
      </c>
      <c r="AJ1177" s="33">
        <v>-3.8210579999999998</v>
      </c>
      <c r="AK1177" s="33">
        <v>-4.5472868999999996</v>
      </c>
      <c r="AL1177" s="33">
        <v>-8.0498095999999997</v>
      </c>
      <c r="AM1177" s="33">
        <v>-10.871625</v>
      </c>
      <c r="AN1177" s="33">
        <v>-11.202156</v>
      </c>
      <c r="AO1177" s="33">
        <v>-0.35558986999999997</v>
      </c>
      <c r="AP1177" s="33">
        <v>10.303703000000001</v>
      </c>
      <c r="AQ1177" s="33">
        <v>16.202221999999999</v>
      </c>
      <c r="AR1177" s="33">
        <v>18.567461000000002</v>
      </c>
      <c r="AS1177" s="33">
        <v>17.066043000000001</v>
      </c>
      <c r="AT1177" s="33">
        <v>15.489528</v>
      </c>
      <c r="AU1177" s="33">
        <v>-0.78438030000000003</v>
      </c>
      <c r="AV1177" s="33">
        <v>-7.5330465999999996</v>
      </c>
      <c r="AW1177" s="33">
        <v>-7.0970803</v>
      </c>
      <c r="AX1177" s="33">
        <v>-5.9031710999999998</v>
      </c>
      <c r="AY1177" s="33">
        <v>-9.2500651999999999</v>
      </c>
      <c r="AZ1177" s="33">
        <v>-11.353483000000001</v>
      </c>
      <c r="BA1177" s="33">
        <v>-7.2167346999999999</v>
      </c>
      <c r="BB1177" s="33">
        <v>-7.1259012000000004</v>
      </c>
      <c r="BC1177" s="33">
        <v>-4.0932892000000001</v>
      </c>
      <c r="BD1177" s="33">
        <v>-11.514526999999999</v>
      </c>
      <c r="BE1177" s="33">
        <v>0.89618792000000003</v>
      </c>
      <c r="BF1177" s="33">
        <v>7.1682464000000001</v>
      </c>
      <c r="BG1177" s="33">
        <v>2.1931839000000002</v>
      </c>
      <c r="BH1177" s="33">
        <v>-1.3459684999999999</v>
      </c>
      <c r="BI1177" s="33">
        <v>-1.3254938999999999</v>
      </c>
      <c r="BJ1177" s="33">
        <v>-4.3070380000000004</v>
      </c>
      <c r="BK1177" s="33">
        <v>-7.2198706000000001</v>
      </c>
      <c r="BL1177" s="33">
        <v>-7.1332639000000002</v>
      </c>
      <c r="BM1177" s="33">
        <v>3.6644005000000002</v>
      </c>
      <c r="BN1177" s="33">
        <v>14.714565</v>
      </c>
      <c r="BO1177" s="33">
        <v>23.556004999999999</v>
      </c>
      <c r="BP1177" s="33">
        <v>26.047575999999999</v>
      </c>
      <c r="BQ1177" s="33">
        <v>24.363378000000001</v>
      </c>
      <c r="BR1177" s="33">
        <v>22.825879</v>
      </c>
      <c r="BS1177" s="33">
        <v>3.627834</v>
      </c>
      <c r="BT1177" s="33">
        <v>-3.4410208999999998</v>
      </c>
      <c r="BU1177" s="33">
        <v>-3.027784</v>
      </c>
      <c r="BV1177" s="33">
        <v>-1.5869241999999999</v>
      </c>
      <c r="BW1177" s="33">
        <v>-4.4608315000000003</v>
      </c>
      <c r="BX1177" s="33">
        <v>-6.7577476000000001</v>
      </c>
      <c r="BY1177" s="33">
        <v>-4.8329934999999997</v>
      </c>
      <c r="BZ1177" s="33">
        <v>-4.4399724000000003</v>
      </c>
      <c r="CA1177" s="33">
        <v>-2.0247435999999999</v>
      </c>
      <c r="CB1177" s="33">
        <v>-7.1289558</v>
      </c>
      <c r="CC1177" s="33">
        <v>3.8862002000000002</v>
      </c>
      <c r="CD1177" s="33">
        <v>10.094772000000001</v>
      </c>
      <c r="CE1177" s="33">
        <v>4.8863177000000002</v>
      </c>
      <c r="CF1177" s="33">
        <v>0.36827093</v>
      </c>
      <c r="CG1177" s="33">
        <v>0.90591007000000001</v>
      </c>
      <c r="CH1177" s="33">
        <v>-1.7148057999999999</v>
      </c>
      <c r="CI1177" s="33">
        <v>-4.6906767</v>
      </c>
      <c r="CJ1177" s="33">
        <v>-4.3151612000000004</v>
      </c>
      <c r="CK1177" s="33">
        <v>6.4486337000000002</v>
      </c>
      <c r="CL1177" s="33">
        <v>17.769514000000001</v>
      </c>
      <c r="CM1177" s="33">
        <v>28.649211999999999</v>
      </c>
      <c r="CN1177" s="33">
        <v>31.228280999999999</v>
      </c>
      <c r="CO1177" s="33">
        <v>29.417490000000001</v>
      </c>
      <c r="CP1177" s="33">
        <v>27.907012999999999</v>
      </c>
      <c r="CQ1177" s="33">
        <v>6.6837201000000004</v>
      </c>
      <c r="CR1177" s="33">
        <v>-0.60689627999999995</v>
      </c>
      <c r="CS1177" s="33">
        <v>-0.20940179</v>
      </c>
      <c r="CT1177" s="33">
        <v>1.4024951000000001</v>
      </c>
      <c r="CU1177" s="33">
        <v>-1.1438227999999999</v>
      </c>
      <c r="CV1177" s="33">
        <v>-3.5747553999999999</v>
      </c>
      <c r="CW1177" s="33">
        <v>-2.4492522999999999</v>
      </c>
      <c r="CX1177" s="33">
        <v>-1.7540435999999999</v>
      </c>
      <c r="CY1177" s="33">
        <v>4.3802130000000002E-2</v>
      </c>
      <c r="CZ1177" s="33">
        <v>-2.7433844000000001</v>
      </c>
      <c r="DA1177" s="33">
        <v>6.8762125000000003</v>
      </c>
      <c r="DB1177" s="33">
        <v>13.021298</v>
      </c>
      <c r="DC1177" s="33">
        <v>7.5794515999999996</v>
      </c>
      <c r="DD1177" s="33">
        <v>2.0825103999999999</v>
      </c>
      <c r="DE1177" s="33">
        <v>3.1373141000000002</v>
      </c>
      <c r="DF1177" s="33">
        <v>0.87742633000000003</v>
      </c>
      <c r="DG1177" s="33">
        <v>-2.1614827999999999</v>
      </c>
      <c r="DH1177" s="33">
        <v>-1.4970585999999999</v>
      </c>
      <c r="DI1177" s="33">
        <v>9.2328668</v>
      </c>
      <c r="DJ1177" s="33">
        <v>20.824463999999999</v>
      </c>
      <c r="DK1177" s="33">
        <v>33.742418999999998</v>
      </c>
      <c r="DL1177" s="33">
        <v>36.408985999999999</v>
      </c>
      <c r="DM1177" s="33">
        <v>34.471601999999997</v>
      </c>
      <c r="DN1177" s="33">
        <v>32.988146999999998</v>
      </c>
      <c r="DO1177" s="33">
        <v>9.7396063000000002</v>
      </c>
      <c r="DP1177" s="33">
        <v>2.2272283000000002</v>
      </c>
      <c r="DQ1177" s="33">
        <v>2.6089804000000001</v>
      </c>
      <c r="DR1177" s="33">
        <v>4.3919145000000004</v>
      </c>
      <c r="DS1177" s="33">
        <v>2.1731859</v>
      </c>
      <c r="DT1177" s="33">
        <v>-0.39176325000000001</v>
      </c>
      <c r="DU1177" s="33">
        <v>0.99249136999999998</v>
      </c>
      <c r="DV1177" s="33">
        <v>2.1240109</v>
      </c>
      <c r="DW1177" s="33">
        <v>3.0304536</v>
      </c>
      <c r="DX1177" s="33">
        <v>3.5886841999999999</v>
      </c>
      <c r="DY1177" s="33">
        <v>11.193315</v>
      </c>
      <c r="DZ1177" s="33">
        <v>17.246737</v>
      </c>
      <c r="EA1177" s="33">
        <v>11.467909000000001</v>
      </c>
      <c r="EB1177" s="33">
        <v>4.5575998000000002</v>
      </c>
      <c r="EC1177" s="33">
        <v>6.3591071000000001</v>
      </c>
      <c r="ED1177" s="33">
        <v>4.6201979</v>
      </c>
      <c r="EE1177" s="33">
        <v>1.4902715</v>
      </c>
      <c r="EF1177" s="33">
        <v>2.571834</v>
      </c>
      <c r="EG1177" s="33">
        <v>13.252857000000001</v>
      </c>
      <c r="EH1177" s="33">
        <v>25.235325</v>
      </c>
      <c r="EI1177" s="33">
        <v>41.096201999999998</v>
      </c>
      <c r="EJ1177" s="33">
        <v>43.889100999999997</v>
      </c>
      <c r="EK1177" s="33">
        <v>41.768937000000001</v>
      </c>
      <c r="EL1177" s="33">
        <v>40.324497999999998</v>
      </c>
      <c r="EM1177" s="33">
        <v>14.151821</v>
      </c>
      <c r="EN1177" s="33">
        <v>6.3192541000000002</v>
      </c>
      <c r="EO1177" s="33">
        <v>6.6782766999999996</v>
      </c>
      <c r="EP1177" s="33">
        <v>8.7081613999999998</v>
      </c>
      <c r="EQ1177" s="33">
        <v>6.9624195999999996</v>
      </c>
      <c r="ER1177" s="33">
        <v>4.2039719</v>
      </c>
      <c r="ES1177" s="33">
        <v>69.521727999999996</v>
      </c>
      <c r="ET1177" s="33">
        <v>69.614419999999996</v>
      </c>
      <c r="EU1177" s="33">
        <v>69.110410999999999</v>
      </c>
      <c r="EV1177" s="33">
        <v>67.995577999999995</v>
      </c>
      <c r="EW1177" s="33">
        <v>67.344110000000001</v>
      </c>
      <c r="EX1177" s="33">
        <v>66.795995000000005</v>
      </c>
      <c r="EY1177" s="33">
        <v>67.558806000000004</v>
      </c>
      <c r="EZ1177" s="33">
        <v>70.815077000000002</v>
      </c>
      <c r="FA1177" s="33">
        <v>74.700757999999993</v>
      </c>
      <c r="FB1177" s="33">
        <v>78.510093999999995</v>
      </c>
      <c r="FC1177" s="33">
        <v>82.982063999999994</v>
      </c>
      <c r="FD1177" s="33">
        <v>86.208877999999999</v>
      </c>
      <c r="FE1177" s="33">
        <v>88.124965000000003</v>
      </c>
      <c r="FF1177" s="33">
        <v>89.322244999999995</v>
      </c>
      <c r="FG1177" s="33">
        <v>89.865376999999995</v>
      </c>
      <c r="FH1177" s="33">
        <v>90.328040000000001</v>
      </c>
      <c r="FI1177" s="33">
        <v>89.280754000000002</v>
      </c>
      <c r="FJ1177" s="33">
        <v>88.433943999999997</v>
      </c>
      <c r="FK1177" s="33">
        <v>87.598910000000004</v>
      </c>
      <c r="FL1177" s="33">
        <v>84.953208000000004</v>
      </c>
      <c r="FM1177" s="33">
        <v>81.710871999999995</v>
      </c>
      <c r="FN1177" s="33">
        <v>79.750236999999998</v>
      </c>
      <c r="FO1177" s="33">
        <v>77.341883999999993</v>
      </c>
      <c r="FP1177" s="33">
        <v>75.971986000000001</v>
      </c>
      <c r="FQ1177" s="33">
        <v>67.110150000000004</v>
      </c>
      <c r="FR1177" s="82">
        <v>9.5763099999999994</v>
      </c>
      <c r="FS1177">
        <v>1</v>
      </c>
    </row>
    <row r="1178" spans="1:175" x14ac:dyDescent="0.2">
      <c r="A1178" s="18" t="s">
        <v>197</v>
      </c>
      <c r="B1178" s="27" t="s">
        <v>250</v>
      </c>
      <c r="C1178" s="27">
        <v>42948</v>
      </c>
      <c r="D1178" s="33">
        <v>495</v>
      </c>
      <c r="E1178" s="33">
        <v>241.93946</v>
      </c>
      <c r="F1178" s="33">
        <v>233.54374000000001</v>
      </c>
      <c r="G1178" s="33">
        <v>232.81217000000001</v>
      </c>
      <c r="H1178" s="33">
        <v>233.65738999999999</v>
      </c>
      <c r="I1178" s="33">
        <v>239.82817</v>
      </c>
      <c r="J1178" s="33">
        <v>251.44261</v>
      </c>
      <c r="K1178" s="33">
        <v>276.95305999999999</v>
      </c>
      <c r="L1178" s="33">
        <v>292.83269999999999</v>
      </c>
      <c r="M1178" s="33">
        <v>303.66158000000001</v>
      </c>
      <c r="N1178" s="33">
        <v>313.83163000000002</v>
      </c>
      <c r="O1178" s="33">
        <v>317.66309999999999</v>
      </c>
      <c r="P1178" s="33">
        <v>307.72071999999997</v>
      </c>
      <c r="Q1178" s="33">
        <v>298.75947000000002</v>
      </c>
      <c r="R1178" s="33">
        <v>296.26911000000001</v>
      </c>
      <c r="S1178" s="33">
        <v>292.06673000000001</v>
      </c>
      <c r="T1178" s="33">
        <v>280.9008</v>
      </c>
      <c r="U1178" s="33">
        <v>269.71168999999998</v>
      </c>
      <c r="V1178" s="33">
        <v>262.16521999999998</v>
      </c>
      <c r="W1178" s="33">
        <v>272.57781999999997</v>
      </c>
      <c r="X1178" s="33">
        <v>277.09796</v>
      </c>
      <c r="Y1178" s="33">
        <v>271.89559000000003</v>
      </c>
      <c r="Z1178" s="33">
        <v>264.68991999999997</v>
      </c>
      <c r="AA1178" s="33">
        <v>258.21694000000002</v>
      </c>
      <c r="AB1178" s="33">
        <v>247.78224</v>
      </c>
      <c r="AC1178" s="33">
        <v>-3.4275201000000002</v>
      </c>
      <c r="AD1178" s="33">
        <v>-1.8953856</v>
      </c>
      <c r="AE1178" s="33">
        <v>-3.0838066999999998</v>
      </c>
      <c r="AF1178" s="33">
        <v>-6.3134964</v>
      </c>
      <c r="AG1178" s="33">
        <v>-7.0313828000000003</v>
      </c>
      <c r="AH1178" s="33">
        <v>-17.028817</v>
      </c>
      <c r="AI1178" s="33">
        <v>-12.806718</v>
      </c>
      <c r="AJ1178" s="33">
        <v>-2.4770086</v>
      </c>
      <c r="AK1178" s="33">
        <v>1.3590004</v>
      </c>
      <c r="AL1178" s="33">
        <v>-0.80476672000000005</v>
      </c>
      <c r="AM1178" s="33">
        <v>-3.7847835000000001</v>
      </c>
      <c r="AN1178" s="33">
        <v>-5.9758617000000003</v>
      </c>
      <c r="AO1178" s="33">
        <v>-4.1989234</v>
      </c>
      <c r="AP1178" s="33">
        <v>3.8531819999999999</v>
      </c>
      <c r="AQ1178" s="33">
        <v>16.368309</v>
      </c>
      <c r="AR1178" s="33">
        <v>13.797131</v>
      </c>
      <c r="AS1178" s="33">
        <v>13.160117</v>
      </c>
      <c r="AT1178" s="33">
        <v>13.530106999999999</v>
      </c>
      <c r="AU1178" s="33">
        <v>1.3912633999999999</v>
      </c>
      <c r="AV1178" s="33">
        <v>-7.6957325000000001</v>
      </c>
      <c r="AW1178" s="33">
        <v>-7.3608292999999998</v>
      </c>
      <c r="AX1178" s="33">
        <v>-4.6163012999999999</v>
      </c>
      <c r="AY1178" s="33">
        <v>-8.7789467000000005</v>
      </c>
      <c r="AZ1178" s="33">
        <v>-13.864281</v>
      </c>
      <c r="BA1178" s="33">
        <v>-1.1861856</v>
      </c>
      <c r="BB1178" s="33">
        <v>0.15918187</v>
      </c>
      <c r="BC1178" s="33">
        <v>0.36181096000000001</v>
      </c>
      <c r="BD1178" s="33">
        <v>-4.0949831000000003</v>
      </c>
      <c r="BE1178" s="33">
        <v>-4.8124805999999998</v>
      </c>
      <c r="BF1178" s="33">
        <v>-13.060839</v>
      </c>
      <c r="BG1178" s="33">
        <v>-9.4615486000000004</v>
      </c>
      <c r="BH1178" s="33">
        <v>0.66921631999999998</v>
      </c>
      <c r="BI1178" s="33">
        <v>6.0472815000000004</v>
      </c>
      <c r="BJ1178" s="33">
        <v>3.4827287999999998</v>
      </c>
      <c r="BK1178" s="33">
        <v>4.6077319999999998E-2</v>
      </c>
      <c r="BL1178" s="33">
        <v>-2.3358454000000002</v>
      </c>
      <c r="BM1178" s="33">
        <v>-0.51019590000000004</v>
      </c>
      <c r="BN1178" s="33">
        <v>7.9901948000000003</v>
      </c>
      <c r="BO1178" s="33">
        <v>23.964006999999999</v>
      </c>
      <c r="BP1178" s="33">
        <v>21.369403999999999</v>
      </c>
      <c r="BQ1178" s="33">
        <v>20.561551999999999</v>
      </c>
      <c r="BR1178" s="33">
        <v>20.863678</v>
      </c>
      <c r="BS1178" s="33">
        <v>5.7291565999999996</v>
      </c>
      <c r="BT1178" s="33">
        <v>-4.0913953999999997</v>
      </c>
      <c r="BU1178" s="33">
        <v>-3.416763</v>
      </c>
      <c r="BV1178" s="33">
        <v>-0.80193811000000004</v>
      </c>
      <c r="BW1178" s="33">
        <v>-4.6927004999999999</v>
      </c>
      <c r="BX1178" s="33">
        <v>-9.4331758000000008</v>
      </c>
      <c r="BY1178" s="33">
        <v>0.36615579999999998</v>
      </c>
      <c r="BZ1178" s="33">
        <v>1.5821691</v>
      </c>
      <c r="CA1178" s="33">
        <v>2.7482351999999999</v>
      </c>
      <c r="CB1178" s="33">
        <v>-2.5584476</v>
      </c>
      <c r="CC1178" s="33">
        <v>-3.2756758000000001</v>
      </c>
      <c r="CD1178" s="33">
        <v>-10.312628999999999</v>
      </c>
      <c r="CE1178" s="33">
        <v>-7.1446947999999999</v>
      </c>
      <c r="CF1178" s="33">
        <v>2.8482821</v>
      </c>
      <c r="CG1178" s="33">
        <v>9.2943707</v>
      </c>
      <c r="CH1178" s="33">
        <v>6.4522351999999996</v>
      </c>
      <c r="CI1178" s="33">
        <v>2.6993198</v>
      </c>
      <c r="CJ1178" s="33">
        <v>0.18521873999999999</v>
      </c>
      <c r="CK1178" s="33">
        <v>2.0446054999999999</v>
      </c>
      <c r="CL1178" s="33">
        <v>10.855477</v>
      </c>
      <c r="CM1178" s="33">
        <v>29.224764</v>
      </c>
      <c r="CN1178" s="33">
        <v>26.613937</v>
      </c>
      <c r="CO1178" s="33">
        <v>25.687763</v>
      </c>
      <c r="CP1178" s="33">
        <v>25.942886000000001</v>
      </c>
      <c r="CQ1178" s="33">
        <v>8.7335682000000006</v>
      </c>
      <c r="CR1178" s="33">
        <v>-1.5950426</v>
      </c>
      <c r="CS1178" s="33">
        <v>-0.68511462000000001</v>
      </c>
      <c r="CT1178" s="33">
        <v>1.8398782</v>
      </c>
      <c r="CU1178" s="33">
        <v>-1.8625787</v>
      </c>
      <c r="CV1178" s="33">
        <v>-6.3642057999999997</v>
      </c>
      <c r="CW1178" s="33">
        <v>1.9184972</v>
      </c>
      <c r="CX1178" s="33">
        <v>3.0051562000000001</v>
      </c>
      <c r="CY1178" s="33">
        <v>5.1346594999999997</v>
      </c>
      <c r="CZ1178" s="33">
        <v>-1.0219121</v>
      </c>
      <c r="DA1178" s="33">
        <v>-1.7388709</v>
      </c>
      <c r="DB1178" s="33">
        <v>-7.5644188999999997</v>
      </c>
      <c r="DC1178" s="33">
        <v>-4.8278410000000003</v>
      </c>
      <c r="DD1178" s="33">
        <v>5.0273478999999996</v>
      </c>
      <c r="DE1178" s="33">
        <v>12.541460000000001</v>
      </c>
      <c r="DF1178" s="33">
        <v>9.4217416000000007</v>
      </c>
      <c r="DG1178" s="33">
        <v>5.3525624000000001</v>
      </c>
      <c r="DH1178" s="33">
        <v>2.7062829000000002</v>
      </c>
      <c r="DI1178" s="33">
        <v>4.5994069</v>
      </c>
      <c r="DJ1178" s="33">
        <v>13.72076</v>
      </c>
      <c r="DK1178" s="33">
        <v>34.485520999999999</v>
      </c>
      <c r="DL1178" s="33">
        <v>31.858471000000002</v>
      </c>
      <c r="DM1178" s="33">
        <v>30.813974999999999</v>
      </c>
      <c r="DN1178" s="33">
        <v>31.022095</v>
      </c>
      <c r="DO1178" s="33">
        <v>11.73798</v>
      </c>
      <c r="DP1178" s="33">
        <v>0.90131026999999997</v>
      </c>
      <c r="DQ1178" s="33">
        <v>2.0465336999999999</v>
      </c>
      <c r="DR1178" s="33">
        <v>4.4816944999999997</v>
      </c>
      <c r="DS1178" s="33">
        <v>0.96754297</v>
      </c>
      <c r="DT1178" s="33">
        <v>-3.2952359000000002</v>
      </c>
      <c r="DU1178" s="33">
        <v>4.1598316999999998</v>
      </c>
      <c r="DV1178" s="33">
        <v>5.0597237000000002</v>
      </c>
      <c r="DW1178" s="33">
        <v>8.5802771</v>
      </c>
      <c r="DX1178" s="33">
        <v>1.1966011999999999</v>
      </c>
      <c r="DY1178" s="33">
        <v>0.48003120999999999</v>
      </c>
      <c r="DZ1178" s="33">
        <v>-3.5964402999999998</v>
      </c>
      <c r="EA1178" s="33">
        <v>-1.482672</v>
      </c>
      <c r="EB1178" s="33">
        <v>8.1735728000000005</v>
      </c>
      <c r="EC1178" s="33">
        <v>17.229741000000001</v>
      </c>
      <c r="ED1178" s="33">
        <v>13.709237</v>
      </c>
      <c r="EE1178" s="33">
        <v>9.1834231000000006</v>
      </c>
      <c r="EF1178" s="33">
        <v>6.3462991000000004</v>
      </c>
      <c r="EG1178" s="33">
        <v>8.2881342999999994</v>
      </c>
      <c r="EH1178" s="33">
        <v>17.857773000000002</v>
      </c>
      <c r="EI1178" s="33">
        <v>42.081218999999997</v>
      </c>
      <c r="EJ1178" s="33">
        <v>39.430743999999997</v>
      </c>
      <c r="EK1178" s="33">
        <v>38.215409999999999</v>
      </c>
      <c r="EL1178" s="33">
        <v>38.355665999999999</v>
      </c>
      <c r="EM1178" s="33">
        <v>16.075873000000001</v>
      </c>
      <c r="EN1178" s="33">
        <v>4.5056472999999997</v>
      </c>
      <c r="EO1178" s="33">
        <v>5.9906001</v>
      </c>
      <c r="EP1178" s="33">
        <v>8.2960577000000004</v>
      </c>
      <c r="EQ1178" s="33">
        <v>5.0537891999999998</v>
      </c>
      <c r="ER1178" s="33">
        <v>1.1358693</v>
      </c>
      <c r="ES1178" s="33">
        <v>68.97672</v>
      </c>
      <c r="ET1178" s="33">
        <v>68.000017999999997</v>
      </c>
      <c r="EU1178" s="33">
        <v>67.059651000000002</v>
      </c>
      <c r="EV1178" s="33">
        <v>66.563449000000006</v>
      </c>
      <c r="EW1178" s="33">
        <v>65.974615999999997</v>
      </c>
      <c r="EX1178" s="33">
        <v>65.300487000000004</v>
      </c>
      <c r="EY1178" s="33">
        <v>65.137268000000006</v>
      </c>
      <c r="EZ1178" s="33">
        <v>66.726405999999997</v>
      </c>
      <c r="FA1178" s="33">
        <v>70.684771999999995</v>
      </c>
      <c r="FB1178" s="33">
        <v>75.125817999999995</v>
      </c>
      <c r="FC1178" s="33">
        <v>80.025300000000001</v>
      </c>
      <c r="FD1178" s="33">
        <v>83.377195</v>
      </c>
      <c r="FE1178" s="33">
        <v>84.047250000000005</v>
      </c>
      <c r="FF1178" s="33">
        <v>86.167800999999997</v>
      </c>
      <c r="FG1178" s="33">
        <v>86.777186999999998</v>
      </c>
      <c r="FH1178" s="33">
        <v>87.851861</v>
      </c>
      <c r="FI1178" s="33">
        <v>87.715404000000007</v>
      </c>
      <c r="FJ1178" s="33">
        <v>86.679771000000002</v>
      </c>
      <c r="FK1178" s="33">
        <v>84.551174000000003</v>
      </c>
      <c r="FL1178" s="33">
        <v>80.984177000000003</v>
      </c>
      <c r="FM1178" s="33">
        <v>77.595290000000006</v>
      </c>
      <c r="FN1178" s="33">
        <v>75.493167999999997</v>
      </c>
      <c r="FO1178" s="33">
        <v>74.738894000000002</v>
      </c>
      <c r="FP1178" s="33">
        <v>73.418163000000007</v>
      </c>
      <c r="FQ1178" s="33">
        <v>59.464190000000002</v>
      </c>
      <c r="FR1178" s="82">
        <v>9.7318499999999997</v>
      </c>
      <c r="FS1178">
        <v>1</v>
      </c>
    </row>
    <row r="1179" spans="1:175" x14ac:dyDescent="0.2">
      <c r="A1179" s="18" t="s">
        <v>197</v>
      </c>
      <c r="B1179" s="27" t="s">
        <v>250</v>
      </c>
      <c r="C1179" s="27">
        <v>42949</v>
      </c>
      <c r="D1179" s="33">
        <v>495</v>
      </c>
      <c r="E1179" s="33">
        <v>244.5735</v>
      </c>
      <c r="F1179" s="33">
        <v>234.73114000000001</v>
      </c>
      <c r="G1179" s="33">
        <v>234.63182</v>
      </c>
      <c r="H1179" s="33">
        <v>237.84706</v>
      </c>
      <c r="I1179" s="33">
        <v>242.92429000000001</v>
      </c>
      <c r="J1179" s="33">
        <v>260.77512999999999</v>
      </c>
      <c r="K1179" s="33">
        <v>279.47280999999998</v>
      </c>
      <c r="L1179" s="33">
        <v>295.54467</v>
      </c>
      <c r="M1179" s="33">
        <v>306.70029</v>
      </c>
      <c r="N1179" s="33">
        <v>317.01555000000002</v>
      </c>
      <c r="O1179" s="33">
        <v>320.42178000000001</v>
      </c>
      <c r="P1179" s="33">
        <v>313.31916000000001</v>
      </c>
      <c r="Q1179" s="33">
        <v>303.69670000000002</v>
      </c>
      <c r="R1179" s="33">
        <v>301.34176000000002</v>
      </c>
      <c r="S1179" s="33">
        <v>295.57823999999999</v>
      </c>
      <c r="T1179" s="33">
        <v>288.45521000000002</v>
      </c>
      <c r="U1179" s="33">
        <v>276.45107000000002</v>
      </c>
      <c r="V1179" s="33">
        <v>268.01884999999999</v>
      </c>
      <c r="W1179" s="33">
        <v>273.78933999999998</v>
      </c>
      <c r="X1179" s="33">
        <v>280.68322000000001</v>
      </c>
      <c r="Y1179" s="33">
        <v>277.12135999999998</v>
      </c>
      <c r="Z1179" s="33">
        <v>269.69720000000001</v>
      </c>
      <c r="AA1179" s="33">
        <v>261.65120000000002</v>
      </c>
      <c r="AB1179" s="33">
        <v>253.51429999999999</v>
      </c>
      <c r="AC1179" s="33">
        <v>-14.284684</v>
      </c>
      <c r="AD1179" s="33">
        <v>-10.723356000000001</v>
      </c>
      <c r="AE1179" s="33">
        <v>-4.7542735</v>
      </c>
      <c r="AF1179" s="33">
        <v>-14.020348</v>
      </c>
      <c r="AG1179" s="33">
        <v>-14.419817</v>
      </c>
      <c r="AH1179" s="33">
        <v>-9.7278787999999992</v>
      </c>
      <c r="AI1179" s="33">
        <v>-5.5685481000000001</v>
      </c>
      <c r="AJ1179" s="33">
        <v>-5.6952537000000003</v>
      </c>
      <c r="AK1179" s="33">
        <v>1.0871792</v>
      </c>
      <c r="AL1179" s="33">
        <v>6.7353063999999998</v>
      </c>
      <c r="AM1179" s="33">
        <v>4.4340254999999997</v>
      </c>
      <c r="AN1179" s="33">
        <v>0.75686819000000005</v>
      </c>
      <c r="AO1179" s="33">
        <v>-2.7539470000000001</v>
      </c>
      <c r="AP1179" s="33">
        <v>6.3413458</v>
      </c>
      <c r="AQ1179" s="33">
        <v>15.720236999999999</v>
      </c>
      <c r="AR1179" s="33">
        <v>16.774515000000001</v>
      </c>
      <c r="AS1179" s="33">
        <v>15.089274</v>
      </c>
      <c r="AT1179" s="33">
        <v>15.455098</v>
      </c>
      <c r="AU1179" s="33">
        <v>-1.0410606</v>
      </c>
      <c r="AV1179" s="33">
        <v>-11.245436</v>
      </c>
      <c r="AW1179" s="33">
        <v>-8.6935780999999999</v>
      </c>
      <c r="AX1179" s="33">
        <v>-8.3660630999999999</v>
      </c>
      <c r="AY1179" s="33">
        <v>-3.1313727</v>
      </c>
      <c r="AZ1179" s="33">
        <v>-10.406193999999999</v>
      </c>
      <c r="BA1179" s="33">
        <v>-9.3681152999999995</v>
      </c>
      <c r="BB1179" s="33">
        <v>-6.2087630999999996</v>
      </c>
      <c r="BC1179" s="33">
        <v>-1.7573334</v>
      </c>
      <c r="BD1179" s="33">
        <v>-9.7778635999999999</v>
      </c>
      <c r="BE1179" s="33">
        <v>-10.506874</v>
      </c>
      <c r="BF1179" s="33">
        <v>-6.8968745</v>
      </c>
      <c r="BG1179" s="33">
        <v>0.64740359999999997</v>
      </c>
      <c r="BH1179" s="33">
        <v>-0.55339148999999999</v>
      </c>
      <c r="BI1179" s="33">
        <v>4.885751</v>
      </c>
      <c r="BJ1179" s="33">
        <v>10.33135</v>
      </c>
      <c r="BK1179" s="33">
        <v>7.9545152000000003</v>
      </c>
      <c r="BL1179" s="33">
        <v>4.4259382</v>
      </c>
      <c r="BM1179" s="33">
        <v>1.5644643</v>
      </c>
      <c r="BN1179" s="33">
        <v>10.824484999999999</v>
      </c>
      <c r="BO1179" s="33">
        <v>23.372833</v>
      </c>
      <c r="BP1179" s="33">
        <v>24.557183999999999</v>
      </c>
      <c r="BQ1179" s="33">
        <v>22.688901999999999</v>
      </c>
      <c r="BR1179" s="33">
        <v>22.843485999999999</v>
      </c>
      <c r="BS1179" s="33">
        <v>3.1605675999999998</v>
      </c>
      <c r="BT1179" s="33">
        <v>-6.9771850999999998</v>
      </c>
      <c r="BU1179" s="33">
        <v>-4.7389944000000002</v>
      </c>
      <c r="BV1179" s="33">
        <v>-3.8889054000000001</v>
      </c>
      <c r="BW1179" s="33">
        <v>0.97202719000000004</v>
      </c>
      <c r="BX1179" s="33">
        <v>-5.2726125000000001</v>
      </c>
      <c r="BY1179" s="33">
        <v>-5.9629149000000004</v>
      </c>
      <c r="BZ1179" s="33">
        <v>-3.0819697000000001</v>
      </c>
      <c r="CA1179" s="33">
        <v>0.31833824999999999</v>
      </c>
      <c r="CB1179" s="33">
        <v>-6.8395318999999999</v>
      </c>
      <c r="CC1179" s="33">
        <v>-7.7967810999999996</v>
      </c>
      <c r="CD1179" s="33">
        <v>-4.9361296000000001</v>
      </c>
      <c r="CE1179" s="33">
        <v>4.9525528000000003</v>
      </c>
      <c r="CF1179" s="33">
        <v>3.0078466000000001</v>
      </c>
      <c r="CG1179" s="33">
        <v>7.5166301999999998</v>
      </c>
      <c r="CH1179" s="33">
        <v>12.821959</v>
      </c>
      <c r="CI1179" s="33">
        <v>10.392796000000001</v>
      </c>
      <c r="CJ1179" s="33">
        <v>6.9671249</v>
      </c>
      <c r="CK1179" s="33">
        <v>4.5553827</v>
      </c>
      <c r="CL1179" s="33">
        <v>13.929494</v>
      </c>
      <c r="CM1179" s="33">
        <v>28.672998</v>
      </c>
      <c r="CN1179" s="33">
        <v>29.947437000000001</v>
      </c>
      <c r="CO1179" s="33">
        <v>27.952380999999999</v>
      </c>
      <c r="CP1179" s="33">
        <v>27.960661000000002</v>
      </c>
      <c r="CQ1179" s="33">
        <v>6.0706024000000003</v>
      </c>
      <c r="CR1179" s="33">
        <v>-4.0210074999999996</v>
      </c>
      <c r="CS1179" s="33">
        <v>-2.0000618000000001</v>
      </c>
      <c r="CT1179" s="33">
        <v>-0.78803957000000002</v>
      </c>
      <c r="CU1179" s="33">
        <v>3.8140295000000002</v>
      </c>
      <c r="CV1179" s="33">
        <v>-1.7171097</v>
      </c>
      <c r="CW1179" s="33">
        <v>-2.5577146000000002</v>
      </c>
      <c r="CX1179" s="33">
        <v>4.4823630000000003E-2</v>
      </c>
      <c r="CY1179" s="33">
        <v>2.3940098000000001</v>
      </c>
      <c r="CZ1179" s="33">
        <v>-3.9012001999999999</v>
      </c>
      <c r="DA1179" s="33">
        <v>-5.0866882999999996</v>
      </c>
      <c r="DB1179" s="33">
        <v>-2.9753845999999999</v>
      </c>
      <c r="DC1179" s="33">
        <v>9.2577020000000001</v>
      </c>
      <c r="DD1179" s="33">
        <v>6.5690847000000003</v>
      </c>
      <c r="DE1179" s="33">
        <v>10.147508999999999</v>
      </c>
      <c r="DF1179" s="33">
        <v>15.312569</v>
      </c>
      <c r="DG1179" s="33">
        <v>12.831075999999999</v>
      </c>
      <c r="DH1179" s="33">
        <v>9.5083117000000001</v>
      </c>
      <c r="DI1179" s="33">
        <v>7.5463012000000003</v>
      </c>
      <c r="DJ1179" s="33">
        <v>17.034503000000001</v>
      </c>
      <c r="DK1179" s="33">
        <v>33.973163999999997</v>
      </c>
      <c r="DL1179" s="33">
        <v>35.337690000000002</v>
      </c>
      <c r="DM1179" s="33">
        <v>33.215859999999999</v>
      </c>
      <c r="DN1179" s="33">
        <v>33.077835999999998</v>
      </c>
      <c r="DO1179" s="33">
        <v>8.9806372999999997</v>
      </c>
      <c r="DP1179" s="33">
        <v>-1.0648299999999999</v>
      </c>
      <c r="DQ1179" s="33">
        <v>0.7388709</v>
      </c>
      <c r="DR1179" s="33">
        <v>2.3128261999999999</v>
      </c>
      <c r="DS1179" s="33">
        <v>6.6560316999999998</v>
      </c>
      <c r="DT1179" s="33">
        <v>1.8383932000000001</v>
      </c>
      <c r="DU1179" s="33">
        <v>2.3588539000000002</v>
      </c>
      <c r="DV1179" s="33">
        <v>4.5594165999999996</v>
      </c>
      <c r="DW1179" s="33">
        <v>5.3909500000000001</v>
      </c>
      <c r="DX1179" s="33">
        <v>0.34128406</v>
      </c>
      <c r="DY1179" s="33">
        <v>-1.1737449</v>
      </c>
      <c r="DZ1179" s="33">
        <v>-0.14438036000000001</v>
      </c>
      <c r="EA1179" s="33">
        <v>15.473654</v>
      </c>
      <c r="EB1179" s="33">
        <v>11.710947000000001</v>
      </c>
      <c r="EC1179" s="33">
        <v>13.946081</v>
      </c>
      <c r="ED1179" s="33">
        <v>18.908612999999999</v>
      </c>
      <c r="EE1179" s="33">
        <v>16.351565999999998</v>
      </c>
      <c r="EF1179" s="33">
        <v>13.177382</v>
      </c>
      <c r="EG1179" s="33">
        <v>11.864712000000001</v>
      </c>
      <c r="EH1179" s="33">
        <v>21.517641999999999</v>
      </c>
      <c r="EI1179" s="33">
        <v>41.62576</v>
      </c>
      <c r="EJ1179" s="33">
        <v>43.120359999999998</v>
      </c>
      <c r="EK1179" s="33">
        <v>40.815488999999999</v>
      </c>
      <c r="EL1179" s="33">
        <v>40.466223999999997</v>
      </c>
      <c r="EM1179" s="33">
        <v>13.182264999999999</v>
      </c>
      <c r="EN1179" s="33">
        <v>3.2034208</v>
      </c>
      <c r="EO1179" s="33">
        <v>4.6934545999999999</v>
      </c>
      <c r="EP1179" s="33">
        <v>6.7899839999999996</v>
      </c>
      <c r="EQ1179" s="33">
        <v>10.759432</v>
      </c>
      <c r="ER1179" s="33">
        <v>6.9719746000000002</v>
      </c>
      <c r="ES1179" s="33">
        <v>73.131186</v>
      </c>
      <c r="ET1179" s="33">
        <v>72.618194000000003</v>
      </c>
      <c r="EU1179" s="33">
        <v>72.119811999999996</v>
      </c>
      <c r="EV1179" s="33">
        <v>71.887518999999998</v>
      </c>
      <c r="EW1179" s="33">
        <v>70.552660000000003</v>
      </c>
      <c r="EX1179" s="33">
        <v>70.197598999999997</v>
      </c>
      <c r="EY1179" s="33">
        <v>70.875895999999997</v>
      </c>
      <c r="EZ1179" s="33">
        <v>72.442870999999997</v>
      </c>
      <c r="FA1179" s="33">
        <v>75.196098000000006</v>
      </c>
      <c r="FB1179" s="33">
        <v>79.141474000000002</v>
      </c>
      <c r="FC1179" s="33">
        <v>82.908621999999994</v>
      </c>
      <c r="FD1179" s="33">
        <v>86.025166999999996</v>
      </c>
      <c r="FE1179" s="33">
        <v>88.628918999999996</v>
      </c>
      <c r="FF1179" s="33">
        <v>89.644199</v>
      </c>
      <c r="FG1179" s="33">
        <v>90.061503999999999</v>
      </c>
      <c r="FH1179" s="33">
        <v>91.022328999999999</v>
      </c>
      <c r="FI1179" s="33">
        <v>89.640643999999995</v>
      </c>
      <c r="FJ1179" s="33">
        <v>88.496610000000004</v>
      </c>
      <c r="FK1179" s="33">
        <v>86.917495000000002</v>
      </c>
      <c r="FL1179" s="33">
        <v>84.543336999999994</v>
      </c>
      <c r="FM1179" s="33">
        <v>82.250698</v>
      </c>
      <c r="FN1179" s="33">
        <v>79.331567000000007</v>
      </c>
      <c r="FO1179" s="33">
        <v>78.570179999999993</v>
      </c>
      <c r="FP1179" s="33">
        <v>76.586020000000005</v>
      </c>
      <c r="FQ1179" s="33">
        <v>66.436449999999994</v>
      </c>
      <c r="FR1179" s="82">
        <v>9.9193300000000004</v>
      </c>
      <c r="FS1179">
        <v>1</v>
      </c>
    </row>
    <row r="1180" spans="1:175" x14ac:dyDescent="0.2">
      <c r="A1180" s="18" t="s">
        <v>197</v>
      </c>
      <c r="B1180" s="27" t="s">
        <v>250</v>
      </c>
      <c r="C1180" s="27">
        <v>42975</v>
      </c>
      <c r="D1180" s="33">
        <v>497</v>
      </c>
      <c r="E1180" s="33">
        <v>205.72861</v>
      </c>
      <c r="F1180" s="33">
        <v>201.41519</v>
      </c>
      <c r="G1180" s="33">
        <v>198.62658999999999</v>
      </c>
      <c r="H1180" s="33">
        <v>204.78518</v>
      </c>
      <c r="I1180" s="33">
        <v>213.21077</v>
      </c>
      <c r="J1180" s="33">
        <v>229.56442999999999</v>
      </c>
      <c r="K1180" s="33">
        <v>254.15904</v>
      </c>
      <c r="L1180" s="33">
        <v>272.15890000000002</v>
      </c>
      <c r="M1180" s="33">
        <v>285.28125</v>
      </c>
      <c r="N1180" s="33">
        <v>295.35673000000003</v>
      </c>
      <c r="O1180" s="33">
        <v>302.32826999999997</v>
      </c>
      <c r="P1180" s="33">
        <v>298.87067000000002</v>
      </c>
      <c r="Q1180" s="33">
        <v>289.89465000000001</v>
      </c>
      <c r="R1180" s="33">
        <v>291.04142000000002</v>
      </c>
      <c r="S1180" s="33">
        <v>288.25905999999998</v>
      </c>
      <c r="T1180" s="33">
        <v>277.63887999999997</v>
      </c>
      <c r="U1180" s="33">
        <v>267.11952000000002</v>
      </c>
      <c r="V1180" s="33">
        <v>257.64845000000003</v>
      </c>
      <c r="W1180" s="33">
        <v>262.61329999999998</v>
      </c>
      <c r="X1180" s="33">
        <v>267.92486000000002</v>
      </c>
      <c r="Y1180" s="33">
        <v>263.24624999999997</v>
      </c>
      <c r="Z1180" s="33">
        <v>254.59235000000001</v>
      </c>
      <c r="AA1180" s="33">
        <v>245.38043999999999</v>
      </c>
      <c r="AB1180" s="33">
        <v>236.13699</v>
      </c>
      <c r="AC1180" s="33">
        <v>6.7679567</v>
      </c>
      <c r="AD1180" s="33">
        <v>6.1363547000000001</v>
      </c>
      <c r="AE1180" s="33">
        <v>-2.8521036999999998</v>
      </c>
      <c r="AF1180" s="33">
        <v>-4.6035643999999998</v>
      </c>
      <c r="AG1180" s="33">
        <v>-2.5172058000000002</v>
      </c>
      <c r="AH1180" s="33">
        <v>-9.2132641</v>
      </c>
      <c r="AI1180" s="33">
        <v>-18.094860000000001</v>
      </c>
      <c r="AJ1180" s="33">
        <v>-24.085875999999999</v>
      </c>
      <c r="AK1180" s="33">
        <v>-28.204153000000002</v>
      </c>
      <c r="AL1180" s="33">
        <v>-28.154464000000001</v>
      </c>
      <c r="AM1180" s="33">
        <v>-15.822113</v>
      </c>
      <c r="AN1180" s="33">
        <v>-12.251001</v>
      </c>
      <c r="AO1180" s="33">
        <v>-16.939976999999999</v>
      </c>
      <c r="AP1180" s="33">
        <v>-14.05152</v>
      </c>
      <c r="AQ1180" s="33">
        <v>5.4968361999999997</v>
      </c>
      <c r="AR1180" s="33">
        <v>4.9933031000000003</v>
      </c>
      <c r="AS1180" s="33">
        <v>8.9294984999999993</v>
      </c>
      <c r="AT1180" s="33">
        <v>5.7362402000000001</v>
      </c>
      <c r="AU1180" s="33">
        <v>-13.445618</v>
      </c>
      <c r="AV1180" s="33">
        <v>-16.295473999999999</v>
      </c>
      <c r="AW1180" s="33">
        <v>-21.818019</v>
      </c>
      <c r="AX1180" s="33">
        <v>-26.281599</v>
      </c>
      <c r="AY1180" s="33">
        <v>-22.163497</v>
      </c>
      <c r="AZ1180" s="33">
        <v>-23.467354</v>
      </c>
      <c r="BA1180" s="33">
        <v>14.765378</v>
      </c>
      <c r="BB1180" s="33">
        <v>13.259562000000001</v>
      </c>
      <c r="BC1180" s="33">
        <v>4.4538916999999998</v>
      </c>
      <c r="BD1180" s="33">
        <v>-3.9917299999999998E-3</v>
      </c>
      <c r="BE1180" s="33">
        <v>1.2915927</v>
      </c>
      <c r="BF1180" s="33">
        <v>-5.5259128999999998</v>
      </c>
      <c r="BG1180" s="33">
        <v>-11.979248</v>
      </c>
      <c r="BH1180" s="33">
        <v>-17.372515</v>
      </c>
      <c r="BI1180" s="33">
        <v>-20.440715999999998</v>
      </c>
      <c r="BJ1180" s="33">
        <v>-21.340018000000001</v>
      </c>
      <c r="BK1180" s="33">
        <v>-11.525715999999999</v>
      </c>
      <c r="BL1180" s="33">
        <v>-7.2412153999999997</v>
      </c>
      <c r="BM1180" s="33">
        <v>-11.732256</v>
      </c>
      <c r="BN1180" s="33">
        <v>-8.5746634000000004</v>
      </c>
      <c r="BO1180" s="33">
        <v>13.637090000000001</v>
      </c>
      <c r="BP1180" s="33">
        <v>13.144192</v>
      </c>
      <c r="BQ1180" s="33">
        <v>16.801022</v>
      </c>
      <c r="BR1180" s="33">
        <v>13.518739999999999</v>
      </c>
      <c r="BS1180" s="33">
        <v>-7.6066456999999996</v>
      </c>
      <c r="BT1180" s="33">
        <v>-11.248441</v>
      </c>
      <c r="BU1180" s="33">
        <v>-17.021260999999999</v>
      </c>
      <c r="BV1180" s="33">
        <v>-20.538868999999998</v>
      </c>
      <c r="BW1180" s="33">
        <v>-16.811349</v>
      </c>
      <c r="BX1180" s="33">
        <v>-17.413050999999999</v>
      </c>
      <c r="BY1180" s="33">
        <v>20.304366999999999</v>
      </c>
      <c r="BZ1180" s="33">
        <v>18.193072999999998</v>
      </c>
      <c r="CA1180" s="33">
        <v>9.5140018000000008</v>
      </c>
      <c r="CB1180" s="33">
        <v>3.1816583000000001</v>
      </c>
      <c r="CC1180" s="33">
        <v>3.9295548999999999</v>
      </c>
      <c r="CD1180" s="33">
        <v>-2.9720646999999998</v>
      </c>
      <c r="CE1180" s="33">
        <v>-7.7435926999999998</v>
      </c>
      <c r="CF1180" s="33">
        <v>-12.722861</v>
      </c>
      <c r="CG1180" s="33">
        <v>-15.063783000000001</v>
      </c>
      <c r="CH1180" s="33">
        <v>-16.620353999999999</v>
      </c>
      <c r="CI1180" s="33">
        <v>-8.5500440999999991</v>
      </c>
      <c r="CJ1180" s="33">
        <v>-3.7714528999999999</v>
      </c>
      <c r="CK1180" s="33">
        <v>-8.1254044000000007</v>
      </c>
      <c r="CL1180" s="33">
        <v>-4.7814093</v>
      </c>
      <c r="CM1180" s="33">
        <v>19.275005</v>
      </c>
      <c r="CN1180" s="33">
        <v>18.789473000000001</v>
      </c>
      <c r="CO1180" s="33">
        <v>22.252814999999998</v>
      </c>
      <c r="CP1180" s="33">
        <v>18.908875999999999</v>
      </c>
      <c r="CQ1180" s="33">
        <v>-3.5625916000000002</v>
      </c>
      <c r="CR1180" s="33">
        <v>-7.7528815</v>
      </c>
      <c r="CS1180" s="33">
        <v>-13.699040999999999</v>
      </c>
      <c r="CT1180" s="33">
        <v>-16.561471999999998</v>
      </c>
      <c r="CU1180" s="33">
        <v>-13.104466</v>
      </c>
      <c r="CV1180" s="33">
        <v>-13.219859</v>
      </c>
      <c r="CW1180" s="33">
        <v>25.843356</v>
      </c>
      <c r="CX1180" s="33">
        <v>23.126584999999999</v>
      </c>
      <c r="CY1180" s="33">
        <v>14.574112</v>
      </c>
      <c r="CZ1180" s="33">
        <v>6.3673083000000004</v>
      </c>
      <c r="DA1180" s="33">
        <v>6.5675172000000002</v>
      </c>
      <c r="DB1180" s="33">
        <v>-0.41821654000000003</v>
      </c>
      <c r="DC1180" s="33">
        <v>-3.5079379999999998</v>
      </c>
      <c r="DD1180" s="33">
        <v>-8.0732076999999993</v>
      </c>
      <c r="DE1180" s="33">
        <v>-9.6868494999999992</v>
      </c>
      <c r="DF1180" s="33">
        <v>-11.900689</v>
      </c>
      <c r="DG1180" s="33">
        <v>-5.5743723999999997</v>
      </c>
      <c r="DH1180" s="33">
        <v>-0.30169045</v>
      </c>
      <c r="DI1180" s="33">
        <v>-4.5185525000000002</v>
      </c>
      <c r="DJ1180" s="33">
        <v>-0.98815514999999998</v>
      </c>
      <c r="DK1180" s="33">
        <v>24.91292</v>
      </c>
      <c r="DL1180" s="33">
        <v>24.434753000000001</v>
      </c>
      <c r="DM1180" s="33">
        <v>27.704608</v>
      </c>
      <c r="DN1180" s="33">
        <v>24.299012000000001</v>
      </c>
      <c r="DO1180" s="33">
        <v>0.48146262000000001</v>
      </c>
      <c r="DP1180" s="33">
        <v>-4.2573217999999997</v>
      </c>
      <c r="DQ1180" s="33">
        <v>-10.376822000000001</v>
      </c>
      <c r="DR1180" s="33">
        <v>-12.584075</v>
      </c>
      <c r="DS1180" s="33">
        <v>-9.3975843999999995</v>
      </c>
      <c r="DT1180" s="33">
        <v>-9.0266672000000003</v>
      </c>
      <c r="DU1180" s="33">
        <v>33.840777000000003</v>
      </c>
      <c r="DV1180" s="33">
        <v>30.249791999999999</v>
      </c>
      <c r="DW1180" s="33">
        <v>21.880106999999999</v>
      </c>
      <c r="DX1180" s="33">
        <v>10.966881000000001</v>
      </c>
      <c r="DY1180" s="33">
        <v>10.376315999999999</v>
      </c>
      <c r="DZ1180" s="33">
        <v>3.2691346000000001</v>
      </c>
      <c r="EA1180" s="33">
        <v>2.6076747999999998</v>
      </c>
      <c r="EB1180" s="33">
        <v>-1.3598463999999999</v>
      </c>
      <c r="EC1180" s="33">
        <v>-1.9234121</v>
      </c>
      <c r="ED1180" s="33">
        <v>-5.0862429000000002</v>
      </c>
      <c r="EE1180" s="33">
        <v>-1.2779750000000001</v>
      </c>
      <c r="EF1180" s="33">
        <v>4.7080954999999998</v>
      </c>
      <c r="EG1180" s="33">
        <v>0.68916875</v>
      </c>
      <c r="EH1180" s="33">
        <v>4.4887012999999998</v>
      </c>
      <c r="EI1180" s="33">
        <v>33.053175000000003</v>
      </c>
      <c r="EJ1180" s="33">
        <v>32.585642</v>
      </c>
      <c r="EK1180" s="33">
        <v>35.576132000000001</v>
      </c>
      <c r="EL1180" s="33">
        <v>32.081513000000001</v>
      </c>
      <c r="EM1180" s="33">
        <v>6.3204345000000002</v>
      </c>
      <c r="EN1180" s="33">
        <v>0.7897113</v>
      </c>
      <c r="EO1180" s="33">
        <v>-5.5800637999999996</v>
      </c>
      <c r="EP1180" s="33">
        <v>-6.8413450999999998</v>
      </c>
      <c r="EQ1180" s="33">
        <v>-4.0454353999999997</v>
      </c>
      <c r="ER1180" s="33">
        <v>-2.9723641000000001</v>
      </c>
      <c r="ES1180" s="33">
        <v>72.895735999999999</v>
      </c>
      <c r="ET1180" s="33">
        <v>71.236161999999993</v>
      </c>
      <c r="EU1180" s="33">
        <v>71.558958000000004</v>
      </c>
      <c r="EV1180" s="33">
        <v>70.663302000000002</v>
      </c>
      <c r="EW1180" s="33">
        <v>69.978262999999998</v>
      </c>
      <c r="EX1180" s="33">
        <v>68.883973999999995</v>
      </c>
      <c r="EY1180" s="33">
        <v>68.120502999999999</v>
      </c>
      <c r="EZ1180" s="33">
        <v>69.912459999999996</v>
      </c>
      <c r="FA1180" s="33">
        <v>73.519772000000003</v>
      </c>
      <c r="FB1180" s="33">
        <v>78.027581999999995</v>
      </c>
      <c r="FC1180" s="33">
        <v>82.242521999999994</v>
      </c>
      <c r="FD1180" s="33">
        <v>85.574376999999998</v>
      </c>
      <c r="FE1180" s="33">
        <v>88.182930999999996</v>
      </c>
      <c r="FF1180" s="33">
        <v>89.503585999999999</v>
      </c>
      <c r="FG1180" s="33">
        <v>90.843041999999997</v>
      </c>
      <c r="FH1180" s="33">
        <v>91.333523999999997</v>
      </c>
      <c r="FI1180" s="33">
        <v>90.696037000000004</v>
      </c>
      <c r="FJ1180" s="33">
        <v>88.890433000000002</v>
      </c>
      <c r="FK1180" s="33">
        <v>86.353091000000006</v>
      </c>
      <c r="FL1180" s="33">
        <v>82.194288</v>
      </c>
      <c r="FM1180" s="33">
        <v>79.517082000000002</v>
      </c>
      <c r="FN1180" s="33">
        <v>76.372257000000005</v>
      </c>
      <c r="FO1180" s="33">
        <v>73.746791000000002</v>
      </c>
      <c r="FP1180" s="33">
        <v>72.261456999999993</v>
      </c>
      <c r="FQ1180" s="33">
        <v>81.048469999999995</v>
      </c>
      <c r="FR1180" s="82">
        <v>10.394159999999999</v>
      </c>
      <c r="FS1180">
        <v>1</v>
      </c>
    </row>
    <row r="1181" spans="1:175" x14ac:dyDescent="0.2">
      <c r="A1181" s="18" t="s">
        <v>197</v>
      </c>
      <c r="B1181" s="27" t="s">
        <v>250</v>
      </c>
      <c r="C1181" s="27">
        <v>42976</v>
      </c>
      <c r="D1181" s="33">
        <v>497</v>
      </c>
      <c r="E1181" s="33">
        <v>236.87298000000001</v>
      </c>
      <c r="F1181" s="33">
        <v>229.22242</v>
      </c>
      <c r="G1181" s="33">
        <v>226.67854</v>
      </c>
      <c r="H1181" s="33">
        <v>227.46260000000001</v>
      </c>
      <c r="I1181" s="33">
        <v>234.00654</v>
      </c>
      <c r="J1181" s="33">
        <v>248.33922000000001</v>
      </c>
      <c r="K1181" s="33">
        <v>269.65357999999998</v>
      </c>
      <c r="L1181" s="33">
        <v>284.11612000000002</v>
      </c>
      <c r="M1181" s="33">
        <v>295.99504000000002</v>
      </c>
      <c r="N1181" s="33">
        <v>303.03739999999999</v>
      </c>
      <c r="O1181" s="33">
        <v>303.98041999999998</v>
      </c>
      <c r="P1181" s="33">
        <v>301.02967000000001</v>
      </c>
      <c r="Q1181" s="33">
        <v>289.73482999999999</v>
      </c>
      <c r="R1181" s="33">
        <v>289.95540999999997</v>
      </c>
      <c r="S1181" s="33">
        <v>280.75324999999998</v>
      </c>
      <c r="T1181" s="33">
        <v>271.42822000000001</v>
      </c>
      <c r="U1181" s="33">
        <v>260.26859999999999</v>
      </c>
      <c r="V1181" s="33">
        <v>252.44226</v>
      </c>
      <c r="W1181" s="33">
        <v>259.92376999999999</v>
      </c>
      <c r="X1181" s="33">
        <v>265.32988999999998</v>
      </c>
      <c r="Y1181" s="33">
        <v>260.58222000000001</v>
      </c>
      <c r="Z1181" s="33">
        <v>253.51750000000001</v>
      </c>
      <c r="AA1181" s="33">
        <v>245.03085999999999</v>
      </c>
      <c r="AB1181" s="33">
        <v>235.44223</v>
      </c>
      <c r="AC1181" s="33">
        <v>-11.722009999999999</v>
      </c>
      <c r="AD1181" s="33">
        <v>-7.2706282</v>
      </c>
      <c r="AE1181" s="33">
        <v>2.2119312</v>
      </c>
      <c r="AF1181" s="33">
        <v>-0.75633987000000003</v>
      </c>
      <c r="AG1181" s="33">
        <v>0.15434661</v>
      </c>
      <c r="AH1181" s="33">
        <v>-2.9560065999999998</v>
      </c>
      <c r="AI1181" s="33">
        <v>-1.4449379</v>
      </c>
      <c r="AJ1181" s="33">
        <v>-16.914473000000001</v>
      </c>
      <c r="AK1181" s="33">
        <v>-11.04031</v>
      </c>
      <c r="AL1181" s="33">
        <v>-28.551131000000002</v>
      </c>
      <c r="AM1181" s="33">
        <v>-16.221329999999998</v>
      </c>
      <c r="AN1181" s="33">
        <v>-10.172203</v>
      </c>
      <c r="AO1181" s="33">
        <v>-16.214390999999999</v>
      </c>
      <c r="AP1181" s="33">
        <v>-16.584614999999999</v>
      </c>
      <c r="AQ1181" s="33">
        <v>-10.290715000000001</v>
      </c>
      <c r="AR1181" s="33">
        <v>-0.32145646</v>
      </c>
      <c r="AS1181" s="33">
        <v>1.2309460999999999</v>
      </c>
      <c r="AT1181" s="33">
        <v>0.89106890999999999</v>
      </c>
      <c r="AU1181" s="33">
        <v>-13.180865000000001</v>
      </c>
      <c r="AV1181" s="33">
        <v>-9.2146968000000005</v>
      </c>
      <c r="AW1181" s="33">
        <v>-17.720210000000002</v>
      </c>
      <c r="AX1181" s="33">
        <v>-14.804732</v>
      </c>
      <c r="AY1181" s="33">
        <v>-11.035662</v>
      </c>
      <c r="AZ1181" s="33">
        <v>-17.562121999999999</v>
      </c>
      <c r="BA1181" s="33">
        <v>-6.2249489000000002</v>
      </c>
      <c r="BB1181" s="33">
        <v>-2.6101122999999999</v>
      </c>
      <c r="BC1181" s="33">
        <v>7.4269287999999998</v>
      </c>
      <c r="BD1181" s="33">
        <v>2.7038427</v>
      </c>
      <c r="BE1181" s="33">
        <v>3.5123826</v>
      </c>
      <c r="BF1181" s="33">
        <v>-0.30659188999999998</v>
      </c>
      <c r="BG1181" s="33">
        <v>1.9526238</v>
      </c>
      <c r="BH1181" s="33">
        <v>-11.285667</v>
      </c>
      <c r="BI1181" s="33">
        <v>-7.3261699</v>
      </c>
      <c r="BJ1181" s="33">
        <v>-19.877741</v>
      </c>
      <c r="BK1181" s="33">
        <v>-11.497514000000001</v>
      </c>
      <c r="BL1181" s="33">
        <v>-5.2454685999999997</v>
      </c>
      <c r="BM1181" s="33">
        <v>-10.968519000000001</v>
      </c>
      <c r="BN1181" s="33">
        <v>-10.603225999999999</v>
      </c>
      <c r="BO1181" s="33">
        <v>-1.8135675</v>
      </c>
      <c r="BP1181" s="33">
        <v>7.3627627999999996</v>
      </c>
      <c r="BQ1181" s="33">
        <v>8.7597024999999995</v>
      </c>
      <c r="BR1181" s="33">
        <v>8.3286502999999996</v>
      </c>
      <c r="BS1181" s="33">
        <v>-7.5073749000000003</v>
      </c>
      <c r="BT1181" s="33">
        <v>-5.3808134000000001</v>
      </c>
      <c r="BU1181" s="33">
        <v>-12.38791</v>
      </c>
      <c r="BV1181" s="33">
        <v>-8.2377385000000007</v>
      </c>
      <c r="BW1181" s="33">
        <v>-6.0442555999999996</v>
      </c>
      <c r="BX1181" s="33">
        <v>-11.092101</v>
      </c>
      <c r="BY1181" s="33">
        <v>-2.4177010000000001</v>
      </c>
      <c r="BZ1181" s="33">
        <v>0.61774671000000003</v>
      </c>
      <c r="CA1181" s="33">
        <v>11.038819999999999</v>
      </c>
      <c r="CB1181" s="33">
        <v>5.1003546999999996</v>
      </c>
      <c r="CC1181" s="33">
        <v>5.8381480999999997</v>
      </c>
      <c r="CD1181" s="33">
        <v>1.5283846999999999</v>
      </c>
      <c r="CE1181" s="33">
        <v>4.3057647000000001</v>
      </c>
      <c r="CF1181" s="33">
        <v>-7.3871737</v>
      </c>
      <c r="CG1181" s="33">
        <v>-4.7537675000000004</v>
      </c>
      <c r="CH1181" s="33">
        <v>-13.870577000000001</v>
      </c>
      <c r="CI1181" s="33">
        <v>-8.2258128999999993</v>
      </c>
      <c r="CJ1181" s="33">
        <v>-1.8332275</v>
      </c>
      <c r="CK1181" s="33">
        <v>-7.3352442</v>
      </c>
      <c r="CL1181" s="33">
        <v>-6.4605345999999999</v>
      </c>
      <c r="CM1181" s="33">
        <v>4.0576791999999999</v>
      </c>
      <c r="CN1181" s="33">
        <v>12.68483</v>
      </c>
      <c r="CO1181" s="33">
        <v>13.974095999999999</v>
      </c>
      <c r="CP1181" s="33">
        <v>13.479896999999999</v>
      </c>
      <c r="CQ1181" s="33">
        <v>-3.5779328000000001</v>
      </c>
      <c r="CR1181" s="33">
        <v>-2.7254775000000002</v>
      </c>
      <c r="CS1181" s="33">
        <v>-8.6947755999999998</v>
      </c>
      <c r="CT1181" s="33">
        <v>-3.6894586</v>
      </c>
      <c r="CU1181" s="33">
        <v>-2.5872223000000001</v>
      </c>
      <c r="CV1181" s="33">
        <v>-6.6109847999999998</v>
      </c>
      <c r="CW1181" s="33">
        <v>1.3895469</v>
      </c>
      <c r="CX1181" s="33">
        <v>3.8456058</v>
      </c>
      <c r="CY1181" s="33">
        <v>14.650712</v>
      </c>
      <c r="CZ1181" s="33">
        <v>7.4968665999999997</v>
      </c>
      <c r="DA1181" s="33">
        <v>8.1639136000000008</v>
      </c>
      <c r="DB1181" s="33">
        <v>3.3633613000000002</v>
      </c>
      <c r="DC1181" s="33">
        <v>6.6589055999999998</v>
      </c>
      <c r="DD1181" s="33">
        <v>-3.48868</v>
      </c>
      <c r="DE1181" s="33">
        <v>-2.1813650999999998</v>
      </c>
      <c r="DF1181" s="33">
        <v>-7.8634130000000004</v>
      </c>
      <c r="DG1181" s="33">
        <v>-4.9541120000000003</v>
      </c>
      <c r="DH1181" s="33">
        <v>1.5790135999999999</v>
      </c>
      <c r="DI1181" s="33">
        <v>-3.7019690999999999</v>
      </c>
      <c r="DJ1181" s="33">
        <v>-2.3178426999999999</v>
      </c>
      <c r="DK1181" s="33">
        <v>9.9289258999999994</v>
      </c>
      <c r="DL1181" s="33">
        <v>18.006896999999999</v>
      </c>
      <c r="DM1181" s="33">
        <v>19.188490000000002</v>
      </c>
      <c r="DN1181" s="33">
        <v>18.631143000000002</v>
      </c>
      <c r="DO1181" s="33">
        <v>0.35150925</v>
      </c>
      <c r="DP1181" s="33">
        <v>-7.0141490000000001E-2</v>
      </c>
      <c r="DQ1181" s="33">
        <v>-5.0016410000000002</v>
      </c>
      <c r="DR1181" s="33">
        <v>0.85882124999999998</v>
      </c>
      <c r="DS1181" s="33">
        <v>0.86981089</v>
      </c>
      <c r="DT1181" s="33">
        <v>-2.1298683999999999</v>
      </c>
      <c r="DU1181" s="33">
        <v>6.8866081000000001</v>
      </c>
      <c r="DV1181" s="33">
        <v>8.5061216000000002</v>
      </c>
      <c r="DW1181" s="33">
        <v>19.865708999999999</v>
      </c>
      <c r="DX1181" s="33">
        <v>10.957049</v>
      </c>
      <c r="DY1181" s="33">
        <v>11.52195</v>
      </c>
      <c r="DZ1181" s="33">
        <v>6.0127759999999997</v>
      </c>
      <c r="EA1181" s="33">
        <v>10.056467</v>
      </c>
      <c r="EB1181" s="33">
        <v>2.1401257999999999</v>
      </c>
      <c r="EC1181" s="33">
        <v>1.5327755000000001</v>
      </c>
      <c r="ED1181" s="33">
        <v>0.80997755000000005</v>
      </c>
      <c r="EE1181" s="33">
        <v>-0.23029538999999999</v>
      </c>
      <c r="EF1181" s="33">
        <v>6.5057478</v>
      </c>
      <c r="EG1181" s="33">
        <v>1.543903</v>
      </c>
      <c r="EH1181" s="33">
        <v>3.6635463000000001</v>
      </c>
      <c r="EI1181" s="33">
        <v>18.406074</v>
      </c>
      <c r="EJ1181" s="33">
        <v>25.691116000000001</v>
      </c>
      <c r="EK1181" s="33">
        <v>26.717247</v>
      </c>
      <c r="EL1181" s="33">
        <v>26.068724</v>
      </c>
      <c r="EM1181" s="33">
        <v>6.0249994999999998</v>
      </c>
      <c r="EN1181" s="33">
        <v>3.7637418999999999</v>
      </c>
      <c r="EO1181" s="33">
        <v>0.33065889999999998</v>
      </c>
      <c r="EP1181" s="33">
        <v>7.4258150000000001</v>
      </c>
      <c r="EQ1181" s="33">
        <v>5.8612178000000004</v>
      </c>
      <c r="ER1181" s="33">
        <v>4.3401521000000001</v>
      </c>
      <c r="ES1181" s="33">
        <v>71.858209000000002</v>
      </c>
      <c r="ET1181" s="33">
        <v>70.949685000000002</v>
      </c>
      <c r="EU1181" s="33">
        <v>70.156291999999993</v>
      </c>
      <c r="EV1181" s="33">
        <v>69.674087999999998</v>
      </c>
      <c r="EW1181" s="33">
        <v>69.016628999999995</v>
      </c>
      <c r="EX1181" s="33">
        <v>67.954419000000001</v>
      </c>
      <c r="EY1181" s="33">
        <v>67.241102999999995</v>
      </c>
      <c r="EZ1181" s="33">
        <v>68.138816000000006</v>
      </c>
      <c r="FA1181" s="33">
        <v>70.179974000000001</v>
      </c>
      <c r="FB1181" s="33">
        <v>74.030457999999996</v>
      </c>
      <c r="FC1181" s="33">
        <v>77.597067999999993</v>
      </c>
      <c r="FD1181" s="33">
        <v>80.902923999999999</v>
      </c>
      <c r="FE1181" s="33">
        <v>83.958841000000007</v>
      </c>
      <c r="FF1181" s="33">
        <v>86.168135000000007</v>
      </c>
      <c r="FG1181" s="33">
        <v>86.693363000000005</v>
      </c>
      <c r="FH1181" s="33">
        <v>86.402018999999996</v>
      </c>
      <c r="FI1181" s="33">
        <v>85.737290999999999</v>
      </c>
      <c r="FJ1181" s="33">
        <v>84.254384999999999</v>
      </c>
      <c r="FK1181" s="33">
        <v>81.246581000000006</v>
      </c>
      <c r="FL1181" s="33">
        <v>77.754080000000002</v>
      </c>
      <c r="FM1181" s="33">
        <v>75.094009</v>
      </c>
      <c r="FN1181" s="33">
        <v>73.035341000000003</v>
      </c>
      <c r="FO1181" s="33">
        <v>71.593869999999995</v>
      </c>
      <c r="FP1181" s="33">
        <v>69.513614000000004</v>
      </c>
      <c r="FQ1181" s="33">
        <v>76.561750000000004</v>
      </c>
      <c r="FR1181" s="82">
        <v>9.8286300000000004</v>
      </c>
      <c r="FS1181">
        <v>1</v>
      </c>
    </row>
    <row r="1182" spans="1:175" x14ac:dyDescent="0.2">
      <c r="A1182" s="18" t="s">
        <v>197</v>
      </c>
      <c r="B1182" s="27" t="s">
        <v>250</v>
      </c>
      <c r="C1182" s="27">
        <v>42978</v>
      </c>
      <c r="D1182" s="33">
        <v>497</v>
      </c>
      <c r="E1182" s="33">
        <v>233.87845999999999</v>
      </c>
      <c r="F1182" s="33">
        <v>226.01097999999999</v>
      </c>
      <c r="G1182" s="33">
        <v>225.88228000000001</v>
      </c>
      <c r="H1182" s="33">
        <v>226.92947000000001</v>
      </c>
      <c r="I1182" s="33">
        <v>234.10166000000001</v>
      </c>
      <c r="J1182" s="33">
        <v>246.50846000000001</v>
      </c>
      <c r="K1182" s="33">
        <v>265.15372000000002</v>
      </c>
      <c r="L1182" s="33">
        <v>277.74430999999998</v>
      </c>
      <c r="M1182" s="33">
        <v>289.98358000000002</v>
      </c>
      <c r="N1182" s="33">
        <v>294.27393999999998</v>
      </c>
      <c r="O1182" s="33">
        <v>305.25549000000001</v>
      </c>
      <c r="P1182" s="33">
        <v>297.09643</v>
      </c>
      <c r="Q1182" s="33">
        <v>289.12263000000002</v>
      </c>
      <c r="R1182" s="33">
        <v>289.75195000000002</v>
      </c>
      <c r="S1182" s="33">
        <v>287.20764000000003</v>
      </c>
      <c r="T1182" s="33">
        <v>280.17360000000002</v>
      </c>
      <c r="U1182" s="33">
        <v>271.32612999999998</v>
      </c>
      <c r="V1182" s="33">
        <v>264.32213000000002</v>
      </c>
      <c r="W1182" s="33">
        <v>271.65280000000001</v>
      </c>
      <c r="X1182" s="33">
        <v>276.42982000000001</v>
      </c>
      <c r="Y1182" s="33">
        <v>271.09381999999999</v>
      </c>
      <c r="Z1182" s="33">
        <v>260.88279999999997</v>
      </c>
      <c r="AA1182" s="33">
        <v>252.56037000000001</v>
      </c>
      <c r="AB1182" s="33">
        <v>245.06869</v>
      </c>
      <c r="AC1182" s="33">
        <v>-0.11187476</v>
      </c>
      <c r="AD1182" s="33">
        <v>-12.237415</v>
      </c>
      <c r="AE1182" s="33">
        <v>-0.32921169</v>
      </c>
      <c r="AF1182" s="33">
        <v>-12.960850000000001</v>
      </c>
      <c r="AG1182" s="33">
        <v>-8.4826232000000008</v>
      </c>
      <c r="AH1182" s="33">
        <v>-3.4220923000000001</v>
      </c>
      <c r="AI1182" s="33">
        <v>-6.1311884000000001</v>
      </c>
      <c r="AJ1182" s="33">
        <v>-11.900691</v>
      </c>
      <c r="AK1182" s="33">
        <v>-18.925204999999998</v>
      </c>
      <c r="AL1182" s="33">
        <v>-23.327144000000001</v>
      </c>
      <c r="AM1182" s="33">
        <v>-22.293029000000001</v>
      </c>
      <c r="AN1182" s="33">
        <v>-8.1509636000000008</v>
      </c>
      <c r="AO1182" s="33">
        <v>-9.6919666000000007</v>
      </c>
      <c r="AP1182" s="33">
        <v>-8.5827711000000004</v>
      </c>
      <c r="AQ1182" s="33">
        <v>4.7191273000000002</v>
      </c>
      <c r="AR1182" s="33">
        <v>11.166672</v>
      </c>
      <c r="AS1182" s="33">
        <v>16.537196999999999</v>
      </c>
      <c r="AT1182" s="33">
        <v>20.226306000000001</v>
      </c>
      <c r="AU1182" s="33">
        <v>1.4071141</v>
      </c>
      <c r="AV1182" s="33">
        <v>1.9456817</v>
      </c>
      <c r="AW1182" s="33">
        <v>1.7626795</v>
      </c>
      <c r="AX1182" s="33">
        <v>9.9259617000000002</v>
      </c>
      <c r="AY1182" s="33">
        <v>3.5142479</v>
      </c>
      <c r="AZ1182" s="33">
        <v>5.2142141000000004</v>
      </c>
      <c r="BA1182" s="33">
        <v>3.2648236000000002</v>
      </c>
      <c r="BB1182" s="33">
        <v>-6.8841545000000002</v>
      </c>
      <c r="BC1182" s="33">
        <v>3.3380112999999998</v>
      </c>
      <c r="BD1182" s="33">
        <v>-8.9631681000000007</v>
      </c>
      <c r="BE1182" s="33">
        <v>-1.0340034</v>
      </c>
      <c r="BF1182" s="33">
        <v>2.9420437000000002</v>
      </c>
      <c r="BG1182" s="33">
        <v>-0.42190336000000001</v>
      </c>
      <c r="BH1182" s="33">
        <v>-7.1947394999999998</v>
      </c>
      <c r="BI1182" s="33">
        <v>-11.037825</v>
      </c>
      <c r="BJ1182" s="33">
        <v>-14.039631</v>
      </c>
      <c r="BK1182" s="33">
        <v>-12.578969000000001</v>
      </c>
      <c r="BL1182" s="33">
        <v>-4.2917345999999998</v>
      </c>
      <c r="BM1182" s="33">
        <v>-5.6893416999999999</v>
      </c>
      <c r="BN1182" s="33">
        <v>-3.8266265000000002</v>
      </c>
      <c r="BO1182" s="33">
        <v>11.80341</v>
      </c>
      <c r="BP1182" s="33">
        <v>18.170321000000001</v>
      </c>
      <c r="BQ1182" s="33">
        <v>23.691037000000001</v>
      </c>
      <c r="BR1182" s="33">
        <v>28.076983999999999</v>
      </c>
      <c r="BS1182" s="33">
        <v>7.0226990000000002</v>
      </c>
      <c r="BT1182" s="33">
        <v>7.4801472000000002</v>
      </c>
      <c r="BU1182" s="33">
        <v>6.8622034999999997</v>
      </c>
      <c r="BV1182" s="33">
        <v>15.812269000000001</v>
      </c>
      <c r="BW1182" s="33">
        <v>8.5305161999999992</v>
      </c>
      <c r="BX1182" s="33">
        <v>9.3345167</v>
      </c>
      <c r="BY1182" s="33">
        <v>5.6035146999999998</v>
      </c>
      <c r="BZ1182" s="33">
        <v>-3.1765021999999998</v>
      </c>
      <c r="CA1182" s="33">
        <v>5.8779187000000004</v>
      </c>
      <c r="CB1182" s="33">
        <v>-6.1943855000000001</v>
      </c>
      <c r="CC1182" s="33">
        <v>4.1248879000000001</v>
      </c>
      <c r="CD1182" s="33">
        <v>7.3498248999999998</v>
      </c>
      <c r="CE1182" s="33">
        <v>3.53233</v>
      </c>
      <c r="CF1182" s="33">
        <v>-3.9354117</v>
      </c>
      <c r="CG1182" s="33">
        <v>-5.5750494000000002</v>
      </c>
      <c r="CH1182" s="33">
        <v>-7.6071271999999999</v>
      </c>
      <c r="CI1182" s="33">
        <v>-5.8510403999999996</v>
      </c>
      <c r="CJ1182" s="33">
        <v>-1.6188444</v>
      </c>
      <c r="CK1182" s="33">
        <v>-2.9171360000000002</v>
      </c>
      <c r="CL1182" s="33">
        <v>-0.53253525000000002</v>
      </c>
      <c r="CM1182" s="33">
        <v>16.709962999999998</v>
      </c>
      <c r="CN1182" s="33">
        <v>23.021027</v>
      </c>
      <c r="CO1182" s="33">
        <v>28.645765000000001</v>
      </c>
      <c r="CP1182" s="33">
        <v>33.514339</v>
      </c>
      <c r="CQ1182" s="33">
        <v>10.912036000000001</v>
      </c>
      <c r="CR1182" s="33">
        <v>11.313300999999999</v>
      </c>
      <c r="CS1182" s="33">
        <v>10.394118000000001</v>
      </c>
      <c r="CT1182" s="33">
        <v>19.889106999999999</v>
      </c>
      <c r="CU1182" s="33">
        <v>12.004768</v>
      </c>
      <c r="CV1182" s="33">
        <v>12.188226</v>
      </c>
      <c r="CW1182" s="33">
        <v>7.9422056999999997</v>
      </c>
      <c r="CX1182" s="33">
        <v>0.53115002</v>
      </c>
      <c r="CY1182" s="33">
        <v>8.4178262000000004</v>
      </c>
      <c r="CZ1182" s="33">
        <v>-3.4256030000000002</v>
      </c>
      <c r="DA1182" s="33">
        <v>9.2837793000000008</v>
      </c>
      <c r="DB1182" s="33">
        <v>11.757605999999999</v>
      </c>
      <c r="DC1182" s="33">
        <v>7.4865633999999996</v>
      </c>
      <c r="DD1182" s="33">
        <v>-0.67608389000000002</v>
      </c>
      <c r="DE1182" s="33">
        <v>-0.11227383000000001</v>
      </c>
      <c r="DF1182" s="33">
        <v>-1.1746236000000001</v>
      </c>
      <c r="DG1182" s="33">
        <v>0.87688814999999998</v>
      </c>
      <c r="DH1182" s="33">
        <v>1.0540457999999999</v>
      </c>
      <c r="DI1182" s="33">
        <v>-0.14493016</v>
      </c>
      <c r="DJ1182" s="33">
        <v>2.7615560000000001</v>
      </c>
      <c r="DK1182" s="33">
        <v>21.616516000000001</v>
      </c>
      <c r="DL1182" s="33">
        <v>27.871732000000002</v>
      </c>
      <c r="DM1182" s="33">
        <v>33.600493</v>
      </c>
      <c r="DN1182" s="33">
        <v>38.951695000000001</v>
      </c>
      <c r="DO1182" s="33">
        <v>14.801373</v>
      </c>
      <c r="DP1182" s="33">
        <v>15.146455</v>
      </c>
      <c r="DQ1182" s="33">
        <v>13.926033</v>
      </c>
      <c r="DR1182" s="33">
        <v>23.965945000000001</v>
      </c>
      <c r="DS1182" s="33">
        <v>15.479020999999999</v>
      </c>
      <c r="DT1182" s="33">
        <v>15.041935</v>
      </c>
      <c r="DU1182" s="33">
        <v>11.318904</v>
      </c>
      <c r="DV1182" s="33">
        <v>5.8844110000000001</v>
      </c>
      <c r="DW1182" s="33">
        <v>12.085049</v>
      </c>
      <c r="DX1182" s="33">
        <v>0.57207929000000002</v>
      </c>
      <c r="DY1182" s="33">
        <v>16.732399000000001</v>
      </c>
      <c r="DZ1182" s="33">
        <v>18.121742000000001</v>
      </c>
      <c r="EA1182" s="33">
        <v>13.195848</v>
      </c>
      <c r="EB1182" s="33">
        <v>4.0298677999999999</v>
      </c>
      <c r="EC1182" s="33">
        <v>7.7751064999999997</v>
      </c>
      <c r="ED1182" s="33">
        <v>8.1128900000000002</v>
      </c>
      <c r="EE1182" s="33">
        <v>10.590947999999999</v>
      </c>
      <c r="EF1182" s="33">
        <v>4.9132747999999999</v>
      </c>
      <c r="EG1182" s="33">
        <v>3.8576947000000001</v>
      </c>
      <c r="EH1182" s="33">
        <v>7.5177006000000004</v>
      </c>
      <c r="EI1182" s="33">
        <v>28.700797999999999</v>
      </c>
      <c r="EJ1182" s="33">
        <v>34.875380999999997</v>
      </c>
      <c r="EK1182" s="33">
        <v>40.754334</v>
      </c>
      <c r="EL1182" s="33">
        <v>46.802373000000003</v>
      </c>
      <c r="EM1182" s="33">
        <v>20.416958000000001</v>
      </c>
      <c r="EN1182" s="33">
        <v>20.68092</v>
      </c>
      <c r="EO1182" s="33">
        <v>19.025556999999999</v>
      </c>
      <c r="EP1182" s="33">
        <v>29.852252</v>
      </c>
      <c r="EQ1182" s="33">
        <v>20.495289</v>
      </c>
      <c r="ER1182" s="33">
        <v>19.162237000000001</v>
      </c>
      <c r="ES1182" s="33">
        <v>67.035068999999993</v>
      </c>
      <c r="ET1182" s="33">
        <v>67.051660999999996</v>
      </c>
      <c r="EU1182" s="33">
        <v>64.887514999999993</v>
      </c>
      <c r="EV1182" s="33">
        <v>64.435205999999994</v>
      </c>
      <c r="EW1182" s="33">
        <v>63.814044000000003</v>
      </c>
      <c r="EX1182" s="33">
        <v>62.938282999999998</v>
      </c>
      <c r="EY1182" s="33">
        <v>62.548907</v>
      </c>
      <c r="EZ1182" s="33">
        <v>64.623710000000003</v>
      </c>
      <c r="FA1182" s="33">
        <v>68.910694000000007</v>
      </c>
      <c r="FB1182" s="33">
        <v>73.077631999999994</v>
      </c>
      <c r="FC1182" s="33">
        <v>77.433621000000002</v>
      </c>
      <c r="FD1182" s="33">
        <v>81.514017999999993</v>
      </c>
      <c r="FE1182" s="33">
        <v>84.126343000000006</v>
      </c>
      <c r="FF1182" s="33">
        <v>86.351129999999998</v>
      </c>
      <c r="FG1182" s="33">
        <v>87.615825999999998</v>
      </c>
      <c r="FH1182" s="33">
        <v>88.432066000000006</v>
      </c>
      <c r="FI1182" s="33">
        <v>88.469708999999995</v>
      </c>
      <c r="FJ1182" s="33">
        <v>87.551950000000005</v>
      </c>
      <c r="FK1182" s="33">
        <v>85.291875000000005</v>
      </c>
      <c r="FL1182" s="33">
        <v>81.570975000000004</v>
      </c>
      <c r="FM1182" s="33">
        <v>79.178642999999994</v>
      </c>
      <c r="FN1182" s="33">
        <v>77.361434000000003</v>
      </c>
      <c r="FO1182" s="33">
        <v>75.631075999999993</v>
      </c>
      <c r="FP1182" s="33">
        <v>74.282377999999994</v>
      </c>
      <c r="FQ1182" s="33">
        <v>70.521129999999999</v>
      </c>
      <c r="FR1182" s="82">
        <v>9.1521070000000009</v>
      </c>
      <c r="FS1182">
        <v>1</v>
      </c>
    </row>
    <row r="1183" spans="1:175" x14ac:dyDescent="0.2">
      <c r="A1183" s="18" t="s">
        <v>197</v>
      </c>
      <c r="B1183" s="27" t="s">
        <v>250</v>
      </c>
      <c r="C1183" s="27">
        <v>42979</v>
      </c>
      <c r="D1183" s="33">
        <v>496</v>
      </c>
      <c r="E1183" s="33">
        <v>227.77918</v>
      </c>
      <c r="F1183" s="33">
        <v>220.05403999999999</v>
      </c>
      <c r="G1183" s="33">
        <v>218.60094000000001</v>
      </c>
      <c r="H1183" s="33">
        <v>220.57058000000001</v>
      </c>
      <c r="I1183" s="33">
        <v>226.26545999999999</v>
      </c>
      <c r="J1183" s="33">
        <v>241.34258</v>
      </c>
      <c r="K1183" s="33">
        <v>267.65431999999998</v>
      </c>
      <c r="L1183" s="33">
        <v>280.16609999999997</v>
      </c>
      <c r="M1183" s="33">
        <v>289.88443999999998</v>
      </c>
      <c r="N1183" s="33">
        <v>303.03841</v>
      </c>
      <c r="O1183" s="33">
        <v>312.81412</v>
      </c>
      <c r="P1183" s="33">
        <v>309.90929999999997</v>
      </c>
      <c r="Q1183" s="33">
        <v>303.33044000000001</v>
      </c>
      <c r="R1183" s="33">
        <v>303.16750000000002</v>
      </c>
      <c r="S1183" s="33">
        <v>299.00914999999998</v>
      </c>
      <c r="T1183" s="33">
        <v>287.94923999999997</v>
      </c>
      <c r="U1183" s="33">
        <v>278.47868999999997</v>
      </c>
      <c r="V1183" s="33">
        <v>266.27803</v>
      </c>
      <c r="W1183" s="33">
        <v>274.80635999999998</v>
      </c>
      <c r="X1183" s="33">
        <v>276.78474999999997</v>
      </c>
      <c r="Y1183" s="33">
        <v>270.24200000000002</v>
      </c>
      <c r="Z1183" s="33">
        <v>260.13510000000002</v>
      </c>
      <c r="AA1183" s="33">
        <v>253.16314</v>
      </c>
      <c r="AB1183" s="33">
        <v>240.1559</v>
      </c>
      <c r="AC1183" s="33">
        <v>-11.722833</v>
      </c>
      <c r="AD1183" s="33">
        <v>-2.0309352000000001</v>
      </c>
      <c r="AE1183" s="33">
        <v>-16.535003</v>
      </c>
      <c r="AF1183" s="33">
        <v>-6.1111680000000002</v>
      </c>
      <c r="AG1183" s="33">
        <v>-6.1466105999999998</v>
      </c>
      <c r="AH1183" s="33">
        <v>1.832171</v>
      </c>
      <c r="AI1183" s="33">
        <v>0.31320363000000001</v>
      </c>
      <c r="AJ1183" s="33">
        <v>-4.6478960999999996</v>
      </c>
      <c r="AK1183" s="33">
        <v>-5.0736071999999997</v>
      </c>
      <c r="AL1183" s="33">
        <v>-9.5592761999999993</v>
      </c>
      <c r="AM1183" s="33">
        <v>-10.521506</v>
      </c>
      <c r="AN1183" s="33">
        <v>-7.5767971000000003</v>
      </c>
      <c r="AO1183" s="33">
        <v>1.3817246000000001</v>
      </c>
      <c r="AP1183" s="33">
        <v>10.636694</v>
      </c>
      <c r="AQ1183" s="33">
        <v>19.389237000000001</v>
      </c>
      <c r="AR1183" s="33">
        <v>16.492417</v>
      </c>
      <c r="AS1183" s="33">
        <v>18.934369</v>
      </c>
      <c r="AT1183" s="33">
        <v>8.5493775000000003</v>
      </c>
      <c r="AU1183" s="33">
        <v>-4.6017462</v>
      </c>
      <c r="AV1183" s="33">
        <v>-1.8007515999999999</v>
      </c>
      <c r="AW1183" s="33">
        <v>-5.9649932999999997</v>
      </c>
      <c r="AX1183" s="33">
        <v>-4.5785099000000002</v>
      </c>
      <c r="AY1183" s="33">
        <v>-8.7095228999999996</v>
      </c>
      <c r="AZ1183" s="33">
        <v>-6.4119558000000003</v>
      </c>
      <c r="BA1183" s="33">
        <v>-7.0927448999999996</v>
      </c>
      <c r="BB1183" s="33">
        <v>0.59252618999999995</v>
      </c>
      <c r="BC1183" s="33">
        <v>-9.0414600000000007</v>
      </c>
      <c r="BD1183" s="33">
        <v>-3.5796489</v>
      </c>
      <c r="BE1183" s="33">
        <v>-3.1848127000000002</v>
      </c>
      <c r="BF1183" s="33">
        <v>4.0411127999999996</v>
      </c>
      <c r="BG1183" s="33">
        <v>3.2104938999999999</v>
      </c>
      <c r="BH1183" s="33">
        <v>-1.8064952999999999</v>
      </c>
      <c r="BI1183" s="33">
        <v>-2.0929574999999998</v>
      </c>
      <c r="BJ1183" s="33">
        <v>-5.4673854999999998</v>
      </c>
      <c r="BK1183" s="33">
        <v>-6.2253926000000002</v>
      </c>
      <c r="BL1183" s="33">
        <v>-3.3541694999999998</v>
      </c>
      <c r="BM1183" s="33">
        <v>5.6558744000000001</v>
      </c>
      <c r="BN1183" s="33">
        <v>15.436275999999999</v>
      </c>
      <c r="BO1183" s="33">
        <v>26.805495000000001</v>
      </c>
      <c r="BP1183" s="33">
        <v>23.970462000000001</v>
      </c>
      <c r="BQ1183" s="33">
        <v>26.268537999999999</v>
      </c>
      <c r="BR1183" s="33">
        <v>15.978209</v>
      </c>
      <c r="BS1183" s="33">
        <v>1.0817044</v>
      </c>
      <c r="BT1183" s="33">
        <v>4.7927777000000003</v>
      </c>
      <c r="BU1183" s="33">
        <v>-0.1805792</v>
      </c>
      <c r="BV1183" s="33">
        <v>2.3354281000000001</v>
      </c>
      <c r="BW1183" s="33">
        <v>-3.3451130999999998</v>
      </c>
      <c r="BX1183" s="33">
        <v>0.13429993000000001</v>
      </c>
      <c r="BY1183" s="33">
        <v>-3.8859601000000001</v>
      </c>
      <c r="BZ1183" s="33">
        <v>2.4095274999999998</v>
      </c>
      <c r="CA1183" s="33">
        <v>-3.8514550000000001</v>
      </c>
      <c r="CB1183" s="33">
        <v>-1.8263265</v>
      </c>
      <c r="CC1183" s="33">
        <v>-1.1334804000000001</v>
      </c>
      <c r="CD1183" s="33">
        <v>5.5710192000000003</v>
      </c>
      <c r="CE1183" s="33">
        <v>5.2171482999999998</v>
      </c>
      <c r="CF1183" s="33">
        <v>0.16145014999999999</v>
      </c>
      <c r="CG1183" s="33">
        <v>-2.8568570000000001E-2</v>
      </c>
      <c r="CH1183" s="33">
        <v>-2.6333544</v>
      </c>
      <c r="CI1183" s="33">
        <v>-3.2499177000000001</v>
      </c>
      <c r="CJ1183" s="33">
        <v>-0.42959055000000002</v>
      </c>
      <c r="CK1183" s="33">
        <v>8.6161375000000007</v>
      </c>
      <c r="CL1183" s="33">
        <v>18.760452000000001</v>
      </c>
      <c r="CM1183" s="33">
        <v>31.941973000000001</v>
      </c>
      <c r="CN1183" s="33">
        <v>29.149733000000001</v>
      </c>
      <c r="CO1183" s="33">
        <v>31.348161999999999</v>
      </c>
      <c r="CP1183" s="33">
        <v>21.123396</v>
      </c>
      <c r="CQ1183" s="33">
        <v>5.0180448999999996</v>
      </c>
      <c r="CR1183" s="33">
        <v>9.3594360000000005</v>
      </c>
      <c r="CS1183" s="33">
        <v>3.8256884000000002</v>
      </c>
      <c r="CT1183" s="33">
        <v>7.1240005000000002</v>
      </c>
      <c r="CU1183" s="33">
        <v>0.37026082999999999</v>
      </c>
      <c r="CV1183" s="33">
        <v>4.6682167000000003</v>
      </c>
      <c r="CW1183" s="33">
        <v>-0.67917532000000003</v>
      </c>
      <c r="CX1183" s="33">
        <v>4.2265288999999999</v>
      </c>
      <c r="CY1183" s="33">
        <v>1.3385501</v>
      </c>
      <c r="CZ1183" s="33">
        <v>-7.3004059999999996E-2</v>
      </c>
      <c r="DA1183" s="33">
        <v>0.91785181999999998</v>
      </c>
      <c r="DB1183" s="33">
        <v>7.1009254999999998</v>
      </c>
      <c r="DC1183" s="33">
        <v>7.2238027000000002</v>
      </c>
      <c r="DD1183" s="33">
        <v>2.1293956000000001</v>
      </c>
      <c r="DE1183" s="33">
        <v>2.0358204</v>
      </c>
      <c r="DF1183" s="33">
        <v>0.20067662999999999</v>
      </c>
      <c r="DG1183" s="33">
        <v>-0.27444284000000002</v>
      </c>
      <c r="DH1183" s="33">
        <v>2.4949884</v>
      </c>
      <c r="DI1183" s="33">
        <v>11.576401000000001</v>
      </c>
      <c r="DJ1183" s="33">
        <v>22.084627999999999</v>
      </c>
      <c r="DK1183" s="33">
        <v>37.078449999999997</v>
      </c>
      <c r="DL1183" s="33">
        <v>34.329003</v>
      </c>
      <c r="DM1183" s="33">
        <v>36.427785</v>
      </c>
      <c r="DN1183" s="33">
        <v>26.268581999999999</v>
      </c>
      <c r="DO1183" s="33">
        <v>8.9543855000000008</v>
      </c>
      <c r="DP1183" s="33">
        <v>13.926094000000001</v>
      </c>
      <c r="DQ1183" s="33">
        <v>7.8319558999999996</v>
      </c>
      <c r="DR1183" s="33">
        <v>11.912573</v>
      </c>
      <c r="DS1183" s="33">
        <v>4.0856347</v>
      </c>
      <c r="DT1183" s="33">
        <v>9.2021335000000004</v>
      </c>
      <c r="DU1183" s="33">
        <v>3.9509126000000001</v>
      </c>
      <c r="DV1183" s="33">
        <v>6.8499901999999997</v>
      </c>
      <c r="DW1183" s="33">
        <v>8.8320930000000004</v>
      </c>
      <c r="DX1183" s="33">
        <v>2.4585151000000001</v>
      </c>
      <c r="DY1183" s="33">
        <v>3.8796498000000001</v>
      </c>
      <c r="DZ1183" s="33">
        <v>9.3098673999999999</v>
      </c>
      <c r="EA1183" s="33">
        <v>10.121093</v>
      </c>
      <c r="EB1183" s="33">
        <v>4.9707962999999999</v>
      </c>
      <c r="EC1183" s="33">
        <v>5.0164701000000003</v>
      </c>
      <c r="ED1183" s="33">
        <v>4.2925674000000003</v>
      </c>
      <c r="EE1183" s="33">
        <v>4.0216703000000003</v>
      </c>
      <c r="EF1183" s="33">
        <v>6.7176159999999996</v>
      </c>
      <c r="EG1183" s="33">
        <v>15.85055</v>
      </c>
      <c r="EH1183" s="33">
        <v>26.884211000000001</v>
      </c>
      <c r="EI1183" s="33">
        <v>44.494708000000003</v>
      </c>
      <c r="EJ1183" s="33">
        <v>41.807048000000002</v>
      </c>
      <c r="EK1183" s="33">
        <v>43.761954000000003</v>
      </c>
      <c r="EL1183" s="33">
        <v>33.697414000000002</v>
      </c>
      <c r="EM1183" s="33">
        <v>14.637836</v>
      </c>
      <c r="EN1183" s="33">
        <v>20.519624</v>
      </c>
      <c r="EO1183" s="33">
        <v>13.61637</v>
      </c>
      <c r="EP1183" s="33">
        <v>18.826511</v>
      </c>
      <c r="EQ1183" s="33">
        <v>9.4500446</v>
      </c>
      <c r="ER1183" s="33">
        <v>15.748389</v>
      </c>
      <c r="ES1183" s="33">
        <v>73.274085999999997</v>
      </c>
      <c r="ET1183" s="33">
        <v>72.887803000000005</v>
      </c>
      <c r="EU1183" s="33">
        <v>72.665011000000007</v>
      </c>
      <c r="EV1183" s="33">
        <v>71.736007999999998</v>
      </c>
      <c r="EW1183" s="33">
        <v>71.902111000000005</v>
      </c>
      <c r="EX1183" s="33">
        <v>71.870694999999998</v>
      </c>
      <c r="EY1183" s="33">
        <v>70.374279999999999</v>
      </c>
      <c r="EZ1183" s="33">
        <v>72.911186000000001</v>
      </c>
      <c r="FA1183" s="33">
        <v>78.181077000000002</v>
      </c>
      <c r="FB1183" s="33">
        <v>84.737571000000003</v>
      </c>
      <c r="FC1183" s="33">
        <v>89.753401999999994</v>
      </c>
      <c r="FD1183" s="33">
        <v>95.106887</v>
      </c>
      <c r="FE1183" s="33">
        <v>97.433282000000005</v>
      </c>
      <c r="FF1183" s="33">
        <v>99.557630000000003</v>
      </c>
      <c r="FG1183" s="33">
        <v>99.780958999999996</v>
      </c>
      <c r="FH1183" s="33">
        <v>100.06559</v>
      </c>
      <c r="FI1183" s="33">
        <v>98.301603999999998</v>
      </c>
      <c r="FJ1183" s="33">
        <v>96.254238999999998</v>
      </c>
      <c r="FK1183" s="33">
        <v>93.398330999999999</v>
      </c>
      <c r="FL1183" s="33">
        <v>89.089026000000004</v>
      </c>
      <c r="FM1183" s="33">
        <v>86.674032999999994</v>
      </c>
      <c r="FN1183" s="33">
        <v>84.560167000000007</v>
      </c>
      <c r="FO1183" s="33">
        <v>82.581461000000004</v>
      </c>
      <c r="FP1183" s="33">
        <v>80.549092000000002</v>
      </c>
      <c r="FQ1183" s="33">
        <v>70.861599999999996</v>
      </c>
      <c r="FR1183" s="82">
        <v>9.5406589999999998</v>
      </c>
      <c r="FS1183">
        <v>1</v>
      </c>
    </row>
    <row r="1184" spans="1:175" x14ac:dyDescent="0.2">
      <c r="A1184" s="18" t="s">
        <v>197</v>
      </c>
      <c r="B1184" s="27" t="s">
        <v>250</v>
      </c>
      <c r="C1184" s="27">
        <v>42980</v>
      </c>
      <c r="D1184" s="33">
        <v>496</v>
      </c>
      <c r="E1184" s="33">
        <v>215.64212000000001</v>
      </c>
      <c r="F1184" s="33">
        <v>207.67196999999999</v>
      </c>
      <c r="G1184" s="33">
        <v>203.76569000000001</v>
      </c>
      <c r="H1184" s="33">
        <v>199.19740999999999</v>
      </c>
      <c r="I1184" s="33">
        <v>199.45326</v>
      </c>
      <c r="J1184" s="33">
        <v>206.47138000000001</v>
      </c>
      <c r="K1184" s="33">
        <v>215.42335</v>
      </c>
      <c r="L1184" s="33">
        <v>223.06318999999999</v>
      </c>
      <c r="M1184" s="33">
        <v>229.34889999999999</v>
      </c>
      <c r="N1184" s="33">
        <v>237.45488</v>
      </c>
      <c r="O1184" s="33">
        <v>247.59886</v>
      </c>
      <c r="P1184" s="33">
        <v>247.23572999999999</v>
      </c>
      <c r="Q1184" s="33">
        <v>242.48679000000001</v>
      </c>
      <c r="R1184" s="33">
        <v>240.40612999999999</v>
      </c>
      <c r="S1184" s="33">
        <v>238.44615999999999</v>
      </c>
      <c r="T1184" s="33">
        <v>234.24939000000001</v>
      </c>
      <c r="U1184" s="33">
        <v>228.68628000000001</v>
      </c>
      <c r="V1184" s="33">
        <v>225.69301999999999</v>
      </c>
      <c r="W1184" s="33">
        <v>240.25882999999999</v>
      </c>
      <c r="X1184" s="33">
        <v>246.41164000000001</v>
      </c>
      <c r="Y1184" s="33">
        <v>245.64934</v>
      </c>
      <c r="Z1184" s="33">
        <v>236.30238</v>
      </c>
      <c r="AA1184" s="33">
        <v>232.82194999999999</v>
      </c>
      <c r="AB1184" s="33">
        <v>223.1251</v>
      </c>
      <c r="AC1184" s="33">
        <v>-12.891756000000001</v>
      </c>
      <c r="AD1184" s="33">
        <v>-10.436373</v>
      </c>
      <c r="AE1184" s="33">
        <v>-4.9523242999999999</v>
      </c>
      <c r="AF1184" s="33">
        <v>-2.9710017</v>
      </c>
      <c r="AG1184" s="33">
        <v>-2.7722031999999999</v>
      </c>
      <c r="AH1184" s="33">
        <v>-0.50314163999999995</v>
      </c>
      <c r="AI1184" s="33">
        <v>-0.6158074</v>
      </c>
      <c r="AJ1184" s="33">
        <v>-2.4510789000000002</v>
      </c>
      <c r="AK1184" s="33">
        <v>-7.1905067000000003</v>
      </c>
      <c r="AL1184" s="33">
        <v>-7.7697067999999998</v>
      </c>
      <c r="AM1184" s="33">
        <v>-7.5756281000000003</v>
      </c>
      <c r="AN1184" s="33">
        <v>-14.135152</v>
      </c>
      <c r="AO1184" s="33">
        <v>-19.182735999999998</v>
      </c>
      <c r="AP1184" s="33">
        <v>-13.276763000000001</v>
      </c>
      <c r="AQ1184" s="33">
        <v>-7.2652817000000001</v>
      </c>
      <c r="AR1184" s="33">
        <v>-6.8211649999999997</v>
      </c>
      <c r="AS1184" s="33">
        <v>-11.39617</v>
      </c>
      <c r="AT1184" s="33">
        <v>-15.689195</v>
      </c>
      <c r="AU1184" s="33">
        <v>-4.6847266999999997</v>
      </c>
      <c r="AV1184" s="33">
        <v>-5.2684655999999999</v>
      </c>
      <c r="AW1184" s="33">
        <v>-1.9398017000000001</v>
      </c>
      <c r="AX1184" s="33">
        <v>-5.9371289999999997</v>
      </c>
      <c r="AY1184" s="33">
        <v>2.0151120000000002E-2</v>
      </c>
      <c r="AZ1184" s="33">
        <v>-1.7159608</v>
      </c>
      <c r="BA1184" s="33">
        <v>-8.4953985999999997</v>
      </c>
      <c r="BB1184" s="33">
        <v>-6.8838701999999996</v>
      </c>
      <c r="BC1184" s="33">
        <v>-2.1209774000000001</v>
      </c>
      <c r="BD1184" s="33">
        <v>-0.27484897000000003</v>
      </c>
      <c r="BE1184" s="33">
        <v>-0.56209125000000004</v>
      </c>
      <c r="BF1184" s="33">
        <v>1.6106351000000001</v>
      </c>
      <c r="BG1184" s="33">
        <v>1.7910889000000001</v>
      </c>
      <c r="BH1184" s="33">
        <v>0.59316731</v>
      </c>
      <c r="BI1184" s="33">
        <v>-3.4366696999999999</v>
      </c>
      <c r="BJ1184" s="33">
        <v>-3.7256651999999999</v>
      </c>
      <c r="BK1184" s="33">
        <v>-3.0993018999999999</v>
      </c>
      <c r="BL1184" s="33">
        <v>-8.9585562000000003</v>
      </c>
      <c r="BM1184" s="33">
        <v>-13.277372</v>
      </c>
      <c r="BN1184" s="33">
        <v>-7.2056838000000001</v>
      </c>
      <c r="BO1184" s="33">
        <v>1.0231783999999999</v>
      </c>
      <c r="BP1184" s="33">
        <v>1.4747887</v>
      </c>
      <c r="BQ1184" s="33">
        <v>-2.5821896999999998</v>
      </c>
      <c r="BR1184" s="33">
        <v>-6.6207284</v>
      </c>
      <c r="BS1184" s="33">
        <v>3.5462574999999998</v>
      </c>
      <c r="BT1184" s="33">
        <v>3.9482175000000002</v>
      </c>
      <c r="BU1184" s="33">
        <v>7.1543970999999997</v>
      </c>
      <c r="BV1184" s="33">
        <v>3.6475230000000001</v>
      </c>
      <c r="BW1184" s="33">
        <v>8.1302591999999994</v>
      </c>
      <c r="BX1184" s="33">
        <v>6.1477383000000003</v>
      </c>
      <c r="BY1184" s="33">
        <v>-5.4504948000000004</v>
      </c>
      <c r="BZ1184" s="33">
        <v>-4.4234175999999996</v>
      </c>
      <c r="CA1184" s="33">
        <v>-0.1599952</v>
      </c>
      <c r="CB1184" s="33">
        <v>1.5924982000000001</v>
      </c>
      <c r="CC1184" s="33">
        <v>0.96862554999999995</v>
      </c>
      <c r="CD1184" s="33">
        <v>3.0746305</v>
      </c>
      <c r="CE1184" s="33">
        <v>3.4580978999999998</v>
      </c>
      <c r="CF1184" s="33">
        <v>2.7016029000000001</v>
      </c>
      <c r="CG1184" s="33">
        <v>-0.83677363000000005</v>
      </c>
      <c r="CH1184" s="33">
        <v>-0.92477423000000003</v>
      </c>
      <c r="CI1184" s="33">
        <v>9.880799999999999E-4</v>
      </c>
      <c r="CJ1184" s="33">
        <v>-5.3732619000000001</v>
      </c>
      <c r="CK1184" s="33">
        <v>-9.1873340999999993</v>
      </c>
      <c r="CL1184" s="33">
        <v>-3.0008731000000002</v>
      </c>
      <c r="CM1184" s="33">
        <v>6.7637404999999999</v>
      </c>
      <c r="CN1184" s="33">
        <v>7.2205409999999999</v>
      </c>
      <c r="CO1184" s="33">
        <v>3.5223460000000002</v>
      </c>
      <c r="CP1184" s="33">
        <v>-0.33993586999999997</v>
      </c>
      <c r="CQ1184" s="33">
        <v>9.2470120999999992</v>
      </c>
      <c r="CR1184" s="33">
        <v>10.331664</v>
      </c>
      <c r="CS1184" s="33">
        <v>13.453011999999999</v>
      </c>
      <c r="CT1184" s="33">
        <v>10.285824</v>
      </c>
      <c r="CU1184" s="33">
        <v>13.747294999999999</v>
      </c>
      <c r="CV1184" s="33">
        <v>11.594112000000001</v>
      </c>
      <c r="CW1184" s="33">
        <v>-2.4055909999999998</v>
      </c>
      <c r="CX1184" s="33">
        <v>-1.9629649</v>
      </c>
      <c r="CY1184" s="33">
        <v>1.8009869999999999</v>
      </c>
      <c r="CZ1184" s="33">
        <v>3.4598453</v>
      </c>
      <c r="DA1184" s="33">
        <v>2.4993422999999999</v>
      </c>
      <c r="DB1184" s="33">
        <v>4.5386259000000004</v>
      </c>
      <c r="DC1184" s="33">
        <v>5.1251069999999999</v>
      </c>
      <c r="DD1184" s="33">
        <v>4.8100386000000004</v>
      </c>
      <c r="DE1184" s="33">
        <v>1.7631224000000001</v>
      </c>
      <c r="DF1184" s="33">
        <v>1.8761167000000001</v>
      </c>
      <c r="DG1184" s="33">
        <v>3.1012780000000002</v>
      </c>
      <c r="DH1184" s="33">
        <v>-1.7879677</v>
      </c>
      <c r="DI1184" s="33">
        <v>-5.0972964999999997</v>
      </c>
      <c r="DJ1184" s="33">
        <v>1.2039375999999999</v>
      </c>
      <c r="DK1184" s="33">
        <v>12.504303</v>
      </c>
      <c r="DL1184" s="33">
        <v>12.966293</v>
      </c>
      <c r="DM1184" s="33">
        <v>9.6268817999999996</v>
      </c>
      <c r="DN1184" s="33">
        <v>5.9408567000000003</v>
      </c>
      <c r="DO1184" s="33">
        <v>14.947767000000001</v>
      </c>
      <c r="DP1184" s="33">
        <v>16.715111</v>
      </c>
      <c r="DQ1184" s="33">
        <v>19.751626000000002</v>
      </c>
      <c r="DR1184" s="33">
        <v>16.924125</v>
      </c>
      <c r="DS1184" s="33">
        <v>19.364332000000001</v>
      </c>
      <c r="DT1184" s="33">
        <v>17.040486000000001</v>
      </c>
      <c r="DU1184" s="33">
        <v>1.9907665000000001</v>
      </c>
      <c r="DV1184" s="33">
        <v>1.5895379000000001</v>
      </c>
      <c r="DW1184" s="33">
        <v>4.6323338999999999</v>
      </c>
      <c r="DX1184" s="33">
        <v>6.1559980000000003</v>
      </c>
      <c r="DY1184" s="33">
        <v>4.7094543</v>
      </c>
      <c r="DZ1184" s="33">
        <v>6.6524026000000003</v>
      </c>
      <c r="EA1184" s="33">
        <v>7.5320033000000004</v>
      </c>
      <c r="EB1184" s="33">
        <v>7.8542847</v>
      </c>
      <c r="EC1184" s="33">
        <v>5.5169594000000002</v>
      </c>
      <c r="ED1184" s="33">
        <v>5.9201584</v>
      </c>
      <c r="EE1184" s="33">
        <v>7.5776043</v>
      </c>
      <c r="EF1184" s="33">
        <v>3.3886278000000001</v>
      </c>
      <c r="EG1184" s="33">
        <v>0.80806807999999997</v>
      </c>
      <c r="EH1184" s="33">
        <v>7.2750162999999999</v>
      </c>
      <c r="EI1184" s="33">
        <v>20.792763000000001</v>
      </c>
      <c r="EJ1184" s="33">
        <v>21.262246999999999</v>
      </c>
      <c r="EK1184" s="33">
        <v>18.440861999999999</v>
      </c>
      <c r="EL1184" s="33">
        <v>15.009323999999999</v>
      </c>
      <c r="EM1184" s="33">
        <v>23.178750999999998</v>
      </c>
      <c r="EN1184" s="33">
        <v>25.931794</v>
      </c>
      <c r="EO1184" s="33">
        <v>28.845825000000001</v>
      </c>
      <c r="EP1184" s="33">
        <v>26.508776999999998</v>
      </c>
      <c r="EQ1184" s="33">
        <v>27.474440000000001</v>
      </c>
      <c r="ER1184" s="33">
        <v>24.904185999999999</v>
      </c>
      <c r="ES1184" s="33">
        <v>79.410056999999995</v>
      </c>
      <c r="ET1184" s="33">
        <v>78.194074999999998</v>
      </c>
      <c r="EU1184" s="33">
        <v>77.332790000000003</v>
      </c>
      <c r="EV1184" s="33">
        <v>75.906538999999995</v>
      </c>
      <c r="EW1184" s="33">
        <v>75.148756000000006</v>
      </c>
      <c r="EX1184" s="33">
        <v>74.685314000000005</v>
      </c>
      <c r="EY1184" s="33">
        <v>73.565214999999995</v>
      </c>
      <c r="EZ1184" s="33">
        <v>76.436458999999999</v>
      </c>
      <c r="FA1184" s="33">
        <v>81.970397000000006</v>
      </c>
      <c r="FB1184" s="33">
        <v>88.461519999999993</v>
      </c>
      <c r="FC1184" s="33">
        <v>94.232508999999993</v>
      </c>
      <c r="FD1184" s="33">
        <v>98.946222000000006</v>
      </c>
      <c r="FE1184" s="33">
        <v>101.56348</v>
      </c>
      <c r="FF1184" s="33">
        <v>102.35226</v>
      </c>
      <c r="FG1184" s="33">
        <v>101.16988000000001</v>
      </c>
      <c r="FH1184" s="33">
        <v>100.11413</v>
      </c>
      <c r="FI1184" s="33">
        <v>100.46114</v>
      </c>
      <c r="FJ1184" s="33">
        <v>99.049839000000006</v>
      </c>
      <c r="FK1184" s="33">
        <v>97.087839000000002</v>
      </c>
      <c r="FL1184" s="33">
        <v>93.020763000000002</v>
      </c>
      <c r="FM1184" s="33">
        <v>89.978144</v>
      </c>
      <c r="FN1184" s="33">
        <v>88.081594999999993</v>
      </c>
      <c r="FO1184" s="33">
        <v>85.359088</v>
      </c>
      <c r="FP1184" s="33">
        <v>83.743990999999994</v>
      </c>
      <c r="FQ1184" s="33">
        <v>107.0719</v>
      </c>
      <c r="FR1184" s="82">
        <v>11.010630000000001</v>
      </c>
      <c r="FS1184">
        <v>1</v>
      </c>
    </row>
    <row r="1185" spans="1:175" x14ac:dyDescent="0.2">
      <c r="A1185" s="18" t="s">
        <v>197</v>
      </c>
      <c r="B1185" t="s">
        <v>250</v>
      </c>
      <c r="C1185" t="s">
        <v>1</v>
      </c>
      <c r="D1185" s="33">
        <v>495.13333</v>
      </c>
      <c r="E1185" s="33">
        <v>228.54727</v>
      </c>
      <c r="F1185" s="33">
        <v>221.35842</v>
      </c>
      <c r="G1185" s="33">
        <v>219.48882</v>
      </c>
      <c r="H1185" s="33">
        <v>220.90350000000001</v>
      </c>
      <c r="I1185" s="33">
        <v>228.05596</v>
      </c>
      <c r="J1185" s="33">
        <v>242.80878999999999</v>
      </c>
      <c r="K1185" s="33">
        <v>262.97430000000003</v>
      </c>
      <c r="L1185" s="33">
        <v>278.99329999999998</v>
      </c>
      <c r="M1185" s="33">
        <v>289.76197999999999</v>
      </c>
      <c r="N1185" s="33">
        <v>298.13675999999998</v>
      </c>
      <c r="O1185" s="33">
        <v>304.85068999999999</v>
      </c>
      <c r="P1185" s="33">
        <v>298.67417</v>
      </c>
      <c r="Q1185" s="33">
        <v>289.09566999999998</v>
      </c>
      <c r="R1185" s="33">
        <v>288.77215999999999</v>
      </c>
      <c r="S1185" s="33">
        <v>283.66969</v>
      </c>
      <c r="T1185" s="33">
        <v>274.96420000000001</v>
      </c>
      <c r="U1185" s="33">
        <v>264.29969999999997</v>
      </c>
      <c r="V1185" s="33">
        <v>256.21611000000001</v>
      </c>
      <c r="W1185" s="33">
        <v>264.80095</v>
      </c>
      <c r="X1185" s="33">
        <v>269.25301000000002</v>
      </c>
      <c r="Y1185" s="33">
        <v>264.24536999999998</v>
      </c>
      <c r="Z1185" s="33">
        <v>256.10604999999998</v>
      </c>
      <c r="AA1185" s="33">
        <v>248.61931000000001</v>
      </c>
      <c r="AB1185" s="33">
        <v>238.53713999999999</v>
      </c>
      <c r="AC1185" s="33">
        <v>0.57570699000000003</v>
      </c>
      <c r="AD1185" s="33">
        <v>1.1625835</v>
      </c>
      <c r="AE1185" s="33">
        <v>0.11836889</v>
      </c>
      <c r="AF1185" s="33">
        <v>-2.9955639000000001</v>
      </c>
      <c r="AG1185" s="33">
        <v>-1.4749521999999999</v>
      </c>
      <c r="AH1185" s="33">
        <v>-0.49415300000000001</v>
      </c>
      <c r="AI1185" s="33">
        <v>-1.2899370999999999</v>
      </c>
      <c r="AJ1185" s="33">
        <v>-6.4342002000000003</v>
      </c>
      <c r="AK1185" s="33">
        <v>-6.1151964999999997</v>
      </c>
      <c r="AL1185" s="33">
        <v>-5.8284738000000003</v>
      </c>
      <c r="AM1185" s="33">
        <v>-4.5612073000000004</v>
      </c>
      <c r="AN1185" s="33">
        <v>-3.3000501</v>
      </c>
      <c r="AO1185" s="33">
        <v>-3.0367345000000001</v>
      </c>
      <c r="AP1185" s="33">
        <v>3.4348964</v>
      </c>
      <c r="AQ1185" s="33">
        <v>10.968188</v>
      </c>
      <c r="AR1185" s="33">
        <v>12.111824</v>
      </c>
      <c r="AS1185" s="33">
        <v>12.713224</v>
      </c>
      <c r="AT1185" s="33">
        <v>11.76</v>
      </c>
      <c r="AU1185" s="33">
        <v>0.93215460999999999</v>
      </c>
      <c r="AV1185" s="33">
        <v>-2.1641588999999999</v>
      </c>
      <c r="AW1185" s="33">
        <v>-5.6409998999999997</v>
      </c>
      <c r="AX1185" s="33">
        <v>-6.2523612999999996</v>
      </c>
      <c r="AY1185" s="33">
        <v>-6.1304394000000002</v>
      </c>
      <c r="AZ1185" s="33">
        <v>-6.8819176999999998</v>
      </c>
      <c r="BA1185" s="33">
        <v>1.7722507999999999</v>
      </c>
      <c r="BB1185" s="33">
        <v>2.3010576</v>
      </c>
      <c r="BC1185" s="33">
        <v>2.3548669000000002</v>
      </c>
      <c r="BD1185" s="33">
        <v>-1.9732917000000001</v>
      </c>
      <c r="BE1185" s="33">
        <v>-0.21155351999999999</v>
      </c>
      <c r="BF1185" s="33">
        <v>0.29169433</v>
      </c>
      <c r="BG1185" s="33">
        <v>-0.46545809999999999</v>
      </c>
      <c r="BH1185" s="33">
        <v>-5.0080274999999999</v>
      </c>
      <c r="BI1185" s="33">
        <v>-4.3460165000000002</v>
      </c>
      <c r="BJ1185" s="33">
        <v>-4.0352018999999997</v>
      </c>
      <c r="BK1185" s="33">
        <v>-2.9303016</v>
      </c>
      <c r="BL1185" s="33">
        <v>-1.5804269</v>
      </c>
      <c r="BM1185" s="33">
        <v>-1.0650869000000001</v>
      </c>
      <c r="BN1185" s="33">
        <v>6.3417846999999998</v>
      </c>
      <c r="BO1185" s="33">
        <v>17.693674999999999</v>
      </c>
      <c r="BP1185" s="33">
        <v>18.809449000000001</v>
      </c>
      <c r="BQ1185" s="33">
        <v>19.339863000000001</v>
      </c>
      <c r="BR1185" s="33">
        <v>18.319990000000001</v>
      </c>
      <c r="BS1185" s="33">
        <v>3.6932892000000002</v>
      </c>
      <c r="BT1185" s="33">
        <v>-0.49120143999999999</v>
      </c>
      <c r="BU1185" s="33">
        <v>-3.8825219999999998</v>
      </c>
      <c r="BV1185" s="33">
        <v>-4.1803718999999999</v>
      </c>
      <c r="BW1185" s="33">
        <v>-4.1782178999999999</v>
      </c>
      <c r="BX1185" s="33">
        <v>-4.9222460999999997</v>
      </c>
      <c r="BY1185" s="33">
        <v>2.6009734999999998</v>
      </c>
      <c r="BZ1185" s="33">
        <v>3.0895613000000002</v>
      </c>
      <c r="CA1185" s="33">
        <v>3.9038586</v>
      </c>
      <c r="CB1185" s="33">
        <v>-1.2652691</v>
      </c>
      <c r="CC1185" s="33">
        <v>0.66347254</v>
      </c>
      <c r="CD1185" s="33">
        <v>0.83596979999999999</v>
      </c>
      <c r="CE1185" s="33">
        <v>0.10557353999999999</v>
      </c>
      <c r="CF1185" s="33">
        <v>-4.0202644999999997</v>
      </c>
      <c r="CG1185" s="33">
        <v>-3.1206879000000001</v>
      </c>
      <c r="CH1185" s="33">
        <v>-2.7931873</v>
      </c>
      <c r="CI1185" s="33">
        <v>-1.8007412</v>
      </c>
      <c r="CJ1185" s="33">
        <v>-0.38942113</v>
      </c>
      <c r="CK1185" s="33">
        <v>0.30047023</v>
      </c>
      <c r="CL1185" s="33">
        <v>8.3550866999999993</v>
      </c>
      <c r="CM1185" s="33">
        <v>22.351727</v>
      </c>
      <c r="CN1185" s="33">
        <v>23.448202999999999</v>
      </c>
      <c r="CO1185" s="33">
        <v>23.929452000000001</v>
      </c>
      <c r="CP1185" s="33">
        <v>22.863419</v>
      </c>
      <c r="CQ1185" s="33">
        <v>5.6056426999999998</v>
      </c>
      <c r="CR1185" s="33">
        <v>0.66748379000000002</v>
      </c>
      <c r="CS1185" s="33">
        <v>-2.6646055</v>
      </c>
      <c r="CT1185" s="33">
        <v>-2.7453183999999999</v>
      </c>
      <c r="CU1185" s="33">
        <v>-2.8261153000000001</v>
      </c>
      <c r="CV1185" s="33">
        <v>-3.5649834999999999</v>
      </c>
      <c r="CW1185" s="33">
        <v>3.4296961000000001</v>
      </c>
      <c r="CX1185" s="33">
        <v>3.8780649999999999</v>
      </c>
      <c r="CY1185" s="33">
        <v>5.4528502999999997</v>
      </c>
      <c r="CZ1185" s="33">
        <v>-0.55724653999999996</v>
      </c>
      <c r="DA1185" s="33">
        <v>1.5384986</v>
      </c>
      <c r="DB1185" s="33">
        <v>1.3802452999999999</v>
      </c>
      <c r="DC1185" s="33">
        <v>0.67660518000000003</v>
      </c>
      <c r="DD1185" s="33">
        <v>-3.0325015999999998</v>
      </c>
      <c r="DE1185" s="33">
        <v>-1.8953591999999999</v>
      </c>
      <c r="DF1185" s="33">
        <v>-1.5511727</v>
      </c>
      <c r="DG1185" s="33">
        <v>-0.67118085000000005</v>
      </c>
      <c r="DH1185" s="33">
        <v>0.80158465000000001</v>
      </c>
      <c r="DI1185" s="33">
        <v>1.6660273000000001</v>
      </c>
      <c r="DJ1185" s="33">
        <v>10.368389000000001</v>
      </c>
      <c r="DK1185" s="33">
        <v>27.009779000000002</v>
      </c>
      <c r="DL1185" s="33">
        <v>28.086957000000002</v>
      </c>
      <c r="DM1185" s="33">
        <v>28.519041999999999</v>
      </c>
      <c r="DN1185" s="33">
        <v>27.406849000000001</v>
      </c>
      <c r="DO1185" s="33">
        <v>7.5179961000000004</v>
      </c>
      <c r="DP1185" s="33">
        <v>1.8261689999999999</v>
      </c>
      <c r="DQ1185" s="33">
        <v>-1.4466891</v>
      </c>
      <c r="DR1185" s="33">
        <v>-1.3102649</v>
      </c>
      <c r="DS1185" s="33">
        <v>-1.4740127000000001</v>
      </c>
      <c r="DT1185" s="33">
        <v>-2.2077209</v>
      </c>
      <c r="DU1185" s="33">
        <v>4.6262398999999998</v>
      </c>
      <c r="DV1185" s="33">
        <v>5.0165389999999999</v>
      </c>
      <c r="DW1185" s="33">
        <v>7.6893484000000001</v>
      </c>
      <c r="DX1185" s="33">
        <v>0.46502564000000002</v>
      </c>
      <c r="DY1185" s="33">
        <v>2.8018972</v>
      </c>
      <c r="DZ1185" s="33">
        <v>2.1660925999999998</v>
      </c>
      <c r="EA1185" s="33">
        <v>1.5010842</v>
      </c>
      <c r="EB1185" s="33">
        <v>-1.6063288</v>
      </c>
      <c r="EC1185" s="33">
        <v>-0.12617925999999999</v>
      </c>
      <c r="ED1185" s="33">
        <v>0.24209908999999999</v>
      </c>
      <c r="EE1185" s="33">
        <v>0.95972489000000005</v>
      </c>
      <c r="EF1185" s="33">
        <v>2.5212078</v>
      </c>
      <c r="EG1185" s="33">
        <v>3.6376748999999999</v>
      </c>
      <c r="EH1185" s="33">
        <v>13.275277000000001</v>
      </c>
      <c r="EI1185" s="33">
        <v>33.735266000000003</v>
      </c>
      <c r="EJ1185" s="33">
        <v>34.784582</v>
      </c>
      <c r="EK1185" s="33">
        <v>35.145681000000003</v>
      </c>
      <c r="EL1185" s="33">
        <v>33.966839</v>
      </c>
      <c r="EM1185" s="33">
        <v>10.279131</v>
      </c>
      <c r="EN1185" s="33">
        <v>3.4991265</v>
      </c>
      <c r="EO1185" s="33">
        <v>0.31178881000000003</v>
      </c>
      <c r="EP1185" s="33">
        <v>0.76172450999999997</v>
      </c>
      <c r="EQ1185" s="33">
        <v>0.47820867</v>
      </c>
      <c r="ER1185" s="33">
        <v>-0.24804934000000001</v>
      </c>
      <c r="ES1185" s="33">
        <v>71.496610000000004</v>
      </c>
      <c r="ET1185" s="33">
        <v>70.868215000000006</v>
      </c>
      <c r="EU1185" s="33">
        <v>70.140293999999997</v>
      </c>
      <c r="EV1185" s="33">
        <v>69.435503999999995</v>
      </c>
      <c r="EW1185" s="33">
        <v>68.672977000000003</v>
      </c>
      <c r="EX1185" s="33">
        <v>68.044172000000003</v>
      </c>
      <c r="EY1185" s="33">
        <v>67.969566999999998</v>
      </c>
      <c r="EZ1185" s="33">
        <v>70.112652999999995</v>
      </c>
      <c r="FA1185" s="33">
        <v>73.686322000000004</v>
      </c>
      <c r="FB1185" s="33">
        <v>77.947612000000007</v>
      </c>
      <c r="FC1185" s="33">
        <v>82.027691000000004</v>
      </c>
      <c r="FD1185" s="33">
        <v>85.320241999999993</v>
      </c>
      <c r="FE1185" s="33">
        <v>87.425163999999995</v>
      </c>
      <c r="FF1185" s="33">
        <v>88.830955000000003</v>
      </c>
      <c r="FG1185" s="33">
        <v>89.249893999999998</v>
      </c>
      <c r="FH1185" s="33">
        <v>89.515090999999998</v>
      </c>
      <c r="FI1185" s="33">
        <v>88.862702999999996</v>
      </c>
      <c r="FJ1185" s="33">
        <v>87.477279999999993</v>
      </c>
      <c r="FK1185" s="33">
        <v>85.302601999999993</v>
      </c>
      <c r="FL1185" s="33">
        <v>81.878803000000005</v>
      </c>
      <c r="FM1185" s="33">
        <v>79.013869999999997</v>
      </c>
      <c r="FN1185" s="33">
        <v>76.758786999999998</v>
      </c>
      <c r="FO1185" s="33">
        <v>75.157353999999998</v>
      </c>
      <c r="FP1185" s="33">
        <v>73.634753000000003</v>
      </c>
      <c r="FQ1185" s="33">
        <v>46.081829999999997</v>
      </c>
      <c r="FR1185" s="82">
        <v>8.7436399999999992</v>
      </c>
      <c r="FS1185">
        <v>1</v>
      </c>
    </row>
    <row r="1186" spans="1:175" x14ac:dyDescent="0.2">
      <c r="A1186" s="18" t="s">
        <v>197</v>
      </c>
      <c r="B1186" s="27" t="s">
        <v>192</v>
      </c>
      <c r="C1186" s="27">
        <v>42902</v>
      </c>
      <c r="D1186" s="33">
        <v>23</v>
      </c>
      <c r="E1186" s="33">
        <v>93.927632000000003</v>
      </c>
      <c r="F1186" s="33">
        <v>92.242604</v>
      </c>
      <c r="G1186" s="33">
        <v>89.505364</v>
      </c>
      <c r="H1186" s="33">
        <v>86.724980000000002</v>
      </c>
      <c r="I1186" s="33">
        <v>85.683768999999998</v>
      </c>
      <c r="J1186" s="33">
        <v>102.15667000000001</v>
      </c>
      <c r="K1186" s="33">
        <v>128.1182</v>
      </c>
      <c r="L1186" s="33">
        <v>169.29062999999999</v>
      </c>
      <c r="M1186" s="33">
        <v>180.96467999999999</v>
      </c>
      <c r="N1186" s="33">
        <v>189.63346000000001</v>
      </c>
      <c r="O1186" s="33">
        <v>195.84098</v>
      </c>
      <c r="P1186" s="33">
        <v>196.03677999999999</v>
      </c>
      <c r="Q1186" s="33">
        <v>200.81433999999999</v>
      </c>
      <c r="R1186" s="33">
        <v>201.85237000000001</v>
      </c>
      <c r="S1186" s="33">
        <v>193.36806999999999</v>
      </c>
      <c r="T1186" s="33">
        <v>170.72109</v>
      </c>
      <c r="U1186" s="33">
        <v>161.69127</v>
      </c>
      <c r="V1186" s="33">
        <v>157.64968999999999</v>
      </c>
      <c r="W1186" s="33">
        <v>129.16238000000001</v>
      </c>
      <c r="X1186" s="33">
        <v>117.68469</v>
      </c>
      <c r="Y1186" s="33">
        <v>124.22225</v>
      </c>
      <c r="Z1186" s="33">
        <v>120.38035000000001</v>
      </c>
      <c r="AA1186" s="33">
        <v>112.46589</v>
      </c>
      <c r="AB1186" s="33">
        <v>107.63668</v>
      </c>
      <c r="AC1186" s="33">
        <v>-0.38517616999999998</v>
      </c>
      <c r="AD1186" s="33">
        <v>1.8717471000000001</v>
      </c>
      <c r="AE1186" s="33">
        <v>-4.6094594999999998</v>
      </c>
      <c r="AF1186" s="33">
        <v>3.2368611</v>
      </c>
      <c r="AG1186" s="33">
        <v>0.28739472999999999</v>
      </c>
      <c r="AH1186" s="33">
        <v>-7.3961718999999997</v>
      </c>
      <c r="AI1186" s="33">
        <v>-29.947634000000001</v>
      </c>
      <c r="AJ1186" s="33">
        <v>-9.3681329000000009</v>
      </c>
      <c r="AK1186" s="33">
        <v>-5.7765836999999998</v>
      </c>
      <c r="AL1186" s="33">
        <v>-4.9424776000000001</v>
      </c>
      <c r="AM1186" s="33">
        <v>-8.0566829999999996</v>
      </c>
      <c r="AN1186" s="33">
        <v>-18.628382999999999</v>
      </c>
      <c r="AO1186" s="33">
        <v>-35.677658999999998</v>
      </c>
      <c r="AP1186" s="33">
        <v>-16.423378</v>
      </c>
      <c r="AQ1186" s="33">
        <v>-10.615019999999999</v>
      </c>
      <c r="AR1186" s="33">
        <v>-15.179657000000001</v>
      </c>
      <c r="AS1186" s="33">
        <v>-12.936507000000001</v>
      </c>
      <c r="AT1186" s="33">
        <v>-7.8111322000000003</v>
      </c>
      <c r="AU1186" s="33">
        <v>-3.5711998</v>
      </c>
      <c r="AV1186" s="33">
        <v>-7.2746957999999999</v>
      </c>
      <c r="AW1186" s="33">
        <v>-25.583515999999999</v>
      </c>
      <c r="AX1186" s="33">
        <v>-13.234702</v>
      </c>
      <c r="AY1186" s="33">
        <v>-18.241036000000001</v>
      </c>
      <c r="AZ1186" s="33">
        <v>-3.0459448999999998</v>
      </c>
      <c r="BA1186" s="33">
        <v>1.8901953</v>
      </c>
      <c r="BB1186" s="33">
        <v>4.6522626000000002</v>
      </c>
      <c r="BC1186" s="33">
        <v>-1.5959802000000001</v>
      </c>
      <c r="BD1186" s="33">
        <v>5.2708269000000003</v>
      </c>
      <c r="BE1186" s="33">
        <v>2.1129815999999999</v>
      </c>
      <c r="BF1186" s="33">
        <v>-3.9181507</v>
      </c>
      <c r="BG1186" s="33">
        <v>-24.639935999999999</v>
      </c>
      <c r="BH1186" s="33">
        <v>-5.2473330999999996</v>
      </c>
      <c r="BI1186" s="33">
        <v>-1.2403035</v>
      </c>
      <c r="BJ1186" s="33">
        <v>-0.62062605000000004</v>
      </c>
      <c r="BK1186" s="33">
        <v>-3.7416182</v>
      </c>
      <c r="BL1186" s="33">
        <v>-14.628565999999999</v>
      </c>
      <c r="BM1186" s="33">
        <v>-27.325742000000002</v>
      </c>
      <c r="BN1186" s="33">
        <v>-12.560181</v>
      </c>
      <c r="BO1186" s="33">
        <v>-1.3854373</v>
      </c>
      <c r="BP1186" s="33">
        <v>-4.6448258999999998</v>
      </c>
      <c r="BQ1186" s="33">
        <v>-4.8620121999999997</v>
      </c>
      <c r="BR1186" s="33">
        <v>-1.4454826999999999</v>
      </c>
      <c r="BS1186" s="33">
        <v>2.2108693000000001</v>
      </c>
      <c r="BT1186" s="33">
        <v>-1.8151944</v>
      </c>
      <c r="BU1186" s="33">
        <v>-15.417463</v>
      </c>
      <c r="BV1186" s="33">
        <v>-7.5594739000000004</v>
      </c>
      <c r="BW1186" s="33">
        <v>-11.729194</v>
      </c>
      <c r="BX1186" s="33">
        <v>1.3008991000000001</v>
      </c>
      <c r="BY1186" s="33">
        <v>3.4661107000000002</v>
      </c>
      <c r="BZ1186" s="33">
        <v>6.5780392000000001</v>
      </c>
      <c r="CA1186" s="33">
        <v>0.49114633000000002</v>
      </c>
      <c r="CB1186" s="33">
        <v>6.6795454000000003</v>
      </c>
      <c r="CC1186" s="33">
        <v>3.3773775000000001</v>
      </c>
      <c r="CD1186" s="33">
        <v>-1.5092839</v>
      </c>
      <c r="CE1186" s="33">
        <v>-20.963840000000001</v>
      </c>
      <c r="CF1186" s="33">
        <v>-2.3932798000000002</v>
      </c>
      <c r="CG1186" s="33">
        <v>1.9015104</v>
      </c>
      <c r="CH1186" s="33">
        <v>2.3726752000000002</v>
      </c>
      <c r="CI1186" s="33">
        <v>-0.75301748999999996</v>
      </c>
      <c r="CJ1186" s="33">
        <v>-11.858304</v>
      </c>
      <c r="CK1186" s="33">
        <v>-21.541229000000001</v>
      </c>
      <c r="CL1186" s="33">
        <v>-9.8845425000000002</v>
      </c>
      <c r="CM1186" s="33">
        <v>5.0069436999999999</v>
      </c>
      <c r="CN1186" s="33">
        <v>2.6515659999999999</v>
      </c>
      <c r="CO1186" s="33">
        <v>0.73035817999999997</v>
      </c>
      <c r="CP1186" s="33">
        <v>2.9633466999999998</v>
      </c>
      <c r="CQ1186" s="33">
        <v>6.2155127999999999</v>
      </c>
      <c r="CR1186" s="33">
        <v>1.9660397000000001</v>
      </c>
      <c r="CS1186" s="33">
        <v>-8.3764848999999995</v>
      </c>
      <c r="CT1186" s="33">
        <v>-3.6288282999999999</v>
      </c>
      <c r="CU1186" s="33">
        <v>-7.2191124000000002</v>
      </c>
      <c r="CV1186" s="33">
        <v>4.3115100999999996</v>
      </c>
      <c r="CW1186" s="33">
        <v>5.0420261000000002</v>
      </c>
      <c r="CX1186" s="33">
        <v>8.5038157000000005</v>
      </c>
      <c r="CY1186" s="33">
        <v>2.5782729</v>
      </c>
      <c r="CZ1186" s="33">
        <v>8.0882638999999994</v>
      </c>
      <c r="DA1186" s="33">
        <v>4.6417733999999999</v>
      </c>
      <c r="DB1186" s="33">
        <v>0.89958293</v>
      </c>
      <c r="DC1186" s="33">
        <v>-17.287745000000001</v>
      </c>
      <c r="DD1186" s="33">
        <v>0.46077356000000003</v>
      </c>
      <c r="DE1186" s="33">
        <v>5.0433241999999998</v>
      </c>
      <c r="DF1186" s="33">
        <v>5.3659764000000001</v>
      </c>
      <c r="DG1186" s="33">
        <v>2.2355832000000002</v>
      </c>
      <c r="DH1186" s="33">
        <v>-9.0880424000000009</v>
      </c>
      <c r="DI1186" s="33">
        <v>-15.756717</v>
      </c>
      <c r="DJ1186" s="33">
        <v>-7.2089040999999998</v>
      </c>
      <c r="DK1186" s="33">
        <v>11.399324999999999</v>
      </c>
      <c r="DL1186" s="33">
        <v>9.9479579999999999</v>
      </c>
      <c r="DM1186" s="33">
        <v>6.3227285999999996</v>
      </c>
      <c r="DN1186" s="33">
        <v>7.3721762000000002</v>
      </c>
      <c r="DO1186" s="33">
        <v>10.220155999999999</v>
      </c>
      <c r="DP1186" s="33">
        <v>5.7472737</v>
      </c>
      <c r="DQ1186" s="33">
        <v>-1.3355071999999999</v>
      </c>
      <c r="DR1186" s="33">
        <v>0.30181730000000001</v>
      </c>
      <c r="DS1186" s="33">
        <v>-2.7090307</v>
      </c>
      <c r="DT1186" s="33">
        <v>7.3221210000000001</v>
      </c>
      <c r="DU1186" s="33">
        <v>7.3173975999999996</v>
      </c>
      <c r="DV1186" s="33">
        <v>11.284331</v>
      </c>
      <c r="DW1186" s="33">
        <v>5.5917520999999999</v>
      </c>
      <c r="DX1186" s="33">
        <v>10.12223</v>
      </c>
      <c r="DY1186" s="33">
        <v>6.4673603000000002</v>
      </c>
      <c r="DZ1186" s="33">
        <v>4.3776041000000001</v>
      </c>
      <c r="EA1186" s="33">
        <v>-11.980047000000001</v>
      </c>
      <c r="EB1186" s="33">
        <v>4.5815732999999996</v>
      </c>
      <c r="EC1186" s="33">
        <v>9.5796043999999991</v>
      </c>
      <c r="ED1186" s="33">
        <v>9.6878279999999997</v>
      </c>
      <c r="EE1186" s="33">
        <v>6.5506479999999998</v>
      </c>
      <c r="EF1186" s="33">
        <v>-5.0882246000000002</v>
      </c>
      <c r="EG1186" s="33">
        <v>-7.4047992000000002</v>
      </c>
      <c r="EH1186" s="33">
        <v>-3.3457074000000002</v>
      </c>
      <c r="EI1186" s="33">
        <v>20.628907999999999</v>
      </c>
      <c r="EJ1186" s="33">
        <v>20.482789</v>
      </c>
      <c r="EK1186" s="33">
        <v>14.397223</v>
      </c>
      <c r="EL1186" s="33">
        <v>13.737826</v>
      </c>
      <c r="EM1186" s="33">
        <v>16.002224999999999</v>
      </c>
      <c r="EN1186" s="33">
        <v>11.206775</v>
      </c>
      <c r="EO1186" s="33">
        <v>8.8305463</v>
      </c>
      <c r="EP1186" s="33">
        <v>5.9770453000000003</v>
      </c>
      <c r="EQ1186" s="33">
        <v>3.8028108999999999</v>
      </c>
      <c r="ER1186" s="33">
        <v>11.668965</v>
      </c>
      <c r="ES1186" s="33">
        <v>66.494945999999999</v>
      </c>
      <c r="ET1186" s="33">
        <v>66.361866000000006</v>
      </c>
      <c r="EU1186" s="33">
        <v>65.198768000000001</v>
      </c>
      <c r="EV1186" s="33">
        <v>63.073121999999998</v>
      </c>
      <c r="EW1186" s="33">
        <v>62.078325</v>
      </c>
      <c r="EX1186" s="33">
        <v>62.165075000000002</v>
      </c>
      <c r="EY1186" s="33">
        <v>62.268762000000002</v>
      </c>
      <c r="EZ1186" s="33">
        <v>68.272845000000004</v>
      </c>
      <c r="FA1186" s="33">
        <v>74</v>
      </c>
      <c r="FB1186" s="33">
        <v>79.270832999999996</v>
      </c>
      <c r="FC1186" s="33">
        <v>84.036153999999996</v>
      </c>
      <c r="FD1186" s="33">
        <v>87.301112000000003</v>
      </c>
      <c r="FE1186" s="33">
        <v>89.659103999999999</v>
      </c>
      <c r="FF1186" s="33">
        <v>89.944345999999996</v>
      </c>
      <c r="FG1186" s="33">
        <v>89.566986</v>
      </c>
      <c r="FH1186" s="33">
        <v>88.195096000000007</v>
      </c>
      <c r="FI1186" s="33">
        <v>86.967277999999993</v>
      </c>
      <c r="FJ1186" s="33">
        <v>84.864537999999996</v>
      </c>
      <c r="FK1186" s="33">
        <v>82.864650999999995</v>
      </c>
      <c r="FL1186" s="33">
        <v>77.940854999999999</v>
      </c>
      <c r="FM1186" s="33">
        <v>73.604962999999998</v>
      </c>
      <c r="FN1186" s="33">
        <v>72.429687999999999</v>
      </c>
      <c r="FO1186" s="33">
        <v>71.364827000000005</v>
      </c>
      <c r="FP1186" s="33">
        <v>69.413916999999998</v>
      </c>
      <c r="FQ1186" s="33">
        <v>71.56832</v>
      </c>
      <c r="FR1186" s="82">
        <v>10.00136</v>
      </c>
      <c r="FS1186">
        <v>1</v>
      </c>
    </row>
    <row r="1187" spans="1:175" x14ac:dyDescent="0.2">
      <c r="A1187" s="18" t="s">
        <v>197</v>
      </c>
      <c r="B1187" s="27" t="s">
        <v>192</v>
      </c>
      <c r="C1187" s="27">
        <v>42905</v>
      </c>
      <c r="D1187" s="33">
        <v>23</v>
      </c>
      <c r="E1187" s="33">
        <v>98.101952999999995</v>
      </c>
      <c r="F1187" s="33">
        <v>94.880208999999994</v>
      </c>
      <c r="G1187" s="33">
        <v>94.762298000000001</v>
      </c>
      <c r="H1187" s="33">
        <v>90.666409999999999</v>
      </c>
      <c r="I1187" s="33">
        <v>92.669841000000005</v>
      </c>
      <c r="J1187" s="33">
        <v>122.449</v>
      </c>
      <c r="K1187" s="33">
        <v>151.72224</v>
      </c>
      <c r="L1187" s="33">
        <v>180.62411</v>
      </c>
      <c r="M1187" s="33">
        <v>196.04313999999999</v>
      </c>
      <c r="N1187" s="33">
        <v>204.31536</v>
      </c>
      <c r="O1187" s="33">
        <v>209.32327000000001</v>
      </c>
      <c r="P1187" s="33">
        <v>212.31101000000001</v>
      </c>
      <c r="Q1187" s="33">
        <v>215.42871</v>
      </c>
      <c r="R1187" s="33">
        <v>220.66514000000001</v>
      </c>
      <c r="S1187" s="33">
        <v>218.96341000000001</v>
      </c>
      <c r="T1187" s="33">
        <v>198.8621</v>
      </c>
      <c r="U1187" s="33">
        <v>176.92993999999999</v>
      </c>
      <c r="V1187" s="33">
        <v>169.24530999999999</v>
      </c>
      <c r="W1187" s="33">
        <v>129.51793000000001</v>
      </c>
      <c r="X1187" s="33">
        <v>115.28565</v>
      </c>
      <c r="Y1187" s="33">
        <v>121.95708</v>
      </c>
      <c r="Z1187" s="33">
        <v>117.20672</v>
      </c>
      <c r="AA1187" s="33">
        <v>109.67064999999999</v>
      </c>
      <c r="AB1187" s="33">
        <v>105.44577</v>
      </c>
      <c r="AC1187" s="33">
        <v>-3.1827310999999998</v>
      </c>
      <c r="AD1187" s="33">
        <v>-5.8014270000000003</v>
      </c>
      <c r="AE1187" s="33">
        <v>-2.1984332000000002</v>
      </c>
      <c r="AF1187" s="33">
        <v>-5.2331136000000003</v>
      </c>
      <c r="AG1187" s="33">
        <v>-4.3039975000000004</v>
      </c>
      <c r="AH1187" s="33">
        <v>7.9604584999999997</v>
      </c>
      <c r="AI1187" s="33">
        <v>-25.295383000000001</v>
      </c>
      <c r="AJ1187" s="33">
        <v>-15.737838</v>
      </c>
      <c r="AK1187" s="33">
        <v>-17.148848000000001</v>
      </c>
      <c r="AL1187" s="33">
        <v>-14.247501</v>
      </c>
      <c r="AM1187" s="33">
        <v>-20.239723999999999</v>
      </c>
      <c r="AN1187" s="33">
        <v>-12.472882</v>
      </c>
      <c r="AO1187" s="33">
        <v>-18.554062999999999</v>
      </c>
      <c r="AP1187" s="33">
        <v>-14.114934999999999</v>
      </c>
      <c r="AQ1187" s="33">
        <v>-18.972293000000001</v>
      </c>
      <c r="AR1187" s="33">
        <v>6.3774822000000002</v>
      </c>
      <c r="AS1187" s="33">
        <v>-5.3814259</v>
      </c>
      <c r="AT1187" s="33">
        <v>-3.6769899000000001</v>
      </c>
      <c r="AU1187" s="33">
        <v>3.3320568000000002</v>
      </c>
      <c r="AV1187" s="33">
        <v>-3.8354518999999998</v>
      </c>
      <c r="AW1187" s="33">
        <v>-2.0453842</v>
      </c>
      <c r="AX1187" s="33">
        <v>-1.4658476</v>
      </c>
      <c r="AY1187" s="33">
        <v>-12.713521999999999</v>
      </c>
      <c r="AZ1187" s="33">
        <v>-0.41266448</v>
      </c>
      <c r="BA1187" s="33">
        <v>0.12275656</v>
      </c>
      <c r="BB1187" s="33">
        <v>-0.88442308999999997</v>
      </c>
      <c r="BC1187" s="33">
        <v>2.9815105000000002</v>
      </c>
      <c r="BD1187" s="33">
        <v>-1.0180819000000001</v>
      </c>
      <c r="BE1187" s="33">
        <v>-1.0785887000000001</v>
      </c>
      <c r="BF1187" s="33">
        <v>12.542441999999999</v>
      </c>
      <c r="BG1187" s="33">
        <v>-19.409102000000001</v>
      </c>
      <c r="BH1187" s="33">
        <v>-10.855891</v>
      </c>
      <c r="BI1187" s="33">
        <v>-9.2160227999999993</v>
      </c>
      <c r="BJ1187" s="33">
        <v>-8.0431722000000008</v>
      </c>
      <c r="BK1187" s="33">
        <v>-13.446047999999999</v>
      </c>
      <c r="BL1187" s="33">
        <v>-7.4756872000000003</v>
      </c>
      <c r="BM1187" s="33">
        <v>-12.475039000000001</v>
      </c>
      <c r="BN1187" s="33">
        <v>-8.4077637999999997</v>
      </c>
      <c r="BO1187" s="33">
        <v>-6.9484453000000004</v>
      </c>
      <c r="BP1187" s="33">
        <v>14.022595000000001</v>
      </c>
      <c r="BQ1187" s="33">
        <v>3.6042109999999998</v>
      </c>
      <c r="BR1187" s="33">
        <v>4.2155589999999998</v>
      </c>
      <c r="BS1187" s="33">
        <v>8.4181436999999999</v>
      </c>
      <c r="BT1187" s="33">
        <v>0.75405895999999994</v>
      </c>
      <c r="BU1187" s="33">
        <v>2.9839003000000002</v>
      </c>
      <c r="BV1187" s="33">
        <v>2.8960621999999998</v>
      </c>
      <c r="BW1187" s="33">
        <v>-7.1970706</v>
      </c>
      <c r="BX1187" s="33">
        <v>3.4471341999999998</v>
      </c>
      <c r="BY1187" s="33">
        <v>2.4121272999999999</v>
      </c>
      <c r="BZ1187" s="33">
        <v>2.5210788000000002</v>
      </c>
      <c r="CA1187" s="33">
        <v>6.5691236999999996</v>
      </c>
      <c r="CB1187" s="33">
        <v>1.9012362</v>
      </c>
      <c r="CC1187" s="33">
        <v>1.1553195999999999</v>
      </c>
      <c r="CD1187" s="33">
        <v>15.715909999999999</v>
      </c>
      <c r="CE1187" s="33">
        <v>-15.332281</v>
      </c>
      <c r="CF1187" s="33">
        <v>-7.4746689999999996</v>
      </c>
      <c r="CG1187" s="33">
        <v>-3.7217720000000001</v>
      </c>
      <c r="CH1187" s="33">
        <v>-3.7460732000000001</v>
      </c>
      <c r="CI1187" s="33">
        <v>-8.7407693999999996</v>
      </c>
      <c r="CJ1187" s="33">
        <v>-4.0146455999999997</v>
      </c>
      <c r="CK1187" s="33">
        <v>-8.2647247000000004</v>
      </c>
      <c r="CL1187" s="33">
        <v>-4.4549941999999998</v>
      </c>
      <c r="CM1187" s="33">
        <v>1.3792348999999999</v>
      </c>
      <c r="CN1187" s="33">
        <v>19.317577</v>
      </c>
      <c r="CO1187" s="33">
        <v>9.8276357999999995</v>
      </c>
      <c r="CP1187" s="33">
        <v>9.6819143000000008</v>
      </c>
      <c r="CQ1187" s="33">
        <v>11.940752</v>
      </c>
      <c r="CR1187" s="33">
        <v>3.9327402</v>
      </c>
      <c r="CS1187" s="33">
        <v>6.4671674000000001</v>
      </c>
      <c r="CT1187" s="33">
        <v>5.9171075999999996</v>
      </c>
      <c r="CU1187" s="33">
        <v>-3.3763933000000002</v>
      </c>
      <c r="CV1187" s="33">
        <v>6.1204190000000001</v>
      </c>
      <c r="CW1187" s="33">
        <v>4.701498</v>
      </c>
      <c r="CX1187" s="33">
        <v>5.9265806999999997</v>
      </c>
      <c r="CY1187" s="33">
        <v>10.156737</v>
      </c>
      <c r="CZ1187" s="33">
        <v>4.8205543000000004</v>
      </c>
      <c r="DA1187" s="33">
        <v>3.3892278999999998</v>
      </c>
      <c r="DB1187" s="33">
        <v>18.889378000000001</v>
      </c>
      <c r="DC1187" s="33">
        <v>-11.255461</v>
      </c>
      <c r="DD1187" s="33">
        <v>-4.0934473000000002</v>
      </c>
      <c r="DE1187" s="33">
        <v>1.7724789000000001</v>
      </c>
      <c r="DF1187" s="33">
        <v>0.55102572000000005</v>
      </c>
      <c r="DG1187" s="33">
        <v>-4.0354903000000002</v>
      </c>
      <c r="DH1187" s="33">
        <v>-0.55360399000000005</v>
      </c>
      <c r="DI1187" s="33">
        <v>-4.0544108999999997</v>
      </c>
      <c r="DJ1187" s="33">
        <v>-0.50222462000000001</v>
      </c>
      <c r="DK1187" s="33">
        <v>9.7069151999999992</v>
      </c>
      <c r="DL1187" s="33">
        <v>24.612559000000001</v>
      </c>
      <c r="DM1187" s="33">
        <v>16.051061000000001</v>
      </c>
      <c r="DN1187" s="33">
        <v>15.14827</v>
      </c>
      <c r="DO1187" s="33">
        <v>15.46336</v>
      </c>
      <c r="DP1187" s="33">
        <v>7.1114214999999996</v>
      </c>
      <c r="DQ1187" s="33">
        <v>9.9504345000000001</v>
      </c>
      <c r="DR1187" s="33">
        <v>8.9381529999999998</v>
      </c>
      <c r="DS1187" s="33">
        <v>0.44428392999999999</v>
      </c>
      <c r="DT1187" s="33">
        <v>8.7937037999999994</v>
      </c>
      <c r="DU1187" s="33">
        <v>8.0069856000000001</v>
      </c>
      <c r="DV1187" s="33">
        <v>10.843584999999999</v>
      </c>
      <c r="DW1187" s="33">
        <v>15.336681</v>
      </c>
      <c r="DX1187" s="33">
        <v>9.0355860000000003</v>
      </c>
      <c r="DY1187" s="33">
        <v>6.6146365999999999</v>
      </c>
      <c r="DZ1187" s="33">
        <v>23.471361000000002</v>
      </c>
      <c r="EA1187" s="33">
        <v>-5.3691794000000002</v>
      </c>
      <c r="EB1187" s="33">
        <v>0.78849985</v>
      </c>
      <c r="EC1187" s="33">
        <v>9.7053043999999993</v>
      </c>
      <c r="ED1187" s="33">
        <v>6.7553540999999999</v>
      </c>
      <c r="EE1187" s="33">
        <v>2.7581853000000001</v>
      </c>
      <c r="EF1187" s="33">
        <v>4.4435903999999997</v>
      </c>
      <c r="EG1187" s="33">
        <v>2.0246135999999999</v>
      </c>
      <c r="EH1187" s="33">
        <v>5.2049469000000004</v>
      </c>
      <c r="EI1187" s="33">
        <v>21.730763</v>
      </c>
      <c r="EJ1187" s="33">
        <v>32.257672999999997</v>
      </c>
      <c r="EK1187" s="33">
        <v>25.036697</v>
      </c>
      <c r="EL1187" s="33">
        <v>23.040818999999999</v>
      </c>
      <c r="EM1187" s="33">
        <v>20.549447000000001</v>
      </c>
      <c r="EN1187" s="33">
        <v>11.700932</v>
      </c>
      <c r="EO1187" s="33">
        <v>14.979718999999999</v>
      </c>
      <c r="EP1187" s="33">
        <v>13.300063</v>
      </c>
      <c r="EQ1187" s="33">
        <v>5.9607351</v>
      </c>
      <c r="ER1187" s="33">
        <v>12.653503000000001</v>
      </c>
      <c r="ES1187" s="33">
        <v>71</v>
      </c>
      <c r="ET1187" s="33">
        <v>69.069918000000001</v>
      </c>
      <c r="EU1187" s="33">
        <v>67.143949000000006</v>
      </c>
      <c r="EV1187" s="33">
        <v>65.142887999999999</v>
      </c>
      <c r="EW1187" s="33">
        <v>64.145452000000006</v>
      </c>
      <c r="EX1187" s="33">
        <v>64.438036999999994</v>
      </c>
      <c r="EY1187" s="33">
        <v>66</v>
      </c>
      <c r="EZ1187" s="33">
        <v>70.469669999999994</v>
      </c>
      <c r="FA1187" s="33">
        <v>74.992206999999993</v>
      </c>
      <c r="FB1187" s="33">
        <v>77</v>
      </c>
      <c r="FC1187" s="33">
        <v>84.522991000000005</v>
      </c>
      <c r="FD1187" s="33">
        <v>86.687889999999996</v>
      </c>
      <c r="FE1187" s="33">
        <v>89.466873000000007</v>
      </c>
      <c r="FF1187" s="33">
        <v>92.314008000000001</v>
      </c>
      <c r="FG1187" s="33">
        <v>95.802864</v>
      </c>
      <c r="FH1187" s="33">
        <v>98.620892999999995</v>
      </c>
      <c r="FI1187" s="33">
        <v>96.163149000000004</v>
      </c>
      <c r="FJ1187" s="33">
        <v>94.157375000000002</v>
      </c>
      <c r="FK1187" s="33">
        <v>87.396174000000002</v>
      </c>
      <c r="FL1187" s="33">
        <v>82.430502000000004</v>
      </c>
      <c r="FM1187" s="33">
        <v>75.630110000000002</v>
      </c>
      <c r="FN1187" s="33">
        <v>70.817650999999998</v>
      </c>
      <c r="FO1187" s="33">
        <v>68.075136000000001</v>
      </c>
      <c r="FP1187" s="33">
        <v>65.082858000000002</v>
      </c>
      <c r="FQ1187" s="33">
        <v>66.017390000000006</v>
      </c>
      <c r="FR1187" s="82">
        <v>9.8822539999999996</v>
      </c>
      <c r="FS1187">
        <v>1</v>
      </c>
    </row>
    <row r="1188" spans="1:175" x14ac:dyDescent="0.2">
      <c r="A1188" s="18" t="s">
        <v>197</v>
      </c>
      <c r="B1188" s="27" t="s">
        <v>192</v>
      </c>
      <c r="C1188" s="27">
        <v>42906</v>
      </c>
      <c r="D1188" s="33">
        <v>23</v>
      </c>
      <c r="E1188" s="33">
        <v>96.916664999999995</v>
      </c>
      <c r="F1188" s="33">
        <v>96.060508999999996</v>
      </c>
      <c r="G1188" s="33">
        <v>92.081509999999994</v>
      </c>
      <c r="H1188" s="33">
        <v>87.575839000000002</v>
      </c>
      <c r="I1188" s="33">
        <v>88.138234999999995</v>
      </c>
      <c r="J1188" s="33">
        <v>102.08528</v>
      </c>
      <c r="K1188" s="33">
        <v>140.48820000000001</v>
      </c>
      <c r="L1188" s="33">
        <v>170.81681</v>
      </c>
      <c r="M1188" s="33">
        <v>181.05010999999999</v>
      </c>
      <c r="N1188" s="33">
        <v>189.79624000000001</v>
      </c>
      <c r="O1188" s="33">
        <v>198.90527</v>
      </c>
      <c r="P1188" s="33">
        <v>199.98059000000001</v>
      </c>
      <c r="Q1188" s="33">
        <v>207.05543</v>
      </c>
      <c r="R1188" s="33">
        <v>210.40708000000001</v>
      </c>
      <c r="S1188" s="33">
        <v>210.56361999999999</v>
      </c>
      <c r="T1188" s="33">
        <v>193.80033</v>
      </c>
      <c r="U1188" s="33">
        <v>181.40093999999999</v>
      </c>
      <c r="V1188" s="33">
        <v>161.74340000000001</v>
      </c>
      <c r="W1188" s="33">
        <v>127.05064</v>
      </c>
      <c r="X1188" s="33">
        <v>113.87517</v>
      </c>
      <c r="Y1188" s="33">
        <v>121.69907000000001</v>
      </c>
      <c r="Z1188" s="33">
        <v>116.34592000000001</v>
      </c>
      <c r="AA1188" s="33">
        <v>107.83736</v>
      </c>
      <c r="AB1188" s="33">
        <v>100.76192</v>
      </c>
      <c r="AC1188" s="33">
        <v>-5.7156650999999998</v>
      </c>
      <c r="AD1188" s="33">
        <v>-14.192226</v>
      </c>
      <c r="AE1188" s="33">
        <v>1.9703371999999999</v>
      </c>
      <c r="AF1188" s="33">
        <v>1.744801</v>
      </c>
      <c r="AG1188" s="33">
        <v>0.60249494000000003</v>
      </c>
      <c r="AH1188" s="33">
        <v>-8.8221275000000006</v>
      </c>
      <c r="AI1188" s="33">
        <v>-24.707910999999999</v>
      </c>
      <c r="AJ1188" s="33">
        <v>-8.7689958000000008</v>
      </c>
      <c r="AK1188" s="33">
        <v>-10.088070999999999</v>
      </c>
      <c r="AL1188" s="33">
        <v>-17.808298000000001</v>
      </c>
      <c r="AM1188" s="33">
        <v>-20.159523</v>
      </c>
      <c r="AN1188" s="33">
        <v>-20.269767000000002</v>
      </c>
      <c r="AO1188" s="33">
        <v>-22.504301999999999</v>
      </c>
      <c r="AP1188" s="33">
        <v>-24.725201999999999</v>
      </c>
      <c r="AQ1188" s="33">
        <v>-10.402521999999999</v>
      </c>
      <c r="AR1188" s="33">
        <v>3.1030807</v>
      </c>
      <c r="AS1188" s="33">
        <v>4.4043146999999996</v>
      </c>
      <c r="AT1188" s="33">
        <v>-6.4863067000000001</v>
      </c>
      <c r="AU1188" s="33">
        <v>-0.60206263000000004</v>
      </c>
      <c r="AV1188" s="33">
        <v>-2.6980246999999999</v>
      </c>
      <c r="AW1188" s="33">
        <v>1.4263889999999999</v>
      </c>
      <c r="AX1188" s="33">
        <v>-16.922594</v>
      </c>
      <c r="AY1188" s="33">
        <v>-1.7357587000000001</v>
      </c>
      <c r="AZ1188" s="33">
        <v>-10.629035</v>
      </c>
      <c r="BA1188" s="33">
        <v>0.78544868000000001</v>
      </c>
      <c r="BB1188" s="33">
        <v>-5.8619111999999998</v>
      </c>
      <c r="BC1188" s="33">
        <v>5.0880311000000003</v>
      </c>
      <c r="BD1188" s="33">
        <v>4.0782325999999998</v>
      </c>
      <c r="BE1188" s="33">
        <v>2.6784666000000001</v>
      </c>
      <c r="BF1188" s="33">
        <v>-5.7239715999999996</v>
      </c>
      <c r="BG1188" s="33">
        <v>-17.793645000000001</v>
      </c>
      <c r="BH1188" s="33">
        <v>-1.7214362000000001</v>
      </c>
      <c r="BI1188" s="33">
        <v>-4.0003565999999999</v>
      </c>
      <c r="BJ1188" s="33">
        <v>-12.631655</v>
      </c>
      <c r="BK1188" s="33">
        <v>-14.159065999999999</v>
      </c>
      <c r="BL1188" s="33">
        <v>-15.213187</v>
      </c>
      <c r="BM1188" s="33">
        <v>-16.857257000000001</v>
      </c>
      <c r="BN1188" s="33">
        <v>-19.500933</v>
      </c>
      <c r="BO1188" s="33">
        <v>-1.2420116999999999</v>
      </c>
      <c r="BP1188" s="33">
        <v>9.5049428999999996</v>
      </c>
      <c r="BQ1188" s="33">
        <v>10.871978</v>
      </c>
      <c r="BR1188" s="33">
        <v>-1.710509E-2</v>
      </c>
      <c r="BS1188" s="33">
        <v>3.8726736000000002</v>
      </c>
      <c r="BT1188" s="33">
        <v>1.2434731999999999</v>
      </c>
      <c r="BU1188" s="33">
        <v>5.6872090000000002</v>
      </c>
      <c r="BV1188" s="33">
        <v>-9.8934946999999998</v>
      </c>
      <c r="BW1188" s="33">
        <v>1.7394426999999999</v>
      </c>
      <c r="BX1188" s="33">
        <v>-5.5271239000000003</v>
      </c>
      <c r="BY1188" s="33">
        <v>5.2881001999999997</v>
      </c>
      <c r="BZ1188" s="33">
        <v>-9.2360769999999995E-2</v>
      </c>
      <c r="CA1188" s="33">
        <v>7.2473364</v>
      </c>
      <c r="CB1188" s="33">
        <v>5.6943602999999996</v>
      </c>
      <c r="CC1188" s="33">
        <v>4.1162782</v>
      </c>
      <c r="CD1188" s="33">
        <v>-3.5781982000000001</v>
      </c>
      <c r="CE1188" s="33">
        <v>-13.004846000000001</v>
      </c>
      <c r="CF1188" s="33">
        <v>3.1596820000000001</v>
      </c>
      <c r="CG1188" s="33">
        <v>0.21597548999999999</v>
      </c>
      <c r="CH1188" s="33">
        <v>-9.0463284999999996</v>
      </c>
      <c r="CI1188" s="33">
        <v>-10.003168000000001</v>
      </c>
      <c r="CJ1188" s="33">
        <v>-11.711016000000001</v>
      </c>
      <c r="CK1188" s="33">
        <v>-12.946130999999999</v>
      </c>
      <c r="CL1188" s="33">
        <v>-15.882619999999999</v>
      </c>
      <c r="CM1188" s="33">
        <v>5.1025295000000002</v>
      </c>
      <c r="CN1188" s="33">
        <v>13.938853</v>
      </c>
      <c r="CO1188" s="33">
        <v>15.351462</v>
      </c>
      <c r="CP1188" s="33">
        <v>4.4634441999999996</v>
      </c>
      <c r="CQ1188" s="33">
        <v>6.9718622999999997</v>
      </c>
      <c r="CR1188" s="33">
        <v>3.9733426999999999</v>
      </c>
      <c r="CS1188" s="33">
        <v>8.6382399000000003</v>
      </c>
      <c r="CT1188" s="33">
        <v>-5.0251621999999996</v>
      </c>
      <c r="CU1188" s="33">
        <v>4.1463565999999998</v>
      </c>
      <c r="CV1188" s="33">
        <v>-1.9935560000000001</v>
      </c>
      <c r="CW1188" s="33">
        <v>9.7907518000000007</v>
      </c>
      <c r="CX1188" s="33">
        <v>5.6771896000000002</v>
      </c>
      <c r="CY1188" s="33">
        <v>9.4066416999999998</v>
      </c>
      <c r="CZ1188" s="33">
        <v>7.3104879</v>
      </c>
      <c r="DA1188" s="33">
        <v>5.5540897999999999</v>
      </c>
      <c r="DB1188" s="33">
        <v>-1.4324247999999999</v>
      </c>
      <c r="DC1188" s="33">
        <v>-8.2160461999999992</v>
      </c>
      <c r="DD1188" s="33">
        <v>8.0408003000000008</v>
      </c>
      <c r="DE1188" s="33">
        <v>4.4323075999999997</v>
      </c>
      <c r="DF1188" s="33">
        <v>-5.4610018</v>
      </c>
      <c r="DG1188" s="33">
        <v>-5.8472701999999996</v>
      </c>
      <c r="DH1188" s="33">
        <v>-8.2088439999999991</v>
      </c>
      <c r="DI1188" s="33">
        <v>-9.0350046000000006</v>
      </c>
      <c r="DJ1188" s="33">
        <v>-12.264307000000001</v>
      </c>
      <c r="DK1188" s="33">
        <v>11.447070999999999</v>
      </c>
      <c r="DL1188" s="33">
        <v>18.372764</v>
      </c>
      <c r="DM1188" s="33">
        <v>19.830946000000001</v>
      </c>
      <c r="DN1188" s="33">
        <v>8.9439936000000007</v>
      </c>
      <c r="DO1188" s="33">
        <v>10.071051000000001</v>
      </c>
      <c r="DP1188" s="33">
        <v>6.7032121</v>
      </c>
      <c r="DQ1188" s="33">
        <v>11.589271</v>
      </c>
      <c r="DR1188" s="33">
        <v>-0.15682969999999999</v>
      </c>
      <c r="DS1188" s="33">
        <v>6.5532705</v>
      </c>
      <c r="DT1188" s="33">
        <v>1.5400119000000001</v>
      </c>
      <c r="DU1188" s="33">
        <v>16.291865999999999</v>
      </c>
      <c r="DV1188" s="33">
        <v>14.007504000000001</v>
      </c>
      <c r="DW1188" s="33">
        <v>12.524336</v>
      </c>
      <c r="DX1188" s="33">
        <v>9.6439195000000009</v>
      </c>
      <c r="DY1188" s="33">
        <v>7.6300613999999998</v>
      </c>
      <c r="DZ1188" s="33">
        <v>1.6657312</v>
      </c>
      <c r="EA1188" s="33">
        <v>-1.3017802999999999</v>
      </c>
      <c r="EB1188" s="33">
        <v>15.08836</v>
      </c>
      <c r="EC1188" s="33">
        <v>10.520022000000001</v>
      </c>
      <c r="ED1188" s="33">
        <v>-0.28435940999999998</v>
      </c>
      <c r="EE1188" s="33">
        <v>0.15318635</v>
      </c>
      <c r="EF1188" s="33">
        <v>-3.1522644</v>
      </c>
      <c r="EG1188" s="33">
        <v>-3.3879595999999998</v>
      </c>
      <c r="EH1188" s="33">
        <v>-7.040038</v>
      </c>
      <c r="EI1188" s="33">
        <v>20.607581</v>
      </c>
      <c r="EJ1188" s="33">
        <v>24.774626000000001</v>
      </c>
      <c r="EK1188" s="33">
        <v>26.29861</v>
      </c>
      <c r="EL1188" s="33">
        <v>15.413195</v>
      </c>
      <c r="EM1188" s="33">
        <v>14.545787000000001</v>
      </c>
      <c r="EN1188" s="33">
        <v>10.64471</v>
      </c>
      <c r="EO1188" s="33">
        <v>15.850091000000001</v>
      </c>
      <c r="EP1188" s="33">
        <v>6.8722693000000001</v>
      </c>
      <c r="EQ1188" s="33">
        <v>10.028472000000001</v>
      </c>
      <c r="ER1188" s="33">
        <v>6.6419227000000003</v>
      </c>
      <c r="ES1188" s="33">
        <v>64.158128000000005</v>
      </c>
      <c r="ET1188" s="33">
        <v>63.153922000000001</v>
      </c>
      <c r="EU1188" s="33">
        <v>62.172288999999999</v>
      </c>
      <c r="EV1188" s="33">
        <v>61.269154999999998</v>
      </c>
      <c r="EW1188" s="33">
        <v>61.173777000000001</v>
      </c>
      <c r="EX1188" s="33">
        <v>60.500459999999997</v>
      </c>
      <c r="EY1188" s="33">
        <v>62.264239000000003</v>
      </c>
      <c r="EZ1188" s="33">
        <v>65.852609999999999</v>
      </c>
      <c r="FA1188" s="33">
        <v>71.506026000000006</v>
      </c>
      <c r="FB1188" s="33">
        <v>77.275361000000004</v>
      </c>
      <c r="FC1188" s="33">
        <v>80.494298000000001</v>
      </c>
      <c r="FD1188" s="33">
        <v>84.741080999999994</v>
      </c>
      <c r="FE1188" s="33">
        <v>86.929973000000004</v>
      </c>
      <c r="FF1188" s="33">
        <v>88.679794999999999</v>
      </c>
      <c r="FG1188" s="33">
        <v>90.509037000000006</v>
      </c>
      <c r="FH1188" s="33">
        <v>92.883508000000006</v>
      </c>
      <c r="FI1188" s="33">
        <v>89.18374</v>
      </c>
      <c r="FJ1188" s="33">
        <v>86</v>
      </c>
      <c r="FK1188" s="33">
        <v>81.210975000000005</v>
      </c>
      <c r="FL1188" s="33">
        <v>76.287402999999998</v>
      </c>
      <c r="FM1188" s="33">
        <v>72.168817000000004</v>
      </c>
      <c r="FN1188" s="33">
        <v>68.148949999999999</v>
      </c>
      <c r="FO1188" s="33">
        <v>65.074614999999994</v>
      </c>
      <c r="FP1188" s="33">
        <v>62.070213000000003</v>
      </c>
      <c r="FQ1188" s="33">
        <v>53.74053</v>
      </c>
      <c r="FR1188" s="82">
        <v>7.9416370000000001</v>
      </c>
      <c r="FS1188">
        <v>1</v>
      </c>
    </row>
    <row r="1189" spans="1:175" x14ac:dyDescent="0.2">
      <c r="A1189" s="18" t="s">
        <v>197</v>
      </c>
      <c r="B1189" s="27" t="s">
        <v>192</v>
      </c>
      <c r="C1189" s="27">
        <v>42908</v>
      </c>
      <c r="D1189" s="33">
        <v>23</v>
      </c>
      <c r="E1189" s="33">
        <v>99.824217000000004</v>
      </c>
      <c r="F1189" s="33">
        <v>99.666538000000003</v>
      </c>
      <c r="G1189" s="33">
        <v>96.944674000000006</v>
      </c>
      <c r="H1189" s="33">
        <v>93.232737999999998</v>
      </c>
      <c r="I1189" s="33">
        <v>90.889841000000004</v>
      </c>
      <c r="J1189" s="33">
        <v>106.95062</v>
      </c>
      <c r="K1189" s="33">
        <v>155.50398000000001</v>
      </c>
      <c r="L1189" s="33">
        <v>188.98038</v>
      </c>
      <c r="M1189" s="33">
        <v>192.86695</v>
      </c>
      <c r="N1189" s="33">
        <v>205.0951</v>
      </c>
      <c r="O1189" s="33">
        <v>210.51840000000001</v>
      </c>
      <c r="P1189" s="33">
        <v>221.66648000000001</v>
      </c>
      <c r="Q1189" s="33">
        <v>223.52813</v>
      </c>
      <c r="R1189" s="33">
        <v>226.55842999999999</v>
      </c>
      <c r="S1189" s="33">
        <v>221.73848000000001</v>
      </c>
      <c r="T1189" s="33">
        <v>200.91838000000001</v>
      </c>
      <c r="U1189" s="33">
        <v>173.74426</v>
      </c>
      <c r="V1189" s="33">
        <v>166.01060000000001</v>
      </c>
      <c r="W1189" s="33">
        <v>134.43485999999999</v>
      </c>
      <c r="X1189" s="33">
        <v>120.81052</v>
      </c>
      <c r="Y1189" s="33">
        <v>124.63247</v>
      </c>
      <c r="Z1189" s="33">
        <v>120.71903</v>
      </c>
      <c r="AA1189" s="33">
        <v>112.29325</v>
      </c>
      <c r="AB1189" s="33">
        <v>108.2277</v>
      </c>
      <c r="AC1189" s="33">
        <v>-6.1570003</v>
      </c>
      <c r="AD1189" s="33">
        <v>1.7244984000000001</v>
      </c>
      <c r="AE1189" s="33">
        <v>2.4679584000000001</v>
      </c>
      <c r="AF1189" s="33">
        <v>-4.9689718999999997</v>
      </c>
      <c r="AG1189" s="33">
        <v>-10.056811</v>
      </c>
      <c r="AH1189" s="33">
        <v>-6.0863738999999999</v>
      </c>
      <c r="AI1189" s="33">
        <v>-14.933456</v>
      </c>
      <c r="AJ1189" s="33">
        <v>-9.4022208999999997</v>
      </c>
      <c r="AK1189" s="33">
        <v>-16.931702000000001</v>
      </c>
      <c r="AL1189" s="33">
        <v>-20.346223999999999</v>
      </c>
      <c r="AM1189" s="33">
        <v>-18.948629</v>
      </c>
      <c r="AN1189" s="33">
        <v>-18.810099999999998</v>
      </c>
      <c r="AO1189" s="33">
        <v>-24.411763000000001</v>
      </c>
      <c r="AP1189" s="33">
        <v>-9.6771125999999992</v>
      </c>
      <c r="AQ1189" s="33">
        <v>-0.34478672999999999</v>
      </c>
      <c r="AR1189" s="33">
        <v>8.0907701000000003</v>
      </c>
      <c r="AS1189" s="33">
        <v>-10.032389999999999</v>
      </c>
      <c r="AT1189" s="33">
        <v>-4.7885156000000002</v>
      </c>
      <c r="AU1189" s="33">
        <v>5.8384521999999999</v>
      </c>
      <c r="AV1189" s="33">
        <v>3.7076500999999999</v>
      </c>
      <c r="AW1189" s="33">
        <v>-2.2012553000000001</v>
      </c>
      <c r="AX1189" s="33">
        <v>1.7150923</v>
      </c>
      <c r="AY1189" s="33">
        <v>-12.222417</v>
      </c>
      <c r="AZ1189" s="33">
        <v>-3.2749909000000001</v>
      </c>
      <c r="BA1189" s="33">
        <v>-1.6886671</v>
      </c>
      <c r="BB1189" s="33">
        <v>4.0384089999999997</v>
      </c>
      <c r="BC1189" s="33">
        <v>7.9400602999999998</v>
      </c>
      <c r="BD1189" s="33">
        <v>-1.0282480000000001</v>
      </c>
      <c r="BE1189" s="33">
        <v>-4.8567233999999999</v>
      </c>
      <c r="BF1189" s="33">
        <v>-1.8339437999999999</v>
      </c>
      <c r="BG1189" s="33">
        <v>-6.6760142</v>
      </c>
      <c r="BH1189" s="33">
        <v>-4.2145964999999999</v>
      </c>
      <c r="BI1189" s="33">
        <v>-10.66595</v>
      </c>
      <c r="BJ1189" s="33">
        <v>-15.668912000000001</v>
      </c>
      <c r="BK1189" s="33">
        <v>-14.209455999999999</v>
      </c>
      <c r="BL1189" s="33">
        <v>-13.003344</v>
      </c>
      <c r="BM1189" s="33">
        <v>-18.552702</v>
      </c>
      <c r="BN1189" s="33">
        <v>-3.1678848999999998</v>
      </c>
      <c r="BO1189" s="33">
        <v>9.1666865000000008</v>
      </c>
      <c r="BP1189" s="33">
        <v>16.261361000000001</v>
      </c>
      <c r="BQ1189" s="33">
        <v>-2.0912608000000001</v>
      </c>
      <c r="BR1189" s="33">
        <v>2.5875889999999999</v>
      </c>
      <c r="BS1189" s="33">
        <v>10.586067</v>
      </c>
      <c r="BT1189" s="33">
        <v>7.8593114000000002</v>
      </c>
      <c r="BU1189" s="33">
        <v>4.6275291000000003</v>
      </c>
      <c r="BV1189" s="33">
        <v>7.0575517000000003</v>
      </c>
      <c r="BW1189" s="33">
        <v>-6.6987139999999998</v>
      </c>
      <c r="BX1189" s="33">
        <v>1.7620811999999999</v>
      </c>
      <c r="BY1189" s="33">
        <v>1.4060869</v>
      </c>
      <c r="BZ1189" s="33">
        <v>5.6410165000000001</v>
      </c>
      <c r="CA1189" s="33">
        <v>11.730021000000001</v>
      </c>
      <c r="CB1189" s="33">
        <v>1.7010852999999999</v>
      </c>
      <c r="CC1189" s="33">
        <v>-1.2551587</v>
      </c>
      <c r="CD1189" s="33">
        <v>1.1112763999999999</v>
      </c>
      <c r="CE1189" s="33">
        <v>-0.95693516999999995</v>
      </c>
      <c r="CF1189" s="33">
        <v>-0.62166363000000002</v>
      </c>
      <c r="CG1189" s="33">
        <v>-6.3263087000000002</v>
      </c>
      <c r="CH1189" s="33">
        <v>-12.42942</v>
      </c>
      <c r="CI1189" s="33">
        <v>-10.927118999999999</v>
      </c>
      <c r="CJ1189" s="33">
        <v>-8.9816026999999998</v>
      </c>
      <c r="CK1189" s="33">
        <v>-14.494735</v>
      </c>
      <c r="CL1189" s="33">
        <v>1.3403864000000001</v>
      </c>
      <c r="CM1189" s="33">
        <v>15.754303999999999</v>
      </c>
      <c r="CN1189" s="33">
        <v>21.920287999999999</v>
      </c>
      <c r="CO1189" s="33">
        <v>3.4087407999999999</v>
      </c>
      <c r="CP1189" s="33">
        <v>7.6962565999999999</v>
      </c>
      <c r="CQ1189" s="33">
        <v>13.87425</v>
      </c>
      <c r="CR1189" s="33">
        <v>10.734738999999999</v>
      </c>
      <c r="CS1189" s="33">
        <v>9.3571243000000006</v>
      </c>
      <c r="CT1189" s="33">
        <v>10.757723</v>
      </c>
      <c r="CU1189" s="33">
        <v>-2.873014</v>
      </c>
      <c r="CV1189" s="33">
        <v>5.2507419999999998</v>
      </c>
      <c r="CW1189" s="33">
        <v>4.5008409</v>
      </c>
      <c r="CX1189" s="33">
        <v>7.2436239999999996</v>
      </c>
      <c r="CY1189" s="33">
        <v>15.519983</v>
      </c>
      <c r="CZ1189" s="33">
        <v>4.4304186999999997</v>
      </c>
      <c r="DA1189" s="33">
        <v>2.3464060999999998</v>
      </c>
      <c r="DB1189" s="33">
        <v>4.0564964999999997</v>
      </c>
      <c r="DC1189" s="33">
        <v>4.7621438999999999</v>
      </c>
      <c r="DD1189" s="33">
        <v>2.9712692999999999</v>
      </c>
      <c r="DE1189" s="33">
        <v>-1.9866676000000001</v>
      </c>
      <c r="DF1189" s="33">
        <v>-9.1899286999999994</v>
      </c>
      <c r="DG1189" s="33">
        <v>-7.6447824999999998</v>
      </c>
      <c r="DH1189" s="33">
        <v>-4.9598613</v>
      </c>
      <c r="DI1189" s="33">
        <v>-10.436767</v>
      </c>
      <c r="DJ1189" s="33">
        <v>5.8486577000000004</v>
      </c>
      <c r="DK1189" s="33">
        <v>22.341920999999999</v>
      </c>
      <c r="DL1189" s="33">
        <v>27.579215000000001</v>
      </c>
      <c r="DM1189" s="33">
        <v>8.9087423000000001</v>
      </c>
      <c r="DN1189" s="33">
        <v>12.804924</v>
      </c>
      <c r="DO1189" s="33">
        <v>17.162434000000001</v>
      </c>
      <c r="DP1189" s="33">
        <v>13.610167000000001</v>
      </c>
      <c r="DQ1189" s="33">
        <v>14.08672</v>
      </c>
      <c r="DR1189" s="33">
        <v>14.457894</v>
      </c>
      <c r="DS1189" s="33">
        <v>0.95268609999999998</v>
      </c>
      <c r="DT1189" s="33">
        <v>8.7394026999999994</v>
      </c>
      <c r="DU1189" s="33">
        <v>8.9691741999999994</v>
      </c>
      <c r="DV1189" s="33">
        <v>9.5575346000000003</v>
      </c>
      <c r="DW1189" s="33">
        <v>20.992084999999999</v>
      </c>
      <c r="DX1189" s="33">
        <v>8.3711424999999995</v>
      </c>
      <c r="DY1189" s="33">
        <v>7.5464935000000004</v>
      </c>
      <c r="DZ1189" s="33">
        <v>8.3089267000000007</v>
      </c>
      <c r="EA1189" s="33">
        <v>13.019586</v>
      </c>
      <c r="EB1189" s="33">
        <v>8.1588937000000001</v>
      </c>
      <c r="EC1189" s="33">
        <v>4.2790849</v>
      </c>
      <c r="ED1189" s="33">
        <v>-4.5126169999999997</v>
      </c>
      <c r="EE1189" s="33">
        <v>-2.9056096</v>
      </c>
      <c r="EF1189" s="33">
        <v>0.84689451999999998</v>
      </c>
      <c r="EG1189" s="33">
        <v>-4.5777068999999999</v>
      </c>
      <c r="EH1189" s="33">
        <v>12.357885</v>
      </c>
      <c r="EI1189" s="33">
        <v>31.853394999999999</v>
      </c>
      <c r="EJ1189" s="33">
        <v>35.749806</v>
      </c>
      <c r="EK1189" s="33">
        <v>16.849871</v>
      </c>
      <c r="EL1189" s="33">
        <v>20.181028999999999</v>
      </c>
      <c r="EM1189" s="33">
        <v>21.910049000000001</v>
      </c>
      <c r="EN1189" s="33">
        <v>17.761828000000001</v>
      </c>
      <c r="EO1189" s="33">
        <v>20.915503999999999</v>
      </c>
      <c r="EP1189" s="33">
        <v>19.800353000000001</v>
      </c>
      <c r="EQ1189" s="33">
        <v>6.4763894000000004</v>
      </c>
      <c r="ER1189" s="33">
        <v>13.776475</v>
      </c>
      <c r="ES1189" s="33">
        <v>66.925646</v>
      </c>
      <c r="ET1189" s="33">
        <v>66</v>
      </c>
      <c r="EU1189" s="33">
        <v>65.914991000000001</v>
      </c>
      <c r="EV1189" s="33">
        <v>65</v>
      </c>
      <c r="EW1189" s="33">
        <v>64</v>
      </c>
      <c r="EX1189" s="33">
        <v>63.148200000000003</v>
      </c>
      <c r="EY1189" s="33">
        <v>65</v>
      </c>
      <c r="EZ1189" s="33">
        <v>69</v>
      </c>
      <c r="FA1189" s="33">
        <v>74.760414999999995</v>
      </c>
      <c r="FB1189" s="33">
        <v>81.547554000000005</v>
      </c>
      <c r="FC1189" s="33">
        <v>86.784829000000002</v>
      </c>
      <c r="FD1189" s="33">
        <v>91.575631999999999</v>
      </c>
      <c r="FE1189" s="33">
        <v>94.578145000000006</v>
      </c>
      <c r="FF1189" s="33">
        <v>95.674188999999998</v>
      </c>
      <c r="FG1189" s="33">
        <v>96.411528000000004</v>
      </c>
      <c r="FH1189" s="33">
        <v>96.806269</v>
      </c>
      <c r="FI1189" s="33">
        <v>93.909047999999999</v>
      </c>
      <c r="FJ1189" s="33">
        <v>91.977478000000005</v>
      </c>
      <c r="FK1189" s="33">
        <v>89.890326000000002</v>
      </c>
      <c r="FL1189" s="33">
        <v>84.855965999999995</v>
      </c>
      <c r="FM1189" s="33">
        <v>77.168614000000005</v>
      </c>
      <c r="FN1189" s="33">
        <v>73.358264000000005</v>
      </c>
      <c r="FO1189" s="33">
        <v>70.551113999999998</v>
      </c>
      <c r="FP1189" s="33">
        <v>67.613664999999997</v>
      </c>
      <c r="FQ1189" s="33">
        <v>63.770949999999999</v>
      </c>
      <c r="FR1189" s="82">
        <v>9.6049179999999996</v>
      </c>
      <c r="FS1189">
        <v>1</v>
      </c>
    </row>
    <row r="1190" spans="1:175" x14ac:dyDescent="0.2">
      <c r="A1190" s="18" t="s">
        <v>197</v>
      </c>
      <c r="B1190" s="27" t="s">
        <v>192</v>
      </c>
      <c r="C1190" s="27">
        <v>42909</v>
      </c>
      <c r="D1190" s="33">
        <v>23</v>
      </c>
      <c r="E1190" s="33">
        <v>98.096997000000002</v>
      </c>
      <c r="F1190" s="33">
        <v>96.703259000000003</v>
      </c>
      <c r="G1190" s="33">
        <v>94.869962999999998</v>
      </c>
      <c r="H1190" s="33">
        <v>89.047076000000004</v>
      </c>
      <c r="I1190" s="33">
        <v>88.547756000000007</v>
      </c>
      <c r="J1190" s="33">
        <v>100.08094</v>
      </c>
      <c r="K1190" s="33">
        <v>150.34488999999999</v>
      </c>
      <c r="L1190" s="33">
        <v>168.43208999999999</v>
      </c>
      <c r="M1190" s="33">
        <v>172.27333999999999</v>
      </c>
      <c r="N1190" s="33">
        <v>182.14391000000001</v>
      </c>
      <c r="O1190" s="33">
        <v>182.78385</v>
      </c>
      <c r="P1190" s="33">
        <v>189.87803</v>
      </c>
      <c r="Q1190" s="33">
        <v>197.02778000000001</v>
      </c>
      <c r="R1190" s="33">
        <v>198.18689000000001</v>
      </c>
      <c r="S1190" s="33">
        <v>197.00772000000001</v>
      </c>
      <c r="T1190" s="33">
        <v>174.65254999999999</v>
      </c>
      <c r="U1190" s="33">
        <v>155.73829000000001</v>
      </c>
      <c r="V1190" s="33">
        <v>147.58605</v>
      </c>
      <c r="W1190" s="33">
        <v>118.24406999999999</v>
      </c>
      <c r="X1190" s="33">
        <v>107.73092</v>
      </c>
      <c r="Y1190" s="33">
        <v>116.03651000000001</v>
      </c>
      <c r="Z1190" s="33">
        <v>118.30307999999999</v>
      </c>
      <c r="AA1190" s="33">
        <v>107.00191</v>
      </c>
      <c r="AB1190" s="33">
        <v>100.75653</v>
      </c>
      <c r="AC1190" s="33">
        <v>-10.795260000000001</v>
      </c>
      <c r="AD1190" s="33">
        <v>-8.4292859999999994</v>
      </c>
      <c r="AE1190" s="33">
        <v>-0.96744076000000001</v>
      </c>
      <c r="AF1190" s="33">
        <v>-0.79601922000000003</v>
      </c>
      <c r="AG1190" s="33">
        <v>-1.6397006999999999</v>
      </c>
      <c r="AH1190" s="33">
        <v>-5.3874054999999998</v>
      </c>
      <c r="AI1190" s="33">
        <v>-6.5434692999999999</v>
      </c>
      <c r="AJ1190" s="33">
        <v>-3.2074373999999999</v>
      </c>
      <c r="AK1190" s="33">
        <v>-10.723610000000001</v>
      </c>
      <c r="AL1190" s="33">
        <v>-10.109462000000001</v>
      </c>
      <c r="AM1190" s="33">
        <v>-11.482642</v>
      </c>
      <c r="AN1190" s="33">
        <v>-5.5737163000000001</v>
      </c>
      <c r="AO1190" s="33">
        <v>-4.4309557999999996</v>
      </c>
      <c r="AP1190" s="33">
        <v>-4.4046884000000004</v>
      </c>
      <c r="AQ1190" s="33">
        <v>-8.5568553999999999</v>
      </c>
      <c r="AR1190" s="33">
        <v>-3.4988822000000002</v>
      </c>
      <c r="AS1190" s="33">
        <v>-12.942676000000001</v>
      </c>
      <c r="AT1190" s="33">
        <v>-6.049823</v>
      </c>
      <c r="AU1190" s="33">
        <v>-2.6104991000000002</v>
      </c>
      <c r="AV1190" s="33">
        <v>-6.3771959000000003</v>
      </c>
      <c r="AW1190" s="33">
        <v>-3.2505442000000002</v>
      </c>
      <c r="AX1190" s="33">
        <v>0.4809908</v>
      </c>
      <c r="AY1190" s="33">
        <v>-1.5541532</v>
      </c>
      <c r="AZ1190" s="33">
        <v>-9.4388129000000003</v>
      </c>
      <c r="BA1190" s="33">
        <v>-6.2392323999999997</v>
      </c>
      <c r="BB1190" s="33">
        <v>-5.3842473000000002</v>
      </c>
      <c r="BC1190" s="33">
        <v>1.7737879000000001</v>
      </c>
      <c r="BD1190" s="33">
        <v>2.0988685</v>
      </c>
      <c r="BE1190" s="33">
        <v>0.47776860999999998</v>
      </c>
      <c r="BF1190" s="33">
        <v>-3.4029845999999999</v>
      </c>
      <c r="BG1190" s="33">
        <v>-0.76117274000000001</v>
      </c>
      <c r="BH1190" s="33">
        <v>0.74131952000000001</v>
      </c>
      <c r="BI1190" s="33">
        <v>-7.0982076999999997</v>
      </c>
      <c r="BJ1190" s="33">
        <v>-6.1841724999999999</v>
      </c>
      <c r="BK1190" s="33">
        <v>-8.1767514000000006</v>
      </c>
      <c r="BL1190" s="33">
        <v>-2.2841165000000001</v>
      </c>
      <c r="BM1190" s="33">
        <v>-0.15694678000000001</v>
      </c>
      <c r="BN1190" s="33">
        <v>-9.640464E-2</v>
      </c>
      <c r="BO1190" s="33">
        <v>-0.33850531</v>
      </c>
      <c r="BP1190" s="33">
        <v>2.8985645999999998</v>
      </c>
      <c r="BQ1190" s="33">
        <v>-5.6140280000000002</v>
      </c>
      <c r="BR1190" s="33">
        <v>-1.4927896</v>
      </c>
      <c r="BS1190" s="33">
        <v>1.2493031999999999</v>
      </c>
      <c r="BT1190" s="33">
        <v>-1.9763793000000001</v>
      </c>
      <c r="BU1190" s="33">
        <v>2.1312636999999999</v>
      </c>
      <c r="BV1190" s="33">
        <v>5.3512048999999999</v>
      </c>
      <c r="BW1190" s="33">
        <v>1.4744463000000001</v>
      </c>
      <c r="BX1190" s="33">
        <v>-5.5036465000000003</v>
      </c>
      <c r="BY1190" s="33">
        <v>-3.0837419000000001</v>
      </c>
      <c r="BZ1190" s="33">
        <v>-3.2752628000000001</v>
      </c>
      <c r="CA1190" s="33">
        <v>3.6723545</v>
      </c>
      <c r="CB1190" s="33">
        <v>4.1038588999999996</v>
      </c>
      <c r="CC1190" s="33">
        <v>1.9443214</v>
      </c>
      <c r="CD1190" s="33">
        <v>-2.0285807</v>
      </c>
      <c r="CE1190" s="33">
        <v>3.2436283000000001</v>
      </c>
      <c r="CF1190" s="33">
        <v>3.4762165999999999</v>
      </c>
      <c r="CG1190" s="33">
        <v>-4.5872650000000004</v>
      </c>
      <c r="CH1190" s="33">
        <v>-3.4655287000000001</v>
      </c>
      <c r="CI1190" s="33">
        <v>-5.8871016999999997</v>
      </c>
      <c r="CJ1190" s="33">
        <v>-5.7496200000000004E-3</v>
      </c>
      <c r="CK1190" s="33">
        <v>2.8032187999999998</v>
      </c>
      <c r="CL1190" s="33">
        <v>2.8874995999999999</v>
      </c>
      <c r="CM1190" s="33">
        <v>5.3534988999999999</v>
      </c>
      <c r="CN1190" s="33">
        <v>7.3294167999999997</v>
      </c>
      <c r="CO1190" s="33">
        <v>-0.53822899000000002</v>
      </c>
      <c r="CP1190" s="33">
        <v>1.6633978</v>
      </c>
      <c r="CQ1190" s="33">
        <v>3.9225905000000001</v>
      </c>
      <c r="CR1190" s="33">
        <v>1.0716129999999999</v>
      </c>
      <c r="CS1190" s="33">
        <v>5.8586874</v>
      </c>
      <c r="CT1190" s="33">
        <v>8.7243004000000006</v>
      </c>
      <c r="CU1190" s="33">
        <v>3.5720451</v>
      </c>
      <c r="CV1190" s="33">
        <v>-2.7781622000000001</v>
      </c>
      <c r="CW1190" s="33">
        <v>7.1748619999999999E-2</v>
      </c>
      <c r="CX1190" s="33">
        <v>-1.1662783000000001</v>
      </c>
      <c r="CY1190" s="33">
        <v>5.5709210999999996</v>
      </c>
      <c r="CZ1190" s="33">
        <v>6.1088494000000004</v>
      </c>
      <c r="DA1190" s="33">
        <v>3.4108741999999999</v>
      </c>
      <c r="DB1190" s="33">
        <v>-0.65417678000000001</v>
      </c>
      <c r="DC1190" s="33">
        <v>7.2484292999999997</v>
      </c>
      <c r="DD1190" s="33">
        <v>6.2111136</v>
      </c>
      <c r="DE1190" s="33">
        <v>-2.0763223000000002</v>
      </c>
      <c r="DF1190" s="33">
        <v>-0.74688493</v>
      </c>
      <c r="DG1190" s="33">
        <v>-3.5974518999999998</v>
      </c>
      <c r="DH1190" s="33">
        <v>2.2726172</v>
      </c>
      <c r="DI1190" s="33">
        <v>5.7633844999999999</v>
      </c>
      <c r="DJ1190" s="33">
        <v>5.8714038000000004</v>
      </c>
      <c r="DK1190" s="33">
        <v>11.045503</v>
      </c>
      <c r="DL1190" s="33">
        <v>11.760268999999999</v>
      </c>
      <c r="DM1190" s="33">
        <v>4.5375699999999997</v>
      </c>
      <c r="DN1190" s="33">
        <v>4.8195851999999997</v>
      </c>
      <c r="DO1190" s="33">
        <v>6.5958778000000002</v>
      </c>
      <c r="DP1190" s="33">
        <v>4.1196051999999996</v>
      </c>
      <c r="DQ1190" s="33">
        <v>9.5861111000000001</v>
      </c>
      <c r="DR1190" s="33">
        <v>12.097396</v>
      </c>
      <c r="DS1190" s="33">
        <v>5.6696438999999996</v>
      </c>
      <c r="DT1190" s="33">
        <v>-5.2677969999999998E-2</v>
      </c>
      <c r="DU1190" s="33">
        <v>4.6277758000000002</v>
      </c>
      <c r="DV1190" s="33">
        <v>1.8787602999999999</v>
      </c>
      <c r="DW1190" s="33">
        <v>8.3121497000000009</v>
      </c>
      <c r="DX1190" s="33">
        <v>9.0037371000000004</v>
      </c>
      <c r="DY1190" s="33">
        <v>5.5283435000000001</v>
      </c>
      <c r="DZ1190" s="33">
        <v>1.3302441</v>
      </c>
      <c r="EA1190" s="33">
        <v>13.030726</v>
      </c>
      <c r="EB1190" s="33">
        <v>10.159871000000001</v>
      </c>
      <c r="EC1190" s="33">
        <v>1.5490801999999999</v>
      </c>
      <c r="ED1190" s="33">
        <v>3.1784048999999999</v>
      </c>
      <c r="EE1190" s="33">
        <v>-0.29156130000000002</v>
      </c>
      <c r="EF1190" s="33">
        <v>5.5622170999999998</v>
      </c>
      <c r="EG1190" s="33">
        <v>10.037393</v>
      </c>
      <c r="EH1190" s="33">
        <v>10.179688000000001</v>
      </c>
      <c r="EI1190" s="33">
        <v>19.263853000000001</v>
      </c>
      <c r="EJ1190" s="33">
        <v>18.157716000000001</v>
      </c>
      <c r="EK1190" s="33">
        <v>11.866218</v>
      </c>
      <c r="EL1190" s="33">
        <v>9.3766186000000005</v>
      </c>
      <c r="EM1190" s="33">
        <v>10.455679999999999</v>
      </c>
      <c r="EN1190" s="33">
        <v>8.5204217999999994</v>
      </c>
      <c r="EO1190" s="33">
        <v>14.967919</v>
      </c>
      <c r="EP1190" s="33">
        <v>16.967610000000001</v>
      </c>
      <c r="EQ1190" s="33">
        <v>8.6982434000000008</v>
      </c>
      <c r="ER1190" s="33">
        <v>3.8824884000000002</v>
      </c>
      <c r="ES1190" s="33">
        <v>65.767560000000003</v>
      </c>
      <c r="ET1190" s="33">
        <v>63.925213999999997</v>
      </c>
      <c r="EU1190" s="33">
        <v>62.839260000000003</v>
      </c>
      <c r="EV1190" s="33">
        <v>60.828239000000004</v>
      </c>
      <c r="EW1190" s="33">
        <v>59.709927999999998</v>
      </c>
      <c r="EX1190" s="33">
        <v>59.502560000000003</v>
      </c>
      <c r="EY1190" s="33">
        <v>60.226464</v>
      </c>
      <c r="EZ1190" s="33">
        <v>61.456304000000003</v>
      </c>
      <c r="FA1190" s="33">
        <v>65.943408000000005</v>
      </c>
      <c r="FB1190" s="33">
        <v>68.448325999999994</v>
      </c>
      <c r="FC1190" s="33">
        <v>73.248457999999999</v>
      </c>
      <c r="FD1190" s="33">
        <v>78.758320999999995</v>
      </c>
      <c r="FE1190" s="33">
        <v>82.312898000000004</v>
      </c>
      <c r="FF1190" s="33">
        <v>85.817312000000001</v>
      </c>
      <c r="FG1190" s="33">
        <v>87.601698999999996</v>
      </c>
      <c r="FH1190" s="33">
        <v>89.856397000000001</v>
      </c>
      <c r="FI1190" s="33">
        <v>88.902839999999998</v>
      </c>
      <c r="FJ1190" s="33">
        <v>87.045711999999995</v>
      </c>
      <c r="FK1190" s="33">
        <v>83.825846999999996</v>
      </c>
      <c r="FL1190" s="33">
        <v>76.892307000000002</v>
      </c>
      <c r="FM1190" s="33">
        <v>70.051816000000002</v>
      </c>
      <c r="FN1190" s="33">
        <v>66.376600999999994</v>
      </c>
      <c r="FO1190" s="33">
        <v>63.557222000000003</v>
      </c>
      <c r="FP1190" s="33">
        <v>61.717747000000003</v>
      </c>
      <c r="FQ1190" s="33">
        <v>45.654029999999999</v>
      </c>
      <c r="FR1190" s="82">
        <v>6.7895789999999998</v>
      </c>
      <c r="FS1190">
        <v>1</v>
      </c>
    </row>
    <row r="1191" spans="1:175" x14ac:dyDescent="0.2">
      <c r="A1191" s="18" t="s">
        <v>197</v>
      </c>
      <c r="B1191" s="27" t="s">
        <v>192</v>
      </c>
      <c r="C1191" s="27">
        <v>42943</v>
      </c>
      <c r="D1191" s="33">
        <v>23</v>
      </c>
      <c r="E1191" s="33">
        <v>93.094358</v>
      </c>
      <c r="F1191" s="33">
        <v>93.584339999999997</v>
      </c>
      <c r="G1191" s="33">
        <v>91.930541000000005</v>
      </c>
      <c r="H1191" s="33">
        <v>84.675062999999994</v>
      </c>
      <c r="I1191" s="33">
        <v>82.243262000000001</v>
      </c>
      <c r="J1191" s="33">
        <v>98.520229</v>
      </c>
      <c r="K1191" s="33">
        <v>147.84392</v>
      </c>
      <c r="L1191" s="33">
        <v>166.21848</v>
      </c>
      <c r="M1191" s="33">
        <v>185.32301000000001</v>
      </c>
      <c r="N1191" s="33">
        <v>194.30349000000001</v>
      </c>
      <c r="O1191" s="33">
        <v>203.20197999999999</v>
      </c>
      <c r="P1191" s="33">
        <v>204.24329</v>
      </c>
      <c r="Q1191" s="33">
        <v>206.55364</v>
      </c>
      <c r="R1191" s="33">
        <v>214.87164999999999</v>
      </c>
      <c r="S1191" s="33">
        <v>207.50268</v>
      </c>
      <c r="T1191" s="33">
        <v>190.22227000000001</v>
      </c>
      <c r="U1191" s="33">
        <v>172.58170000000001</v>
      </c>
      <c r="V1191" s="33">
        <v>166.01383000000001</v>
      </c>
      <c r="W1191" s="33">
        <v>129.52520999999999</v>
      </c>
      <c r="X1191" s="33">
        <v>119.10630999999999</v>
      </c>
      <c r="Y1191" s="33">
        <v>128.00899000000001</v>
      </c>
      <c r="Z1191" s="33">
        <v>117.83347000000001</v>
      </c>
      <c r="AA1191" s="33">
        <v>110.5548</v>
      </c>
      <c r="AB1191" s="33">
        <v>104.00165</v>
      </c>
      <c r="AC1191" s="33">
        <v>-3.6970985000000001</v>
      </c>
      <c r="AD1191" s="33">
        <v>-2.3383178999999998</v>
      </c>
      <c r="AE1191" s="33">
        <v>-3.2517738999999999</v>
      </c>
      <c r="AF1191" s="33">
        <v>-2.5547458999999999</v>
      </c>
      <c r="AG1191" s="33">
        <v>-5.3300441999999997</v>
      </c>
      <c r="AH1191" s="33">
        <v>-2.7071928000000001</v>
      </c>
      <c r="AI1191" s="33">
        <v>-22.117761999999999</v>
      </c>
      <c r="AJ1191" s="33">
        <v>-4.1006761999999997</v>
      </c>
      <c r="AK1191" s="33">
        <v>-2.1956587999999999</v>
      </c>
      <c r="AL1191" s="33">
        <v>-7.7052857000000001</v>
      </c>
      <c r="AM1191" s="33">
        <v>-1.9940704</v>
      </c>
      <c r="AN1191" s="33">
        <v>-10.570395</v>
      </c>
      <c r="AO1191" s="33">
        <v>-2.8836553999999999</v>
      </c>
      <c r="AP1191" s="33">
        <v>-2.0256226000000002</v>
      </c>
      <c r="AQ1191" s="33">
        <v>-6.7529525000000001</v>
      </c>
      <c r="AR1191" s="33">
        <v>2.2646416</v>
      </c>
      <c r="AS1191" s="33">
        <v>-3.9249824000000002</v>
      </c>
      <c r="AT1191" s="33">
        <v>-1.3281584</v>
      </c>
      <c r="AU1191" s="33">
        <v>-0.73876476000000002</v>
      </c>
      <c r="AV1191" s="33">
        <v>1.5961316000000001</v>
      </c>
      <c r="AW1191" s="33">
        <v>-12.511756</v>
      </c>
      <c r="AX1191" s="33">
        <v>1.2004229</v>
      </c>
      <c r="AY1191" s="33">
        <v>1.7251354000000001</v>
      </c>
      <c r="AZ1191" s="33">
        <v>-0.78336220999999995</v>
      </c>
      <c r="BA1191" s="33">
        <v>-1.9454678999999999</v>
      </c>
      <c r="BB1191" s="33">
        <v>0.32679532999999999</v>
      </c>
      <c r="BC1191" s="33">
        <v>-0.93556881999999997</v>
      </c>
      <c r="BD1191" s="33">
        <v>-8.3482870000000001E-2</v>
      </c>
      <c r="BE1191" s="33">
        <v>-3.1722576</v>
      </c>
      <c r="BF1191" s="33">
        <v>-0.20294466</v>
      </c>
      <c r="BG1191" s="33">
        <v>-15.7849</v>
      </c>
      <c r="BH1191" s="33">
        <v>-0.72848393</v>
      </c>
      <c r="BI1191" s="33">
        <v>2.9488797</v>
      </c>
      <c r="BJ1191" s="33">
        <v>-3.3367249000000001</v>
      </c>
      <c r="BK1191" s="33">
        <v>2.3297257</v>
      </c>
      <c r="BL1191" s="33">
        <v>-5.6908893000000003</v>
      </c>
      <c r="BM1191" s="33">
        <v>4.8878288999999997</v>
      </c>
      <c r="BN1191" s="33">
        <v>1.4321811</v>
      </c>
      <c r="BO1191" s="33">
        <v>2.2129082000000002</v>
      </c>
      <c r="BP1191" s="33">
        <v>8.0193069000000001</v>
      </c>
      <c r="BQ1191" s="33">
        <v>2.9089885999999998</v>
      </c>
      <c r="BR1191" s="33">
        <v>5.3794076000000004</v>
      </c>
      <c r="BS1191" s="33">
        <v>3.6801037999999999</v>
      </c>
      <c r="BT1191" s="33">
        <v>5.9549358000000003</v>
      </c>
      <c r="BU1191" s="33">
        <v>-4.9811300000000003</v>
      </c>
      <c r="BV1191" s="33">
        <v>4.7769474000000001</v>
      </c>
      <c r="BW1191" s="33">
        <v>5.4741276000000001</v>
      </c>
      <c r="BX1191" s="33">
        <v>2.8883624999999999</v>
      </c>
      <c r="BY1191" s="33">
        <v>-0.73229383999999997</v>
      </c>
      <c r="BZ1191" s="33">
        <v>2.1726445999999999</v>
      </c>
      <c r="CA1191" s="33">
        <v>0.66862774000000003</v>
      </c>
      <c r="CB1191" s="33">
        <v>1.6281064000000001</v>
      </c>
      <c r="CC1191" s="33">
        <v>-1.6777812000000001</v>
      </c>
      <c r="CD1191" s="33">
        <v>1.53149</v>
      </c>
      <c r="CE1191" s="33">
        <v>-11.398778</v>
      </c>
      <c r="CF1191" s="33">
        <v>1.6070861999999999</v>
      </c>
      <c r="CG1191" s="33">
        <v>6.5119714999999996</v>
      </c>
      <c r="CH1191" s="33">
        <v>-0.31107295000000001</v>
      </c>
      <c r="CI1191" s="33">
        <v>5.3243736999999998</v>
      </c>
      <c r="CJ1191" s="33">
        <v>-2.3113587</v>
      </c>
      <c r="CK1191" s="33">
        <v>10.270334999999999</v>
      </c>
      <c r="CL1191" s="33">
        <v>3.8270453999999998</v>
      </c>
      <c r="CM1191" s="33">
        <v>8.4226360000000007</v>
      </c>
      <c r="CN1191" s="33">
        <v>12.004970999999999</v>
      </c>
      <c r="CO1191" s="33">
        <v>7.6421761999999998</v>
      </c>
      <c r="CP1191" s="33">
        <v>10.025047000000001</v>
      </c>
      <c r="CQ1191" s="33">
        <v>6.7405986999999996</v>
      </c>
      <c r="CR1191" s="33">
        <v>8.9738302000000001</v>
      </c>
      <c r="CS1191" s="33">
        <v>0.23455860000000001</v>
      </c>
      <c r="CT1191" s="33">
        <v>7.2540373999999996</v>
      </c>
      <c r="CU1191" s="33">
        <v>8.0706682000000001</v>
      </c>
      <c r="CV1191" s="33">
        <v>5.4313878999999998</v>
      </c>
      <c r="CW1191" s="33">
        <v>0.48088019999999998</v>
      </c>
      <c r="CX1191" s="33">
        <v>4.0184939000000002</v>
      </c>
      <c r="CY1191" s="33">
        <v>2.2728242999999999</v>
      </c>
      <c r="CZ1191" s="33">
        <v>3.3396956000000002</v>
      </c>
      <c r="DA1191" s="33">
        <v>-0.18330483</v>
      </c>
      <c r="DB1191" s="33">
        <v>3.2659246</v>
      </c>
      <c r="DC1191" s="33">
        <v>-7.0126564</v>
      </c>
      <c r="DD1191" s="33">
        <v>3.9426562999999999</v>
      </c>
      <c r="DE1191" s="33">
        <v>10.075063</v>
      </c>
      <c r="DF1191" s="33">
        <v>2.7145790000000001</v>
      </c>
      <c r="DG1191" s="33">
        <v>8.3190217000000004</v>
      </c>
      <c r="DH1191" s="33">
        <v>1.0681719000000001</v>
      </c>
      <c r="DI1191" s="33">
        <v>15.652842</v>
      </c>
      <c r="DJ1191" s="33">
        <v>6.2219097999999997</v>
      </c>
      <c r="DK1191" s="33">
        <v>14.632364000000001</v>
      </c>
      <c r="DL1191" s="33">
        <v>15.990634</v>
      </c>
      <c r="DM1191" s="33">
        <v>12.375363999999999</v>
      </c>
      <c r="DN1191" s="33">
        <v>14.670686999999999</v>
      </c>
      <c r="DO1191" s="33">
        <v>9.8010935999999997</v>
      </c>
      <c r="DP1191" s="33">
        <v>11.992725</v>
      </c>
      <c r="DQ1191" s="33">
        <v>5.4502471000000003</v>
      </c>
      <c r="DR1191" s="33">
        <v>9.7311274000000001</v>
      </c>
      <c r="DS1191" s="33">
        <v>10.667209</v>
      </c>
      <c r="DT1191" s="33">
        <v>7.9744133000000001</v>
      </c>
      <c r="DU1191" s="33">
        <v>2.2325108</v>
      </c>
      <c r="DV1191" s="33">
        <v>6.6836070999999997</v>
      </c>
      <c r="DW1191" s="33">
        <v>4.5890294000000003</v>
      </c>
      <c r="DX1191" s="33">
        <v>5.8109586000000002</v>
      </c>
      <c r="DY1191" s="33">
        <v>1.9744816999999999</v>
      </c>
      <c r="DZ1191" s="33">
        <v>5.7701726999999998</v>
      </c>
      <c r="EA1191" s="33">
        <v>-0.67979347999999995</v>
      </c>
      <c r="EB1191" s="33">
        <v>7.3148486000000004</v>
      </c>
      <c r="EC1191" s="33">
        <v>15.219602</v>
      </c>
      <c r="ED1191" s="33">
        <v>7.0831397999999997</v>
      </c>
      <c r="EE1191" s="33">
        <v>12.642818</v>
      </c>
      <c r="EF1191" s="33">
        <v>5.9476772999999996</v>
      </c>
      <c r="EG1191" s="33">
        <v>23.424326000000001</v>
      </c>
      <c r="EH1191" s="33">
        <v>9.6797135000000001</v>
      </c>
      <c r="EI1191" s="33">
        <v>23.598224999999999</v>
      </c>
      <c r="EJ1191" s="33">
        <v>21.745298999999999</v>
      </c>
      <c r="EK1191" s="33">
        <v>19.209334999999999</v>
      </c>
      <c r="EL1191" s="33">
        <v>21.378253000000001</v>
      </c>
      <c r="EM1191" s="33">
        <v>14.219962000000001</v>
      </c>
      <c r="EN1191" s="33">
        <v>16.351528999999999</v>
      </c>
      <c r="EO1191" s="33">
        <v>12.980873000000001</v>
      </c>
      <c r="EP1191" s="33">
        <v>13.307651999999999</v>
      </c>
      <c r="EQ1191" s="33">
        <v>14.416200999999999</v>
      </c>
      <c r="ER1191" s="33">
        <v>11.646138000000001</v>
      </c>
      <c r="ES1191" s="33">
        <v>58.764761</v>
      </c>
      <c r="ET1191" s="33">
        <v>56.843657999999998</v>
      </c>
      <c r="EU1191" s="33">
        <v>55.932341999999998</v>
      </c>
      <c r="EV1191" s="33">
        <v>54.926929000000001</v>
      </c>
      <c r="EW1191" s="33">
        <v>54</v>
      </c>
      <c r="EX1191" s="33">
        <v>53.139338000000002</v>
      </c>
      <c r="EY1191" s="33">
        <v>54</v>
      </c>
      <c r="EZ1191" s="33">
        <v>57.087926000000003</v>
      </c>
      <c r="FA1191" s="33">
        <v>61.819375000000001</v>
      </c>
      <c r="FB1191" s="33">
        <v>66.414061000000004</v>
      </c>
      <c r="FC1191" s="33">
        <v>72.465155999999993</v>
      </c>
      <c r="FD1191" s="33">
        <v>78.744574</v>
      </c>
      <c r="FE1191" s="33">
        <v>83.721090000000004</v>
      </c>
      <c r="FF1191" s="33">
        <v>87.754530000000003</v>
      </c>
      <c r="FG1191" s="33">
        <v>88.639805999999993</v>
      </c>
      <c r="FH1191" s="33">
        <v>89.263957000000005</v>
      </c>
      <c r="FI1191" s="33">
        <v>91.704141000000007</v>
      </c>
      <c r="FJ1191" s="33">
        <v>92.471748000000005</v>
      </c>
      <c r="FK1191" s="33">
        <v>88.361393000000007</v>
      </c>
      <c r="FL1191" s="33">
        <v>82.299139999999994</v>
      </c>
      <c r="FM1191" s="33">
        <v>74.563865000000007</v>
      </c>
      <c r="FN1191" s="33">
        <v>71.558967999999993</v>
      </c>
      <c r="FO1191" s="33">
        <v>66.778616</v>
      </c>
      <c r="FP1191" s="33">
        <v>63.850171000000003</v>
      </c>
      <c r="FQ1191" s="33">
        <v>55.25365</v>
      </c>
      <c r="FR1191" s="82">
        <v>7.8767959999999997</v>
      </c>
      <c r="FS1191">
        <v>1</v>
      </c>
    </row>
    <row r="1192" spans="1:175" x14ac:dyDescent="0.2">
      <c r="A1192" s="18" t="s">
        <v>197</v>
      </c>
      <c r="B1192" s="27" t="s">
        <v>192</v>
      </c>
      <c r="C1192" s="27">
        <v>42947</v>
      </c>
      <c r="D1192" s="33">
        <v>23</v>
      </c>
      <c r="E1192" s="33">
        <v>91.182911000000004</v>
      </c>
      <c r="F1192" s="33">
        <v>91.990798999999996</v>
      </c>
      <c r="G1192" s="33">
        <v>91.278470999999996</v>
      </c>
      <c r="H1192" s="33">
        <v>84.586450999999997</v>
      </c>
      <c r="I1192" s="33">
        <v>83.178414000000004</v>
      </c>
      <c r="J1192" s="33">
        <v>105.70732</v>
      </c>
      <c r="K1192" s="33">
        <v>149.87812</v>
      </c>
      <c r="L1192" s="33">
        <v>171.87664000000001</v>
      </c>
      <c r="M1192" s="33">
        <v>179.16036</v>
      </c>
      <c r="N1192" s="33">
        <v>183.50463999999999</v>
      </c>
      <c r="O1192" s="33">
        <v>189.99365</v>
      </c>
      <c r="P1192" s="33">
        <v>195.50473</v>
      </c>
      <c r="Q1192" s="33">
        <v>203.18249</v>
      </c>
      <c r="R1192" s="33">
        <v>209.03658999999999</v>
      </c>
      <c r="S1192" s="33">
        <v>206.28511</v>
      </c>
      <c r="T1192" s="33">
        <v>182.48985999999999</v>
      </c>
      <c r="U1192" s="33">
        <v>171.31205</v>
      </c>
      <c r="V1192" s="33">
        <v>151.81721999999999</v>
      </c>
      <c r="W1192" s="33">
        <v>108.60115</v>
      </c>
      <c r="X1192" s="33">
        <v>96.978842</v>
      </c>
      <c r="Y1192" s="33">
        <v>106.86942000000001</v>
      </c>
      <c r="Z1192" s="33">
        <v>108.13025</v>
      </c>
      <c r="AA1192" s="33">
        <v>102.77061999999999</v>
      </c>
      <c r="AB1192" s="33">
        <v>101.00145000000001</v>
      </c>
      <c r="AC1192" s="33">
        <v>-2.3409618000000001</v>
      </c>
      <c r="AD1192" s="33">
        <v>-6.1178106999999997</v>
      </c>
      <c r="AE1192" s="33">
        <v>-3.1954682000000001</v>
      </c>
      <c r="AF1192" s="33">
        <v>-22.549105999999998</v>
      </c>
      <c r="AG1192" s="33">
        <v>-5.2134473999999997</v>
      </c>
      <c r="AH1192" s="33">
        <v>-1.5357763</v>
      </c>
      <c r="AI1192" s="33">
        <v>-14.709671999999999</v>
      </c>
      <c r="AJ1192" s="33">
        <v>0.80253233999999996</v>
      </c>
      <c r="AK1192" s="33">
        <v>-5.3219056</v>
      </c>
      <c r="AL1192" s="33">
        <v>-14.290891999999999</v>
      </c>
      <c r="AM1192" s="33">
        <v>-6.5266574000000004</v>
      </c>
      <c r="AN1192" s="33">
        <v>-7.8050813999999997</v>
      </c>
      <c r="AO1192" s="33">
        <v>-6.5229033999999997</v>
      </c>
      <c r="AP1192" s="33">
        <v>-14.737132000000001</v>
      </c>
      <c r="AQ1192" s="33">
        <v>1.0129520000000001</v>
      </c>
      <c r="AR1192" s="33">
        <v>-19.156500999999999</v>
      </c>
      <c r="AS1192" s="33">
        <v>-4.3304014000000004</v>
      </c>
      <c r="AT1192" s="33">
        <v>-8.9562849999999994</v>
      </c>
      <c r="AU1192" s="33">
        <v>-14.399758</v>
      </c>
      <c r="AV1192" s="33">
        <v>-12.787521</v>
      </c>
      <c r="AW1192" s="33">
        <v>-12.690275</v>
      </c>
      <c r="AX1192" s="33">
        <v>-6.4745334999999997</v>
      </c>
      <c r="AY1192" s="33">
        <v>-9.9535824000000002</v>
      </c>
      <c r="AZ1192" s="33">
        <v>-11.330178999999999</v>
      </c>
      <c r="BA1192" s="33">
        <v>1.9683942000000001</v>
      </c>
      <c r="BB1192" s="33">
        <v>0.29762079000000002</v>
      </c>
      <c r="BC1192" s="33">
        <v>-0.15243149</v>
      </c>
      <c r="BD1192" s="33">
        <v>-16.527543000000001</v>
      </c>
      <c r="BE1192" s="33">
        <v>-3.5199650999999998</v>
      </c>
      <c r="BF1192" s="33">
        <v>2.2504613</v>
      </c>
      <c r="BG1192" s="33">
        <v>-8.2946714999999998</v>
      </c>
      <c r="BH1192" s="33">
        <v>4.4051378000000003</v>
      </c>
      <c r="BI1192" s="33">
        <v>-1.1469682999999999</v>
      </c>
      <c r="BJ1192" s="33">
        <v>-9.7535811999999993</v>
      </c>
      <c r="BK1192" s="33">
        <v>-1.584239</v>
      </c>
      <c r="BL1192" s="33">
        <v>-4.5359195999999997</v>
      </c>
      <c r="BM1192" s="33">
        <v>-2.5496414000000001</v>
      </c>
      <c r="BN1192" s="33">
        <v>-7.6984333999999999</v>
      </c>
      <c r="BO1192" s="33">
        <v>8.7042376000000008</v>
      </c>
      <c r="BP1192" s="33">
        <v>-10.456512</v>
      </c>
      <c r="BQ1192" s="33">
        <v>2.5055691000000002</v>
      </c>
      <c r="BR1192" s="33">
        <v>-2.1439957000000001</v>
      </c>
      <c r="BS1192" s="33">
        <v>-11.341509</v>
      </c>
      <c r="BT1192" s="33">
        <v>-9.6841767000000001</v>
      </c>
      <c r="BU1192" s="33">
        <v>-9.2786947000000009</v>
      </c>
      <c r="BV1192" s="33">
        <v>-3.9161277000000001</v>
      </c>
      <c r="BW1192" s="33">
        <v>-6.6507404000000001</v>
      </c>
      <c r="BX1192" s="33">
        <v>-7.7400814999999996</v>
      </c>
      <c r="BY1192" s="33">
        <v>4.9530411000000001</v>
      </c>
      <c r="BZ1192" s="33">
        <v>4.7409290999999998</v>
      </c>
      <c r="CA1192" s="33">
        <v>1.9551665</v>
      </c>
      <c r="CB1192" s="33">
        <v>-12.357027</v>
      </c>
      <c r="CC1192" s="33">
        <v>-2.3470645000000001</v>
      </c>
      <c r="CD1192" s="33">
        <v>4.8727980000000004</v>
      </c>
      <c r="CE1192" s="33">
        <v>-3.8516617000000002</v>
      </c>
      <c r="CF1192" s="33">
        <v>6.9002914000000004</v>
      </c>
      <c r="CG1192" s="33">
        <v>1.7445805999999999</v>
      </c>
      <c r="CH1192" s="33">
        <v>-6.6110534999999997</v>
      </c>
      <c r="CI1192" s="33">
        <v>1.8388648999999999</v>
      </c>
      <c r="CJ1192" s="33">
        <v>-2.2717079999999998</v>
      </c>
      <c r="CK1192" s="33">
        <v>0.20222780000000001</v>
      </c>
      <c r="CL1192" s="33">
        <v>-2.8234520000000001</v>
      </c>
      <c r="CM1192" s="33">
        <v>14.031199000000001</v>
      </c>
      <c r="CN1192" s="33">
        <v>-4.4309253999999996</v>
      </c>
      <c r="CO1192" s="33">
        <v>7.2401413999999997</v>
      </c>
      <c r="CP1192" s="33">
        <v>2.5741751000000002</v>
      </c>
      <c r="CQ1192" s="33">
        <v>-9.2233753000000007</v>
      </c>
      <c r="CR1192" s="33">
        <v>-7.5348100999999996</v>
      </c>
      <c r="CS1192" s="33">
        <v>-6.9158444000000001</v>
      </c>
      <c r="CT1192" s="33">
        <v>-2.1441835999999999</v>
      </c>
      <c r="CU1192" s="33">
        <v>-4.3632020999999996</v>
      </c>
      <c r="CV1192" s="33">
        <v>-5.2535911000000004</v>
      </c>
      <c r="CW1192" s="33">
        <v>7.9376879000000002</v>
      </c>
      <c r="CX1192" s="33">
        <v>9.1842375000000001</v>
      </c>
      <c r="CY1192" s="33">
        <v>4.0627643999999998</v>
      </c>
      <c r="CZ1192" s="33">
        <v>-8.1865109999999994</v>
      </c>
      <c r="DA1192" s="33">
        <v>-1.1741638000000001</v>
      </c>
      <c r="DB1192" s="33">
        <v>7.4951346000000001</v>
      </c>
      <c r="DC1192" s="33">
        <v>0.59134808999999999</v>
      </c>
      <c r="DD1192" s="33">
        <v>9.3954450000000005</v>
      </c>
      <c r="DE1192" s="33">
        <v>4.6361295</v>
      </c>
      <c r="DF1192" s="33">
        <v>-3.4685256999999998</v>
      </c>
      <c r="DG1192" s="33">
        <v>5.2619689000000003</v>
      </c>
      <c r="DH1192" s="33">
        <v>-7.4964599999999999E-3</v>
      </c>
      <c r="DI1192" s="33">
        <v>2.954097</v>
      </c>
      <c r="DJ1192" s="33">
        <v>2.0515295</v>
      </c>
      <c r="DK1192" s="33">
        <v>19.358159000000001</v>
      </c>
      <c r="DL1192" s="33">
        <v>1.5946609</v>
      </c>
      <c r="DM1192" s="33">
        <v>11.974714000000001</v>
      </c>
      <c r="DN1192" s="33">
        <v>7.2923458999999999</v>
      </c>
      <c r="DO1192" s="33">
        <v>-7.1052416000000003</v>
      </c>
      <c r="DP1192" s="33">
        <v>-5.3854433999999998</v>
      </c>
      <c r="DQ1192" s="33">
        <v>-4.5529941999999997</v>
      </c>
      <c r="DR1192" s="33">
        <v>-0.37223958000000001</v>
      </c>
      <c r="DS1192" s="33">
        <v>-2.0756638000000001</v>
      </c>
      <c r="DT1192" s="33">
        <v>-2.7671006</v>
      </c>
      <c r="DU1192" s="33">
        <v>12.247044000000001</v>
      </c>
      <c r="DV1192" s="33">
        <v>15.599669</v>
      </c>
      <c r="DW1192" s="33">
        <v>7.1058010999999999</v>
      </c>
      <c r="DX1192" s="33">
        <v>-2.1649482</v>
      </c>
      <c r="DY1192" s="33">
        <v>0.51931841000000001</v>
      </c>
      <c r="DZ1192" s="33">
        <v>11.281371999999999</v>
      </c>
      <c r="EA1192" s="33">
        <v>7.0063484999999996</v>
      </c>
      <c r="EB1192" s="33">
        <v>12.998051</v>
      </c>
      <c r="EC1192" s="33">
        <v>8.8110669000000001</v>
      </c>
      <c r="ED1192" s="33">
        <v>1.0687852</v>
      </c>
      <c r="EE1192" s="33">
        <v>10.204387000000001</v>
      </c>
      <c r="EF1192" s="33">
        <v>3.2616654</v>
      </c>
      <c r="EG1192" s="33">
        <v>6.927359</v>
      </c>
      <c r="EH1192" s="33">
        <v>9.0902284000000009</v>
      </c>
      <c r="EI1192" s="33">
        <v>27.049444999999999</v>
      </c>
      <c r="EJ1192" s="33">
        <v>10.294651</v>
      </c>
      <c r="EK1192" s="33">
        <v>18.810683999999998</v>
      </c>
      <c r="EL1192" s="33">
        <v>14.104635</v>
      </c>
      <c r="EM1192" s="33">
        <v>-4.0469929999999996</v>
      </c>
      <c r="EN1192" s="33">
        <v>-2.2820993000000001</v>
      </c>
      <c r="EO1192" s="33">
        <v>-1.1414138</v>
      </c>
      <c r="EP1192" s="33">
        <v>2.1861662000000002</v>
      </c>
      <c r="EQ1192" s="33">
        <v>1.2271782</v>
      </c>
      <c r="ER1192" s="33">
        <v>0.82299677999999998</v>
      </c>
      <c r="ES1192" s="33">
        <v>57.065330000000003</v>
      </c>
      <c r="ET1192" s="33">
        <v>56.065877999999998</v>
      </c>
      <c r="EU1192" s="33">
        <v>55.125554999999999</v>
      </c>
      <c r="EV1192" s="33">
        <v>54.177289999999999</v>
      </c>
      <c r="EW1192" s="33">
        <v>54.147613</v>
      </c>
      <c r="EX1192" s="33">
        <v>54.282902</v>
      </c>
      <c r="EY1192" s="33">
        <v>54.737107999999999</v>
      </c>
      <c r="EZ1192" s="33">
        <v>57.686615000000003</v>
      </c>
      <c r="FA1192" s="33">
        <v>61.122824000000001</v>
      </c>
      <c r="FB1192" s="33">
        <v>64.717737</v>
      </c>
      <c r="FC1192" s="33">
        <v>70.686193000000003</v>
      </c>
      <c r="FD1192" s="33">
        <v>74.764331999999996</v>
      </c>
      <c r="FE1192" s="33">
        <v>78.955697000000001</v>
      </c>
      <c r="FF1192" s="33">
        <v>82.473681999999997</v>
      </c>
      <c r="FG1192" s="33">
        <v>84.620551000000006</v>
      </c>
      <c r="FH1192" s="33">
        <v>86.585736999999995</v>
      </c>
      <c r="FI1192" s="33">
        <v>85.408260999999996</v>
      </c>
      <c r="FJ1192" s="33">
        <v>85.165085000000005</v>
      </c>
      <c r="FK1192" s="33">
        <v>83.659259000000006</v>
      </c>
      <c r="FL1192" s="33">
        <v>75.111237000000003</v>
      </c>
      <c r="FM1192" s="33">
        <v>67.386421999999996</v>
      </c>
      <c r="FN1192" s="33">
        <v>65.260091000000003</v>
      </c>
      <c r="FO1192" s="33">
        <v>60.624298000000003</v>
      </c>
      <c r="FP1192" s="33">
        <v>58.827896000000003</v>
      </c>
      <c r="FQ1192" s="33">
        <v>46.150579999999998</v>
      </c>
      <c r="FR1192" s="82">
        <v>7.5152020000000004</v>
      </c>
      <c r="FS1192">
        <v>1</v>
      </c>
    </row>
    <row r="1193" spans="1:175" x14ac:dyDescent="0.2">
      <c r="A1193" s="18" t="s">
        <v>197</v>
      </c>
      <c r="B1193" s="27" t="s">
        <v>192</v>
      </c>
      <c r="C1193" s="27">
        <v>42923</v>
      </c>
      <c r="D1193" s="33">
        <v>23</v>
      </c>
      <c r="E1193" s="33">
        <v>92.712487999999993</v>
      </c>
      <c r="F1193" s="33">
        <v>91.354237999999995</v>
      </c>
      <c r="G1193" s="33">
        <v>90.563580999999999</v>
      </c>
      <c r="H1193" s="33">
        <v>85.490235999999996</v>
      </c>
      <c r="I1193" s="33">
        <v>84.599316999999999</v>
      </c>
      <c r="J1193" s="33">
        <v>100.42305</v>
      </c>
      <c r="K1193" s="33">
        <v>141.58211</v>
      </c>
      <c r="L1193" s="33">
        <v>162.93664999999999</v>
      </c>
      <c r="M1193" s="33">
        <v>180.51499999999999</v>
      </c>
      <c r="N1193" s="33">
        <v>195.46362999999999</v>
      </c>
      <c r="O1193" s="33">
        <v>207.15665000000001</v>
      </c>
      <c r="P1193" s="33">
        <v>215.14959999999999</v>
      </c>
      <c r="Q1193" s="33">
        <v>218.92191</v>
      </c>
      <c r="R1193" s="33">
        <v>231.56612999999999</v>
      </c>
      <c r="S1193" s="33">
        <v>222.40907999999999</v>
      </c>
      <c r="T1193" s="33">
        <v>187.88339999999999</v>
      </c>
      <c r="U1193" s="33">
        <v>174.50823</v>
      </c>
      <c r="V1193" s="33">
        <v>160.70348999999999</v>
      </c>
      <c r="W1193" s="33">
        <v>130.91247000000001</v>
      </c>
      <c r="X1193" s="33">
        <v>122.46938</v>
      </c>
      <c r="Y1193" s="33">
        <v>132.28514999999999</v>
      </c>
      <c r="Z1193" s="33">
        <v>122.25807</v>
      </c>
      <c r="AA1193" s="33">
        <v>109.75606000000001</v>
      </c>
      <c r="AB1193" s="33">
        <v>106.17934</v>
      </c>
      <c r="AC1193" s="33">
        <v>-5.2604495</v>
      </c>
      <c r="AD1193" s="33">
        <v>-7.3093931000000003</v>
      </c>
      <c r="AE1193" s="33">
        <v>-6.1977966000000002</v>
      </c>
      <c r="AF1193" s="33">
        <v>-3.2180005</v>
      </c>
      <c r="AG1193" s="33">
        <v>5.0716169999999998E-2</v>
      </c>
      <c r="AH1193" s="33">
        <v>-1.0591147999999999</v>
      </c>
      <c r="AI1193" s="33">
        <v>-1.2406942999999999</v>
      </c>
      <c r="AJ1193" s="33">
        <v>-17.512604</v>
      </c>
      <c r="AK1193" s="33">
        <v>-14.392015000000001</v>
      </c>
      <c r="AL1193" s="33">
        <v>-6.2044382000000002</v>
      </c>
      <c r="AM1193" s="33">
        <v>2.7883791000000002</v>
      </c>
      <c r="AN1193" s="33">
        <v>-6.3865772999999999</v>
      </c>
      <c r="AO1193" s="33">
        <v>-3.2022713</v>
      </c>
      <c r="AP1193" s="33">
        <v>0.16317963999999999</v>
      </c>
      <c r="AQ1193" s="33">
        <v>8.4543219999999994</v>
      </c>
      <c r="AR1193" s="33">
        <v>-5.1440773000000002</v>
      </c>
      <c r="AS1193" s="33">
        <v>-2.9707403000000001</v>
      </c>
      <c r="AT1193" s="33">
        <v>-1.2876152000000001</v>
      </c>
      <c r="AU1193" s="33">
        <v>3.6813856</v>
      </c>
      <c r="AV1193" s="33">
        <v>6.7260754</v>
      </c>
      <c r="AW1193" s="33">
        <v>3.4103693000000002</v>
      </c>
      <c r="AX1193" s="33">
        <v>1.4004513000000001</v>
      </c>
      <c r="AY1193" s="33">
        <v>-1.3383038</v>
      </c>
      <c r="AZ1193" s="33">
        <v>-2.5704161000000001</v>
      </c>
      <c r="BA1193" s="33">
        <v>-2.6759833</v>
      </c>
      <c r="BB1193" s="33">
        <v>-5.4634638999999998</v>
      </c>
      <c r="BC1193" s="33">
        <v>-4.0244530999999997</v>
      </c>
      <c r="BD1193" s="33">
        <v>1.1434333999999999</v>
      </c>
      <c r="BE1193" s="33">
        <v>1.7116018</v>
      </c>
      <c r="BF1193" s="33">
        <v>1.4057312</v>
      </c>
      <c r="BG1193" s="33">
        <v>4.6607219999999998</v>
      </c>
      <c r="BH1193" s="33">
        <v>-12.85013</v>
      </c>
      <c r="BI1193" s="33">
        <v>-9.0044801999999997</v>
      </c>
      <c r="BJ1193" s="33">
        <v>-0.41355178999999997</v>
      </c>
      <c r="BK1193" s="33">
        <v>8.1331690000000005</v>
      </c>
      <c r="BL1193" s="33">
        <v>0.13486498</v>
      </c>
      <c r="BM1193" s="33">
        <v>2.0356817999999999</v>
      </c>
      <c r="BN1193" s="33">
        <v>6.1872878</v>
      </c>
      <c r="BO1193" s="33">
        <v>17.332867</v>
      </c>
      <c r="BP1193" s="33">
        <v>5.3072400999999996</v>
      </c>
      <c r="BQ1193" s="33">
        <v>5.4228798999999999</v>
      </c>
      <c r="BR1193" s="33">
        <v>3.8439739999999998</v>
      </c>
      <c r="BS1193" s="33">
        <v>8.2541355999999997</v>
      </c>
      <c r="BT1193" s="33">
        <v>11.658168</v>
      </c>
      <c r="BU1193" s="33">
        <v>10.847769</v>
      </c>
      <c r="BV1193" s="33">
        <v>7.1537182000000001</v>
      </c>
      <c r="BW1193" s="33">
        <v>2.9611447000000002</v>
      </c>
      <c r="BX1193" s="33">
        <v>3.2946719</v>
      </c>
      <c r="BY1193" s="33">
        <v>-0.8859899</v>
      </c>
      <c r="BZ1193" s="33">
        <v>-4.1849790000000002</v>
      </c>
      <c r="CA1193" s="33">
        <v>-2.5192019999999999</v>
      </c>
      <c r="CB1193" s="33">
        <v>4.1641493000000001</v>
      </c>
      <c r="CC1193" s="33">
        <v>2.8619260999999998</v>
      </c>
      <c r="CD1193" s="33">
        <v>3.1128759000000001</v>
      </c>
      <c r="CE1193" s="33">
        <v>8.7480249000000008</v>
      </c>
      <c r="CF1193" s="33">
        <v>-9.6209144999999996</v>
      </c>
      <c r="CG1193" s="33">
        <v>-5.2730899000000004</v>
      </c>
      <c r="CH1193" s="33">
        <v>3.5971985000000002</v>
      </c>
      <c r="CI1193" s="33">
        <v>11.834954</v>
      </c>
      <c r="CJ1193" s="33">
        <v>4.6515960999999999</v>
      </c>
      <c r="CK1193" s="33">
        <v>5.6634722000000002</v>
      </c>
      <c r="CL1193" s="33">
        <v>10.359567</v>
      </c>
      <c r="CM1193" s="33">
        <v>23.482120999999999</v>
      </c>
      <c r="CN1193" s="33">
        <v>12.545790999999999</v>
      </c>
      <c r="CO1193" s="33">
        <v>11.236276</v>
      </c>
      <c r="CP1193" s="33">
        <v>7.3980969999999999</v>
      </c>
      <c r="CQ1193" s="33">
        <v>11.421208</v>
      </c>
      <c r="CR1193" s="33">
        <v>15.074121</v>
      </c>
      <c r="CS1193" s="33">
        <v>15.998889</v>
      </c>
      <c r="CT1193" s="33">
        <v>11.138413</v>
      </c>
      <c r="CU1193" s="33">
        <v>5.9389295999999998</v>
      </c>
      <c r="CV1193" s="33">
        <v>7.3568138999999997</v>
      </c>
      <c r="CW1193" s="33">
        <v>0.90400351999999995</v>
      </c>
      <c r="CX1193" s="33">
        <v>-2.9064939999999999</v>
      </c>
      <c r="CY1193" s="33">
        <v>-1.0139509</v>
      </c>
      <c r="CZ1193" s="33">
        <v>7.1848650999999997</v>
      </c>
      <c r="DA1193" s="33">
        <v>4.0122504000000001</v>
      </c>
      <c r="DB1193" s="33">
        <v>4.8200206999999997</v>
      </c>
      <c r="DC1193" s="33">
        <v>12.835328000000001</v>
      </c>
      <c r="DD1193" s="33">
        <v>-6.3916988999999997</v>
      </c>
      <c r="DE1193" s="33">
        <v>-1.5416995</v>
      </c>
      <c r="DF1193" s="33">
        <v>7.6079488</v>
      </c>
      <c r="DG1193" s="33">
        <v>15.536739000000001</v>
      </c>
      <c r="DH1193" s="33">
        <v>9.1683272000000002</v>
      </c>
      <c r="DI1193" s="33">
        <v>9.2912625000000002</v>
      </c>
      <c r="DJ1193" s="33">
        <v>14.531846</v>
      </c>
      <c r="DK1193" s="33">
        <v>29.631374000000001</v>
      </c>
      <c r="DL1193" s="33">
        <v>19.784341000000001</v>
      </c>
      <c r="DM1193" s="33">
        <v>17.049671</v>
      </c>
      <c r="DN1193" s="33">
        <v>10.952220000000001</v>
      </c>
      <c r="DO1193" s="33">
        <v>14.588281</v>
      </c>
      <c r="DP1193" s="33">
        <v>18.490072999999999</v>
      </c>
      <c r="DQ1193" s="33">
        <v>21.150009000000001</v>
      </c>
      <c r="DR1193" s="33">
        <v>15.123108999999999</v>
      </c>
      <c r="DS1193" s="33">
        <v>8.9167144999999994</v>
      </c>
      <c r="DT1193" s="33">
        <v>11.418956</v>
      </c>
      <c r="DU1193" s="33">
        <v>3.4884697</v>
      </c>
      <c r="DV1193" s="33">
        <v>-1.0605648000000001</v>
      </c>
      <c r="DW1193" s="33">
        <v>1.1593926000000001</v>
      </c>
      <c r="DX1193" s="33">
        <v>11.546298999999999</v>
      </c>
      <c r="DY1193" s="33">
        <v>5.6731360000000004</v>
      </c>
      <c r="DZ1193" s="33">
        <v>7.2848666</v>
      </c>
      <c r="EA1193" s="33">
        <v>18.736744000000002</v>
      </c>
      <c r="EB1193" s="33">
        <v>-1.7292244000000001</v>
      </c>
      <c r="EC1193" s="33">
        <v>3.8458355000000002</v>
      </c>
      <c r="ED1193" s="33">
        <v>13.398835</v>
      </c>
      <c r="EE1193" s="33">
        <v>20.881529</v>
      </c>
      <c r="EF1193" s="33">
        <v>15.689769</v>
      </c>
      <c r="EG1193" s="33">
        <v>14.529216</v>
      </c>
      <c r="EH1193" s="33">
        <v>20.555954</v>
      </c>
      <c r="EI1193" s="33">
        <v>38.509918999999996</v>
      </c>
      <c r="EJ1193" s="33">
        <v>30.235658999999998</v>
      </c>
      <c r="EK1193" s="33">
        <v>25.443292</v>
      </c>
      <c r="EL1193" s="33">
        <v>16.083808999999999</v>
      </c>
      <c r="EM1193" s="33">
        <v>19.161031000000001</v>
      </c>
      <c r="EN1193" s="33">
        <v>23.422166000000001</v>
      </c>
      <c r="EO1193" s="33">
        <v>28.587409000000001</v>
      </c>
      <c r="EP1193" s="33">
        <v>20.876376</v>
      </c>
      <c r="EQ1193" s="33">
        <v>13.216163</v>
      </c>
      <c r="ER1193" s="33">
        <v>17.284044000000002</v>
      </c>
      <c r="ES1193" s="33">
        <v>63.746763000000001</v>
      </c>
      <c r="ET1193" s="33">
        <v>62.724576999999996</v>
      </c>
      <c r="EU1193" s="33">
        <v>60.855997000000002</v>
      </c>
      <c r="EV1193" s="33">
        <v>59.770316000000001</v>
      </c>
      <c r="EW1193" s="33">
        <v>58.768689000000002</v>
      </c>
      <c r="EX1193" s="33">
        <v>57.550826000000001</v>
      </c>
      <c r="EY1193" s="33">
        <v>58.292082000000001</v>
      </c>
      <c r="EZ1193" s="33">
        <v>64.193836000000005</v>
      </c>
      <c r="FA1193" s="33">
        <v>70.217506999999998</v>
      </c>
      <c r="FB1193" s="33">
        <v>76</v>
      </c>
      <c r="FC1193" s="33">
        <v>83.250968</v>
      </c>
      <c r="FD1193" s="33">
        <v>90</v>
      </c>
      <c r="FE1193" s="33">
        <v>94.245086999999998</v>
      </c>
      <c r="FF1193" s="33">
        <v>96.724098999999995</v>
      </c>
      <c r="FG1193" s="33">
        <v>102.1897</v>
      </c>
      <c r="FH1193" s="33">
        <v>99.522352999999995</v>
      </c>
      <c r="FI1193" s="33">
        <v>95.412614000000005</v>
      </c>
      <c r="FJ1193" s="33">
        <v>93.525116999999995</v>
      </c>
      <c r="FK1193" s="33">
        <v>92.405632999999995</v>
      </c>
      <c r="FL1193" s="33">
        <v>88.626204999999999</v>
      </c>
      <c r="FM1193" s="33">
        <v>81.595208999999997</v>
      </c>
      <c r="FN1193" s="33">
        <v>80.133342999999996</v>
      </c>
      <c r="FO1193" s="33">
        <v>76.062534999999997</v>
      </c>
      <c r="FP1193" s="33">
        <v>71.062077000000002</v>
      </c>
      <c r="FQ1193" s="33">
        <v>68.509280000000004</v>
      </c>
      <c r="FR1193" s="82">
        <v>9.7395460000000007</v>
      </c>
      <c r="FS1193">
        <v>1</v>
      </c>
    </row>
    <row r="1194" spans="1:175" x14ac:dyDescent="0.2">
      <c r="A1194" s="18" t="s">
        <v>197</v>
      </c>
      <c r="B1194" s="27" t="s">
        <v>192</v>
      </c>
      <c r="C1194" s="27">
        <v>42948</v>
      </c>
      <c r="D1194" s="33">
        <v>23</v>
      </c>
      <c r="E1194" s="33">
        <v>93.150677000000002</v>
      </c>
      <c r="F1194" s="33">
        <v>92.900542999999999</v>
      </c>
      <c r="G1194" s="33">
        <v>91.721551000000005</v>
      </c>
      <c r="H1194" s="33">
        <v>84.180567999999994</v>
      </c>
      <c r="I1194" s="33">
        <v>81.828699999999998</v>
      </c>
      <c r="J1194" s="33">
        <v>99.811573999999993</v>
      </c>
      <c r="K1194" s="33">
        <v>148.54674</v>
      </c>
      <c r="L1194" s="33">
        <v>170.16784999999999</v>
      </c>
      <c r="M1194" s="33">
        <v>178.4083</v>
      </c>
      <c r="N1194" s="33">
        <v>192.54749000000001</v>
      </c>
      <c r="O1194" s="33">
        <v>202.81372999999999</v>
      </c>
      <c r="P1194" s="33">
        <v>205.94514000000001</v>
      </c>
      <c r="Q1194" s="33">
        <v>212.8467</v>
      </c>
      <c r="R1194" s="33">
        <v>220.91319999999999</v>
      </c>
      <c r="S1194" s="33">
        <v>217.44452000000001</v>
      </c>
      <c r="T1194" s="33">
        <v>198.55082999999999</v>
      </c>
      <c r="U1194" s="33">
        <v>175.55517</v>
      </c>
      <c r="V1194" s="33">
        <v>159.05325999999999</v>
      </c>
      <c r="W1194" s="33">
        <v>123.58291</v>
      </c>
      <c r="X1194" s="33">
        <v>112.85021999999999</v>
      </c>
      <c r="Y1194" s="33">
        <v>120.44354</v>
      </c>
      <c r="Z1194" s="33">
        <v>116.31310999999999</v>
      </c>
      <c r="AA1194" s="33">
        <v>109.77213999999999</v>
      </c>
      <c r="AB1194" s="33">
        <v>103.88417</v>
      </c>
      <c r="AC1194" s="33">
        <v>-6.2800979000000003</v>
      </c>
      <c r="AD1194" s="33">
        <v>-3.4983680000000001</v>
      </c>
      <c r="AE1194" s="33">
        <v>-6.3968837000000001</v>
      </c>
      <c r="AF1194" s="33">
        <v>-4.4926488000000004</v>
      </c>
      <c r="AG1194" s="33">
        <v>-2.521369</v>
      </c>
      <c r="AH1194" s="33">
        <v>-8.5569173000000003</v>
      </c>
      <c r="AI1194" s="33">
        <v>-19.997519</v>
      </c>
      <c r="AJ1194" s="33">
        <v>2.5465966999999998</v>
      </c>
      <c r="AK1194" s="33">
        <v>-1.1342312999999999</v>
      </c>
      <c r="AL1194" s="33">
        <v>-8.7010784000000001</v>
      </c>
      <c r="AM1194" s="33">
        <v>4.2681186999999996</v>
      </c>
      <c r="AN1194" s="33">
        <v>-2.9088447999999998</v>
      </c>
      <c r="AO1194" s="33">
        <v>2.1568317000000001</v>
      </c>
      <c r="AP1194" s="33">
        <v>-2.2266541000000002</v>
      </c>
      <c r="AQ1194" s="33">
        <v>3.3553057000000002</v>
      </c>
      <c r="AR1194" s="33">
        <v>8.4818843000000008</v>
      </c>
      <c r="AS1194" s="33">
        <v>3.9679671999999999</v>
      </c>
      <c r="AT1194" s="33">
        <v>-2.7271728999999998</v>
      </c>
      <c r="AU1194" s="33">
        <v>1.4971513999999999</v>
      </c>
      <c r="AV1194" s="33">
        <v>2.9550505</v>
      </c>
      <c r="AW1194" s="33">
        <v>-16.765847000000001</v>
      </c>
      <c r="AX1194" s="33">
        <v>6.2888503</v>
      </c>
      <c r="AY1194" s="33">
        <v>5.5991454000000003</v>
      </c>
      <c r="AZ1194" s="33">
        <v>0.54102092000000002</v>
      </c>
      <c r="BA1194" s="33">
        <v>-4.2942682000000003</v>
      </c>
      <c r="BB1194" s="33">
        <v>-1.120906</v>
      </c>
      <c r="BC1194" s="33">
        <v>-3.8292060999999999</v>
      </c>
      <c r="BD1194" s="33">
        <v>0.20291368000000001</v>
      </c>
      <c r="BE1194" s="33">
        <v>-0.53446647999999997</v>
      </c>
      <c r="BF1194" s="33">
        <v>-5.7967054999999998</v>
      </c>
      <c r="BG1194" s="33">
        <v>-13.681856</v>
      </c>
      <c r="BH1194" s="33">
        <v>5.5780013999999998</v>
      </c>
      <c r="BI1194" s="33">
        <v>3.0301008999999999</v>
      </c>
      <c r="BJ1194" s="33">
        <v>-3.7092350000000001</v>
      </c>
      <c r="BK1194" s="33">
        <v>8.9321394000000005</v>
      </c>
      <c r="BL1194" s="33">
        <v>3.8285190999999998</v>
      </c>
      <c r="BM1194" s="33">
        <v>6.9885378999999999</v>
      </c>
      <c r="BN1194" s="33">
        <v>6.0268733000000001</v>
      </c>
      <c r="BO1194" s="33">
        <v>14.709887999999999</v>
      </c>
      <c r="BP1194" s="33">
        <v>18.50142</v>
      </c>
      <c r="BQ1194" s="33">
        <v>11.446996</v>
      </c>
      <c r="BR1194" s="33">
        <v>4.2067550999999996</v>
      </c>
      <c r="BS1194" s="33">
        <v>5.7618726999999996</v>
      </c>
      <c r="BT1194" s="33">
        <v>7.5587787000000004</v>
      </c>
      <c r="BU1194" s="33">
        <v>-7.8224254999999996</v>
      </c>
      <c r="BV1194" s="33">
        <v>10.963168</v>
      </c>
      <c r="BW1194" s="33">
        <v>10.581758000000001</v>
      </c>
      <c r="BX1194" s="33">
        <v>3.7581128000000001</v>
      </c>
      <c r="BY1194" s="33">
        <v>-2.9188885999999998</v>
      </c>
      <c r="BZ1194" s="33">
        <v>0.52571690000000004</v>
      </c>
      <c r="CA1194" s="33">
        <v>-2.0508403999999998</v>
      </c>
      <c r="CB1194" s="33">
        <v>3.4550459</v>
      </c>
      <c r="CC1194" s="33">
        <v>0.84165615000000005</v>
      </c>
      <c r="CD1194" s="33">
        <v>-3.8849912</v>
      </c>
      <c r="CE1194" s="33">
        <v>-9.3076477000000004</v>
      </c>
      <c r="CF1194" s="33">
        <v>7.6775431999999997</v>
      </c>
      <c r="CG1194" s="33">
        <v>5.9143046999999997</v>
      </c>
      <c r="CH1194" s="33">
        <v>-0.25189945000000002</v>
      </c>
      <c r="CI1194" s="33">
        <v>12.162426</v>
      </c>
      <c r="CJ1194" s="33">
        <v>8.4947967999999996</v>
      </c>
      <c r="CK1194" s="33">
        <v>10.334963</v>
      </c>
      <c r="CL1194" s="33">
        <v>11.743240999999999</v>
      </c>
      <c r="CM1194" s="33">
        <v>22.574038000000002</v>
      </c>
      <c r="CN1194" s="33">
        <v>25.440919999999998</v>
      </c>
      <c r="CO1194" s="33">
        <v>16.626949</v>
      </c>
      <c r="CP1194" s="33">
        <v>9.0091724000000006</v>
      </c>
      <c r="CQ1194" s="33">
        <v>8.7156056999999993</v>
      </c>
      <c r="CR1194" s="33">
        <v>10.747306999999999</v>
      </c>
      <c r="CS1194" s="33">
        <v>-1.628239</v>
      </c>
      <c r="CT1194" s="33">
        <v>14.200585</v>
      </c>
      <c r="CU1194" s="33">
        <v>14.032700999999999</v>
      </c>
      <c r="CV1194" s="33">
        <v>5.9862609000000004</v>
      </c>
      <c r="CW1194" s="33">
        <v>-1.543509</v>
      </c>
      <c r="CX1194" s="33">
        <v>2.1723398</v>
      </c>
      <c r="CY1194" s="33">
        <v>-0.27247470000000001</v>
      </c>
      <c r="CZ1194" s="33">
        <v>6.7071782000000004</v>
      </c>
      <c r="DA1194" s="33">
        <v>2.2177788000000001</v>
      </c>
      <c r="DB1194" s="33">
        <v>-1.9732768999999999</v>
      </c>
      <c r="DC1194" s="33">
        <v>-4.9334391999999996</v>
      </c>
      <c r="DD1194" s="33">
        <v>9.7770849000000002</v>
      </c>
      <c r="DE1194" s="33">
        <v>8.7985085999999999</v>
      </c>
      <c r="DF1194" s="33">
        <v>3.2054361</v>
      </c>
      <c r="DG1194" s="33">
        <v>15.392713000000001</v>
      </c>
      <c r="DH1194" s="33">
        <v>13.161073999999999</v>
      </c>
      <c r="DI1194" s="33">
        <v>13.681388</v>
      </c>
      <c r="DJ1194" s="33">
        <v>17.459609</v>
      </c>
      <c r="DK1194" s="33">
        <v>30.438186999999999</v>
      </c>
      <c r="DL1194" s="33">
        <v>32.380420000000001</v>
      </c>
      <c r="DM1194" s="33">
        <v>21.806902000000001</v>
      </c>
      <c r="DN1194" s="33">
        <v>13.811590000000001</v>
      </c>
      <c r="DO1194" s="33">
        <v>11.669339000000001</v>
      </c>
      <c r="DP1194" s="33">
        <v>13.935835000000001</v>
      </c>
      <c r="DQ1194" s="33">
        <v>4.5659475</v>
      </c>
      <c r="DR1194" s="33">
        <v>17.438002999999998</v>
      </c>
      <c r="DS1194" s="33">
        <v>17.483643000000001</v>
      </c>
      <c r="DT1194" s="33">
        <v>8.2144089999999998</v>
      </c>
      <c r="DU1194" s="33">
        <v>0.44232072</v>
      </c>
      <c r="DV1194" s="33">
        <v>4.5498018</v>
      </c>
      <c r="DW1194" s="33">
        <v>2.2952029</v>
      </c>
      <c r="DX1194" s="33">
        <v>11.402741000000001</v>
      </c>
      <c r="DY1194" s="33">
        <v>4.2046812999999998</v>
      </c>
      <c r="DZ1194" s="33">
        <v>0.78693493999999997</v>
      </c>
      <c r="EA1194" s="33">
        <v>1.3822232000000001</v>
      </c>
      <c r="EB1194" s="33">
        <v>12.808490000000001</v>
      </c>
      <c r="EC1194" s="33">
        <v>12.962840999999999</v>
      </c>
      <c r="ED1194" s="33">
        <v>8.1972795000000005</v>
      </c>
      <c r="EE1194" s="33">
        <v>20.056733000000001</v>
      </c>
      <c r="EF1194" s="33">
        <v>19.898437999999999</v>
      </c>
      <c r="EG1194" s="33">
        <v>18.513093999999999</v>
      </c>
      <c r="EH1194" s="33">
        <v>25.713137</v>
      </c>
      <c r="EI1194" s="33">
        <v>41.792769</v>
      </c>
      <c r="EJ1194" s="33">
        <v>42.399954999999999</v>
      </c>
      <c r="EK1194" s="33">
        <v>29.285931000000001</v>
      </c>
      <c r="EL1194" s="33">
        <v>20.745518000000001</v>
      </c>
      <c r="EM1194" s="33">
        <v>15.934060000000001</v>
      </c>
      <c r="EN1194" s="33">
        <v>18.539563000000001</v>
      </c>
      <c r="EO1194" s="33">
        <v>13.509369</v>
      </c>
      <c r="EP1194" s="33">
        <v>22.11232</v>
      </c>
      <c r="EQ1194" s="33">
        <v>22.466256000000001</v>
      </c>
      <c r="ER1194" s="33">
        <v>11.431501000000001</v>
      </c>
      <c r="ES1194" s="33">
        <v>56.908670999999998</v>
      </c>
      <c r="ET1194" s="33">
        <v>55.910525</v>
      </c>
      <c r="EU1194" s="33">
        <v>55</v>
      </c>
      <c r="EV1194" s="33">
        <v>54.089700000000001</v>
      </c>
      <c r="EW1194" s="33">
        <v>53.096545999999996</v>
      </c>
      <c r="EX1194" s="33">
        <v>53.191166000000003</v>
      </c>
      <c r="EY1194" s="33">
        <v>54.716759000000003</v>
      </c>
      <c r="EZ1194" s="33">
        <v>57.404231000000003</v>
      </c>
      <c r="FA1194" s="33">
        <v>62.148403999999999</v>
      </c>
      <c r="FB1194" s="33">
        <v>67.439881</v>
      </c>
      <c r="FC1194" s="33">
        <v>74.472174999999993</v>
      </c>
      <c r="FD1194" s="33">
        <v>81.929406</v>
      </c>
      <c r="FE1194" s="33">
        <v>85.279189000000002</v>
      </c>
      <c r="FF1194" s="33">
        <v>88.076848999999996</v>
      </c>
      <c r="FG1194" s="33">
        <v>91.772792999999993</v>
      </c>
      <c r="FH1194" s="33">
        <v>93.018393000000003</v>
      </c>
      <c r="FI1194" s="33">
        <v>92.072637999999998</v>
      </c>
      <c r="FJ1194" s="33">
        <v>89.014990999999995</v>
      </c>
      <c r="FK1194" s="33">
        <v>81.570880000000002</v>
      </c>
      <c r="FL1194" s="33">
        <v>78.172517999999997</v>
      </c>
      <c r="FM1194" s="33">
        <v>71.441822000000002</v>
      </c>
      <c r="FN1194" s="33">
        <v>66.505966999999998</v>
      </c>
      <c r="FO1194" s="33">
        <v>64.495457000000002</v>
      </c>
      <c r="FP1194" s="33">
        <v>62.602141000000003</v>
      </c>
      <c r="FQ1194" s="33">
        <v>76.50318</v>
      </c>
      <c r="FR1194" s="82">
        <v>10.39377</v>
      </c>
      <c r="FS1194">
        <v>1</v>
      </c>
    </row>
    <row r="1195" spans="1:175" x14ac:dyDescent="0.2">
      <c r="A1195" s="18" t="s">
        <v>197</v>
      </c>
      <c r="B1195" s="27" t="s">
        <v>192</v>
      </c>
      <c r="C1195" s="27">
        <v>42949</v>
      </c>
      <c r="D1195" s="33">
        <v>23</v>
      </c>
      <c r="E1195" s="33">
        <v>93.328288000000001</v>
      </c>
      <c r="F1195" s="33">
        <v>92.826539999999994</v>
      </c>
      <c r="G1195" s="33">
        <v>91.369791000000006</v>
      </c>
      <c r="H1195" s="33">
        <v>86.632427000000007</v>
      </c>
      <c r="I1195" s="33">
        <v>84.215131999999997</v>
      </c>
      <c r="J1195" s="33">
        <v>98.66995</v>
      </c>
      <c r="K1195" s="33">
        <v>147.89255</v>
      </c>
      <c r="L1195" s="33">
        <v>172.91157999999999</v>
      </c>
      <c r="M1195" s="33">
        <v>183.10838000000001</v>
      </c>
      <c r="N1195" s="33">
        <v>198.01940999999999</v>
      </c>
      <c r="O1195" s="33">
        <v>206.47423000000001</v>
      </c>
      <c r="P1195" s="33">
        <v>208.79011</v>
      </c>
      <c r="Q1195" s="33">
        <v>216.22910999999999</v>
      </c>
      <c r="R1195" s="33">
        <v>222.37685999999999</v>
      </c>
      <c r="S1195" s="33">
        <v>218.69041999999999</v>
      </c>
      <c r="T1195" s="33">
        <v>201.54952</v>
      </c>
      <c r="U1195" s="33">
        <v>182.78362000000001</v>
      </c>
      <c r="V1195" s="33">
        <v>163.33617000000001</v>
      </c>
      <c r="W1195" s="33">
        <v>125.94047</v>
      </c>
      <c r="X1195" s="33">
        <v>110.72935</v>
      </c>
      <c r="Y1195" s="33">
        <v>116.86353</v>
      </c>
      <c r="Z1195" s="33">
        <v>113.70694</v>
      </c>
      <c r="AA1195" s="33">
        <v>107.31935</v>
      </c>
      <c r="AB1195" s="33">
        <v>104.20905999999999</v>
      </c>
      <c r="AC1195" s="33">
        <v>-12.777877999999999</v>
      </c>
      <c r="AD1195" s="33">
        <v>-2.2691599</v>
      </c>
      <c r="AE1195" s="33">
        <v>-2.0305860999999998</v>
      </c>
      <c r="AF1195" s="33">
        <v>-0.50322359999999999</v>
      </c>
      <c r="AG1195" s="33">
        <v>-16.665236</v>
      </c>
      <c r="AH1195" s="33">
        <v>-7.4803951</v>
      </c>
      <c r="AI1195" s="33">
        <v>-9.3345116000000008</v>
      </c>
      <c r="AJ1195" s="33">
        <v>1.1212675999999999</v>
      </c>
      <c r="AK1195" s="33">
        <v>-13.427956</v>
      </c>
      <c r="AL1195" s="33">
        <v>-1.6249745</v>
      </c>
      <c r="AM1195" s="33">
        <v>9.5908276000000008</v>
      </c>
      <c r="AN1195" s="33">
        <v>-6.9111107000000001</v>
      </c>
      <c r="AO1195" s="33">
        <v>1.7088175999999999</v>
      </c>
      <c r="AP1195" s="33">
        <v>3.6256789999999999</v>
      </c>
      <c r="AQ1195" s="33">
        <v>9.3064889999999991</v>
      </c>
      <c r="AR1195" s="33">
        <v>18.682410000000001</v>
      </c>
      <c r="AS1195" s="33">
        <v>10.652075</v>
      </c>
      <c r="AT1195" s="33">
        <v>-0.24288318</v>
      </c>
      <c r="AU1195" s="33">
        <v>3.4366403999999999</v>
      </c>
      <c r="AV1195" s="33">
        <v>2.2215022000000002</v>
      </c>
      <c r="AW1195" s="33">
        <v>-8.1203553999999993</v>
      </c>
      <c r="AX1195" s="33">
        <v>0.96938658</v>
      </c>
      <c r="AY1195" s="33">
        <v>-2.2448231999999999</v>
      </c>
      <c r="AZ1195" s="33">
        <v>-0.56633528</v>
      </c>
      <c r="BA1195" s="33">
        <v>-6.8709578999999996</v>
      </c>
      <c r="BB1195" s="33">
        <v>0.19610505</v>
      </c>
      <c r="BC1195" s="33">
        <v>0.74116915999999999</v>
      </c>
      <c r="BD1195" s="33">
        <v>2.1593165000000001</v>
      </c>
      <c r="BE1195" s="33">
        <v>-10.7873</v>
      </c>
      <c r="BF1195" s="33">
        <v>-4.8626031000000003</v>
      </c>
      <c r="BG1195" s="33">
        <v>-5.5347849</v>
      </c>
      <c r="BH1195" s="33">
        <v>5.4318324000000002</v>
      </c>
      <c r="BI1195" s="33">
        <v>-9.3573727000000009</v>
      </c>
      <c r="BJ1195" s="33">
        <v>2.2901283000000001</v>
      </c>
      <c r="BK1195" s="33">
        <v>15.288303000000001</v>
      </c>
      <c r="BL1195" s="33">
        <v>1.8306164</v>
      </c>
      <c r="BM1195" s="33">
        <v>8.4937553999999995</v>
      </c>
      <c r="BN1195" s="33">
        <v>12.069099</v>
      </c>
      <c r="BO1195" s="33">
        <v>19.295394000000002</v>
      </c>
      <c r="BP1195" s="33">
        <v>26.750910999999999</v>
      </c>
      <c r="BQ1195" s="33">
        <v>17.331765999999998</v>
      </c>
      <c r="BR1195" s="33">
        <v>6.6325646000000003</v>
      </c>
      <c r="BS1195" s="33">
        <v>6.7676170000000004</v>
      </c>
      <c r="BT1195" s="33">
        <v>5.2920733999999996</v>
      </c>
      <c r="BU1195" s="33">
        <v>-4.5296709999999996</v>
      </c>
      <c r="BV1195" s="33">
        <v>4.6784477000000004</v>
      </c>
      <c r="BW1195" s="33">
        <v>1.2516531</v>
      </c>
      <c r="BX1195" s="33">
        <v>1.6805646000000001</v>
      </c>
      <c r="BY1195" s="33">
        <v>-2.7798428999999998</v>
      </c>
      <c r="BZ1195" s="33">
        <v>1.90354</v>
      </c>
      <c r="CA1195" s="33">
        <v>2.6608784000000001</v>
      </c>
      <c r="CB1195" s="33">
        <v>4.0033836000000003</v>
      </c>
      <c r="CC1195" s="33">
        <v>-6.716259</v>
      </c>
      <c r="CD1195" s="33">
        <v>-3.0495283999999998</v>
      </c>
      <c r="CE1195" s="33">
        <v>-2.9031056999999998</v>
      </c>
      <c r="CF1195" s="33">
        <v>8.4173164000000007</v>
      </c>
      <c r="CG1195" s="33">
        <v>-6.5380992999999998</v>
      </c>
      <c r="CH1195" s="33">
        <v>5.0017166</v>
      </c>
      <c r="CI1195" s="33">
        <v>19.234358</v>
      </c>
      <c r="CJ1195" s="33">
        <v>7.8851098999999998</v>
      </c>
      <c r="CK1195" s="33">
        <v>13.192983</v>
      </c>
      <c r="CL1195" s="33">
        <v>17.916986000000001</v>
      </c>
      <c r="CM1195" s="33">
        <v>26.213678000000002</v>
      </c>
      <c r="CN1195" s="33">
        <v>32.339129999999997</v>
      </c>
      <c r="CO1195" s="33">
        <v>21.958099000000001</v>
      </c>
      <c r="CP1195" s="33">
        <v>11.394479</v>
      </c>
      <c r="CQ1195" s="33">
        <v>9.0746412000000003</v>
      </c>
      <c r="CR1195" s="33">
        <v>7.4187417</v>
      </c>
      <c r="CS1195" s="33">
        <v>-2.0427740000000001</v>
      </c>
      <c r="CT1195" s="33">
        <v>7.2473321000000004</v>
      </c>
      <c r="CU1195" s="33">
        <v>3.6733018999999998</v>
      </c>
      <c r="CV1195" s="33">
        <v>3.2367606000000002</v>
      </c>
      <c r="CW1195" s="33">
        <v>1.3112722000000001</v>
      </c>
      <c r="CX1195" s="33">
        <v>3.6109749999999998</v>
      </c>
      <c r="CY1195" s="33">
        <v>4.5805876999999997</v>
      </c>
      <c r="CZ1195" s="33">
        <v>5.8474507999999998</v>
      </c>
      <c r="DA1195" s="33">
        <v>-2.6452182999999998</v>
      </c>
      <c r="DB1195" s="33">
        <v>-1.2364535999999999</v>
      </c>
      <c r="DC1195" s="33">
        <v>-0.27142660000000002</v>
      </c>
      <c r="DD1195" s="33">
        <v>11.402799999999999</v>
      </c>
      <c r="DE1195" s="33">
        <v>-3.7188259000000001</v>
      </c>
      <c r="DF1195" s="33">
        <v>7.7133048999999998</v>
      </c>
      <c r="DG1195" s="33">
        <v>23.180412</v>
      </c>
      <c r="DH1195" s="33">
        <v>13.939603</v>
      </c>
      <c r="DI1195" s="33">
        <v>17.892209999999999</v>
      </c>
      <c r="DJ1195" s="33">
        <v>23.764873999999999</v>
      </c>
      <c r="DK1195" s="33">
        <v>33.131962999999999</v>
      </c>
      <c r="DL1195" s="33">
        <v>37.927349999999997</v>
      </c>
      <c r="DM1195" s="33">
        <v>26.584433000000001</v>
      </c>
      <c r="DN1195" s="33">
        <v>16.156393000000001</v>
      </c>
      <c r="DO1195" s="33">
        <v>11.381665</v>
      </c>
      <c r="DP1195" s="33">
        <v>9.5454100000000004</v>
      </c>
      <c r="DQ1195" s="33">
        <v>0.44412310999999999</v>
      </c>
      <c r="DR1195" s="33">
        <v>9.8162164999999995</v>
      </c>
      <c r="DS1195" s="33">
        <v>6.0949508000000003</v>
      </c>
      <c r="DT1195" s="33">
        <v>4.7929566000000001</v>
      </c>
      <c r="DU1195" s="33">
        <v>7.2181924999999998</v>
      </c>
      <c r="DV1195" s="33">
        <v>6.0762399</v>
      </c>
      <c r="DW1195" s="33">
        <v>7.3523430000000003</v>
      </c>
      <c r="DX1195" s="33">
        <v>8.5099909</v>
      </c>
      <c r="DY1195" s="33">
        <v>3.2327178999999999</v>
      </c>
      <c r="DZ1195" s="33">
        <v>1.3813384</v>
      </c>
      <c r="EA1195" s="33">
        <v>3.5283001000000001</v>
      </c>
      <c r="EB1195" s="33">
        <v>15.713365</v>
      </c>
      <c r="EC1195" s="33">
        <v>0.35175709999999999</v>
      </c>
      <c r="ED1195" s="33">
        <v>11.628408</v>
      </c>
      <c r="EE1195" s="33">
        <v>28.877887999999999</v>
      </c>
      <c r="EF1195" s="33">
        <v>22.681329999999999</v>
      </c>
      <c r="EG1195" s="33">
        <v>24.677147999999999</v>
      </c>
      <c r="EH1195" s="33">
        <v>32.208294000000002</v>
      </c>
      <c r="EI1195" s="33">
        <v>43.120868000000002</v>
      </c>
      <c r="EJ1195" s="33">
        <v>45.995851000000002</v>
      </c>
      <c r="EK1195" s="33">
        <v>33.264124000000002</v>
      </c>
      <c r="EL1195" s="33">
        <v>23.031841</v>
      </c>
      <c r="EM1195" s="33">
        <v>14.712642000000001</v>
      </c>
      <c r="EN1195" s="33">
        <v>12.615981</v>
      </c>
      <c r="EO1195" s="33">
        <v>4.0348075000000003</v>
      </c>
      <c r="EP1195" s="33">
        <v>13.525278</v>
      </c>
      <c r="EQ1195" s="33">
        <v>9.5914271000000006</v>
      </c>
      <c r="ER1195" s="33">
        <v>7.0398565</v>
      </c>
      <c r="ES1195" s="33">
        <v>60.779944</v>
      </c>
      <c r="ET1195" s="33">
        <v>59.775910000000003</v>
      </c>
      <c r="EU1195" s="33">
        <v>58.853150999999997</v>
      </c>
      <c r="EV1195" s="33">
        <v>58.852074000000002</v>
      </c>
      <c r="EW1195" s="33">
        <v>57.854939000000002</v>
      </c>
      <c r="EX1195" s="33">
        <v>56.845829999999999</v>
      </c>
      <c r="EY1195" s="33">
        <v>56.719377999999999</v>
      </c>
      <c r="EZ1195" s="33">
        <v>61.072102999999998</v>
      </c>
      <c r="FA1195" s="33">
        <v>65.458787999999998</v>
      </c>
      <c r="FB1195" s="33">
        <v>69</v>
      </c>
      <c r="FC1195" s="33">
        <v>76.742340999999996</v>
      </c>
      <c r="FD1195" s="33">
        <v>83.753045</v>
      </c>
      <c r="FE1195" s="33">
        <v>86.747157000000001</v>
      </c>
      <c r="FF1195" s="33">
        <v>90.00855</v>
      </c>
      <c r="FG1195" s="33">
        <v>93.996044999999995</v>
      </c>
      <c r="FH1195" s="33">
        <v>96.534587999999999</v>
      </c>
      <c r="FI1195" s="33">
        <v>97.866911000000002</v>
      </c>
      <c r="FJ1195" s="33">
        <v>97.095802000000006</v>
      </c>
      <c r="FK1195" s="33">
        <v>88.047443000000001</v>
      </c>
      <c r="FL1195" s="33">
        <v>79.323457000000005</v>
      </c>
      <c r="FM1195" s="33">
        <v>74.139913000000007</v>
      </c>
      <c r="FN1195" s="33">
        <v>70.570949999999996</v>
      </c>
      <c r="FO1195" s="33">
        <v>67.574135999999996</v>
      </c>
      <c r="FP1195" s="33">
        <v>67.404544000000001</v>
      </c>
      <c r="FQ1195" s="33">
        <v>80.661730000000006</v>
      </c>
      <c r="FR1195" s="82">
        <v>9.3982700000000001</v>
      </c>
      <c r="FS1195">
        <v>1</v>
      </c>
    </row>
    <row r="1196" spans="1:175" x14ac:dyDescent="0.2">
      <c r="A1196" s="18" t="s">
        <v>197</v>
      </c>
      <c r="B1196" s="27" t="s">
        <v>192</v>
      </c>
      <c r="C1196" s="27">
        <v>42975</v>
      </c>
      <c r="D1196" s="33">
        <v>23</v>
      </c>
      <c r="E1196" s="33">
        <v>92.190691000000001</v>
      </c>
      <c r="F1196" s="33">
        <v>93.910041000000007</v>
      </c>
      <c r="G1196" s="33">
        <v>91.574807000000007</v>
      </c>
      <c r="H1196" s="33">
        <v>84.266874999999999</v>
      </c>
      <c r="I1196" s="33">
        <v>81.564829000000003</v>
      </c>
      <c r="J1196" s="33">
        <v>107.87875</v>
      </c>
      <c r="K1196" s="33">
        <v>155.43806000000001</v>
      </c>
      <c r="L1196" s="33">
        <v>173.88754</v>
      </c>
      <c r="M1196" s="33">
        <v>190.10202000000001</v>
      </c>
      <c r="N1196" s="33">
        <v>207.21973</v>
      </c>
      <c r="O1196" s="33">
        <v>217.21501000000001</v>
      </c>
      <c r="P1196" s="33">
        <v>225.86668</v>
      </c>
      <c r="Q1196" s="33">
        <v>228.12315000000001</v>
      </c>
      <c r="R1196" s="33">
        <v>240.04776000000001</v>
      </c>
      <c r="S1196" s="33">
        <v>240.39827</v>
      </c>
      <c r="T1196" s="33">
        <v>216.31304</v>
      </c>
      <c r="U1196" s="33">
        <v>199.67702</v>
      </c>
      <c r="V1196" s="33">
        <v>181.84244000000001</v>
      </c>
      <c r="W1196" s="33">
        <v>134.9941</v>
      </c>
      <c r="X1196" s="33">
        <v>118.41243</v>
      </c>
      <c r="Y1196" s="33">
        <v>121.27925999999999</v>
      </c>
      <c r="Z1196" s="33">
        <v>117.89133</v>
      </c>
      <c r="AA1196" s="33">
        <v>109.74262</v>
      </c>
      <c r="AB1196" s="33">
        <v>102.32812</v>
      </c>
      <c r="AC1196" s="33">
        <v>-1.7410521000000001</v>
      </c>
      <c r="AD1196" s="33">
        <v>0.27830933000000002</v>
      </c>
      <c r="AE1196" s="33">
        <v>0.56900899000000005</v>
      </c>
      <c r="AF1196" s="33">
        <v>-4.0699861999999998</v>
      </c>
      <c r="AG1196" s="33">
        <v>-7.9961907999999999</v>
      </c>
      <c r="AH1196" s="33">
        <v>-2.0000496000000001</v>
      </c>
      <c r="AI1196" s="33">
        <v>-17.164683</v>
      </c>
      <c r="AJ1196" s="33">
        <v>-30.675034</v>
      </c>
      <c r="AK1196" s="33">
        <v>-28.221986999999999</v>
      </c>
      <c r="AL1196" s="33">
        <v>1.1613226999999999</v>
      </c>
      <c r="AM1196" s="33">
        <v>-4.0818149000000004</v>
      </c>
      <c r="AN1196" s="33">
        <v>-6.6885418000000003</v>
      </c>
      <c r="AO1196" s="33">
        <v>-13.938055</v>
      </c>
      <c r="AP1196" s="33">
        <v>-4.0926770000000001</v>
      </c>
      <c r="AQ1196" s="33">
        <v>3.6657939000000002</v>
      </c>
      <c r="AR1196" s="33">
        <v>1.9840333000000001</v>
      </c>
      <c r="AS1196" s="33">
        <v>1.0327489000000001</v>
      </c>
      <c r="AT1196" s="33">
        <v>5.1028912000000002</v>
      </c>
      <c r="AU1196" s="33">
        <v>4.6124296999999999</v>
      </c>
      <c r="AV1196" s="33">
        <v>4.0720821000000003</v>
      </c>
      <c r="AW1196" s="33">
        <v>1.8454013</v>
      </c>
      <c r="AX1196" s="33">
        <v>5.0728954000000002</v>
      </c>
      <c r="AY1196" s="33">
        <v>4.7903677</v>
      </c>
      <c r="AZ1196" s="33">
        <v>3.2892416999999998</v>
      </c>
      <c r="BA1196" s="33">
        <v>2.0548663999999999</v>
      </c>
      <c r="BB1196" s="33">
        <v>5.5473629000000004</v>
      </c>
      <c r="BC1196" s="33">
        <v>6.7843707000000002</v>
      </c>
      <c r="BD1196" s="33">
        <v>-0.20769850000000001</v>
      </c>
      <c r="BE1196" s="33">
        <v>-5.6269359000000003</v>
      </c>
      <c r="BF1196" s="33">
        <v>3.1527314</v>
      </c>
      <c r="BG1196" s="33">
        <v>-12.349080000000001</v>
      </c>
      <c r="BH1196" s="33">
        <v>-22.614812000000001</v>
      </c>
      <c r="BI1196" s="33">
        <v>-19.290762000000001</v>
      </c>
      <c r="BJ1196" s="33">
        <v>5.7798331999999997</v>
      </c>
      <c r="BK1196" s="33">
        <v>1.5973169</v>
      </c>
      <c r="BL1196" s="33">
        <v>-1.0958706</v>
      </c>
      <c r="BM1196" s="33">
        <v>-8.0865430000000007</v>
      </c>
      <c r="BN1196" s="33">
        <v>3.3845391</v>
      </c>
      <c r="BO1196" s="33">
        <v>15.292897999999999</v>
      </c>
      <c r="BP1196" s="33">
        <v>11.306934999999999</v>
      </c>
      <c r="BQ1196" s="33">
        <v>11.371282000000001</v>
      </c>
      <c r="BR1196" s="33">
        <v>13.8041</v>
      </c>
      <c r="BS1196" s="33">
        <v>11.086565</v>
      </c>
      <c r="BT1196" s="33">
        <v>9.4623334999999997</v>
      </c>
      <c r="BU1196" s="33">
        <v>6.8856052999999999</v>
      </c>
      <c r="BV1196" s="33">
        <v>10.006014</v>
      </c>
      <c r="BW1196" s="33">
        <v>8.9938339000000003</v>
      </c>
      <c r="BX1196" s="33">
        <v>8.2402943000000004</v>
      </c>
      <c r="BY1196" s="33">
        <v>4.6839079999999997</v>
      </c>
      <c r="BZ1196" s="33">
        <v>9.1966933999999991</v>
      </c>
      <c r="CA1196" s="33">
        <v>11.089111000000001</v>
      </c>
      <c r="CB1196" s="33">
        <v>2.4673102</v>
      </c>
      <c r="CC1196" s="33">
        <v>-3.9859971999999999</v>
      </c>
      <c r="CD1196" s="33">
        <v>6.7215318999999996</v>
      </c>
      <c r="CE1196" s="33">
        <v>-9.0138072999999999</v>
      </c>
      <c r="CF1196" s="33">
        <v>-17.032328</v>
      </c>
      <c r="CG1196" s="33">
        <v>-13.105022</v>
      </c>
      <c r="CH1196" s="33">
        <v>8.9785994999999996</v>
      </c>
      <c r="CI1196" s="33">
        <v>5.5306664000000003</v>
      </c>
      <c r="CJ1196" s="33">
        <v>2.7775965</v>
      </c>
      <c r="CK1196" s="33">
        <v>-4.0338035000000003</v>
      </c>
      <c r="CL1196" s="33">
        <v>8.5632362000000004</v>
      </c>
      <c r="CM1196" s="33">
        <v>23.345794999999999</v>
      </c>
      <c r="CN1196" s="33">
        <v>17.763947999999999</v>
      </c>
      <c r="CO1196" s="33">
        <v>18.531718999999999</v>
      </c>
      <c r="CP1196" s="33">
        <v>19.83053</v>
      </c>
      <c r="CQ1196" s="33">
        <v>15.570532</v>
      </c>
      <c r="CR1196" s="33">
        <v>13.195605</v>
      </c>
      <c r="CS1196" s="33">
        <v>10.376435000000001</v>
      </c>
      <c r="CT1196" s="33">
        <v>13.422675999999999</v>
      </c>
      <c r="CU1196" s="33">
        <v>11.905142</v>
      </c>
      <c r="CV1196" s="33">
        <v>11.669378</v>
      </c>
      <c r="CW1196" s="33">
        <v>7.3129495999999996</v>
      </c>
      <c r="CX1196" s="33">
        <v>12.846024</v>
      </c>
      <c r="CY1196" s="33">
        <v>15.393852000000001</v>
      </c>
      <c r="CZ1196" s="33">
        <v>5.1423189000000002</v>
      </c>
      <c r="DA1196" s="33">
        <v>-2.3450584999999999</v>
      </c>
      <c r="DB1196" s="33">
        <v>10.290331999999999</v>
      </c>
      <c r="DC1196" s="33">
        <v>-5.6785348999999998</v>
      </c>
      <c r="DD1196" s="33">
        <v>-11.449843</v>
      </c>
      <c r="DE1196" s="33">
        <v>-6.9192831999999997</v>
      </c>
      <c r="DF1196" s="33">
        <v>12.177365999999999</v>
      </c>
      <c r="DG1196" s="33">
        <v>9.4640158000000003</v>
      </c>
      <c r="DH1196" s="33">
        <v>6.6510635000000002</v>
      </c>
      <c r="DI1196" s="33">
        <v>1.8936069999999999E-2</v>
      </c>
      <c r="DJ1196" s="33">
        <v>13.741933</v>
      </c>
      <c r="DK1196" s="33">
        <v>31.398690999999999</v>
      </c>
      <c r="DL1196" s="33">
        <v>24.220962</v>
      </c>
      <c r="DM1196" s="33">
        <v>25.692156000000001</v>
      </c>
      <c r="DN1196" s="33">
        <v>25.856960999999998</v>
      </c>
      <c r="DO1196" s="33">
        <v>20.054497999999999</v>
      </c>
      <c r="DP1196" s="33">
        <v>16.928877</v>
      </c>
      <c r="DQ1196" s="33">
        <v>13.867265</v>
      </c>
      <c r="DR1196" s="33">
        <v>16.839338999999999</v>
      </c>
      <c r="DS1196" s="33">
        <v>14.81645</v>
      </c>
      <c r="DT1196" s="33">
        <v>15.098462</v>
      </c>
      <c r="DU1196" s="33">
        <v>11.108867999999999</v>
      </c>
      <c r="DV1196" s="33">
        <v>18.115078</v>
      </c>
      <c r="DW1196" s="33">
        <v>21.609214000000001</v>
      </c>
      <c r="DX1196" s="33">
        <v>9.0046066000000007</v>
      </c>
      <c r="DY1196" s="33">
        <v>2.4196349999999998E-2</v>
      </c>
      <c r="DZ1196" s="33">
        <v>15.443113</v>
      </c>
      <c r="EA1196" s="33">
        <v>-0.86293140000000002</v>
      </c>
      <c r="EB1196" s="33">
        <v>-3.3896215999999999</v>
      </c>
      <c r="EC1196" s="33">
        <v>2.0119416999999999</v>
      </c>
      <c r="ED1196" s="33">
        <v>16.795876</v>
      </c>
      <c r="EE1196" s="33">
        <v>15.143148</v>
      </c>
      <c r="EF1196" s="33">
        <v>12.243734999999999</v>
      </c>
      <c r="EG1196" s="33">
        <v>5.8704482999999996</v>
      </c>
      <c r="EH1196" s="33">
        <v>21.219149000000002</v>
      </c>
      <c r="EI1196" s="33">
        <v>43.025795000000002</v>
      </c>
      <c r="EJ1196" s="33">
        <v>33.543863999999999</v>
      </c>
      <c r="EK1196" s="33">
        <v>36.03069</v>
      </c>
      <c r="EL1196" s="33">
        <v>34.558168999999999</v>
      </c>
      <c r="EM1196" s="33">
        <v>26.528634</v>
      </c>
      <c r="EN1196" s="33">
        <v>22.319127999999999</v>
      </c>
      <c r="EO1196" s="33">
        <v>18.907468999999999</v>
      </c>
      <c r="EP1196" s="33">
        <v>21.772456999999999</v>
      </c>
      <c r="EQ1196" s="33">
        <v>19.019915999999998</v>
      </c>
      <c r="ER1196" s="33">
        <v>20.049515</v>
      </c>
      <c r="ES1196" s="33">
        <v>66.866400999999996</v>
      </c>
      <c r="ET1196" s="33">
        <v>64.860821999999999</v>
      </c>
      <c r="EU1196" s="33">
        <v>63.860503000000001</v>
      </c>
      <c r="EV1196" s="33">
        <v>61</v>
      </c>
      <c r="EW1196" s="33">
        <v>60</v>
      </c>
      <c r="EX1196" s="33">
        <v>58.862276000000001</v>
      </c>
      <c r="EY1196" s="33">
        <v>57.796401000000003</v>
      </c>
      <c r="EZ1196" s="33">
        <v>61.288939999999997</v>
      </c>
      <c r="FA1196" s="33">
        <v>66.097091000000006</v>
      </c>
      <c r="FB1196" s="33">
        <v>71.048895000000002</v>
      </c>
      <c r="FC1196" s="33">
        <v>76</v>
      </c>
      <c r="FD1196" s="33">
        <v>81.437436000000005</v>
      </c>
      <c r="FE1196" s="33">
        <v>89.787318999999997</v>
      </c>
      <c r="FF1196" s="33">
        <v>94.197945000000004</v>
      </c>
      <c r="FG1196" s="33">
        <v>94.460728000000003</v>
      </c>
      <c r="FH1196" s="33">
        <v>96</v>
      </c>
      <c r="FI1196" s="33">
        <v>93.521364000000005</v>
      </c>
      <c r="FJ1196" s="33">
        <v>92.223568</v>
      </c>
      <c r="FK1196" s="33">
        <v>85.302305000000004</v>
      </c>
      <c r="FL1196" s="33">
        <v>76.344588000000002</v>
      </c>
      <c r="FM1196" s="33">
        <v>71.466463000000005</v>
      </c>
      <c r="FN1196" s="33">
        <v>67.599902999999998</v>
      </c>
      <c r="FO1196" s="33">
        <v>63.73057</v>
      </c>
      <c r="FP1196" s="33">
        <v>62.711329999999997</v>
      </c>
      <c r="FQ1196" s="33">
        <v>82.686520000000002</v>
      </c>
      <c r="FR1196" s="82">
        <v>11.96106</v>
      </c>
      <c r="FS1196">
        <v>1</v>
      </c>
    </row>
    <row r="1197" spans="1:175" x14ac:dyDescent="0.2">
      <c r="A1197" s="18" t="s">
        <v>197</v>
      </c>
      <c r="B1197" s="27" t="s">
        <v>192</v>
      </c>
      <c r="C1197" s="27">
        <v>42976</v>
      </c>
      <c r="D1197" s="33">
        <v>23</v>
      </c>
      <c r="E1197" s="33">
        <v>91.605481999999995</v>
      </c>
      <c r="F1197" s="33">
        <v>91.979473999999996</v>
      </c>
      <c r="G1197" s="33">
        <v>90.578119000000001</v>
      </c>
      <c r="H1197" s="33">
        <v>84.912709000000007</v>
      </c>
      <c r="I1197" s="33">
        <v>84.088785000000001</v>
      </c>
      <c r="J1197" s="33">
        <v>98.581832000000006</v>
      </c>
      <c r="K1197" s="33">
        <v>150.57060000000001</v>
      </c>
      <c r="L1197" s="33">
        <v>166.33711</v>
      </c>
      <c r="M1197" s="33">
        <v>179.63655</v>
      </c>
      <c r="N1197" s="33">
        <v>187.57481000000001</v>
      </c>
      <c r="O1197" s="33">
        <v>196.26906</v>
      </c>
      <c r="P1197" s="33">
        <v>210.45160999999999</v>
      </c>
      <c r="Q1197" s="33">
        <v>209.51564999999999</v>
      </c>
      <c r="R1197" s="33">
        <v>211.63837000000001</v>
      </c>
      <c r="S1197" s="33">
        <v>209.7201</v>
      </c>
      <c r="T1197" s="33">
        <v>187.48801</v>
      </c>
      <c r="U1197" s="33">
        <v>178.50891999999999</v>
      </c>
      <c r="V1197" s="33">
        <v>153.53259</v>
      </c>
      <c r="W1197" s="33">
        <v>119.61685</v>
      </c>
      <c r="X1197" s="33">
        <v>107.37295</v>
      </c>
      <c r="Y1197" s="33">
        <v>112.3801</v>
      </c>
      <c r="Z1197" s="33">
        <v>104.50861</v>
      </c>
      <c r="AA1197" s="33">
        <v>100.88983</v>
      </c>
      <c r="AB1197" s="33">
        <v>95.582307</v>
      </c>
      <c r="AC1197" s="33">
        <v>-0.80869926000000003</v>
      </c>
      <c r="AD1197" s="33">
        <v>-1.0013814999999999</v>
      </c>
      <c r="AE1197" s="33">
        <v>-2.3772286</v>
      </c>
      <c r="AF1197" s="33">
        <v>-5.2420439999999999E-2</v>
      </c>
      <c r="AG1197" s="33">
        <v>-1.3150078000000001</v>
      </c>
      <c r="AH1197" s="33">
        <v>-16.384557000000001</v>
      </c>
      <c r="AI1197" s="33">
        <v>-16.159108</v>
      </c>
      <c r="AJ1197" s="33">
        <v>-17.133127999999999</v>
      </c>
      <c r="AK1197" s="33">
        <v>-12.3805</v>
      </c>
      <c r="AL1197" s="33">
        <v>-12.453298</v>
      </c>
      <c r="AM1197" s="33">
        <v>-5.0895405</v>
      </c>
      <c r="AN1197" s="33">
        <v>0.67228926</v>
      </c>
      <c r="AO1197" s="33">
        <v>-5.1761219000000001</v>
      </c>
      <c r="AP1197" s="33">
        <v>-4.0136181000000004</v>
      </c>
      <c r="AQ1197" s="33">
        <v>1.7200214</v>
      </c>
      <c r="AR1197" s="33">
        <v>10.222882</v>
      </c>
      <c r="AS1197" s="33">
        <v>12.122107</v>
      </c>
      <c r="AT1197" s="33">
        <v>-2.7972603</v>
      </c>
      <c r="AU1197" s="33">
        <v>-14.730553</v>
      </c>
      <c r="AV1197" s="33">
        <v>-15.205593</v>
      </c>
      <c r="AW1197" s="33">
        <v>-6.3143159999999998</v>
      </c>
      <c r="AX1197" s="33">
        <v>-4.1312014000000001</v>
      </c>
      <c r="AY1197" s="33">
        <v>0.81060692000000001</v>
      </c>
      <c r="AZ1197" s="33">
        <v>-1.0981386</v>
      </c>
      <c r="BA1197" s="33">
        <v>2.6207663000000001</v>
      </c>
      <c r="BB1197" s="33">
        <v>3.6091999000000001</v>
      </c>
      <c r="BC1197" s="33">
        <v>3.7041903</v>
      </c>
      <c r="BD1197" s="33">
        <v>3.2446735000000002</v>
      </c>
      <c r="BE1197" s="33">
        <v>0.56893128999999998</v>
      </c>
      <c r="BF1197" s="33">
        <v>-11.265027</v>
      </c>
      <c r="BG1197" s="33">
        <v>-11.507204</v>
      </c>
      <c r="BH1197" s="33">
        <v>-11.291795</v>
      </c>
      <c r="BI1197" s="33">
        <v>-6.5850289999999996</v>
      </c>
      <c r="BJ1197" s="33">
        <v>-5.8607901</v>
      </c>
      <c r="BK1197" s="33">
        <v>1.2689395000000001</v>
      </c>
      <c r="BL1197" s="33">
        <v>6.4830005999999996</v>
      </c>
      <c r="BM1197" s="33">
        <v>0.99786562000000001</v>
      </c>
      <c r="BN1197" s="33">
        <v>1.9483731</v>
      </c>
      <c r="BO1197" s="33">
        <v>10.068417</v>
      </c>
      <c r="BP1197" s="33">
        <v>16.068487000000001</v>
      </c>
      <c r="BQ1197" s="33">
        <v>18.786031999999999</v>
      </c>
      <c r="BR1197" s="33">
        <v>2.2961635999999999</v>
      </c>
      <c r="BS1197" s="33">
        <v>-7.1233773999999999</v>
      </c>
      <c r="BT1197" s="33">
        <v>-8.9737372999999998</v>
      </c>
      <c r="BU1197" s="33">
        <v>-1.6104649</v>
      </c>
      <c r="BV1197" s="33">
        <v>-0.41541094000000001</v>
      </c>
      <c r="BW1197" s="33">
        <v>4.3576706999999999</v>
      </c>
      <c r="BX1197" s="33">
        <v>3.0860477999999998</v>
      </c>
      <c r="BY1197" s="33">
        <v>4.9960035999999999</v>
      </c>
      <c r="BZ1197" s="33">
        <v>6.8024744999999998</v>
      </c>
      <c r="CA1197" s="33">
        <v>7.9161625000000004</v>
      </c>
      <c r="CB1197" s="33">
        <v>5.5282306999999999</v>
      </c>
      <c r="CC1197" s="33">
        <v>1.8737417000000001</v>
      </c>
      <c r="CD1197" s="33">
        <v>-7.7192553999999998</v>
      </c>
      <c r="CE1197" s="33">
        <v>-8.2853087999999993</v>
      </c>
      <c r="CF1197" s="33">
        <v>-7.2461057000000002</v>
      </c>
      <c r="CG1197" s="33">
        <v>-2.5711037999999999</v>
      </c>
      <c r="CH1197" s="33">
        <v>-1.2948394999999999</v>
      </c>
      <c r="CI1197" s="33">
        <v>5.6728034000000003</v>
      </c>
      <c r="CJ1197" s="33">
        <v>10.507482</v>
      </c>
      <c r="CK1197" s="33">
        <v>5.2739506</v>
      </c>
      <c r="CL1197" s="33">
        <v>6.0776300000000001</v>
      </c>
      <c r="CM1197" s="33">
        <v>15.850490000000001</v>
      </c>
      <c r="CN1197" s="33">
        <v>20.117135999999999</v>
      </c>
      <c r="CO1197" s="33">
        <v>23.401444999999999</v>
      </c>
      <c r="CP1197" s="33">
        <v>5.8238535000000002</v>
      </c>
      <c r="CQ1197" s="33">
        <v>-1.854671</v>
      </c>
      <c r="CR1197" s="33">
        <v>-4.6575727000000002</v>
      </c>
      <c r="CS1197" s="33">
        <v>1.6474081</v>
      </c>
      <c r="CT1197" s="33">
        <v>2.1581342000000001</v>
      </c>
      <c r="CU1197" s="33">
        <v>6.8143563</v>
      </c>
      <c r="CV1197" s="33">
        <v>5.9840026000000002</v>
      </c>
      <c r="CW1197" s="33">
        <v>7.3712410000000004</v>
      </c>
      <c r="CX1197" s="33">
        <v>9.9957490999999994</v>
      </c>
      <c r="CY1197" s="33">
        <v>12.128135</v>
      </c>
      <c r="CZ1197" s="33">
        <v>7.8117878999999997</v>
      </c>
      <c r="DA1197" s="33">
        <v>3.1785521999999999</v>
      </c>
      <c r="DB1197" s="33">
        <v>-4.1734841999999999</v>
      </c>
      <c r="DC1197" s="33">
        <v>-5.0634141000000001</v>
      </c>
      <c r="DD1197" s="33">
        <v>-3.2004161</v>
      </c>
      <c r="DE1197" s="33">
        <v>1.4428213999999999</v>
      </c>
      <c r="DF1197" s="33">
        <v>3.2711111000000002</v>
      </c>
      <c r="DG1197" s="33">
        <v>10.076667</v>
      </c>
      <c r="DH1197" s="33">
        <v>14.531962999999999</v>
      </c>
      <c r="DI1197" s="33">
        <v>9.5500354999999999</v>
      </c>
      <c r="DJ1197" s="33">
        <v>10.206887</v>
      </c>
      <c r="DK1197" s="33">
        <v>21.632563000000001</v>
      </c>
      <c r="DL1197" s="33">
        <v>24.165785</v>
      </c>
      <c r="DM1197" s="33">
        <v>28.016859</v>
      </c>
      <c r="DN1197" s="33">
        <v>9.3515434000000006</v>
      </c>
      <c r="DO1197" s="33">
        <v>3.4140353999999999</v>
      </c>
      <c r="DP1197" s="33">
        <v>-0.34140819</v>
      </c>
      <c r="DQ1197" s="33">
        <v>4.9052810999999998</v>
      </c>
      <c r="DR1197" s="33">
        <v>4.7316794</v>
      </c>
      <c r="DS1197" s="33">
        <v>9.2710419000000002</v>
      </c>
      <c r="DT1197" s="33">
        <v>8.8819573999999992</v>
      </c>
      <c r="DU1197" s="33">
        <v>10.800706999999999</v>
      </c>
      <c r="DV1197" s="33">
        <v>14.606331000000001</v>
      </c>
      <c r="DW1197" s="33">
        <v>18.209554000000001</v>
      </c>
      <c r="DX1197" s="33">
        <v>11.108881999999999</v>
      </c>
      <c r="DY1197" s="33">
        <v>5.0624912999999996</v>
      </c>
      <c r="DZ1197" s="33">
        <v>0.94604635999999998</v>
      </c>
      <c r="EA1197" s="33">
        <v>-0.41150973000000002</v>
      </c>
      <c r="EB1197" s="33">
        <v>2.640917</v>
      </c>
      <c r="EC1197" s="33">
        <v>7.2382919000000001</v>
      </c>
      <c r="ED1197" s="33">
        <v>9.8636187</v>
      </c>
      <c r="EE1197" s="33">
        <v>16.435147000000001</v>
      </c>
      <c r="EF1197" s="33">
        <v>20.342673999999999</v>
      </c>
      <c r="EG1197" s="33">
        <v>15.724023000000001</v>
      </c>
      <c r="EH1197" s="33">
        <v>16.168877999999999</v>
      </c>
      <c r="EI1197" s="33">
        <v>29.980958000000001</v>
      </c>
      <c r="EJ1197" s="33">
        <v>30.011389999999999</v>
      </c>
      <c r="EK1197" s="33">
        <v>34.680784000000003</v>
      </c>
      <c r="EL1197" s="33">
        <v>14.444967</v>
      </c>
      <c r="EM1197" s="33">
        <v>11.021210999999999</v>
      </c>
      <c r="EN1197" s="33">
        <v>5.8904478999999998</v>
      </c>
      <c r="EO1197" s="33">
        <v>9.6091323000000006</v>
      </c>
      <c r="EP1197" s="33">
        <v>8.4474698999999998</v>
      </c>
      <c r="EQ1197" s="33">
        <v>12.818106</v>
      </c>
      <c r="ER1197" s="33">
        <v>13.066144</v>
      </c>
      <c r="ES1197" s="33">
        <v>60.847968999999999</v>
      </c>
      <c r="ET1197" s="33">
        <v>59.844481000000002</v>
      </c>
      <c r="EU1197" s="33">
        <v>58.847769999999997</v>
      </c>
      <c r="EV1197" s="33">
        <v>58.841957999999998</v>
      </c>
      <c r="EW1197" s="33">
        <v>57</v>
      </c>
      <c r="EX1197" s="33">
        <v>57</v>
      </c>
      <c r="EY1197" s="33">
        <v>57</v>
      </c>
      <c r="EZ1197" s="33">
        <v>58</v>
      </c>
      <c r="FA1197" s="33">
        <v>61.254634000000003</v>
      </c>
      <c r="FB1197" s="33">
        <v>65.003418999999994</v>
      </c>
      <c r="FC1197" s="33">
        <v>70.327565000000007</v>
      </c>
      <c r="FD1197" s="33">
        <v>73.229337999999998</v>
      </c>
      <c r="FE1197" s="33">
        <v>76.132439000000005</v>
      </c>
      <c r="FF1197" s="33">
        <v>79.125883000000002</v>
      </c>
      <c r="FG1197" s="33">
        <v>82.383742999999996</v>
      </c>
      <c r="FH1197" s="33">
        <v>83</v>
      </c>
      <c r="FI1197" s="33">
        <v>83.678747000000001</v>
      </c>
      <c r="FJ1197" s="33">
        <v>81.645313999999999</v>
      </c>
      <c r="FK1197" s="33">
        <v>77.676197000000002</v>
      </c>
      <c r="FL1197" s="33">
        <v>69.921104999999997</v>
      </c>
      <c r="FM1197" s="33">
        <v>65</v>
      </c>
      <c r="FN1197" s="33">
        <v>61.920644000000003</v>
      </c>
      <c r="FO1197" s="33">
        <v>60.925398000000001</v>
      </c>
      <c r="FP1197" s="33">
        <v>58.080033</v>
      </c>
      <c r="FQ1197" s="33">
        <v>65.86533</v>
      </c>
      <c r="FR1197" s="82">
        <v>7.3644670000000003</v>
      </c>
      <c r="FS1197">
        <v>1</v>
      </c>
    </row>
    <row r="1198" spans="1:175" x14ac:dyDescent="0.2">
      <c r="A1198" s="18" t="s">
        <v>197</v>
      </c>
      <c r="B1198" s="27" t="s">
        <v>192</v>
      </c>
      <c r="C1198" s="27">
        <v>42978</v>
      </c>
      <c r="D1198" s="33">
        <v>23</v>
      </c>
      <c r="E1198" s="33">
        <v>90.457442999999998</v>
      </c>
      <c r="F1198" s="33">
        <v>90.858830999999995</v>
      </c>
      <c r="G1198" s="33">
        <v>89.405527000000006</v>
      </c>
      <c r="H1198" s="33">
        <v>82.686273</v>
      </c>
      <c r="I1198" s="33">
        <v>80.412226000000004</v>
      </c>
      <c r="J1198" s="33">
        <v>95.954862000000006</v>
      </c>
      <c r="K1198" s="33">
        <v>145.40535</v>
      </c>
      <c r="L1198" s="33">
        <v>158.18953999999999</v>
      </c>
      <c r="M1198" s="33">
        <v>172.42133000000001</v>
      </c>
      <c r="N1198" s="33">
        <v>190.19830999999999</v>
      </c>
      <c r="O1198" s="33">
        <v>198.32379</v>
      </c>
      <c r="P1198" s="33">
        <v>207.07843</v>
      </c>
      <c r="Q1198" s="33">
        <v>213.64329000000001</v>
      </c>
      <c r="R1198" s="33">
        <v>222.73992000000001</v>
      </c>
      <c r="S1198" s="33">
        <v>224.70473000000001</v>
      </c>
      <c r="T1198" s="33">
        <v>212.66900000000001</v>
      </c>
      <c r="U1198" s="33">
        <v>201.85174000000001</v>
      </c>
      <c r="V1198" s="33">
        <v>188.85828000000001</v>
      </c>
      <c r="W1198" s="33">
        <v>149.23179999999999</v>
      </c>
      <c r="X1198" s="33">
        <v>136.10043999999999</v>
      </c>
      <c r="Y1198" s="33">
        <v>136.79791</v>
      </c>
      <c r="Z1198" s="33">
        <v>124.25109999999999</v>
      </c>
      <c r="AA1198" s="33">
        <v>112.28231</v>
      </c>
      <c r="AB1198" s="33">
        <v>103.13618</v>
      </c>
      <c r="AC1198" s="33">
        <v>-3.7240589999999997E-2</v>
      </c>
      <c r="AD1198" s="33">
        <v>-0.31181143</v>
      </c>
      <c r="AE1198" s="33">
        <v>-0.43375396999999999</v>
      </c>
      <c r="AF1198" s="33">
        <v>-1.5760976</v>
      </c>
      <c r="AG1198" s="33">
        <v>-3.6268547999999998</v>
      </c>
      <c r="AH1198" s="33">
        <v>-6.8306000999999998</v>
      </c>
      <c r="AI1198" s="33">
        <v>-10.365970000000001</v>
      </c>
      <c r="AJ1198" s="33">
        <v>-31.789203000000001</v>
      </c>
      <c r="AK1198" s="33">
        <v>-17.365480000000002</v>
      </c>
      <c r="AL1198" s="33">
        <v>-7.1741286999999998</v>
      </c>
      <c r="AM1198" s="33">
        <v>-0.79392752</v>
      </c>
      <c r="AN1198" s="33">
        <v>-6.2652782</v>
      </c>
      <c r="AO1198" s="33">
        <v>-13.498066</v>
      </c>
      <c r="AP1198" s="33">
        <v>-15.690861</v>
      </c>
      <c r="AQ1198" s="33">
        <v>-11.715695999999999</v>
      </c>
      <c r="AR1198" s="33">
        <v>4.4443630000000001</v>
      </c>
      <c r="AS1198" s="33">
        <v>7.7503086000000003</v>
      </c>
      <c r="AT1198" s="33">
        <v>6.6191589999999998</v>
      </c>
      <c r="AU1198" s="33">
        <v>4.7746937999999997</v>
      </c>
      <c r="AV1198" s="33">
        <v>7.5897299</v>
      </c>
      <c r="AW1198" s="33">
        <v>7.9663427999999996</v>
      </c>
      <c r="AX1198" s="33">
        <v>1.9050454999999999</v>
      </c>
      <c r="AY1198" s="33">
        <v>-2.0735885999999999</v>
      </c>
      <c r="AZ1198" s="33">
        <v>-3.3347500999999999</v>
      </c>
      <c r="BA1198" s="33">
        <v>3.4152038999999998</v>
      </c>
      <c r="BB1198" s="33">
        <v>4.6479400999999996</v>
      </c>
      <c r="BC1198" s="33">
        <v>5.2749797000000003</v>
      </c>
      <c r="BD1198" s="33">
        <v>1.3299468999999999</v>
      </c>
      <c r="BE1198" s="33">
        <v>-1.8591861999999999</v>
      </c>
      <c r="BF1198" s="33">
        <v>-2.9325606</v>
      </c>
      <c r="BG1198" s="33">
        <v>-4.9777136000000004</v>
      </c>
      <c r="BH1198" s="33">
        <v>-23.177121</v>
      </c>
      <c r="BI1198" s="33">
        <v>-11.589801</v>
      </c>
      <c r="BJ1198" s="33">
        <v>-2.6670026999999998</v>
      </c>
      <c r="BK1198" s="33">
        <v>3.3266613999999999</v>
      </c>
      <c r="BL1198" s="33">
        <v>-1.2163511</v>
      </c>
      <c r="BM1198" s="33">
        <v>-6.8614601999999998</v>
      </c>
      <c r="BN1198" s="33">
        <v>-7.1700238000000001</v>
      </c>
      <c r="BO1198" s="33">
        <v>-1.1165525999999999</v>
      </c>
      <c r="BP1198" s="33">
        <v>13.257591</v>
      </c>
      <c r="BQ1198" s="33">
        <v>14.643857000000001</v>
      </c>
      <c r="BR1198" s="33">
        <v>13.466258</v>
      </c>
      <c r="BS1198" s="33">
        <v>10.204489000000001</v>
      </c>
      <c r="BT1198" s="33">
        <v>13.501827</v>
      </c>
      <c r="BU1198" s="33">
        <v>13.505532000000001</v>
      </c>
      <c r="BV1198" s="33">
        <v>6.6886994</v>
      </c>
      <c r="BW1198" s="33">
        <v>2.2043387999999999</v>
      </c>
      <c r="BX1198" s="33">
        <v>1.5148440000000001</v>
      </c>
      <c r="BY1198" s="33">
        <v>5.8063564000000003</v>
      </c>
      <c r="BZ1198" s="33">
        <v>8.0830488000000003</v>
      </c>
      <c r="CA1198" s="33">
        <v>9.2288312999999995</v>
      </c>
      <c r="CB1198" s="33">
        <v>3.3426645000000001</v>
      </c>
      <c r="CC1198" s="33">
        <v>-0.63490427000000005</v>
      </c>
      <c r="CD1198" s="33">
        <v>-0.23279037</v>
      </c>
      <c r="CE1198" s="33">
        <v>-1.2458236</v>
      </c>
      <c r="CF1198" s="33">
        <v>-17.212420000000002</v>
      </c>
      <c r="CG1198" s="33">
        <v>-7.5895828999999999</v>
      </c>
      <c r="CH1198" s="33">
        <v>0.45461908000000001</v>
      </c>
      <c r="CI1198" s="33">
        <v>6.1805687000000002</v>
      </c>
      <c r="CJ1198" s="33">
        <v>2.2805203999999999</v>
      </c>
      <c r="CK1198" s="33">
        <v>-2.264967</v>
      </c>
      <c r="CL1198" s="33">
        <v>-1.2685181000000001</v>
      </c>
      <c r="CM1198" s="33">
        <v>6.2243819</v>
      </c>
      <c r="CN1198" s="33">
        <v>19.361606999999999</v>
      </c>
      <c r="CO1198" s="33">
        <v>19.418308</v>
      </c>
      <c r="CP1198" s="33">
        <v>18.208538000000001</v>
      </c>
      <c r="CQ1198" s="33">
        <v>13.965147999999999</v>
      </c>
      <c r="CR1198" s="33">
        <v>17.596526999999998</v>
      </c>
      <c r="CS1198" s="33">
        <v>17.341957000000001</v>
      </c>
      <c r="CT1198" s="33">
        <v>10.001842999999999</v>
      </c>
      <c r="CU1198" s="33">
        <v>5.1672181999999998</v>
      </c>
      <c r="CV1198" s="33">
        <v>4.8736582000000004</v>
      </c>
      <c r="CW1198" s="33">
        <v>8.1975090000000002</v>
      </c>
      <c r="CX1198" s="33">
        <v>11.518158</v>
      </c>
      <c r="CY1198" s="33">
        <v>13.182683000000001</v>
      </c>
      <c r="CZ1198" s="33">
        <v>5.3553820999999999</v>
      </c>
      <c r="DA1198" s="33">
        <v>0.58937766000000003</v>
      </c>
      <c r="DB1198" s="33">
        <v>2.4669799000000001</v>
      </c>
      <c r="DC1198" s="33">
        <v>2.4860663000000001</v>
      </c>
      <c r="DD1198" s="33">
        <v>-11.247718000000001</v>
      </c>
      <c r="DE1198" s="33">
        <v>-3.5893652</v>
      </c>
      <c r="DF1198" s="33">
        <v>3.5762407999999999</v>
      </c>
      <c r="DG1198" s="33">
        <v>9.0344759999999997</v>
      </c>
      <c r="DH1198" s="33">
        <v>5.7773919999999999</v>
      </c>
      <c r="DI1198" s="33">
        <v>2.3315261999999999</v>
      </c>
      <c r="DJ1198" s="33">
        <v>4.6329875999999999</v>
      </c>
      <c r="DK1198" s="33">
        <v>13.565315999999999</v>
      </c>
      <c r="DL1198" s="33">
        <v>25.465622</v>
      </c>
      <c r="DM1198" s="33">
        <v>24.192758999999999</v>
      </c>
      <c r="DN1198" s="33">
        <v>22.950818000000002</v>
      </c>
      <c r="DO1198" s="33">
        <v>17.725807</v>
      </c>
      <c r="DP1198" s="33">
        <v>21.691227000000001</v>
      </c>
      <c r="DQ1198" s="33">
        <v>21.178381999999999</v>
      </c>
      <c r="DR1198" s="33">
        <v>13.314988</v>
      </c>
      <c r="DS1198" s="33">
        <v>8.1300977000000003</v>
      </c>
      <c r="DT1198" s="33">
        <v>8.2324722999999995</v>
      </c>
      <c r="DU1198" s="33">
        <v>11.649953</v>
      </c>
      <c r="DV1198" s="33">
        <v>16.477909</v>
      </c>
      <c r="DW1198" s="33">
        <v>18.891417000000001</v>
      </c>
      <c r="DX1198" s="33">
        <v>8.2614266000000001</v>
      </c>
      <c r="DY1198" s="33">
        <v>2.3570462999999999</v>
      </c>
      <c r="DZ1198" s="33">
        <v>6.3650193000000002</v>
      </c>
      <c r="EA1198" s="33">
        <v>7.8743226999999996</v>
      </c>
      <c r="EB1198" s="33">
        <v>-2.6356358000000002</v>
      </c>
      <c r="EC1198" s="33">
        <v>2.1863139999999999</v>
      </c>
      <c r="ED1198" s="33">
        <v>8.0833668999999997</v>
      </c>
      <c r="EE1198" s="33">
        <v>13.155065</v>
      </c>
      <c r="EF1198" s="33">
        <v>10.826319</v>
      </c>
      <c r="EG1198" s="33">
        <v>8.9681324</v>
      </c>
      <c r="EH1198" s="33">
        <v>13.153824999999999</v>
      </c>
      <c r="EI1198" s="33">
        <v>24.164459999999998</v>
      </c>
      <c r="EJ1198" s="33">
        <v>34.278849999999998</v>
      </c>
      <c r="EK1198" s="33">
        <v>31.086307999999999</v>
      </c>
      <c r="EL1198" s="33">
        <v>29.797917000000002</v>
      </c>
      <c r="EM1198" s="33">
        <v>23.155601999999998</v>
      </c>
      <c r="EN1198" s="33">
        <v>27.603324000000001</v>
      </c>
      <c r="EO1198" s="33">
        <v>26.717571</v>
      </c>
      <c r="EP1198" s="33">
        <v>18.098641000000001</v>
      </c>
      <c r="EQ1198" s="33">
        <v>12.408025</v>
      </c>
      <c r="ER1198" s="33">
        <v>13.082067</v>
      </c>
      <c r="ES1198" s="33">
        <v>59.069028000000003</v>
      </c>
      <c r="ET1198" s="33">
        <v>58</v>
      </c>
      <c r="EU1198" s="33">
        <v>56.070565999999999</v>
      </c>
      <c r="EV1198" s="33">
        <v>56</v>
      </c>
      <c r="EW1198" s="33">
        <v>56</v>
      </c>
      <c r="EX1198" s="33">
        <v>55</v>
      </c>
      <c r="EY1198" s="33">
        <v>54</v>
      </c>
      <c r="EZ1198" s="33">
        <v>57</v>
      </c>
      <c r="FA1198" s="33">
        <v>63.238723999999998</v>
      </c>
      <c r="FB1198" s="33">
        <v>67.740882999999997</v>
      </c>
      <c r="FC1198" s="33">
        <v>73</v>
      </c>
      <c r="FD1198" s="33">
        <v>80.779559000000006</v>
      </c>
      <c r="FE1198" s="33">
        <v>87</v>
      </c>
      <c r="FF1198" s="33">
        <v>93</v>
      </c>
      <c r="FG1198" s="33">
        <v>95.547763000000003</v>
      </c>
      <c r="FH1198" s="33">
        <v>99.247587999999993</v>
      </c>
      <c r="FI1198" s="33">
        <v>101.77818000000001</v>
      </c>
      <c r="FJ1198" s="33">
        <v>100.73145</v>
      </c>
      <c r="FK1198" s="33">
        <v>94.905173000000005</v>
      </c>
      <c r="FL1198" s="33">
        <v>85.374623999999997</v>
      </c>
      <c r="FM1198" s="33">
        <v>78.426462000000001</v>
      </c>
      <c r="FN1198" s="33">
        <v>74.242929000000004</v>
      </c>
      <c r="FO1198" s="33">
        <v>72.086378999999994</v>
      </c>
      <c r="FP1198" s="33">
        <v>70.087352999999993</v>
      </c>
      <c r="FQ1198" s="33">
        <v>81.003799999999998</v>
      </c>
      <c r="FR1198" s="82">
        <v>9.7878469999999993</v>
      </c>
      <c r="FS1198">
        <v>1</v>
      </c>
    </row>
    <row r="1199" spans="1:175" x14ac:dyDescent="0.2">
      <c r="A1199" s="18" t="s">
        <v>197</v>
      </c>
      <c r="B1199" s="27" t="s">
        <v>192</v>
      </c>
      <c r="C1199" s="27">
        <v>42979</v>
      </c>
      <c r="D1199" s="33">
        <v>23</v>
      </c>
      <c r="E1199" s="33">
        <v>93.501732000000004</v>
      </c>
      <c r="F1199" s="33">
        <v>95.947305999999998</v>
      </c>
      <c r="G1199" s="33">
        <v>92.900497999999999</v>
      </c>
      <c r="H1199" s="33">
        <v>90.255549999999999</v>
      </c>
      <c r="I1199" s="33">
        <v>89.446488000000002</v>
      </c>
      <c r="J1199" s="33">
        <v>109.44269</v>
      </c>
      <c r="K1199" s="33">
        <v>161.67386999999999</v>
      </c>
      <c r="L1199" s="33">
        <v>175.01750999999999</v>
      </c>
      <c r="M1199" s="33">
        <v>191.62386000000001</v>
      </c>
      <c r="N1199" s="33">
        <v>211.38789</v>
      </c>
      <c r="O1199" s="33">
        <v>220.68482</v>
      </c>
      <c r="P1199" s="33">
        <v>234.01149000000001</v>
      </c>
      <c r="Q1199" s="33">
        <v>243.66712000000001</v>
      </c>
      <c r="R1199" s="33">
        <v>244.09123</v>
      </c>
      <c r="S1199" s="33">
        <v>242.94587999999999</v>
      </c>
      <c r="T1199" s="33">
        <v>224.04454999999999</v>
      </c>
      <c r="U1199" s="33">
        <v>205.81205</v>
      </c>
      <c r="V1199" s="33">
        <v>197.01788999999999</v>
      </c>
      <c r="W1199" s="33">
        <v>156.1447</v>
      </c>
      <c r="X1199" s="33">
        <v>137.14420000000001</v>
      </c>
      <c r="Y1199" s="33">
        <v>142.52786</v>
      </c>
      <c r="Z1199" s="33">
        <v>137.96426</v>
      </c>
      <c r="AA1199" s="33">
        <v>125.98645999999999</v>
      </c>
      <c r="AB1199" s="33">
        <v>114.91339000000001</v>
      </c>
      <c r="AC1199" s="33">
        <v>-4.4039840000000003</v>
      </c>
      <c r="AD1199" s="33">
        <v>-3.1959859000000002</v>
      </c>
      <c r="AE1199" s="33">
        <v>-5.0375019999999999</v>
      </c>
      <c r="AF1199" s="33">
        <v>-1.6272933999999999</v>
      </c>
      <c r="AG1199" s="33">
        <v>-3.8817951000000002</v>
      </c>
      <c r="AH1199" s="33">
        <v>-11.809170999999999</v>
      </c>
      <c r="AI1199" s="33">
        <v>-17.096444999999999</v>
      </c>
      <c r="AJ1199" s="33">
        <v>-12.724731999999999</v>
      </c>
      <c r="AK1199" s="33">
        <v>-32.649498000000001</v>
      </c>
      <c r="AL1199" s="33">
        <v>7.9188394999999998</v>
      </c>
      <c r="AM1199" s="33">
        <v>-19.770413000000001</v>
      </c>
      <c r="AN1199" s="33">
        <v>-10.938694999999999</v>
      </c>
      <c r="AO1199" s="33">
        <v>-11.204041999999999</v>
      </c>
      <c r="AP1199" s="33">
        <v>-9.3639145999999993</v>
      </c>
      <c r="AQ1199" s="33">
        <v>4.0169550000000003</v>
      </c>
      <c r="AR1199" s="33">
        <v>9.5690571000000002</v>
      </c>
      <c r="AS1199" s="33">
        <v>1.1996199000000001</v>
      </c>
      <c r="AT1199" s="33">
        <v>10.026160000000001</v>
      </c>
      <c r="AU1199" s="33">
        <v>12.344277</v>
      </c>
      <c r="AV1199" s="33">
        <v>7.7482096</v>
      </c>
      <c r="AW1199" s="33">
        <v>5.4496792999999997</v>
      </c>
      <c r="AX1199" s="33">
        <v>9.4941179000000009</v>
      </c>
      <c r="AY1199" s="33">
        <v>3.0550288999999999</v>
      </c>
      <c r="AZ1199" s="33">
        <v>3.7764310000000001</v>
      </c>
      <c r="BA1199" s="33">
        <v>-0.72580639999999996</v>
      </c>
      <c r="BB1199" s="33">
        <v>1.668695</v>
      </c>
      <c r="BC1199" s="33">
        <v>0.88311424999999999</v>
      </c>
      <c r="BD1199" s="33">
        <v>1.7939581</v>
      </c>
      <c r="BE1199" s="33">
        <v>-1.2383527000000001</v>
      </c>
      <c r="BF1199" s="33">
        <v>-7.7057840000000004</v>
      </c>
      <c r="BG1199" s="33">
        <v>-11.137703999999999</v>
      </c>
      <c r="BH1199" s="33">
        <v>-7.9646813999999999</v>
      </c>
      <c r="BI1199" s="33">
        <v>-22.379909999999999</v>
      </c>
      <c r="BJ1199" s="33">
        <v>12.226659</v>
      </c>
      <c r="BK1199" s="33">
        <v>-11.705512000000001</v>
      </c>
      <c r="BL1199" s="33">
        <v>-3.0805045999999998</v>
      </c>
      <c r="BM1199" s="33">
        <v>-2.2612195000000002</v>
      </c>
      <c r="BN1199" s="33">
        <v>0.44825765000000001</v>
      </c>
      <c r="BO1199" s="33">
        <v>16.644635999999998</v>
      </c>
      <c r="BP1199" s="33">
        <v>20.060663000000002</v>
      </c>
      <c r="BQ1199" s="33">
        <v>12.912953999999999</v>
      </c>
      <c r="BR1199" s="33">
        <v>19.419260000000001</v>
      </c>
      <c r="BS1199" s="33">
        <v>20.439063000000001</v>
      </c>
      <c r="BT1199" s="33">
        <v>14.948098</v>
      </c>
      <c r="BU1199" s="33">
        <v>12.484384</v>
      </c>
      <c r="BV1199" s="33">
        <v>16.362193000000001</v>
      </c>
      <c r="BW1199" s="33">
        <v>9.1022809999999996</v>
      </c>
      <c r="BX1199" s="33">
        <v>9.3841532000000001</v>
      </c>
      <c r="BY1199" s="33">
        <v>1.8216882000000001</v>
      </c>
      <c r="BZ1199" s="33">
        <v>5.0379581</v>
      </c>
      <c r="CA1199" s="33">
        <v>4.9837151000000004</v>
      </c>
      <c r="CB1199" s="33">
        <v>4.1635065000000004</v>
      </c>
      <c r="CC1199" s="33">
        <v>0.59248751</v>
      </c>
      <c r="CD1199" s="33">
        <v>-4.863791</v>
      </c>
      <c r="CE1199" s="33">
        <v>-7.0106973999999997</v>
      </c>
      <c r="CF1199" s="33">
        <v>-4.6678848000000004</v>
      </c>
      <c r="CG1199" s="33">
        <v>-15.267224000000001</v>
      </c>
      <c r="CH1199" s="33">
        <v>15.210241999999999</v>
      </c>
      <c r="CI1199" s="33">
        <v>-6.1197857999999998</v>
      </c>
      <c r="CJ1199" s="33">
        <v>2.3620540999999999</v>
      </c>
      <c r="CK1199" s="33">
        <v>3.9325519</v>
      </c>
      <c r="CL1199" s="33">
        <v>7.2441382000000001</v>
      </c>
      <c r="CM1199" s="33">
        <v>25.390529999999998</v>
      </c>
      <c r="CN1199" s="33">
        <v>27.327117999999999</v>
      </c>
      <c r="CO1199" s="33">
        <v>21.025573999999999</v>
      </c>
      <c r="CP1199" s="33">
        <v>25.924892</v>
      </c>
      <c r="CQ1199" s="33">
        <v>26.045486</v>
      </c>
      <c r="CR1199" s="33">
        <v>19.934719000000001</v>
      </c>
      <c r="CS1199" s="33">
        <v>17.3566</v>
      </c>
      <c r="CT1199" s="33">
        <v>21.119001000000001</v>
      </c>
      <c r="CU1199" s="33">
        <v>13.290589000000001</v>
      </c>
      <c r="CV1199" s="33">
        <v>13.268044</v>
      </c>
      <c r="CW1199" s="33">
        <v>4.3691827999999999</v>
      </c>
      <c r="CX1199" s="33">
        <v>8.4072212999999998</v>
      </c>
      <c r="CY1199" s="33">
        <v>9.0843159</v>
      </c>
      <c r="CZ1199" s="33">
        <v>6.5330548999999998</v>
      </c>
      <c r="DA1199" s="33">
        <v>2.4233277000000002</v>
      </c>
      <c r="DB1199" s="33">
        <v>-2.021798</v>
      </c>
      <c r="DC1199" s="33">
        <v>-2.8836911000000001</v>
      </c>
      <c r="DD1199" s="33">
        <v>-1.3710882</v>
      </c>
      <c r="DE1199" s="33">
        <v>-8.1545387999999992</v>
      </c>
      <c r="DF1199" s="33">
        <v>18.193825</v>
      </c>
      <c r="DG1199" s="33">
        <v>-0.53405983999999995</v>
      </c>
      <c r="DH1199" s="33">
        <v>7.8046128000000001</v>
      </c>
      <c r="DI1199" s="33">
        <v>10.126322999999999</v>
      </c>
      <c r="DJ1199" s="33">
        <v>14.040018999999999</v>
      </c>
      <c r="DK1199" s="33">
        <v>34.136423000000001</v>
      </c>
      <c r="DL1199" s="33">
        <v>34.593572000000002</v>
      </c>
      <c r="DM1199" s="33">
        <v>29.138193000000001</v>
      </c>
      <c r="DN1199" s="33">
        <v>32.430525000000003</v>
      </c>
      <c r="DO1199" s="33">
        <v>31.651910000000001</v>
      </c>
      <c r="DP1199" s="33">
        <v>24.921340000000001</v>
      </c>
      <c r="DQ1199" s="33">
        <v>22.228815000000001</v>
      </c>
      <c r="DR1199" s="33">
        <v>25.875809</v>
      </c>
      <c r="DS1199" s="33">
        <v>17.478898000000001</v>
      </c>
      <c r="DT1199" s="33">
        <v>17.151935999999999</v>
      </c>
      <c r="DU1199" s="33">
        <v>8.0473602999999994</v>
      </c>
      <c r="DV1199" s="33">
        <v>13.271902000000001</v>
      </c>
      <c r="DW1199" s="33">
        <v>15.004932</v>
      </c>
      <c r="DX1199" s="33">
        <v>9.9543064999999995</v>
      </c>
      <c r="DY1199" s="33">
        <v>5.0667701999999997</v>
      </c>
      <c r="DZ1199" s="33">
        <v>2.0815885999999999</v>
      </c>
      <c r="EA1199" s="33">
        <v>3.0750503999999999</v>
      </c>
      <c r="EB1199" s="33">
        <v>3.3889624</v>
      </c>
      <c r="EC1199" s="33">
        <v>2.1150495</v>
      </c>
      <c r="ED1199" s="33">
        <v>22.501645</v>
      </c>
      <c r="EE1199" s="33">
        <v>7.5308412999999996</v>
      </c>
      <c r="EF1199" s="33">
        <v>15.662803</v>
      </c>
      <c r="EG1199" s="33">
        <v>19.069144999999999</v>
      </c>
      <c r="EH1199" s="33">
        <v>23.852191000000001</v>
      </c>
      <c r="EI1199" s="33">
        <v>46.764104000000003</v>
      </c>
      <c r="EJ1199" s="33">
        <v>45.085178999999997</v>
      </c>
      <c r="EK1199" s="33">
        <v>40.851528000000002</v>
      </c>
      <c r="EL1199" s="33">
        <v>41.823625</v>
      </c>
      <c r="EM1199" s="33">
        <v>39.746696</v>
      </c>
      <c r="EN1199" s="33">
        <v>32.121229</v>
      </c>
      <c r="EO1199" s="33">
        <v>29.26352</v>
      </c>
      <c r="EP1199" s="33">
        <v>32.743884999999999</v>
      </c>
      <c r="EQ1199" s="33">
        <v>23.526150000000001</v>
      </c>
      <c r="ER1199" s="33">
        <v>22.759658000000002</v>
      </c>
      <c r="ES1199" s="33">
        <v>68</v>
      </c>
      <c r="ET1199" s="33">
        <v>66</v>
      </c>
      <c r="EU1199" s="33">
        <v>65</v>
      </c>
      <c r="EV1199" s="33">
        <v>63.910141000000003</v>
      </c>
      <c r="EW1199" s="33">
        <v>63.904349000000003</v>
      </c>
      <c r="EX1199" s="33">
        <v>63</v>
      </c>
      <c r="EY1199" s="33">
        <v>62</v>
      </c>
      <c r="EZ1199" s="33">
        <v>66.519666999999998</v>
      </c>
      <c r="FA1199" s="33">
        <v>74.964425000000006</v>
      </c>
      <c r="FB1199" s="33">
        <v>81.319711999999996</v>
      </c>
      <c r="FC1199" s="33">
        <v>91.088933999999995</v>
      </c>
      <c r="FD1199" s="33">
        <v>98.067188999999999</v>
      </c>
      <c r="FE1199" s="33">
        <v>101.6202</v>
      </c>
      <c r="FF1199" s="33">
        <v>104.17909</v>
      </c>
      <c r="FG1199" s="33">
        <v>107.29407999999999</v>
      </c>
      <c r="FH1199" s="33">
        <v>109.09744000000001</v>
      </c>
      <c r="FI1199" s="33">
        <v>109.82655</v>
      </c>
      <c r="FJ1199" s="33">
        <v>105.93119</v>
      </c>
      <c r="FK1199" s="33">
        <v>100.93313000000001</v>
      </c>
      <c r="FL1199" s="33">
        <v>94.062569999999994</v>
      </c>
      <c r="FM1199" s="33">
        <v>90</v>
      </c>
      <c r="FN1199" s="33">
        <v>89.626056000000005</v>
      </c>
      <c r="FO1199" s="33">
        <v>82.890488000000005</v>
      </c>
      <c r="FP1199" s="33">
        <v>78.880160000000004</v>
      </c>
      <c r="FQ1199" s="33">
        <v>107.60639999999999</v>
      </c>
      <c r="FR1199" s="82">
        <v>13.049289999999999</v>
      </c>
      <c r="FS1199">
        <v>1</v>
      </c>
    </row>
    <row r="1200" spans="1:175" x14ac:dyDescent="0.2">
      <c r="A1200" s="18" t="s">
        <v>197</v>
      </c>
      <c r="B1200" s="27" t="s">
        <v>192</v>
      </c>
      <c r="C1200" s="27">
        <v>42980</v>
      </c>
      <c r="D1200" s="33">
        <v>23</v>
      </c>
      <c r="E1200" s="33">
        <v>91.992990000000006</v>
      </c>
      <c r="F1200" s="33">
        <v>90.280024999999995</v>
      </c>
      <c r="G1200" s="33">
        <v>87.390797000000006</v>
      </c>
      <c r="H1200" s="33">
        <v>81.435046999999997</v>
      </c>
      <c r="I1200" s="33">
        <v>85.682586999999998</v>
      </c>
      <c r="J1200" s="33">
        <v>100.07715</v>
      </c>
      <c r="K1200" s="33">
        <v>109.35483000000001</v>
      </c>
      <c r="L1200" s="33">
        <v>105.63576999999999</v>
      </c>
      <c r="M1200" s="33">
        <v>113.48067</v>
      </c>
      <c r="N1200" s="33">
        <v>126.54264999999999</v>
      </c>
      <c r="O1200" s="33">
        <v>135.19657000000001</v>
      </c>
      <c r="P1200" s="33">
        <v>151.74988999999999</v>
      </c>
      <c r="Q1200" s="33">
        <v>156.40983</v>
      </c>
      <c r="R1200" s="33">
        <v>159.75426999999999</v>
      </c>
      <c r="S1200" s="33">
        <v>163.98471000000001</v>
      </c>
      <c r="T1200" s="33">
        <v>146.78864999999999</v>
      </c>
      <c r="U1200" s="33">
        <v>141.24403000000001</v>
      </c>
      <c r="V1200" s="33">
        <v>140.49852999999999</v>
      </c>
      <c r="W1200" s="33">
        <v>132.88267999999999</v>
      </c>
      <c r="X1200" s="33">
        <v>114.33607000000001</v>
      </c>
      <c r="Y1200" s="33">
        <v>114.88578</v>
      </c>
      <c r="Z1200" s="33">
        <v>117.07975</v>
      </c>
      <c r="AA1200" s="33">
        <v>113.40434</v>
      </c>
      <c r="AB1200" s="33">
        <v>105.54434999999999</v>
      </c>
      <c r="AC1200" s="33">
        <v>-9.7734453999999999</v>
      </c>
      <c r="AD1200" s="33">
        <v>-4.5376772000000001</v>
      </c>
      <c r="AE1200" s="33">
        <v>-3.4453436000000002</v>
      </c>
      <c r="AF1200" s="33">
        <v>-11.378928</v>
      </c>
      <c r="AG1200" s="33">
        <v>-3.6175785999999999</v>
      </c>
      <c r="AH1200" s="33">
        <v>-2.7891281999999999</v>
      </c>
      <c r="AI1200" s="33">
        <v>-3.6450821000000002</v>
      </c>
      <c r="AJ1200" s="33">
        <v>-10.077399</v>
      </c>
      <c r="AK1200" s="33">
        <v>-11.497417</v>
      </c>
      <c r="AL1200" s="33">
        <v>-18.155563000000001</v>
      </c>
      <c r="AM1200" s="33">
        <v>-38.010857999999999</v>
      </c>
      <c r="AN1200" s="33">
        <v>-27.639158999999999</v>
      </c>
      <c r="AO1200" s="33">
        <v>-32.975836000000001</v>
      </c>
      <c r="AP1200" s="33">
        <v>-11.311864999999999</v>
      </c>
      <c r="AQ1200" s="33">
        <v>-10.165042</v>
      </c>
      <c r="AR1200" s="33">
        <v>-25.402066999999999</v>
      </c>
      <c r="AS1200" s="33">
        <v>-12.071009999999999</v>
      </c>
      <c r="AT1200" s="33">
        <v>-6.6021429999999999</v>
      </c>
      <c r="AU1200" s="33">
        <v>-7.0084149</v>
      </c>
      <c r="AV1200" s="33">
        <v>-19.683776000000002</v>
      </c>
      <c r="AW1200" s="33">
        <v>-22.538703999999999</v>
      </c>
      <c r="AX1200" s="33">
        <v>-12.500441</v>
      </c>
      <c r="AY1200" s="33">
        <v>-8.6506091999999999</v>
      </c>
      <c r="AZ1200" s="33">
        <v>-9.0576924000000005</v>
      </c>
      <c r="BA1200" s="33">
        <v>-6.4006502000000003</v>
      </c>
      <c r="BB1200" s="33">
        <v>-1.6340313</v>
      </c>
      <c r="BC1200" s="33">
        <v>-0.43373199000000001</v>
      </c>
      <c r="BD1200" s="33">
        <v>-7.8130822000000002</v>
      </c>
      <c r="BE1200" s="33">
        <v>-1.025323</v>
      </c>
      <c r="BF1200" s="33">
        <v>3.3627386000000001</v>
      </c>
      <c r="BG1200" s="33">
        <v>2.8669349999999998</v>
      </c>
      <c r="BH1200" s="33">
        <v>-4.2318465999999999</v>
      </c>
      <c r="BI1200" s="33">
        <v>-5.7214958999999999</v>
      </c>
      <c r="BJ1200" s="33">
        <v>-11.261939</v>
      </c>
      <c r="BK1200" s="33">
        <v>-26.957689999999999</v>
      </c>
      <c r="BL1200" s="33">
        <v>-16.028673000000001</v>
      </c>
      <c r="BM1200" s="33">
        <v>-19.283564999999999</v>
      </c>
      <c r="BN1200" s="33">
        <v>4.7687277999999997</v>
      </c>
      <c r="BO1200" s="33">
        <v>6.4472320999999999</v>
      </c>
      <c r="BP1200" s="33">
        <v>-9.9848917000000004</v>
      </c>
      <c r="BQ1200" s="33">
        <v>-0.68349325000000005</v>
      </c>
      <c r="BR1200" s="33">
        <v>3.8908027999999999</v>
      </c>
      <c r="BS1200" s="33">
        <v>0.84700273000000004</v>
      </c>
      <c r="BT1200" s="33">
        <v>-13.226106</v>
      </c>
      <c r="BU1200" s="33">
        <v>-16.900386000000001</v>
      </c>
      <c r="BV1200" s="33">
        <v>-7.7267773000000002</v>
      </c>
      <c r="BW1200" s="33">
        <v>-4.2228675000000004</v>
      </c>
      <c r="BX1200" s="33">
        <v>-4.7461577999999998</v>
      </c>
      <c r="BY1200" s="33">
        <v>-4.0646624999999998</v>
      </c>
      <c r="BZ1200" s="33">
        <v>0.3770251</v>
      </c>
      <c r="CA1200" s="33">
        <v>1.652101</v>
      </c>
      <c r="CB1200" s="33">
        <v>-5.3433881000000003</v>
      </c>
      <c r="CC1200" s="33">
        <v>0.77006536999999997</v>
      </c>
      <c r="CD1200" s="33">
        <v>7.6235027000000004</v>
      </c>
      <c r="CE1200" s="33">
        <v>7.3771380999999998</v>
      </c>
      <c r="CF1200" s="33">
        <v>-0.18323492999999999</v>
      </c>
      <c r="CG1200" s="33">
        <v>-1.7211107999999999</v>
      </c>
      <c r="CH1200" s="33">
        <v>-6.4874358000000001</v>
      </c>
      <c r="CI1200" s="33">
        <v>-19.302299000000001</v>
      </c>
      <c r="CJ1200" s="33">
        <v>-7.9872855999999999</v>
      </c>
      <c r="CK1200" s="33">
        <v>-9.8003406999999996</v>
      </c>
      <c r="CL1200" s="33">
        <v>15.906097000000001</v>
      </c>
      <c r="CM1200" s="33">
        <v>17.952843000000001</v>
      </c>
      <c r="CN1200" s="33">
        <v>0.69299734000000002</v>
      </c>
      <c r="CO1200" s="33">
        <v>7.2034659000000003</v>
      </c>
      <c r="CP1200" s="33">
        <v>11.158185</v>
      </c>
      <c r="CQ1200" s="33">
        <v>6.2876409999999998</v>
      </c>
      <c r="CR1200" s="33">
        <v>-8.7535428999999993</v>
      </c>
      <c r="CS1200" s="33">
        <v>-12.995303</v>
      </c>
      <c r="CT1200" s="33">
        <v>-4.4205527</v>
      </c>
      <c r="CU1200" s="33">
        <v>-1.1562269999999999</v>
      </c>
      <c r="CV1200" s="33">
        <v>-1.7600020999999999</v>
      </c>
      <c r="CW1200" s="33">
        <v>-1.7286748000000001</v>
      </c>
      <c r="CX1200" s="33">
        <v>2.3880815000000002</v>
      </c>
      <c r="CY1200" s="33">
        <v>3.7379340999999999</v>
      </c>
      <c r="CZ1200" s="33">
        <v>-2.8736939000000001</v>
      </c>
      <c r="DA1200" s="33">
        <v>2.5654536999999999</v>
      </c>
      <c r="DB1200" s="33">
        <v>11.884266999999999</v>
      </c>
      <c r="DC1200" s="33">
        <v>11.887340999999999</v>
      </c>
      <c r="DD1200" s="33">
        <v>3.8653767000000001</v>
      </c>
      <c r="DE1200" s="33">
        <v>2.2792742000000001</v>
      </c>
      <c r="DF1200" s="33">
        <v>-1.7129329</v>
      </c>
      <c r="DG1200" s="33">
        <v>-11.646909000000001</v>
      </c>
      <c r="DH1200" s="33">
        <v>5.4101709999999997E-2</v>
      </c>
      <c r="DI1200" s="33">
        <v>-0.31711598000000002</v>
      </c>
      <c r="DJ1200" s="33">
        <v>27.043467</v>
      </c>
      <c r="DK1200" s="33">
        <v>29.458452999999999</v>
      </c>
      <c r="DL1200" s="33">
        <v>11.370886</v>
      </c>
      <c r="DM1200" s="33">
        <v>15.090425</v>
      </c>
      <c r="DN1200" s="33">
        <v>18.425567000000001</v>
      </c>
      <c r="DO1200" s="33">
        <v>11.728279000000001</v>
      </c>
      <c r="DP1200" s="33">
        <v>-4.2809803000000004</v>
      </c>
      <c r="DQ1200" s="33">
        <v>-9.0902208000000009</v>
      </c>
      <c r="DR1200" s="33">
        <v>-1.1143281</v>
      </c>
      <c r="DS1200" s="33">
        <v>1.9104135</v>
      </c>
      <c r="DT1200" s="33">
        <v>1.2261536</v>
      </c>
      <c r="DU1200" s="33">
        <v>1.6441205000000001</v>
      </c>
      <c r="DV1200" s="33">
        <v>5.2917274000000001</v>
      </c>
      <c r="DW1200" s="33">
        <v>6.7495456999999996</v>
      </c>
      <c r="DX1200" s="33">
        <v>0.69215214000000003</v>
      </c>
      <c r="DY1200" s="33">
        <v>5.1577092999999996</v>
      </c>
      <c r="DZ1200" s="33">
        <v>18.036134000000001</v>
      </c>
      <c r="EA1200" s="33">
        <v>18.399357999999999</v>
      </c>
      <c r="EB1200" s="33">
        <v>9.7109289000000008</v>
      </c>
      <c r="EC1200" s="33">
        <v>8.0551949</v>
      </c>
      <c r="ED1200" s="33">
        <v>5.1806909000000001</v>
      </c>
      <c r="EE1200" s="33">
        <v>-0.59374097999999997</v>
      </c>
      <c r="EF1200" s="33">
        <v>11.664588</v>
      </c>
      <c r="EG1200" s="33">
        <v>13.375154</v>
      </c>
      <c r="EH1200" s="33">
        <v>43.12406</v>
      </c>
      <c r="EI1200" s="33">
        <v>46.070728000000003</v>
      </c>
      <c r="EJ1200" s="33">
        <v>26.788062</v>
      </c>
      <c r="EK1200" s="33">
        <v>26.477941999999999</v>
      </c>
      <c r="EL1200" s="33">
        <v>28.918513000000001</v>
      </c>
      <c r="EM1200" s="33">
        <v>19.583697000000001</v>
      </c>
      <c r="EN1200" s="33">
        <v>2.1766898000000001</v>
      </c>
      <c r="EO1200" s="33">
        <v>-3.4519020999999999</v>
      </c>
      <c r="EP1200" s="33">
        <v>3.6593350999999998</v>
      </c>
      <c r="EQ1200" s="33">
        <v>6.3381552000000001</v>
      </c>
      <c r="ER1200" s="33">
        <v>5.5376880999999996</v>
      </c>
      <c r="ES1200" s="33">
        <v>76</v>
      </c>
      <c r="ET1200" s="33">
        <v>75.797381999999999</v>
      </c>
      <c r="EU1200" s="33">
        <v>73.859641999999994</v>
      </c>
      <c r="EV1200" s="33">
        <v>71.865617</v>
      </c>
      <c r="EW1200" s="33">
        <v>70</v>
      </c>
      <c r="EX1200" s="33">
        <v>68.900711000000001</v>
      </c>
      <c r="EY1200" s="33">
        <v>68.113320999999999</v>
      </c>
      <c r="EZ1200" s="33">
        <v>70</v>
      </c>
      <c r="FA1200" s="33">
        <v>76</v>
      </c>
      <c r="FB1200" s="33">
        <v>82.900321000000005</v>
      </c>
      <c r="FC1200" s="33">
        <v>90</v>
      </c>
      <c r="FD1200" s="33">
        <v>95.180137000000002</v>
      </c>
      <c r="FE1200" s="33">
        <v>99.384163000000001</v>
      </c>
      <c r="FF1200" s="33">
        <v>102.43019</v>
      </c>
      <c r="FG1200" s="33">
        <v>105.33413</v>
      </c>
      <c r="FH1200" s="33">
        <v>107.13563000000001</v>
      </c>
      <c r="FI1200" s="33">
        <v>108.86817000000001</v>
      </c>
      <c r="FJ1200" s="33">
        <v>109.67413000000001</v>
      </c>
      <c r="FK1200" s="33">
        <v>102.81202</v>
      </c>
      <c r="FL1200" s="33">
        <v>92.118032999999997</v>
      </c>
      <c r="FM1200" s="33">
        <v>85.158589000000006</v>
      </c>
      <c r="FN1200" s="33">
        <v>81.099789999999999</v>
      </c>
      <c r="FO1200" s="33">
        <v>78.102951000000004</v>
      </c>
      <c r="FP1200" s="33">
        <v>77.051755</v>
      </c>
      <c r="FQ1200" s="33">
        <v>136.2587</v>
      </c>
      <c r="FR1200" s="82">
        <v>14.712529999999999</v>
      </c>
      <c r="FS1200">
        <v>1</v>
      </c>
    </row>
    <row r="1201" spans="1:175" x14ac:dyDescent="0.2">
      <c r="A1201" s="18" t="s">
        <v>197</v>
      </c>
      <c r="B1201" t="s">
        <v>192</v>
      </c>
      <c r="C1201" t="s">
        <v>1</v>
      </c>
      <c r="D1201" s="33">
        <v>23</v>
      </c>
      <c r="E1201" s="33">
        <v>94.005634999999998</v>
      </c>
      <c r="F1201" s="33">
        <v>93.679017000000002</v>
      </c>
      <c r="G1201" s="33">
        <v>91.791832999999997</v>
      </c>
      <c r="H1201" s="33">
        <v>86.424548999999999</v>
      </c>
      <c r="I1201" s="33">
        <v>85.545946000000001</v>
      </c>
      <c r="J1201" s="33">
        <v>103.25266000000001</v>
      </c>
      <c r="K1201" s="33">
        <v>145.62423999999999</v>
      </c>
      <c r="L1201" s="33">
        <v>166.75485</v>
      </c>
      <c r="M1201" s="33">
        <v>178.46518</v>
      </c>
      <c r="N1201" s="33">
        <v>190.51641000000001</v>
      </c>
      <c r="O1201" s="33">
        <v>198.31342000000001</v>
      </c>
      <c r="P1201" s="33">
        <v>205.24426</v>
      </c>
      <c r="Q1201" s="33">
        <v>210.19649000000001</v>
      </c>
      <c r="R1201" s="33">
        <v>215.64706000000001</v>
      </c>
      <c r="S1201" s="33">
        <v>213.04845</v>
      </c>
      <c r="T1201" s="33">
        <v>192.46357</v>
      </c>
      <c r="U1201" s="33">
        <v>176.88928000000001</v>
      </c>
      <c r="V1201" s="33">
        <v>164.32724999999999</v>
      </c>
      <c r="W1201" s="33">
        <v>129.98947999999999</v>
      </c>
      <c r="X1201" s="33">
        <v>116.72581</v>
      </c>
      <c r="Y1201" s="33">
        <v>122.72593000000001</v>
      </c>
      <c r="Z1201" s="33">
        <v>118.19280000000001</v>
      </c>
      <c r="AA1201" s="33">
        <v>110.11651000000001</v>
      </c>
      <c r="AB1201" s="33">
        <v>104.24057000000001</v>
      </c>
      <c r="AC1201" s="33">
        <v>-0.61033053999999998</v>
      </c>
      <c r="AD1201" s="33">
        <v>9.5492500000000004E-3</v>
      </c>
      <c r="AE1201" s="33">
        <v>5.8549419999999998E-2</v>
      </c>
      <c r="AF1201" s="33">
        <v>-0.51585762999999996</v>
      </c>
      <c r="AG1201" s="33">
        <v>-1.3520745000000001</v>
      </c>
      <c r="AH1201" s="33">
        <v>-1.0191147</v>
      </c>
      <c r="AI1201" s="33">
        <v>-9.8518547000000005</v>
      </c>
      <c r="AJ1201" s="33">
        <v>-5.3859933</v>
      </c>
      <c r="AK1201" s="33">
        <v>-8.3584799000000007</v>
      </c>
      <c r="AL1201" s="33">
        <v>-4.0072673999999999</v>
      </c>
      <c r="AM1201" s="33">
        <v>-3.7954297000000001</v>
      </c>
      <c r="AN1201" s="33">
        <v>-4.6041292</v>
      </c>
      <c r="AO1201" s="33">
        <v>-5.8406450999999997</v>
      </c>
      <c r="AP1201" s="33">
        <v>-1.4596387</v>
      </c>
      <c r="AQ1201" s="33">
        <v>2.6935161999999999</v>
      </c>
      <c r="AR1201" s="33">
        <v>5.7056648000000001</v>
      </c>
      <c r="AS1201" s="33">
        <v>4.1195991000000003</v>
      </c>
      <c r="AT1201" s="33">
        <v>2.8574271000000002</v>
      </c>
      <c r="AU1201" s="33">
        <v>3.9700555</v>
      </c>
      <c r="AV1201" s="33">
        <v>2.0857618000000002</v>
      </c>
      <c r="AW1201" s="33">
        <v>0.34751547999999999</v>
      </c>
      <c r="AX1201" s="33">
        <v>2.7011831000000002</v>
      </c>
      <c r="AY1201" s="33">
        <v>1.3201624999999999</v>
      </c>
      <c r="AZ1201" s="33">
        <v>1.2141229</v>
      </c>
      <c r="BA1201" s="33">
        <v>0.55249643999999998</v>
      </c>
      <c r="BB1201" s="33">
        <v>1.8168046</v>
      </c>
      <c r="BC1201" s="33">
        <v>2.5957273000000001</v>
      </c>
      <c r="BD1201" s="33">
        <v>1.0151204</v>
      </c>
      <c r="BE1201" s="33">
        <v>-0.51717888000000001</v>
      </c>
      <c r="BF1201" s="33">
        <v>0.12743455000000001</v>
      </c>
      <c r="BG1201" s="33">
        <v>-7.3361197999999996</v>
      </c>
      <c r="BH1201" s="33">
        <v>-3.5909002000000001</v>
      </c>
      <c r="BI1201" s="33">
        <v>-5.4058194000000004</v>
      </c>
      <c r="BJ1201" s="33">
        <v>-1.9559655</v>
      </c>
      <c r="BK1201" s="33">
        <v>-1.3149337000000001</v>
      </c>
      <c r="BL1201" s="33">
        <v>-2.2850332</v>
      </c>
      <c r="BM1201" s="33">
        <v>-3.2435532</v>
      </c>
      <c r="BN1201" s="33">
        <v>1.4332052</v>
      </c>
      <c r="BO1201" s="33">
        <v>9.6131188999999999</v>
      </c>
      <c r="BP1201" s="33">
        <v>11.327614000000001</v>
      </c>
      <c r="BQ1201" s="33">
        <v>8.8960910000000002</v>
      </c>
      <c r="BR1201" s="33">
        <v>6.991269</v>
      </c>
      <c r="BS1201" s="33">
        <v>6.7317663999999997</v>
      </c>
      <c r="BT1201" s="33">
        <v>4.5430104</v>
      </c>
      <c r="BU1201" s="33">
        <v>2.5573619000000001</v>
      </c>
      <c r="BV1201" s="33">
        <v>4.9149285000000003</v>
      </c>
      <c r="BW1201" s="33">
        <v>2.8098230000000002</v>
      </c>
      <c r="BX1201" s="33">
        <v>2.9271443000000001</v>
      </c>
      <c r="BY1201" s="33">
        <v>1.3578669000000001</v>
      </c>
      <c r="BZ1201" s="33">
        <v>3.0685042</v>
      </c>
      <c r="CA1201" s="33">
        <v>4.3529688999999996</v>
      </c>
      <c r="CB1201" s="33">
        <v>2.0754712</v>
      </c>
      <c r="CC1201" s="33">
        <v>6.1067240000000002E-2</v>
      </c>
      <c r="CD1201" s="33">
        <v>0.92153105000000002</v>
      </c>
      <c r="CE1201" s="33">
        <v>-5.5937294</v>
      </c>
      <c r="CF1201" s="33">
        <v>-2.3476241999999998</v>
      </c>
      <c r="CG1201" s="33">
        <v>-3.3608158000000001</v>
      </c>
      <c r="CH1201" s="33">
        <v>-0.53524006999999996</v>
      </c>
      <c r="CI1201" s="33">
        <v>0.40305026999999999</v>
      </c>
      <c r="CJ1201" s="33">
        <v>-0.67883431000000005</v>
      </c>
      <c r="CK1201" s="33">
        <v>-1.4448152000000001</v>
      </c>
      <c r="CL1201" s="33">
        <v>3.4367801</v>
      </c>
      <c r="CM1201" s="33">
        <v>14.405614999999999</v>
      </c>
      <c r="CN1201" s="33">
        <v>15.221360000000001</v>
      </c>
      <c r="CO1201" s="33">
        <v>12.204275000000001</v>
      </c>
      <c r="CP1201" s="33">
        <v>9.8543552999999999</v>
      </c>
      <c r="CQ1201" s="33">
        <v>8.6445188999999996</v>
      </c>
      <c r="CR1201" s="33">
        <v>6.2448933000000002</v>
      </c>
      <c r="CS1201" s="33">
        <v>4.0878947999999999</v>
      </c>
      <c r="CT1201" s="33">
        <v>6.4481618000000003</v>
      </c>
      <c r="CU1201" s="33">
        <v>3.8415572999999998</v>
      </c>
      <c r="CV1201" s="33">
        <v>4.1135777999999998</v>
      </c>
      <c r="CW1201" s="33">
        <v>2.1632373</v>
      </c>
      <c r="CX1201" s="33">
        <v>4.3202037000000004</v>
      </c>
      <c r="CY1201" s="33">
        <v>6.1102106000000003</v>
      </c>
      <c r="CZ1201" s="33">
        <v>3.1358220000000001</v>
      </c>
      <c r="DA1201" s="33">
        <v>0.63931336999999999</v>
      </c>
      <c r="DB1201" s="33">
        <v>1.7156275999999999</v>
      </c>
      <c r="DC1201" s="33">
        <v>-3.8513391000000001</v>
      </c>
      <c r="DD1201" s="33">
        <v>-1.1043482</v>
      </c>
      <c r="DE1201" s="33">
        <v>-1.3158121</v>
      </c>
      <c r="DF1201" s="33">
        <v>0.88548537999999999</v>
      </c>
      <c r="DG1201" s="33">
        <v>2.1210342</v>
      </c>
      <c r="DH1201" s="33">
        <v>0.92736456</v>
      </c>
      <c r="DI1201" s="33">
        <v>0.35392268999999998</v>
      </c>
      <c r="DJ1201" s="33">
        <v>5.4403550000000003</v>
      </c>
      <c r="DK1201" s="33">
        <v>19.19811</v>
      </c>
      <c r="DL1201" s="33">
        <v>19.115105</v>
      </c>
      <c r="DM1201" s="33">
        <v>15.512459</v>
      </c>
      <c r="DN1201" s="33">
        <v>12.717442</v>
      </c>
      <c r="DO1201" s="33">
        <v>10.557271</v>
      </c>
      <c r="DP1201" s="33">
        <v>7.9467762000000004</v>
      </c>
      <c r="DQ1201" s="33">
        <v>5.6184276000000004</v>
      </c>
      <c r="DR1201" s="33">
        <v>7.9813951999999997</v>
      </c>
      <c r="DS1201" s="33">
        <v>4.8732915999999999</v>
      </c>
      <c r="DT1201" s="33">
        <v>5.3000112000000001</v>
      </c>
      <c r="DU1201" s="33">
        <v>3.3260643000000001</v>
      </c>
      <c r="DV1201" s="33">
        <v>6.1274591000000003</v>
      </c>
      <c r="DW1201" s="33">
        <v>8.6473884000000005</v>
      </c>
      <c r="DX1201" s="33">
        <v>4.6668000000000003</v>
      </c>
      <c r="DY1201" s="33">
        <v>1.4742089</v>
      </c>
      <c r="DZ1201" s="33">
        <v>2.8621767999999999</v>
      </c>
      <c r="EA1201" s="33">
        <v>-1.3356041999999999</v>
      </c>
      <c r="EB1201" s="33">
        <v>0.69074484000000003</v>
      </c>
      <c r="EC1201" s="33">
        <v>1.6368483</v>
      </c>
      <c r="ED1201" s="33">
        <v>2.9367873000000002</v>
      </c>
      <c r="EE1201" s="33">
        <v>4.6015302</v>
      </c>
      <c r="EF1201" s="33">
        <v>3.2464605999999998</v>
      </c>
      <c r="EG1201" s="33">
        <v>2.9510146000000002</v>
      </c>
      <c r="EH1201" s="33">
        <v>8.3331988999999993</v>
      </c>
      <c r="EI1201" s="33">
        <v>26.117712999999998</v>
      </c>
      <c r="EJ1201" s="33">
        <v>24.737054000000001</v>
      </c>
      <c r="EK1201" s="33">
        <v>20.288951000000001</v>
      </c>
      <c r="EL1201" s="33">
        <v>16.851282999999999</v>
      </c>
      <c r="EM1201" s="33">
        <v>13.318982</v>
      </c>
      <c r="EN1201" s="33">
        <v>10.404025000000001</v>
      </c>
      <c r="EO1201" s="33">
        <v>7.8282740000000004</v>
      </c>
      <c r="EP1201" s="33">
        <v>10.195141</v>
      </c>
      <c r="EQ1201" s="33">
        <v>6.3629519999999999</v>
      </c>
      <c r="ER1201" s="33">
        <v>7.0130325999999998</v>
      </c>
      <c r="ES1201" s="33">
        <v>64.254015999999993</v>
      </c>
      <c r="ET1201" s="33">
        <v>62.995662000000003</v>
      </c>
      <c r="EU1201" s="33">
        <v>61.731375999999997</v>
      </c>
      <c r="EV1201" s="33">
        <v>60.629776999999997</v>
      </c>
      <c r="EW1201" s="33">
        <v>59.811956000000002</v>
      </c>
      <c r="EX1201" s="33">
        <v>59.203372000000002</v>
      </c>
      <c r="EY1201" s="33">
        <v>59.395809</v>
      </c>
      <c r="EZ1201" s="33">
        <v>62.971431000000003</v>
      </c>
      <c r="FA1201" s="33">
        <v>68.210149000000001</v>
      </c>
      <c r="FB1201" s="33">
        <v>72.930402999999998</v>
      </c>
      <c r="FC1201" s="33">
        <v>79.280535999999998</v>
      </c>
      <c r="FD1201" s="33">
        <v>84.559696000000002</v>
      </c>
      <c r="FE1201" s="33">
        <v>88.537430999999998</v>
      </c>
      <c r="FF1201" s="33">
        <v>91.333506</v>
      </c>
      <c r="FG1201" s="33">
        <v>93.720764000000003</v>
      </c>
      <c r="FH1201" s="33">
        <v>95.097902000000005</v>
      </c>
      <c r="FI1201" s="33">
        <v>94.414702000000005</v>
      </c>
      <c r="FJ1201" s="33">
        <v>92.798533000000006</v>
      </c>
      <c r="FK1201" s="33">
        <v>88.261000999999993</v>
      </c>
      <c r="FL1201" s="33">
        <v>81.510141000000004</v>
      </c>
      <c r="FM1201" s="33">
        <v>75.375112000000001</v>
      </c>
      <c r="FN1201" s="33">
        <v>72.188625999999999</v>
      </c>
      <c r="FO1201" s="33">
        <v>69.050184000000002</v>
      </c>
      <c r="FP1201" s="33">
        <v>66.536034999999998</v>
      </c>
      <c r="FQ1201" s="33">
        <v>41.769179999999999</v>
      </c>
      <c r="FR1201" s="82">
        <v>6.4778969999999996</v>
      </c>
      <c r="FS1201">
        <v>1</v>
      </c>
    </row>
    <row r="1202" spans="1:175" x14ac:dyDescent="0.2">
      <c r="A1202" s="18" t="s">
        <v>197</v>
      </c>
      <c r="B1202" s="27" t="s">
        <v>193</v>
      </c>
      <c r="C1202" s="27">
        <v>42902</v>
      </c>
      <c r="D1202" s="33">
        <v>90</v>
      </c>
      <c r="E1202" s="33">
        <v>110.29516</v>
      </c>
      <c r="F1202" s="33">
        <v>108.54821</v>
      </c>
      <c r="G1202" s="33">
        <v>111.56116</v>
      </c>
      <c r="H1202" s="33">
        <v>122.51716</v>
      </c>
      <c r="I1202" s="33">
        <v>133.23283000000001</v>
      </c>
      <c r="J1202" s="33">
        <v>149.89467999999999</v>
      </c>
      <c r="K1202" s="33">
        <v>163.96181000000001</v>
      </c>
      <c r="L1202" s="33">
        <v>183.24277000000001</v>
      </c>
      <c r="M1202" s="33">
        <v>194.15117000000001</v>
      </c>
      <c r="N1202" s="33">
        <v>199.38148000000001</v>
      </c>
      <c r="O1202" s="33">
        <v>202.13129000000001</v>
      </c>
      <c r="P1202" s="33">
        <v>192.40108000000001</v>
      </c>
      <c r="Q1202" s="33">
        <v>164.95849000000001</v>
      </c>
      <c r="R1202" s="33">
        <v>167.32821999999999</v>
      </c>
      <c r="S1202" s="33">
        <v>156.54706999999999</v>
      </c>
      <c r="T1202" s="33">
        <v>144.1405</v>
      </c>
      <c r="U1202" s="33">
        <v>140.43003999999999</v>
      </c>
      <c r="V1202" s="33">
        <v>121.99296</v>
      </c>
      <c r="W1202" s="33">
        <v>123.26391</v>
      </c>
      <c r="X1202" s="33">
        <v>128.86618999999999</v>
      </c>
      <c r="Y1202" s="33">
        <v>125.60362000000001</v>
      </c>
      <c r="Z1202" s="33">
        <v>120.28803000000001</v>
      </c>
      <c r="AA1202" s="33">
        <v>112.29219000000001</v>
      </c>
      <c r="AB1202" s="33">
        <v>104.42346000000001</v>
      </c>
      <c r="AC1202" s="33">
        <v>-4.7786150000000003</v>
      </c>
      <c r="AD1202" s="33">
        <v>-0.68030250999999997</v>
      </c>
      <c r="AE1202" s="33">
        <v>0.55026496000000003</v>
      </c>
      <c r="AF1202" s="33">
        <v>4.5616959000000001</v>
      </c>
      <c r="AG1202" s="33">
        <v>0.23420184999999999</v>
      </c>
      <c r="AH1202" s="33">
        <v>-4.5660151000000004</v>
      </c>
      <c r="AI1202" s="33">
        <v>-15.4437</v>
      </c>
      <c r="AJ1202" s="33">
        <v>-15.146941999999999</v>
      </c>
      <c r="AK1202" s="33">
        <v>-12.912876000000001</v>
      </c>
      <c r="AL1202" s="33">
        <v>-15.492069000000001</v>
      </c>
      <c r="AM1202" s="33">
        <v>-20.270693000000001</v>
      </c>
      <c r="AN1202" s="33">
        <v>-20.252274</v>
      </c>
      <c r="AO1202" s="33">
        <v>-15.175694</v>
      </c>
      <c r="AP1202" s="33">
        <v>-9.6066756000000009</v>
      </c>
      <c r="AQ1202" s="33">
        <v>1.4758378999999999</v>
      </c>
      <c r="AR1202" s="33">
        <v>-0.62964545999999999</v>
      </c>
      <c r="AS1202" s="33">
        <v>5.4795043000000003</v>
      </c>
      <c r="AT1202" s="33">
        <v>-7.9255407</v>
      </c>
      <c r="AU1202" s="33">
        <v>-10.268368000000001</v>
      </c>
      <c r="AV1202" s="33">
        <v>-6.7664305000000002</v>
      </c>
      <c r="AW1202" s="33">
        <v>-6.7035093000000003</v>
      </c>
      <c r="AX1202" s="33">
        <v>-5.9477194999999998</v>
      </c>
      <c r="AY1202" s="33">
        <v>-4.6311451999999997</v>
      </c>
      <c r="AZ1202" s="33">
        <v>-3.758845</v>
      </c>
      <c r="BA1202" s="33">
        <v>-1.2213425</v>
      </c>
      <c r="BB1202" s="33">
        <v>2.6839708</v>
      </c>
      <c r="BC1202" s="33">
        <v>4.0309851999999999</v>
      </c>
      <c r="BD1202" s="33">
        <v>7.8374683999999997</v>
      </c>
      <c r="BE1202" s="33">
        <v>3.6173397</v>
      </c>
      <c r="BF1202" s="33">
        <v>-0.42869459999999998</v>
      </c>
      <c r="BG1202" s="33">
        <v>-12.458653</v>
      </c>
      <c r="BH1202" s="33">
        <v>-11.580904</v>
      </c>
      <c r="BI1202" s="33">
        <v>-8.1225258</v>
      </c>
      <c r="BJ1202" s="33">
        <v>-10.412675</v>
      </c>
      <c r="BK1202" s="33">
        <v>-15.059913999999999</v>
      </c>
      <c r="BL1202" s="33">
        <v>-14.909656</v>
      </c>
      <c r="BM1202" s="33">
        <v>-8.8069577999999993</v>
      </c>
      <c r="BN1202" s="33">
        <v>-3.5421431999999999</v>
      </c>
      <c r="BO1202" s="33">
        <v>7.8612036999999999</v>
      </c>
      <c r="BP1202" s="33">
        <v>4.8525894000000003</v>
      </c>
      <c r="BQ1202" s="33">
        <v>10.309125999999999</v>
      </c>
      <c r="BR1202" s="33">
        <v>-2.6474695000000001</v>
      </c>
      <c r="BS1202" s="33">
        <v>-4.7721289000000002</v>
      </c>
      <c r="BT1202" s="33">
        <v>-0.41577418999999999</v>
      </c>
      <c r="BU1202" s="33">
        <v>-0.10897055</v>
      </c>
      <c r="BV1202" s="33">
        <v>0.69251576000000004</v>
      </c>
      <c r="BW1202" s="33">
        <v>1.7642313999999999</v>
      </c>
      <c r="BX1202" s="33">
        <v>2.3303571000000001</v>
      </c>
      <c r="BY1202" s="33">
        <v>1.2424135999999999</v>
      </c>
      <c r="BZ1202" s="33">
        <v>5.0140561999999997</v>
      </c>
      <c r="CA1202" s="33">
        <v>6.4417213999999996</v>
      </c>
      <c r="CB1202" s="33">
        <v>10.106258</v>
      </c>
      <c r="CC1202" s="33">
        <v>5.9604907000000003</v>
      </c>
      <c r="CD1202" s="33">
        <v>2.436801</v>
      </c>
      <c r="CE1202" s="33">
        <v>-10.391219</v>
      </c>
      <c r="CF1202" s="33">
        <v>-9.1110764</v>
      </c>
      <c r="CG1202" s="33">
        <v>-4.8047442</v>
      </c>
      <c r="CH1202" s="33">
        <v>-6.8947019999999997</v>
      </c>
      <c r="CI1202" s="33">
        <v>-11.450944</v>
      </c>
      <c r="CJ1202" s="33">
        <v>-11.209375</v>
      </c>
      <c r="CK1202" s="33">
        <v>-4.3959903999999996</v>
      </c>
      <c r="CL1202" s="33">
        <v>0.65813350999999998</v>
      </c>
      <c r="CM1202" s="33">
        <v>12.283689000000001</v>
      </c>
      <c r="CN1202" s="33">
        <v>8.6495686000000003</v>
      </c>
      <c r="CO1202" s="33">
        <v>13.654107</v>
      </c>
      <c r="CP1202" s="33">
        <v>1.0081066000000001</v>
      </c>
      <c r="CQ1202" s="33">
        <v>-0.96545064000000003</v>
      </c>
      <c r="CR1202" s="33">
        <v>3.9826709999999999</v>
      </c>
      <c r="CS1202" s="33">
        <v>4.4583868999999998</v>
      </c>
      <c r="CT1202" s="33">
        <v>5.2915225000000001</v>
      </c>
      <c r="CU1202" s="33">
        <v>6.1936498000000002</v>
      </c>
      <c r="CV1202" s="33">
        <v>6.54772</v>
      </c>
      <c r="CW1202" s="33">
        <v>3.7061698000000001</v>
      </c>
      <c r="CX1202" s="33">
        <v>7.3441416000000004</v>
      </c>
      <c r="CY1202" s="33">
        <v>8.8524577000000004</v>
      </c>
      <c r="CZ1202" s="33">
        <v>12.375048</v>
      </c>
      <c r="DA1202" s="33">
        <v>8.3036417</v>
      </c>
      <c r="DB1202" s="33">
        <v>5.3022964999999997</v>
      </c>
      <c r="DC1202" s="33">
        <v>-8.3237848999999997</v>
      </c>
      <c r="DD1202" s="33">
        <v>-6.6412488999999999</v>
      </c>
      <c r="DE1202" s="33">
        <v>-1.4869626</v>
      </c>
      <c r="DF1202" s="33">
        <v>-3.3767288999999998</v>
      </c>
      <c r="DG1202" s="33">
        <v>-7.8419740999999998</v>
      </c>
      <c r="DH1202" s="33">
        <v>-7.5090947000000003</v>
      </c>
      <c r="DI1202" s="33">
        <v>1.4977020000000001E-2</v>
      </c>
      <c r="DJ1202" s="33">
        <v>4.8584101999999998</v>
      </c>
      <c r="DK1202" s="33">
        <v>16.706173</v>
      </c>
      <c r="DL1202" s="33">
        <v>12.446548</v>
      </c>
      <c r="DM1202" s="33">
        <v>16.999088</v>
      </c>
      <c r="DN1202" s="33">
        <v>4.6636826999999998</v>
      </c>
      <c r="DO1202" s="33">
        <v>2.8412275999999999</v>
      </c>
      <c r="DP1202" s="33">
        <v>8.3811161999999992</v>
      </c>
      <c r="DQ1202" s="33">
        <v>9.0257442999999995</v>
      </c>
      <c r="DR1202" s="33">
        <v>9.8905291999999996</v>
      </c>
      <c r="DS1202" s="33">
        <v>10.623068</v>
      </c>
      <c r="DT1202" s="33">
        <v>10.765083000000001</v>
      </c>
      <c r="DU1202" s="33">
        <v>7.2634423000000004</v>
      </c>
      <c r="DV1202" s="33">
        <v>10.708415</v>
      </c>
      <c r="DW1202" s="33">
        <v>12.333178</v>
      </c>
      <c r="DX1202" s="33">
        <v>15.650821000000001</v>
      </c>
      <c r="DY1202" s="33">
        <v>11.686780000000001</v>
      </c>
      <c r="DZ1202" s="33">
        <v>9.4396170000000001</v>
      </c>
      <c r="EA1202" s="33">
        <v>-5.3387383000000002</v>
      </c>
      <c r="EB1202" s="33">
        <v>-3.0752104</v>
      </c>
      <c r="EC1202" s="33">
        <v>3.3033869999999999</v>
      </c>
      <c r="ED1202" s="33">
        <v>1.7026654000000001</v>
      </c>
      <c r="EE1202" s="33">
        <v>-2.6311949000000001</v>
      </c>
      <c r="EF1202" s="33">
        <v>-2.1664770999999998</v>
      </c>
      <c r="EG1202" s="33">
        <v>6.3837134000000004</v>
      </c>
      <c r="EH1202" s="33">
        <v>10.922943</v>
      </c>
      <c r="EI1202" s="33">
        <v>23.091539000000001</v>
      </c>
      <c r="EJ1202" s="33">
        <v>17.928782999999999</v>
      </c>
      <c r="EK1202" s="33">
        <v>21.828710000000001</v>
      </c>
      <c r="EL1202" s="33">
        <v>9.9417539000000001</v>
      </c>
      <c r="EM1202" s="33">
        <v>8.3374664000000003</v>
      </c>
      <c r="EN1202" s="33">
        <v>14.731773</v>
      </c>
      <c r="EO1202" s="33">
        <v>15.620283000000001</v>
      </c>
      <c r="EP1202" s="33">
        <v>16.530764999999999</v>
      </c>
      <c r="EQ1202" s="33">
        <v>17.018445</v>
      </c>
      <c r="ER1202" s="33">
        <v>16.854285000000001</v>
      </c>
      <c r="ES1202" s="33">
        <v>69.291578000000001</v>
      </c>
      <c r="ET1202" s="33">
        <v>67.734695000000002</v>
      </c>
      <c r="EU1202" s="33">
        <v>66.955448000000004</v>
      </c>
      <c r="EV1202" s="33">
        <v>66.855760000000004</v>
      </c>
      <c r="EW1202" s="33">
        <v>65.985114999999993</v>
      </c>
      <c r="EX1202" s="33">
        <v>65.562872999999996</v>
      </c>
      <c r="EY1202" s="33">
        <v>67.740003000000002</v>
      </c>
      <c r="EZ1202" s="33">
        <v>72.795406999999997</v>
      </c>
      <c r="FA1202" s="33">
        <v>77.926402999999993</v>
      </c>
      <c r="FB1202" s="33">
        <v>81.515219000000002</v>
      </c>
      <c r="FC1202" s="33">
        <v>86</v>
      </c>
      <c r="FD1202" s="33">
        <v>89.226951999999997</v>
      </c>
      <c r="FE1202" s="33">
        <v>91.867992000000001</v>
      </c>
      <c r="FF1202" s="33">
        <v>93.434963999999994</v>
      </c>
      <c r="FG1202" s="33">
        <v>94.767843999999997</v>
      </c>
      <c r="FH1202" s="33">
        <v>96.306290000000004</v>
      </c>
      <c r="FI1202" s="33">
        <v>96.106779000000003</v>
      </c>
      <c r="FJ1202" s="33">
        <v>96.136647999999994</v>
      </c>
      <c r="FK1202" s="33">
        <v>95.153824</v>
      </c>
      <c r="FL1202" s="33">
        <v>92.246257</v>
      </c>
      <c r="FM1202" s="33">
        <v>85.776858000000004</v>
      </c>
      <c r="FN1202" s="33">
        <v>81.558620000000005</v>
      </c>
      <c r="FO1202" s="33">
        <v>79.112962999999993</v>
      </c>
      <c r="FP1202" s="33">
        <v>77.532375999999999</v>
      </c>
      <c r="FQ1202" s="33">
        <v>63.551580000000001</v>
      </c>
      <c r="FR1202" s="82">
        <v>6.2417619999999996</v>
      </c>
      <c r="FS1202">
        <v>1</v>
      </c>
    </row>
    <row r="1203" spans="1:175" x14ac:dyDescent="0.2">
      <c r="A1203" s="18" t="s">
        <v>197</v>
      </c>
      <c r="B1203" s="27" t="s">
        <v>193</v>
      </c>
      <c r="C1203" s="27">
        <v>42905</v>
      </c>
      <c r="D1203" s="33">
        <v>90</v>
      </c>
      <c r="E1203" s="33">
        <v>109.42048</v>
      </c>
      <c r="F1203" s="33">
        <v>106.71543</v>
      </c>
      <c r="G1203" s="33">
        <v>107.42813</v>
      </c>
      <c r="H1203" s="33">
        <v>118.95343</v>
      </c>
      <c r="I1203" s="33">
        <v>139.91235</v>
      </c>
      <c r="J1203" s="33">
        <v>176.49188000000001</v>
      </c>
      <c r="K1203" s="33">
        <v>191.39078000000001</v>
      </c>
      <c r="L1203" s="33">
        <v>204.94087999999999</v>
      </c>
      <c r="M1203" s="33">
        <v>217.74530999999999</v>
      </c>
      <c r="N1203" s="33">
        <v>224.33266</v>
      </c>
      <c r="O1203" s="33">
        <v>236.01286999999999</v>
      </c>
      <c r="P1203" s="33">
        <v>224.37904</v>
      </c>
      <c r="Q1203" s="33">
        <v>199.92902000000001</v>
      </c>
      <c r="R1203" s="33">
        <v>198.20248000000001</v>
      </c>
      <c r="S1203" s="33">
        <v>184.18905000000001</v>
      </c>
      <c r="T1203" s="33">
        <v>174.40146999999999</v>
      </c>
      <c r="U1203" s="33">
        <v>165.52985000000001</v>
      </c>
      <c r="V1203" s="33">
        <v>147.71176</v>
      </c>
      <c r="W1203" s="33">
        <v>148.14903000000001</v>
      </c>
      <c r="X1203" s="33">
        <v>150.92183</v>
      </c>
      <c r="Y1203" s="33">
        <v>148.90020000000001</v>
      </c>
      <c r="Z1203" s="33">
        <v>142.50488000000001</v>
      </c>
      <c r="AA1203" s="33">
        <v>131.86345</v>
      </c>
      <c r="AB1203" s="33">
        <v>126.62854</v>
      </c>
      <c r="AC1203" s="33">
        <v>-6.0192813999999997</v>
      </c>
      <c r="AD1203" s="33">
        <v>-10.812886000000001</v>
      </c>
      <c r="AE1203" s="33">
        <v>-15.621459</v>
      </c>
      <c r="AF1203" s="33">
        <v>-4.6861408999999998</v>
      </c>
      <c r="AG1203" s="33">
        <v>0.45710933999999998</v>
      </c>
      <c r="AH1203" s="33">
        <v>17.263231999999999</v>
      </c>
      <c r="AI1203" s="33">
        <v>-3.2410942999999999</v>
      </c>
      <c r="AJ1203" s="33">
        <v>-22.937360999999999</v>
      </c>
      <c r="AK1203" s="33">
        <v>-17.493326</v>
      </c>
      <c r="AL1203" s="33">
        <v>-12.601236</v>
      </c>
      <c r="AM1203" s="33">
        <v>-7.0205425000000004</v>
      </c>
      <c r="AN1203" s="33">
        <v>-10.024010000000001</v>
      </c>
      <c r="AO1203" s="33">
        <v>-1.0152226</v>
      </c>
      <c r="AP1203" s="33">
        <v>-9.7148474999999994</v>
      </c>
      <c r="AQ1203" s="33">
        <v>4.4730821000000001</v>
      </c>
      <c r="AR1203" s="33">
        <v>3.9125093999999998</v>
      </c>
      <c r="AS1203" s="33">
        <v>3.1710037999999998</v>
      </c>
      <c r="AT1203" s="33">
        <v>-5.351515</v>
      </c>
      <c r="AU1203" s="33">
        <v>-11.493828000000001</v>
      </c>
      <c r="AV1203" s="33">
        <v>-15.356223</v>
      </c>
      <c r="AW1203" s="33">
        <v>-12.706918</v>
      </c>
      <c r="AX1203" s="33">
        <v>-15.632709</v>
      </c>
      <c r="AY1203" s="33">
        <v>-19.214020999999999</v>
      </c>
      <c r="AZ1203" s="33">
        <v>-16.323913999999998</v>
      </c>
      <c r="BA1203" s="33">
        <v>-2.4643660999999999</v>
      </c>
      <c r="BB1203" s="33">
        <v>-6.9649371000000002</v>
      </c>
      <c r="BC1203" s="33">
        <v>-11.233489000000001</v>
      </c>
      <c r="BD1203" s="33">
        <v>-0.98535620000000002</v>
      </c>
      <c r="BE1203" s="33">
        <v>3.5692404</v>
      </c>
      <c r="BF1203" s="33">
        <v>21.322697000000002</v>
      </c>
      <c r="BG1203" s="33">
        <v>2.4250568000000001</v>
      </c>
      <c r="BH1203" s="33">
        <v>-17.617097000000001</v>
      </c>
      <c r="BI1203" s="33">
        <v>-11.870438</v>
      </c>
      <c r="BJ1203" s="33">
        <v>-7.1540442000000004</v>
      </c>
      <c r="BK1203" s="33">
        <v>-0.55261393999999997</v>
      </c>
      <c r="BL1203" s="33">
        <v>-3.7092952000000001</v>
      </c>
      <c r="BM1203" s="33">
        <v>5.9389249</v>
      </c>
      <c r="BN1203" s="33">
        <v>-2.5241357</v>
      </c>
      <c r="BO1203" s="33">
        <v>10.540813</v>
      </c>
      <c r="BP1203" s="33">
        <v>9.260192</v>
      </c>
      <c r="BQ1203" s="33">
        <v>7.9352498000000002</v>
      </c>
      <c r="BR1203" s="33">
        <v>-0.97873756999999995</v>
      </c>
      <c r="BS1203" s="33">
        <v>-7.3906907999999998</v>
      </c>
      <c r="BT1203" s="33">
        <v>-10.949907</v>
      </c>
      <c r="BU1203" s="33">
        <v>-8.4046687000000002</v>
      </c>
      <c r="BV1203" s="33">
        <v>-10.715467</v>
      </c>
      <c r="BW1203" s="33">
        <v>-12.706272999999999</v>
      </c>
      <c r="BX1203" s="33">
        <v>-10.037905</v>
      </c>
      <c r="BY1203" s="33">
        <v>-2.2425800000000001E-3</v>
      </c>
      <c r="BZ1203" s="33">
        <v>-4.2998595000000002</v>
      </c>
      <c r="CA1203" s="33">
        <v>-8.1943941000000002</v>
      </c>
      <c r="CB1203" s="33">
        <v>1.577796</v>
      </c>
      <c r="CC1203" s="33">
        <v>5.7246927999999997</v>
      </c>
      <c r="CD1203" s="33">
        <v>24.134270000000001</v>
      </c>
      <c r="CE1203" s="33">
        <v>6.3494158000000001</v>
      </c>
      <c r="CF1203" s="33">
        <v>-13.932299</v>
      </c>
      <c r="CG1203" s="33">
        <v>-7.9760426999999998</v>
      </c>
      <c r="CH1203" s="33">
        <v>-3.3813355</v>
      </c>
      <c r="CI1203" s="33">
        <v>3.9270537000000001</v>
      </c>
      <c r="CJ1203" s="33">
        <v>0.66425716999999995</v>
      </c>
      <c r="CK1203" s="33">
        <v>10.755345999999999</v>
      </c>
      <c r="CL1203" s="33">
        <v>2.4561293000000002</v>
      </c>
      <c r="CM1203" s="33">
        <v>14.743304</v>
      </c>
      <c r="CN1203" s="33">
        <v>12.963981</v>
      </c>
      <c r="CO1203" s="33">
        <v>11.234952</v>
      </c>
      <c r="CP1203" s="33">
        <v>2.0498346999999999</v>
      </c>
      <c r="CQ1203" s="33">
        <v>-4.5488705999999999</v>
      </c>
      <c r="CR1203" s="33">
        <v>-7.8981056000000001</v>
      </c>
      <c r="CS1203" s="33">
        <v>-5.4249438999999997</v>
      </c>
      <c r="CT1203" s="33">
        <v>-7.3098006</v>
      </c>
      <c r="CU1203" s="33">
        <v>-8.1990271000000003</v>
      </c>
      <c r="CV1203" s="33">
        <v>-5.6842341000000003</v>
      </c>
      <c r="CW1203" s="33">
        <v>2.4598808999999999</v>
      </c>
      <c r="CX1203" s="33">
        <v>-1.634782</v>
      </c>
      <c r="CY1203" s="33">
        <v>-5.1552996000000002</v>
      </c>
      <c r="CZ1203" s="33">
        <v>4.1409482000000004</v>
      </c>
      <c r="DA1203" s="33">
        <v>7.8801452999999997</v>
      </c>
      <c r="DB1203" s="33">
        <v>26.945841999999999</v>
      </c>
      <c r="DC1203" s="33">
        <v>10.273775000000001</v>
      </c>
      <c r="DD1203" s="33">
        <v>-10.2475</v>
      </c>
      <c r="DE1203" s="33">
        <v>-4.0816473999999996</v>
      </c>
      <c r="DF1203" s="33">
        <v>0.39137321000000003</v>
      </c>
      <c r="DG1203" s="33">
        <v>8.4067212999999992</v>
      </c>
      <c r="DH1203" s="33">
        <v>5.0378094999999998</v>
      </c>
      <c r="DI1203" s="33">
        <v>15.571768</v>
      </c>
      <c r="DJ1203" s="33">
        <v>7.4363944000000002</v>
      </c>
      <c r="DK1203" s="33">
        <v>18.945796000000001</v>
      </c>
      <c r="DL1203" s="33">
        <v>16.667769</v>
      </c>
      <c r="DM1203" s="33">
        <v>14.534654</v>
      </c>
      <c r="DN1203" s="33">
        <v>5.0784070000000003</v>
      </c>
      <c r="DO1203" s="33">
        <v>-1.7070502999999999</v>
      </c>
      <c r="DP1203" s="33">
        <v>-4.8463042999999999</v>
      </c>
      <c r="DQ1203" s="33">
        <v>-2.4452191000000001</v>
      </c>
      <c r="DR1203" s="33">
        <v>-3.9041342000000001</v>
      </c>
      <c r="DS1203" s="33">
        <v>-3.6917810000000002</v>
      </c>
      <c r="DT1203" s="33">
        <v>-1.3305635</v>
      </c>
      <c r="DU1203" s="33">
        <v>6.0147962000000001</v>
      </c>
      <c r="DV1203" s="33">
        <v>2.2131666999999999</v>
      </c>
      <c r="DW1203" s="33">
        <v>-0.76732971000000005</v>
      </c>
      <c r="DX1203" s="33">
        <v>7.8417327999999999</v>
      </c>
      <c r="DY1203" s="33">
        <v>10.992276</v>
      </c>
      <c r="DZ1203" s="33">
        <v>31.005306999999998</v>
      </c>
      <c r="EA1203" s="33">
        <v>15.939926</v>
      </c>
      <c r="EB1203" s="33">
        <v>-4.9272361</v>
      </c>
      <c r="EC1203" s="33">
        <v>1.5412409</v>
      </c>
      <c r="ED1203" s="33">
        <v>5.8385654000000002</v>
      </c>
      <c r="EE1203" s="33">
        <v>14.874650000000001</v>
      </c>
      <c r="EF1203" s="33">
        <v>11.352525</v>
      </c>
      <c r="EG1203" s="33">
        <v>22.525915000000001</v>
      </c>
      <c r="EH1203" s="33">
        <v>14.627105999999999</v>
      </c>
      <c r="EI1203" s="33">
        <v>25.013525999999999</v>
      </c>
      <c r="EJ1203" s="33">
        <v>22.015452</v>
      </c>
      <c r="EK1203" s="33">
        <v>19.2989</v>
      </c>
      <c r="EL1203" s="33">
        <v>9.4511844000000007</v>
      </c>
      <c r="EM1203" s="33">
        <v>2.3960867000000001</v>
      </c>
      <c r="EN1203" s="33">
        <v>-0.43998799999999999</v>
      </c>
      <c r="EO1203" s="33">
        <v>1.8570302999999999</v>
      </c>
      <c r="EP1203" s="33">
        <v>1.0131072999999999</v>
      </c>
      <c r="EQ1203" s="33">
        <v>2.8159664000000002</v>
      </c>
      <c r="ER1203" s="33">
        <v>4.9554453000000001</v>
      </c>
      <c r="ES1203" s="33">
        <v>80.036473000000001</v>
      </c>
      <c r="ET1203" s="33">
        <v>78.954268999999996</v>
      </c>
      <c r="EU1203" s="33">
        <v>77.129594999999995</v>
      </c>
      <c r="EV1203" s="33">
        <v>76.703614000000002</v>
      </c>
      <c r="EW1203" s="33">
        <v>76.918282000000005</v>
      </c>
      <c r="EX1203" s="33">
        <v>76.660400999999993</v>
      </c>
      <c r="EY1203" s="33">
        <v>77.281260000000003</v>
      </c>
      <c r="EZ1203" s="33">
        <v>79.958073999999996</v>
      </c>
      <c r="FA1203" s="33">
        <v>82.151000999999994</v>
      </c>
      <c r="FB1203" s="33">
        <v>88.159267999999997</v>
      </c>
      <c r="FC1203" s="33">
        <v>92.359739000000005</v>
      </c>
      <c r="FD1203" s="33">
        <v>96</v>
      </c>
      <c r="FE1203" s="33">
        <v>98.233846999999997</v>
      </c>
      <c r="FF1203" s="33">
        <v>100.40732</v>
      </c>
      <c r="FG1203" s="33">
        <v>101.98509</v>
      </c>
      <c r="FH1203" s="33">
        <v>103.55274</v>
      </c>
      <c r="FI1203" s="33">
        <v>104.96858</v>
      </c>
      <c r="FJ1203" s="33">
        <v>104.03474</v>
      </c>
      <c r="FK1203" s="33">
        <v>101.17983</v>
      </c>
      <c r="FL1203" s="33">
        <v>94.467253999999997</v>
      </c>
      <c r="FM1203" s="33">
        <v>88.376046000000002</v>
      </c>
      <c r="FN1203" s="33">
        <v>83.199355999999995</v>
      </c>
      <c r="FO1203" s="33">
        <v>81.479792000000003</v>
      </c>
      <c r="FP1203" s="33">
        <v>80.219605999999999</v>
      </c>
      <c r="FQ1203" s="33">
        <v>62.205100000000002</v>
      </c>
      <c r="FR1203" s="82">
        <v>6.2512020000000001</v>
      </c>
      <c r="FS1203">
        <v>1</v>
      </c>
    </row>
    <row r="1204" spans="1:175" x14ac:dyDescent="0.2">
      <c r="A1204" s="18" t="s">
        <v>197</v>
      </c>
      <c r="B1204" s="27" t="s">
        <v>193</v>
      </c>
      <c r="C1204" s="27">
        <v>42906</v>
      </c>
      <c r="D1204" s="33">
        <v>90</v>
      </c>
      <c r="E1204" s="33">
        <v>126.79228999999999</v>
      </c>
      <c r="F1204" s="33">
        <v>121.86171</v>
      </c>
      <c r="G1204" s="33">
        <v>120.90698999999999</v>
      </c>
      <c r="H1204" s="33">
        <v>124.50579</v>
      </c>
      <c r="I1204" s="33">
        <v>147.32373999999999</v>
      </c>
      <c r="J1204" s="33">
        <v>183.20196999999999</v>
      </c>
      <c r="K1204" s="33">
        <v>201.08774</v>
      </c>
      <c r="L1204" s="33">
        <v>220.77619999999999</v>
      </c>
      <c r="M1204" s="33">
        <v>235.17155</v>
      </c>
      <c r="N1204" s="33">
        <v>244.63810000000001</v>
      </c>
      <c r="O1204" s="33">
        <v>257.68714</v>
      </c>
      <c r="P1204" s="33">
        <v>235.74891</v>
      </c>
      <c r="Q1204" s="33">
        <v>212.58581000000001</v>
      </c>
      <c r="R1204" s="33">
        <v>210.90583000000001</v>
      </c>
      <c r="S1204" s="33">
        <v>193.65029999999999</v>
      </c>
      <c r="T1204" s="33">
        <v>177.39013</v>
      </c>
      <c r="U1204" s="33">
        <v>163.42075</v>
      </c>
      <c r="V1204" s="33">
        <v>152.03041999999999</v>
      </c>
      <c r="W1204" s="33">
        <v>152.14305999999999</v>
      </c>
      <c r="X1204" s="33">
        <v>154.12501</v>
      </c>
      <c r="Y1204" s="33">
        <v>151.76956000000001</v>
      </c>
      <c r="Z1204" s="33">
        <v>144.73625000000001</v>
      </c>
      <c r="AA1204" s="33">
        <v>137.41380000000001</v>
      </c>
      <c r="AB1204" s="33">
        <v>127.59623999999999</v>
      </c>
      <c r="AC1204" s="33">
        <v>-12.27778</v>
      </c>
      <c r="AD1204" s="33">
        <v>-13.403359</v>
      </c>
      <c r="AE1204" s="33">
        <v>-11.362306999999999</v>
      </c>
      <c r="AF1204" s="33">
        <v>-13.917425</v>
      </c>
      <c r="AG1204" s="33">
        <v>-6.1202510999999999</v>
      </c>
      <c r="AH1204" s="33">
        <v>5.0928019000000004</v>
      </c>
      <c r="AI1204" s="33">
        <v>-4.4768724000000004</v>
      </c>
      <c r="AJ1204" s="33">
        <v>-17.24567</v>
      </c>
      <c r="AK1204" s="33">
        <v>-4.5598426999999999</v>
      </c>
      <c r="AL1204" s="33">
        <v>9.0494807999999995</v>
      </c>
      <c r="AM1204" s="33">
        <v>13.070988</v>
      </c>
      <c r="AN1204" s="33">
        <v>4.704987</v>
      </c>
      <c r="AO1204" s="33">
        <v>8.6137394</v>
      </c>
      <c r="AP1204" s="33">
        <v>12.837218</v>
      </c>
      <c r="AQ1204" s="33">
        <v>17.019276000000001</v>
      </c>
      <c r="AR1204" s="33">
        <v>7.2930976999999997</v>
      </c>
      <c r="AS1204" s="33">
        <v>-2.7098019999999998</v>
      </c>
      <c r="AT1204" s="33">
        <v>-3.8622421999999998</v>
      </c>
      <c r="AU1204" s="33">
        <v>-4.3294702000000003</v>
      </c>
      <c r="AV1204" s="33">
        <v>-9.3436743</v>
      </c>
      <c r="AW1204" s="33">
        <v>-14.127922</v>
      </c>
      <c r="AX1204" s="33">
        <v>-16.674327000000002</v>
      </c>
      <c r="AY1204" s="33">
        <v>-13.013691</v>
      </c>
      <c r="AZ1204" s="33">
        <v>-15.305460999999999</v>
      </c>
      <c r="BA1204" s="33">
        <v>-8.5374090999999996</v>
      </c>
      <c r="BB1204" s="33">
        <v>-9.6505468000000008</v>
      </c>
      <c r="BC1204" s="33">
        <v>-7.4620435000000001</v>
      </c>
      <c r="BD1204" s="33">
        <v>-10.756043</v>
      </c>
      <c r="BE1204" s="33">
        <v>-2.7861118999999999</v>
      </c>
      <c r="BF1204" s="33">
        <v>8.9078531999999999</v>
      </c>
      <c r="BG1204" s="33">
        <v>-0.48100829000000001</v>
      </c>
      <c r="BH1204" s="33">
        <v>-12.931834</v>
      </c>
      <c r="BI1204" s="33">
        <v>-0.76285554</v>
      </c>
      <c r="BJ1204" s="33">
        <v>16.135234000000001</v>
      </c>
      <c r="BK1204" s="33">
        <v>21.402826000000001</v>
      </c>
      <c r="BL1204" s="33">
        <v>11.426239000000001</v>
      </c>
      <c r="BM1204" s="33">
        <v>15.11528</v>
      </c>
      <c r="BN1204" s="33">
        <v>18.543686999999998</v>
      </c>
      <c r="BO1204" s="33">
        <v>23.704896000000002</v>
      </c>
      <c r="BP1204" s="33">
        <v>13.308196000000001</v>
      </c>
      <c r="BQ1204" s="33">
        <v>2.6390085000000001</v>
      </c>
      <c r="BR1204" s="33">
        <v>1.250151</v>
      </c>
      <c r="BS1204" s="33">
        <v>-2.856678E-2</v>
      </c>
      <c r="BT1204" s="33">
        <v>-5.3930221999999999</v>
      </c>
      <c r="BU1204" s="33">
        <v>-9.5144166999999999</v>
      </c>
      <c r="BV1204" s="33">
        <v>-11.58933</v>
      </c>
      <c r="BW1204" s="33">
        <v>-7.3810662999999996</v>
      </c>
      <c r="BX1204" s="33">
        <v>-10.066746999999999</v>
      </c>
      <c r="BY1204" s="33">
        <v>-5.9468398000000002</v>
      </c>
      <c r="BZ1204" s="33">
        <v>-7.0513605999999998</v>
      </c>
      <c r="CA1204" s="33">
        <v>-4.7607327000000002</v>
      </c>
      <c r="CB1204" s="33">
        <v>-8.5664797000000004</v>
      </c>
      <c r="CC1204" s="33">
        <v>-0.47689714999999999</v>
      </c>
      <c r="CD1204" s="33">
        <v>11.550146</v>
      </c>
      <c r="CE1204" s="33">
        <v>2.2865150000000001</v>
      </c>
      <c r="CF1204" s="33">
        <v>-9.9440831999999997</v>
      </c>
      <c r="CG1204" s="33">
        <v>1.8669262</v>
      </c>
      <c r="CH1204" s="33">
        <v>21.042805000000001</v>
      </c>
      <c r="CI1204" s="33">
        <v>27.173431000000001</v>
      </c>
      <c r="CJ1204" s="33">
        <v>16.081358000000002</v>
      </c>
      <c r="CK1204" s="33">
        <v>19.618227000000001</v>
      </c>
      <c r="CL1204" s="33">
        <v>22.49597</v>
      </c>
      <c r="CM1204" s="33">
        <v>28.335336999999999</v>
      </c>
      <c r="CN1204" s="33">
        <v>17.474236000000001</v>
      </c>
      <c r="CO1204" s="33">
        <v>6.3435782999999999</v>
      </c>
      <c r="CP1204" s="33">
        <v>4.7909788999999998</v>
      </c>
      <c r="CQ1204" s="33">
        <v>2.9502258000000001</v>
      </c>
      <c r="CR1204" s="33">
        <v>-2.6568127000000001</v>
      </c>
      <c r="CS1204" s="33">
        <v>-6.3191166000000001</v>
      </c>
      <c r="CT1204" s="33">
        <v>-8.0674762999999992</v>
      </c>
      <c r="CU1204" s="33">
        <v>-3.4799278</v>
      </c>
      <c r="CV1204" s="33">
        <v>-6.4384288999999999</v>
      </c>
      <c r="CW1204" s="33">
        <v>-3.3562704999999999</v>
      </c>
      <c r="CX1204" s="33">
        <v>-4.4521743999999996</v>
      </c>
      <c r="CY1204" s="33">
        <v>-2.0594218</v>
      </c>
      <c r="CZ1204" s="33">
        <v>-6.3769162000000001</v>
      </c>
      <c r="DA1204" s="33">
        <v>1.8323176000000001</v>
      </c>
      <c r="DB1204" s="33">
        <v>14.192439</v>
      </c>
      <c r="DC1204" s="33">
        <v>5.0540383000000002</v>
      </c>
      <c r="DD1204" s="33">
        <v>-6.9563328999999996</v>
      </c>
      <c r="DE1204" s="33">
        <v>4.4967078999999996</v>
      </c>
      <c r="DF1204" s="33">
        <v>25.950375999999999</v>
      </c>
      <c r="DG1204" s="33">
        <v>32.944037000000002</v>
      </c>
      <c r="DH1204" s="33">
        <v>20.736477000000001</v>
      </c>
      <c r="DI1204" s="33">
        <v>24.121174</v>
      </c>
      <c r="DJ1204" s="33">
        <v>26.448253000000001</v>
      </c>
      <c r="DK1204" s="33">
        <v>32.965777000000003</v>
      </c>
      <c r="DL1204" s="33">
        <v>21.640274999999999</v>
      </c>
      <c r="DM1204" s="33">
        <v>10.048147999999999</v>
      </c>
      <c r="DN1204" s="33">
        <v>8.3318069000000001</v>
      </c>
      <c r="DO1204" s="33">
        <v>5.9290184000000004</v>
      </c>
      <c r="DP1204" s="33">
        <v>7.9396900000000006E-2</v>
      </c>
      <c r="DQ1204" s="33">
        <v>-3.1238165000000002</v>
      </c>
      <c r="DR1204" s="33">
        <v>-4.5456225999999997</v>
      </c>
      <c r="DS1204" s="33">
        <v>0.42121072999999998</v>
      </c>
      <c r="DT1204" s="33">
        <v>-2.8101112000000001</v>
      </c>
      <c r="DU1204" s="33">
        <v>0.38410016000000002</v>
      </c>
      <c r="DV1204" s="33">
        <v>-0.69936242999999998</v>
      </c>
      <c r="DW1204" s="33">
        <v>1.8408420000000001</v>
      </c>
      <c r="DX1204" s="33">
        <v>-3.2155342</v>
      </c>
      <c r="DY1204" s="33">
        <v>5.1664567999999997</v>
      </c>
      <c r="DZ1204" s="33">
        <v>18.007490000000001</v>
      </c>
      <c r="EA1204" s="33">
        <v>9.0499024000000006</v>
      </c>
      <c r="EB1204" s="33">
        <v>-2.642496</v>
      </c>
      <c r="EC1204" s="33">
        <v>8.2936951000000008</v>
      </c>
      <c r="ED1204" s="33">
        <v>33.036129000000003</v>
      </c>
      <c r="EE1204" s="33">
        <v>41.275874999999999</v>
      </c>
      <c r="EF1204" s="33">
        <v>27.457729</v>
      </c>
      <c r="EG1204" s="33">
        <v>30.622714999999999</v>
      </c>
      <c r="EH1204" s="33">
        <v>32.154721000000002</v>
      </c>
      <c r="EI1204" s="33">
        <v>39.651398</v>
      </c>
      <c r="EJ1204" s="33">
        <v>27.655373000000001</v>
      </c>
      <c r="EK1204" s="33">
        <v>15.396959000000001</v>
      </c>
      <c r="EL1204" s="33">
        <v>13.4442</v>
      </c>
      <c r="EM1204" s="33">
        <v>10.229922</v>
      </c>
      <c r="EN1204" s="33">
        <v>4.0300488999999997</v>
      </c>
      <c r="EO1204" s="33">
        <v>1.4896893</v>
      </c>
      <c r="EP1204" s="33">
        <v>0.53937464999999996</v>
      </c>
      <c r="EQ1204" s="33">
        <v>6.0538350999999997</v>
      </c>
      <c r="ER1204" s="33">
        <v>2.4286034000000001</v>
      </c>
      <c r="ES1204" s="33">
        <v>80.110834999999994</v>
      </c>
      <c r="ET1204" s="33">
        <v>79.182500000000005</v>
      </c>
      <c r="EU1204" s="33">
        <v>77.644926999999996</v>
      </c>
      <c r="EV1204" s="33">
        <v>77.071946999999994</v>
      </c>
      <c r="EW1204" s="33">
        <v>75.580083999999999</v>
      </c>
      <c r="EX1204" s="33">
        <v>74.567758999999995</v>
      </c>
      <c r="EY1204" s="33">
        <v>75.900368999999998</v>
      </c>
      <c r="EZ1204" s="33">
        <v>80.079401000000004</v>
      </c>
      <c r="FA1204" s="33">
        <v>84.012164999999996</v>
      </c>
      <c r="FB1204" s="33">
        <v>89.105667999999994</v>
      </c>
      <c r="FC1204" s="33">
        <v>92.790243000000004</v>
      </c>
      <c r="FD1204" s="33">
        <v>95.080083999999999</v>
      </c>
      <c r="FE1204" s="33">
        <v>97.284560999999997</v>
      </c>
      <c r="FF1204" s="33">
        <v>100.1709</v>
      </c>
      <c r="FG1204" s="33">
        <v>102.46998000000001</v>
      </c>
      <c r="FH1204" s="33">
        <v>103.98376</v>
      </c>
      <c r="FI1204" s="33">
        <v>104.68317999999999</v>
      </c>
      <c r="FJ1204" s="33">
        <v>102.19482000000001</v>
      </c>
      <c r="FK1204" s="33">
        <v>100.14659</v>
      </c>
      <c r="FL1204" s="33">
        <v>94.547529999999995</v>
      </c>
      <c r="FM1204" s="33">
        <v>87.423073000000002</v>
      </c>
      <c r="FN1204" s="33">
        <v>83.459114999999997</v>
      </c>
      <c r="FO1204" s="33">
        <v>80.527591999999999</v>
      </c>
      <c r="FP1204" s="33">
        <v>79.952141999999995</v>
      </c>
      <c r="FQ1204" s="33">
        <v>58.671280000000003</v>
      </c>
      <c r="FR1204" s="82">
        <v>6.8372719999999996</v>
      </c>
      <c r="FS1204">
        <v>1</v>
      </c>
    </row>
    <row r="1205" spans="1:175" x14ac:dyDescent="0.2">
      <c r="A1205" s="18" t="s">
        <v>197</v>
      </c>
      <c r="B1205" s="27" t="s">
        <v>193</v>
      </c>
      <c r="C1205" s="27">
        <v>42908</v>
      </c>
      <c r="D1205" s="33">
        <v>90</v>
      </c>
      <c r="E1205" s="33">
        <v>118.58678999999999</v>
      </c>
      <c r="F1205" s="33">
        <v>112.43604000000001</v>
      </c>
      <c r="G1205" s="33">
        <v>113.47102</v>
      </c>
      <c r="H1205" s="33">
        <v>127.08605</v>
      </c>
      <c r="I1205" s="33">
        <v>160.25403</v>
      </c>
      <c r="J1205" s="33">
        <v>185.62961000000001</v>
      </c>
      <c r="K1205" s="33">
        <v>200.49352999999999</v>
      </c>
      <c r="L1205" s="33">
        <v>215.89063999999999</v>
      </c>
      <c r="M1205" s="33">
        <v>230.19311999999999</v>
      </c>
      <c r="N1205" s="33">
        <v>229.44624999999999</v>
      </c>
      <c r="O1205" s="33">
        <v>234.89891</v>
      </c>
      <c r="P1205" s="33">
        <v>227.23564999999999</v>
      </c>
      <c r="Q1205" s="33">
        <v>195.51994999999999</v>
      </c>
      <c r="R1205" s="33">
        <v>188.84988000000001</v>
      </c>
      <c r="S1205" s="33">
        <v>169.90459999999999</v>
      </c>
      <c r="T1205" s="33">
        <v>153.35672</v>
      </c>
      <c r="U1205" s="33">
        <v>150.53949</v>
      </c>
      <c r="V1205" s="33">
        <v>140.70846</v>
      </c>
      <c r="W1205" s="33">
        <v>139.75783000000001</v>
      </c>
      <c r="X1205" s="33">
        <v>141.67771999999999</v>
      </c>
      <c r="Y1205" s="33">
        <v>140.4297</v>
      </c>
      <c r="Z1205" s="33">
        <v>132.59294</v>
      </c>
      <c r="AA1205" s="33">
        <v>123.67192</v>
      </c>
      <c r="AB1205" s="33">
        <v>116.54819000000001</v>
      </c>
      <c r="AC1205" s="33">
        <v>-22.743603</v>
      </c>
      <c r="AD1205" s="33">
        <v>-26.233473</v>
      </c>
      <c r="AE1205" s="33">
        <v>-25.405479</v>
      </c>
      <c r="AF1205" s="33">
        <v>-12.424925</v>
      </c>
      <c r="AG1205" s="33">
        <v>9.0357620999999995</v>
      </c>
      <c r="AH1205" s="33">
        <v>16.704255</v>
      </c>
      <c r="AI1205" s="33">
        <v>0.93577725</v>
      </c>
      <c r="AJ1205" s="33">
        <v>-7.3516801000000003</v>
      </c>
      <c r="AK1205" s="33">
        <v>5.3794275999999996</v>
      </c>
      <c r="AL1205" s="33">
        <v>-5.3050911999999997</v>
      </c>
      <c r="AM1205" s="33">
        <v>-5.0763629999999997</v>
      </c>
      <c r="AN1205" s="33">
        <v>-1.7965164</v>
      </c>
      <c r="AO1205" s="33">
        <v>-16.455442000000001</v>
      </c>
      <c r="AP1205" s="33">
        <v>-26.041523000000002</v>
      </c>
      <c r="AQ1205" s="33">
        <v>-22.678028999999999</v>
      </c>
      <c r="AR1205" s="33">
        <v>-29.509084999999999</v>
      </c>
      <c r="AS1205" s="33">
        <v>-20.947782</v>
      </c>
      <c r="AT1205" s="33">
        <v>-17.451430999999999</v>
      </c>
      <c r="AU1205" s="33">
        <v>-24.102388999999999</v>
      </c>
      <c r="AV1205" s="33">
        <v>-22.299045</v>
      </c>
      <c r="AW1205" s="33">
        <v>-19.531352999999999</v>
      </c>
      <c r="AX1205" s="33">
        <v>-22.962966000000002</v>
      </c>
      <c r="AY1205" s="33">
        <v>-24.743393000000001</v>
      </c>
      <c r="AZ1205" s="33">
        <v>-25.590001999999998</v>
      </c>
      <c r="BA1205" s="33">
        <v>-18.872947</v>
      </c>
      <c r="BB1205" s="33">
        <v>-22.260037000000001</v>
      </c>
      <c r="BC1205" s="33">
        <v>-21.446169000000001</v>
      </c>
      <c r="BD1205" s="33">
        <v>-9.0929091999999994</v>
      </c>
      <c r="BE1205" s="33">
        <v>12.347872000000001</v>
      </c>
      <c r="BF1205" s="33">
        <v>20.39451</v>
      </c>
      <c r="BG1205" s="33">
        <v>4.1518189000000003</v>
      </c>
      <c r="BH1205" s="33">
        <v>-2.5477026999999999</v>
      </c>
      <c r="BI1205" s="33">
        <v>10.097258</v>
      </c>
      <c r="BJ1205" s="33">
        <v>-0.35492234</v>
      </c>
      <c r="BK1205" s="33">
        <v>-0.14404357000000001</v>
      </c>
      <c r="BL1205" s="33">
        <v>3.4346409000000002</v>
      </c>
      <c r="BM1205" s="33">
        <v>-9.7580893</v>
      </c>
      <c r="BN1205" s="33">
        <v>-18.849822</v>
      </c>
      <c r="BO1205" s="33">
        <v>-15.793265</v>
      </c>
      <c r="BP1205" s="33">
        <v>-22.757681000000002</v>
      </c>
      <c r="BQ1205" s="33">
        <v>-14.839262</v>
      </c>
      <c r="BR1205" s="33">
        <v>-11.930104</v>
      </c>
      <c r="BS1205" s="33">
        <v>-18.946048999999999</v>
      </c>
      <c r="BT1205" s="33">
        <v>-16.702027999999999</v>
      </c>
      <c r="BU1205" s="33">
        <v>-14.063084</v>
      </c>
      <c r="BV1205" s="33">
        <v>-17.639184</v>
      </c>
      <c r="BW1205" s="33">
        <v>-19.083666000000001</v>
      </c>
      <c r="BX1205" s="33">
        <v>-20.082937000000001</v>
      </c>
      <c r="BY1205" s="33">
        <v>-16.192142</v>
      </c>
      <c r="BZ1205" s="33">
        <v>-19.508047000000001</v>
      </c>
      <c r="CA1205" s="33">
        <v>-18.703962000000001</v>
      </c>
      <c r="CB1205" s="33">
        <v>-6.7851653000000001</v>
      </c>
      <c r="CC1205" s="33">
        <v>14.641829</v>
      </c>
      <c r="CD1205" s="33">
        <v>22.950368999999998</v>
      </c>
      <c r="CE1205" s="33">
        <v>6.3792396</v>
      </c>
      <c r="CF1205" s="33">
        <v>0.77951740999999997</v>
      </c>
      <c r="CG1205" s="33">
        <v>13.364814000000001</v>
      </c>
      <c r="CH1205" s="33">
        <v>3.0735494999999999</v>
      </c>
      <c r="CI1205" s="33">
        <v>3.2720658999999999</v>
      </c>
      <c r="CJ1205" s="33">
        <v>7.0577245</v>
      </c>
      <c r="CK1205" s="33">
        <v>-5.119523</v>
      </c>
      <c r="CL1205" s="33">
        <v>-13.868873000000001</v>
      </c>
      <c r="CM1205" s="33">
        <v>-11.024899</v>
      </c>
      <c r="CN1205" s="33">
        <v>-18.081678</v>
      </c>
      <c r="CO1205" s="33">
        <v>-10.60852</v>
      </c>
      <c r="CP1205" s="33">
        <v>-8.1060494999999992</v>
      </c>
      <c r="CQ1205" s="33">
        <v>-15.374783000000001</v>
      </c>
      <c r="CR1205" s="33">
        <v>-12.82555</v>
      </c>
      <c r="CS1205" s="33">
        <v>-10.275778000000001</v>
      </c>
      <c r="CT1205" s="33">
        <v>-13.951948</v>
      </c>
      <c r="CU1205" s="33">
        <v>-15.163755999999999</v>
      </c>
      <c r="CV1205" s="33">
        <v>-16.268761000000001</v>
      </c>
      <c r="CW1205" s="33">
        <v>-13.511338</v>
      </c>
      <c r="CX1205" s="33">
        <v>-16.756056999999998</v>
      </c>
      <c r="CY1205" s="33">
        <v>-15.961755999999999</v>
      </c>
      <c r="CZ1205" s="33">
        <v>-4.4774213999999999</v>
      </c>
      <c r="DA1205" s="33">
        <v>16.935784999999999</v>
      </c>
      <c r="DB1205" s="33">
        <v>25.506228</v>
      </c>
      <c r="DC1205" s="33">
        <v>8.6066602000000003</v>
      </c>
      <c r="DD1205" s="33">
        <v>4.1067375000000004</v>
      </c>
      <c r="DE1205" s="33">
        <v>16.632369000000001</v>
      </c>
      <c r="DF1205" s="33">
        <v>6.5020214000000003</v>
      </c>
      <c r="DG1205" s="33">
        <v>6.6881753000000002</v>
      </c>
      <c r="DH1205" s="33">
        <v>10.680808000000001</v>
      </c>
      <c r="DI1205" s="33">
        <v>-0.48095682000000001</v>
      </c>
      <c r="DJ1205" s="33">
        <v>-8.8879230000000007</v>
      </c>
      <c r="DK1205" s="33">
        <v>-6.256532</v>
      </c>
      <c r="DL1205" s="33">
        <v>-13.405676</v>
      </c>
      <c r="DM1205" s="33">
        <v>-6.3777773</v>
      </c>
      <c r="DN1205" s="33">
        <v>-4.2819953000000002</v>
      </c>
      <c r="DO1205" s="33">
        <v>-11.803516999999999</v>
      </c>
      <c r="DP1205" s="33">
        <v>-8.9490725999999992</v>
      </c>
      <c r="DQ1205" s="33">
        <v>-6.4884715000000002</v>
      </c>
      <c r="DR1205" s="33">
        <v>-10.264713</v>
      </c>
      <c r="DS1205" s="33">
        <v>-11.243847000000001</v>
      </c>
      <c r="DT1205" s="33">
        <v>-12.454584000000001</v>
      </c>
      <c r="DU1205" s="33">
        <v>-9.6406822000000005</v>
      </c>
      <c r="DV1205" s="33">
        <v>-12.782621000000001</v>
      </c>
      <c r="DW1205" s="33">
        <v>-12.002446000000001</v>
      </c>
      <c r="DX1205" s="33">
        <v>-1.1454058</v>
      </c>
      <c r="DY1205" s="33">
        <v>20.247895</v>
      </c>
      <c r="DZ1205" s="33">
        <v>29.196483000000001</v>
      </c>
      <c r="EA1205" s="33">
        <v>11.822702</v>
      </c>
      <c r="EB1205" s="33">
        <v>8.9107149000000003</v>
      </c>
      <c r="EC1205" s="33">
        <v>21.350200000000001</v>
      </c>
      <c r="ED1205" s="33">
        <v>11.45219</v>
      </c>
      <c r="EE1205" s="33">
        <v>11.620495</v>
      </c>
      <c r="EF1205" s="33">
        <v>15.911965</v>
      </c>
      <c r="EG1205" s="33">
        <v>6.2163960999999999</v>
      </c>
      <c r="EH1205" s="33">
        <v>-1.6962227000000001</v>
      </c>
      <c r="EI1205" s="33">
        <v>0.62823205000000004</v>
      </c>
      <c r="EJ1205" s="33">
        <v>-6.6542715000000001</v>
      </c>
      <c r="EK1205" s="33">
        <v>-0.26925749999999998</v>
      </c>
      <c r="EL1205" s="33">
        <v>1.2393316000000001</v>
      </c>
      <c r="EM1205" s="33">
        <v>-6.6471757</v>
      </c>
      <c r="EN1205" s="33">
        <v>-3.3520547999999999</v>
      </c>
      <c r="EO1205" s="33">
        <v>-1.0202026</v>
      </c>
      <c r="EP1205" s="33">
        <v>-4.9409305999999997</v>
      </c>
      <c r="EQ1205" s="33">
        <v>-5.5841193999999996</v>
      </c>
      <c r="ER1205" s="33">
        <v>-6.9475195000000003</v>
      </c>
      <c r="ES1205" s="33">
        <v>80.976431000000005</v>
      </c>
      <c r="ET1205" s="33">
        <v>79.073453000000001</v>
      </c>
      <c r="EU1205" s="33">
        <v>77.109290999999999</v>
      </c>
      <c r="EV1205" s="33">
        <v>75.102129000000005</v>
      </c>
      <c r="EW1205" s="33">
        <v>74.448531000000003</v>
      </c>
      <c r="EX1205" s="33">
        <v>73.903593999999998</v>
      </c>
      <c r="EY1205" s="33">
        <v>76.463184999999996</v>
      </c>
      <c r="EZ1205" s="33">
        <v>81.103050999999994</v>
      </c>
      <c r="FA1205" s="33">
        <v>86.845192999999995</v>
      </c>
      <c r="FB1205" s="33">
        <v>91.857708000000002</v>
      </c>
      <c r="FC1205" s="33">
        <v>94.863236999999998</v>
      </c>
      <c r="FD1205" s="33">
        <v>96.741076000000007</v>
      </c>
      <c r="FE1205" s="33">
        <v>98.566738000000001</v>
      </c>
      <c r="FF1205" s="33">
        <v>100.53986</v>
      </c>
      <c r="FG1205" s="33">
        <v>102.58301</v>
      </c>
      <c r="FH1205" s="33">
        <v>103.69240000000001</v>
      </c>
      <c r="FI1205" s="33">
        <v>104.25834</v>
      </c>
      <c r="FJ1205" s="33">
        <v>104.80333</v>
      </c>
      <c r="FK1205" s="33">
        <v>103.56347</v>
      </c>
      <c r="FL1205" s="33">
        <v>95.980214000000004</v>
      </c>
      <c r="FM1205" s="33">
        <v>86.613802000000007</v>
      </c>
      <c r="FN1205" s="33">
        <v>82.300505000000001</v>
      </c>
      <c r="FO1205" s="33">
        <v>79.816601000000006</v>
      </c>
      <c r="FP1205" s="33">
        <v>77.655067000000003</v>
      </c>
      <c r="FQ1205" s="33">
        <v>69.351429999999993</v>
      </c>
      <c r="FR1205" s="82">
        <v>7.8195790000000001</v>
      </c>
      <c r="FS1205">
        <v>1</v>
      </c>
    </row>
    <row r="1206" spans="1:175" x14ac:dyDescent="0.2">
      <c r="A1206" s="18" t="s">
        <v>197</v>
      </c>
      <c r="B1206" s="27" t="s">
        <v>193</v>
      </c>
      <c r="C1206" s="27">
        <v>42909</v>
      </c>
      <c r="D1206" s="33">
        <v>90</v>
      </c>
      <c r="E1206" s="33">
        <v>119.65631999999999</v>
      </c>
      <c r="F1206" s="33">
        <v>114.04626</v>
      </c>
      <c r="G1206" s="33">
        <v>113.02806</v>
      </c>
      <c r="H1206" s="33">
        <v>124.85783000000001</v>
      </c>
      <c r="I1206" s="33">
        <v>139.85624999999999</v>
      </c>
      <c r="J1206" s="33">
        <v>161.61487</v>
      </c>
      <c r="K1206" s="33">
        <v>176.23032000000001</v>
      </c>
      <c r="L1206" s="33">
        <v>202.21357</v>
      </c>
      <c r="M1206" s="33">
        <v>213.59759</v>
      </c>
      <c r="N1206" s="33">
        <v>218.07259999999999</v>
      </c>
      <c r="O1206" s="33">
        <v>227.67183</v>
      </c>
      <c r="P1206" s="33">
        <v>214.42821000000001</v>
      </c>
      <c r="Q1206" s="33">
        <v>184.08525</v>
      </c>
      <c r="R1206" s="33">
        <v>178.31272000000001</v>
      </c>
      <c r="S1206" s="33">
        <v>166.72904</v>
      </c>
      <c r="T1206" s="33">
        <v>156.19902999999999</v>
      </c>
      <c r="U1206" s="33">
        <v>148.41463999999999</v>
      </c>
      <c r="V1206" s="33">
        <v>130.95848000000001</v>
      </c>
      <c r="W1206" s="33">
        <v>135.77283</v>
      </c>
      <c r="X1206" s="33">
        <v>137.19064</v>
      </c>
      <c r="Y1206" s="33">
        <v>132.47817000000001</v>
      </c>
      <c r="Z1206" s="33">
        <v>126.80808</v>
      </c>
      <c r="AA1206" s="33">
        <v>121.18868999999999</v>
      </c>
      <c r="AB1206" s="33">
        <v>112.41203</v>
      </c>
      <c r="AC1206" s="33">
        <v>-19.264365999999999</v>
      </c>
      <c r="AD1206" s="33">
        <v>-22.981728</v>
      </c>
      <c r="AE1206" s="33">
        <v>-24.628394</v>
      </c>
      <c r="AF1206" s="33">
        <v>-14.48991</v>
      </c>
      <c r="AG1206" s="33">
        <v>-6.9576216000000004</v>
      </c>
      <c r="AH1206" s="33">
        <v>3.3795834999999999</v>
      </c>
      <c r="AI1206" s="33">
        <v>-7.0306255999999996</v>
      </c>
      <c r="AJ1206" s="33">
        <v>7.4847150999999998</v>
      </c>
      <c r="AK1206" s="33">
        <v>7.3957335000000004</v>
      </c>
      <c r="AL1206" s="33">
        <v>5.4343510999999998</v>
      </c>
      <c r="AM1206" s="33">
        <v>7.0339558999999996</v>
      </c>
      <c r="AN1206" s="33">
        <v>5.6189779</v>
      </c>
      <c r="AO1206" s="33">
        <v>-0.22239813</v>
      </c>
      <c r="AP1206" s="33">
        <v>-9.9146199999999993</v>
      </c>
      <c r="AQ1206" s="33">
        <v>-9.8415771999999997</v>
      </c>
      <c r="AR1206" s="33">
        <v>-10.036343</v>
      </c>
      <c r="AS1206" s="33">
        <v>-8.8532676000000006</v>
      </c>
      <c r="AT1206" s="33">
        <v>-17.412230999999998</v>
      </c>
      <c r="AU1206" s="33">
        <v>-12.365055</v>
      </c>
      <c r="AV1206" s="33">
        <v>-11.305702</v>
      </c>
      <c r="AW1206" s="33">
        <v>-9.5648506999999992</v>
      </c>
      <c r="AX1206" s="33">
        <v>-10.186418</v>
      </c>
      <c r="AY1206" s="33">
        <v>-6.2271698999999998</v>
      </c>
      <c r="AZ1206" s="33">
        <v>-7.5203629000000003</v>
      </c>
      <c r="BA1206" s="33">
        <v>-14.900634</v>
      </c>
      <c r="BB1206" s="33">
        <v>-18.304925999999998</v>
      </c>
      <c r="BC1206" s="33">
        <v>-19.961096000000001</v>
      </c>
      <c r="BD1206" s="33">
        <v>-10.513325</v>
      </c>
      <c r="BE1206" s="33">
        <v>-4.2314527999999996</v>
      </c>
      <c r="BF1206" s="33">
        <v>6.9898534999999997</v>
      </c>
      <c r="BG1206" s="33">
        <v>-3.4754358999999999</v>
      </c>
      <c r="BH1206" s="33">
        <v>12.220632</v>
      </c>
      <c r="BI1206" s="33">
        <v>12.397945999999999</v>
      </c>
      <c r="BJ1206" s="33">
        <v>10.45646</v>
      </c>
      <c r="BK1206" s="33">
        <v>11.996794</v>
      </c>
      <c r="BL1206" s="33">
        <v>10.743439</v>
      </c>
      <c r="BM1206" s="33">
        <v>6.8054473</v>
      </c>
      <c r="BN1206" s="33">
        <v>-3.0016842000000001</v>
      </c>
      <c r="BO1206" s="33">
        <v>-3.1536878000000002</v>
      </c>
      <c r="BP1206" s="33">
        <v>-4.3193209000000001</v>
      </c>
      <c r="BQ1206" s="33">
        <v>-3.9867656999999999</v>
      </c>
      <c r="BR1206" s="33">
        <v>-12.19659</v>
      </c>
      <c r="BS1206" s="33">
        <v>-6.9282029999999999</v>
      </c>
      <c r="BT1206" s="33">
        <v>-5.2935476000000001</v>
      </c>
      <c r="BU1206" s="33">
        <v>-3.8951557000000001</v>
      </c>
      <c r="BV1206" s="33">
        <v>-4.5923318000000002</v>
      </c>
      <c r="BW1206" s="33">
        <v>-0.54415906000000003</v>
      </c>
      <c r="BX1206" s="33">
        <v>-1.4738026</v>
      </c>
      <c r="BY1206" s="33">
        <v>-11.878327000000001</v>
      </c>
      <c r="BZ1206" s="33">
        <v>-15.065787</v>
      </c>
      <c r="CA1206" s="33">
        <v>-16.728539999999999</v>
      </c>
      <c r="CB1206" s="33">
        <v>-7.7591542999999996</v>
      </c>
      <c r="CC1206" s="33">
        <v>-2.3433166000000001</v>
      </c>
      <c r="CD1206" s="33">
        <v>9.4903154000000001</v>
      </c>
      <c r="CE1206" s="33">
        <v>-1.0131223</v>
      </c>
      <c r="CF1206" s="33">
        <v>15.500712999999999</v>
      </c>
      <c r="CG1206" s="33">
        <v>15.862463</v>
      </c>
      <c r="CH1206" s="33">
        <v>13.934756999999999</v>
      </c>
      <c r="CI1206" s="33">
        <v>15.434041000000001</v>
      </c>
      <c r="CJ1206" s="33">
        <v>14.292624999999999</v>
      </c>
      <c r="CK1206" s="33">
        <v>11.672912</v>
      </c>
      <c r="CL1206" s="33">
        <v>1.7861940999999999</v>
      </c>
      <c r="CM1206" s="33">
        <v>1.4783241</v>
      </c>
      <c r="CN1206" s="33">
        <v>-0.35972886999999998</v>
      </c>
      <c r="CO1206" s="33">
        <v>-0.61624128</v>
      </c>
      <c r="CP1206" s="33">
        <v>-8.5842533000000003</v>
      </c>
      <c r="CQ1206" s="33">
        <v>-3.1626555999999999</v>
      </c>
      <c r="CR1206" s="33">
        <v>-1.1295477</v>
      </c>
      <c r="CS1206" s="33">
        <v>3.1657820000000003E-2</v>
      </c>
      <c r="CT1206" s="33">
        <v>-0.71788478</v>
      </c>
      <c r="CU1206" s="33">
        <v>3.3918769000000002</v>
      </c>
      <c r="CV1206" s="33">
        <v>2.7140266999999998</v>
      </c>
      <c r="CW1206" s="33">
        <v>-8.8560204000000002</v>
      </c>
      <c r="CX1206" s="33">
        <v>-11.826649</v>
      </c>
      <c r="CY1206" s="33">
        <v>-13.495984</v>
      </c>
      <c r="CZ1206" s="33">
        <v>-5.0049836000000001</v>
      </c>
      <c r="DA1206" s="33">
        <v>-0.45518032000000003</v>
      </c>
      <c r="DB1206" s="33">
        <v>11.990777</v>
      </c>
      <c r="DC1206" s="33">
        <v>1.4491912</v>
      </c>
      <c r="DD1206" s="33">
        <v>18.780795000000001</v>
      </c>
      <c r="DE1206" s="33">
        <v>19.326979999999999</v>
      </c>
      <c r="DF1206" s="33">
        <v>17.413055</v>
      </c>
      <c r="DG1206" s="33">
        <v>18.871288</v>
      </c>
      <c r="DH1206" s="33">
        <v>17.841812000000001</v>
      </c>
      <c r="DI1206" s="33">
        <v>16.540375999999998</v>
      </c>
      <c r="DJ1206" s="33">
        <v>6.5740723000000001</v>
      </c>
      <c r="DK1206" s="33">
        <v>6.1103358999999999</v>
      </c>
      <c r="DL1206" s="33">
        <v>3.5998632000000002</v>
      </c>
      <c r="DM1206" s="33">
        <v>2.7542830999999999</v>
      </c>
      <c r="DN1206" s="33">
        <v>-4.9719163000000002</v>
      </c>
      <c r="DO1206" s="33">
        <v>0.60289181999999997</v>
      </c>
      <c r="DP1206" s="33">
        <v>3.0344522</v>
      </c>
      <c r="DQ1206" s="33">
        <v>3.9584712999999998</v>
      </c>
      <c r="DR1206" s="33">
        <v>3.1565623</v>
      </c>
      <c r="DS1206" s="33">
        <v>7.3279129000000003</v>
      </c>
      <c r="DT1206" s="33">
        <v>6.9018560000000004</v>
      </c>
      <c r="DU1206" s="33">
        <v>-4.4922892000000001</v>
      </c>
      <c r="DV1206" s="33">
        <v>-7.1498467000000003</v>
      </c>
      <c r="DW1206" s="33">
        <v>-8.8286867999999998</v>
      </c>
      <c r="DX1206" s="33">
        <v>-1.0283986000000001</v>
      </c>
      <c r="DY1206" s="33">
        <v>2.2709885000000001</v>
      </c>
      <c r="DZ1206" s="33">
        <v>15.601046999999999</v>
      </c>
      <c r="EA1206" s="33">
        <v>5.0043809000000001</v>
      </c>
      <c r="EB1206" s="33">
        <v>23.516711999999998</v>
      </c>
      <c r="EC1206" s="33">
        <v>24.329191999999999</v>
      </c>
      <c r="ED1206" s="33">
        <v>22.435162999999999</v>
      </c>
      <c r="EE1206" s="33">
        <v>23.834126000000001</v>
      </c>
      <c r="EF1206" s="33">
        <v>22.966273000000001</v>
      </c>
      <c r="EG1206" s="33">
        <v>23.568221000000001</v>
      </c>
      <c r="EH1206" s="33">
        <v>13.487007999999999</v>
      </c>
      <c r="EI1206" s="33">
        <v>12.798225</v>
      </c>
      <c r="EJ1206" s="33">
        <v>9.3168851999999998</v>
      </c>
      <c r="EK1206" s="33">
        <v>7.6207851</v>
      </c>
      <c r="EL1206" s="33">
        <v>0.24372469999999999</v>
      </c>
      <c r="EM1206" s="33">
        <v>6.0397442000000003</v>
      </c>
      <c r="EN1206" s="33">
        <v>9.0466066999999999</v>
      </c>
      <c r="EO1206" s="33">
        <v>9.6281663999999996</v>
      </c>
      <c r="EP1206" s="33">
        <v>8.7506483999999993</v>
      </c>
      <c r="EQ1206" s="33">
        <v>13.010923999999999</v>
      </c>
      <c r="ER1206" s="33">
        <v>12.948416</v>
      </c>
      <c r="ES1206" s="33">
        <v>77.538633000000004</v>
      </c>
      <c r="ET1206" s="33">
        <v>76.721753000000007</v>
      </c>
      <c r="EU1206" s="33">
        <v>75.036405999999999</v>
      </c>
      <c r="EV1206" s="33">
        <v>73.672515000000004</v>
      </c>
      <c r="EW1206" s="33">
        <v>73.172577000000004</v>
      </c>
      <c r="EX1206" s="33">
        <v>72.418876999999995</v>
      </c>
      <c r="EY1206" s="33">
        <v>73.622990999999999</v>
      </c>
      <c r="EZ1206" s="33">
        <v>78.032826</v>
      </c>
      <c r="FA1206" s="33">
        <v>82.860434999999995</v>
      </c>
      <c r="FB1206" s="33">
        <v>86.984789000000006</v>
      </c>
      <c r="FC1206" s="33">
        <v>90.594426999999996</v>
      </c>
      <c r="FD1206" s="33">
        <v>92.163207</v>
      </c>
      <c r="FE1206" s="33">
        <v>94.875538000000006</v>
      </c>
      <c r="FF1206" s="33">
        <v>96.583369000000005</v>
      </c>
      <c r="FG1206" s="33">
        <v>98.840652000000006</v>
      </c>
      <c r="FH1206" s="33">
        <v>100.07605</v>
      </c>
      <c r="FI1206" s="33">
        <v>100.54649000000001</v>
      </c>
      <c r="FJ1206" s="33">
        <v>99.848232999999993</v>
      </c>
      <c r="FK1206" s="33">
        <v>96.665937</v>
      </c>
      <c r="FL1206" s="33">
        <v>90.800687999999994</v>
      </c>
      <c r="FM1206" s="33">
        <v>84.502041000000006</v>
      </c>
      <c r="FN1206" s="33">
        <v>79.466403</v>
      </c>
      <c r="FO1206" s="33">
        <v>76.263561999999993</v>
      </c>
      <c r="FP1206" s="33">
        <v>74.703267999999994</v>
      </c>
      <c r="FQ1206" s="33">
        <v>64.589389999999995</v>
      </c>
      <c r="FR1206" s="82">
        <v>6.2421350000000002</v>
      </c>
      <c r="FS1206">
        <v>1</v>
      </c>
    </row>
    <row r="1207" spans="1:175" x14ac:dyDescent="0.2">
      <c r="A1207" s="18" t="s">
        <v>197</v>
      </c>
      <c r="B1207" s="27" t="s">
        <v>193</v>
      </c>
      <c r="C1207" s="27">
        <v>42943</v>
      </c>
      <c r="D1207" s="33">
        <v>90</v>
      </c>
      <c r="E1207" s="33">
        <v>110.14199000000001</v>
      </c>
      <c r="F1207" s="33">
        <v>107.13887</v>
      </c>
      <c r="G1207" s="33">
        <v>110.44686</v>
      </c>
      <c r="H1207" s="33">
        <v>118.94426</v>
      </c>
      <c r="I1207" s="33">
        <v>135.08923999999999</v>
      </c>
      <c r="J1207" s="33">
        <v>161.52104</v>
      </c>
      <c r="K1207" s="33">
        <v>188.81836999999999</v>
      </c>
      <c r="L1207" s="33">
        <v>203.59837999999999</v>
      </c>
      <c r="M1207" s="33">
        <v>211.89150000000001</v>
      </c>
      <c r="N1207" s="33">
        <v>219.10934</v>
      </c>
      <c r="O1207" s="33">
        <v>225.02101999999999</v>
      </c>
      <c r="P1207" s="33">
        <v>209.85408000000001</v>
      </c>
      <c r="Q1207" s="33">
        <v>182.86976999999999</v>
      </c>
      <c r="R1207" s="33">
        <v>191.62759</v>
      </c>
      <c r="S1207" s="33">
        <v>185.57643999999999</v>
      </c>
      <c r="T1207" s="33">
        <v>175.86359999999999</v>
      </c>
      <c r="U1207" s="33">
        <v>153.42834999999999</v>
      </c>
      <c r="V1207" s="33">
        <v>140.03754000000001</v>
      </c>
      <c r="W1207" s="33">
        <v>140.09062</v>
      </c>
      <c r="X1207" s="33">
        <v>146.01876999999999</v>
      </c>
      <c r="Y1207" s="33">
        <v>143.54156</v>
      </c>
      <c r="Z1207" s="33">
        <v>134.70248000000001</v>
      </c>
      <c r="AA1207" s="33">
        <v>125.30334999999999</v>
      </c>
      <c r="AB1207" s="33">
        <v>120.55582</v>
      </c>
      <c r="AC1207" s="33">
        <v>-7.2261293000000002</v>
      </c>
      <c r="AD1207" s="33">
        <v>-10.434379</v>
      </c>
      <c r="AE1207" s="33">
        <v>-5.9537950999999998</v>
      </c>
      <c r="AF1207" s="33">
        <v>-5.2739333999999998</v>
      </c>
      <c r="AG1207" s="33">
        <v>-4.0620633000000002</v>
      </c>
      <c r="AH1207" s="33">
        <v>-4.7557425999999996</v>
      </c>
      <c r="AI1207" s="33">
        <v>4.3469011999999996</v>
      </c>
      <c r="AJ1207" s="33">
        <v>-0.93650725999999995</v>
      </c>
      <c r="AK1207" s="33">
        <v>-8.7868919000000005</v>
      </c>
      <c r="AL1207" s="33">
        <v>-3.3539583999999998</v>
      </c>
      <c r="AM1207" s="33">
        <v>-1.3013954999999999</v>
      </c>
      <c r="AN1207" s="33">
        <v>-6.1997027999999998</v>
      </c>
      <c r="AO1207" s="33">
        <v>-11.751108</v>
      </c>
      <c r="AP1207" s="33">
        <v>-0.16208977999999999</v>
      </c>
      <c r="AQ1207" s="33">
        <v>18.715154999999999</v>
      </c>
      <c r="AR1207" s="33">
        <v>16.144933999999999</v>
      </c>
      <c r="AS1207" s="33">
        <v>2.8529955999999999</v>
      </c>
      <c r="AT1207" s="33">
        <v>-0.28855018999999998</v>
      </c>
      <c r="AU1207" s="33">
        <v>-4.1883863999999997</v>
      </c>
      <c r="AV1207" s="33">
        <v>-1.7696480999999999</v>
      </c>
      <c r="AW1207" s="33">
        <v>0.43922689999999998</v>
      </c>
      <c r="AX1207" s="33">
        <v>-1.3575477</v>
      </c>
      <c r="AY1207" s="33">
        <v>-7.2606441999999998</v>
      </c>
      <c r="AZ1207" s="33">
        <v>-10.742927</v>
      </c>
      <c r="BA1207" s="33">
        <v>-4.8993690000000001</v>
      </c>
      <c r="BB1207" s="33">
        <v>-7.5625068999999998</v>
      </c>
      <c r="BC1207" s="33">
        <v>-3.2054176000000001</v>
      </c>
      <c r="BD1207" s="33">
        <v>-2.6947994999999998</v>
      </c>
      <c r="BE1207" s="33">
        <v>-1.8856698999999999</v>
      </c>
      <c r="BF1207" s="33">
        <v>-2.8277326999999999</v>
      </c>
      <c r="BG1207" s="33">
        <v>7.0204364999999997</v>
      </c>
      <c r="BH1207" s="33">
        <v>1.9851325</v>
      </c>
      <c r="BI1207" s="33">
        <v>-4.9369794999999996</v>
      </c>
      <c r="BJ1207" s="33">
        <v>5.4668599999999996E-3</v>
      </c>
      <c r="BK1207" s="33">
        <v>2.5716391999999999</v>
      </c>
      <c r="BL1207" s="33">
        <v>-2.0645737999999998</v>
      </c>
      <c r="BM1207" s="33">
        <v>-7.5762046999999999</v>
      </c>
      <c r="BN1207" s="33">
        <v>3.9233921999999999</v>
      </c>
      <c r="BO1207" s="33">
        <v>23.40193</v>
      </c>
      <c r="BP1207" s="33">
        <v>20.183909</v>
      </c>
      <c r="BQ1207" s="33">
        <v>6.3036262000000001</v>
      </c>
      <c r="BR1207" s="33">
        <v>2.8878162999999999</v>
      </c>
      <c r="BS1207" s="33">
        <v>-0.86653287999999995</v>
      </c>
      <c r="BT1207" s="33">
        <v>1.7237533</v>
      </c>
      <c r="BU1207" s="33">
        <v>5.0433649000000003</v>
      </c>
      <c r="BV1207" s="33">
        <v>2.2109523000000002</v>
      </c>
      <c r="BW1207" s="33">
        <v>-4.3976595999999999</v>
      </c>
      <c r="BX1207" s="33">
        <v>-6.8599629999999996</v>
      </c>
      <c r="BY1207" s="33">
        <v>-3.2878617999999999</v>
      </c>
      <c r="BZ1207" s="33">
        <v>-5.5734567999999998</v>
      </c>
      <c r="CA1207" s="33">
        <v>-1.3018997000000001</v>
      </c>
      <c r="CB1207" s="33">
        <v>-0.90849924000000004</v>
      </c>
      <c r="CC1207" s="33">
        <v>-0.37830650999999998</v>
      </c>
      <c r="CD1207" s="33">
        <v>-1.492399</v>
      </c>
      <c r="CE1207" s="33">
        <v>8.8721189000000003</v>
      </c>
      <c r="CF1207" s="33">
        <v>4.0086513000000004</v>
      </c>
      <c r="CG1207" s="33">
        <v>-2.2705419</v>
      </c>
      <c r="CH1207" s="33">
        <v>2.3321945999999998</v>
      </c>
      <c r="CI1207" s="33">
        <v>5.2540912999999998</v>
      </c>
      <c r="CJ1207" s="33">
        <v>0.79940391</v>
      </c>
      <c r="CK1207" s="33">
        <v>-4.684679</v>
      </c>
      <c r="CL1207" s="33">
        <v>6.7529845000000002</v>
      </c>
      <c r="CM1207" s="33">
        <v>26.647976</v>
      </c>
      <c r="CN1207" s="33">
        <v>22.981290999999999</v>
      </c>
      <c r="CO1207" s="33">
        <v>8.6935225000000003</v>
      </c>
      <c r="CP1207" s="33">
        <v>5.0877581000000003</v>
      </c>
      <c r="CQ1207" s="33">
        <v>1.4341727</v>
      </c>
      <c r="CR1207" s="33">
        <v>4.1432723999999999</v>
      </c>
      <c r="CS1207" s="33">
        <v>8.2321767999999995</v>
      </c>
      <c r="CT1207" s="33">
        <v>4.6824846000000004</v>
      </c>
      <c r="CU1207" s="33">
        <v>-2.4147650999999999</v>
      </c>
      <c r="CV1207" s="33">
        <v>-4.1706342999999997</v>
      </c>
      <c r="CW1207" s="33">
        <v>-1.6763547000000001</v>
      </c>
      <c r="CX1207" s="33">
        <v>-3.5844065999999999</v>
      </c>
      <c r="CY1207" s="33">
        <v>0.60161823999999997</v>
      </c>
      <c r="CZ1207" s="33">
        <v>0.87780102000000004</v>
      </c>
      <c r="DA1207" s="33">
        <v>1.1290568999999999</v>
      </c>
      <c r="DB1207" s="33">
        <v>-0.15706522000000001</v>
      </c>
      <c r="DC1207" s="33">
        <v>10.723801</v>
      </c>
      <c r="DD1207" s="33">
        <v>6.0321699999999998</v>
      </c>
      <c r="DE1207" s="33">
        <v>0.39589569000000002</v>
      </c>
      <c r="DF1207" s="33">
        <v>4.6589223000000004</v>
      </c>
      <c r="DG1207" s="33">
        <v>7.9365433000000003</v>
      </c>
      <c r="DH1207" s="33">
        <v>3.6633816000000001</v>
      </c>
      <c r="DI1207" s="33">
        <v>-1.7931534</v>
      </c>
      <c r="DJ1207" s="33">
        <v>9.5825768999999994</v>
      </c>
      <c r="DK1207" s="33">
        <v>29.894022</v>
      </c>
      <c r="DL1207" s="33">
        <v>25.778673000000001</v>
      </c>
      <c r="DM1207" s="33">
        <v>11.083418999999999</v>
      </c>
      <c r="DN1207" s="33">
        <v>7.2876998000000004</v>
      </c>
      <c r="DO1207" s="33">
        <v>3.7348783999999999</v>
      </c>
      <c r="DP1207" s="33">
        <v>6.5627915000000003</v>
      </c>
      <c r="DQ1207" s="33">
        <v>11.420989000000001</v>
      </c>
      <c r="DR1207" s="33">
        <v>7.1540169000000002</v>
      </c>
      <c r="DS1207" s="33">
        <v>-0.43187068000000001</v>
      </c>
      <c r="DT1207" s="33">
        <v>-1.4813054999999999</v>
      </c>
      <c r="DU1207" s="33">
        <v>0.65040566</v>
      </c>
      <c r="DV1207" s="33">
        <v>-0.71253414000000004</v>
      </c>
      <c r="DW1207" s="33">
        <v>3.3499957999999999</v>
      </c>
      <c r="DX1207" s="33">
        <v>3.4569348999999998</v>
      </c>
      <c r="DY1207" s="33">
        <v>3.3054503</v>
      </c>
      <c r="DZ1207" s="33">
        <v>1.7709446</v>
      </c>
      <c r="EA1207" s="33">
        <v>13.397337</v>
      </c>
      <c r="EB1207" s="33">
        <v>8.9538098000000002</v>
      </c>
      <c r="EC1207" s="33">
        <v>4.2458080999999996</v>
      </c>
      <c r="ED1207" s="33">
        <v>8.0183476000000002</v>
      </c>
      <c r="EE1207" s="33">
        <v>11.809578</v>
      </c>
      <c r="EF1207" s="33">
        <v>7.7985106000000002</v>
      </c>
      <c r="EG1207" s="33">
        <v>2.3817504</v>
      </c>
      <c r="EH1207" s="33">
        <v>13.668059</v>
      </c>
      <c r="EI1207" s="33">
        <v>34.580796999999997</v>
      </c>
      <c r="EJ1207" s="33">
        <v>29.817647000000001</v>
      </c>
      <c r="EK1207" s="33">
        <v>14.534049</v>
      </c>
      <c r="EL1207" s="33">
        <v>10.464066000000001</v>
      </c>
      <c r="EM1207" s="33">
        <v>7.0567318999999999</v>
      </c>
      <c r="EN1207" s="33">
        <v>10.056193</v>
      </c>
      <c r="EO1207" s="33">
        <v>16.025127000000001</v>
      </c>
      <c r="EP1207" s="33">
        <v>10.722517</v>
      </c>
      <c r="EQ1207" s="33">
        <v>2.431114</v>
      </c>
      <c r="ER1207" s="33">
        <v>2.4016581000000001</v>
      </c>
      <c r="ES1207" s="33">
        <v>69.617294999999999</v>
      </c>
      <c r="ET1207" s="33">
        <v>68.156564000000003</v>
      </c>
      <c r="EU1207" s="33">
        <v>69.390915000000007</v>
      </c>
      <c r="EV1207" s="33">
        <v>68.379531</v>
      </c>
      <c r="EW1207" s="33">
        <v>67.401285000000001</v>
      </c>
      <c r="EX1207" s="33">
        <v>65.542542999999995</v>
      </c>
      <c r="EY1207" s="33">
        <v>65.424969000000004</v>
      </c>
      <c r="EZ1207" s="33">
        <v>71.077280999999999</v>
      </c>
      <c r="FA1207" s="33">
        <v>77.046256999999997</v>
      </c>
      <c r="FB1207" s="33">
        <v>82.784347999999994</v>
      </c>
      <c r="FC1207" s="33">
        <v>86.594204000000005</v>
      </c>
      <c r="FD1207" s="33">
        <v>89.566627999999994</v>
      </c>
      <c r="FE1207" s="33">
        <v>92.037791999999996</v>
      </c>
      <c r="FF1207" s="33">
        <v>95</v>
      </c>
      <c r="FG1207" s="33">
        <v>97.839066000000003</v>
      </c>
      <c r="FH1207" s="33">
        <v>99.059640000000002</v>
      </c>
      <c r="FI1207" s="33">
        <v>99.534300999999999</v>
      </c>
      <c r="FJ1207" s="33">
        <v>99.282494</v>
      </c>
      <c r="FK1207" s="33">
        <v>97.931923999999995</v>
      </c>
      <c r="FL1207" s="33">
        <v>90.145533999999998</v>
      </c>
      <c r="FM1207" s="33">
        <v>82.677054999999996</v>
      </c>
      <c r="FN1207" s="33">
        <v>78.265716999999995</v>
      </c>
      <c r="FO1207" s="33">
        <v>75.427199000000002</v>
      </c>
      <c r="FP1207" s="33">
        <v>73.851902999999993</v>
      </c>
      <c r="FQ1207" s="33">
        <v>36.432699999999997</v>
      </c>
      <c r="FR1207" s="82">
        <v>4.4125170000000002</v>
      </c>
      <c r="FS1207">
        <v>1</v>
      </c>
    </row>
    <row r="1208" spans="1:175" x14ac:dyDescent="0.2">
      <c r="A1208" s="18" t="s">
        <v>197</v>
      </c>
      <c r="B1208" s="27" t="s">
        <v>193</v>
      </c>
      <c r="C1208" s="27">
        <v>42947</v>
      </c>
      <c r="D1208" s="33">
        <v>90</v>
      </c>
      <c r="E1208" s="33">
        <v>100.02633</v>
      </c>
      <c r="F1208" s="33">
        <v>95.515685000000005</v>
      </c>
      <c r="G1208" s="33">
        <v>98.666154000000006</v>
      </c>
      <c r="H1208" s="33">
        <v>106.22942</v>
      </c>
      <c r="I1208" s="33">
        <v>127.07538</v>
      </c>
      <c r="J1208" s="33">
        <v>155.35919000000001</v>
      </c>
      <c r="K1208" s="33">
        <v>181.44345999999999</v>
      </c>
      <c r="L1208" s="33">
        <v>194.85901000000001</v>
      </c>
      <c r="M1208" s="33">
        <v>202.84261000000001</v>
      </c>
      <c r="N1208" s="33">
        <v>211.82102</v>
      </c>
      <c r="O1208" s="33">
        <v>222.38490999999999</v>
      </c>
      <c r="P1208" s="33">
        <v>213.60678999999999</v>
      </c>
      <c r="Q1208" s="33">
        <v>197.30029999999999</v>
      </c>
      <c r="R1208" s="33">
        <v>197.83940999999999</v>
      </c>
      <c r="S1208" s="33">
        <v>193.27162999999999</v>
      </c>
      <c r="T1208" s="33">
        <v>181.32232999999999</v>
      </c>
      <c r="U1208" s="33">
        <v>160.01760999999999</v>
      </c>
      <c r="V1208" s="33">
        <v>145.48867999999999</v>
      </c>
      <c r="W1208" s="33">
        <v>144.96646999999999</v>
      </c>
      <c r="X1208" s="33">
        <v>148.48509000000001</v>
      </c>
      <c r="Y1208" s="33">
        <v>148.85109</v>
      </c>
      <c r="Z1208" s="33">
        <v>135.95985999999999</v>
      </c>
      <c r="AA1208" s="33">
        <v>127.89113999999999</v>
      </c>
      <c r="AB1208" s="33">
        <v>122.90994999999999</v>
      </c>
      <c r="AC1208" s="33">
        <v>-4.7556899000000001</v>
      </c>
      <c r="AD1208" s="33">
        <v>-7.6645431999999998</v>
      </c>
      <c r="AE1208" s="33">
        <v>-9.7878851999999998</v>
      </c>
      <c r="AF1208" s="33">
        <v>-11.904226</v>
      </c>
      <c r="AG1208" s="33">
        <v>-3.3216931999999999</v>
      </c>
      <c r="AH1208" s="33">
        <v>0.93372403000000004</v>
      </c>
      <c r="AI1208" s="33">
        <v>2.1132371000000001</v>
      </c>
      <c r="AJ1208" s="33">
        <v>-2.6487110999999999</v>
      </c>
      <c r="AK1208" s="33">
        <v>-17.936212000000001</v>
      </c>
      <c r="AL1208" s="33">
        <v>-18.758279999999999</v>
      </c>
      <c r="AM1208" s="33">
        <v>-10.813470000000001</v>
      </c>
      <c r="AN1208" s="33">
        <v>-13.55335</v>
      </c>
      <c r="AO1208" s="33">
        <v>-9.7923004999999996</v>
      </c>
      <c r="AP1208" s="33">
        <v>-8.9997059999999998</v>
      </c>
      <c r="AQ1208" s="33">
        <v>9.6437223999999997</v>
      </c>
      <c r="AR1208" s="33">
        <v>16.993948</v>
      </c>
      <c r="AS1208" s="33">
        <v>5.6844906000000002</v>
      </c>
      <c r="AT1208" s="33">
        <v>-2.7124885999999999</v>
      </c>
      <c r="AU1208" s="33">
        <v>-5.8147146000000003</v>
      </c>
      <c r="AV1208" s="33">
        <v>-10.115349999999999</v>
      </c>
      <c r="AW1208" s="33">
        <v>-7.7757728000000004</v>
      </c>
      <c r="AX1208" s="33">
        <v>-10.362137000000001</v>
      </c>
      <c r="AY1208" s="33">
        <v>-9.7694478</v>
      </c>
      <c r="AZ1208" s="33">
        <v>-8.6953855000000004</v>
      </c>
      <c r="BA1208" s="33">
        <v>-2.2934360000000001E-2</v>
      </c>
      <c r="BB1208" s="33">
        <v>-2.9867651</v>
      </c>
      <c r="BC1208" s="33">
        <v>-5.5328888000000003</v>
      </c>
      <c r="BD1208" s="33">
        <v>-7.1721738999999998</v>
      </c>
      <c r="BE1208" s="33">
        <v>0.30530550000000001</v>
      </c>
      <c r="BF1208" s="33">
        <v>4.9446776999999997</v>
      </c>
      <c r="BG1208" s="33">
        <v>6.1422340000000002</v>
      </c>
      <c r="BH1208" s="33">
        <v>1.0708313</v>
      </c>
      <c r="BI1208" s="33">
        <v>-13.073812</v>
      </c>
      <c r="BJ1208" s="33">
        <v>-13.844308</v>
      </c>
      <c r="BK1208" s="33">
        <v>-6.1810685999999997</v>
      </c>
      <c r="BL1208" s="33">
        <v>-8.2700332000000003</v>
      </c>
      <c r="BM1208" s="33">
        <v>-4.4495652999999997</v>
      </c>
      <c r="BN1208" s="33">
        <v>-4.1890197000000002</v>
      </c>
      <c r="BO1208" s="33">
        <v>16.056930999999999</v>
      </c>
      <c r="BP1208" s="33">
        <v>21.798508999999999</v>
      </c>
      <c r="BQ1208" s="33">
        <v>9.7866134999999996</v>
      </c>
      <c r="BR1208" s="33">
        <v>1.2597791</v>
      </c>
      <c r="BS1208" s="33">
        <v>-2.1406431000000001</v>
      </c>
      <c r="BT1208" s="33">
        <v>-5.4575313999999997</v>
      </c>
      <c r="BU1208" s="33">
        <v>-2.7884391000000002</v>
      </c>
      <c r="BV1208" s="33">
        <v>-5.4972215999999996</v>
      </c>
      <c r="BW1208" s="33">
        <v>-5.0558554999999998</v>
      </c>
      <c r="BX1208" s="33">
        <v>-4.2158918999999999</v>
      </c>
      <c r="BY1208" s="33">
        <v>3.2549576999999998</v>
      </c>
      <c r="BZ1208" s="33">
        <v>0.25304976000000001</v>
      </c>
      <c r="CA1208" s="33">
        <v>-2.5858911999999998</v>
      </c>
      <c r="CB1208" s="33">
        <v>-3.8947687000000002</v>
      </c>
      <c r="CC1208" s="33">
        <v>2.8173537</v>
      </c>
      <c r="CD1208" s="33">
        <v>7.7226520000000001</v>
      </c>
      <c r="CE1208" s="33">
        <v>8.9327048999999992</v>
      </c>
      <c r="CF1208" s="33">
        <v>3.6469749999999999</v>
      </c>
      <c r="CG1208" s="33">
        <v>-9.7061281000000008</v>
      </c>
      <c r="CH1208" s="33">
        <v>-10.440906</v>
      </c>
      <c r="CI1208" s="33">
        <v>-2.9726815000000002</v>
      </c>
      <c r="CJ1208" s="33">
        <v>-4.6108241000000003</v>
      </c>
      <c r="CK1208" s="33">
        <v>-0.74920308999999996</v>
      </c>
      <c r="CL1208" s="33">
        <v>-0.85715311999999999</v>
      </c>
      <c r="CM1208" s="33">
        <v>20.498698999999998</v>
      </c>
      <c r="CN1208" s="33">
        <v>25.126132999999999</v>
      </c>
      <c r="CO1208" s="33">
        <v>12.627731000000001</v>
      </c>
      <c r="CP1208" s="33">
        <v>4.0109595999999996</v>
      </c>
      <c r="CQ1208" s="33">
        <v>0.40400761000000002</v>
      </c>
      <c r="CR1208" s="33">
        <v>-2.2315402</v>
      </c>
      <c r="CS1208" s="33">
        <v>0.66577297000000002</v>
      </c>
      <c r="CT1208" s="33">
        <v>-2.1277959000000002</v>
      </c>
      <c r="CU1208" s="33">
        <v>-1.7912357999999999</v>
      </c>
      <c r="CV1208" s="33">
        <v>-1.1134082000000001</v>
      </c>
      <c r="CW1208" s="33">
        <v>6.5328496999999999</v>
      </c>
      <c r="CX1208" s="33">
        <v>3.4928645999999999</v>
      </c>
      <c r="CY1208" s="33">
        <v>0.36110629999999999</v>
      </c>
      <c r="CZ1208" s="33">
        <v>-0.61736352999999999</v>
      </c>
      <c r="DA1208" s="33">
        <v>5.3294018999999997</v>
      </c>
      <c r="DB1208" s="33">
        <v>10.500626</v>
      </c>
      <c r="DC1208" s="33">
        <v>11.723176</v>
      </c>
      <c r="DD1208" s="33">
        <v>6.2231188</v>
      </c>
      <c r="DE1208" s="33">
        <v>-6.3384445999999999</v>
      </c>
      <c r="DF1208" s="33">
        <v>-7.0375034000000003</v>
      </c>
      <c r="DG1208" s="33">
        <v>0.23570559999999999</v>
      </c>
      <c r="DH1208" s="33">
        <v>-0.95161501000000004</v>
      </c>
      <c r="DI1208" s="33">
        <v>2.9511590999999999</v>
      </c>
      <c r="DJ1208" s="33">
        <v>2.4747135</v>
      </c>
      <c r="DK1208" s="33">
        <v>24.940467999999999</v>
      </c>
      <c r="DL1208" s="33">
        <v>28.453757</v>
      </c>
      <c r="DM1208" s="33">
        <v>15.468849000000001</v>
      </c>
      <c r="DN1208" s="33">
        <v>6.7621402000000002</v>
      </c>
      <c r="DO1208" s="33">
        <v>2.9486583</v>
      </c>
      <c r="DP1208" s="33">
        <v>0.99445094999999994</v>
      </c>
      <c r="DQ1208" s="33">
        <v>4.1199851000000001</v>
      </c>
      <c r="DR1208" s="33">
        <v>1.2416297000000001</v>
      </c>
      <c r="DS1208" s="33">
        <v>1.4733839</v>
      </c>
      <c r="DT1208" s="33">
        <v>1.9890753999999999</v>
      </c>
      <c r="DU1208" s="33">
        <v>11.265605000000001</v>
      </c>
      <c r="DV1208" s="33">
        <v>8.1706427000000001</v>
      </c>
      <c r="DW1208" s="33">
        <v>4.6161026999999999</v>
      </c>
      <c r="DX1208" s="33">
        <v>4.1146890000000003</v>
      </c>
      <c r="DY1208" s="33">
        <v>8.9564006000000003</v>
      </c>
      <c r="DZ1208" s="33">
        <v>14.51158</v>
      </c>
      <c r="EA1208" s="33">
        <v>15.752173000000001</v>
      </c>
      <c r="EB1208" s="33">
        <v>9.9426611000000005</v>
      </c>
      <c r="EC1208" s="33">
        <v>-1.4760443999999999</v>
      </c>
      <c r="ED1208" s="33">
        <v>-2.1235311000000001</v>
      </c>
      <c r="EE1208" s="33">
        <v>4.8681070000000002</v>
      </c>
      <c r="EF1208" s="33">
        <v>4.3317018000000003</v>
      </c>
      <c r="EG1208" s="33">
        <v>8.2938943999999992</v>
      </c>
      <c r="EH1208" s="33">
        <v>7.2853997000000001</v>
      </c>
      <c r="EI1208" s="33">
        <v>31.353676</v>
      </c>
      <c r="EJ1208" s="33">
        <v>33.258318000000003</v>
      </c>
      <c r="EK1208" s="33">
        <v>19.570972000000001</v>
      </c>
      <c r="EL1208" s="33">
        <v>10.734408</v>
      </c>
      <c r="EM1208" s="33">
        <v>6.6227298000000001</v>
      </c>
      <c r="EN1208" s="33">
        <v>5.6522698</v>
      </c>
      <c r="EO1208" s="33">
        <v>9.1073187999999998</v>
      </c>
      <c r="EP1208" s="33">
        <v>6.1065452999999996</v>
      </c>
      <c r="EQ1208" s="33">
        <v>6.1869762000000001</v>
      </c>
      <c r="ER1208" s="33">
        <v>6.4685690999999998</v>
      </c>
      <c r="ES1208" s="33">
        <v>72.337577999999993</v>
      </c>
      <c r="ET1208" s="33">
        <v>71.599998999999997</v>
      </c>
      <c r="EU1208" s="33">
        <v>70.850161</v>
      </c>
      <c r="EV1208" s="33">
        <v>70.788594000000003</v>
      </c>
      <c r="EW1208" s="33">
        <v>68.580391000000006</v>
      </c>
      <c r="EX1208" s="33">
        <v>66.596886999999995</v>
      </c>
      <c r="EY1208" s="33">
        <v>66.618645000000001</v>
      </c>
      <c r="EZ1208" s="33">
        <v>70.499249000000006</v>
      </c>
      <c r="FA1208" s="33">
        <v>76.001620000000003</v>
      </c>
      <c r="FB1208" s="33">
        <v>81.355804000000006</v>
      </c>
      <c r="FC1208" s="33">
        <v>86.028047999999998</v>
      </c>
      <c r="FD1208" s="33">
        <v>88.874174999999994</v>
      </c>
      <c r="FE1208" s="33">
        <v>90.932201000000006</v>
      </c>
      <c r="FF1208" s="33">
        <v>94.112891000000005</v>
      </c>
      <c r="FG1208" s="33">
        <v>96.252934999999994</v>
      </c>
      <c r="FH1208" s="33">
        <v>98</v>
      </c>
      <c r="FI1208" s="33">
        <v>99.108351999999996</v>
      </c>
      <c r="FJ1208" s="33">
        <v>98.786725000000004</v>
      </c>
      <c r="FK1208" s="33">
        <v>96.268804000000003</v>
      </c>
      <c r="FL1208" s="33">
        <v>88.921013000000002</v>
      </c>
      <c r="FM1208" s="33">
        <v>83.996071999999998</v>
      </c>
      <c r="FN1208" s="33">
        <v>79.412377000000006</v>
      </c>
      <c r="FO1208" s="33">
        <v>77.086307000000005</v>
      </c>
      <c r="FP1208" s="33">
        <v>75.302875</v>
      </c>
      <c r="FQ1208" s="33">
        <v>61.905119999999997</v>
      </c>
      <c r="FR1208" s="82">
        <v>5.424194</v>
      </c>
      <c r="FS1208">
        <v>1</v>
      </c>
    </row>
    <row r="1209" spans="1:175" x14ac:dyDescent="0.2">
      <c r="A1209" s="18" t="s">
        <v>197</v>
      </c>
      <c r="B1209" s="27" t="s">
        <v>193</v>
      </c>
      <c r="C1209" s="27">
        <v>42923</v>
      </c>
      <c r="D1209" s="33">
        <v>90</v>
      </c>
      <c r="E1209" s="33">
        <v>112.2664</v>
      </c>
      <c r="F1209" s="33">
        <v>105.7385</v>
      </c>
      <c r="G1209" s="33">
        <v>106.55203</v>
      </c>
      <c r="H1209" s="33">
        <v>114.65964</v>
      </c>
      <c r="I1209" s="33">
        <v>118.16556</v>
      </c>
      <c r="J1209" s="33">
        <v>135.66114999999999</v>
      </c>
      <c r="K1209" s="33">
        <v>150.75654</v>
      </c>
      <c r="L1209" s="33">
        <v>169.14543</v>
      </c>
      <c r="M1209" s="33">
        <v>182.66604000000001</v>
      </c>
      <c r="N1209" s="33">
        <v>184.27243000000001</v>
      </c>
      <c r="O1209" s="33">
        <v>192.95815999999999</v>
      </c>
      <c r="P1209" s="33">
        <v>190.59461999999999</v>
      </c>
      <c r="Q1209" s="33">
        <v>172.32919999999999</v>
      </c>
      <c r="R1209" s="33">
        <v>175.99562</v>
      </c>
      <c r="S1209" s="33">
        <v>166.25452000000001</v>
      </c>
      <c r="T1209" s="33">
        <v>158.16809000000001</v>
      </c>
      <c r="U1209" s="33">
        <v>148.24692999999999</v>
      </c>
      <c r="V1209" s="33">
        <v>135.91011</v>
      </c>
      <c r="W1209" s="33">
        <v>133.94856999999999</v>
      </c>
      <c r="X1209" s="33">
        <v>134.20889</v>
      </c>
      <c r="Y1209" s="33">
        <v>126.24064</v>
      </c>
      <c r="Z1209" s="33">
        <v>118.14164</v>
      </c>
      <c r="AA1209" s="33">
        <v>108.90680999999999</v>
      </c>
      <c r="AB1209" s="33">
        <v>102.98558</v>
      </c>
      <c r="AC1209" s="33">
        <v>-10.554059000000001</v>
      </c>
      <c r="AD1209" s="33">
        <v>-11.460848</v>
      </c>
      <c r="AE1209" s="33">
        <v>3.1314200000000002E-3</v>
      </c>
      <c r="AF1209" s="33">
        <v>4.0133964999999998</v>
      </c>
      <c r="AG1209" s="33">
        <v>-4.5510054999999996</v>
      </c>
      <c r="AH1209" s="33">
        <v>-2.8603211000000002</v>
      </c>
      <c r="AI1209" s="33">
        <v>-6.7016453</v>
      </c>
      <c r="AJ1209" s="33">
        <v>-7.6638485999999997</v>
      </c>
      <c r="AK1209" s="33">
        <v>-10.092808</v>
      </c>
      <c r="AL1209" s="33">
        <v>-19.461435000000002</v>
      </c>
      <c r="AM1209" s="33">
        <v>-18.434391999999999</v>
      </c>
      <c r="AN1209" s="33">
        <v>-9.4356925</v>
      </c>
      <c r="AO1209" s="33">
        <v>-11.305797</v>
      </c>
      <c r="AP1209" s="33">
        <v>-4.8551418000000002</v>
      </c>
      <c r="AQ1209" s="33">
        <v>-0.20838150999999999</v>
      </c>
      <c r="AR1209" s="33">
        <v>-2.0174615999999999</v>
      </c>
      <c r="AS1209" s="33">
        <v>-4.4803815</v>
      </c>
      <c r="AT1209" s="33">
        <v>-7.5689634000000003</v>
      </c>
      <c r="AU1209" s="33">
        <v>-10.290971000000001</v>
      </c>
      <c r="AV1209" s="33">
        <v>-8.8959056000000007</v>
      </c>
      <c r="AW1209" s="33">
        <v>-15.932712</v>
      </c>
      <c r="AX1209" s="33">
        <v>-19.471563</v>
      </c>
      <c r="AY1209" s="33">
        <v>-21.122323000000002</v>
      </c>
      <c r="AZ1209" s="33">
        <v>-21.095044000000001</v>
      </c>
      <c r="BA1209" s="33">
        <v>-5.2724323000000002</v>
      </c>
      <c r="BB1209" s="33">
        <v>-6.1888205000000003</v>
      </c>
      <c r="BC1209" s="33">
        <v>3.3429076000000002</v>
      </c>
      <c r="BD1209" s="33">
        <v>9.7047913999999995</v>
      </c>
      <c r="BE1209" s="33">
        <v>-1.2672025</v>
      </c>
      <c r="BF1209" s="33">
        <v>0.48908101999999998</v>
      </c>
      <c r="BG1209" s="33">
        <v>-3.4900378999999999</v>
      </c>
      <c r="BH1209" s="33">
        <v>-4.4595465000000001</v>
      </c>
      <c r="BI1209" s="33">
        <v>-6.1044276999999996</v>
      </c>
      <c r="BJ1209" s="33">
        <v>-15.123359000000001</v>
      </c>
      <c r="BK1209" s="33">
        <v>-13.439429000000001</v>
      </c>
      <c r="BL1209" s="33">
        <v>-4.6100102999999999</v>
      </c>
      <c r="BM1209" s="33">
        <v>-5.4277189000000003</v>
      </c>
      <c r="BN1209" s="33">
        <v>1.0368824999999999</v>
      </c>
      <c r="BO1209" s="33">
        <v>5.8232181000000001</v>
      </c>
      <c r="BP1209" s="33">
        <v>2.9466454999999998</v>
      </c>
      <c r="BQ1209" s="33">
        <v>-0.37858965999999999</v>
      </c>
      <c r="BR1209" s="33">
        <v>-3.4084181</v>
      </c>
      <c r="BS1209" s="33">
        <v>-6.2503779000000002</v>
      </c>
      <c r="BT1209" s="33">
        <v>-3.8204494000000002</v>
      </c>
      <c r="BU1209" s="33">
        <v>-10.822953999999999</v>
      </c>
      <c r="BV1209" s="33">
        <v>-14.425276999999999</v>
      </c>
      <c r="BW1209" s="33">
        <v>-16.050605999999998</v>
      </c>
      <c r="BX1209" s="33">
        <v>-16.02833</v>
      </c>
      <c r="BY1209" s="33">
        <v>-1.6143939</v>
      </c>
      <c r="BZ1209" s="33">
        <v>-2.5374300000000001</v>
      </c>
      <c r="CA1209" s="33">
        <v>5.6560264</v>
      </c>
      <c r="CB1209" s="33">
        <v>13.646634000000001</v>
      </c>
      <c r="CC1209" s="33">
        <v>1.0071494999999999</v>
      </c>
      <c r="CD1209" s="33">
        <v>2.8088666999999998</v>
      </c>
      <c r="CE1209" s="33">
        <v>-1.2656883999999999</v>
      </c>
      <c r="CF1209" s="33">
        <v>-2.2402565000000001</v>
      </c>
      <c r="CG1209" s="33">
        <v>-3.3420874999999999</v>
      </c>
      <c r="CH1209" s="33">
        <v>-12.118819999999999</v>
      </c>
      <c r="CI1209" s="33">
        <v>-9.9799328000000003</v>
      </c>
      <c r="CJ1209" s="33">
        <v>-1.2677574</v>
      </c>
      <c r="CK1209" s="33">
        <v>-1.3565796999999999</v>
      </c>
      <c r="CL1209" s="33">
        <v>5.1176804999999996</v>
      </c>
      <c r="CM1209" s="33">
        <v>10.000686</v>
      </c>
      <c r="CN1209" s="33">
        <v>6.3847709000000004</v>
      </c>
      <c r="CO1209" s="33">
        <v>2.4622989</v>
      </c>
      <c r="CP1209" s="33">
        <v>-0.52683705000000003</v>
      </c>
      <c r="CQ1209" s="33">
        <v>-3.4518757</v>
      </c>
      <c r="CR1209" s="33">
        <v>-0.30520396999999999</v>
      </c>
      <c r="CS1209" s="33">
        <v>-7.2839513</v>
      </c>
      <c r="CT1209" s="33">
        <v>-10.930234</v>
      </c>
      <c r="CU1209" s="33">
        <v>-12.537951</v>
      </c>
      <c r="CV1209" s="33">
        <v>-12.519138</v>
      </c>
      <c r="CW1209" s="33">
        <v>2.0436443999999998</v>
      </c>
      <c r="CX1209" s="33">
        <v>1.1139604000000001</v>
      </c>
      <c r="CY1209" s="33">
        <v>7.9691451999999998</v>
      </c>
      <c r="CZ1209" s="33">
        <v>17.588477000000001</v>
      </c>
      <c r="DA1209" s="33">
        <v>3.2815013999999998</v>
      </c>
      <c r="DB1209" s="33">
        <v>5.1286525000000003</v>
      </c>
      <c r="DC1209" s="33">
        <v>0.95866108000000005</v>
      </c>
      <c r="DD1209" s="33">
        <v>-2.0966640000000002E-2</v>
      </c>
      <c r="DE1209" s="33">
        <v>-0.57974733000000001</v>
      </c>
      <c r="DF1209" s="33">
        <v>-9.1142818000000005</v>
      </c>
      <c r="DG1209" s="33">
        <v>-6.5204367999999997</v>
      </c>
      <c r="DH1209" s="33">
        <v>2.0744954</v>
      </c>
      <c r="DI1209" s="33">
        <v>2.7145595999999999</v>
      </c>
      <c r="DJ1209" s="33">
        <v>9.1984785999999996</v>
      </c>
      <c r="DK1209" s="33">
        <v>14.178153</v>
      </c>
      <c r="DL1209" s="33">
        <v>9.8228963</v>
      </c>
      <c r="DM1209" s="33">
        <v>5.3031873999999997</v>
      </c>
      <c r="DN1209" s="33">
        <v>2.3547440000000002</v>
      </c>
      <c r="DO1209" s="33">
        <v>-0.65337350000000005</v>
      </c>
      <c r="DP1209" s="33">
        <v>3.2100415</v>
      </c>
      <c r="DQ1209" s="33">
        <v>-3.7449485</v>
      </c>
      <c r="DR1209" s="33">
        <v>-7.4351912999999996</v>
      </c>
      <c r="DS1209" s="33">
        <v>-9.0252949000000005</v>
      </c>
      <c r="DT1209" s="33">
        <v>-9.0099471999999992</v>
      </c>
      <c r="DU1209" s="33">
        <v>7.3252708000000002</v>
      </c>
      <c r="DV1209" s="33">
        <v>6.3859881999999999</v>
      </c>
      <c r="DW1209" s="33">
        <v>11.308921</v>
      </c>
      <c r="DX1209" s="33">
        <v>23.279872000000001</v>
      </c>
      <c r="DY1209" s="33">
        <v>6.5653044999999999</v>
      </c>
      <c r="DZ1209" s="33">
        <v>8.4780546000000001</v>
      </c>
      <c r="EA1209" s="33">
        <v>4.1702684999999997</v>
      </c>
      <c r="EB1209" s="33">
        <v>3.1833355000000001</v>
      </c>
      <c r="EC1209" s="33">
        <v>3.4086332000000001</v>
      </c>
      <c r="ED1209" s="33">
        <v>-4.7762055999999999</v>
      </c>
      <c r="EE1209" s="33">
        <v>-1.525474</v>
      </c>
      <c r="EF1209" s="33">
        <v>6.9001777000000004</v>
      </c>
      <c r="EG1209" s="33">
        <v>8.5926380000000009</v>
      </c>
      <c r="EH1209" s="33">
        <v>15.090503</v>
      </c>
      <c r="EI1209" s="33">
        <v>20.209752999999999</v>
      </c>
      <c r="EJ1209" s="33">
        <v>14.787003</v>
      </c>
      <c r="EK1209" s="33">
        <v>9.4049791999999997</v>
      </c>
      <c r="EL1209" s="33">
        <v>6.5152893000000001</v>
      </c>
      <c r="EM1209" s="33">
        <v>3.3872192000000001</v>
      </c>
      <c r="EN1209" s="33">
        <v>8.2854975999999994</v>
      </c>
      <c r="EO1209" s="33">
        <v>1.3648095</v>
      </c>
      <c r="EP1209" s="33">
        <v>-2.3889049</v>
      </c>
      <c r="EQ1209" s="33">
        <v>-3.9535779999999998</v>
      </c>
      <c r="ER1209" s="33">
        <v>-3.9432325000000001</v>
      </c>
      <c r="ES1209" s="33">
        <v>72.768730000000005</v>
      </c>
      <c r="ET1209" s="33">
        <v>71.826742999999993</v>
      </c>
      <c r="EU1209" s="33">
        <v>71.233598000000001</v>
      </c>
      <c r="EV1209" s="33">
        <v>70.804506000000003</v>
      </c>
      <c r="EW1209" s="33">
        <v>70.362056999999993</v>
      </c>
      <c r="EX1209" s="33">
        <v>69.527315000000002</v>
      </c>
      <c r="EY1209" s="33">
        <v>71.017660000000006</v>
      </c>
      <c r="EZ1209" s="33">
        <v>76.213643000000005</v>
      </c>
      <c r="FA1209" s="33">
        <v>81.985324000000006</v>
      </c>
      <c r="FB1209" s="33">
        <v>87.085083999999995</v>
      </c>
      <c r="FC1209" s="33">
        <v>90.840163000000004</v>
      </c>
      <c r="FD1209" s="33">
        <v>93.607343999999998</v>
      </c>
      <c r="FE1209" s="33">
        <v>96.079821999999993</v>
      </c>
      <c r="FF1209" s="33">
        <v>99.751164000000003</v>
      </c>
      <c r="FG1209" s="33">
        <v>101.18353</v>
      </c>
      <c r="FH1209" s="33">
        <v>104.10413</v>
      </c>
      <c r="FI1209" s="33">
        <v>104.95732</v>
      </c>
      <c r="FJ1209" s="33">
        <v>104.39851</v>
      </c>
      <c r="FK1209" s="33">
        <v>102.87555</v>
      </c>
      <c r="FL1209" s="33">
        <v>97.005585999999994</v>
      </c>
      <c r="FM1209" s="33">
        <v>88.390287999999998</v>
      </c>
      <c r="FN1209" s="33">
        <v>83.920458999999994</v>
      </c>
      <c r="FO1209" s="33">
        <v>80.995897999999997</v>
      </c>
      <c r="FP1209" s="33">
        <v>78.161880999999994</v>
      </c>
      <c r="FQ1209" s="33">
        <v>65.489779999999996</v>
      </c>
      <c r="FR1209" s="82">
        <v>5.7384310000000003</v>
      </c>
      <c r="FS1209">
        <v>1</v>
      </c>
    </row>
    <row r="1210" spans="1:175" x14ac:dyDescent="0.2">
      <c r="A1210" s="18" t="s">
        <v>197</v>
      </c>
      <c r="B1210" s="27" t="s">
        <v>193</v>
      </c>
      <c r="C1210" s="27">
        <v>42948</v>
      </c>
      <c r="D1210" s="33">
        <v>90</v>
      </c>
      <c r="E1210" s="33">
        <v>119.86381</v>
      </c>
      <c r="F1210" s="33">
        <v>112.07292</v>
      </c>
      <c r="G1210" s="33">
        <v>115.06972</v>
      </c>
      <c r="H1210" s="33">
        <v>123.93039</v>
      </c>
      <c r="I1210" s="33">
        <v>140.95627999999999</v>
      </c>
      <c r="J1210" s="33">
        <v>170.45935</v>
      </c>
      <c r="K1210" s="33">
        <v>197.72251</v>
      </c>
      <c r="L1210" s="33">
        <v>215.24743000000001</v>
      </c>
      <c r="M1210" s="33">
        <v>227.58143000000001</v>
      </c>
      <c r="N1210" s="33">
        <v>235.48465999999999</v>
      </c>
      <c r="O1210" s="33">
        <v>236.05004</v>
      </c>
      <c r="P1210" s="33">
        <v>226.34747999999999</v>
      </c>
      <c r="Q1210" s="33">
        <v>207.28561999999999</v>
      </c>
      <c r="R1210" s="33">
        <v>208.45918</v>
      </c>
      <c r="S1210" s="33">
        <v>206.23379</v>
      </c>
      <c r="T1210" s="33">
        <v>191.99441999999999</v>
      </c>
      <c r="U1210" s="33">
        <v>173.25111999999999</v>
      </c>
      <c r="V1210" s="33">
        <v>155.12843000000001</v>
      </c>
      <c r="W1210" s="33">
        <v>151.88621000000001</v>
      </c>
      <c r="X1210" s="33">
        <v>155.01357999999999</v>
      </c>
      <c r="Y1210" s="33">
        <v>153.02950000000001</v>
      </c>
      <c r="Z1210" s="33">
        <v>145.66098</v>
      </c>
      <c r="AA1210" s="33">
        <v>136.27157</v>
      </c>
      <c r="AB1210" s="33">
        <v>130.19832</v>
      </c>
      <c r="AC1210" s="33">
        <v>-2.2648533999999998</v>
      </c>
      <c r="AD1210" s="33">
        <v>-4.6928666000000003</v>
      </c>
      <c r="AE1210" s="33">
        <v>-7.9722667999999999</v>
      </c>
      <c r="AF1210" s="33">
        <v>-5.1111332999999997</v>
      </c>
      <c r="AG1210" s="33">
        <v>-5.1667658999999997</v>
      </c>
      <c r="AH1210" s="33">
        <v>-6.4003031999999997</v>
      </c>
      <c r="AI1210" s="33">
        <v>-1.7262675000000001</v>
      </c>
      <c r="AJ1210" s="33">
        <v>-3.7690606</v>
      </c>
      <c r="AK1210" s="33">
        <v>-9.3710657000000008</v>
      </c>
      <c r="AL1210" s="33">
        <v>-9.6418336</v>
      </c>
      <c r="AM1210" s="33">
        <v>-14.441675</v>
      </c>
      <c r="AN1210" s="33">
        <v>-10.680887</v>
      </c>
      <c r="AO1210" s="33">
        <v>-9.3772111999999996</v>
      </c>
      <c r="AP1210" s="33">
        <v>-7.6746670999999997</v>
      </c>
      <c r="AQ1210" s="33">
        <v>12.828313</v>
      </c>
      <c r="AR1210" s="33">
        <v>18.645187</v>
      </c>
      <c r="AS1210" s="33">
        <v>7.8968296999999996</v>
      </c>
      <c r="AT1210" s="33">
        <v>-1.1656875</v>
      </c>
      <c r="AU1210" s="33">
        <v>-5.1815956999999999</v>
      </c>
      <c r="AV1210" s="33">
        <v>-7.3793527000000001</v>
      </c>
      <c r="AW1210" s="33">
        <v>-7.1809022999999996</v>
      </c>
      <c r="AX1210" s="33">
        <v>-6.0666390999999997</v>
      </c>
      <c r="AY1210" s="33">
        <v>-6.4468429</v>
      </c>
      <c r="AZ1210" s="33">
        <v>-5.6548058000000001</v>
      </c>
      <c r="BA1210" s="33">
        <v>0.77944007999999998</v>
      </c>
      <c r="BB1210" s="33">
        <v>-2.0182416999999999</v>
      </c>
      <c r="BC1210" s="33">
        <v>-4.7232178999999999</v>
      </c>
      <c r="BD1210" s="33">
        <v>-2.1163221999999999</v>
      </c>
      <c r="BE1210" s="33">
        <v>-1.9054909</v>
      </c>
      <c r="BF1210" s="33">
        <v>-2.9721605000000002</v>
      </c>
      <c r="BG1210" s="33">
        <v>1.9307551000000001</v>
      </c>
      <c r="BH1210" s="33">
        <v>-0.77505643999999996</v>
      </c>
      <c r="BI1210" s="33">
        <v>-5.7294879999999999</v>
      </c>
      <c r="BJ1210" s="33">
        <v>-5.4326002000000004</v>
      </c>
      <c r="BK1210" s="33">
        <v>-9.4597589000000006</v>
      </c>
      <c r="BL1210" s="33">
        <v>-5.6706507999999998</v>
      </c>
      <c r="BM1210" s="33">
        <v>-4.0772649999999997</v>
      </c>
      <c r="BN1210" s="33">
        <v>-2.6297266000000001</v>
      </c>
      <c r="BO1210" s="33">
        <v>19.314381999999998</v>
      </c>
      <c r="BP1210" s="33">
        <v>23.451086</v>
      </c>
      <c r="BQ1210" s="33">
        <v>12.458353000000001</v>
      </c>
      <c r="BR1210" s="33">
        <v>2.7925810000000002</v>
      </c>
      <c r="BS1210" s="33">
        <v>-1.0036801</v>
      </c>
      <c r="BT1210" s="33">
        <v>-3.2649621</v>
      </c>
      <c r="BU1210" s="33">
        <v>-3.3095243999999999</v>
      </c>
      <c r="BV1210" s="33">
        <v>-1.1734099</v>
      </c>
      <c r="BW1210" s="33">
        <v>-1.0198858</v>
      </c>
      <c r="BX1210" s="33">
        <v>-0.36292018999999998</v>
      </c>
      <c r="BY1210" s="33">
        <v>2.8879085</v>
      </c>
      <c r="BZ1210" s="33">
        <v>-0.16580464</v>
      </c>
      <c r="CA1210" s="33">
        <v>-2.4729366000000002</v>
      </c>
      <c r="CB1210" s="33">
        <v>-4.212515E-2</v>
      </c>
      <c r="CC1210" s="33">
        <v>0.35325822000000001</v>
      </c>
      <c r="CD1210" s="33">
        <v>-0.59783936000000004</v>
      </c>
      <c r="CE1210" s="33">
        <v>4.4635977999999996</v>
      </c>
      <c r="CF1210" s="33">
        <v>1.2985816999999999</v>
      </c>
      <c r="CG1210" s="33">
        <v>-3.2073423999999999</v>
      </c>
      <c r="CH1210" s="33">
        <v>-2.5172979999999998</v>
      </c>
      <c r="CI1210" s="33">
        <v>-6.0092987999999998</v>
      </c>
      <c r="CJ1210" s="33">
        <v>-2.2005762999999998</v>
      </c>
      <c r="CK1210" s="33">
        <v>-0.40653843000000001</v>
      </c>
      <c r="CL1210" s="33">
        <v>0.86438387999999999</v>
      </c>
      <c r="CM1210" s="33">
        <v>23.806614</v>
      </c>
      <c r="CN1210" s="33">
        <v>26.779636</v>
      </c>
      <c r="CO1210" s="33">
        <v>15.617649999999999</v>
      </c>
      <c r="CP1210" s="33">
        <v>5.5340657000000002</v>
      </c>
      <c r="CQ1210" s="33">
        <v>1.8899314</v>
      </c>
      <c r="CR1210" s="33">
        <v>-0.41534773000000003</v>
      </c>
      <c r="CS1210" s="33">
        <v>-0.62821983999999997</v>
      </c>
      <c r="CT1210" s="33">
        <v>2.2156258000000002</v>
      </c>
      <c r="CU1210" s="33">
        <v>2.7388081999999998</v>
      </c>
      <c r="CV1210" s="33">
        <v>3.3022236999999999</v>
      </c>
      <c r="CW1210" s="33">
        <v>4.9963768000000002</v>
      </c>
      <c r="CX1210" s="33">
        <v>1.6866323999999999</v>
      </c>
      <c r="CY1210" s="33">
        <v>-0.22265531999999999</v>
      </c>
      <c r="CZ1210" s="33">
        <v>2.0320719</v>
      </c>
      <c r="DA1210" s="33">
        <v>2.6120073000000001</v>
      </c>
      <c r="DB1210" s="33">
        <v>1.7764818</v>
      </c>
      <c r="DC1210" s="33">
        <v>6.9964405000000003</v>
      </c>
      <c r="DD1210" s="33">
        <v>3.3722199000000002</v>
      </c>
      <c r="DE1210" s="33">
        <v>-0.68519675000000002</v>
      </c>
      <c r="DF1210" s="33">
        <v>0.39800426</v>
      </c>
      <c r="DG1210" s="33">
        <v>-2.5588386999999999</v>
      </c>
      <c r="DH1210" s="33">
        <v>1.2694981999999999</v>
      </c>
      <c r="DI1210" s="33">
        <v>3.2641881000000001</v>
      </c>
      <c r="DJ1210" s="33">
        <v>4.3584943000000003</v>
      </c>
      <c r="DK1210" s="33">
        <v>28.298846000000001</v>
      </c>
      <c r="DL1210" s="33">
        <v>30.108187000000001</v>
      </c>
      <c r="DM1210" s="33">
        <v>18.776947</v>
      </c>
      <c r="DN1210" s="33">
        <v>8.2755504000000002</v>
      </c>
      <c r="DO1210" s="33">
        <v>4.7835429999999999</v>
      </c>
      <c r="DP1210" s="33">
        <v>2.4342666999999998</v>
      </c>
      <c r="DQ1210" s="33">
        <v>2.0530846999999999</v>
      </c>
      <c r="DR1210" s="33">
        <v>5.6046614000000003</v>
      </c>
      <c r="DS1210" s="33">
        <v>6.4975021000000002</v>
      </c>
      <c r="DT1210" s="33">
        <v>6.9673676000000002</v>
      </c>
      <c r="DU1210" s="33">
        <v>8.0406703000000004</v>
      </c>
      <c r="DV1210" s="33">
        <v>4.3612574000000004</v>
      </c>
      <c r="DW1210" s="33">
        <v>3.0263935000000002</v>
      </c>
      <c r="DX1210" s="33">
        <v>5.0268829999999998</v>
      </c>
      <c r="DY1210" s="33">
        <v>5.8732822999999996</v>
      </c>
      <c r="DZ1210" s="33">
        <v>5.2046245000000004</v>
      </c>
      <c r="EA1210" s="33">
        <v>10.653463</v>
      </c>
      <c r="EB1210" s="33">
        <v>6.3662239999999999</v>
      </c>
      <c r="EC1210" s="33">
        <v>2.9563809999999999</v>
      </c>
      <c r="ED1210" s="33">
        <v>4.6072376999999998</v>
      </c>
      <c r="EE1210" s="33">
        <v>2.4230776000000001</v>
      </c>
      <c r="EF1210" s="33">
        <v>6.2797346999999997</v>
      </c>
      <c r="EG1210" s="33">
        <v>8.5641342999999992</v>
      </c>
      <c r="EH1210" s="33">
        <v>9.4034347999999994</v>
      </c>
      <c r="EI1210" s="33">
        <v>34.784914999999998</v>
      </c>
      <c r="EJ1210" s="33">
        <v>34.914085999999998</v>
      </c>
      <c r="EK1210" s="33">
        <v>23.338470000000001</v>
      </c>
      <c r="EL1210" s="33">
        <v>12.233819</v>
      </c>
      <c r="EM1210" s="33">
        <v>8.9614586000000003</v>
      </c>
      <c r="EN1210" s="33">
        <v>6.5486573000000003</v>
      </c>
      <c r="EO1210" s="33">
        <v>5.9244626</v>
      </c>
      <c r="EP1210" s="33">
        <v>10.497890999999999</v>
      </c>
      <c r="EQ1210" s="33">
        <v>11.924459000000001</v>
      </c>
      <c r="ER1210" s="33">
        <v>12.259252999999999</v>
      </c>
      <c r="ES1210" s="33">
        <v>74.264149000000003</v>
      </c>
      <c r="ET1210" s="33">
        <v>73.062522999999999</v>
      </c>
      <c r="EU1210" s="33">
        <v>71.164355</v>
      </c>
      <c r="EV1210" s="33">
        <v>69.707400000000007</v>
      </c>
      <c r="EW1210" s="33">
        <v>68.818740000000005</v>
      </c>
      <c r="EX1210" s="33">
        <v>68.275233</v>
      </c>
      <c r="EY1210" s="33">
        <v>68.592802000000006</v>
      </c>
      <c r="EZ1210" s="33">
        <v>72.721774999999994</v>
      </c>
      <c r="FA1210" s="33">
        <v>79.025426999999993</v>
      </c>
      <c r="FB1210" s="33">
        <v>84.751696999999993</v>
      </c>
      <c r="FC1210" s="33">
        <v>88.765124</v>
      </c>
      <c r="FD1210" s="33">
        <v>91.482522000000003</v>
      </c>
      <c r="FE1210" s="33">
        <v>95.123993999999996</v>
      </c>
      <c r="FF1210" s="33">
        <v>97.955685000000003</v>
      </c>
      <c r="FG1210" s="33">
        <v>100.02218999999999</v>
      </c>
      <c r="FH1210" s="33">
        <v>101.31525999999999</v>
      </c>
      <c r="FI1210" s="33">
        <v>102.32141</v>
      </c>
      <c r="FJ1210" s="33">
        <v>101.66777999999999</v>
      </c>
      <c r="FK1210" s="33">
        <v>99.284475999999998</v>
      </c>
      <c r="FL1210" s="33">
        <v>92.695434000000006</v>
      </c>
      <c r="FM1210" s="33">
        <v>85.965018999999998</v>
      </c>
      <c r="FN1210" s="33">
        <v>81.190917999999996</v>
      </c>
      <c r="FO1210" s="33">
        <v>80.128404000000003</v>
      </c>
      <c r="FP1210" s="33">
        <v>78.050177000000005</v>
      </c>
      <c r="FQ1210" s="33">
        <v>50.052599999999998</v>
      </c>
      <c r="FR1210" s="82">
        <v>5.5835920000000003</v>
      </c>
      <c r="FS1210">
        <v>1</v>
      </c>
    </row>
    <row r="1211" spans="1:175" x14ac:dyDescent="0.2">
      <c r="A1211" s="18" t="s">
        <v>197</v>
      </c>
      <c r="B1211" s="27" t="s">
        <v>193</v>
      </c>
      <c r="C1211" s="27">
        <v>42949</v>
      </c>
      <c r="D1211" s="33">
        <v>90</v>
      </c>
      <c r="E1211" s="33">
        <v>124.37942</v>
      </c>
      <c r="F1211" s="33">
        <v>120.34659000000001</v>
      </c>
      <c r="G1211" s="33">
        <v>120.32436</v>
      </c>
      <c r="H1211" s="33">
        <v>128.37051</v>
      </c>
      <c r="I1211" s="33">
        <v>145.73573999999999</v>
      </c>
      <c r="J1211" s="33">
        <v>175.81177</v>
      </c>
      <c r="K1211" s="33">
        <v>202.33588</v>
      </c>
      <c r="L1211" s="33">
        <v>220.31804</v>
      </c>
      <c r="M1211" s="33">
        <v>230.58923999999999</v>
      </c>
      <c r="N1211" s="33">
        <v>241.47619</v>
      </c>
      <c r="O1211" s="33">
        <v>241.61777000000001</v>
      </c>
      <c r="P1211" s="33">
        <v>234.18029000000001</v>
      </c>
      <c r="Q1211" s="33">
        <v>215.75425000000001</v>
      </c>
      <c r="R1211" s="33">
        <v>214.89962</v>
      </c>
      <c r="S1211" s="33">
        <v>204.43073999999999</v>
      </c>
      <c r="T1211" s="33">
        <v>195.25828000000001</v>
      </c>
      <c r="U1211" s="33">
        <v>169.60122000000001</v>
      </c>
      <c r="V1211" s="33">
        <v>155.60988</v>
      </c>
      <c r="W1211" s="33">
        <v>154.05078</v>
      </c>
      <c r="X1211" s="33">
        <v>157.43647999999999</v>
      </c>
      <c r="Y1211" s="33">
        <v>155.48725999999999</v>
      </c>
      <c r="Z1211" s="33">
        <v>145.34424999999999</v>
      </c>
      <c r="AA1211" s="33">
        <v>136.15239</v>
      </c>
      <c r="AB1211" s="33">
        <v>131.66425000000001</v>
      </c>
      <c r="AC1211" s="33">
        <v>-2.68167</v>
      </c>
      <c r="AD1211" s="33">
        <v>-3.66893</v>
      </c>
      <c r="AE1211" s="33">
        <v>-2.6362706</v>
      </c>
      <c r="AF1211" s="33">
        <v>-2.8016787000000001</v>
      </c>
      <c r="AG1211" s="33">
        <v>-8.2651418999999997</v>
      </c>
      <c r="AH1211" s="33">
        <v>-10.485493999999999</v>
      </c>
      <c r="AI1211" s="33">
        <v>-9.1291820999999995</v>
      </c>
      <c r="AJ1211" s="33">
        <v>-9.8044206000000003</v>
      </c>
      <c r="AK1211" s="33">
        <v>-12.432620999999999</v>
      </c>
      <c r="AL1211" s="33">
        <v>-12.379341</v>
      </c>
      <c r="AM1211" s="33">
        <v>-19.800521</v>
      </c>
      <c r="AN1211" s="33">
        <v>-17.600218999999999</v>
      </c>
      <c r="AO1211" s="33">
        <v>-10.187761</v>
      </c>
      <c r="AP1211" s="33">
        <v>-4.8406080999999999</v>
      </c>
      <c r="AQ1211" s="33">
        <v>5.9588945999999998</v>
      </c>
      <c r="AR1211" s="33">
        <v>16.551597999999998</v>
      </c>
      <c r="AS1211" s="33">
        <v>-0.73904767000000005</v>
      </c>
      <c r="AT1211" s="33">
        <v>-7.6217667999999996</v>
      </c>
      <c r="AU1211" s="33">
        <v>-9.5165281000000004</v>
      </c>
      <c r="AV1211" s="33">
        <v>-5.9036472</v>
      </c>
      <c r="AW1211" s="33">
        <v>-7.3873895999999997</v>
      </c>
      <c r="AX1211" s="33">
        <v>-7.5919873000000004</v>
      </c>
      <c r="AY1211" s="33">
        <v>-9.5651562000000006</v>
      </c>
      <c r="AZ1211" s="33">
        <v>-8.4179177000000003</v>
      </c>
      <c r="BA1211" s="33">
        <v>1.3975256</v>
      </c>
      <c r="BB1211" s="33">
        <v>0.48851475</v>
      </c>
      <c r="BC1211" s="33">
        <v>2.3381546000000002</v>
      </c>
      <c r="BD1211" s="33">
        <v>1.7658821</v>
      </c>
      <c r="BE1211" s="33">
        <v>-5.8306943000000002</v>
      </c>
      <c r="BF1211" s="33">
        <v>-5.8920279000000004</v>
      </c>
      <c r="BG1211" s="33">
        <v>-3.5798169</v>
      </c>
      <c r="BH1211" s="33">
        <v>-4.6779780000000004</v>
      </c>
      <c r="BI1211" s="33">
        <v>-7.8893800000000001</v>
      </c>
      <c r="BJ1211" s="33">
        <v>-8.5168973999999995</v>
      </c>
      <c r="BK1211" s="33">
        <v>-15.300538</v>
      </c>
      <c r="BL1211" s="33">
        <v>-12.057919999999999</v>
      </c>
      <c r="BM1211" s="33">
        <v>-4.3902923999999999</v>
      </c>
      <c r="BN1211" s="33">
        <v>0.54711973999999997</v>
      </c>
      <c r="BO1211" s="33">
        <v>12.690625000000001</v>
      </c>
      <c r="BP1211" s="33">
        <v>21.604372000000001</v>
      </c>
      <c r="BQ1211" s="33">
        <v>3.7351903000000002</v>
      </c>
      <c r="BR1211" s="33">
        <v>-3.1107393999999999</v>
      </c>
      <c r="BS1211" s="33">
        <v>-5.0378923000000002</v>
      </c>
      <c r="BT1211" s="33">
        <v>-1.6849704000000001</v>
      </c>
      <c r="BU1211" s="33">
        <v>-2.5732818000000002</v>
      </c>
      <c r="BV1211" s="33">
        <v>-3.1620219000000001</v>
      </c>
      <c r="BW1211" s="33">
        <v>-4.7648432999999999</v>
      </c>
      <c r="BX1211" s="33">
        <v>-3.8202549000000001</v>
      </c>
      <c r="BY1211" s="33">
        <v>4.2227639999999997</v>
      </c>
      <c r="BZ1211" s="33">
        <v>3.3679483000000001</v>
      </c>
      <c r="CA1211" s="33">
        <v>5.7834263000000004</v>
      </c>
      <c r="CB1211" s="33">
        <v>4.9293608999999998</v>
      </c>
      <c r="CC1211" s="33">
        <v>-4.1446033</v>
      </c>
      <c r="CD1211" s="33">
        <v>-2.7106075000000001</v>
      </c>
      <c r="CE1211" s="33">
        <v>0.26365646999999998</v>
      </c>
      <c r="CF1211" s="33">
        <v>-1.1274195</v>
      </c>
      <c r="CG1211" s="33">
        <v>-4.7427448999999999</v>
      </c>
      <c r="CH1211" s="33">
        <v>-5.8417807000000002</v>
      </c>
      <c r="CI1211" s="33">
        <v>-12.183864</v>
      </c>
      <c r="CJ1211" s="33">
        <v>-8.2193403000000007</v>
      </c>
      <c r="CK1211" s="33">
        <v>-0.37498315999999998</v>
      </c>
      <c r="CL1211" s="33">
        <v>4.2786435999999997</v>
      </c>
      <c r="CM1211" s="33">
        <v>17.353000999999999</v>
      </c>
      <c r="CN1211" s="33">
        <v>25.103909000000002</v>
      </c>
      <c r="CO1211" s="33">
        <v>6.8340339999999999</v>
      </c>
      <c r="CP1211" s="33">
        <v>1.35844E-2</v>
      </c>
      <c r="CQ1211" s="33">
        <v>-1.9360027</v>
      </c>
      <c r="CR1211" s="33">
        <v>1.2368722000000001</v>
      </c>
      <c r="CS1211" s="33">
        <v>0.76095455999999995</v>
      </c>
      <c r="CT1211" s="33">
        <v>-9.3841400000000005E-2</v>
      </c>
      <c r="CU1211" s="33">
        <v>-1.4401611999999999</v>
      </c>
      <c r="CV1211" s="33">
        <v>-0.63592773999999996</v>
      </c>
      <c r="CW1211" s="33">
        <v>7.0480023999999997</v>
      </c>
      <c r="CX1211" s="33">
        <v>6.2473818000000003</v>
      </c>
      <c r="CY1211" s="33">
        <v>9.2286979999999996</v>
      </c>
      <c r="CZ1211" s="33">
        <v>8.0928395999999996</v>
      </c>
      <c r="DA1211" s="33">
        <v>-2.4585121999999999</v>
      </c>
      <c r="DB1211" s="33">
        <v>0.47081281000000003</v>
      </c>
      <c r="DC1211" s="33">
        <v>4.1071299000000003</v>
      </c>
      <c r="DD1211" s="33">
        <v>2.4231391000000002</v>
      </c>
      <c r="DE1211" s="33">
        <v>-1.5961098</v>
      </c>
      <c r="DF1211" s="33">
        <v>-3.1666639999999999</v>
      </c>
      <c r="DG1211" s="33">
        <v>-9.0671891999999996</v>
      </c>
      <c r="DH1211" s="33">
        <v>-4.3807609999999997</v>
      </c>
      <c r="DI1211" s="33">
        <v>3.6403260999999998</v>
      </c>
      <c r="DJ1211" s="33">
        <v>8.0101674999999997</v>
      </c>
      <c r="DK1211" s="33">
        <v>22.015376</v>
      </c>
      <c r="DL1211" s="33">
        <v>28.603445000000001</v>
      </c>
      <c r="DM1211" s="33">
        <v>9.9328775999999994</v>
      </c>
      <c r="DN1211" s="33">
        <v>3.1379082</v>
      </c>
      <c r="DO1211" s="33">
        <v>1.1658868</v>
      </c>
      <c r="DP1211" s="33">
        <v>4.1587148000000003</v>
      </c>
      <c r="DQ1211" s="33">
        <v>4.0951909000000004</v>
      </c>
      <c r="DR1211" s="33">
        <v>2.9743390999999999</v>
      </c>
      <c r="DS1211" s="33">
        <v>1.8845208</v>
      </c>
      <c r="DT1211" s="33">
        <v>2.5483994999999999</v>
      </c>
      <c r="DU1211" s="33">
        <v>11.127198</v>
      </c>
      <c r="DV1211" s="33">
        <v>10.404826999999999</v>
      </c>
      <c r="DW1211" s="33">
        <v>14.203123</v>
      </c>
      <c r="DX1211" s="33">
        <v>12.660399999999999</v>
      </c>
      <c r="DY1211" s="33">
        <v>-2.4064619999999998E-2</v>
      </c>
      <c r="DZ1211" s="33">
        <v>5.0642785000000003</v>
      </c>
      <c r="EA1211" s="33">
        <v>9.6564949999999996</v>
      </c>
      <c r="EB1211" s="33">
        <v>7.5495817000000001</v>
      </c>
      <c r="EC1211" s="33">
        <v>2.9471316000000001</v>
      </c>
      <c r="ED1211" s="33">
        <v>0.6957797</v>
      </c>
      <c r="EE1211" s="33">
        <v>-4.5672062999999996</v>
      </c>
      <c r="EF1211" s="33">
        <v>1.1615378999999999</v>
      </c>
      <c r="EG1211" s="33">
        <v>9.4377949000000001</v>
      </c>
      <c r="EH1211" s="33">
        <v>13.397895</v>
      </c>
      <c r="EI1211" s="33">
        <v>28.747107</v>
      </c>
      <c r="EJ1211" s="33">
        <v>33.656219999999998</v>
      </c>
      <c r="EK1211" s="33">
        <v>14.407116</v>
      </c>
      <c r="EL1211" s="33">
        <v>7.6489355999999997</v>
      </c>
      <c r="EM1211" s="33">
        <v>5.6445226000000002</v>
      </c>
      <c r="EN1211" s="33">
        <v>8.3773915999999993</v>
      </c>
      <c r="EO1211" s="33">
        <v>8.9092987000000008</v>
      </c>
      <c r="EP1211" s="33">
        <v>7.4043045000000003</v>
      </c>
      <c r="EQ1211" s="33">
        <v>6.6848337000000004</v>
      </c>
      <c r="ER1211" s="33">
        <v>7.1460622000000003</v>
      </c>
      <c r="ES1211" s="33">
        <v>76.938338999999999</v>
      </c>
      <c r="ET1211" s="33">
        <v>75.927055999999993</v>
      </c>
      <c r="EU1211" s="33">
        <v>74.972354999999993</v>
      </c>
      <c r="EV1211" s="33">
        <v>74.071816999999996</v>
      </c>
      <c r="EW1211" s="33">
        <v>73.009370000000004</v>
      </c>
      <c r="EX1211" s="33">
        <v>71.899570999999995</v>
      </c>
      <c r="EY1211" s="33">
        <v>72.994866000000002</v>
      </c>
      <c r="EZ1211" s="33">
        <v>74.187224000000001</v>
      </c>
      <c r="FA1211" s="33">
        <v>76.351698999999996</v>
      </c>
      <c r="FB1211" s="33">
        <v>78.609533999999996</v>
      </c>
      <c r="FC1211" s="33">
        <v>80.707964000000004</v>
      </c>
      <c r="FD1211" s="33">
        <v>82.285471999999999</v>
      </c>
      <c r="FE1211" s="33">
        <v>84.165897999999999</v>
      </c>
      <c r="FF1211" s="33">
        <v>86.270508000000007</v>
      </c>
      <c r="FG1211" s="33">
        <v>86.947147000000001</v>
      </c>
      <c r="FH1211" s="33">
        <v>88.020819000000003</v>
      </c>
      <c r="FI1211" s="33">
        <v>87.617998</v>
      </c>
      <c r="FJ1211" s="33">
        <v>86.933203000000006</v>
      </c>
      <c r="FK1211" s="33">
        <v>85.336082000000005</v>
      </c>
      <c r="FL1211" s="33">
        <v>83.151060999999999</v>
      </c>
      <c r="FM1211" s="33">
        <v>81.238698999999997</v>
      </c>
      <c r="FN1211" s="33">
        <v>78.929356999999996</v>
      </c>
      <c r="FO1211" s="33">
        <v>78.763627999999997</v>
      </c>
      <c r="FP1211" s="33">
        <v>77.279517999999996</v>
      </c>
      <c r="FQ1211" s="33">
        <v>57.716050000000003</v>
      </c>
      <c r="FR1211" s="82">
        <v>6.0409389999999998</v>
      </c>
      <c r="FS1211">
        <v>1</v>
      </c>
    </row>
    <row r="1212" spans="1:175" x14ac:dyDescent="0.2">
      <c r="A1212" s="18" t="s">
        <v>197</v>
      </c>
      <c r="B1212" s="27" t="s">
        <v>193</v>
      </c>
      <c r="C1212" s="27">
        <v>42975</v>
      </c>
      <c r="D1212" s="33">
        <v>90</v>
      </c>
      <c r="E1212" s="33">
        <v>113.96069</v>
      </c>
      <c r="F1212" s="33">
        <v>110.37581</v>
      </c>
      <c r="G1212" s="33">
        <v>112.81258</v>
      </c>
      <c r="H1212" s="33">
        <v>125.74876999999999</v>
      </c>
      <c r="I1212" s="33">
        <v>142.93539000000001</v>
      </c>
      <c r="J1212" s="33">
        <v>175.03914</v>
      </c>
      <c r="K1212" s="33">
        <v>203.49348000000001</v>
      </c>
      <c r="L1212" s="33">
        <v>221.893</v>
      </c>
      <c r="M1212" s="33">
        <v>236.2295</v>
      </c>
      <c r="N1212" s="33">
        <v>245.85876999999999</v>
      </c>
      <c r="O1212" s="33">
        <v>257.51821999999999</v>
      </c>
      <c r="P1212" s="33">
        <v>251.19862000000001</v>
      </c>
      <c r="Q1212" s="33">
        <v>218.54163</v>
      </c>
      <c r="R1212" s="33">
        <v>226.57927000000001</v>
      </c>
      <c r="S1212" s="33">
        <v>222.77789999999999</v>
      </c>
      <c r="T1212" s="33">
        <v>210.70268999999999</v>
      </c>
      <c r="U1212" s="33">
        <v>185.31903</v>
      </c>
      <c r="V1212" s="33">
        <v>172.41149999999999</v>
      </c>
      <c r="W1212" s="33">
        <v>178.21019999999999</v>
      </c>
      <c r="X1212" s="33">
        <v>171.62456</v>
      </c>
      <c r="Y1212" s="33">
        <v>158.34032999999999</v>
      </c>
      <c r="Z1212" s="33">
        <v>150.92221000000001</v>
      </c>
      <c r="AA1212" s="33">
        <v>139.99492000000001</v>
      </c>
      <c r="AB1212" s="33">
        <v>135.46587</v>
      </c>
      <c r="AC1212" s="33">
        <v>4.1820591</v>
      </c>
      <c r="AD1212" s="33">
        <v>-2.4016329999999999E-2</v>
      </c>
      <c r="AE1212" s="33">
        <v>-1.8788252000000001</v>
      </c>
      <c r="AF1212" s="33">
        <v>-1.0688514</v>
      </c>
      <c r="AG1212" s="33">
        <v>-0.98753497000000001</v>
      </c>
      <c r="AH1212" s="33">
        <v>2.8111465999999998</v>
      </c>
      <c r="AI1212" s="33">
        <v>-9.4292125000000002</v>
      </c>
      <c r="AJ1212" s="33">
        <v>-12.818534</v>
      </c>
      <c r="AK1212" s="33">
        <v>-24.313397999999999</v>
      </c>
      <c r="AL1212" s="33">
        <v>-31.868898999999999</v>
      </c>
      <c r="AM1212" s="33">
        <v>-29.582761000000001</v>
      </c>
      <c r="AN1212" s="33">
        <v>-31.478629999999999</v>
      </c>
      <c r="AO1212" s="33">
        <v>-34.016634000000003</v>
      </c>
      <c r="AP1212" s="33">
        <v>-15.249407</v>
      </c>
      <c r="AQ1212" s="33">
        <v>4.2970579999999998</v>
      </c>
      <c r="AR1212" s="33">
        <v>15.653689999999999</v>
      </c>
      <c r="AS1212" s="33">
        <v>9.2400939999999991</v>
      </c>
      <c r="AT1212" s="33">
        <v>5.8608532999999996</v>
      </c>
      <c r="AU1212" s="33">
        <v>7.3499563999999999</v>
      </c>
      <c r="AV1212" s="33">
        <v>-4.7682164</v>
      </c>
      <c r="AW1212" s="33">
        <v>-8.9457036999999993</v>
      </c>
      <c r="AX1212" s="33">
        <v>-0.29282746999999998</v>
      </c>
      <c r="AY1212" s="33">
        <v>0.78701544000000001</v>
      </c>
      <c r="AZ1212" s="33">
        <v>-4.2529129999999998E-2</v>
      </c>
      <c r="BA1212" s="33">
        <v>7.7571611000000003</v>
      </c>
      <c r="BB1212" s="33">
        <v>3.7352574999999999</v>
      </c>
      <c r="BC1212" s="33">
        <v>1.9770302</v>
      </c>
      <c r="BD1212" s="33">
        <v>3.1764146000000002</v>
      </c>
      <c r="BE1212" s="33">
        <v>2.7284570000000001</v>
      </c>
      <c r="BF1212" s="33">
        <v>6.7315079000000004</v>
      </c>
      <c r="BG1212" s="33">
        <v>-5.3769836</v>
      </c>
      <c r="BH1212" s="33">
        <v>-9.2057731999999994</v>
      </c>
      <c r="BI1212" s="33">
        <v>-17.725158</v>
      </c>
      <c r="BJ1212" s="33">
        <v>-24.649373000000001</v>
      </c>
      <c r="BK1212" s="33">
        <v>-21.396659</v>
      </c>
      <c r="BL1212" s="33">
        <v>-22.472569</v>
      </c>
      <c r="BM1212" s="33">
        <v>-25.281927</v>
      </c>
      <c r="BN1212" s="33">
        <v>-6.8958389999999996</v>
      </c>
      <c r="BO1212" s="33">
        <v>12.977368</v>
      </c>
      <c r="BP1212" s="33">
        <v>22.569576000000001</v>
      </c>
      <c r="BQ1212" s="33">
        <v>14.523636</v>
      </c>
      <c r="BR1212" s="33">
        <v>11.696019</v>
      </c>
      <c r="BS1212" s="33">
        <v>15.173632</v>
      </c>
      <c r="BT1212" s="33">
        <v>2.3076694999999998</v>
      </c>
      <c r="BU1212" s="33">
        <v>-3.1118541</v>
      </c>
      <c r="BV1212" s="33">
        <v>5.1288634999999996</v>
      </c>
      <c r="BW1212" s="33">
        <v>6.2675112000000004</v>
      </c>
      <c r="BX1212" s="33">
        <v>5.5995305999999996</v>
      </c>
      <c r="BY1212" s="33">
        <v>10.233266</v>
      </c>
      <c r="BZ1212" s="33">
        <v>6.3389192000000003</v>
      </c>
      <c r="CA1212" s="33">
        <v>4.6475840000000002</v>
      </c>
      <c r="CB1212" s="33">
        <v>6.1166729999999996</v>
      </c>
      <c r="CC1212" s="33">
        <v>5.3021417</v>
      </c>
      <c r="CD1212" s="33">
        <v>9.4467382000000004</v>
      </c>
      <c r="CE1212" s="33">
        <v>-2.5704221999999999</v>
      </c>
      <c r="CF1212" s="33">
        <v>-6.7035860999999999</v>
      </c>
      <c r="CG1212" s="33">
        <v>-13.162164000000001</v>
      </c>
      <c r="CH1212" s="33">
        <v>-19.649151</v>
      </c>
      <c r="CI1212" s="33">
        <v>-15.726990000000001</v>
      </c>
      <c r="CJ1212" s="33">
        <v>-16.234998999999998</v>
      </c>
      <c r="CK1212" s="33">
        <v>-19.232296000000002</v>
      </c>
      <c r="CL1212" s="33">
        <v>-1.1101831</v>
      </c>
      <c r="CM1212" s="33">
        <v>18.989325000000001</v>
      </c>
      <c r="CN1212" s="33">
        <v>27.359497000000001</v>
      </c>
      <c r="CO1212" s="33">
        <v>18.183001000000001</v>
      </c>
      <c r="CP1212" s="33">
        <v>15.737437</v>
      </c>
      <c r="CQ1212" s="33">
        <v>20.592285</v>
      </c>
      <c r="CR1212" s="33">
        <v>7.2084064000000003</v>
      </c>
      <c r="CS1212" s="33">
        <v>0.92865229000000005</v>
      </c>
      <c r="CT1212" s="33">
        <v>8.8839102000000008</v>
      </c>
      <c r="CU1212" s="33">
        <v>10.063286</v>
      </c>
      <c r="CV1212" s="33">
        <v>9.5072040999999992</v>
      </c>
      <c r="CW1212" s="33">
        <v>12.709371000000001</v>
      </c>
      <c r="CX1212" s="33">
        <v>8.9425808</v>
      </c>
      <c r="CY1212" s="33">
        <v>7.3181377000000003</v>
      </c>
      <c r="CZ1212" s="33">
        <v>9.0569313000000005</v>
      </c>
      <c r="DA1212" s="33">
        <v>7.8758264000000002</v>
      </c>
      <c r="DB1212" s="33">
        <v>12.161968999999999</v>
      </c>
      <c r="DC1212" s="33">
        <v>0.23613924</v>
      </c>
      <c r="DD1212" s="33">
        <v>-4.2013990000000003</v>
      </c>
      <c r="DE1212" s="33">
        <v>-8.5991692000000004</v>
      </c>
      <c r="DF1212" s="33">
        <v>-14.648929000000001</v>
      </c>
      <c r="DG1212" s="33">
        <v>-10.057320000000001</v>
      </c>
      <c r="DH1212" s="33">
        <v>-9.9974284000000004</v>
      </c>
      <c r="DI1212" s="33">
        <v>-13.182665</v>
      </c>
      <c r="DJ1212" s="33">
        <v>4.6754727000000003</v>
      </c>
      <c r="DK1212" s="33">
        <v>25.001280999999999</v>
      </c>
      <c r="DL1212" s="33">
        <v>32.149417999999997</v>
      </c>
      <c r="DM1212" s="33">
        <v>21.842365000000001</v>
      </c>
      <c r="DN1212" s="33">
        <v>19.778855</v>
      </c>
      <c r="DO1212" s="33">
        <v>26.010939</v>
      </c>
      <c r="DP1212" s="33">
        <v>12.109143</v>
      </c>
      <c r="DQ1212" s="33">
        <v>4.9691587000000004</v>
      </c>
      <c r="DR1212" s="33">
        <v>12.638957</v>
      </c>
      <c r="DS1212" s="33">
        <v>13.859059999999999</v>
      </c>
      <c r="DT1212" s="33">
        <v>13.414877000000001</v>
      </c>
      <c r="DU1212" s="33">
        <v>16.284472999999998</v>
      </c>
      <c r="DV1212" s="33">
        <v>12.701855</v>
      </c>
      <c r="DW1212" s="33">
        <v>11.173992999999999</v>
      </c>
      <c r="DX1212" s="33">
        <v>13.302197</v>
      </c>
      <c r="DY1212" s="33">
        <v>11.591818</v>
      </c>
      <c r="DZ1212" s="33">
        <v>16.082329999999999</v>
      </c>
      <c r="EA1212" s="33">
        <v>4.2883681999999999</v>
      </c>
      <c r="EB1212" s="33">
        <v>-0.58863821999999999</v>
      </c>
      <c r="EC1212" s="33">
        <v>-2.0109298999999998</v>
      </c>
      <c r="ED1212" s="33">
        <v>-7.4294029000000004</v>
      </c>
      <c r="EE1212" s="33">
        <v>-1.8712181000000001</v>
      </c>
      <c r="EF1212" s="33">
        <v>-0.99136756000000004</v>
      </c>
      <c r="EG1212" s="33">
        <v>-4.4479575000000002</v>
      </c>
      <c r="EH1212" s="33">
        <v>13.029040999999999</v>
      </c>
      <c r="EI1212" s="33">
        <v>33.681590999999997</v>
      </c>
      <c r="EJ1212" s="33">
        <v>39.065303999999998</v>
      </c>
      <c r="EK1212" s="33">
        <v>27.125907000000002</v>
      </c>
      <c r="EL1212" s="33">
        <v>25.614021000000001</v>
      </c>
      <c r="EM1212" s="33">
        <v>33.834614000000002</v>
      </c>
      <c r="EN1212" s="33">
        <v>19.185029</v>
      </c>
      <c r="EO1212" s="33">
        <v>10.803008</v>
      </c>
      <c r="EP1212" s="33">
        <v>18.060648</v>
      </c>
      <c r="EQ1212" s="33">
        <v>19.339556000000002</v>
      </c>
      <c r="ER1212" s="33">
        <v>19.056937000000001</v>
      </c>
      <c r="ES1212" s="33">
        <v>76.076465999999996</v>
      </c>
      <c r="ET1212" s="33">
        <v>76.880618999999996</v>
      </c>
      <c r="EU1212" s="33">
        <v>75.453008999999994</v>
      </c>
      <c r="EV1212" s="33">
        <v>74.492197000000004</v>
      </c>
      <c r="EW1212" s="33">
        <v>72.754808999999995</v>
      </c>
      <c r="EX1212" s="33">
        <v>71.907612</v>
      </c>
      <c r="EY1212" s="33">
        <v>71.847215000000006</v>
      </c>
      <c r="EZ1212" s="33">
        <v>75.997927000000004</v>
      </c>
      <c r="FA1212" s="33">
        <v>81.983430999999996</v>
      </c>
      <c r="FB1212" s="33">
        <v>88.647506000000007</v>
      </c>
      <c r="FC1212" s="33">
        <v>94.677412000000004</v>
      </c>
      <c r="FD1212" s="33">
        <v>97.610423999999995</v>
      </c>
      <c r="FE1212" s="33">
        <v>100.50498</v>
      </c>
      <c r="FF1212" s="33">
        <v>102.71380000000001</v>
      </c>
      <c r="FG1212" s="33">
        <v>104.53108</v>
      </c>
      <c r="FH1212" s="33">
        <v>105.14845</v>
      </c>
      <c r="FI1212" s="33">
        <v>105.74635000000001</v>
      </c>
      <c r="FJ1212" s="33">
        <v>105.96099</v>
      </c>
      <c r="FK1212" s="33">
        <v>101.24736</v>
      </c>
      <c r="FL1212" s="33">
        <v>92.590952000000001</v>
      </c>
      <c r="FM1212" s="33">
        <v>86.271246000000005</v>
      </c>
      <c r="FN1212" s="33">
        <v>81.995534000000006</v>
      </c>
      <c r="FO1212" s="33">
        <v>80.474654000000001</v>
      </c>
      <c r="FP1212" s="33">
        <v>80.346847999999994</v>
      </c>
      <c r="FQ1212" s="33">
        <v>91.694509999999994</v>
      </c>
      <c r="FR1212" s="82">
        <v>7.932874</v>
      </c>
      <c r="FS1212">
        <v>1</v>
      </c>
    </row>
    <row r="1213" spans="1:175" x14ac:dyDescent="0.2">
      <c r="A1213" s="18" t="s">
        <v>197</v>
      </c>
      <c r="B1213" s="27" t="s">
        <v>193</v>
      </c>
      <c r="C1213" s="27">
        <v>42976</v>
      </c>
      <c r="D1213" s="33">
        <v>90</v>
      </c>
      <c r="E1213" s="33">
        <v>123.96953999999999</v>
      </c>
      <c r="F1213" s="33">
        <v>120.496</v>
      </c>
      <c r="G1213" s="33">
        <v>123.29245</v>
      </c>
      <c r="H1213" s="33">
        <v>131.25</v>
      </c>
      <c r="I1213" s="33">
        <v>146.15254999999999</v>
      </c>
      <c r="J1213" s="33">
        <v>171.00280000000001</v>
      </c>
      <c r="K1213" s="33">
        <v>196.2516</v>
      </c>
      <c r="L1213" s="33">
        <v>213.92702</v>
      </c>
      <c r="M1213" s="33">
        <v>235.84501</v>
      </c>
      <c r="N1213" s="33">
        <v>244.98532</v>
      </c>
      <c r="O1213" s="33">
        <v>246.636</v>
      </c>
      <c r="P1213" s="33">
        <v>244.42867000000001</v>
      </c>
      <c r="Q1213" s="33">
        <v>216.56247999999999</v>
      </c>
      <c r="R1213" s="33">
        <v>224.98965999999999</v>
      </c>
      <c r="S1213" s="33">
        <v>219.84603000000001</v>
      </c>
      <c r="T1213" s="33">
        <v>199.07538</v>
      </c>
      <c r="U1213" s="33">
        <v>180.47264999999999</v>
      </c>
      <c r="V1213" s="33">
        <v>164.02516</v>
      </c>
      <c r="W1213" s="33">
        <v>165.21467999999999</v>
      </c>
      <c r="X1213" s="33">
        <v>163.00782000000001</v>
      </c>
      <c r="Y1213" s="33">
        <v>155.50644</v>
      </c>
      <c r="Z1213" s="33">
        <v>147.13559000000001</v>
      </c>
      <c r="AA1213" s="33">
        <v>134.76866000000001</v>
      </c>
      <c r="AB1213" s="33">
        <v>129.45733000000001</v>
      </c>
      <c r="AC1213" s="33">
        <v>2.4623727999999998</v>
      </c>
      <c r="AD1213" s="33">
        <v>7.5501705000000001</v>
      </c>
      <c r="AE1213" s="33">
        <v>3.6969135</v>
      </c>
      <c r="AF1213" s="33">
        <v>2.3106483999999998</v>
      </c>
      <c r="AG1213" s="33">
        <v>-0.84419230000000001</v>
      </c>
      <c r="AH1213" s="33">
        <v>-7.0295166</v>
      </c>
      <c r="AI1213" s="33">
        <v>-15.691405</v>
      </c>
      <c r="AJ1213" s="33">
        <v>-28.876033</v>
      </c>
      <c r="AK1213" s="33">
        <v>-22.20101</v>
      </c>
      <c r="AL1213" s="33">
        <v>-21.350739999999998</v>
      </c>
      <c r="AM1213" s="33">
        <v>-30.156255999999999</v>
      </c>
      <c r="AN1213" s="33">
        <v>-30.929362999999999</v>
      </c>
      <c r="AO1213" s="33">
        <v>-25.498774999999998</v>
      </c>
      <c r="AP1213" s="33">
        <v>-17.027704</v>
      </c>
      <c r="AQ1213" s="33">
        <v>-6.4553672000000004</v>
      </c>
      <c r="AR1213" s="33">
        <v>-7.7046729999999994E-2</v>
      </c>
      <c r="AS1213" s="33">
        <v>-7.9230930000000005E-2</v>
      </c>
      <c r="AT1213" s="33">
        <v>-1.7151675</v>
      </c>
      <c r="AU1213" s="33">
        <v>-1.7572091000000001</v>
      </c>
      <c r="AV1213" s="33">
        <v>-12.520189</v>
      </c>
      <c r="AW1213" s="33">
        <v>-14.005359</v>
      </c>
      <c r="AX1213" s="33">
        <v>-5.1189102999999996</v>
      </c>
      <c r="AY1213" s="33">
        <v>-2.9971760000000001</v>
      </c>
      <c r="AZ1213" s="33">
        <v>-2.0960857000000002</v>
      </c>
      <c r="BA1213" s="33">
        <v>6.5314283</v>
      </c>
      <c r="BB1213" s="33">
        <v>12.026471000000001</v>
      </c>
      <c r="BC1213" s="33">
        <v>8.1986893999999992</v>
      </c>
      <c r="BD1213" s="33">
        <v>6.5937314000000002</v>
      </c>
      <c r="BE1213" s="33">
        <v>2.7157529999999999</v>
      </c>
      <c r="BF1213" s="33">
        <v>-2.2494504000000002</v>
      </c>
      <c r="BG1213" s="33">
        <v>-11.434424999999999</v>
      </c>
      <c r="BH1213" s="33">
        <v>-23.327674999999999</v>
      </c>
      <c r="BI1213" s="33">
        <v>-16.935789</v>
      </c>
      <c r="BJ1213" s="33">
        <v>-14.842952</v>
      </c>
      <c r="BK1213" s="33">
        <v>-22.893967</v>
      </c>
      <c r="BL1213" s="33">
        <v>-23.271228000000001</v>
      </c>
      <c r="BM1213" s="33">
        <v>-17.157285000000002</v>
      </c>
      <c r="BN1213" s="33">
        <v>-8.5445735999999997</v>
      </c>
      <c r="BO1213" s="33">
        <v>2.9648386000000002</v>
      </c>
      <c r="BP1213" s="33">
        <v>7.4228367999999998</v>
      </c>
      <c r="BQ1213" s="33">
        <v>5.9199409999999997</v>
      </c>
      <c r="BR1213" s="33">
        <v>4.0005930999999997</v>
      </c>
      <c r="BS1213" s="33">
        <v>5.0889860000000002</v>
      </c>
      <c r="BT1213" s="33">
        <v>-6.0459909999999999</v>
      </c>
      <c r="BU1213" s="33">
        <v>-7.8403125999999999</v>
      </c>
      <c r="BV1213" s="33">
        <v>0.11955225999999999</v>
      </c>
      <c r="BW1213" s="33">
        <v>1.9678159</v>
      </c>
      <c r="BX1213" s="33">
        <v>2.9341396999999998</v>
      </c>
      <c r="BY1213" s="33">
        <v>9.3496436999999997</v>
      </c>
      <c r="BZ1213" s="33">
        <v>15.126742999999999</v>
      </c>
      <c r="CA1213" s="33">
        <v>11.316606</v>
      </c>
      <c r="CB1213" s="33">
        <v>9.5601815999999999</v>
      </c>
      <c r="CC1213" s="33">
        <v>5.1813602000000003</v>
      </c>
      <c r="CD1213" s="33">
        <v>1.0612090000000001</v>
      </c>
      <c r="CE1213" s="33">
        <v>-8.4860535000000006</v>
      </c>
      <c r="CF1213" s="33">
        <v>-19.4849</v>
      </c>
      <c r="CG1213" s="33">
        <v>-13.289111999999999</v>
      </c>
      <c r="CH1213" s="33">
        <v>-10.335678</v>
      </c>
      <c r="CI1213" s="33">
        <v>-17.864128000000001</v>
      </c>
      <c r="CJ1213" s="33">
        <v>-17.967226</v>
      </c>
      <c r="CK1213" s="33">
        <v>-11.379994</v>
      </c>
      <c r="CL1213" s="33">
        <v>-2.6691834999999999</v>
      </c>
      <c r="CM1213" s="33">
        <v>9.4892444999999999</v>
      </c>
      <c r="CN1213" s="33">
        <v>12.617233000000001</v>
      </c>
      <c r="CO1213" s="33">
        <v>10.074949</v>
      </c>
      <c r="CP1213" s="33">
        <v>7.9593115000000001</v>
      </c>
      <c r="CQ1213" s="33">
        <v>9.8306398000000002</v>
      </c>
      <c r="CR1213" s="33">
        <v>-1.5619810000000001</v>
      </c>
      <c r="CS1213" s="33">
        <v>-3.5704205</v>
      </c>
      <c r="CT1213" s="33">
        <v>3.7476954</v>
      </c>
      <c r="CU1213" s="33">
        <v>5.4065542000000004</v>
      </c>
      <c r="CV1213" s="33">
        <v>6.4180583999999996</v>
      </c>
      <c r="CW1213" s="33">
        <v>12.167859</v>
      </c>
      <c r="CX1213" s="33">
        <v>18.227015000000002</v>
      </c>
      <c r="CY1213" s="33">
        <v>14.434521999999999</v>
      </c>
      <c r="CZ1213" s="33">
        <v>12.526631999999999</v>
      </c>
      <c r="DA1213" s="33">
        <v>7.6469674999999997</v>
      </c>
      <c r="DB1213" s="33">
        <v>4.3718683</v>
      </c>
      <c r="DC1213" s="33">
        <v>-5.5376820999999996</v>
      </c>
      <c r="DD1213" s="33">
        <v>-15.642124000000001</v>
      </c>
      <c r="DE1213" s="33">
        <v>-9.6424357000000001</v>
      </c>
      <c r="DF1213" s="33">
        <v>-5.8284039999999999</v>
      </c>
      <c r="DG1213" s="33">
        <v>-12.834289</v>
      </c>
      <c r="DH1213" s="33">
        <v>-12.663225000000001</v>
      </c>
      <c r="DI1213" s="33">
        <v>-5.6027037999999996</v>
      </c>
      <c r="DJ1213" s="33">
        <v>3.2062065999999998</v>
      </c>
      <c r="DK1213" s="33">
        <v>16.013649999999998</v>
      </c>
      <c r="DL1213" s="33">
        <v>17.811630000000001</v>
      </c>
      <c r="DM1213" s="33">
        <v>14.229957000000001</v>
      </c>
      <c r="DN1213" s="33">
        <v>11.91803</v>
      </c>
      <c r="DO1213" s="33">
        <v>14.572293999999999</v>
      </c>
      <c r="DP1213" s="33">
        <v>2.9220291</v>
      </c>
      <c r="DQ1213" s="33">
        <v>0.69947161999999996</v>
      </c>
      <c r="DR1213" s="33">
        <v>7.3758385999999998</v>
      </c>
      <c r="DS1213" s="33">
        <v>8.8452924999999993</v>
      </c>
      <c r="DT1213" s="33">
        <v>9.9019770999999999</v>
      </c>
      <c r="DU1213" s="33">
        <v>16.236915</v>
      </c>
      <c r="DV1213" s="33">
        <v>22.703316000000001</v>
      </c>
      <c r="DW1213" s="33">
        <v>18.936298000000001</v>
      </c>
      <c r="DX1213" s="33">
        <v>16.809715000000001</v>
      </c>
      <c r="DY1213" s="33">
        <v>11.206913</v>
      </c>
      <c r="DZ1213" s="33">
        <v>9.1519344999999994</v>
      </c>
      <c r="EA1213" s="33">
        <v>-1.2807021999999999</v>
      </c>
      <c r="EB1213" s="33">
        <v>-10.093766</v>
      </c>
      <c r="EC1213" s="33">
        <v>-4.3772140999999998</v>
      </c>
      <c r="ED1213" s="33">
        <v>0.67938383000000002</v>
      </c>
      <c r="EE1213" s="33">
        <v>-5.5720000000000001</v>
      </c>
      <c r="EF1213" s="33">
        <v>-5.0050888000000002</v>
      </c>
      <c r="EG1213" s="33">
        <v>2.7387861</v>
      </c>
      <c r="EH1213" s="33">
        <v>11.689337</v>
      </c>
      <c r="EI1213" s="33">
        <v>25.433855999999999</v>
      </c>
      <c r="EJ1213" s="33">
        <v>25.311513000000001</v>
      </c>
      <c r="EK1213" s="33">
        <v>20.229129</v>
      </c>
      <c r="EL1213" s="33">
        <v>17.633790000000001</v>
      </c>
      <c r="EM1213" s="33">
        <v>21.418489000000001</v>
      </c>
      <c r="EN1213" s="33">
        <v>9.3962275000000002</v>
      </c>
      <c r="EO1213" s="33">
        <v>6.8645177000000004</v>
      </c>
      <c r="EP1213" s="33">
        <v>12.614300999999999</v>
      </c>
      <c r="EQ1213" s="33">
        <v>13.810283999999999</v>
      </c>
      <c r="ER1213" s="33">
        <v>14.932202</v>
      </c>
      <c r="ES1213" s="33">
        <v>77.971987999999996</v>
      </c>
      <c r="ET1213" s="33">
        <v>77.349862999999999</v>
      </c>
      <c r="EU1213" s="33">
        <v>77.704207999999994</v>
      </c>
      <c r="EV1213" s="33">
        <v>76.932976999999994</v>
      </c>
      <c r="EW1213" s="33">
        <v>74.651380000000003</v>
      </c>
      <c r="EX1213" s="33">
        <v>70.867491000000001</v>
      </c>
      <c r="EY1213" s="33">
        <v>69.433452000000003</v>
      </c>
      <c r="EZ1213" s="33">
        <v>73.929017000000002</v>
      </c>
      <c r="FA1213" s="33">
        <v>80.061689999999999</v>
      </c>
      <c r="FB1213" s="33">
        <v>86.091334000000003</v>
      </c>
      <c r="FC1213" s="33">
        <v>90.863083000000003</v>
      </c>
      <c r="FD1213" s="33">
        <v>93.725189</v>
      </c>
      <c r="FE1213" s="33">
        <v>95.317561999999995</v>
      </c>
      <c r="FF1213" s="33">
        <v>96.193753000000001</v>
      </c>
      <c r="FG1213" s="33">
        <v>98.006974999999997</v>
      </c>
      <c r="FH1213" s="33">
        <v>99.209536</v>
      </c>
      <c r="FI1213" s="33">
        <v>99.410584999999998</v>
      </c>
      <c r="FJ1213" s="33">
        <v>98.389381</v>
      </c>
      <c r="FK1213" s="33">
        <v>93.778940000000006</v>
      </c>
      <c r="FL1213" s="33">
        <v>86.036094000000006</v>
      </c>
      <c r="FM1213" s="33">
        <v>80.854828999999995</v>
      </c>
      <c r="FN1213" s="33">
        <v>77.338868000000005</v>
      </c>
      <c r="FO1213" s="33">
        <v>74.795460000000006</v>
      </c>
      <c r="FP1213" s="33">
        <v>73.368978999999996</v>
      </c>
      <c r="FQ1213" s="33">
        <v>85.804180000000002</v>
      </c>
      <c r="FR1213" s="82">
        <v>8.5357699999999994</v>
      </c>
      <c r="FS1213">
        <v>1</v>
      </c>
    </row>
    <row r="1214" spans="1:175" x14ac:dyDescent="0.2">
      <c r="A1214" s="18" t="s">
        <v>197</v>
      </c>
      <c r="B1214" s="27" t="s">
        <v>193</v>
      </c>
      <c r="C1214" s="27">
        <v>42978</v>
      </c>
      <c r="D1214" s="33">
        <v>90</v>
      </c>
      <c r="E1214" s="33">
        <v>115.26291000000001</v>
      </c>
      <c r="F1214" s="33">
        <v>111.66879</v>
      </c>
      <c r="G1214" s="33">
        <v>115.13168</v>
      </c>
      <c r="H1214" s="33">
        <v>124.27975000000001</v>
      </c>
      <c r="I1214" s="33">
        <v>134.21193</v>
      </c>
      <c r="J1214" s="33">
        <v>162.60984999999999</v>
      </c>
      <c r="K1214" s="33">
        <v>184.66551999999999</v>
      </c>
      <c r="L1214" s="33">
        <v>198.56867</v>
      </c>
      <c r="M1214" s="33">
        <v>216.00886</v>
      </c>
      <c r="N1214" s="33">
        <v>213.34958</v>
      </c>
      <c r="O1214" s="33">
        <v>220.29956999999999</v>
      </c>
      <c r="P1214" s="33">
        <v>213.58392000000001</v>
      </c>
      <c r="Q1214" s="33">
        <v>192.29281</v>
      </c>
      <c r="R1214" s="33">
        <v>199.9853</v>
      </c>
      <c r="S1214" s="33">
        <v>195.12334999999999</v>
      </c>
      <c r="T1214" s="33">
        <v>185.80930000000001</v>
      </c>
      <c r="U1214" s="33">
        <v>169.1002</v>
      </c>
      <c r="V1214" s="33">
        <v>153.45321999999999</v>
      </c>
      <c r="W1214" s="33">
        <v>154.76479</v>
      </c>
      <c r="X1214" s="33">
        <v>150.19578000000001</v>
      </c>
      <c r="Y1214" s="33">
        <v>143.46709999999999</v>
      </c>
      <c r="Z1214" s="33">
        <v>135.01264</v>
      </c>
      <c r="AA1214" s="33">
        <v>125.48184000000001</v>
      </c>
      <c r="AB1214" s="33">
        <v>121.66837</v>
      </c>
      <c r="AC1214" s="33">
        <v>0.60672377</v>
      </c>
      <c r="AD1214" s="33">
        <v>1.6429925999999999</v>
      </c>
      <c r="AE1214" s="33">
        <v>-3.9850767</v>
      </c>
      <c r="AF1214" s="33">
        <v>-3.8319079</v>
      </c>
      <c r="AG1214" s="33">
        <v>-3.3335496</v>
      </c>
      <c r="AH1214" s="33">
        <v>4.1817574000000004</v>
      </c>
      <c r="AI1214" s="33">
        <v>-3.2422685000000002</v>
      </c>
      <c r="AJ1214" s="33">
        <v>-8.2942617999999992</v>
      </c>
      <c r="AK1214" s="33">
        <v>-14.82217</v>
      </c>
      <c r="AL1214" s="33">
        <v>-26.002106999999999</v>
      </c>
      <c r="AM1214" s="33">
        <v>-27.013446999999999</v>
      </c>
      <c r="AN1214" s="33">
        <v>-24.355777</v>
      </c>
      <c r="AO1214" s="33">
        <v>-33.114809999999999</v>
      </c>
      <c r="AP1214" s="33">
        <v>-26.166430999999999</v>
      </c>
      <c r="AQ1214" s="33">
        <v>-12.710773</v>
      </c>
      <c r="AR1214" s="33">
        <v>1.9294051000000001</v>
      </c>
      <c r="AS1214" s="33">
        <v>6.3295895</v>
      </c>
      <c r="AT1214" s="33">
        <v>8.1614163000000008</v>
      </c>
      <c r="AU1214" s="33">
        <v>2.2917597999999999</v>
      </c>
      <c r="AV1214" s="33">
        <v>-18.447499000000001</v>
      </c>
      <c r="AW1214" s="33">
        <v>-17.234788000000002</v>
      </c>
      <c r="AX1214" s="33">
        <v>-12.750766</v>
      </c>
      <c r="AY1214" s="33">
        <v>-14.552991</v>
      </c>
      <c r="AZ1214" s="33">
        <v>-9.2845326000000004</v>
      </c>
      <c r="BA1214" s="33">
        <v>4.4109005999999997</v>
      </c>
      <c r="BB1214" s="33">
        <v>5.3622953000000004</v>
      </c>
      <c r="BC1214" s="33">
        <v>-1.1338279</v>
      </c>
      <c r="BD1214" s="33">
        <v>-0.91275934999999997</v>
      </c>
      <c r="BE1214" s="33">
        <v>-0.38092218999999999</v>
      </c>
      <c r="BF1214" s="33">
        <v>7.3969081000000001</v>
      </c>
      <c r="BG1214" s="33">
        <v>-0.61663372000000005</v>
      </c>
      <c r="BH1214" s="33">
        <v>-5.3966282000000003</v>
      </c>
      <c r="BI1214" s="33">
        <v>-10.933013000000001</v>
      </c>
      <c r="BJ1214" s="33">
        <v>-21.152939</v>
      </c>
      <c r="BK1214" s="33">
        <v>-19.548909999999999</v>
      </c>
      <c r="BL1214" s="33">
        <v>-16.867878000000001</v>
      </c>
      <c r="BM1214" s="33">
        <v>-25.937842</v>
      </c>
      <c r="BN1214" s="33">
        <v>-18.805492000000001</v>
      </c>
      <c r="BO1214" s="33">
        <v>-4.0931652999999999</v>
      </c>
      <c r="BP1214" s="33">
        <v>9.0044930000000001</v>
      </c>
      <c r="BQ1214" s="33">
        <v>11.818682000000001</v>
      </c>
      <c r="BR1214" s="33">
        <v>12.698019</v>
      </c>
      <c r="BS1214" s="33">
        <v>7.6428794</v>
      </c>
      <c r="BT1214" s="33">
        <v>-12.89814</v>
      </c>
      <c r="BU1214" s="33">
        <v>-12.296516</v>
      </c>
      <c r="BV1214" s="33">
        <v>-7.6797462999999997</v>
      </c>
      <c r="BW1214" s="33">
        <v>-9.3913519999999995</v>
      </c>
      <c r="BX1214" s="33">
        <v>-4.6876009999999999</v>
      </c>
      <c r="BY1214" s="33">
        <v>7.0456618999999998</v>
      </c>
      <c r="BZ1214" s="33">
        <v>7.9382729999999997</v>
      </c>
      <c r="CA1214" s="33">
        <v>0.84093826999999999</v>
      </c>
      <c r="CB1214" s="33">
        <v>1.1090340999999999</v>
      </c>
      <c r="CC1214" s="33">
        <v>1.6640585999999999</v>
      </c>
      <c r="CD1214" s="33">
        <v>9.6237116</v>
      </c>
      <c r="CE1214" s="33">
        <v>1.2018728999999999</v>
      </c>
      <c r="CF1214" s="33">
        <v>-3.3897358999999998</v>
      </c>
      <c r="CG1214" s="33">
        <v>-8.2393941999999996</v>
      </c>
      <c r="CH1214" s="33">
        <v>-17.794419999999999</v>
      </c>
      <c r="CI1214" s="33">
        <v>-14.378994</v>
      </c>
      <c r="CJ1214" s="33">
        <v>-11.681781000000001</v>
      </c>
      <c r="CK1214" s="33">
        <v>-20.967096000000002</v>
      </c>
      <c r="CL1214" s="33">
        <v>-13.707328</v>
      </c>
      <c r="CM1214" s="33">
        <v>1.8753632</v>
      </c>
      <c r="CN1214" s="33">
        <v>13.904677</v>
      </c>
      <c r="CO1214" s="33">
        <v>15.62041</v>
      </c>
      <c r="CP1214" s="33">
        <v>15.840055</v>
      </c>
      <c r="CQ1214" s="33">
        <v>11.349049000000001</v>
      </c>
      <c r="CR1214" s="33">
        <v>-9.0546713000000008</v>
      </c>
      <c r="CS1214" s="33">
        <v>-8.8762836000000007</v>
      </c>
      <c r="CT1214" s="33">
        <v>-4.1675734999999996</v>
      </c>
      <c r="CU1214" s="33">
        <v>-5.8164167000000004</v>
      </c>
      <c r="CV1214" s="33">
        <v>-1.5037801</v>
      </c>
      <c r="CW1214" s="33">
        <v>9.6804231999999999</v>
      </c>
      <c r="CX1214" s="33">
        <v>10.514251</v>
      </c>
      <c r="CY1214" s="33">
        <v>2.8157044999999998</v>
      </c>
      <c r="CZ1214" s="33">
        <v>3.1308275000000001</v>
      </c>
      <c r="DA1214" s="33">
        <v>3.7090393000000001</v>
      </c>
      <c r="DB1214" s="33">
        <v>11.850515</v>
      </c>
      <c r="DC1214" s="33">
        <v>3.0203796000000001</v>
      </c>
      <c r="DD1214" s="33">
        <v>-1.3828437</v>
      </c>
      <c r="DE1214" s="33">
        <v>-5.5457755000000004</v>
      </c>
      <c r="DF1214" s="33">
        <v>-14.435900999999999</v>
      </c>
      <c r="DG1214" s="33">
        <v>-9.2090782999999998</v>
      </c>
      <c r="DH1214" s="33">
        <v>-6.4956841000000001</v>
      </c>
      <c r="DI1214" s="33">
        <v>-15.99635</v>
      </c>
      <c r="DJ1214" s="33">
        <v>-8.6091639999999998</v>
      </c>
      <c r="DK1214" s="33">
        <v>7.8438917999999997</v>
      </c>
      <c r="DL1214" s="33">
        <v>18.804862</v>
      </c>
      <c r="DM1214" s="33">
        <v>19.422138</v>
      </c>
      <c r="DN1214" s="33">
        <v>18.982092000000002</v>
      </c>
      <c r="DO1214" s="33">
        <v>15.055218</v>
      </c>
      <c r="DP1214" s="33">
        <v>-5.2112021999999998</v>
      </c>
      <c r="DQ1214" s="33">
        <v>-5.4560513000000004</v>
      </c>
      <c r="DR1214" s="33">
        <v>-0.65540065000000003</v>
      </c>
      <c r="DS1214" s="33">
        <v>-2.2414814999999999</v>
      </c>
      <c r="DT1214" s="33">
        <v>1.6800406999999999</v>
      </c>
      <c r="DU1214" s="33">
        <v>13.4846</v>
      </c>
      <c r="DV1214" s="33">
        <v>14.233553000000001</v>
      </c>
      <c r="DW1214" s="33">
        <v>5.6669532</v>
      </c>
      <c r="DX1214" s="33">
        <v>6.049976</v>
      </c>
      <c r="DY1214" s="33">
        <v>6.6616667999999999</v>
      </c>
      <c r="DZ1214" s="33">
        <v>15.065666</v>
      </c>
      <c r="EA1214" s="33">
        <v>5.6460144000000003</v>
      </c>
      <c r="EB1214" s="33">
        <v>1.5147899</v>
      </c>
      <c r="EC1214" s="33">
        <v>-1.6566179000000001</v>
      </c>
      <c r="ED1214" s="33">
        <v>-9.5867330000000006</v>
      </c>
      <c r="EE1214" s="33">
        <v>-1.7445409999999999</v>
      </c>
      <c r="EF1214" s="33">
        <v>0.99221585000000001</v>
      </c>
      <c r="EG1214" s="33">
        <v>-8.8193826000000008</v>
      </c>
      <c r="EH1214" s="33">
        <v>-1.2482251</v>
      </c>
      <c r="EI1214" s="33">
        <v>16.461499</v>
      </c>
      <c r="EJ1214" s="33">
        <v>25.879950000000001</v>
      </c>
      <c r="EK1214" s="33">
        <v>24.91123</v>
      </c>
      <c r="EL1214" s="33">
        <v>23.518695000000001</v>
      </c>
      <c r="EM1214" s="33">
        <v>20.406337000000001</v>
      </c>
      <c r="EN1214" s="33">
        <v>0.33815684000000001</v>
      </c>
      <c r="EO1214" s="33">
        <v>-0.51777905000000002</v>
      </c>
      <c r="EP1214" s="33">
        <v>4.4156190999999998</v>
      </c>
      <c r="EQ1214" s="33">
        <v>2.9201573000000001</v>
      </c>
      <c r="ER1214" s="33">
        <v>6.2769724</v>
      </c>
      <c r="ES1214" s="33">
        <v>66.371223999999998</v>
      </c>
      <c r="ET1214" s="33">
        <v>65.830247</v>
      </c>
      <c r="EU1214" s="33">
        <v>63.383459000000002</v>
      </c>
      <c r="EV1214" s="33">
        <v>61.673921999999997</v>
      </c>
      <c r="EW1214" s="33">
        <v>60.699952000000003</v>
      </c>
      <c r="EX1214" s="33">
        <v>60.372520999999999</v>
      </c>
      <c r="EY1214" s="33">
        <v>60.555885000000004</v>
      </c>
      <c r="EZ1214" s="33">
        <v>65.003533000000004</v>
      </c>
      <c r="FA1214" s="33">
        <v>73.586515000000006</v>
      </c>
      <c r="FB1214" s="33">
        <v>81.008143000000004</v>
      </c>
      <c r="FC1214" s="33">
        <v>85.183038999999994</v>
      </c>
      <c r="FD1214" s="33">
        <v>88.933629999999994</v>
      </c>
      <c r="FE1214" s="33">
        <v>92.413707000000002</v>
      </c>
      <c r="FF1214" s="33">
        <v>94.813875999999993</v>
      </c>
      <c r="FG1214" s="33">
        <v>96.501898999999995</v>
      </c>
      <c r="FH1214" s="33">
        <v>97.789946999999998</v>
      </c>
      <c r="FI1214" s="33">
        <v>99.308414999999997</v>
      </c>
      <c r="FJ1214" s="33">
        <v>98.889041000000006</v>
      </c>
      <c r="FK1214" s="33">
        <v>93.925915000000003</v>
      </c>
      <c r="FL1214" s="33">
        <v>86.125129999999999</v>
      </c>
      <c r="FM1214" s="33">
        <v>81.034671000000003</v>
      </c>
      <c r="FN1214" s="33">
        <v>77.036567000000005</v>
      </c>
      <c r="FO1214" s="33">
        <v>75.158356999999995</v>
      </c>
      <c r="FP1214" s="33">
        <v>75.080803000000003</v>
      </c>
      <c r="FQ1214" s="33">
        <v>78.706419999999994</v>
      </c>
      <c r="FR1214" s="82">
        <v>7.8200710000000004</v>
      </c>
      <c r="FS1214">
        <v>1</v>
      </c>
    </row>
    <row r="1215" spans="1:175" x14ac:dyDescent="0.2">
      <c r="A1215" s="18" t="s">
        <v>197</v>
      </c>
      <c r="B1215" s="27" t="s">
        <v>193</v>
      </c>
      <c r="C1215" s="27">
        <v>42979</v>
      </c>
      <c r="D1215" s="33">
        <v>90</v>
      </c>
      <c r="E1215" s="33">
        <v>128.77224000000001</v>
      </c>
      <c r="F1215" s="33">
        <v>122.05913</v>
      </c>
      <c r="G1215" s="33">
        <v>126.44378</v>
      </c>
      <c r="H1215" s="33">
        <v>137.99563000000001</v>
      </c>
      <c r="I1215" s="33">
        <v>141.39818</v>
      </c>
      <c r="J1215" s="33">
        <v>160.64988</v>
      </c>
      <c r="K1215" s="33">
        <v>184.02021999999999</v>
      </c>
      <c r="L1215" s="33">
        <v>201.51319000000001</v>
      </c>
      <c r="M1215" s="33">
        <v>215.57513</v>
      </c>
      <c r="N1215" s="33">
        <v>228.23659000000001</v>
      </c>
      <c r="O1215" s="33">
        <v>240.39266000000001</v>
      </c>
      <c r="P1215" s="33">
        <v>233.87404000000001</v>
      </c>
      <c r="Q1215" s="33">
        <v>207.92733999999999</v>
      </c>
      <c r="R1215" s="33">
        <v>210.20641000000001</v>
      </c>
      <c r="S1215" s="33">
        <v>198.98492999999999</v>
      </c>
      <c r="T1215" s="33">
        <v>177.56576999999999</v>
      </c>
      <c r="U1215" s="33">
        <v>157.39453</v>
      </c>
      <c r="V1215" s="33">
        <v>143.47459000000001</v>
      </c>
      <c r="W1215" s="33">
        <v>148.02404999999999</v>
      </c>
      <c r="X1215" s="33">
        <v>148.24401</v>
      </c>
      <c r="Y1215" s="33">
        <v>138.95923999999999</v>
      </c>
      <c r="Z1215" s="33">
        <v>128.8777</v>
      </c>
      <c r="AA1215" s="33">
        <v>119.4837</v>
      </c>
      <c r="AB1215" s="33">
        <v>112.33759000000001</v>
      </c>
      <c r="AC1215" s="33">
        <v>6.6712484999999999</v>
      </c>
      <c r="AD1215" s="33">
        <v>3.4191677</v>
      </c>
      <c r="AE1215" s="33">
        <v>1.8152809999999999</v>
      </c>
      <c r="AF1215" s="33">
        <v>6.3862236000000001</v>
      </c>
      <c r="AG1215" s="33">
        <v>-8.8800053999999999</v>
      </c>
      <c r="AH1215" s="33">
        <v>-13.014856999999999</v>
      </c>
      <c r="AI1215" s="33">
        <v>-14.801009000000001</v>
      </c>
      <c r="AJ1215" s="33">
        <v>-12.839764000000001</v>
      </c>
      <c r="AK1215" s="33">
        <v>-21.544974</v>
      </c>
      <c r="AL1215" s="33">
        <v>-16.059714</v>
      </c>
      <c r="AM1215" s="33">
        <v>-20.017465000000001</v>
      </c>
      <c r="AN1215" s="33">
        <v>-17.264033999999999</v>
      </c>
      <c r="AO1215" s="33">
        <v>-24.880528000000002</v>
      </c>
      <c r="AP1215" s="33">
        <v>-22.323512999999998</v>
      </c>
      <c r="AQ1215" s="33">
        <v>-20.067616999999998</v>
      </c>
      <c r="AR1215" s="33">
        <v>-8.9821038000000009</v>
      </c>
      <c r="AS1215" s="33">
        <v>-4.8830999999999998</v>
      </c>
      <c r="AT1215" s="33">
        <v>-5.8001256000000003</v>
      </c>
      <c r="AU1215" s="33">
        <v>0.30238862</v>
      </c>
      <c r="AV1215" s="33">
        <v>-9.2090721999999996</v>
      </c>
      <c r="AW1215" s="33">
        <v>-15.316311000000001</v>
      </c>
      <c r="AX1215" s="33">
        <v>-10.879782000000001</v>
      </c>
      <c r="AY1215" s="33">
        <v>-12.671796000000001</v>
      </c>
      <c r="AZ1215" s="33">
        <v>-11.499953</v>
      </c>
      <c r="BA1215" s="33">
        <v>10.411410999999999</v>
      </c>
      <c r="BB1215" s="33">
        <v>6.9371581999999998</v>
      </c>
      <c r="BC1215" s="33">
        <v>6.0464710000000004</v>
      </c>
      <c r="BD1215" s="33">
        <v>10.748381</v>
      </c>
      <c r="BE1215" s="33">
        <v>-5.3404175</v>
      </c>
      <c r="BF1215" s="33">
        <v>-9.6881836000000003</v>
      </c>
      <c r="BG1215" s="33">
        <v>-11.733155999999999</v>
      </c>
      <c r="BH1215" s="33">
        <v>-9.1393447000000005</v>
      </c>
      <c r="BI1215" s="33">
        <v>-17.043219000000001</v>
      </c>
      <c r="BJ1215" s="33">
        <v>-9.3713087000000002</v>
      </c>
      <c r="BK1215" s="33">
        <v>-12.308009999999999</v>
      </c>
      <c r="BL1215" s="33">
        <v>-9.2883940999999997</v>
      </c>
      <c r="BM1215" s="33">
        <v>-15.58724</v>
      </c>
      <c r="BN1215" s="33">
        <v>-13.247189000000001</v>
      </c>
      <c r="BO1215" s="33">
        <v>-10.978661000000001</v>
      </c>
      <c r="BP1215" s="33">
        <v>-1.6557307000000001</v>
      </c>
      <c r="BQ1215" s="33">
        <v>0.95640407999999999</v>
      </c>
      <c r="BR1215" s="33">
        <v>-0.26616237999999998</v>
      </c>
      <c r="BS1215" s="33">
        <v>5.6315289999999996</v>
      </c>
      <c r="BT1215" s="33">
        <v>-3.3804175999999999</v>
      </c>
      <c r="BU1215" s="33">
        <v>-9.5633598000000006</v>
      </c>
      <c r="BV1215" s="33">
        <v>-5.5380836000000002</v>
      </c>
      <c r="BW1215" s="33">
        <v>-7.8351423000000002</v>
      </c>
      <c r="BX1215" s="33">
        <v>-6.7102963999999998</v>
      </c>
      <c r="BY1215" s="33">
        <v>13.001836000000001</v>
      </c>
      <c r="BZ1215" s="33">
        <v>9.3737078</v>
      </c>
      <c r="CA1215" s="33">
        <v>8.9769801999999999</v>
      </c>
      <c r="CB1215" s="33">
        <v>13.769598</v>
      </c>
      <c r="CC1215" s="33">
        <v>-2.8889098</v>
      </c>
      <c r="CD1215" s="33">
        <v>-7.3841394999999999</v>
      </c>
      <c r="CE1215" s="33">
        <v>-9.6083707999999994</v>
      </c>
      <c r="CF1215" s="33">
        <v>-6.5764455999999996</v>
      </c>
      <c r="CG1215" s="33">
        <v>-13.925317</v>
      </c>
      <c r="CH1215" s="33">
        <v>-4.7389393000000002</v>
      </c>
      <c r="CI1215" s="33">
        <v>-6.9684644000000002</v>
      </c>
      <c r="CJ1215" s="33">
        <v>-3.7644899000000001</v>
      </c>
      <c r="CK1215" s="33">
        <v>-9.1507368000000007</v>
      </c>
      <c r="CL1215" s="33">
        <v>-6.9609550999999996</v>
      </c>
      <c r="CM1215" s="33">
        <v>-4.6836776999999996</v>
      </c>
      <c r="CN1215" s="33">
        <v>3.4184929999999998</v>
      </c>
      <c r="CO1215" s="33">
        <v>5.0008267999999996</v>
      </c>
      <c r="CP1215" s="33">
        <v>3.5666437000000002</v>
      </c>
      <c r="CQ1215" s="33">
        <v>9.3224754000000001</v>
      </c>
      <c r="CR1215" s="33">
        <v>0.65649073999999996</v>
      </c>
      <c r="CS1215" s="33">
        <v>-5.5788836000000002</v>
      </c>
      <c r="CT1215" s="33">
        <v>-1.8384393000000001</v>
      </c>
      <c r="CU1215" s="33">
        <v>-4.4852904999999996</v>
      </c>
      <c r="CV1215" s="33">
        <v>-3.3929949000000001</v>
      </c>
      <c r="CW1215" s="33">
        <v>15.592261000000001</v>
      </c>
      <c r="CX1215" s="33">
        <v>11.810257</v>
      </c>
      <c r="CY1215" s="33">
        <v>11.907489</v>
      </c>
      <c r="CZ1215" s="33">
        <v>16.790814999999998</v>
      </c>
      <c r="DA1215" s="33">
        <v>-0.43740208000000003</v>
      </c>
      <c r="DB1215" s="33">
        <v>-5.0800954000000003</v>
      </c>
      <c r="DC1215" s="33">
        <v>-7.4835853999999999</v>
      </c>
      <c r="DD1215" s="33">
        <v>-4.0135464000000001</v>
      </c>
      <c r="DE1215" s="33">
        <v>-10.807415000000001</v>
      </c>
      <c r="DF1215" s="33">
        <v>-0.10656989</v>
      </c>
      <c r="DG1215" s="33">
        <v>-1.6289191999999999</v>
      </c>
      <c r="DH1215" s="33">
        <v>1.7594143</v>
      </c>
      <c r="DI1215" s="33">
        <v>-2.7142338000000001</v>
      </c>
      <c r="DJ1215" s="33">
        <v>-0.67472089999999996</v>
      </c>
      <c r="DK1215" s="33">
        <v>1.6113054</v>
      </c>
      <c r="DL1215" s="33">
        <v>8.4927167000000008</v>
      </c>
      <c r="DM1215" s="33">
        <v>9.0452496</v>
      </c>
      <c r="DN1215" s="33">
        <v>7.3994498000000002</v>
      </c>
      <c r="DO1215" s="33">
        <v>13.013422</v>
      </c>
      <c r="DP1215" s="33">
        <v>4.6933990999999997</v>
      </c>
      <c r="DQ1215" s="33">
        <v>-1.5944075</v>
      </c>
      <c r="DR1215" s="33">
        <v>1.8612048999999999</v>
      </c>
      <c r="DS1215" s="33">
        <v>-1.1354388</v>
      </c>
      <c r="DT1215" s="33">
        <v>-7.5693389999999999E-2</v>
      </c>
      <c r="DU1215" s="33">
        <v>19.332422999999999</v>
      </c>
      <c r="DV1215" s="33">
        <v>15.328248</v>
      </c>
      <c r="DW1215" s="33">
        <v>16.138679</v>
      </c>
      <c r="DX1215" s="33">
        <v>21.152971999999998</v>
      </c>
      <c r="DY1215" s="33">
        <v>3.1021857000000002</v>
      </c>
      <c r="DZ1215" s="33">
        <v>-1.7534217000000001</v>
      </c>
      <c r="EA1215" s="33">
        <v>-4.4157327999999998</v>
      </c>
      <c r="EB1215" s="33">
        <v>-0.31312715000000002</v>
      </c>
      <c r="EC1215" s="33">
        <v>-6.3056596000000003</v>
      </c>
      <c r="ED1215" s="33">
        <v>6.5818358000000003</v>
      </c>
      <c r="EE1215" s="33">
        <v>6.0805359000000001</v>
      </c>
      <c r="EF1215" s="33">
        <v>9.7350545999999998</v>
      </c>
      <c r="EG1215" s="33">
        <v>6.5790541999999999</v>
      </c>
      <c r="EH1215" s="33">
        <v>8.4016029000000003</v>
      </c>
      <c r="EI1215" s="33">
        <v>10.700260999999999</v>
      </c>
      <c r="EJ1215" s="33">
        <v>15.819089999999999</v>
      </c>
      <c r="EK1215" s="33">
        <v>14.884753999999999</v>
      </c>
      <c r="EL1215" s="33">
        <v>12.933413</v>
      </c>
      <c r="EM1215" s="33">
        <v>18.342562000000001</v>
      </c>
      <c r="EN1215" s="33">
        <v>10.522054000000001</v>
      </c>
      <c r="EO1215" s="33">
        <v>4.1585432000000004</v>
      </c>
      <c r="EP1215" s="33">
        <v>7.2029037000000002</v>
      </c>
      <c r="EQ1215" s="33">
        <v>3.7012151000000002</v>
      </c>
      <c r="ER1215" s="33">
        <v>4.7139631</v>
      </c>
      <c r="ES1215" s="33">
        <v>75.321394999999995</v>
      </c>
      <c r="ET1215" s="33">
        <v>73.852784999999997</v>
      </c>
      <c r="EU1215" s="33">
        <v>73.569355000000002</v>
      </c>
      <c r="EV1215" s="33">
        <v>72.116370000000003</v>
      </c>
      <c r="EW1215" s="33">
        <v>70.098699999999994</v>
      </c>
      <c r="EX1215" s="33">
        <v>69.396304999999998</v>
      </c>
      <c r="EY1215" s="33">
        <v>69.804919999999996</v>
      </c>
      <c r="EZ1215" s="33">
        <v>72.302256999999997</v>
      </c>
      <c r="FA1215" s="33">
        <v>78.665096000000005</v>
      </c>
      <c r="FB1215" s="33">
        <v>86.199297999999999</v>
      </c>
      <c r="FC1215" s="33">
        <v>92.599852999999996</v>
      </c>
      <c r="FD1215" s="33">
        <v>97.652617000000006</v>
      </c>
      <c r="FE1215" s="33">
        <v>100.04964</v>
      </c>
      <c r="FF1215" s="33">
        <v>102.63479</v>
      </c>
      <c r="FG1215" s="33">
        <v>104.51828999999999</v>
      </c>
      <c r="FH1215" s="33">
        <v>105.09537</v>
      </c>
      <c r="FI1215" s="33">
        <v>105.71177</v>
      </c>
      <c r="FJ1215" s="33">
        <v>103.22935</v>
      </c>
      <c r="FK1215" s="33">
        <v>97.505167999999998</v>
      </c>
      <c r="FL1215" s="33">
        <v>89.937286999999998</v>
      </c>
      <c r="FM1215" s="33">
        <v>84.264544999999998</v>
      </c>
      <c r="FN1215" s="33">
        <v>80.209548999999996</v>
      </c>
      <c r="FO1215" s="33">
        <v>79.341280999999995</v>
      </c>
      <c r="FP1215" s="33">
        <v>78.379957000000005</v>
      </c>
      <c r="FQ1215" s="33">
        <v>87.390169999999998</v>
      </c>
      <c r="FR1215" s="82">
        <v>8.0936500000000002</v>
      </c>
      <c r="FS1215">
        <v>1</v>
      </c>
    </row>
    <row r="1216" spans="1:175" x14ac:dyDescent="0.2">
      <c r="A1216" s="18" t="s">
        <v>197</v>
      </c>
      <c r="B1216" s="27" t="s">
        <v>193</v>
      </c>
      <c r="C1216" s="27">
        <v>42980</v>
      </c>
      <c r="D1216" s="33">
        <v>90</v>
      </c>
      <c r="E1216" s="33">
        <v>95.304319000000007</v>
      </c>
      <c r="F1216" s="33">
        <v>92.096283999999997</v>
      </c>
      <c r="G1216" s="33">
        <v>95.715010000000007</v>
      </c>
      <c r="H1216" s="33">
        <v>106.95399</v>
      </c>
      <c r="I1216" s="33">
        <v>104.35149</v>
      </c>
      <c r="J1216" s="33">
        <v>112.95029</v>
      </c>
      <c r="K1216" s="33">
        <v>124.96811</v>
      </c>
      <c r="L1216" s="33">
        <v>133.65651</v>
      </c>
      <c r="M1216" s="33">
        <v>141.98625999999999</v>
      </c>
      <c r="N1216" s="33">
        <v>145.02708999999999</v>
      </c>
      <c r="O1216" s="33">
        <v>153.75496999999999</v>
      </c>
      <c r="P1216" s="33">
        <v>144.19343000000001</v>
      </c>
      <c r="Q1216" s="33">
        <v>124.50066</v>
      </c>
      <c r="R1216" s="33">
        <v>125.12795</v>
      </c>
      <c r="S1216" s="33">
        <v>117.66321000000001</v>
      </c>
      <c r="T1216" s="33">
        <v>113.26617</v>
      </c>
      <c r="U1216" s="33">
        <v>118.21697</v>
      </c>
      <c r="V1216" s="33">
        <v>120.68051</v>
      </c>
      <c r="W1216" s="33">
        <v>126.40613</v>
      </c>
      <c r="X1216" s="33">
        <v>131.83825999999999</v>
      </c>
      <c r="Y1216" s="33">
        <v>131.70569</v>
      </c>
      <c r="Z1216" s="33">
        <v>129.50299999999999</v>
      </c>
      <c r="AA1216" s="33">
        <v>117.14118000000001</v>
      </c>
      <c r="AB1216" s="33">
        <v>111.47488</v>
      </c>
      <c r="AC1216" s="33">
        <v>-18.879439999999999</v>
      </c>
      <c r="AD1216" s="33">
        <v>-18.936184999999998</v>
      </c>
      <c r="AE1216" s="33">
        <v>-16.632327</v>
      </c>
      <c r="AF1216" s="33">
        <v>-9.2113524000000009</v>
      </c>
      <c r="AG1216" s="33">
        <v>-9.8610930999999997</v>
      </c>
      <c r="AH1216" s="33">
        <v>-6.6219333000000002</v>
      </c>
      <c r="AI1216" s="33">
        <v>-1.4194921</v>
      </c>
      <c r="AJ1216" s="33">
        <v>2.5076537999999999</v>
      </c>
      <c r="AK1216" s="33">
        <v>8.2681587000000007</v>
      </c>
      <c r="AL1216" s="33">
        <v>5.7292886999999997</v>
      </c>
      <c r="AM1216" s="33">
        <v>16.848989</v>
      </c>
      <c r="AN1216" s="33">
        <v>8.0459221999999997</v>
      </c>
      <c r="AO1216" s="33">
        <v>-16.754474999999999</v>
      </c>
      <c r="AP1216" s="33">
        <v>-16.467462999999999</v>
      </c>
      <c r="AQ1216" s="33">
        <v>-8.8018508000000004</v>
      </c>
      <c r="AR1216" s="33">
        <v>-9.9913533000000001</v>
      </c>
      <c r="AS1216" s="33">
        <v>-5.5387145999999996</v>
      </c>
      <c r="AT1216" s="33">
        <v>2.0694910000000002</v>
      </c>
      <c r="AU1216" s="33">
        <v>6.9350339999999999</v>
      </c>
      <c r="AV1216" s="33">
        <v>5.6731411999999999</v>
      </c>
      <c r="AW1216" s="33">
        <v>9.7140941000000005</v>
      </c>
      <c r="AX1216" s="33">
        <v>11.854172</v>
      </c>
      <c r="AY1216" s="33">
        <v>5.0964356000000004</v>
      </c>
      <c r="AZ1216" s="33">
        <v>7.9019208000000001</v>
      </c>
      <c r="BA1216" s="33">
        <v>-14.885859</v>
      </c>
      <c r="BB1216" s="33">
        <v>-14.941109000000001</v>
      </c>
      <c r="BC1216" s="33">
        <v>-12.639570000000001</v>
      </c>
      <c r="BD1216" s="33">
        <v>-5.7362354</v>
      </c>
      <c r="BE1216" s="33">
        <v>-7.0186362000000004</v>
      </c>
      <c r="BF1216" s="33">
        <v>-3.3267388000000002</v>
      </c>
      <c r="BG1216" s="33">
        <v>2.4093509000000002</v>
      </c>
      <c r="BH1216" s="33">
        <v>6.3180072999999997</v>
      </c>
      <c r="BI1216" s="33">
        <v>12.608795000000001</v>
      </c>
      <c r="BJ1216" s="33">
        <v>10.591310999999999</v>
      </c>
      <c r="BK1216" s="33">
        <v>25.135066999999999</v>
      </c>
      <c r="BL1216" s="33">
        <v>15.179458</v>
      </c>
      <c r="BM1216" s="33">
        <v>-6.5348211000000003</v>
      </c>
      <c r="BN1216" s="33">
        <v>-6.8529736999999997</v>
      </c>
      <c r="BO1216" s="33">
        <v>-1.2607187</v>
      </c>
      <c r="BP1216" s="33">
        <v>-2.9690786999999998</v>
      </c>
      <c r="BQ1216" s="33">
        <v>0.80707998999999997</v>
      </c>
      <c r="BR1216" s="33">
        <v>7.9642717000000003</v>
      </c>
      <c r="BS1216" s="33">
        <v>12.748462</v>
      </c>
      <c r="BT1216" s="33">
        <v>12.897354999999999</v>
      </c>
      <c r="BU1216" s="33">
        <v>16.604339</v>
      </c>
      <c r="BV1216" s="33">
        <v>19.280025999999999</v>
      </c>
      <c r="BW1216" s="33">
        <v>12.190858</v>
      </c>
      <c r="BX1216" s="33">
        <v>14.801152999999999</v>
      </c>
      <c r="BY1216" s="33">
        <v>-12.119916999999999</v>
      </c>
      <c r="BZ1216" s="33">
        <v>-12.174130999999999</v>
      </c>
      <c r="CA1216" s="33">
        <v>-9.8741979999999998</v>
      </c>
      <c r="CB1216" s="33">
        <v>-3.32938</v>
      </c>
      <c r="CC1216" s="33">
        <v>-5.0499592</v>
      </c>
      <c r="CD1216" s="33">
        <v>-1.0444971000000001</v>
      </c>
      <c r="CE1216" s="33">
        <v>5.0611959000000004</v>
      </c>
      <c r="CF1216" s="33">
        <v>8.9570465000000006</v>
      </c>
      <c r="CG1216" s="33">
        <v>15.615107</v>
      </c>
      <c r="CH1216" s="33">
        <v>13.958733000000001</v>
      </c>
      <c r="CI1216" s="33">
        <v>30.87398</v>
      </c>
      <c r="CJ1216" s="33">
        <v>20.120123</v>
      </c>
      <c r="CK1216" s="33">
        <v>0.54328001000000004</v>
      </c>
      <c r="CL1216" s="33">
        <v>-0.19400798999999999</v>
      </c>
      <c r="CM1216" s="33">
        <v>3.9622464000000002</v>
      </c>
      <c r="CN1216" s="33">
        <v>1.8945273</v>
      </c>
      <c r="CO1216" s="33">
        <v>5.2021579999999998</v>
      </c>
      <c r="CP1216" s="33">
        <v>12.046979</v>
      </c>
      <c r="CQ1216" s="33">
        <v>16.774823999999999</v>
      </c>
      <c r="CR1216" s="33">
        <v>17.900824</v>
      </c>
      <c r="CS1216" s="33">
        <v>21.376501000000001</v>
      </c>
      <c r="CT1216" s="33">
        <v>24.423148999999999</v>
      </c>
      <c r="CU1216" s="33">
        <v>17.104433</v>
      </c>
      <c r="CV1216" s="33">
        <v>19.579540000000001</v>
      </c>
      <c r="CW1216" s="33">
        <v>-9.3539750000000002</v>
      </c>
      <c r="CX1216" s="33">
        <v>-9.4071540000000002</v>
      </c>
      <c r="CY1216" s="33">
        <v>-7.1088260999999999</v>
      </c>
      <c r="CZ1216" s="33">
        <v>-0.92252462999999996</v>
      </c>
      <c r="DA1216" s="33">
        <v>-3.0812822</v>
      </c>
      <c r="DB1216" s="33">
        <v>1.2377445</v>
      </c>
      <c r="DC1216" s="33">
        <v>7.7130407999999999</v>
      </c>
      <c r="DD1216" s="33">
        <v>11.596086</v>
      </c>
      <c r="DE1216" s="33">
        <v>18.621417999999998</v>
      </c>
      <c r="DF1216" s="33">
        <v>17.326153999999999</v>
      </c>
      <c r="DG1216" s="33">
        <v>36.612892000000002</v>
      </c>
      <c r="DH1216" s="33">
        <v>25.060787999999999</v>
      </c>
      <c r="DI1216" s="33">
        <v>7.6213810999999998</v>
      </c>
      <c r="DJ1216" s="33">
        <v>6.4649577000000003</v>
      </c>
      <c r="DK1216" s="33">
        <v>9.1852114999999994</v>
      </c>
      <c r="DL1216" s="33">
        <v>6.7581332999999999</v>
      </c>
      <c r="DM1216" s="33">
        <v>9.5972360000000005</v>
      </c>
      <c r="DN1216" s="33">
        <v>16.129686</v>
      </c>
      <c r="DO1216" s="33">
        <v>20.801186999999999</v>
      </c>
      <c r="DP1216" s="33">
        <v>22.904292000000002</v>
      </c>
      <c r="DQ1216" s="33">
        <v>26.148662999999999</v>
      </c>
      <c r="DR1216" s="33">
        <v>29.566272999999999</v>
      </c>
      <c r="DS1216" s="33">
        <v>22.018007999999998</v>
      </c>
      <c r="DT1216" s="33">
        <v>24.357927</v>
      </c>
      <c r="DU1216" s="33">
        <v>-5.3603940999999997</v>
      </c>
      <c r="DV1216" s="33">
        <v>-5.4120780000000002</v>
      </c>
      <c r="DW1216" s="33">
        <v>-3.1160684000000001</v>
      </c>
      <c r="DX1216" s="33">
        <v>2.5525923000000001</v>
      </c>
      <c r="DY1216" s="33">
        <v>-0.23882523</v>
      </c>
      <c r="DZ1216" s="33">
        <v>4.5329389999999998</v>
      </c>
      <c r="EA1216" s="33">
        <v>11.541884</v>
      </c>
      <c r="EB1216" s="33">
        <v>15.406439000000001</v>
      </c>
      <c r="EC1216" s="33">
        <v>22.962053999999998</v>
      </c>
      <c r="ED1216" s="33">
        <v>22.188177</v>
      </c>
      <c r="EE1216" s="33">
        <v>44.898969999999998</v>
      </c>
      <c r="EF1216" s="33">
        <v>32.194324000000002</v>
      </c>
      <c r="EG1216" s="33">
        <v>17.841035000000002</v>
      </c>
      <c r="EH1216" s="33">
        <v>16.079446999999998</v>
      </c>
      <c r="EI1216" s="33">
        <v>16.726344000000001</v>
      </c>
      <c r="EJ1216" s="33">
        <v>13.780408</v>
      </c>
      <c r="EK1216" s="33">
        <v>15.943031</v>
      </c>
      <c r="EL1216" s="33">
        <v>22.024467000000001</v>
      </c>
      <c r="EM1216" s="33">
        <v>26.614614</v>
      </c>
      <c r="EN1216" s="33">
        <v>30.128506000000002</v>
      </c>
      <c r="EO1216" s="33">
        <v>33.038907999999999</v>
      </c>
      <c r="EP1216" s="33">
        <v>36.992125999999999</v>
      </c>
      <c r="EQ1216" s="33">
        <v>29.112431000000001</v>
      </c>
      <c r="ER1216" s="33">
        <v>31.257159999999999</v>
      </c>
      <c r="ES1216" s="33">
        <v>77.523711000000006</v>
      </c>
      <c r="ET1216" s="33">
        <v>76.593131999999997</v>
      </c>
      <c r="EU1216" s="33">
        <v>77.252360999999993</v>
      </c>
      <c r="EV1216" s="33">
        <v>74.180730999999994</v>
      </c>
      <c r="EW1216" s="33">
        <v>72.623536999999999</v>
      </c>
      <c r="EX1216" s="33">
        <v>72.501330999999993</v>
      </c>
      <c r="EY1216" s="33">
        <v>70.846711999999997</v>
      </c>
      <c r="EZ1216" s="33">
        <v>72.970439999999996</v>
      </c>
      <c r="FA1216" s="33">
        <v>80.148166000000003</v>
      </c>
      <c r="FB1216" s="33">
        <v>88.169004000000001</v>
      </c>
      <c r="FC1216" s="33">
        <v>94.342462999999995</v>
      </c>
      <c r="FD1216" s="33">
        <v>98.436189999999996</v>
      </c>
      <c r="FE1216" s="33">
        <v>100.89163000000001</v>
      </c>
      <c r="FF1216" s="33">
        <v>102.14955</v>
      </c>
      <c r="FG1216" s="33">
        <v>103.58888</v>
      </c>
      <c r="FH1216" s="33">
        <v>105.1373</v>
      </c>
      <c r="FI1216" s="33">
        <v>105.13497</v>
      </c>
      <c r="FJ1216" s="33">
        <v>104.07753</v>
      </c>
      <c r="FK1216" s="33">
        <v>97.491797000000005</v>
      </c>
      <c r="FL1216" s="33">
        <v>90.315528</v>
      </c>
      <c r="FM1216" s="33">
        <v>86.198671000000004</v>
      </c>
      <c r="FN1216" s="33">
        <v>83.184375000000003</v>
      </c>
      <c r="FO1216" s="33">
        <v>82.285897000000006</v>
      </c>
      <c r="FP1216" s="33">
        <v>80.395774000000003</v>
      </c>
      <c r="FQ1216" s="33">
        <v>87.708410000000001</v>
      </c>
      <c r="FR1216" s="82">
        <v>8.2073680000000007</v>
      </c>
      <c r="FS1216">
        <v>1</v>
      </c>
    </row>
    <row r="1217" spans="1:175" x14ac:dyDescent="0.2">
      <c r="A1217" s="18" t="s">
        <v>197</v>
      </c>
      <c r="B1217" t="s">
        <v>193</v>
      </c>
      <c r="C1217" t="s">
        <v>1</v>
      </c>
      <c r="D1217" s="33">
        <v>90</v>
      </c>
      <c r="E1217" s="33">
        <v>115.24657999999999</v>
      </c>
      <c r="F1217" s="33">
        <v>110.74108</v>
      </c>
      <c r="G1217" s="33">
        <v>112.72333</v>
      </c>
      <c r="H1217" s="33">
        <v>122.41884</v>
      </c>
      <c r="I1217" s="33">
        <v>137.11006</v>
      </c>
      <c r="J1217" s="33">
        <v>162.5265</v>
      </c>
      <c r="K1217" s="33">
        <v>183.17599000000001</v>
      </c>
      <c r="L1217" s="33">
        <v>199.98605000000001</v>
      </c>
      <c r="M1217" s="33">
        <v>212.80494999999999</v>
      </c>
      <c r="N1217" s="33">
        <v>219.03281000000001</v>
      </c>
      <c r="O1217" s="33">
        <v>226.33569</v>
      </c>
      <c r="P1217" s="33">
        <v>217.07032000000001</v>
      </c>
      <c r="Q1217" s="33">
        <v>192.8295</v>
      </c>
      <c r="R1217" s="33">
        <v>194.62061</v>
      </c>
      <c r="S1217" s="33">
        <v>185.41217</v>
      </c>
      <c r="T1217" s="33">
        <v>172.96759</v>
      </c>
      <c r="U1217" s="33">
        <v>158.89223000000001</v>
      </c>
      <c r="V1217" s="33">
        <v>145.30811</v>
      </c>
      <c r="W1217" s="33">
        <v>146.44327999999999</v>
      </c>
      <c r="X1217" s="33">
        <v>147.92364000000001</v>
      </c>
      <c r="Y1217" s="33">
        <v>143.62066999999999</v>
      </c>
      <c r="Z1217" s="33">
        <v>135.87936999999999</v>
      </c>
      <c r="AA1217" s="33">
        <v>126.52171</v>
      </c>
      <c r="AB1217" s="33">
        <v>120.42176000000001</v>
      </c>
      <c r="AC1217" s="33">
        <v>-1.8511838</v>
      </c>
      <c r="AD1217" s="33">
        <v>-2.9774630000000002</v>
      </c>
      <c r="AE1217" s="33">
        <v>-3.5667692</v>
      </c>
      <c r="AF1217" s="33">
        <v>-0.23274443</v>
      </c>
      <c r="AG1217" s="33">
        <v>-8.7165339999999994E-2</v>
      </c>
      <c r="AH1217" s="33">
        <v>3.7377020000000001</v>
      </c>
      <c r="AI1217" s="33">
        <v>-1.2985966</v>
      </c>
      <c r="AJ1217" s="33">
        <v>-4.7551917000000001</v>
      </c>
      <c r="AK1217" s="33">
        <v>-5.0866702999999998</v>
      </c>
      <c r="AL1217" s="33">
        <v>-5.5239466000000004</v>
      </c>
      <c r="AM1217" s="33">
        <v>-4.5014462999999996</v>
      </c>
      <c r="AN1217" s="33">
        <v>-5.3725864999999997</v>
      </c>
      <c r="AO1217" s="33">
        <v>-7.0179944000000001</v>
      </c>
      <c r="AP1217" s="33">
        <v>-4.5474500999999998</v>
      </c>
      <c r="AQ1217" s="33">
        <v>5.0695307999999999</v>
      </c>
      <c r="AR1217" s="33">
        <v>7.2496947</v>
      </c>
      <c r="AS1217" s="33">
        <v>3.9306382000000002</v>
      </c>
      <c r="AT1217" s="33">
        <v>0.51233430000000002</v>
      </c>
      <c r="AU1217" s="33">
        <v>0.21403717999999999</v>
      </c>
      <c r="AV1217" s="33">
        <v>-3.0597251999999999</v>
      </c>
      <c r="AW1217" s="33">
        <v>-3.7942526000000001</v>
      </c>
      <c r="AX1217" s="33">
        <v>-2.8934407000000002</v>
      </c>
      <c r="AY1217" s="33">
        <v>-4.0384012</v>
      </c>
      <c r="AZ1217" s="33">
        <v>-3.1361796000000002</v>
      </c>
      <c r="BA1217" s="33">
        <v>-0.74974090999999998</v>
      </c>
      <c r="BB1217" s="33">
        <v>-1.9652604</v>
      </c>
      <c r="BC1217" s="33">
        <v>-2.2850202999999998</v>
      </c>
      <c r="BD1217" s="33">
        <v>1.0678657</v>
      </c>
      <c r="BE1217" s="33">
        <v>1.0423739999999999</v>
      </c>
      <c r="BF1217" s="33">
        <v>4.9953380999999997</v>
      </c>
      <c r="BG1217" s="33">
        <v>-0.11877683999999999</v>
      </c>
      <c r="BH1217" s="33">
        <v>-3.4550374000000001</v>
      </c>
      <c r="BI1217" s="33">
        <v>-3.5764173000000001</v>
      </c>
      <c r="BJ1217" s="33">
        <v>-3.8110675999999999</v>
      </c>
      <c r="BK1217" s="33">
        <v>-2.2988719</v>
      </c>
      <c r="BL1217" s="33">
        <v>-2.9129372999999998</v>
      </c>
      <c r="BM1217" s="33">
        <v>-4.2592333</v>
      </c>
      <c r="BN1217" s="33">
        <v>-1.6621722000000001</v>
      </c>
      <c r="BO1217" s="33">
        <v>8.9181442000000004</v>
      </c>
      <c r="BP1217" s="33">
        <v>10.301066</v>
      </c>
      <c r="BQ1217" s="33">
        <v>6.3476296000000003</v>
      </c>
      <c r="BR1217" s="33">
        <v>2.5897557999999998</v>
      </c>
      <c r="BS1217" s="33">
        <v>1.8642593999999999</v>
      </c>
      <c r="BT1217" s="33">
        <v>-1.3682158</v>
      </c>
      <c r="BU1217" s="33">
        <v>-2.0056679000000002</v>
      </c>
      <c r="BV1217" s="33">
        <v>-1.1824209000000001</v>
      </c>
      <c r="BW1217" s="33">
        <v>-2.0632866000000001</v>
      </c>
      <c r="BX1217" s="33">
        <v>-1.4273986999999999</v>
      </c>
      <c r="BY1217" s="33">
        <v>1.3115079999999999E-2</v>
      </c>
      <c r="BZ1217" s="33">
        <v>-1.2642119999999999</v>
      </c>
      <c r="CA1217" s="33">
        <v>-1.3972849000000001</v>
      </c>
      <c r="CB1217" s="33">
        <v>1.9686642000000001</v>
      </c>
      <c r="CC1217" s="33">
        <v>1.8246894</v>
      </c>
      <c r="CD1217" s="33">
        <v>5.8663730999999997</v>
      </c>
      <c r="CE1217" s="33">
        <v>0.69836273000000004</v>
      </c>
      <c r="CF1217" s="33">
        <v>-2.5545543999999998</v>
      </c>
      <c r="CG1217" s="33">
        <v>-2.5304205999999998</v>
      </c>
      <c r="CH1217" s="33">
        <v>-2.6247327999999999</v>
      </c>
      <c r="CI1217" s="33">
        <v>-0.77337560999999999</v>
      </c>
      <c r="CJ1217" s="33">
        <v>-1.2093917999999999</v>
      </c>
      <c r="CK1217" s="33">
        <v>-2.3485236999999999</v>
      </c>
      <c r="CL1217" s="33">
        <v>0.33616238999999998</v>
      </c>
      <c r="CM1217" s="33">
        <v>11.583682</v>
      </c>
      <c r="CN1217" s="33">
        <v>12.414436</v>
      </c>
      <c r="CO1217" s="33">
        <v>8.0216305000000006</v>
      </c>
      <c r="CP1217" s="33">
        <v>4.0285716999999996</v>
      </c>
      <c r="CQ1217" s="33">
        <v>3.0071981999999999</v>
      </c>
      <c r="CR1217" s="33">
        <v>-0.19668158999999999</v>
      </c>
      <c r="CS1217" s="33">
        <v>-0.76689965999999998</v>
      </c>
      <c r="CT1217" s="33">
        <v>2.6262500000000001E-3</v>
      </c>
      <c r="CU1217" s="33">
        <v>-0.69532821</v>
      </c>
      <c r="CV1217" s="33">
        <v>-0.24390228</v>
      </c>
      <c r="CW1217" s="33">
        <v>0.77597106999999999</v>
      </c>
      <c r="CX1217" s="33">
        <v>-0.56316358</v>
      </c>
      <c r="CY1217" s="33">
        <v>-0.50954946000000001</v>
      </c>
      <c r="CZ1217" s="33">
        <v>2.8694628</v>
      </c>
      <c r="DA1217" s="33">
        <v>2.6070049000000002</v>
      </c>
      <c r="DB1217" s="33">
        <v>6.7374080000000003</v>
      </c>
      <c r="DC1217" s="33">
        <v>1.5155023000000001</v>
      </c>
      <c r="DD1217" s="33">
        <v>-1.6540714999999999</v>
      </c>
      <c r="DE1217" s="33">
        <v>-1.4844238999999999</v>
      </c>
      <c r="DF1217" s="33">
        <v>-1.4383980000000001</v>
      </c>
      <c r="DG1217" s="33">
        <v>0.75212069999999998</v>
      </c>
      <c r="DH1217" s="33">
        <v>0.49415369999999997</v>
      </c>
      <c r="DI1217" s="33">
        <v>-0.43781410999999998</v>
      </c>
      <c r="DJ1217" s="33">
        <v>2.3344969999999998</v>
      </c>
      <c r="DK1217" s="33">
        <v>14.249219999999999</v>
      </c>
      <c r="DL1217" s="33">
        <v>14.527806999999999</v>
      </c>
      <c r="DM1217" s="33">
        <v>9.6956313999999999</v>
      </c>
      <c r="DN1217" s="33">
        <v>5.4673875000000001</v>
      </c>
      <c r="DO1217" s="33">
        <v>4.1501371000000002</v>
      </c>
      <c r="DP1217" s="33">
        <v>0.97485264000000005</v>
      </c>
      <c r="DQ1217" s="33">
        <v>0.47186863000000001</v>
      </c>
      <c r="DR1217" s="33">
        <v>1.1876734</v>
      </c>
      <c r="DS1217" s="33">
        <v>0.67263017000000003</v>
      </c>
      <c r="DT1217" s="33">
        <v>0.93959413999999997</v>
      </c>
      <c r="DU1217" s="33">
        <v>1.8774139999999999</v>
      </c>
      <c r="DV1217" s="33">
        <v>0.44903897999999998</v>
      </c>
      <c r="DW1217" s="33">
        <v>0.77219948000000005</v>
      </c>
      <c r="DX1217" s="33">
        <v>4.1700729000000001</v>
      </c>
      <c r="DY1217" s="33">
        <v>3.7365442</v>
      </c>
      <c r="DZ1217" s="33">
        <v>7.9950441000000003</v>
      </c>
      <c r="EA1217" s="33">
        <v>2.6953220999999998</v>
      </c>
      <c r="EB1217" s="33">
        <v>-0.35391708999999999</v>
      </c>
      <c r="EC1217" s="33">
        <v>2.582914E-2</v>
      </c>
      <c r="ED1217" s="33">
        <v>0.27448101000000003</v>
      </c>
      <c r="EE1217" s="33">
        <v>2.9546950999999999</v>
      </c>
      <c r="EF1217" s="33">
        <v>2.9538028000000001</v>
      </c>
      <c r="EG1217" s="33">
        <v>2.3209469999999999</v>
      </c>
      <c r="EH1217" s="33">
        <v>5.2197747999999997</v>
      </c>
      <c r="EI1217" s="33">
        <v>18.097833000000001</v>
      </c>
      <c r="EJ1217" s="33">
        <v>17.579177999999999</v>
      </c>
      <c r="EK1217" s="33">
        <v>12.112622999999999</v>
      </c>
      <c r="EL1217" s="33">
        <v>7.5448089999999999</v>
      </c>
      <c r="EM1217" s="33">
        <v>5.8003591999999999</v>
      </c>
      <c r="EN1217" s="33">
        <v>2.6663619999999999</v>
      </c>
      <c r="EO1217" s="33">
        <v>2.2604533</v>
      </c>
      <c r="EP1217" s="33">
        <v>2.8986931999999999</v>
      </c>
      <c r="EQ1217" s="33">
        <v>2.6477447999999999</v>
      </c>
      <c r="ER1217" s="33">
        <v>2.6483750000000001</v>
      </c>
      <c r="ES1217" s="33">
        <v>75.345832999999999</v>
      </c>
      <c r="ET1217" s="33">
        <v>74.385031999999995</v>
      </c>
      <c r="EU1217" s="33">
        <v>73.381469999999993</v>
      </c>
      <c r="EV1217" s="33">
        <v>72.249514000000005</v>
      </c>
      <c r="EW1217" s="33">
        <v>71.105496000000002</v>
      </c>
      <c r="EX1217" s="33">
        <v>70.031453999999997</v>
      </c>
      <c r="EY1217" s="33">
        <v>70.621136000000007</v>
      </c>
      <c r="EZ1217" s="33">
        <v>74.589884999999995</v>
      </c>
      <c r="FA1217" s="33">
        <v>79.890530999999996</v>
      </c>
      <c r="FB1217" s="33">
        <v>85.413539</v>
      </c>
      <c r="FC1217" s="33">
        <v>89.709812999999997</v>
      </c>
      <c r="FD1217" s="33">
        <v>92.651173999999997</v>
      </c>
      <c r="FE1217" s="33">
        <v>95.130869000000004</v>
      </c>
      <c r="FF1217" s="33">
        <v>97.445676000000006</v>
      </c>
      <c r="FG1217" s="33">
        <v>99.301350999999997</v>
      </c>
      <c r="FH1217" s="33">
        <v>100.65481</v>
      </c>
      <c r="FI1217" s="33">
        <v>101.26174</v>
      </c>
      <c r="FJ1217" s="33">
        <v>100.52356</v>
      </c>
      <c r="FK1217" s="33">
        <v>97.490941000000007</v>
      </c>
      <c r="FL1217" s="33">
        <v>90.931895999999995</v>
      </c>
      <c r="FM1217" s="33">
        <v>84.858673999999993</v>
      </c>
      <c r="FN1217" s="33">
        <v>80.746814000000001</v>
      </c>
      <c r="FO1217" s="33">
        <v>78.756817999999996</v>
      </c>
      <c r="FP1217" s="33">
        <v>77.342729000000006</v>
      </c>
      <c r="FQ1217" s="33">
        <v>28.970269999999999</v>
      </c>
      <c r="FR1217" s="82">
        <v>3.433935</v>
      </c>
      <c r="FS1217">
        <v>1</v>
      </c>
    </row>
    <row r="1218" spans="1:175" x14ac:dyDescent="0.2">
      <c r="A1218" t="s">
        <v>197</v>
      </c>
      <c r="B1218" t="s">
        <v>194</v>
      </c>
      <c r="C1218" s="27">
        <v>42902</v>
      </c>
      <c r="D1218" s="33">
        <v>153</v>
      </c>
      <c r="E1218" s="33">
        <v>176.84192999999999</v>
      </c>
      <c r="F1218" s="33">
        <v>172.49645000000001</v>
      </c>
      <c r="G1218" s="33">
        <v>166.73871</v>
      </c>
      <c r="H1218" s="33">
        <v>177.21598</v>
      </c>
      <c r="I1218" s="33">
        <v>190.19300999999999</v>
      </c>
      <c r="J1218" s="33">
        <v>210.71889999999999</v>
      </c>
      <c r="K1218" s="33">
        <v>222.79306</v>
      </c>
      <c r="L1218" s="33">
        <v>232.94056</v>
      </c>
      <c r="M1218" s="33">
        <v>243.60672</v>
      </c>
      <c r="N1218" s="33">
        <v>262.1927</v>
      </c>
      <c r="O1218" s="33">
        <v>258.48356000000001</v>
      </c>
      <c r="P1218" s="33">
        <v>257.10755999999998</v>
      </c>
      <c r="Q1218" s="33">
        <v>252.34014999999999</v>
      </c>
      <c r="R1218" s="33">
        <v>255.96415999999999</v>
      </c>
      <c r="S1218" s="33">
        <v>245.04658000000001</v>
      </c>
      <c r="T1218" s="33">
        <v>234.62208999999999</v>
      </c>
      <c r="U1218" s="33">
        <v>224.93019000000001</v>
      </c>
      <c r="V1218" s="33">
        <v>215.57996</v>
      </c>
      <c r="W1218" s="33">
        <v>208.12305000000001</v>
      </c>
      <c r="X1218" s="33">
        <v>209.72465</v>
      </c>
      <c r="Y1218" s="33">
        <v>212.77462</v>
      </c>
      <c r="Z1218" s="33">
        <v>213.38297</v>
      </c>
      <c r="AA1218" s="33">
        <v>198.04631000000001</v>
      </c>
      <c r="AB1218" s="33">
        <v>185.32427000000001</v>
      </c>
      <c r="AC1218" s="33">
        <v>5.9137969999999997</v>
      </c>
      <c r="AD1218" s="33">
        <v>8.9743259999999996</v>
      </c>
      <c r="AE1218" s="33">
        <v>-8.0233729999999994</v>
      </c>
      <c r="AF1218" s="33">
        <v>-1.7381084</v>
      </c>
      <c r="AG1218" s="33">
        <v>-3.7267915999999999</v>
      </c>
      <c r="AH1218" s="33">
        <v>-6.0954287999999996</v>
      </c>
      <c r="AI1218" s="33">
        <v>-13.531886</v>
      </c>
      <c r="AJ1218" s="33">
        <v>-37.702880999999998</v>
      </c>
      <c r="AK1218" s="33">
        <v>-26.311335</v>
      </c>
      <c r="AL1218" s="33">
        <v>-13.108172</v>
      </c>
      <c r="AM1218" s="33">
        <v>-16.120252000000001</v>
      </c>
      <c r="AN1218" s="33">
        <v>-13.974363</v>
      </c>
      <c r="AO1218" s="33">
        <v>-15.067007</v>
      </c>
      <c r="AP1218" s="33">
        <v>-0.50092435999999996</v>
      </c>
      <c r="AQ1218" s="33">
        <v>5.9289889999999996</v>
      </c>
      <c r="AR1218" s="33">
        <v>5.0731336000000002</v>
      </c>
      <c r="AS1218" s="33">
        <v>-2.1194156</v>
      </c>
      <c r="AT1218" s="33">
        <v>1.2124387999999999</v>
      </c>
      <c r="AU1218" s="33">
        <v>-3.6929845000000001</v>
      </c>
      <c r="AV1218" s="33">
        <v>13.164351</v>
      </c>
      <c r="AW1218" s="33">
        <v>12.080745</v>
      </c>
      <c r="AX1218" s="33">
        <v>14.169743</v>
      </c>
      <c r="AY1218" s="33">
        <v>8.1308015999999999</v>
      </c>
      <c r="AZ1218" s="33">
        <v>8.0317413999999996</v>
      </c>
      <c r="BA1218" s="33">
        <v>10.881278</v>
      </c>
      <c r="BB1218" s="33">
        <v>17.943543999999999</v>
      </c>
      <c r="BC1218" s="33">
        <v>-1.0001720000000001</v>
      </c>
      <c r="BD1218" s="33">
        <v>1.9662921</v>
      </c>
      <c r="BE1218" s="33">
        <v>0.20516337000000001</v>
      </c>
      <c r="BF1218" s="33">
        <v>-2.8666439000000001</v>
      </c>
      <c r="BG1218" s="33">
        <v>-6.7810731000000004</v>
      </c>
      <c r="BH1218" s="33">
        <v>-30.182707000000001</v>
      </c>
      <c r="BI1218" s="33">
        <v>-21.369087</v>
      </c>
      <c r="BJ1218" s="33">
        <v>-7.8129824000000001</v>
      </c>
      <c r="BK1218" s="33">
        <v>-10.006729999999999</v>
      </c>
      <c r="BL1218" s="33">
        <v>-8.6167677999999999</v>
      </c>
      <c r="BM1218" s="33">
        <v>-8.3657809000000007</v>
      </c>
      <c r="BN1218" s="33">
        <v>6.7031725</v>
      </c>
      <c r="BO1218" s="33">
        <v>13.777091</v>
      </c>
      <c r="BP1218" s="33">
        <v>13.007904999999999</v>
      </c>
      <c r="BQ1218" s="33">
        <v>7.1925300999999999</v>
      </c>
      <c r="BR1218" s="33">
        <v>9.9960360999999995</v>
      </c>
      <c r="BS1218" s="33">
        <v>5.1084372</v>
      </c>
      <c r="BT1218" s="33">
        <v>20.553872999999999</v>
      </c>
      <c r="BU1218" s="33">
        <v>19.285972000000001</v>
      </c>
      <c r="BV1218" s="33">
        <v>21.652251</v>
      </c>
      <c r="BW1218" s="33">
        <v>15.040729000000001</v>
      </c>
      <c r="BX1218" s="33">
        <v>14.656072</v>
      </c>
      <c r="BY1218" s="33">
        <v>14.32174</v>
      </c>
      <c r="BZ1218" s="33">
        <v>24.155598000000001</v>
      </c>
      <c r="CA1218" s="33">
        <v>3.8640756999999999</v>
      </c>
      <c r="CB1218" s="33">
        <v>4.5319485999999998</v>
      </c>
      <c r="CC1218" s="33">
        <v>2.9284233999999998</v>
      </c>
      <c r="CD1218" s="33">
        <v>-0.63039738000000001</v>
      </c>
      <c r="CE1218" s="33">
        <v>-2.1054803999999998</v>
      </c>
      <c r="CF1218" s="33">
        <v>-24.974257000000001</v>
      </c>
      <c r="CG1218" s="33">
        <v>-17.946100000000001</v>
      </c>
      <c r="CH1218" s="33">
        <v>-4.1455503</v>
      </c>
      <c r="CI1218" s="33">
        <v>-5.7725233999999999</v>
      </c>
      <c r="CJ1218" s="33">
        <v>-4.9061136000000003</v>
      </c>
      <c r="CK1218" s="33">
        <v>-3.7245320999999998</v>
      </c>
      <c r="CL1218" s="33">
        <v>11.692708</v>
      </c>
      <c r="CM1218" s="33">
        <v>19.212662000000002</v>
      </c>
      <c r="CN1218" s="33">
        <v>18.503504</v>
      </c>
      <c r="CO1218" s="33">
        <v>13.641954999999999</v>
      </c>
      <c r="CP1218" s="33">
        <v>16.079529000000001</v>
      </c>
      <c r="CQ1218" s="33">
        <v>11.204275000000001</v>
      </c>
      <c r="CR1218" s="33">
        <v>25.671832999999999</v>
      </c>
      <c r="CS1218" s="33">
        <v>24.276291000000001</v>
      </c>
      <c r="CT1218" s="33">
        <v>26.834613999999998</v>
      </c>
      <c r="CU1218" s="33">
        <v>19.826523000000002</v>
      </c>
      <c r="CV1218" s="33">
        <v>19.244062</v>
      </c>
      <c r="CW1218" s="33">
        <v>17.762201999999998</v>
      </c>
      <c r="CX1218" s="33">
        <v>30.367650999999999</v>
      </c>
      <c r="CY1218" s="33">
        <v>8.7283232999999996</v>
      </c>
      <c r="CZ1218" s="33">
        <v>7.0976049999999997</v>
      </c>
      <c r="DA1218" s="33">
        <v>5.6516833999999996</v>
      </c>
      <c r="DB1218" s="33">
        <v>1.6058492</v>
      </c>
      <c r="DC1218" s="33">
        <v>2.5701122000000001</v>
      </c>
      <c r="DD1218" s="33">
        <v>-19.765806999999999</v>
      </c>
      <c r="DE1218" s="33">
        <v>-14.523114</v>
      </c>
      <c r="DF1218" s="33">
        <v>-0.47811814000000002</v>
      </c>
      <c r="DG1218" s="33">
        <v>-1.5383169000000001</v>
      </c>
      <c r="DH1218" s="33">
        <v>-1.1954594999999999</v>
      </c>
      <c r="DI1218" s="33">
        <v>0.91671667999999995</v>
      </c>
      <c r="DJ1218" s="33">
        <v>16.682244000000001</v>
      </c>
      <c r="DK1218" s="33">
        <v>24.648233000000001</v>
      </c>
      <c r="DL1218" s="33">
        <v>23.999102000000001</v>
      </c>
      <c r="DM1218" s="33">
        <v>20.091380999999998</v>
      </c>
      <c r="DN1218" s="33">
        <v>22.163022000000002</v>
      </c>
      <c r="DO1218" s="33">
        <v>17.300113</v>
      </c>
      <c r="DP1218" s="33">
        <v>30.789793</v>
      </c>
      <c r="DQ1218" s="33">
        <v>29.26661</v>
      </c>
      <c r="DR1218" s="33">
        <v>32.016976</v>
      </c>
      <c r="DS1218" s="33">
        <v>24.612317000000001</v>
      </c>
      <c r="DT1218" s="33">
        <v>23.832052999999998</v>
      </c>
      <c r="DU1218" s="33">
        <v>22.729683000000001</v>
      </c>
      <c r="DV1218" s="33">
        <v>39.336869</v>
      </c>
      <c r="DW1218" s="33">
        <v>15.751524</v>
      </c>
      <c r="DX1218" s="33">
        <v>10.802006</v>
      </c>
      <c r="DY1218" s="33">
        <v>9.5836383999999999</v>
      </c>
      <c r="DZ1218" s="33">
        <v>4.8346340000000003</v>
      </c>
      <c r="EA1218" s="33">
        <v>9.3209254999999995</v>
      </c>
      <c r="EB1218" s="33">
        <v>-12.245632000000001</v>
      </c>
      <c r="EC1218" s="33">
        <v>-9.5808651000000005</v>
      </c>
      <c r="ED1218" s="33">
        <v>4.8170713999999997</v>
      </c>
      <c r="EE1218" s="33">
        <v>4.5752046999999996</v>
      </c>
      <c r="EF1218" s="33">
        <v>4.1621357000000003</v>
      </c>
      <c r="EG1218" s="33">
        <v>7.6179427999999998</v>
      </c>
      <c r="EH1218" s="33">
        <v>23.886340000000001</v>
      </c>
      <c r="EI1218" s="33">
        <v>32.496335000000002</v>
      </c>
      <c r="EJ1218" s="33">
        <v>31.933873999999999</v>
      </c>
      <c r="EK1218" s="33">
        <v>29.403326</v>
      </c>
      <c r="EL1218" s="33">
        <v>30.946618999999998</v>
      </c>
      <c r="EM1218" s="33">
        <v>26.101534999999998</v>
      </c>
      <c r="EN1218" s="33">
        <v>38.179315000000003</v>
      </c>
      <c r="EO1218" s="33">
        <v>36.471837000000001</v>
      </c>
      <c r="EP1218" s="33">
        <v>39.499484000000002</v>
      </c>
      <c r="EQ1218" s="33">
        <v>31.522244000000001</v>
      </c>
      <c r="ER1218" s="33">
        <v>30.456382999999999</v>
      </c>
      <c r="ES1218" s="33">
        <v>71.935305999999997</v>
      </c>
      <c r="ET1218" s="33">
        <v>70.924423000000004</v>
      </c>
      <c r="EU1218" s="33">
        <v>69.932417999999998</v>
      </c>
      <c r="EV1218" s="33">
        <v>70.884400999999997</v>
      </c>
      <c r="EW1218" s="33">
        <v>69.863595000000004</v>
      </c>
      <c r="EX1218" s="33">
        <v>69.878418999999994</v>
      </c>
      <c r="EY1218" s="33">
        <v>70.840768999999995</v>
      </c>
      <c r="EZ1218" s="33">
        <v>73.950036999999995</v>
      </c>
      <c r="FA1218" s="33">
        <v>77.990375999999998</v>
      </c>
      <c r="FB1218" s="33">
        <v>81.006389999999996</v>
      </c>
      <c r="FC1218" s="33">
        <v>84.017965000000004</v>
      </c>
      <c r="FD1218" s="33">
        <v>87.011339000000007</v>
      </c>
      <c r="FE1218" s="33">
        <v>90.966403</v>
      </c>
      <c r="FF1218" s="33">
        <v>92.985386000000005</v>
      </c>
      <c r="FG1218" s="33">
        <v>94.009681999999998</v>
      </c>
      <c r="FH1218" s="33">
        <v>96.001073000000005</v>
      </c>
      <c r="FI1218" s="33">
        <v>95.980138999999994</v>
      </c>
      <c r="FJ1218" s="33">
        <v>94.979585</v>
      </c>
      <c r="FK1218" s="33">
        <v>93.980001000000001</v>
      </c>
      <c r="FL1218" s="33">
        <v>90.976855</v>
      </c>
      <c r="FM1218" s="33">
        <v>87.958438000000001</v>
      </c>
      <c r="FN1218" s="33">
        <v>84.968588999999994</v>
      </c>
      <c r="FO1218" s="33">
        <v>82.926357999999993</v>
      </c>
      <c r="FP1218" s="33">
        <v>80.894373000000002</v>
      </c>
      <c r="FQ1218" s="33">
        <v>110.105</v>
      </c>
      <c r="FR1218" s="82">
        <v>10.64442</v>
      </c>
      <c r="FS1218">
        <v>1</v>
      </c>
    </row>
    <row r="1219" spans="1:175" x14ac:dyDescent="0.2">
      <c r="A1219" t="s">
        <v>197</v>
      </c>
      <c r="B1219" t="s">
        <v>194</v>
      </c>
      <c r="C1219" s="27">
        <v>42905</v>
      </c>
      <c r="D1219" s="33">
        <v>153</v>
      </c>
      <c r="E1219" s="33">
        <v>164.19918999999999</v>
      </c>
      <c r="F1219" s="33">
        <v>159.23008999999999</v>
      </c>
      <c r="G1219" s="33">
        <v>158.91335000000001</v>
      </c>
      <c r="H1219" s="33">
        <v>168.10428999999999</v>
      </c>
      <c r="I1219" s="33">
        <v>185.18366</v>
      </c>
      <c r="J1219" s="33">
        <v>210.64225999999999</v>
      </c>
      <c r="K1219" s="33">
        <v>234.05275</v>
      </c>
      <c r="L1219" s="33">
        <v>248.46248</v>
      </c>
      <c r="M1219" s="33">
        <v>259.8313</v>
      </c>
      <c r="N1219" s="33">
        <v>263.59053</v>
      </c>
      <c r="O1219" s="33">
        <v>265.56173999999999</v>
      </c>
      <c r="P1219" s="33">
        <v>263.67210999999998</v>
      </c>
      <c r="Q1219" s="33">
        <v>265.85687000000001</v>
      </c>
      <c r="R1219" s="33">
        <v>260.95098999999999</v>
      </c>
      <c r="S1219" s="33">
        <v>250.99964</v>
      </c>
      <c r="T1219" s="33">
        <v>239.79387</v>
      </c>
      <c r="U1219" s="33">
        <v>233.37448000000001</v>
      </c>
      <c r="V1219" s="33">
        <v>221.15633</v>
      </c>
      <c r="W1219" s="33">
        <v>205.88831999999999</v>
      </c>
      <c r="X1219" s="33">
        <v>201.34648999999999</v>
      </c>
      <c r="Y1219" s="33">
        <v>199.99762000000001</v>
      </c>
      <c r="Z1219" s="33">
        <v>201.3827</v>
      </c>
      <c r="AA1219" s="33">
        <v>188.93756999999999</v>
      </c>
      <c r="AB1219" s="33">
        <v>183.14402000000001</v>
      </c>
      <c r="AC1219" s="33">
        <v>-4.4000352999999999</v>
      </c>
      <c r="AD1219" s="33">
        <v>-0.68654367000000005</v>
      </c>
      <c r="AE1219" s="33">
        <v>-1.1435823000000001</v>
      </c>
      <c r="AF1219" s="33">
        <v>-6.6850822000000001</v>
      </c>
      <c r="AG1219" s="33">
        <v>-10.761219000000001</v>
      </c>
      <c r="AH1219" s="33">
        <v>-8.1371813</v>
      </c>
      <c r="AI1219" s="33">
        <v>-13.158837</v>
      </c>
      <c r="AJ1219" s="33">
        <v>-13.809158999999999</v>
      </c>
      <c r="AK1219" s="33">
        <v>-15.253181</v>
      </c>
      <c r="AL1219" s="33">
        <v>-19.455143</v>
      </c>
      <c r="AM1219" s="33">
        <v>-20.201543999999998</v>
      </c>
      <c r="AN1219" s="33">
        <v>-19.983612000000001</v>
      </c>
      <c r="AO1219" s="33">
        <v>-13.791060999999999</v>
      </c>
      <c r="AP1219" s="33">
        <v>-7.3072857000000004</v>
      </c>
      <c r="AQ1219" s="33">
        <v>5.6257014999999999</v>
      </c>
      <c r="AR1219" s="33">
        <v>8.1417382000000007</v>
      </c>
      <c r="AS1219" s="33">
        <v>13.365486000000001</v>
      </c>
      <c r="AT1219" s="33">
        <v>12.133393</v>
      </c>
      <c r="AU1219" s="33">
        <v>-3.3533094000000001</v>
      </c>
      <c r="AV1219" s="33">
        <v>-15.518922</v>
      </c>
      <c r="AW1219" s="33">
        <v>-15.180311</v>
      </c>
      <c r="AX1219" s="33">
        <v>-18.213055000000001</v>
      </c>
      <c r="AY1219" s="33">
        <v>-14.123478</v>
      </c>
      <c r="AZ1219" s="33">
        <v>-11.97636</v>
      </c>
      <c r="BA1219" s="33">
        <v>2.7444997</v>
      </c>
      <c r="BB1219" s="33">
        <v>6.0113976999999998</v>
      </c>
      <c r="BC1219" s="33">
        <v>4.9582461000000002</v>
      </c>
      <c r="BD1219" s="33">
        <v>-2.5006838</v>
      </c>
      <c r="BE1219" s="33">
        <v>-6.3062284999999996</v>
      </c>
      <c r="BF1219" s="33">
        <v>-3.9971483000000001</v>
      </c>
      <c r="BG1219" s="33">
        <v>-8.3154018000000001</v>
      </c>
      <c r="BH1219" s="33">
        <v>-8.6786177000000002</v>
      </c>
      <c r="BI1219" s="33">
        <v>-9.4308745999999992</v>
      </c>
      <c r="BJ1219" s="33">
        <v>-12.740524000000001</v>
      </c>
      <c r="BK1219" s="33">
        <v>-13.544108</v>
      </c>
      <c r="BL1219" s="33">
        <v>-13.656929</v>
      </c>
      <c r="BM1219" s="33">
        <v>-5.9881943</v>
      </c>
      <c r="BN1219" s="33">
        <v>0.74221861</v>
      </c>
      <c r="BO1219" s="33">
        <v>13.547905</v>
      </c>
      <c r="BP1219" s="33">
        <v>16.031307999999999</v>
      </c>
      <c r="BQ1219" s="33">
        <v>20.650534</v>
      </c>
      <c r="BR1219" s="33">
        <v>18.778642000000001</v>
      </c>
      <c r="BS1219" s="33">
        <v>3.683344</v>
      </c>
      <c r="BT1219" s="33">
        <v>-9.3202659000000008</v>
      </c>
      <c r="BU1219" s="33">
        <v>-9.3200883999999995</v>
      </c>
      <c r="BV1219" s="33">
        <v>-12.002129999999999</v>
      </c>
      <c r="BW1219" s="33">
        <v>-8.3291292000000006</v>
      </c>
      <c r="BX1219" s="33">
        <v>-5.3903755999999996</v>
      </c>
      <c r="BY1219" s="33">
        <v>7.6927829000000001</v>
      </c>
      <c r="BZ1219" s="33">
        <v>10.650372000000001</v>
      </c>
      <c r="CA1219" s="33">
        <v>9.1843538000000002</v>
      </c>
      <c r="CB1219" s="33">
        <v>0.39741771999999997</v>
      </c>
      <c r="CC1219" s="33">
        <v>-3.2207159999999999</v>
      </c>
      <c r="CD1219" s="33">
        <v>-1.1297740999999999</v>
      </c>
      <c r="CE1219" s="33">
        <v>-4.9608530999999996</v>
      </c>
      <c r="CF1219" s="33">
        <v>-5.1252202999999996</v>
      </c>
      <c r="CG1219" s="33">
        <v>-5.3983631000000001</v>
      </c>
      <c r="CH1219" s="33">
        <v>-8.0899991999999994</v>
      </c>
      <c r="CI1219" s="33">
        <v>-8.9331884000000006</v>
      </c>
      <c r="CJ1219" s="33">
        <v>-9.2750883000000002</v>
      </c>
      <c r="CK1219" s="33">
        <v>-0.58395277999999995</v>
      </c>
      <c r="CL1219" s="33">
        <v>6.3172807999999998</v>
      </c>
      <c r="CM1219" s="33">
        <v>19.034800000000001</v>
      </c>
      <c r="CN1219" s="33">
        <v>21.4956</v>
      </c>
      <c r="CO1219" s="33">
        <v>25.696135999999999</v>
      </c>
      <c r="CP1219" s="33">
        <v>23.381121</v>
      </c>
      <c r="CQ1219" s="33">
        <v>8.5569085999999999</v>
      </c>
      <c r="CR1219" s="33">
        <v>-5.0270957999999997</v>
      </c>
      <c r="CS1219" s="33">
        <v>-5.2613162999999998</v>
      </c>
      <c r="CT1219" s="33">
        <v>-7.7004618999999996</v>
      </c>
      <c r="CU1219" s="33">
        <v>-4.3159808999999996</v>
      </c>
      <c r="CV1219" s="33">
        <v>-0.82894294999999996</v>
      </c>
      <c r="CW1219" s="33">
        <v>12.641066</v>
      </c>
      <c r="CX1219" s="33">
        <v>15.289345000000001</v>
      </c>
      <c r="CY1219" s="33">
        <v>13.410462000000001</v>
      </c>
      <c r="CZ1219" s="33">
        <v>3.2955193</v>
      </c>
      <c r="DA1219" s="33">
        <v>-0.13520349000000001</v>
      </c>
      <c r="DB1219" s="33">
        <v>1.7376001000000001</v>
      </c>
      <c r="DC1219" s="33">
        <v>-1.6063044</v>
      </c>
      <c r="DD1219" s="33">
        <v>-1.5718228999999999</v>
      </c>
      <c r="DE1219" s="33">
        <v>-1.3658516999999999</v>
      </c>
      <c r="DF1219" s="33">
        <v>-3.4394743999999999</v>
      </c>
      <c r="DG1219" s="33">
        <v>-4.3222686000000001</v>
      </c>
      <c r="DH1219" s="33">
        <v>-4.8932472000000002</v>
      </c>
      <c r="DI1219" s="33">
        <v>4.8202886999999999</v>
      </c>
      <c r="DJ1219" s="33">
        <v>11.892343</v>
      </c>
      <c r="DK1219" s="33">
        <v>24.521694</v>
      </c>
      <c r="DL1219" s="33">
        <v>26.959892</v>
      </c>
      <c r="DM1219" s="33">
        <v>30.741738999999999</v>
      </c>
      <c r="DN1219" s="33">
        <v>27.983599999999999</v>
      </c>
      <c r="DO1219" s="33">
        <v>13.430472999999999</v>
      </c>
      <c r="DP1219" s="33">
        <v>-0.73392566999999997</v>
      </c>
      <c r="DQ1219" s="33">
        <v>-1.2025442</v>
      </c>
      <c r="DR1219" s="33">
        <v>-3.3987938999999998</v>
      </c>
      <c r="DS1219" s="33">
        <v>-0.30283262</v>
      </c>
      <c r="DT1219" s="33">
        <v>3.7324896999999999</v>
      </c>
      <c r="DU1219" s="33">
        <v>19.785601</v>
      </c>
      <c r="DV1219" s="33">
        <v>21.987286999999998</v>
      </c>
      <c r="DW1219" s="33">
        <v>19.51229</v>
      </c>
      <c r="DX1219" s="33">
        <v>7.4799176000000003</v>
      </c>
      <c r="DY1219" s="33">
        <v>4.3197865000000002</v>
      </c>
      <c r="DZ1219" s="33">
        <v>5.8776330999999997</v>
      </c>
      <c r="EA1219" s="33">
        <v>3.2371311999999999</v>
      </c>
      <c r="EB1219" s="33">
        <v>3.5587186000000002</v>
      </c>
      <c r="EC1219" s="33">
        <v>4.4564544000000001</v>
      </c>
      <c r="ED1219" s="33">
        <v>3.2751448000000001</v>
      </c>
      <c r="EE1219" s="33">
        <v>2.3351671999999999</v>
      </c>
      <c r="EF1219" s="33">
        <v>1.4334355000000001</v>
      </c>
      <c r="EG1219" s="33">
        <v>12.623155000000001</v>
      </c>
      <c r="EH1219" s="33">
        <v>19.941846999999999</v>
      </c>
      <c r="EI1219" s="33">
        <v>32.443897999999997</v>
      </c>
      <c r="EJ1219" s="33">
        <v>34.849460999999998</v>
      </c>
      <c r="EK1219" s="33">
        <v>38.026786999999999</v>
      </c>
      <c r="EL1219" s="33">
        <v>34.628847999999998</v>
      </c>
      <c r="EM1219" s="33">
        <v>20.467127000000001</v>
      </c>
      <c r="EN1219" s="33">
        <v>5.4647300999999997</v>
      </c>
      <c r="EO1219" s="33">
        <v>4.6576779999999998</v>
      </c>
      <c r="EP1219" s="33">
        <v>2.8121314000000002</v>
      </c>
      <c r="EQ1219" s="33">
        <v>5.4915161000000001</v>
      </c>
      <c r="ER1219" s="33">
        <v>10.318474</v>
      </c>
      <c r="ES1219" s="33">
        <v>85.907101999999995</v>
      </c>
      <c r="ET1219" s="33">
        <v>84.883308999999997</v>
      </c>
      <c r="EU1219" s="33">
        <v>82.815394999999995</v>
      </c>
      <c r="EV1219" s="33">
        <v>81.826256999999998</v>
      </c>
      <c r="EW1219" s="33">
        <v>80.852250999999995</v>
      </c>
      <c r="EX1219" s="33">
        <v>78.921059</v>
      </c>
      <c r="EY1219" s="33">
        <v>78.937286</v>
      </c>
      <c r="EZ1219" s="33">
        <v>82.016054999999994</v>
      </c>
      <c r="FA1219" s="33">
        <v>87.023565000000005</v>
      </c>
      <c r="FB1219" s="33">
        <v>90.004289999999997</v>
      </c>
      <c r="FC1219" s="33">
        <v>93.981962999999993</v>
      </c>
      <c r="FD1219" s="33">
        <v>96.010723999999996</v>
      </c>
      <c r="FE1219" s="33">
        <v>98.998948999999996</v>
      </c>
      <c r="FF1219" s="33">
        <v>102.01768</v>
      </c>
      <c r="FG1219" s="33">
        <v>103.98954000000001</v>
      </c>
      <c r="FH1219" s="33">
        <v>104.97817999999999</v>
      </c>
      <c r="FI1219" s="33">
        <v>102.99939999999999</v>
      </c>
      <c r="FJ1219" s="33">
        <v>102.98743</v>
      </c>
      <c r="FK1219" s="33">
        <v>98.012392000000006</v>
      </c>
      <c r="FL1219" s="33">
        <v>94.004092</v>
      </c>
      <c r="FM1219" s="33">
        <v>89.994268000000005</v>
      </c>
      <c r="FN1219" s="33">
        <v>87.955967000000001</v>
      </c>
      <c r="FO1219" s="33">
        <v>85.954044999999994</v>
      </c>
      <c r="FP1219" s="33">
        <v>84.822930999999997</v>
      </c>
      <c r="FQ1219" s="33">
        <v>94.554209999999998</v>
      </c>
      <c r="FR1219" s="82">
        <v>8.9475660000000001</v>
      </c>
      <c r="FS1219">
        <v>1</v>
      </c>
    </row>
    <row r="1220" spans="1:175" x14ac:dyDescent="0.2">
      <c r="A1220" t="s">
        <v>197</v>
      </c>
      <c r="B1220" t="s">
        <v>194</v>
      </c>
      <c r="C1220" s="27">
        <v>42906</v>
      </c>
      <c r="D1220" s="33">
        <v>153</v>
      </c>
      <c r="E1220" s="33">
        <v>179.97971000000001</v>
      </c>
      <c r="F1220" s="33">
        <v>176.64778000000001</v>
      </c>
      <c r="G1220" s="33">
        <v>169.90896000000001</v>
      </c>
      <c r="H1220" s="33">
        <v>180.2542</v>
      </c>
      <c r="I1220" s="33">
        <v>197.85817</v>
      </c>
      <c r="J1220" s="33">
        <v>227.22367</v>
      </c>
      <c r="K1220" s="33">
        <v>236.27915999999999</v>
      </c>
      <c r="L1220" s="33">
        <v>243.13694000000001</v>
      </c>
      <c r="M1220" s="33">
        <v>255.70765</v>
      </c>
      <c r="N1220" s="33">
        <v>264.12303000000003</v>
      </c>
      <c r="O1220" s="33">
        <v>264.09091999999998</v>
      </c>
      <c r="P1220" s="33">
        <v>269.80394000000001</v>
      </c>
      <c r="Q1220" s="33">
        <v>263.04779000000002</v>
      </c>
      <c r="R1220" s="33">
        <v>264.23002000000002</v>
      </c>
      <c r="S1220" s="33">
        <v>250.89060000000001</v>
      </c>
      <c r="T1220" s="33">
        <v>237.93729999999999</v>
      </c>
      <c r="U1220" s="33">
        <v>222.56789000000001</v>
      </c>
      <c r="V1220" s="33">
        <v>215.21923000000001</v>
      </c>
      <c r="W1220" s="33">
        <v>207.53172000000001</v>
      </c>
      <c r="X1220" s="33">
        <v>206.7527</v>
      </c>
      <c r="Y1220" s="33">
        <v>207.72689</v>
      </c>
      <c r="Z1220" s="33">
        <v>202.95675</v>
      </c>
      <c r="AA1220" s="33">
        <v>195.70466999999999</v>
      </c>
      <c r="AB1220" s="33">
        <v>187.91415000000001</v>
      </c>
      <c r="AC1220" s="33">
        <v>-4.2172976999999996</v>
      </c>
      <c r="AD1220" s="33">
        <v>-2.4091630999999998</v>
      </c>
      <c r="AE1220" s="33">
        <v>-5.8294239000000001</v>
      </c>
      <c r="AF1220" s="33">
        <v>-5.0609193000000001</v>
      </c>
      <c r="AG1220" s="33">
        <v>-2.3999723999999998</v>
      </c>
      <c r="AH1220" s="33">
        <v>1.7654521000000001</v>
      </c>
      <c r="AI1220" s="33">
        <v>-9.4391806999999996</v>
      </c>
      <c r="AJ1220" s="33">
        <v>-17.153148999999999</v>
      </c>
      <c r="AK1220" s="33">
        <v>-15.096788</v>
      </c>
      <c r="AL1220" s="33">
        <v>-8.4920440999999993</v>
      </c>
      <c r="AM1220" s="33">
        <v>-12.509204</v>
      </c>
      <c r="AN1220" s="33">
        <v>-3.4467370000000002</v>
      </c>
      <c r="AO1220" s="33">
        <v>-11.778534000000001</v>
      </c>
      <c r="AP1220" s="33">
        <v>2.3334850999999999</v>
      </c>
      <c r="AQ1220" s="33">
        <v>7.6452166999999998</v>
      </c>
      <c r="AR1220" s="33">
        <v>2.0318752999999998</v>
      </c>
      <c r="AS1220" s="33">
        <v>0.23080011</v>
      </c>
      <c r="AT1220" s="33">
        <v>1.2382825</v>
      </c>
      <c r="AU1220" s="33">
        <v>-7.7038330999999998</v>
      </c>
      <c r="AV1220" s="33">
        <v>-12.798864999999999</v>
      </c>
      <c r="AW1220" s="33">
        <v>-10.726214000000001</v>
      </c>
      <c r="AX1220" s="33">
        <v>-17.758690999999999</v>
      </c>
      <c r="AY1220" s="33">
        <v>-8.6228043999999997</v>
      </c>
      <c r="AZ1220" s="33">
        <v>-6.2208395999999997</v>
      </c>
      <c r="BA1220" s="33">
        <v>0.26202154</v>
      </c>
      <c r="BB1220" s="33">
        <v>1.7972762</v>
      </c>
      <c r="BC1220" s="33">
        <v>-1.8413568</v>
      </c>
      <c r="BD1220" s="33">
        <v>-1.4308441999999999</v>
      </c>
      <c r="BE1220" s="33">
        <v>1.6768154</v>
      </c>
      <c r="BF1220" s="33">
        <v>5.4100636</v>
      </c>
      <c r="BG1220" s="33">
        <v>-5.4802796000000003</v>
      </c>
      <c r="BH1220" s="33">
        <v>-13.071258</v>
      </c>
      <c r="BI1220" s="33">
        <v>-11.217374</v>
      </c>
      <c r="BJ1220" s="33">
        <v>-4.0661630999999998</v>
      </c>
      <c r="BK1220" s="33">
        <v>-3.9129176999999999</v>
      </c>
      <c r="BL1220" s="33">
        <v>4.5622726</v>
      </c>
      <c r="BM1220" s="33">
        <v>-5.5323681999999996</v>
      </c>
      <c r="BN1220" s="33">
        <v>8.4811270000000007</v>
      </c>
      <c r="BO1220" s="33">
        <v>14.644064</v>
      </c>
      <c r="BP1220" s="33">
        <v>9.2934046000000006</v>
      </c>
      <c r="BQ1220" s="33">
        <v>7.1169656999999997</v>
      </c>
      <c r="BR1220" s="33">
        <v>7.9202551999999997</v>
      </c>
      <c r="BS1220" s="33">
        <v>-1.5853299000000001</v>
      </c>
      <c r="BT1220" s="33">
        <v>-6.6378880999999996</v>
      </c>
      <c r="BU1220" s="33">
        <v>-5.1611390000000004</v>
      </c>
      <c r="BV1220" s="33">
        <v>-12.446215</v>
      </c>
      <c r="BW1220" s="33">
        <v>-4.1846116999999996</v>
      </c>
      <c r="BX1220" s="33">
        <v>-1.5257031000000001</v>
      </c>
      <c r="BY1220" s="33">
        <v>3.3643844000000001</v>
      </c>
      <c r="BZ1220" s="33">
        <v>4.7106433000000001</v>
      </c>
      <c r="CA1220" s="33">
        <v>0.92076628999999999</v>
      </c>
      <c r="CB1220" s="33">
        <v>1.0833347</v>
      </c>
      <c r="CC1220" s="33">
        <v>4.5003862000000003</v>
      </c>
      <c r="CD1220" s="33">
        <v>7.9343104000000002</v>
      </c>
      <c r="CE1220" s="33">
        <v>-2.7383568</v>
      </c>
      <c r="CF1220" s="33">
        <v>-10.244153000000001</v>
      </c>
      <c r="CG1220" s="33">
        <v>-8.5305041999999993</v>
      </c>
      <c r="CH1220" s="33">
        <v>-1.0008115</v>
      </c>
      <c r="CI1220" s="33">
        <v>2.0408442</v>
      </c>
      <c r="CJ1220" s="33">
        <v>10.109287999999999</v>
      </c>
      <c r="CK1220" s="33">
        <v>-1.2062925</v>
      </c>
      <c r="CL1220" s="33">
        <v>12.738965</v>
      </c>
      <c r="CM1220" s="33">
        <v>19.491444000000001</v>
      </c>
      <c r="CN1220" s="33">
        <v>14.322718</v>
      </c>
      <c r="CO1220" s="33">
        <v>11.886303</v>
      </c>
      <c r="CP1220" s="33">
        <v>12.548169</v>
      </c>
      <c r="CQ1220" s="33">
        <v>2.6523268</v>
      </c>
      <c r="CR1220" s="33">
        <v>-2.3708141</v>
      </c>
      <c r="CS1220" s="33">
        <v>-1.3067846999999999</v>
      </c>
      <c r="CT1220" s="33">
        <v>-8.7668104000000007</v>
      </c>
      <c r="CU1220" s="33">
        <v>-1.1107328999999999</v>
      </c>
      <c r="CV1220" s="33">
        <v>1.7261340999999999</v>
      </c>
      <c r="CW1220" s="33">
        <v>6.4667472999999998</v>
      </c>
      <c r="CX1220" s="33">
        <v>7.6240104000000004</v>
      </c>
      <c r="CY1220" s="33">
        <v>3.6828894000000001</v>
      </c>
      <c r="CZ1220" s="33">
        <v>3.5975136000000001</v>
      </c>
      <c r="DA1220" s="33">
        <v>7.3239570000000001</v>
      </c>
      <c r="DB1220" s="33">
        <v>10.458557000000001</v>
      </c>
      <c r="DC1220" s="33">
        <v>3.56596E-3</v>
      </c>
      <c r="DD1220" s="33">
        <v>-7.4170480000000003</v>
      </c>
      <c r="DE1220" s="33">
        <v>-5.8436339999999998</v>
      </c>
      <c r="DF1220" s="33">
        <v>2.0645402000000002</v>
      </c>
      <c r="DG1220" s="33">
        <v>7.9946061000000004</v>
      </c>
      <c r="DH1220" s="33">
        <v>15.656304</v>
      </c>
      <c r="DI1220" s="33">
        <v>3.1197832000000001</v>
      </c>
      <c r="DJ1220" s="33">
        <v>16.996803</v>
      </c>
      <c r="DK1220" s="33">
        <v>24.338823999999999</v>
      </c>
      <c r="DL1220" s="33">
        <v>19.352031</v>
      </c>
      <c r="DM1220" s="33">
        <v>16.655639999999998</v>
      </c>
      <c r="DN1220" s="33">
        <v>17.176082999999998</v>
      </c>
      <c r="DO1220" s="33">
        <v>6.8899834999999996</v>
      </c>
      <c r="DP1220" s="33">
        <v>1.8962599</v>
      </c>
      <c r="DQ1220" s="33">
        <v>2.5475694999999998</v>
      </c>
      <c r="DR1220" s="33">
        <v>-5.0874056999999997</v>
      </c>
      <c r="DS1220" s="33">
        <v>1.9631459</v>
      </c>
      <c r="DT1220" s="33">
        <v>4.9779713000000001</v>
      </c>
      <c r="DU1220" s="33">
        <v>10.946066999999999</v>
      </c>
      <c r="DV1220" s="33">
        <v>11.830450000000001</v>
      </c>
      <c r="DW1220" s="33">
        <v>7.6709565</v>
      </c>
      <c r="DX1220" s="33">
        <v>7.2275887000000001</v>
      </c>
      <c r="DY1220" s="33">
        <v>11.400745000000001</v>
      </c>
      <c r="DZ1220" s="33">
        <v>14.103168999999999</v>
      </c>
      <c r="EA1220" s="33">
        <v>3.9624670000000002</v>
      </c>
      <c r="EB1220" s="33">
        <v>-3.3351571999999998</v>
      </c>
      <c r="EC1220" s="33">
        <v>-1.9642200999999999</v>
      </c>
      <c r="ED1220" s="33">
        <v>6.4904212000000001</v>
      </c>
      <c r="EE1220" s="33">
        <v>16.590893000000001</v>
      </c>
      <c r="EF1220" s="33">
        <v>23.665313000000001</v>
      </c>
      <c r="EG1220" s="33">
        <v>9.3659493999999999</v>
      </c>
      <c r="EH1220" s="33">
        <v>23.144445000000001</v>
      </c>
      <c r="EI1220" s="33">
        <v>31.337671</v>
      </c>
      <c r="EJ1220" s="33">
        <v>26.61356</v>
      </c>
      <c r="EK1220" s="33">
        <v>23.541806000000001</v>
      </c>
      <c r="EL1220" s="33">
        <v>23.858056000000001</v>
      </c>
      <c r="EM1220" s="33">
        <v>13.008487000000001</v>
      </c>
      <c r="EN1220" s="33">
        <v>8.0572371</v>
      </c>
      <c r="EO1220" s="33">
        <v>8.1126448</v>
      </c>
      <c r="EP1220" s="33">
        <v>0.22507025</v>
      </c>
      <c r="EQ1220" s="33">
        <v>6.4013385999999999</v>
      </c>
      <c r="ER1220" s="33">
        <v>9.6731076999999992</v>
      </c>
      <c r="ES1220" s="33">
        <v>82.798640000000006</v>
      </c>
      <c r="ET1220" s="33">
        <v>81.799149</v>
      </c>
      <c r="EU1220" s="33">
        <v>80.765500000000003</v>
      </c>
      <c r="EV1220" s="33">
        <v>78.778495000000007</v>
      </c>
      <c r="EW1220" s="33">
        <v>74.873700999999997</v>
      </c>
      <c r="EX1220" s="33">
        <v>74.888636000000005</v>
      </c>
      <c r="EY1220" s="33">
        <v>74.933516999999995</v>
      </c>
      <c r="EZ1220" s="33">
        <v>79.027778999999995</v>
      </c>
      <c r="FA1220" s="33">
        <v>82.113111000000004</v>
      </c>
      <c r="FB1220" s="33">
        <v>85.056820000000002</v>
      </c>
      <c r="FC1220" s="33">
        <v>90.090857</v>
      </c>
      <c r="FD1220" s="33">
        <v>92.066070999999994</v>
      </c>
      <c r="FE1220" s="33">
        <v>95.066996000000003</v>
      </c>
      <c r="FF1220" s="33">
        <v>98.059247999999997</v>
      </c>
      <c r="FG1220" s="33">
        <v>101.03197</v>
      </c>
      <c r="FH1220" s="33">
        <v>102.99965</v>
      </c>
      <c r="FI1220" s="33">
        <v>103.01082</v>
      </c>
      <c r="FJ1220" s="33">
        <v>100.03355000000001</v>
      </c>
      <c r="FK1220" s="33">
        <v>96.939542000000003</v>
      </c>
      <c r="FL1220" s="33">
        <v>92.901858000000004</v>
      </c>
      <c r="FM1220" s="33">
        <v>88.870001999999999</v>
      </c>
      <c r="FN1220" s="33">
        <v>84.884884999999997</v>
      </c>
      <c r="FO1220" s="33">
        <v>82.847757000000001</v>
      </c>
      <c r="FP1220" s="33">
        <v>80.777794999999998</v>
      </c>
      <c r="FQ1220" s="33">
        <v>90.736500000000007</v>
      </c>
      <c r="FR1220" s="82">
        <v>8.7140760000000004</v>
      </c>
      <c r="FS1220">
        <v>1</v>
      </c>
    </row>
    <row r="1221" spans="1:175" x14ac:dyDescent="0.2">
      <c r="A1221" t="s">
        <v>197</v>
      </c>
      <c r="B1221" t="s">
        <v>194</v>
      </c>
      <c r="C1221" s="27">
        <v>42908</v>
      </c>
      <c r="D1221" s="33">
        <v>153</v>
      </c>
      <c r="E1221" s="33">
        <v>180.87196</v>
      </c>
      <c r="F1221" s="33">
        <v>176.34321</v>
      </c>
      <c r="G1221" s="33">
        <v>175.1585</v>
      </c>
      <c r="H1221" s="33">
        <v>177.92173</v>
      </c>
      <c r="I1221" s="33">
        <v>193.07154</v>
      </c>
      <c r="J1221" s="33">
        <v>221.81327999999999</v>
      </c>
      <c r="K1221" s="33">
        <v>234.09397999999999</v>
      </c>
      <c r="L1221" s="33">
        <v>245.72981999999999</v>
      </c>
      <c r="M1221" s="33">
        <v>262.42892999999998</v>
      </c>
      <c r="N1221" s="33">
        <v>269.92689000000001</v>
      </c>
      <c r="O1221" s="33">
        <v>276.10140000000001</v>
      </c>
      <c r="P1221" s="33">
        <v>275.97063000000003</v>
      </c>
      <c r="Q1221" s="33">
        <v>271.29948000000002</v>
      </c>
      <c r="R1221" s="33">
        <v>259.19495000000001</v>
      </c>
      <c r="S1221" s="33">
        <v>254.98193000000001</v>
      </c>
      <c r="T1221" s="33">
        <v>248.00747000000001</v>
      </c>
      <c r="U1221" s="33">
        <v>228.34700000000001</v>
      </c>
      <c r="V1221" s="33">
        <v>225.17794000000001</v>
      </c>
      <c r="W1221" s="33">
        <v>220.346</v>
      </c>
      <c r="X1221" s="33">
        <v>215.62595999999999</v>
      </c>
      <c r="Y1221" s="33">
        <v>215.7011</v>
      </c>
      <c r="Z1221" s="33">
        <v>207.61632</v>
      </c>
      <c r="AA1221" s="33">
        <v>202.01027999999999</v>
      </c>
      <c r="AB1221" s="33">
        <v>194.28607</v>
      </c>
      <c r="AC1221" s="33">
        <v>-8.8429049000000006</v>
      </c>
      <c r="AD1221" s="33">
        <v>-4.5087437000000001</v>
      </c>
      <c r="AE1221" s="33">
        <v>-4.2399822</v>
      </c>
      <c r="AF1221" s="33">
        <v>-6.0487840000000004</v>
      </c>
      <c r="AG1221" s="33">
        <v>-3.0070513000000001</v>
      </c>
      <c r="AH1221" s="33">
        <v>-1.5635086</v>
      </c>
      <c r="AI1221" s="33">
        <v>-13.512983</v>
      </c>
      <c r="AJ1221" s="33">
        <v>-10.369861</v>
      </c>
      <c r="AK1221" s="33">
        <v>-2.1914096000000001</v>
      </c>
      <c r="AL1221" s="33">
        <v>-1.4195916</v>
      </c>
      <c r="AM1221" s="33">
        <v>4.3188380000000004</v>
      </c>
      <c r="AN1221" s="33">
        <v>6.1648185</v>
      </c>
      <c r="AO1221" s="33">
        <v>7.4590015999999997</v>
      </c>
      <c r="AP1221" s="33">
        <v>2.8556862000000001</v>
      </c>
      <c r="AQ1221" s="33">
        <v>18.159600000000001</v>
      </c>
      <c r="AR1221" s="33">
        <v>18.754660999999999</v>
      </c>
      <c r="AS1221" s="33">
        <v>3.294149</v>
      </c>
      <c r="AT1221" s="33">
        <v>5.1057294000000004</v>
      </c>
      <c r="AU1221" s="33">
        <v>-0.43632803999999997</v>
      </c>
      <c r="AV1221" s="33">
        <v>-5.9097815999999996</v>
      </c>
      <c r="AW1221" s="33">
        <v>-5.7722148999999998</v>
      </c>
      <c r="AX1221" s="33">
        <v>-15.830465999999999</v>
      </c>
      <c r="AY1221" s="33">
        <v>-11.855782</v>
      </c>
      <c r="AZ1221" s="33">
        <v>-8.6621766000000004</v>
      </c>
      <c r="BA1221" s="33">
        <v>-5.5644409000000001</v>
      </c>
      <c r="BB1221" s="33">
        <v>-1.5269341000000001</v>
      </c>
      <c r="BC1221" s="33">
        <v>-1.5248314999999999</v>
      </c>
      <c r="BD1221" s="33">
        <v>-2.8756170000000001</v>
      </c>
      <c r="BE1221" s="33">
        <v>0.25110969999999999</v>
      </c>
      <c r="BF1221" s="33">
        <v>1.5614345999999999</v>
      </c>
      <c r="BG1221" s="33">
        <v>-10.129243000000001</v>
      </c>
      <c r="BH1221" s="33">
        <v>-7.0324277000000004</v>
      </c>
      <c r="BI1221" s="33">
        <v>1.1915070000000001</v>
      </c>
      <c r="BJ1221" s="33">
        <v>2.8554824999999999</v>
      </c>
      <c r="BK1221" s="33">
        <v>9.1633033000000008</v>
      </c>
      <c r="BL1221" s="33">
        <v>10.304596</v>
      </c>
      <c r="BM1221" s="33">
        <v>12.810527</v>
      </c>
      <c r="BN1221" s="33">
        <v>7.9411621999999999</v>
      </c>
      <c r="BO1221" s="33">
        <v>24.383365999999999</v>
      </c>
      <c r="BP1221" s="33">
        <v>25.053746</v>
      </c>
      <c r="BQ1221" s="33">
        <v>9.4923318000000005</v>
      </c>
      <c r="BR1221" s="33">
        <v>12.061653</v>
      </c>
      <c r="BS1221" s="33">
        <v>5.2934884999999996</v>
      </c>
      <c r="BT1221" s="33">
        <v>-0.21445933</v>
      </c>
      <c r="BU1221" s="33">
        <v>-0.55779312000000003</v>
      </c>
      <c r="BV1221" s="33">
        <v>-9.9808020000000006</v>
      </c>
      <c r="BW1221" s="33">
        <v>-6.2972245999999998</v>
      </c>
      <c r="BX1221" s="33">
        <v>-3.4458745999999998</v>
      </c>
      <c r="BY1221" s="33">
        <v>-3.2937867999999999</v>
      </c>
      <c r="BZ1221" s="33">
        <v>0.53825814000000005</v>
      </c>
      <c r="CA1221" s="33">
        <v>0.35567357999999999</v>
      </c>
      <c r="CB1221" s="33">
        <v>-0.67789118999999998</v>
      </c>
      <c r="CC1221" s="33">
        <v>2.5077020999999999</v>
      </c>
      <c r="CD1221" s="33">
        <v>3.7257606999999999</v>
      </c>
      <c r="CE1221" s="33">
        <v>-7.7856755</v>
      </c>
      <c r="CF1221" s="33">
        <v>-4.7209314999999998</v>
      </c>
      <c r="CG1221" s="33">
        <v>3.5345046999999998</v>
      </c>
      <c r="CH1221" s="33">
        <v>5.8163856999999997</v>
      </c>
      <c r="CI1221" s="33">
        <v>12.518565000000001</v>
      </c>
      <c r="CJ1221" s="33">
        <v>13.171792999999999</v>
      </c>
      <c r="CK1221" s="33">
        <v>16.516977000000001</v>
      </c>
      <c r="CL1221" s="33">
        <v>11.463347000000001</v>
      </c>
      <c r="CM1221" s="33">
        <v>28.693928</v>
      </c>
      <c r="CN1221" s="33">
        <v>29.416473</v>
      </c>
      <c r="CO1221" s="33">
        <v>13.785174</v>
      </c>
      <c r="CP1221" s="33">
        <v>16.879304999999999</v>
      </c>
      <c r="CQ1221" s="33">
        <v>9.2619419000000001</v>
      </c>
      <c r="CR1221" s="33">
        <v>3.7301034999999998</v>
      </c>
      <c r="CS1221" s="33">
        <v>3.0536995</v>
      </c>
      <c r="CT1221" s="33">
        <v>-5.9293427000000003</v>
      </c>
      <c r="CU1221" s="33">
        <v>-2.4473845999999999</v>
      </c>
      <c r="CV1221" s="33">
        <v>0.16692027000000001</v>
      </c>
      <c r="CW1221" s="33">
        <v>-1.0231326000000001</v>
      </c>
      <c r="CX1221" s="33">
        <v>2.6034503999999998</v>
      </c>
      <c r="CY1221" s="33">
        <v>2.2361787</v>
      </c>
      <c r="CZ1221" s="33">
        <v>1.5198346</v>
      </c>
      <c r="DA1221" s="33">
        <v>4.7642945000000001</v>
      </c>
      <c r="DB1221" s="33">
        <v>5.8900867999999997</v>
      </c>
      <c r="DC1221" s="33">
        <v>-5.4421077000000002</v>
      </c>
      <c r="DD1221" s="33">
        <v>-2.4094353000000002</v>
      </c>
      <c r="DE1221" s="33">
        <v>5.8775024</v>
      </c>
      <c r="DF1221" s="33">
        <v>8.7772889999999997</v>
      </c>
      <c r="DG1221" s="33">
        <v>15.873827</v>
      </c>
      <c r="DH1221" s="33">
        <v>16.038989999999998</v>
      </c>
      <c r="DI1221" s="33">
        <v>20.223427999999998</v>
      </c>
      <c r="DJ1221" s="33">
        <v>14.985533</v>
      </c>
      <c r="DK1221" s="33">
        <v>33.004489</v>
      </c>
      <c r="DL1221" s="33">
        <v>33.779200000000003</v>
      </c>
      <c r="DM1221" s="33">
        <v>18.078016999999999</v>
      </c>
      <c r="DN1221" s="33">
        <v>21.696957000000001</v>
      </c>
      <c r="DO1221" s="33">
        <v>13.230395</v>
      </c>
      <c r="DP1221" s="33">
        <v>7.6746663000000002</v>
      </c>
      <c r="DQ1221" s="33">
        <v>6.6651920999999996</v>
      </c>
      <c r="DR1221" s="33">
        <v>-1.8778835</v>
      </c>
      <c r="DS1221" s="33">
        <v>1.4024554</v>
      </c>
      <c r="DT1221" s="33">
        <v>3.7797152000000001</v>
      </c>
      <c r="DU1221" s="33">
        <v>2.2553314000000002</v>
      </c>
      <c r="DV1221" s="33">
        <v>5.5852598999999996</v>
      </c>
      <c r="DW1221" s="33">
        <v>4.9513293999999997</v>
      </c>
      <c r="DX1221" s="33">
        <v>4.6930015999999997</v>
      </c>
      <c r="DY1221" s="33">
        <v>8.0224556000000007</v>
      </c>
      <c r="DZ1221" s="33">
        <v>9.0150299999999994</v>
      </c>
      <c r="EA1221" s="33">
        <v>-2.0583680000000002</v>
      </c>
      <c r="EB1221" s="33">
        <v>0.92799803999999997</v>
      </c>
      <c r="EC1221" s="33">
        <v>9.2604188999999995</v>
      </c>
      <c r="ED1221" s="33">
        <v>13.052363</v>
      </c>
      <c r="EE1221" s="33">
        <v>20.718292000000002</v>
      </c>
      <c r="EF1221" s="33">
        <v>20.178767000000001</v>
      </c>
      <c r="EG1221" s="33">
        <v>25.574953000000001</v>
      </c>
      <c r="EH1221" s="33">
        <v>20.071009</v>
      </c>
      <c r="EI1221" s="33">
        <v>39.228254999999997</v>
      </c>
      <c r="EJ1221" s="33">
        <v>40.078285000000001</v>
      </c>
      <c r="EK1221" s="33">
        <v>24.276199999999999</v>
      </c>
      <c r="EL1221" s="33">
        <v>28.65288</v>
      </c>
      <c r="EM1221" s="33">
        <v>18.960211999999999</v>
      </c>
      <c r="EN1221" s="33">
        <v>13.369989</v>
      </c>
      <c r="EO1221" s="33">
        <v>11.879614</v>
      </c>
      <c r="EP1221" s="33">
        <v>3.9717802</v>
      </c>
      <c r="EQ1221" s="33">
        <v>6.9610129000000001</v>
      </c>
      <c r="ER1221" s="33">
        <v>8.9960172000000007</v>
      </c>
      <c r="ES1221" s="33">
        <v>84.771174000000002</v>
      </c>
      <c r="ET1221" s="33">
        <v>83.759386000000006</v>
      </c>
      <c r="EU1221" s="33">
        <v>81.802344000000005</v>
      </c>
      <c r="EV1221" s="33">
        <v>80.818011999999996</v>
      </c>
      <c r="EW1221" s="33">
        <v>78.867858999999996</v>
      </c>
      <c r="EX1221" s="33">
        <v>76.909650999999997</v>
      </c>
      <c r="EY1221" s="33">
        <v>76.994093000000007</v>
      </c>
      <c r="EZ1221" s="33">
        <v>80.046442999999996</v>
      </c>
      <c r="FA1221" s="33">
        <v>84.041167000000002</v>
      </c>
      <c r="FB1221" s="33">
        <v>89.034594999999996</v>
      </c>
      <c r="FC1221" s="33">
        <v>92.071171000000007</v>
      </c>
      <c r="FD1221" s="33">
        <v>94.105962000000005</v>
      </c>
      <c r="FE1221" s="33">
        <v>97.098264999999998</v>
      </c>
      <c r="FF1221" s="33">
        <v>99.061233999999999</v>
      </c>
      <c r="FG1221" s="33">
        <v>102.01112999999999</v>
      </c>
      <c r="FH1221" s="33">
        <v>103.01117000000001</v>
      </c>
      <c r="FI1221" s="33">
        <v>103.98866</v>
      </c>
      <c r="FJ1221" s="33">
        <v>103.98793999999999</v>
      </c>
      <c r="FK1221" s="33">
        <v>99.953280000000007</v>
      </c>
      <c r="FL1221" s="33">
        <v>91.036347000000006</v>
      </c>
      <c r="FM1221" s="33">
        <v>87.010343000000006</v>
      </c>
      <c r="FN1221" s="33">
        <v>84.986264000000006</v>
      </c>
      <c r="FO1221" s="33">
        <v>82.971806999999998</v>
      </c>
      <c r="FP1221" s="33">
        <v>79.982525999999993</v>
      </c>
      <c r="FQ1221" s="33">
        <v>72.195040000000006</v>
      </c>
      <c r="FR1221" s="82">
        <v>7.8749370000000001</v>
      </c>
      <c r="FS1221">
        <v>1</v>
      </c>
    </row>
    <row r="1222" spans="1:175" x14ac:dyDescent="0.2">
      <c r="A1222" t="s">
        <v>197</v>
      </c>
      <c r="B1222" t="s">
        <v>194</v>
      </c>
      <c r="C1222" s="27">
        <v>42909</v>
      </c>
      <c r="D1222" s="33">
        <v>153</v>
      </c>
      <c r="E1222" s="33">
        <v>185.31601000000001</v>
      </c>
      <c r="F1222" s="33">
        <v>174.35579000000001</v>
      </c>
      <c r="G1222" s="33">
        <v>169.70954</v>
      </c>
      <c r="H1222" s="33">
        <v>174.78620000000001</v>
      </c>
      <c r="I1222" s="33">
        <v>191.00485</v>
      </c>
      <c r="J1222" s="33">
        <v>219.06317000000001</v>
      </c>
      <c r="K1222" s="33">
        <v>224.82056</v>
      </c>
      <c r="L1222" s="33">
        <v>235.96453</v>
      </c>
      <c r="M1222" s="33">
        <v>251.93887000000001</v>
      </c>
      <c r="N1222" s="33">
        <v>259.54941000000002</v>
      </c>
      <c r="O1222" s="33">
        <v>259.53751999999997</v>
      </c>
      <c r="P1222" s="33">
        <v>263.75000999999997</v>
      </c>
      <c r="Q1222" s="33">
        <v>253.18624</v>
      </c>
      <c r="R1222" s="33">
        <v>252.05683999999999</v>
      </c>
      <c r="S1222" s="33">
        <v>241.80721</v>
      </c>
      <c r="T1222" s="33">
        <v>222.56761</v>
      </c>
      <c r="U1222" s="33">
        <v>209.00205</v>
      </c>
      <c r="V1222" s="33">
        <v>205.04799</v>
      </c>
      <c r="W1222" s="33">
        <v>202.42757</v>
      </c>
      <c r="X1222" s="33">
        <v>195.21651</v>
      </c>
      <c r="Y1222" s="33">
        <v>191.6575</v>
      </c>
      <c r="Z1222" s="33">
        <v>190.44272000000001</v>
      </c>
      <c r="AA1222" s="33">
        <v>183.22229999999999</v>
      </c>
      <c r="AB1222" s="33">
        <v>169.79137</v>
      </c>
      <c r="AC1222" s="33">
        <v>-8.2916834999999995</v>
      </c>
      <c r="AD1222" s="33">
        <v>-10.228465999999999</v>
      </c>
      <c r="AE1222" s="33">
        <v>-9.5544244000000003</v>
      </c>
      <c r="AF1222" s="33">
        <v>-4.0706546000000001</v>
      </c>
      <c r="AG1222" s="33">
        <v>-3.3875096</v>
      </c>
      <c r="AH1222" s="33">
        <v>-2.8596091000000001</v>
      </c>
      <c r="AI1222" s="33">
        <v>-15.611027999999999</v>
      </c>
      <c r="AJ1222" s="33">
        <v>-11.100951</v>
      </c>
      <c r="AK1222" s="33">
        <v>2.7188067999999999</v>
      </c>
      <c r="AL1222" s="33">
        <v>2.6638883999999998</v>
      </c>
      <c r="AM1222" s="33">
        <v>-1.6049620000000001E-2</v>
      </c>
      <c r="AN1222" s="33">
        <v>5.9986112</v>
      </c>
      <c r="AO1222" s="33">
        <v>-1.5009074</v>
      </c>
      <c r="AP1222" s="33">
        <v>7.1437917999999998</v>
      </c>
      <c r="AQ1222" s="33">
        <v>19.855896000000001</v>
      </c>
      <c r="AR1222" s="33">
        <v>2.4611524999999999</v>
      </c>
      <c r="AS1222" s="33">
        <v>-0.66464676</v>
      </c>
      <c r="AT1222" s="33">
        <v>4.0526710000000001</v>
      </c>
      <c r="AU1222" s="33">
        <v>1.7936325</v>
      </c>
      <c r="AV1222" s="33">
        <v>-5.5528351999999996</v>
      </c>
      <c r="AW1222" s="33">
        <v>-10.111687</v>
      </c>
      <c r="AX1222" s="33">
        <v>-10.651975999999999</v>
      </c>
      <c r="AY1222" s="33">
        <v>-7.1128789000000001</v>
      </c>
      <c r="AZ1222" s="33">
        <v>-10.814916</v>
      </c>
      <c r="BA1222" s="33">
        <v>-4.0341731999999997</v>
      </c>
      <c r="BB1222" s="33">
        <v>-6.7298131999999997</v>
      </c>
      <c r="BC1222" s="33">
        <v>-6.3462480000000001</v>
      </c>
      <c r="BD1222" s="33">
        <v>-1.0087619000000001</v>
      </c>
      <c r="BE1222" s="33">
        <v>-0.27819472000000001</v>
      </c>
      <c r="BF1222" s="33">
        <v>0.42671182000000002</v>
      </c>
      <c r="BG1222" s="33">
        <v>-12.004085</v>
      </c>
      <c r="BH1222" s="33">
        <v>-7.9928647000000002</v>
      </c>
      <c r="BI1222" s="33">
        <v>6.7331497999999996</v>
      </c>
      <c r="BJ1222" s="33">
        <v>6.7966714000000001</v>
      </c>
      <c r="BK1222" s="33">
        <v>4.8195078000000002</v>
      </c>
      <c r="BL1222" s="33">
        <v>11.13367</v>
      </c>
      <c r="BM1222" s="33">
        <v>3.8300356999999998</v>
      </c>
      <c r="BN1222" s="33">
        <v>12.469201999999999</v>
      </c>
      <c r="BO1222" s="33">
        <v>25.835149000000001</v>
      </c>
      <c r="BP1222" s="33">
        <v>8.4694313000000001</v>
      </c>
      <c r="BQ1222" s="33">
        <v>5.0226034000000004</v>
      </c>
      <c r="BR1222" s="33">
        <v>9.4667542000000005</v>
      </c>
      <c r="BS1222" s="33">
        <v>7.9713690000000001</v>
      </c>
      <c r="BT1222" s="33">
        <v>-0.42558781000000001</v>
      </c>
      <c r="BU1222" s="33">
        <v>-4.7806454</v>
      </c>
      <c r="BV1222" s="33">
        <v>-5.5120046</v>
      </c>
      <c r="BW1222" s="33">
        <v>-1.9405758</v>
      </c>
      <c r="BX1222" s="33">
        <v>-5.1880537999999996</v>
      </c>
      <c r="BY1222" s="33">
        <v>-1.0854345999999999</v>
      </c>
      <c r="BZ1222" s="33">
        <v>-4.3066567999999998</v>
      </c>
      <c r="CA1222" s="33">
        <v>-4.1242747</v>
      </c>
      <c r="CB1222" s="33">
        <v>1.1118956</v>
      </c>
      <c r="CC1222" s="33">
        <v>1.8753073</v>
      </c>
      <c r="CD1222" s="33">
        <v>2.7028077000000001</v>
      </c>
      <c r="CE1222" s="33">
        <v>-9.5059270999999992</v>
      </c>
      <c r="CF1222" s="33">
        <v>-5.8402133000000003</v>
      </c>
      <c r="CG1222" s="33">
        <v>9.5134716000000008</v>
      </c>
      <c r="CH1222" s="33">
        <v>9.6590241999999993</v>
      </c>
      <c r="CI1222" s="33">
        <v>8.1686001000000008</v>
      </c>
      <c r="CJ1222" s="33">
        <v>14.690196</v>
      </c>
      <c r="CK1222" s="33">
        <v>7.5222306000000003</v>
      </c>
      <c r="CL1222" s="33">
        <v>16.157564000000001</v>
      </c>
      <c r="CM1222" s="33">
        <v>29.976362000000002</v>
      </c>
      <c r="CN1222" s="33">
        <v>12.630747</v>
      </c>
      <c r="CO1222" s="33">
        <v>8.9615755000000004</v>
      </c>
      <c r="CP1222" s="33">
        <v>13.216532000000001</v>
      </c>
      <c r="CQ1222" s="33">
        <v>12.250050999999999</v>
      </c>
      <c r="CR1222" s="33">
        <v>3.1255280999999999</v>
      </c>
      <c r="CS1222" s="33">
        <v>-1.0883822000000001</v>
      </c>
      <c r="CT1222" s="33">
        <v>-1.9520761</v>
      </c>
      <c r="CU1222" s="33">
        <v>1.6417455999999999</v>
      </c>
      <c r="CV1222" s="33">
        <v>-1.2909063999999999</v>
      </c>
      <c r="CW1222" s="33">
        <v>1.8633040999999999</v>
      </c>
      <c r="CX1222" s="33">
        <v>-1.8835004</v>
      </c>
      <c r="CY1222" s="33">
        <v>-1.9023015000000001</v>
      </c>
      <c r="CZ1222" s="33">
        <v>3.2325531000000001</v>
      </c>
      <c r="DA1222" s="33">
        <v>4.0288094000000001</v>
      </c>
      <c r="DB1222" s="33">
        <v>4.9789035000000004</v>
      </c>
      <c r="DC1222" s="33">
        <v>-7.0077692999999996</v>
      </c>
      <c r="DD1222" s="33">
        <v>-3.6875618999999999</v>
      </c>
      <c r="DE1222" s="33">
        <v>12.293793000000001</v>
      </c>
      <c r="DF1222" s="33">
        <v>12.521376999999999</v>
      </c>
      <c r="DG1222" s="33">
        <v>11.517692</v>
      </c>
      <c r="DH1222" s="33">
        <v>18.246721999999998</v>
      </c>
      <c r="DI1222" s="33">
        <v>11.214426</v>
      </c>
      <c r="DJ1222" s="33">
        <v>19.845927</v>
      </c>
      <c r="DK1222" s="33">
        <v>34.117575000000002</v>
      </c>
      <c r="DL1222" s="33">
        <v>16.792062000000001</v>
      </c>
      <c r="DM1222" s="33">
        <v>12.900548000000001</v>
      </c>
      <c r="DN1222" s="33">
        <v>16.966308999999999</v>
      </c>
      <c r="DO1222" s="33">
        <v>16.528732000000002</v>
      </c>
      <c r="DP1222" s="33">
        <v>6.6766439999999996</v>
      </c>
      <c r="DQ1222" s="33">
        <v>2.6038809000000001</v>
      </c>
      <c r="DR1222" s="33">
        <v>1.6078524999999999</v>
      </c>
      <c r="DS1222" s="33">
        <v>5.2240669000000004</v>
      </c>
      <c r="DT1222" s="33">
        <v>2.6062409999999998</v>
      </c>
      <c r="DU1222" s="33">
        <v>6.1208144000000004</v>
      </c>
      <c r="DV1222" s="33">
        <v>1.6151525</v>
      </c>
      <c r="DW1222" s="33">
        <v>1.3058749999999999</v>
      </c>
      <c r="DX1222" s="33">
        <v>6.2944456999999998</v>
      </c>
      <c r="DY1222" s="33">
        <v>7.1381243000000003</v>
      </c>
      <c r="DZ1222" s="33">
        <v>8.2652243999999992</v>
      </c>
      <c r="EA1222" s="33">
        <v>-3.4008262999999999</v>
      </c>
      <c r="EB1222" s="33">
        <v>-0.57947526000000005</v>
      </c>
      <c r="EC1222" s="33">
        <v>16.308136000000001</v>
      </c>
      <c r="ED1222" s="33">
        <v>16.654160000000001</v>
      </c>
      <c r="EE1222" s="33">
        <v>16.353249999999999</v>
      </c>
      <c r="EF1222" s="33">
        <v>23.381781</v>
      </c>
      <c r="EG1222" s="33">
        <v>16.545369000000001</v>
      </c>
      <c r="EH1222" s="33">
        <v>25.171337000000001</v>
      </c>
      <c r="EI1222" s="33">
        <v>40.096829</v>
      </c>
      <c r="EJ1222" s="33">
        <v>22.800341</v>
      </c>
      <c r="EK1222" s="33">
        <v>18.587797999999999</v>
      </c>
      <c r="EL1222" s="33">
        <v>22.380392000000001</v>
      </c>
      <c r="EM1222" s="33">
        <v>22.706468999999998</v>
      </c>
      <c r="EN1222" s="33">
        <v>11.803891</v>
      </c>
      <c r="EO1222" s="33">
        <v>7.9349226000000002</v>
      </c>
      <c r="EP1222" s="33">
        <v>6.7478239000000002</v>
      </c>
      <c r="EQ1222" s="33">
        <v>10.396369999999999</v>
      </c>
      <c r="ER1222" s="33">
        <v>8.2331029000000004</v>
      </c>
      <c r="ES1222" s="33">
        <v>78.915908000000002</v>
      </c>
      <c r="ET1222" s="33">
        <v>77.895546999999993</v>
      </c>
      <c r="EU1222" s="33">
        <v>74.932439000000002</v>
      </c>
      <c r="EV1222" s="33">
        <v>72.954265000000007</v>
      </c>
      <c r="EW1222" s="33">
        <v>71.970049000000003</v>
      </c>
      <c r="EX1222" s="33">
        <v>70.973309999999998</v>
      </c>
      <c r="EY1222" s="33">
        <v>71.070645999999996</v>
      </c>
      <c r="EZ1222" s="33">
        <v>74.298278999999994</v>
      </c>
      <c r="FA1222" s="33">
        <v>77.305819999999997</v>
      </c>
      <c r="FB1222" s="33">
        <v>81.345950999999999</v>
      </c>
      <c r="FC1222" s="33">
        <v>85.206288999999998</v>
      </c>
      <c r="FD1222" s="33">
        <v>90.147801000000001</v>
      </c>
      <c r="FE1222" s="33">
        <v>93.130865999999997</v>
      </c>
      <c r="FF1222" s="33">
        <v>94.123521999999994</v>
      </c>
      <c r="FG1222" s="33">
        <v>95.062306000000007</v>
      </c>
      <c r="FH1222" s="33">
        <v>97.041026000000002</v>
      </c>
      <c r="FI1222" s="33">
        <v>96.056365</v>
      </c>
      <c r="FJ1222" s="33">
        <v>93.086102999999994</v>
      </c>
      <c r="FK1222" s="33">
        <v>91.048641000000003</v>
      </c>
      <c r="FL1222" s="33">
        <v>88.018412999999995</v>
      </c>
      <c r="FM1222" s="33">
        <v>83.977312999999995</v>
      </c>
      <c r="FN1222" s="33">
        <v>79.962552000000002</v>
      </c>
      <c r="FO1222" s="33">
        <v>76.953249999999997</v>
      </c>
      <c r="FP1222" s="33">
        <v>74.940948000000006</v>
      </c>
      <c r="FQ1222" s="33">
        <v>75.526700000000005</v>
      </c>
      <c r="FR1222" s="82">
        <v>7.1120359999999998</v>
      </c>
      <c r="FS1222">
        <v>1</v>
      </c>
    </row>
    <row r="1223" spans="1:175" x14ac:dyDescent="0.2">
      <c r="A1223" t="s">
        <v>197</v>
      </c>
      <c r="B1223" t="s">
        <v>194</v>
      </c>
      <c r="C1223" s="27">
        <v>42943</v>
      </c>
      <c r="D1223" s="33">
        <v>151</v>
      </c>
      <c r="E1223" s="33">
        <v>173.43844999999999</v>
      </c>
      <c r="F1223" s="33">
        <v>167.47994</v>
      </c>
      <c r="G1223" s="33">
        <v>162.83690999999999</v>
      </c>
      <c r="H1223" s="33">
        <v>168.35957999999999</v>
      </c>
      <c r="I1223" s="33">
        <v>181.13816</v>
      </c>
      <c r="J1223" s="33">
        <v>199.38394</v>
      </c>
      <c r="K1223" s="33">
        <v>210.80645000000001</v>
      </c>
      <c r="L1223" s="33">
        <v>225.21152000000001</v>
      </c>
      <c r="M1223" s="33">
        <v>235.06154000000001</v>
      </c>
      <c r="N1223" s="33">
        <v>249.13041999999999</v>
      </c>
      <c r="O1223" s="33">
        <v>248.26558</v>
      </c>
      <c r="P1223" s="33">
        <v>250.84111999999999</v>
      </c>
      <c r="Q1223" s="33">
        <v>251.72427999999999</v>
      </c>
      <c r="R1223" s="33">
        <v>252.49587</v>
      </c>
      <c r="S1223" s="33">
        <v>239.78398999999999</v>
      </c>
      <c r="T1223" s="33">
        <v>229.07863</v>
      </c>
      <c r="U1223" s="33">
        <v>223.50151</v>
      </c>
      <c r="V1223" s="33">
        <v>210.78256999999999</v>
      </c>
      <c r="W1223" s="33">
        <v>202.51969</v>
      </c>
      <c r="X1223" s="33">
        <v>205.67863</v>
      </c>
      <c r="Y1223" s="33">
        <v>207.21718999999999</v>
      </c>
      <c r="Z1223" s="33">
        <v>207.26730000000001</v>
      </c>
      <c r="AA1223" s="33">
        <v>193.11693</v>
      </c>
      <c r="AB1223" s="33">
        <v>184.63579999999999</v>
      </c>
      <c r="AC1223" s="33">
        <v>-8.3351003000000006</v>
      </c>
      <c r="AD1223" s="33">
        <v>-4.6249691999999998</v>
      </c>
      <c r="AE1223" s="33">
        <v>-9.3196472999999997</v>
      </c>
      <c r="AF1223" s="33">
        <v>-3.4477736000000001</v>
      </c>
      <c r="AG1223" s="33">
        <v>-1.9820958</v>
      </c>
      <c r="AH1223" s="33">
        <v>-6.4974406</v>
      </c>
      <c r="AI1223" s="33">
        <v>-15.342672</v>
      </c>
      <c r="AJ1223" s="33">
        <v>-12.380141</v>
      </c>
      <c r="AK1223" s="33">
        <v>-1.8453439</v>
      </c>
      <c r="AL1223" s="33">
        <v>-1.1462536999999999</v>
      </c>
      <c r="AM1223" s="33">
        <v>-1.7477358000000001</v>
      </c>
      <c r="AN1223" s="33">
        <v>-1.3191948</v>
      </c>
      <c r="AO1223" s="33">
        <v>-5.4482151999999999</v>
      </c>
      <c r="AP1223" s="33">
        <v>-4.9721447000000003</v>
      </c>
      <c r="AQ1223" s="33">
        <v>-5.4595685999999999</v>
      </c>
      <c r="AR1223" s="33">
        <v>-6.7437135000000001</v>
      </c>
      <c r="AS1223" s="33">
        <v>-7.0198571000000003</v>
      </c>
      <c r="AT1223" s="33">
        <v>-14.453874000000001</v>
      </c>
      <c r="AU1223" s="33">
        <v>-14.162205999999999</v>
      </c>
      <c r="AV1223" s="33">
        <v>-5.7001685999999996</v>
      </c>
      <c r="AW1223" s="33">
        <v>-6.8064220999999998</v>
      </c>
      <c r="AX1223" s="33">
        <v>-7.444807</v>
      </c>
      <c r="AY1223" s="33">
        <v>-14.043540999999999</v>
      </c>
      <c r="AZ1223" s="33">
        <v>-11.511025</v>
      </c>
      <c r="BA1223" s="33">
        <v>-4.6818144999999998</v>
      </c>
      <c r="BB1223" s="33">
        <v>-1.1083278999999999</v>
      </c>
      <c r="BC1223" s="33">
        <v>-5.8990141999999999</v>
      </c>
      <c r="BD1223" s="33">
        <v>-0.49449018</v>
      </c>
      <c r="BE1223" s="33">
        <v>1.4404226</v>
      </c>
      <c r="BF1223" s="33">
        <v>-3.1882424999999999</v>
      </c>
      <c r="BG1223" s="33">
        <v>-10.600368</v>
      </c>
      <c r="BH1223" s="33">
        <v>-9.3322021999999993</v>
      </c>
      <c r="BI1223" s="33">
        <v>2.9640274999999998</v>
      </c>
      <c r="BJ1223" s="33">
        <v>4.3346834999999997</v>
      </c>
      <c r="BK1223" s="33">
        <v>3.9696349999999998</v>
      </c>
      <c r="BL1223" s="33">
        <v>3.8885242999999998</v>
      </c>
      <c r="BM1223" s="33">
        <v>8.7052519999999994E-2</v>
      </c>
      <c r="BN1223" s="33">
        <v>0.73345521999999996</v>
      </c>
      <c r="BO1223" s="33">
        <v>0.73181448999999998</v>
      </c>
      <c r="BP1223" s="33">
        <v>-0.92066183999999995</v>
      </c>
      <c r="BQ1223" s="33">
        <v>-0.98612409000000001</v>
      </c>
      <c r="BR1223" s="33">
        <v>-8.5215932999999993</v>
      </c>
      <c r="BS1223" s="33">
        <v>-9.2401184000000001</v>
      </c>
      <c r="BT1223" s="33">
        <v>-0.92321050000000004</v>
      </c>
      <c r="BU1223" s="33">
        <v>-1.6728352</v>
      </c>
      <c r="BV1223" s="33">
        <v>-2.9213054000000001</v>
      </c>
      <c r="BW1223" s="33">
        <v>-9.3610571999999994</v>
      </c>
      <c r="BX1223" s="33">
        <v>-7.1553632</v>
      </c>
      <c r="BY1223" s="33">
        <v>-2.1515597999999998</v>
      </c>
      <c r="BZ1223" s="33">
        <v>1.3272872</v>
      </c>
      <c r="CA1223" s="33">
        <v>-3.5298940999999999</v>
      </c>
      <c r="CB1223" s="33">
        <v>1.5509449</v>
      </c>
      <c r="CC1223" s="33">
        <v>3.8108485000000001</v>
      </c>
      <c r="CD1223" s="33">
        <v>-0.89630204000000002</v>
      </c>
      <c r="CE1223" s="33">
        <v>-7.3158630999999996</v>
      </c>
      <c r="CF1223" s="33">
        <v>-7.221209</v>
      </c>
      <c r="CG1223" s="33">
        <v>6.2949833999999996</v>
      </c>
      <c r="CH1223" s="33">
        <v>8.1307639999999992</v>
      </c>
      <c r="CI1223" s="33">
        <v>7.9294685999999999</v>
      </c>
      <c r="CJ1223" s="33">
        <v>7.4953747000000002</v>
      </c>
      <c r="CK1223" s="33">
        <v>3.9207621000000001</v>
      </c>
      <c r="CL1223" s="33">
        <v>4.6851362999999999</v>
      </c>
      <c r="CM1223" s="33">
        <v>5.0199474999999998</v>
      </c>
      <c r="CN1223" s="33">
        <v>3.1123660000000002</v>
      </c>
      <c r="CO1223" s="33">
        <v>3.1928209999999999</v>
      </c>
      <c r="CP1223" s="33">
        <v>-4.4129138000000001</v>
      </c>
      <c r="CQ1223" s="33">
        <v>-5.8310956999999997</v>
      </c>
      <c r="CR1223" s="33">
        <v>2.3852961000000001</v>
      </c>
      <c r="CS1223" s="33">
        <v>1.8826714</v>
      </c>
      <c r="CT1223" s="33">
        <v>0.21165806000000001</v>
      </c>
      <c r="CU1223" s="33">
        <v>-6.1179832999999997</v>
      </c>
      <c r="CV1223" s="33">
        <v>-4.1386452</v>
      </c>
      <c r="CW1223" s="33">
        <v>0.3786948</v>
      </c>
      <c r="CX1223" s="33">
        <v>3.7629022999999999</v>
      </c>
      <c r="CY1223" s="33">
        <v>-1.1607741</v>
      </c>
      <c r="CZ1223" s="33">
        <v>3.5963799999999999</v>
      </c>
      <c r="DA1223" s="33">
        <v>6.1812743000000001</v>
      </c>
      <c r="DB1223" s="33">
        <v>1.3956385</v>
      </c>
      <c r="DC1223" s="33">
        <v>-4.0313581999999997</v>
      </c>
      <c r="DD1223" s="33">
        <v>-5.1102159</v>
      </c>
      <c r="DE1223" s="33">
        <v>9.6259393000000006</v>
      </c>
      <c r="DF1223" s="33">
        <v>11.926843999999999</v>
      </c>
      <c r="DG1223" s="33">
        <v>11.889302000000001</v>
      </c>
      <c r="DH1223" s="33">
        <v>11.102225000000001</v>
      </c>
      <c r="DI1223" s="33">
        <v>7.7544715999999996</v>
      </c>
      <c r="DJ1223" s="33">
        <v>8.6368174</v>
      </c>
      <c r="DK1223" s="33">
        <v>9.3080806000000003</v>
      </c>
      <c r="DL1223" s="33">
        <v>7.1453937999999999</v>
      </c>
      <c r="DM1223" s="33">
        <v>7.3717661000000003</v>
      </c>
      <c r="DN1223" s="33">
        <v>-0.30423425999999998</v>
      </c>
      <c r="DO1223" s="33">
        <v>-2.4220730000000001</v>
      </c>
      <c r="DP1223" s="33">
        <v>5.6938027</v>
      </c>
      <c r="DQ1223" s="33">
        <v>5.4381779999999997</v>
      </c>
      <c r="DR1223" s="33">
        <v>3.3446215000000001</v>
      </c>
      <c r="DS1223" s="33">
        <v>-2.8749094999999998</v>
      </c>
      <c r="DT1223" s="33">
        <v>-1.1219272</v>
      </c>
      <c r="DU1223" s="33">
        <v>4.0319805999999998</v>
      </c>
      <c r="DV1223" s="33">
        <v>7.2795436000000002</v>
      </c>
      <c r="DW1223" s="33">
        <v>2.2598590000000001</v>
      </c>
      <c r="DX1223" s="33">
        <v>6.5496635000000003</v>
      </c>
      <c r="DY1223" s="33">
        <v>9.6037926999999996</v>
      </c>
      <c r="DZ1223" s="33">
        <v>4.7048364999999999</v>
      </c>
      <c r="EA1223" s="33">
        <v>0.71094531999999999</v>
      </c>
      <c r="EB1223" s="33">
        <v>-2.0622769999999999</v>
      </c>
      <c r="EC1223" s="33">
        <v>14.435311</v>
      </c>
      <c r="ED1223" s="33">
        <v>17.407782000000001</v>
      </c>
      <c r="EE1223" s="33">
        <v>17.606673000000001</v>
      </c>
      <c r="EF1223" s="33">
        <v>16.309944000000002</v>
      </c>
      <c r="EG1223" s="33">
        <v>13.289739000000001</v>
      </c>
      <c r="EH1223" s="33">
        <v>14.342416999999999</v>
      </c>
      <c r="EI1223" s="33">
        <v>15.499464</v>
      </c>
      <c r="EJ1223" s="33">
        <v>12.968444999999999</v>
      </c>
      <c r="EK1223" s="33">
        <v>13.405499000000001</v>
      </c>
      <c r="EL1223" s="33">
        <v>5.6280463999999997</v>
      </c>
      <c r="EM1223" s="33">
        <v>2.5000143000000001</v>
      </c>
      <c r="EN1223" s="33">
        <v>10.470761</v>
      </c>
      <c r="EO1223" s="33">
        <v>10.571764999999999</v>
      </c>
      <c r="EP1223" s="33">
        <v>7.8681231</v>
      </c>
      <c r="EQ1223" s="33">
        <v>1.807574</v>
      </c>
      <c r="ER1223" s="33">
        <v>3.2337345000000002</v>
      </c>
      <c r="ES1223" s="33">
        <v>70.993121000000002</v>
      </c>
      <c r="ET1223" s="33">
        <v>70.974202000000005</v>
      </c>
      <c r="EU1223" s="33">
        <v>70.970409000000004</v>
      </c>
      <c r="EV1223" s="33">
        <v>69.967072000000002</v>
      </c>
      <c r="EW1223" s="33">
        <v>67.997648999999996</v>
      </c>
      <c r="EX1223" s="33">
        <v>68.006651000000005</v>
      </c>
      <c r="EY1223" s="33">
        <v>67.080252999999999</v>
      </c>
      <c r="EZ1223" s="33">
        <v>71.203505000000007</v>
      </c>
      <c r="FA1223" s="33">
        <v>74.183851000000004</v>
      </c>
      <c r="FB1223" s="33">
        <v>79.210820999999996</v>
      </c>
      <c r="FC1223" s="33">
        <v>82.145401000000007</v>
      </c>
      <c r="FD1223" s="33">
        <v>86.102626000000001</v>
      </c>
      <c r="FE1223" s="33">
        <v>90.080956</v>
      </c>
      <c r="FF1223" s="33">
        <v>93.034358999999995</v>
      </c>
      <c r="FG1223" s="33">
        <v>96.000031000000007</v>
      </c>
      <c r="FH1223" s="33">
        <v>97.990384000000006</v>
      </c>
      <c r="FI1223" s="33">
        <v>98.990041000000005</v>
      </c>
      <c r="FJ1223" s="33">
        <v>97.981058000000004</v>
      </c>
      <c r="FK1223" s="33">
        <v>96.964031000000006</v>
      </c>
      <c r="FL1223" s="33">
        <v>91.989452999999997</v>
      </c>
      <c r="FM1223" s="33">
        <v>86.008718999999999</v>
      </c>
      <c r="FN1223" s="33">
        <v>83.990492000000003</v>
      </c>
      <c r="FO1223" s="33">
        <v>81.928377999999995</v>
      </c>
      <c r="FP1223" s="33">
        <v>79.927435000000003</v>
      </c>
      <c r="FQ1223" s="33">
        <v>67.132980000000003</v>
      </c>
      <c r="FR1223" s="82">
        <v>6.7761449999999996</v>
      </c>
      <c r="FS1223">
        <v>1</v>
      </c>
    </row>
    <row r="1224" spans="1:175" x14ac:dyDescent="0.2">
      <c r="A1224" t="s">
        <v>197</v>
      </c>
      <c r="B1224" t="s">
        <v>194</v>
      </c>
      <c r="C1224" s="27">
        <v>42947</v>
      </c>
      <c r="D1224" s="33">
        <v>151</v>
      </c>
      <c r="E1224" s="33">
        <v>155.48987</v>
      </c>
      <c r="F1224" s="33">
        <v>149.30174</v>
      </c>
      <c r="G1224" s="33">
        <v>148.62786</v>
      </c>
      <c r="H1224" s="33">
        <v>159.15099000000001</v>
      </c>
      <c r="I1224" s="33">
        <v>176.66088999999999</v>
      </c>
      <c r="J1224" s="33">
        <v>206.18217999999999</v>
      </c>
      <c r="K1224" s="33">
        <v>229.08731</v>
      </c>
      <c r="L1224" s="33">
        <v>239.78752</v>
      </c>
      <c r="M1224" s="33">
        <v>249.0624</v>
      </c>
      <c r="N1224" s="33">
        <v>256.66210000000001</v>
      </c>
      <c r="O1224" s="33">
        <v>261.58337999999998</v>
      </c>
      <c r="P1224" s="33">
        <v>258.96811000000002</v>
      </c>
      <c r="Q1224" s="33">
        <v>257.98214000000002</v>
      </c>
      <c r="R1224" s="33">
        <v>253.06012999999999</v>
      </c>
      <c r="S1224" s="33">
        <v>249.60305</v>
      </c>
      <c r="T1224" s="33">
        <v>234.1944</v>
      </c>
      <c r="U1224" s="33">
        <v>219.69667999999999</v>
      </c>
      <c r="V1224" s="33">
        <v>214.14266000000001</v>
      </c>
      <c r="W1224" s="33">
        <v>204.77049</v>
      </c>
      <c r="X1224" s="33">
        <v>203.78488999999999</v>
      </c>
      <c r="Y1224" s="33">
        <v>208.74464</v>
      </c>
      <c r="Z1224" s="33">
        <v>208.85043999999999</v>
      </c>
      <c r="AA1224" s="33">
        <v>196.70029</v>
      </c>
      <c r="AB1224" s="33">
        <v>186.87047000000001</v>
      </c>
      <c r="AC1224" s="33">
        <v>-3.7830433000000001</v>
      </c>
      <c r="AD1224" s="33">
        <v>-3.3645950999999998</v>
      </c>
      <c r="AE1224" s="33">
        <v>-4.3960670999999998</v>
      </c>
      <c r="AF1224" s="33">
        <v>-11.107732</v>
      </c>
      <c r="AG1224" s="33">
        <v>-18.280169000000001</v>
      </c>
      <c r="AH1224" s="33">
        <v>-9.6884815</v>
      </c>
      <c r="AI1224" s="33">
        <v>-6.0522919000000002</v>
      </c>
      <c r="AJ1224" s="33">
        <v>-1.0490576</v>
      </c>
      <c r="AK1224" s="33">
        <v>-5.9448981999999999</v>
      </c>
      <c r="AL1224" s="33">
        <v>-13.826010999999999</v>
      </c>
      <c r="AM1224" s="33">
        <v>-16.677167000000001</v>
      </c>
      <c r="AN1224" s="33">
        <v>-12.149829</v>
      </c>
      <c r="AO1224" s="33">
        <v>-7.1913954000000002</v>
      </c>
      <c r="AP1224" s="33">
        <v>-7.0622084999999997</v>
      </c>
      <c r="AQ1224" s="33">
        <v>7.5950635999999996</v>
      </c>
      <c r="AR1224" s="33">
        <v>3.573963</v>
      </c>
      <c r="AS1224" s="33">
        <v>-5.8012506999999998</v>
      </c>
      <c r="AT1224" s="33">
        <v>-1.0404058</v>
      </c>
      <c r="AU1224" s="33">
        <v>-5.1290436000000001</v>
      </c>
      <c r="AV1224" s="33">
        <v>-8.8665491999999997</v>
      </c>
      <c r="AW1224" s="33">
        <v>-11.477098</v>
      </c>
      <c r="AX1224" s="33">
        <v>-7.2205322000000001</v>
      </c>
      <c r="AY1224" s="33">
        <v>-8.7354091</v>
      </c>
      <c r="AZ1224" s="33">
        <v>-11.911453</v>
      </c>
      <c r="BA1224" s="33">
        <v>1.1220673000000001</v>
      </c>
      <c r="BB1224" s="33">
        <v>1.0992883</v>
      </c>
      <c r="BC1224" s="33">
        <v>-0.11920665</v>
      </c>
      <c r="BD1224" s="33">
        <v>-8.2508005000000004</v>
      </c>
      <c r="BE1224" s="33">
        <v>-14.005101</v>
      </c>
      <c r="BF1224" s="33">
        <v>-5.2432572000000004</v>
      </c>
      <c r="BG1224" s="33">
        <v>-1.3994944</v>
      </c>
      <c r="BH1224" s="33">
        <v>3.7123881000000001</v>
      </c>
      <c r="BI1224" s="33">
        <v>-1.0114916</v>
      </c>
      <c r="BJ1224" s="33">
        <v>-7.6136322999999999</v>
      </c>
      <c r="BK1224" s="33">
        <v>-10.878997</v>
      </c>
      <c r="BL1224" s="33">
        <v>-5.9975531000000002</v>
      </c>
      <c r="BM1224" s="33">
        <v>-0.93015298000000002</v>
      </c>
      <c r="BN1224" s="33">
        <v>-0.87882247000000002</v>
      </c>
      <c r="BO1224" s="33">
        <v>14.727295</v>
      </c>
      <c r="BP1224" s="33">
        <v>9.5602376000000007</v>
      </c>
      <c r="BQ1224" s="33">
        <v>0.33925566000000001</v>
      </c>
      <c r="BR1224" s="33">
        <v>4.8091094999999999</v>
      </c>
      <c r="BS1224" s="33">
        <v>0.23275087</v>
      </c>
      <c r="BT1224" s="33">
        <v>-3.7404882000000002</v>
      </c>
      <c r="BU1224" s="33">
        <v>-5.1665969</v>
      </c>
      <c r="BV1224" s="33">
        <v>-1.2772618</v>
      </c>
      <c r="BW1224" s="33">
        <v>-3.1556674</v>
      </c>
      <c r="BX1224" s="33">
        <v>-6.6357632999999998</v>
      </c>
      <c r="BY1224" s="33">
        <v>4.5193319000000001</v>
      </c>
      <c r="BZ1224" s="33">
        <v>4.1909603999999998</v>
      </c>
      <c r="CA1224" s="33">
        <v>2.8429338999999998</v>
      </c>
      <c r="CB1224" s="33">
        <v>-6.2720985000000002</v>
      </c>
      <c r="CC1224" s="33">
        <v>-11.044202</v>
      </c>
      <c r="CD1224" s="33">
        <v>-2.1645083000000001</v>
      </c>
      <c r="CE1224" s="33">
        <v>1.8230189999999999</v>
      </c>
      <c r="CF1224" s="33">
        <v>7.0101509000000002</v>
      </c>
      <c r="CG1224" s="33">
        <v>2.4053707000000002</v>
      </c>
      <c r="CH1224" s="33">
        <v>-3.3109576999999999</v>
      </c>
      <c r="CI1224" s="33">
        <v>-6.8632026000000002</v>
      </c>
      <c r="CJ1224" s="33">
        <v>-1.7365054</v>
      </c>
      <c r="CK1224" s="33">
        <v>3.4063644000000002</v>
      </c>
      <c r="CL1224" s="33">
        <v>3.4037719000000002</v>
      </c>
      <c r="CM1224" s="33">
        <v>19.667057</v>
      </c>
      <c r="CN1224" s="33">
        <v>13.706313</v>
      </c>
      <c r="CO1224" s="33">
        <v>4.5921516000000002</v>
      </c>
      <c r="CP1224" s="33">
        <v>8.8604660000000006</v>
      </c>
      <c r="CQ1224" s="33">
        <v>3.9463134000000002</v>
      </c>
      <c r="CR1224" s="33">
        <v>-0.19019395</v>
      </c>
      <c r="CS1224" s="33">
        <v>-0.79596317000000005</v>
      </c>
      <c r="CT1224" s="33">
        <v>2.8390290999999999</v>
      </c>
      <c r="CU1224" s="33">
        <v>0.70884477999999995</v>
      </c>
      <c r="CV1224" s="33">
        <v>-2.9818365999999998</v>
      </c>
      <c r="CW1224" s="33">
        <v>7.9165966000000001</v>
      </c>
      <c r="CX1224" s="33">
        <v>7.2826325000000001</v>
      </c>
      <c r="CY1224" s="33">
        <v>5.8050743999999996</v>
      </c>
      <c r="CZ1224" s="33">
        <v>-4.2933966000000003</v>
      </c>
      <c r="DA1224" s="33">
        <v>-8.0833025999999997</v>
      </c>
      <c r="DB1224" s="33">
        <v>0.91424046999999997</v>
      </c>
      <c r="DC1224" s="33">
        <v>5.0455323999999999</v>
      </c>
      <c r="DD1224" s="33">
        <v>10.307914</v>
      </c>
      <c r="DE1224" s="33">
        <v>5.8222331000000001</v>
      </c>
      <c r="DF1224" s="33">
        <v>0.99171699000000002</v>
      </c>
      <c r="DG1224" s="33">
        <v>-2.8474077000000002</v>
      </c>
      <c r="DH1224" s="33">
        <v>2.5245422999999998</v>
      </c>
      <c r="DI1224" s="33">
        <v>7.7428819000000004</v>
      </c>
      <c r="DJ1224" s="33">
        <v>7.6863662000000001</v>
      </c>
      <c r="DK1224" s="33">
        <v>24.606819000000002</v>
      </c>
      <c r="DL1224" s="33">
        <v>17.852388999999999</v>
      </c>
      <c r="DM1224" s="33">
        <v>8.8450475999999991</v>
      </c>
      <c r="DN1224" s="33">
        <v>12.911822000000001</v>
      </c>
      <c r="DO1224" s="33">
        <v>7.6598759000000003</v>
      </c>
      <c r="DP1224" s="33">
        <v>3.3601003</v>
      </c>
      <c r="DQ1224" s="33">
        <v>3.5746706000000001</v>
      </c>
      <c r="DR1224" s="33">
        <v>6.9553200000000004</v>
      </c>
      <c r="DS1224" s="33">
        <v>4.5733569000000003</v>
      </c>
      <c r="DT1224" s="33">
        <v>0.67209015999999999</v>
      </c>
      <c r="DU1224" s="33">
        <v>12.821707</v>
      </c>
      <c r="DV1224" s="33">
        <v>11.746516</v>
      </c>
      <c r="DW1224" s="33">
        <v>10.081935</v>
      </c>
      <c r="DX1224" s="33">
        <v>-1.4364653000000001</v>
      </c>
      <c r="DY1224" s="33">
        <v>-3.8082343000000001</v>
      </c>
      <c r="DZ1224" s="33">
        <v>5.3594647999999996</v>
      </c>
      <c r="EA1224" s="33">
        <v>9.6983300000000003</v>
      </c>
      <c r="EB1224" s="33">
        <v>15.069359</v>
      </c>
      <c r="EC1224" s="33">
        <v>10.75564</v>
      </c>
      <c r="ED1224" s="33">
        <v>7.2040958000000002</v>
      </c>
      <c r="EE1224" s="33">
        <v>2.9507623000000001</v>
      </c>
      <c r="EF1224" s="33">
        <v>8.6768184999999995</v>
      </c>
      <c r="EG1224" s="33">
        <v>14.004123999999999</v>
      </c>
      <c r="EH1224" s="33">
        <v>13.869752</v>
      </c>
      <c r="EI1224" s="33">
        <v>31.739049999999999</v>
      </c>
      <c r="EJ1224" s="33">
        <v>23.838663</v>
      </c>
      <c r="EK1224" s="33">
        <v>14.985554</v>
      </c>
      <c r="EL1224" s="33">
        <v>18.761337999999999</v>
      </c>
      <c r="EM1224" s="33">
        <v>13.02167</v>
      </c>
      <c r="EN1224" s="33">
        <v>8.4861612999999991</v>
      </c>
      <c r="EO1224" s="33">
        <v>9.8851715000000002</v>
      </c>
      <c r="EP1224" s="33">
        <v>12.89859</v>
      </c>
      <c r="EQ1224" s="33">
        <v>10.153098999999999</v>
      </c>
      <c r="ER1224" s="33">
        <v>5.9477799999999998</v>
      </c>
      <c r="ES1224" s="33">
        <v>72.019202000000007</v>
      </c>
      <c r="ET1224" s="33">
        <v>70.021013999999994</v>
      </c>
      <c r="EU1224" s="33">
        <v>69.016853999999995</v>
      </c>
      <c r="EV1224" s="33">
        <v>67.037259000000006</v>
      </c>
      <c r="EW1224" s="33">
        <v>66.03031</v>
      </c>
      <c r="EX1224" s="33">
        <v>65.016205999999997</v>
      </c>
      <c r="EY1224" s="33">
        <v>64.099498999999994</v>
      </c>
      <c r="EZ1224" s="33">
        <v>67.150368999999998</v>
      </c>
      <c r="FA1224" s="33">
        <v>71.192532</v>
      </c>
      <c r="FB1224" s="33">
        <v>76.218209000000002</v>
      </c>
      <c r="FC1224" s="33">
        <v>80.234682000000006</v>
      </c>
      <c r="FD1224" s="33">
        <v>85.206097</v>
      </c>
      <c r="FE1224" s="33">
        <v>88.194542999999996</v>
      </c>
      <c r="FF1224" s="33">
        <v>92.105064999999996</v>
      </c>
      <c r="FG1224" s="33">
        <v>95.030372</v>
      </c>
      <c r="FH1224" s="33">
        <v>96.021407999999994</v>
      </c>
      <c r="FI1224" s="33">
        <v>96.011609000000007</v>
      </c>
      <c r="FJ1224" s="33">
        <v>95.011533999999997</v>
      </c>
      <c r="FK1224" s="33">
        <v>93.028481999999997</v>
      </c>
      <c r="FL1224" s="33">
        <v>88.048152000000002</v>
      </c>
      <c r="FM1224" s="33">
        <v>83.062448000000003</v>
      </c>
      <c r="FN1224" s="33">
        <v>81.035332999999994</v>
      </c>
      <c r="FO1224" s="33">
        <v>80.007409999999993</v>
      </c>
      <c r="FP1224" s="33">
        <v>78.986463000000001</v>
      </c>
      <c r="FQ1224" s="33">
        <v>85.478710000000007</v>
      </c>
      <c r="FR1224" s="82">
        <v>7.4065269999999996</v>
      </c>
      <c r="FS1224">
        <v>1</v>
      </c>
    </row>
    <row r="1225" spans="1:175" x14ac:dyDescent="0.2">
      <c r="A1225" t="s">
        <v>197</v>
      </c>
      <c r="B1225" t="s">
        <v>194</v>
      </c>
      <c r="C1225" s="27">
        <v>42923</v>
      </c>
      <c r="D1225" s="33">
        <v>151</v>
      </c>
      <c r="E1225" s="33">
        <v>169.8903</v>
      </c>
      <c r="F1225" s="33">
        <v>163.65894</v>
      </c>
      <c r="G1225" s="33">
        <v>159.16309000000001</v>
      </c>
      <c r="H1225" s="33">
        <v>166.41154</v>
      </c>
      <c r="I1225" s="33">
        <v>182.03283999999999</v>
      </c>
      <c r="J1225" s="33">
        <v>207.83837</v>
      </c>
      <c r="K1225" s="33">
        <v>217.78626</v>
      </c>
      <c r="L1225" s="33">
        <v>228.49848</v>
      </c>
      <c r="M1225" s="33">
        <v>245.29247000000001</v>
      </c>
      <c r="N1225" s="33">
        <v>250.20209</v>
      </c>
      <c r="O1225" s="33">
        <v>252.67149000000001</v>
      </c>
      <c r="P1225" s="33">
        <v>257.01263999999998</v>
      </c>
      <c r="Q1225" s="33">
        <v>249.23635999999999</v>
      </c>
      <c r="R1225" s="33">
        <v>260.15372000000002</v>
      </c>
      <c r="S1225" s="33">
        <v>247.33186000000001</v>
      </c>
      <c r="T1225" s="33">
        <v>232.81207000000001</v>
      </c>
      <c r="U1225" s="33">
        <v>225.37235000000001</v>
      </c>
      <c r="V1225" s="33">
        <v>212.82503</v>
      </c>
      <c r="W1225" s="33">
        <v>203.39993999999999</v>
      </c>
      <c r="X1225" s="33">
        <v>202.07391000000001</v>
      </c>
      <c r="Y1225" s="33">
        <v>205.11009999999999</v>
      </c>
      <c r="Z1225" s="33">
        <v>202.06903</v>
      </c>
      <c r="AA1225" s="33">
        <v>189.95774</v>
      </c>
      <c r="AB1225" s="33">
        <v>179.71266</v>
      </c>
      <c r="AC1225" s="33">
        <v>-12.186358</v>
      </c>
      <c r="AD1225" s="33">
        <v>-8.9407484999999998</v>
      </c>
      <c r="AE1225" s="33">
        <v>-9.8099676000000002</v>
      </c>
      <c r="AF1225" s="33">
        <v>-5.2025272999999999</v>
      </c>
      <c r="AG1225" s="33">
        <v>-5.3169877000000003</v>
      </c>
      <c r="AH1225" s="33">
        <v>0.51637471000000001</v>
      </c>
      <c r="AI1225" s="33">
        <v>-4.9967839999999999</v>
      </c>
      <c r="AJ1225" s="33">
        <v>-5.8900756999999997</v>
      </c>
      <c r="AK1225" s="33">
        <v>-0.32406020000000002</v>
      </c>
      <c r="AL1225" s="33">
        <v>-3.6776868999999999</v>
      </c>
      <c r="AM1225" s="33">
        <v>-3.8500483999999999</v>
      </c>
      <c r="AN1225" s="33">
        <v>3.1842934000000001</v>
      </c>
      <c r="AO1225" s="33">
        <v>-4.8608373</v>
      </c>
      <c r="AP1225" s="33">
        <v>7.5901861999999998</v>
      </c>
      <c r="AQ1225" s="33">
        <v>13.871274</v>
      </c>
      <c r="AR1225" s="33">
        <v>5.1176028999999996</v>
      </c>
      <c r="AS1225" s="33">
        <v>0.38009267000000002</v>
      </c>
      <c r="AT1225" s="33">
        <v>2.6320359</v>
      </c>
      <c r="AU1225" s="33">
        <v>-7.1004849999999999</v>
      </c>
      <c r="AV1225" s="33">
        <v>-4.9039405</v>
      </c>
      <c r="AW1225" s="33">
        <v>1.3823303</v>
      </c>
      <c r="AX1225" s="33">
        <v>-2.1454985</v>
      </c>
      <c r="AY1225" s="33">
        <v>-3.6512150000000001</v>
      </c>
      <c r="AZ1225" s="33">
        <v>-2.6930111999999999</v>
      </c>
      <c r="BA1225" s="33">
        <v>-8.2711419999999993</v>
      </c>
      <c r="BB1225" s="33">
        <v>-5.7089052999999996</v>
      </c>
      <c r="BC1225" s="33">
        <v>-6.7007617000000002</v>
      </c>
      <c r="BD1225" s="33">
        <v>-1.8103844</v>
      </c>
      <c r="BE1225" s="33">
        <v>-2.1241669000000001</v>
      </c>
      <c r="BF1225" s="33">
        <v>3.0223472</v>
      </c>
      <c r="BG1225" s="33">
        <v>-2.5154923</v>
      </c>
      <c r="BH1225" s="33">
        <v>-2.7789635000000001</v>
      </c>
      <c r="BI1225" s="33">
        <v>3.9528349</v>
      </c>
      <c r="BJ1225" s="33">
        <v>8.9933029999999997E-2</v>
      </c>
      <c r="BK1225" s="33">
        <v>0.49198987</v>
      </c>
      <c r="BL1225" s="33">
        <v>7.5554760999999999</v>
      </c>
      <c r="BM1225" s="33">
        <v>0.63148351000000003</v>
      </c>
      <c r="BN1225" s="33">
        <v>13.271227</v>
      </c>
      <c r="BO1225" s="33">
        <v>19.028585</v>
      </c>
      <c r="BP1225" s="33">
        <v>10.141823</v>
      </c>
      <c r="BQ1225" s="33">
        <v>6.1176924000000001</v>
      </c>
      <c r="BR1225" s="33">
        <v>7.9710893</v>
      </c>
      <c r="BS1225" s="33">
        <v>-1.8552667</v>
      </c>
      <c r="BT1225" s="33">
        <v>0.34017086000000002</v>
      </c>
      <c r="BU1225" s="33">
        <v>6.6539244999999996</v>
      </c>
      <c r="BV1225" s="33">
        <v>3.3191459000000001</v>
      </c>
      <c r="BW1225" s="33">
        <v>1.9068503999999999</v>
      </c>
      <c r="BX1225" s="33">
        <v>2.7646820999999999</v>
      </c>
      <c r="BY1225" s="33">
        <v>-5.5594754000000002</v>
      </c>
      <c r="BZ1225" s="33">
        <v>-3.4705404999999998</v>
      </c>
      <c r="CA1225" s="33">
        <v>-4.5473350999999997</v>
      </c>
      <c r="CB1225" s="33">
        <v>0.53900342999999995</v>
      </c>
      <c r="CC1225" s="33">
        <v>8.7171029999999997E-2</v>
      </c>
      <c r="CD1225" s="33">
        <v>4.7579760999999996</v>
      </c>
      <c r="CE1225" s="33">
        <v>-0.79695718999999998</v>
      </c>
      <c r="CF1225" s="33">
        <v>-0.62421667999999997</v>
      </c>
      <c r="CG1225" s="33">
        <v>6.9149995000000004</v>
      </c>
      <c r="CH1225" s="33">
        <v>2.6993752</v>
      </c>
      <c r="CI1225" s="33">
        <v>3.4992722999999999</v>
      </c>
      <c r="CJ1225" s="33">
        <v>10.582943999999999</v>
      </c>
      <c r="CK1225" s="33">
        <v>4.4354481999999997</v>
      </c>
      <c r="CL1225" s="33">
        <v>17.205898000000001</v>
      </c>
      <c r="CM1225" s="33">
        <v>22.600522999999999</v>
      </c>
      <c r="CN1225" s="33">
        <v>13.621582</v>
      </c>
      <c r="CO1225" s="33">
        <v>10.091537000000001</v>
      </c>
      <c r="CP1225" s="33">
        <v>11.668901</v>
      </c>
      <c r="CQ1225" s="33">
        <v>1.7775555000000001</v>
      </c>
      <c r="CR1225" s="33">
        <v>3.9722263999999998</v>
      </c>
      <c r="CS1225" s="33">
        <v>10.305014999999999</v>
      </c>
      <c r="CT1225" s="33">
        <v>7.1039418999999997</v>
      </c>
      <c r="CU1225" s="33">
        <v>5.7563496000000001</v>
      </c>
      <c r="CV1225" s="33">
        <v>6.5446638999999998</v>
      </c>
      <c r="CW1225" s="33">
        <v>-2.8478089</v>
      </c>
      <c r="CX1225" s="33">
        <v>-1.2321758</v>
      </c>
      <c r="CY1225" s="33">
        <v>-2.3939086000000001</v>
      </c>
      <c r="CZ1225" s="33">
        <v>2.8883912999999999</v>
      </c>
      <c r="DA1225" s="33">
        <v>2.2985090000000001</v>
      </c>
      <c r="DB1225" s="33">
        <v>6.4936049000000002</v>
      </c>
      <c r="DC1225" s="33">
        <v>0.92157789999999995</v>
      </c>
      <c r="DD1225" s="33">
        <v>1.5305301</v>
      </c>
      <c r="DE1225" s="33">
        <v>9.8771640000000005</v>
      </c>
      <c r="DF1225" s="33">
        <v>5.3088173000000003</v>
      </c>
      <c r="DG1225" s="33">
        <v>6.5065548</v>
      </c>
      <c r="DH1225" s="33">
        <v>13.610412</v>
      </c>
      <c r="DI1225" s="33">
        <v>8.2394128000000002</v>
      </c>
      <c r="DJ1225" s="33">
        <v>21.14057</v>
      </c>
      <c r="DK1225" s="33">
        <v>26.172460999999998</v>
      </c>
      <c r="DL1225" s="33">
        <v>17.101341000000001</v>
      </c>
      <c r="DM1225" s="33">
        <v>14.065381</v>
      </c>
      <c r="DN1225" s="33">
        <v>15.366714</v>
      </c>
      <c r="DO1225" s="33">
        <v>5.4103776999999997</v>
      </c>
      <c r="DP1225" s="33">
        <v>7.6042819000000001</v>
      </c>
      <c r="DQ1225" s="33">
        <v>13.956105000000001</v>
      </c>
      <c r="DR1225" s="33">
        <v>10.888738</v>
      </c>
      <c r="DS1225" s="33">
        <v>9.6058486999999992</v>
      </c>
      <c r="DT1225" s="33">
        <v>10.324646</v>
      </c>
      <c r="DU1225" s="33">
        <v>1.067407</v>
      </c>
      <c r="DV1225" s="33">
        <v>1.9996674000000001</v>
      </c>
      <c r="DW1225" s="33">
        <v>0.71529726999999999</v>
      </c>
      <c r="DX1225" s="33">
        <v>6.2805340999999997</v>
      </c>
      <c r="DY1225" s="33">
        <v>5.4913297999999999</v>
      </c>
      <c r="DZ1225" s="33">
        <v>8.9995773999999997</v>
      </c>
      <c r="EA1225" s="33">
        <v>3.4028695999999998</v>
      </c>
      <c r="EB1225" s="33">
        <v>4.6416423</v>
      </c>
      <c r="EC1225" s="33">
        <v>14.154059</v>
      </c>
      <c r="ED1225" s="33">
        <v>9.0764372000000009</v>
      </c>
      <c r="EE1225" s="33">
        <v>10.848592999999999</v>
      </c>
      <c r="EF1225" s="33">
        <v>17.981594000000001</v>
      </c>
      <c r="EG1225" s="33">
        <v>13.731733999999999</v>
      </c>
      <c r="EH1225" s="33">
        <v>26.82161</v>
      </c>
      <c r="EI1225" s="33">
        <v>31.329771999999998</v>
      </c>
      <c r="EJ1225" s="33">
        <v>22.125561000000001</v>
      </c>
      <c r="EK1225" s="33">
        <v>19.802980000000002</v>
      </c>
      <c r="EL1225" s="33">
        <v>20.705767000000002</v>
      </c>
      <c r="EM1225" s="33">
        <v>10.655595999999999</v>
      </c>
      <c r="EN1225" s="33">
        <v>12.848393</v>
      </c>
      <c r="EO1225" s="33">
        <v>19.227699000000001</v>
      </c>
      <c r="EP1225" s="33">
        <v>16.353382</v>
      </c>
      <c r="EQ1225" s="33">
        <v>15.163914</v>
      </c>
      <c r="ER1225" s="33">
        <v>15.782339</v>
      </c>
      <c r="ES1225" s="33">
        <v>77.933453999999998</v>
      </c>
      <c r="ET1225" s="33">
        <v>77.930898999999997</v>
      </c>
      <c r="EU1225" s="33">
        <v>75.947590000000005</v>
      </c>
      <c r="EV1225" s="33">
        <v>74.950149999999994</v>
      </c>
      <c r="EW1225" s="33">
        <v>73.949301000000006</v>
      </c>
      <c r="EX1225" s="33">
        <v>73.958494000000002</v>
      </c>
      <c r="EY1225" s="33">
        <v>73.993897000000004</v>
      </c>
      <c r="EZ1225" s="33">
        <v>77.113900000000001</v>
      </c>
      <c r="FA1225" s="33">
        <v>80.095371999999998</v>
      </c>
      <c r="FB1225" s="33">
        <v>84.105873000000003</v>
      </c>
      <c r="FC1225" s="33">
        <v>88.103611999999998</v>
      </c>
      <c r="FD1225" s="33">
        <v>92.060571999999993</v>
      </c>
      <c r="FE1225" s="33">
        <v>97.011832999999996</v>
      </c>
      <c r="FF1225" s="33">
        <v>98.019468000000003</v>
      </c>
      <c r="FG1225" s="33">
        <v>101.00002000000001</v>
      </c>
      <c r="FH1225" s="33">
        <v>102.99066999999999</v>
      </c>
      <c r="FI1225" s="33">
        <v>103.98036999999999</v>
      </c>
      <c r="FJ1225" s="33">
        <v>102.98949</v>
      </c>
      <c r="FK1225" s="33">
        <v>100.01575</v>
      </c>
      <c r="FL1225" s="33">
        <v>96.048489000000004</v>
      </c>
      <c r="FM1225" s="33">
        <v>92.049184999999994</v>
      </c>
      <c r="FN1225" s="33">
        <v>89.057788000000002</v>
      </c>
      <c r="FO1225" s="33">
        <v>86.059537000000006</v>
      </c>
      <c r="FP1225" s="33">
        <v>86.021213000000003</v>
      </c>
      <c r="FQ1225" s="33">
        <v>70.576689999999999</v>
      </c>
      <c r="FR1225" s="82">
        <v>6.2485429999999997</v>
      </c>
      <c r="FS1225">
        <v>1</v>
      </c>
    </row>
    <row r="1226" spans="1:175" x14ac:dyDescent="0.2">
      <c r="A1226" t="s">
        <v>197</v>
      </c>
      <c r="B1226" t="s">
        <v>194</v>
      </c>
      <c r="C1226" s="27">
        <v>42948</v>
      </c>
      <c r="D1226" s="33">
        <v>151</v>
      </c>
      <c r="E1226" s="33">
        <v>183.92394999999999</v>
      </c>
      <c r="F1226" s="33">
        <v>179.57373999999999</v>
      </c>
      <c r="G1226" s="33">
        <v>175.78801999999999</v>
      </c>
      <c r="H1226" s="33">
        <v>185.51864</v>
      </c>
      <c r="I1226" s="33">
        <v>199.77932000000001</v>
      </c>
      <c r="J1226" s="33">
        <v>219.01152999999999</v>
      </c>
      <c r="K1226" s="33">
        <v>235.25673</v>
      </c>
      <c r="L1226" s="33">
        <v>247.70546999999999</v>
      </c>
      <c r="M1226" s="33">
        <v>257.70328999999998</v>
      </c>
      <c r="N1226" s="33">
        <v>275.58049999999997</v>
      </c>
      <c r="O1226" s="33">
        <v>276.16701999999998</v>
      </c>
      <c r="P1226" s="33">
        <v>278.87428999999997</v>
      </c>
      <c r="Q1226" s="33">
        <v>272.10410999999999</v>
      </c>
      <c r="R1226" s="33">
        <v>264.36714000000001</v>
      </c>
      <c r="S1226" s="33">
        <v>258.25211999999999</v>
      </c>
      <c r="T1226" s="33">
        <v>245.64238</v>
      </c>
      <c r="U1226" s="33">
        <v>233.45531</v>
      </c>
      <c r="V1226" s="33">
        <v>223.77929</v>
      </c>
      <c r="W1226" s="33">
        <v>215.53713999999999</v>
      </c>
      <c r="X1226" s="33">
        <v>211.71938</v>
      </c>
      <c r="Y1226" s="33">
        <v>211.81533999999999</v>
      </c>
      <c r="Z1226" s="33">
        <v>206.56808000000001</v>
      </c>
      <c r="AA1226" s="33">
        <v>199.25731999999999</v>
      </c>
      <c r="AB1226" s="33">
        <v>191.19229999999999</v>
      </c>
      <c r="AC1226" s="33">
        <v>-2.6131039</v>
      </c>
      <c r="AD1226" s="33">
        <v>3.0593368000000001</v>
      </c>
      <c r="AE1226" s="33">
        <v>3.4813331999999999</v>
      </c>
      <c r="AF1226" s="33">
        <v>-4.531081E-2</v>
      </c>
      <c r="AG1226" s="33">
        <v>-6.0965859</v>
      </c>
      <c r="AH1226" s="33">
        <v>-19.139016999999999</v>
      </c>
      <c r="AI1226" s="33">
        <v>-18.882231999999998</v>
      </c>
      <c r="AJ1226" s="33">
        <v>-14.223533</v>
      </c>
      <c r="AK1226" s="33">
        <v>-10.975688</v>
      </c>
      <c r="AL1226" s="33">
        <v>3.7024976999999999</v>
      </c>
      <c r="AM1226" s="33">
        <v>-2.1849047000000001</v>
      </c>
      <c r="AN1226" s="33">
        <v>-0.68766252999999999</v>
      </c>
      <c r="AO1226" s="33">
        <v>0.23687019000000001</v>
      </c>
      <c r="AP1226" s="33">
        <v>-10.426498</v>
      </c>
      <c r="AQ1226" s="33">
        <v>0.1154211</v>
      </c>
      <c r="AR1226" s="33">
        <v>2.8868898999999999</v>
      </c>
      <c r="AS1226" s="33">
        <v>4.5438888999999998</v>
      </c>
      <c r="AT1226" s="33">
        <v>-1.7081721999999999</v>
      </c>
      <c r="AU1226" s="33">
        <v>-5.2311047999999998</v>
      </c>
      <c r="AV1226" s="33">
        <v>-15.004911</v>
      </c>
      <c r="AW1226" s="33">
        <v>-11.450466</v>
      </c>
      <c r="AX1226" s="33">
        <v>-9.1039297999999995</v>
      </c>
      <c r="AY1226" s="33">
        <v>-9.0459598000000003</v>
      </c>
      <c r="AZ1226" s="33">
        <v>-6.4860135000000003</v>
      </c>
      <c r="BA1226" s="33">
        <v>1.2802709000000001</v>
      </c>
      <c r="BB1226" s="33">
        <v>6.4211799999999997</v>
      </c>
      <c r="BC1226" s="33">
        <v>6.9984678000000002</v>
      </c>
      <c r="BD1226" s="33">
        <v>2.4170365</v>
      </c>
      <c r="BE1226" s="33">
        <v>-3.2230243000000001</v>
      </c>
      <c r="BF1226" s="33">
        <v>-15.572098</v>
      </c>
      <c r="BG1226" s="33">
        <v>-15.345821000000001</v>
      </c>
      <c r="BH1226" s="33">
        <v>-10.900745000000001</v>
      </c>
      <c r="BI1226" s="33">
        <v>-6.5135208999999996</v>
      </c>
      <c r="BJ1226" s="33">
        <v>9.1778955999999994</v>
      </c>
      <c r="BK1226" s="33">
        <v>2.8280683999999998</v>
      </c>
      <c r="BL1226" s="33">
        <v>3.9159682</v>
      </c>
      <c r="BM1226" s="33">
        <v>5.9022836999999999</v>
      </c>
      <c r="BN1226" s="33">
        <v>-4.2897556999999997</v>
      </c>
      <c r="BO1226" s="33">
        <v>6.0303554000000004</v>
      </c>
      <c r="BP1226" s="33">
        <v>8.4403853000000009</v>
      </c>
      <c r="BQ1226" s="33">
        <v>9.6480577000000007</v>
      </c>
      <c r="BR1226" s="33">
        <v>3.5770498000000002</v>
      </c>
      <c r="BS1226" s="33">
        <v>-0.39486792999999998</v>
      </c>
      <c r="BT1226" s="33">
        <v>-10.009755</v>
      </c>
      <c r="BU1226" s="33">
        <v>-6.5946338000000004</v>
      </c>
      <c r="BV1226" s="33">
        <v>-4.5298663000000001</v>
      </c>
      <c r="BW1226" s="33">
        <v>-4.3660186999999997</v>
      </c>
      <c r="BX1226" s="33">
        <v>-2.1124971000000001</v>
      </c>
      <c r="BY1226" s="33">
        <v>3.9768105</v>
      </c>
      <c r="BZ1226" s="33">
        <v>8.7495823000000001</v>
      </c>
      <c r="CA1226" s="33">
        <v>9.4344243999999993</v>
      </c>
      <c r="CB1226" s="33">
        <v>4.1224508000000002</v>
      </c>
      <c r="CC1226" s="33">
        <v>-1.2328043</v>
      </c>
      <c r="CD1226" s="33">
        <v>-13.101660000000001</v>
      </c>
      <c r="CE1226" s="33">
        <v>-12.896514</v>
      </c>
      <c r="CF1226" s="33">
        <v>-8.5993928999999998</v>
      </c>
      <c r="CG1226" s="33">
        <v>-3.4230375</v>
      </c>
      <c r="CH1226" s="33">
        <v>12.970140000000001</v>
      </c>
      <c r="CI1226" s="33">
        <v>6.3000382999999998</v>
      </c>
      <c r="CJ1226" s="33">
        <v>7.1044288</v>
      </c>
      <c r="CK1226" s="33">
        <v>9.8261318000000006</v>
      </c>
      <c r="CL1226" s="33">
        <v>-3.946678E-2</v>
      </c>
      <c r="CM1226" s="33">
        <v>10.127020999999999</v>
      </c>
      <c r="CN1226" s="33">
        <v>12.286719</v>
      </c>
      <c r="CO1226" s="33">
        <v>13.183189</v>
      </c>
      <c r="CP1226" s="33">
        <v>7.2375784000000003</v>
      </c>
      <c r="CQ1226" s="33">
        <v>2.9546950000000001</v>
      </c>
      <c r="CR1226" s="33">
        <v>-6.5501250999999998</v>
      </c>
      <c r="CS1226" s="33">
        <v>-3.2314989999999999</v>
      </c>
      <c r="CT1226" s="33">
        <v>-1.3618839</v>
      </c>
      <c r="CU1226" s="33">
        <v>-1.1247058000000001</v>
      </c>
      <c r="CV1226" s="33">
        <v>0.91658704999999996</v>
      </c>
      <c r="CW1226" s="33">
        <v>6.6733500000000001</v>
      </c>
      <c r="CX1226" s="33">
        <v>11.077985</v>
      </c>
      <c r="CY1226" s="33">
        <v>11.870381</v>
      </c>
      <c r="CZ1226" s="33">
        <v>5.8278651000000004</v>
      </c>
      <c r="DA1226" s="33">
        <v>0.75741570999999996</v>
      </c>
      <c r="DB1226" s="33">
        <v>-10.631221999999999</v>
      </c>
      <c r="DC1226" s="33">
        <v>-10.447207000000001</v>
      </c>
      <c r="DD1226" s="33">
        <v>-6.2980403999999997</v>
      </c>
      <c r="DE1226" s="33">
        <v>-0.33255420000000002</v>
      </c>
      <c r="DF1226" s="33">
        <v>16.762383</v>
      </c>
      <c r="DG1226" s="33">
        <v>9.7720082999999995</v>
      </c>
      <c r="DH1226" s="33">
        <v>10.292889000000001</v>
      </c>
      <c r="DI1226" s="33">
        <v>13.749980000000001</v>
      </c>
      <c r="DJ1226" s="33">
        <v>4.2108220999999997</v>
      </c>
      <c r="DK1226" s="33">
        <v>14.223686000000001</v>
      </c>
      <c r="DL1226" s="33">
        <v>16.133053</v>
      </c>
      <c r="DM1226" s="33">
        <v>16.718321</v>
      </c>
      <c r="DN1226" s="33">
        <v>10.898107</v>
      </c>
      <c r="DO1226" s="33">
        <v>6.3042578999999996</v>
      </c>
      <c r="DP1226" s="33">
        <v>-3.0904951000000001</v>
      </c>
      <c r="DQ1226" s="33">
        <v>0.13163586999999999</v>
      </c>
      <c r="DR1226" s="33">
        <v>1.8060986000000001</v>
      </c>
      <c r="DS1226" s="33">
        <v>2.1166071</v>
      </c>
      <c r="DT1226" s="33">
        <v>3.9456712</v>
      </c>
      <c r="DU1226" s="33">
        <v>10.566725</v>
      </c>
      <c r="DV1226" s="33">
        <v>14.439828</v>
      </c>
      <c r="DW1226" s="33">
        <v>15.387516</v>
      </c>
      <c r="DX1226" s="33">
        <v>8.2902125000000009</v>
      </c>
      <c r="DY1226" s="33">
        <v>3.6309773000000001</v>
      </c>
      <c r="DZ1226" s="33">
        <v>-7.0643022000000002</v>
      </c>
      <c r="EA1226" s="33">
        <v>-6.9107960000000004</v>
      </c>
      <c r="EB1226" s="33">
        <v>-2.9752529000000001</v>
      </c>
      <c r="EC1226" s="33">
        <v>4.1296128999999997</v>
      </c>
      <c r="ED1226" s="33">
        <v>22.237780999999998</v>
      </c>
      <c r="EE1226" s="33">
        <v>14.784981</v>
      </c>
      <c r="EF1226" s="33">
        <v>14.896520000000001</v>
      </c>
      <c r="EG1226" s="33">
        <v>19.415393000000002</v>
      </c>
      <c r="EH1226" s="33">
        <v>10.347564</v>
      </c>
      <c r="EI1226" s="33">
        <v>20.138621000000001</v>
      </c>
      <c r="EJ1226" s="33">
        <v>21.686548999999999</v>
      </c>
      <c r="EK1226" s="33">
        <v>21.822489999999998</v>
      </c>
      <c r="EL1226" s="33">
        <v>16.183329000000001</v>
      </c>
      <c r="EM1226" s="33">
        <v>11.140495</v>
      </c>
      <c r="EN1226" s="33">
        <v>1.9046612000000001</v>
      </c>
      <c r="EO1226" s="33">
        <v>4.9874684</v>
      </c>
      <c r="EP1226" s="33">
        <v>6.3801620999999997</v>
      </c>
      <c r="EQ1226" s="33">
        <v>6.7965482000000002</v>
      </c>
      <c r="ER1226" s="33">
        <v>8.3191875999999993</v>
      </c>
      <c r="ES1226" s="33">
        <v>76.985490999999996</v>
      </c>
      <c r="ET1226" s="33">
        <v>73.997096999999997</v>
      </c>
      <c r="EU1226" s="33">
        <v>73.981262000000001</v>
      </c>
      <c r="EV1226" s="33">
        <v>72.980577999999994</v>
      </c>
      <c r="EW1226" s="33">
        <v>71.002630999999994</v>
      </c>
      <c r="EX1226" s="33">
        <v>70.022462000000004</v>
      </c>
      <c r="EY1226" s="33">
        <v>69.150627999999998</v>
      </c>
      <c r="EZ1226" s="33">
        <v>72.158308000000005</v>
      </c>
      <c r="FA1226" s="33">
        <v>76.162997000000004</v>
      </c>
      <c r="FB1226" s="33">
        <v>79.159285999999994</v>
      </c>
      <c r="FC1226" s="33">
        <v>84.149105000000006</v>
      </c>
      <c r="FD1226" s="33">
        <v>88.142442000000003</v>
      </c>
      <c r="FE1226" s="33">
        <v>92.121835000000004</v>
      </c>
      <c r="FF1226" s="33">
        <v>97.073706999999999</v>
      </c>
      <c r="FG1226" s="33">
        <v>101.03037999999999</v>
      </c>
      <c r="FH1226" s="33">
        <v>103.01061</v>
      </c>
      <c r="FI1226" s="33">
        <v>103</v>
      </c>
      <c r="FJ1226" s="33">
        <v>102.02135</v>
      </c>
      <c r="FK1226" s="33">
        <v>98.032758999999999</v>
      </c>
      <c r="FL1226" s="33">
        <v>94.010879000000003</v>
      </c>
      <c r="FM1226" s="33">
        <v>88.037668999999994</v>
      </c>
      <c r="FN1226" s="33">
        <v>85.032303999999996</v>
      </c>
      <c r="FO1226" s="33">
        <v>84.994736000000003</v>
      </c>
      <c r="FP1226" s="33">
        <v>83.956329999999994</v>
      </c>
      <c r="FQ1226" s="33">
        <v>65.999430000000004</v>
      </c>
      <c r="FR1226" s="82">
        <v>6.4634809999999998</v>
      </c>
      <c r="FS1226">
        <v>1</v>
      </c>
    </row>
    <row r="1227" spans="1:175" x14ac:dyDescent="0.2">
      <c r="A1227" t="s">
        <v>197</v>
      </c>
      <c r="B1227" t="s">
        <v>194</v>
      </c>
      <c r="C1227" s="27">
        <v>42949</v>
      </c>
      <c r="D1227" s="33">
        <v>150</v>
      </c>
      <c r="E1227" s="33">
        <v>185.55074999999999</v>
      </c>
      <c r="F1227" s="33">
        <v>177.02393000000001</v>
      </c>
      <c r="G1227" s="33">
        <v>174.83962</v>
      </c>
      <c r="H1227" s="33">
        <v>185.13632000000001</v>
      </c>
      <c r="I1227" s="33">
        <v>196.42885999999999</v>
      </c>
      <c r="J1227" s="33">
        <v>221.69710000000001</v>
      </c>
      <c r="K1227" s="33">
        <v>237.14399</v>
      </c>
      <c r="L1227" s="33">
        <v>246.53681</v>
      </c>
      <c r="M1227" s="33">
        <v>265.04027000000002</v>
      </c>
      <c r="N1227" s="33">
        <v>284.84330999999997</v>
      </c>
      <c r="O1227" s="33">
        <v>280.69668999999999</v>
      </c>
      <c r="P1227" s="33">
        <v>279.22384</v>
      </c>
      <c r="Q1227" s="33">
        <v>274.67716999999999</v>
      </c>
      <c r="R1227" s="33">
        <v>265.58208999999999</v>
      </c>
      <c r="S1227" s="33">
        <v>256.83258999999998</v>
      </c>
      <c r="T1227" s="33">
        <v>247.19897</v>
      </c>
      <c r="U1227" s="33">
        <v>229.68306000000001</v>
      </c>
      <c r="V1227" s="33">
        <v>220.20731000000001</v>
      </c>
      <c r="W1227" s="33">
        <v>208.85756000000001</v>
      </c>
      <c r="X1227" s="33">
        <v>207.22413</v>
      </c>
      <c r="Y1227" s="33">
        <v>208.84225000000001</v>
      </c>
      <c r="Z1227" s="33">
        <v>206.90134</v>
      </c>
      <c r="AA1227" s="33">
        <v>197.04787999999999</v>
      </c>
      <c r="AB1227" s="33">
        <v>190.73255</v>
      </c>
      <c r="AC1227" s="33">
        <v>-4.1922259999999998</v>
      </c>
      <c r="AD1227" s="33">
        <v>-6.4822521000000002</v>
      </c>
      <c r="AE1227" s="33">
        <v>-9.4724014000000007</v>
      </c>
      <c r="AF1227" s="33">
        <v>-8.3308964000000003</v>
      </c>
      <c r="AG1227" s="33">
        <v>-13.982250000000001</v>
      </c>
      <c r="AH1227" s="33">
        <v>-13.009762</v>
      </c>
      <c r="AI1227" s="33">
        <v>-5.2924201000000002</v>
      </c>
      <c r="AJ1227" s="33">
        <v>-8.3054641</v>
      </c>
      <c r="AK1227" s="33">
        <v>-10.292996</v>
      </c>
      <c r="AL1227" s="33">
        <v>6.3647770000000001</v>
      </c>
      <c r="AM1227" s="33">
        <v>-9.7566045999999993</v>
      </c>
      <c r="AN1227" s="33">
        <v>-12.353331000000001</v>
      </c>
      <c r="AO1227" s="33">
        <v>-3.5447877000000001</v>
      </c>
      <c r="AP1227" s="33">
        <v>-6.2907627000000002</v>
      </c>
      <c r="AQ1227" s="33">
        <v>2.9674409999999998E-2</v>
      </c>
      <c r="AR1227" s="33">
        <v>9.2298553000000005</v>
      </c>
      <c r="AS1227" s="33">
        <v>2.3817764000000001</v>
      </c>
      <c r="AT1227" s="33">
        <v>-4.9194988999999998</v>
      </c>
      <c r="AU1227" s="33">
        <v>-10.595988</v>
      </c>
      <c r="AV1227" s="33">
        <v>-12.5296</v>
      </c>
      <c r="AW1227" s="33">
        <v>-6.3292149999999996</v>
      </c>
      <c r="AX1227" s="33">
        <v>-3.7692777</v>
      </c>
      <c r="AY1227" s="33">
        <v>-4.4219565000000003</v>
      </c>
      <c r="AZ1227" s="33">
        <v>-5.8548938000000001</v>
      </c>
      <c r="BA1227" s="33">
        <v>-1.0097206999999999</v>
      </c>
      <c r="BB1227" s="33">
        <v>-3.1202472999999999</v>
      </c>
      <c r="BC1227" s="33">
        <v>-5.7092188999999998</v>
      </c>
      <c r="BD1227" s="33">
        <v>-5.0893575999999996</v>
      </c>
      <c r="BE1227" s="33">
        <v>-10.853534</v>
      </c>
      <c r="BF1227" s="33">
        <v>-9.1849240000000005</v>
      </c>
      <c r="BG1227" s="33">
        <v>1.5691189999999999</v>
      </c>
      <c r="BH1227" s="33">
        <v>-2.3142475999999998</v>
      </c>
      <c r="BI1227" s="33">
        <v>-6.0907831000000003</v>
      </c>
      <c r="BJ1227" s="33">
        <v>11.933586999999999</v>
      </c>
      <c r="BK1227" s="33">
        <v>-3.8923716000000002</v>
      </c>
      <c r="BL1227" s="33">
        <v>-6.7019279000000003</v>
      </c>
      <c r="BM1227" s="33">
        <v>1.955695</v>
      </c>
      <c r="BN1227" s="33">
        <v>-1.1405078</v>
      </c>
      <c r="BO1227" s="33">
        <v>6.2387151000000003</v>
      </c>
      <c r="BP1227" s="33">
        <v>15.432662000000001</v>
      </c>
      <c r="BQ1227" s="33">
        <v>8.1842354999999998</v>
      </c>
      <c r="BR1227" s="33">
        <v>0.93940016999999998</v>
      </c>
      <c r="BS1227" s="33">
        <v>-4.9783562999999997</v>
      </c>
      <c r="BT1227" s="33">
        <v>-7.2937621000000004</v>
      </c>
      <c r="BU1227" s="33">
        <v>-2.3227443000000001</v>
      </c>
      <c r="BV1227" s="33">
        <v>4.1125660000000001E-2</v>
      </c>
      <c r="BW1227" s="33">
        <v>-0.17604600000000001</v>
      </c>
      <c r="BX1227" s="33">
        <v>-1.5438163</v>
      </c>
      <c r="BY1227" s="33">
        <v>1.1944726999999999</v>
      </c>
      <c r="BZ1227" s="33">
        <v>-0.79173291000000001</v>
      </c>
      <c r="CA1227" s="33">
        <v>-3.1028501999999998</v>
      </c>
      <c r="CB1227" s="33">
        <v>-2.8442775999999999</v>
      </c>
      <c r="CC1227" s="33">
        <v>-8.6865950000000005</v>
      </c>
      <c r="CD1227" s="33">
        <v>-6.5358529000000001</v>
      </c>
      <c r="CE1227" s="33">
        <v>6.3214002000000002</v>
      </c>
      <c r="CF1227" s="33">
        <v>1.8352507</v>
      </c>
      <c r="CG1227" s="33">
        <v>-3.1803431999999998</v>
      </c>
      <c r="CH1227" s="33">
        <v>15.790528</v>
      </c>
      <c r="CI1227" s="33">
        <v>0.16917834000000001</v>
      </c>
      <c r="CJ1227" s="33">
        <v>-2.7877836</v>
      </c>
      <c r="CK1227" s="33">
        <v>5.7653127</v>
      </c>
      <c r="CL1227" s="33">
        <v>2.4265430000000001</v>
      </c>
      <c r="CM1227" s="33">
        <v>10.539078</v>
      </c>
      <c r="CN1227" s="33">
        <v>19.728705999999999</v>
      </c>
      <c r="CO1227" s="33">
        <v>12.203001</v>
      </c>
      <c r="CP1227" s="33">
        <v>4.9972557999999996</v>
      </c>
      <c r="CQ1227" s="33">
        <v>-1.0876015000000001</v>
      </c>
      <c r="CR1227" s="33">
        <v>-3.6674365999999998</v>
      </c>
      <c r="CS1227" s="33">
        <v>0.45212500999999999</v>
      </c>
      <c r="CT1227" s="33">
        <v>2.6801993999999998</v>
      </c>
      <c r="CU1227" s="33">
        <v>2.7646587</v>
      </c>
      <c r="CV1227" s="33">
        <v>1.4420227999999999</v>
      </c>
      <c r="CW1227" s="33">
        <v>3.3986660999999998</v>
      </c>
      <c r="CX1227" s="33">
        <v>1.5367814</v>
      </c>
      <c r="CY1227" s="33">
        <v>-0.49648149000000003</v>
      </c>
      <c r="CZ1227" s="33">
        <v>-0.59919767999999995</v>
      </c>
      <c r="DA1227" s="33">
        <v>-6.5196557999999998</v>
      </c>
      <c r="DB1227" s="33">
        <v>-3.8867818000000001</v>
      </c>
      <c r="DC1227" s="33">
        <v>11.073681000000001</v>
      </c>
      <c r="DD1227" s="33">
        <v>5.9847489999999999</v>
      </c>
      <c r="DE1227" s="33">
        <v>-0.26990320000000001</v>
      </c>
      <c r="DF1227" s="33">
        <v>19.647469000000001</v>
      </c>
      <c r="DG1227" s="33">
        <v>4.2307283</v>
      </c>
      <c r="DH1227" s="33">
        <v>1.1263607</v>
      </c>
      <c r="DI1227" s="33">
        <v>9.5749303000000001</v>
      </c>
      <c r="DJ1227" s="33">
        <v>5.9935938000000002</v>
      </c>
      <c r="DK1227" s="33">
        <v>14.83944</v>
      </c>
      <c r="DL1227" s="33">
        <v>24.024750999999998</v>
      </c>
      <c r="DM1227" s="33">
        <v>16.221767</v>
      </c>
      <c r="DN1227" s="33">
        <v>9.0551113999999995</v>
      </c>
      <c r="DO1227" s="33">
        <v>2.8031532000000001</v>
      </c>
      <c r="DP1227" s="33">
        <v>-4.1111050000000003E-2</v>
      </c>
      <c r="DQ1227" s="33">
        <v>3.2269944000000002</v>
      </c>
      <c r="DR1227" s="33">
        <v>5.3192731000000002</v>
      </c>
      <c r="DS1227" s="33">
        <v>5.7053634000000004</v>
      </c>
      <c r="DT1227" s="33">
        <v>4.4278618999999999</v>
      </c>
      <c r="DU1227" s="33">
        <v>6.5811713000000003</v>
      </c>
      <c r="DV1227" s="33">
        <v>4.8987863000000003</v>
      </c>
      <c r="DW1227" s="33">
        <v>3.2667009999999999</v>
      </c>
      <c r="DX1227" s="33">
        <v>2.6423412000000002</v>
      </c>
      <c r="DY1227" s="33">
        <v>-3.3909397999999999</v>
      </c>
      <c r="DZ1227" s="33">
        <v>-6.1943829999999998E-2</v>
      </c>
      <c r="EA1227" s="33">
        <v>17.935220000000001</v>
      </c>
      <c r="EB1227" s="33">
        <v>11.975966</v>
      </c>
      <c r="EC1227" s="33">
        <v>3.9323098000000001</v>
      </c>
      <c r="ED1227" s="33">
        <v>25.216280000000001</v>
      </c>
      <c r="EE1227" s="33">
        <v>10.094961</v>
      </c>
      <c r="EF1227" s="33">
        <v>6.7777634000000004</v>
      </c>
      <c r="EG1227" s="33">
        <v>15.075412999999999</v>
      </c>
      <c r="EH1227" s="33">
        <v>11.143848999999999</v>
      </c>
      <c r="EI1227" s="33">
        <v>21.048480999999999</v>
      </c>
      <c r="EJ1227" s="33">
        <v>30.227557000000001</v>
      </c>
      <c r="EK1227" s="33">
        <v>22.024225999999999</v>
      </c>
      <c r="EL1227" s="33">
        <v>14.914009999999999</v>
      </c>
      <c r="EM1227" s="33">
        <v>8.4207851999999992</v>
      </c>
      <c r="EN1227" s="33">
        <v>5.1947270999999997</v>
      </c>
      <c r="EO1227" s="33">
        <v>7.2334649999999998</v>
      </c>
      <c r="EP1227" s="33">
        <v>9.1296763999999992</v>
      </c>
      <c r="EQ1227" s="33">
        <v>9.9512739000000003</v>
      </c>
      <c r="ER1227" s="33">
        <v>8.7389393999999996</v>
      </c>
      <c r="ES1227" s="33">
        <v>81.957999999999998</v>
      </c>
      <c r="ET1227" s="33">
        <v>79.970794999999995</v>
      </c>
      <c r="EU1227" s="33">
        <v>77.987804999999994</v>
      </c>
      <c r="EV1227" s="33">
        <v>78.002992000000006</v>
      </c>
      <c r="EW1227" s="33">
        <v>78.003744999999995</v>
      </c>
      <c r="EX1227" s="33">
        <v>75.032549000000003</v>
      </c>
      <c r="EY1227" s="33">
        <v>74.074585999999996</v>
      </c>
      <c r="EZ1227" s="33">
        <v>76.094153000000006</v>
      </c>
      <c r="FA1227" s="33">
        <v>80.118013000000005</v>
      </c>
      <c r="FB1227" s="33">
        <v>84.144698000000005</v>
      </c>
      <c r="FC1227" s="33">
        <v>89.113667000000007</v>
      </c>
      <c r="FD1227" s="33">
        <v>92.106890000000007</v>
      </c>
      <c r="FE1227" s="33">
        <v>95.114827000000005</v>
      </c>
      <c r="FF1227" s="33">
        <v>97.065134</v>
      </c>
      <c r="FG1227" s="33">
        <v>99.035312000000005</v>
      </c>
      <c r="FH1227" s="33">
        <v>101.01268</v>
      </c>
      <c r="FI1227" s="33">
        <v>101.01233000000001</v>
      </c>
      <c r="FJ1227" s="33">
        <v>99.999977999999999</v>
      </c>
      <c r="FK1227" s="33">
        <v>98.974982999999995</v>
      </c>
      <c r="FL1227" s="33">
        <v>96.941055000000006</v>
      </c>
      <c r="FM1227" s="33">
        <v>91.958690000000004</v>
      </c>
      <c r="FN1227" s="33">
        <v>87.949573999999998</v>
      </c>
      <c r="FO1227" s="33">
        <v>86.92989</v>
      </c>
      <c r="FP1227" s="33">
        <v>85.929580999999999</v>
      </c>
      <c r="FQ1227" s="33">
        <v>69.640439999999998</v>
      </c>
      <c r="FR1227" s="82">
        <v>7.3960030000000003</v>
      </c>
      <c r="FS1227">
        <v>1</v>
      </c>
    </row>
    <row r="1228" spans="1:175" x14ac:dyDescent="0.2">
      <c r="A1228" t="s">
        <v>197</v>
      </c>
      <c r="B1228" t="s">
        <v>194</v>
      </c>
      <c r="C1228" s="27">
        <v>42975</v>
      </c>
      <c r="D1228" s="33">
        <v>150</v>
      </c>
      <c r="E1228" s="33">
        <v>170.50480999999999</v>
      </c>
      <c r="F1228" s="33">
        <v>166.72516999999999</v>
      </c>
      <c r="G1228" s="33">
        <v>165.0838</v>
      </c>
      <c r="H1228" s="33">
        <v>179.33819</v>
      </c>
      <c r="I1228" s="33">
        <v>196.92028999999999</v>
      </c>
      <c r="J1228" s="33">
        <v>220.60613000000001</v>
      </c>
      <c r="K1228" s="33">
        <v>238.65407999999999</v>
      </c>
      <c r="L1228" s="33">
        <v>250.69539</v>
      </c>
      <c r="M1228" s="33">
        <v>265.63702999999998</v>
      </c>
      <c r="N1228" s="33">
        <v>282.10511000000002</v>
      </c>
      <c r="O1228" s="33">
        <v>289.48946000000001</v>
      </c>
      <c r="P1228" s="33">
        <v>289.5213</v>
      </c>
      <c r="Q1228" s="33">
        <v>278.55018000000001</v>
      </c>
      <c r="R1228" s="33">
        <v>272.20886999999999</v>
      </c>
      <c r="S1228" s="33">
        <v>269.20970999999997</v>
      </c>
      <c r="T1228" s="33">
        <v>256.43893000000003</v>
      </c>
      <c r="U1228" s="33">
        <v>246.84931</v>
      </c>
      <c r="V1228" s="33">
        <v>231.37565000000001</v>
      </c>
      <c r="W1228" s="33">
        <v>216.84647000000001</v>
      </c>
      <c r="X1228" s="33">
        <v>214.07371000000001</v>
      </c>
      <c r="Y1228" s="33">
        <v>209.61525</v>
      </c>
      <c r="Z1228" s="33">
        <v>205.78443999999999</v>
      </c>
      <c r="AA1228" s="33">
        <v>197.53736000000001</v>
      </c>
      <c r="AB1228" s="33">
        <v>190.76115999999999</v>
      </c>
      <c r="AC1228" s="33">
        <v>-3.7640311999999998</v>
      </c>
      <c r="AD1228" s="33">
        <v>-3.2148712000000002</v>
      </c>
      <c r="AE1228" s="33">
        <v>-5.3145971000000003</v>
      </c>
      <c r="AF1228" s="33">
        <v>-9.7830712000000002</v>
      </c>
      <c r="AG1228" s="33">
        <v>-9.386431</v>
      </c>
      <c r="AH1228" s="33">
        <v>-10.940384999999999</v>
      </c>
      <c r="AI1228" s="33">
        <v>-14.766484</v>
      </c>
      <c r="AJ1228" s="33">
        <v>-11.480313000000001</v>
      </c>
      <c r="AK1228" s="33">
        <v>-6.8922885999999997</v>
      </c>
      <c r="AL1228" s="33">
        <v>-4.2620094999999996</v>
      </c>
      <c r="AM1228" s="33">
        <v>-0.88940640999999998</v>
      </c>
      <c r="AN1228" s="33">
        <v>-8.5433123999999996</v>
      </c>
      <c r="AO1228" s="33">
        <v>-19.193915000000001</v>
      </c>
      <c r="AP1228" s="33">
        <v>-21.259848000000002</v>
      </c>
      <c r="AQ1228" s="33">
        <v>-1.0519117</v>
      </c>
      <c r="AR1228" s="33">
        <v>-2.2452755</v>
      </c>
      <c r="AS1228" s="33">
        <v>-2.0065686</v>
      </c>
      <c r="AT1228" s="33">
        <v>-10.992324999999999</v>
      </c>
      <c r="AU1228" s="33">
        <v>-24.861018000000001</v>
      </c>
      <c r="AV1228" s="33">
        <v>-29.578970999999999</v>
      </c>
      <c r="AW1228" s="33">
        <v>-28.685063</v>
      </c>
      <c r="AX1228" s="33">
        <v>-23.747339</v>
      </c>
      <c r="AY1228" s="33">
        <v>-19.817453</v>
      </c>
      <c r="AZ1228" s="33">
        <v>-20.61694</v>
      </c>
      <c r="BA1228" s="33">
        <v>1.0790649999999999</v>
      </c>
      <c r="BB1228" s="33">
        <v>1.0324788</v>
      </c>
      <c r="BC1228" s="33">
        <v>-0.71903523999999996</v>
      </c>
      <c r="BD1228" s="33">
        <v>-5.2091839000000002</v>
      </c>
      <c r="BE1228" s="33">
        <v>-4.6912197999999998</v>
      </c>
      <c r="BF1228" s="33">
        <v>-7.0650272999999997</v>
      </c>
      <c r="BG1228" s="33">
        <v>-10.755796999999999</v>
      </c>
      <c r="BH1228" s="33">
        <v>-6.302289</v>
      </c>
      <c r="BI1228" s="33">
        <v>-1.4284215</v>
      </c>
      <c r="BJ1228" s="33">
        <v>1.4040831</v>
      </c>
      <c r="BK1228" s="33">
        <v>5.2947139999999999</v>
      </c>
      <c r="BL1228" s="33">
        <v>-2.5650311000000001</v>
      </c>
      <c r="BM1228" s="33">
        <v>-12.683731999999999</v>
      </c>
      <c r="BN1228" s="33">
        <v>-14.680552</v>
      </c>
      <c r="BO1228" s="33">
        <v>6.8282832999999998</v>
      </c>
      <c r="BP1228" s="33">
        <v>5.4021786000000001</v>
      </c>
      <c r="BQ1228" s="33">
        <v>5.3932259</v>
      </c>
      <c r="BR1228" s="33">
        <v>-3.4252001000000001</v>
      </c>
      <c r="BS1228" s="33">
        <v>-17.461718000000001</v>
      </c>
      <c r="BT1228" s="33">
        <v>-22.753285999999999</v>
      </c>
      <c r="BU1228" s="33">
        <v>-22.582671999999999</v>
      </c>
      <c r="BV1228" s="33">
        <v>-18.422239000000001</v>
      </c>
      <c r="BW1228" s="33">
        <v>-14.369694000000001</v>
      </c>
      <c r="BX1228" s="33">
        <v>-15.153297</v>
      </c>
      <c r="BY1228" s="33">
        <v>4.4333786999999996</v>
      </c>
      <c r="BZ1228" s="33">
        <v>3.9741805000000001</v>
      </c>
      <c r="CA1228" s="33">
        <v>2.4638369</v>
      </c>
      <c r="CB1228" s="33">
        <v>-2.0413234</v>
      </c>
      <c r="CC1228" s="33">
        <v>-1.4393308</v>
      </c>
      <c r="CD1228" s="33">
        <v>-4.3809667000000001</v>
      </c>
      <c r="CE1228" s="33">
        <v>-7.9780078000000003</v>
      </c>
      <c r="CF1228" s="33">
        <v>-2.7160050999999998</v>
      </c>
      <c r="CG1228" s="33">
        <v>2.3558362000000002</v>
      </c>
      <c r="CH1228" s="33">
        <v>5.3284016000000003</v>
      </c>
      <c r="CI1228" s="33">
        <v>9.5778169999999996</v>
      </c>
      <c r="CJ1228" s="33">
        <v>1.5755082</v>
      </c>
      <c r="CK1228" s="33">
        <v>-8.1747990000000001</v>
      </c>
      <c r="CL1228" s="33">
        <v>-10.123752</v>
      </c>
      <c r="CM1228" s="33">
        <v>12.286082</v>
      </c>
      <c r="CN1228" s="33">
        <v>10.698782</v>
      </c>
      <c r="CO1228" s="33">
        <v>10.518300999999999</v>
      </c>
      <c r="CP1228" s="33">
        <v>1.8157673999999999</v>
      </c>
      <c r="CQ1228" s="33">
        <v>-12.336986</v>
      </c>
      <c r="CR1228" s="33">
        <v>-18.025836999999999</v>
      </c>
      <c r="CS1228" s="33">
        <v>-18.356173999999999</v>
      </c>
      <c r="CT1228" s="33">
        <v>-14.734090999999999</v>
      </c>
      <c r="CU1228" s="33">
        <v>-10.596593</v>
      </c>
      <c r="CV1228" s="33">
        <v>-11.369194999999999</v>
      </c>
      <c r="CW1228" s="33">
        <v>7.7876924000000001</v>
      </c>
      <c r="CX1228" s="33">
        <v>6.9158821000000001</v>
      </c>
      <c r="CY1228" s="33">
        <v>5.6467090999999998</v>
      </c>
      <c r="CZ1228" s="33">
        <v>1.1265369999999999</v>
      </c>
      <c r="DA1228" s="33">
        <v>1.8125580999999999</v>
      </c>
      <c r="DB1228" s="33">
        <v>-1.696906</v>
      </c>
      <c r="DC1228" s="33">
        <v>-5.2002186000000004</v>
      </c>
      <c r="DD1228" s="33">
        <v>0.87027887000000004</v>
      </c>
      <c r="DE1228" s="33">
        <v>6.1400937999999998</v>
      </c>
      <c r="DF1228" s="33">
        <v>9.2527200000000001</v>
      </c>
      <c r="DG1228" s="33">
        <v>13.86092</v>
      </c>
      <c r="DH1228" s="33">
        <v>5.7160475999999996</v>
      </c>
      <c r="DI1228" s="33">
        <v>-3.6658661000000001</v>
      </c>
      <c r="DJ1228" s="33">
        <v>-5.5669515000000001</v>
      </c>
      <c r="DK1228" s="33">
        <v>17.743880999999998</v>
      </c>
      <c r="DL1228" s="33">
        <v>15.995385000000001</v>
      </c>
      <c r="DM1228" s="33">
        <v>15.643376</v>
      </c>
      <c r="DN1228" s="33">
        <v>7.0567349000000004</v>
      </c>
      <c r="DO1228" s="33">
        <v>-7.2122530999999999</v>
      </c>
      <c r="DP1228" s="33">
        <v>-13.298387999999999</v>
      </c>
      <c r="DQ1228" s="33">
        <v>-14.129676999999999</v>
      </c>
      <c r="DR1228" s="33">
        <v>-11.045942999999999</v>
      </c>
      <c r="DS1228" s="33">
        <v>-6.8234918999999996</v>
      </c>
      <c r="DT1228" s="33">
        <v>-7.5850928</v>
      </c>
      <c r="DU1228" s="33">
        <v>12.630789</v>
      </c>
      <c r="DV1228" s="33">
        <v>11.163232000000001</v>
      </c>
      <c r="DW1228" s="33">
        <v>10.242271000000001</v>
      </c>
      <c r="DX1228" s="33">
        <v>5.7004242999999999</v>
      </c>
      <c r="DY1228" s="33">
        <v>6.5077692999999996</v>
      </c>
      <c r="DZ1228" s="33">
        <v>2.1784512</v>
      </c>
      <c r="EA1228" s="33">
        <v>-1.1895321000000001</v>
      </c>
      <c r="EB1228" s="33">
        <v>6.0483032999999997</v>
      </c>
      <c r="EC1228" s="33">
        <v>11.603961</v>
      </c>
      <c r="ED1228" s="33">
        <v>14.918813</v>
      </c>
      <c r="EE1228" s="33">
        <v>20.04504</v>
      </c>
      <c r="EF1228" s="33">
        <v>11.694329</v>
      </c>
      <c r="EG1228" s="33">
        <v>2.8443168999999999</v>
      </c>
      <c r="EH1228" s="33">
        <v>1.0123443000000001</v>
      </c>
      <c r="EI1228" s="33">
        <v>25.624075999999999</v>
      </c>
      <c r="EJ1228" s="33">
        <v>23.642838999999999</v>
      </c>
      <c r="EK1228" s="33">
        <v>23.043171000000001</v>
      </c>
      <c r="EL1228" s="33">
        <v>14.623860000000001</v>
      </c>
      <c r="EM1228" s="33">
        <v>0.18704680000000001</v>
      </c>
      <c r="EN1228" s="33">
        <v>-6.4727028999999998</v>
      </c>
      <c r="EO1228" s="33">
        <v>-8.0272863000000001</v>
      </c>
      <c r="EP1228" s="33">
        <v>-5.7208427000000004</v>
      </c>
      <c r="EQ1228" s="33">
        <v>-1.3757332</v>
      </c>
      <c r="ER1228" s="33">
        <v>-2.1214502999999998</v>
      </c>
      <c r="ES1228" s="33">
        <v>82.929175000000001</v>
      </c>
      <c r="ET1228" s="33">
        <v>79.982697999999999</v>
      </c>
      <c r="EU1228" s="33">
        <v>79.979986999999994</v>
      </c>
      <c r="EV1228" s="33">
        <v>79.006377999999998</v>
      </c>
      <c r="EW1228" s="33">
        <v>78.014340000000004</v>
      </c>
      <c r="EX1228" s="33">
        <v>75.053915000000003</v>
      </c>
      <c r="EY1228" s="33">
        <v>75.076791</v>
      </c>
      <c r="EZ1228" s="33">
        <v>77.201958000000005</v>
      </c>
      <c r="FA1228" s="33">
        <v>81.257851000000002</v>
      </c>
      <c r="FB1228" s="33">
        <v>86.187539000000001</v>
      </c>
      <c r="FC1228" s="33">
        <v>90.191495000000003</v>
      </c>
      <c r="FD1228" s="33">
        <v>94.176119999999997</v>
      </c>
      <c r="FE1228" s="33">
        <v>98.108683999999997</v>
      </c>
      <c r="FF1228" s="33">
        <v>101.08762</v>
      </c>
      <c r="FG1228" s="33">
        <v>105.04024</v>
      </c>
      <c r="FH1228" s="33">
        <v>107.01329</v>
      </c>
      <c r="FI1228" s="33">
        <v>107.01367999999999</v>
      </c>
      <c r="FJ1228" s="33">
        <v>104.02576000000001</v>
      </c>
      <c r="FK1228" s="33">
        <v>103.00004</v>
      </c>
      <c r="FL1228" s="33">
        <v>96.989384000000001</v>
      </c>
      <c r="FM1228" s="33">
        <v>88.991412999999994</v>
      </c>
      <c r="FN1228" s="33">
        <v>84.998761000000002</v>
      </c>
      <c r="FO1228" s="33">
        <v>83.997742000000002</v>
      </c>
      <c r="FP1228" s="33">
        <v>81.022064999999998</v>
      </c>
      <c r="FQ1228" s="33">
        <v>98.569239999999994</v>
      </c>
      <c r="FR1228" s="82">
        <v>9.6744819999999994</v>
      </c>
      <c r="FS1228">
        <v>1</v>
      </c>
    </row>
    <row r="1229" spans="1:175" x14ac:dyDescent="0.2">
      <c r="A1229" t="s">
        <v>197</v>
      </c>
      <c r="B1229" t="s">
        <v>194</v>
      </c>
      <c r="C1229" s="27">
        <v>42976</v>
      </c>
      <c r="D1229" s="33">
        <v>150</v>
      </c>
      <c r="E1229" s="33">
        <v>198.27542</v>
      </c>
      <c r="F1229" s="33">
        <v>193.29664</v>
      </c>
      <c r="G1229" s="33">
        <v>192.1781</v>
      </c>
      <c r="H1229" s="33">
        <v>204.89474000000001</v>
      </c>
      <c r="I1229" s="33">
        <v>220.73768999999999</v>
      </c>
      <c r="J1229" s="33">
        <v>244.34216000000001</v>
      </c>
      <c r="K1229" s="33">
        <v>257.35318999999998</v>
      </c>
      <c r="L1229" s="33">
        <v>262.84264999999999</v>
      </c>
      <c r="M1229" s="33">
        <v>278.03984000000003</v>
      </c>
      <c r="N1229" s="33">
        <v>292.62812000000002</v>
      </c>
      <c r="O1229" s="33">
        <v>294.29320999999999</v>
      </c>
      <c r="P1229" s="33">
        <v>292.22541000000001</v>
      </c>
      <c r="Q1229" s="33">
        <v>282.87932000000001</v>
      </c>
      <c r="R1229" s="33">
        <v>276.71111999999999</v>
      </c>
      <c r="S1229" s="33">
        <v>264.72685000000001</v>
      </c>
      <c r="T1229" s="33">
        <v>255.53666000000001</v>
      </c>
      <c r="U1229" s="33">
        <v>240.24015</v>
      </c>
      <c r="V1229" s="33">
        <v>228.27068</v>
      </c>
      <c r="W1229" s="33">
        <v>217.12409</v>
      </c>
      <c r="X1229" s="33">
        <v>213.79212000000001</v>
      </c>
      <c r="Y1229" s="33">
        <v>211.87925999999999</v>
      </c>
      <c r="Z1229" s="33">
        <v>210.20153999999999</v>
      </c>
      <c r="AA1229" s="33">
        <v>198.81942000000001</v>
      </c>
      <c r="AB1229" s="33">
        <v>192.13336000000001</v>
      </c>
      <c r="AC1229" s="33">
        <v>-4.727576</v>
      </c>
      <c r="AD1229" s="33">
        <v>-4.506748</v>
      </c>
      <c r="AE1229" s="33">
        <v>-1.6247792000000001</v>
      </c>
      <c r="AF1229" s="33">
        <v>-2.6409487999999999</v>
      </c>
      <c r="AG1229" s="33">
        <v>-5.5165065000000002</v>
      </c>
      <c r="AH1229" s="33">
        <v>-2.4480056000000001</v>
      </c>
      <c r="AI1229" s="33">
        <v>-14.963964000000001</v>
      </c>
      <c r="AJ1229" s="33">
        <v>-21.317222999999998</v>
      </c>
      <c r="AK1229" s="33">
        <v>-13.928542999999999</v>
      </c>
      <c r="AL1229" s="33">
        <v>-2.9026836</v>
      </c>
      <c r="AM1229" s="33">
        <v>-9.6530204000000008</v>
      </c>
      <c r="AN1229" s="33">
        <v>-14.262703999999999</v>
      </c>
      <c r="AO1229" s="33">
        <v>-13.388370999999999</v>
      </c>
      <c r="AP1229" s="33">
        <v>-16.885919999999999</v>
      </c>
      <c r="AQ1229" s="33">
        <v>-3.2700011999999998</v>
      </c>
      <c r="AR1229" s="33">
        <v>1.9811738999999999</v>
      </c>
      <c r="AS1229" s="33">
        <v>-0.89687218999999996</v>
      </c>
      <c r="AT1229" s="33">
        <v>-5.2659554999999996</v>
      </c>
      <c r="AU1229" s="33">
        <v>-8.3418761999999997</v>
      </c>
      <c r="AV1229" s="33">
        <v>-12.510398</v>
      </c>
      <c r="AW1229" s="33">
        <v>-13.571032000000001</v>
      </c>
      <c r="AX1229" s="33">
        <v>-8.3758792</v>
      </c>
      <c r="AY1229" s="33">
        <v>-10.147345</v>
      </c>
      <c r="AZ1229" s="33">
        <v>-17.346654000000001</v>
      </c>
      <c r="BA1229" s="33">
        <v>-1.1799413999999999</v>
      </c>
      <c r="BB1229" s="33">
        <v>-0.76658676999999997</v>
      </c>
      <c r="BC1229" s="33">
        <v>2.0607924</v>
      </c>
      <c r="BD1229" s="33">
        <v>4.7415982000000003</v>
      </c>
      <c r="BE1229" s="33">
        <v>0.18127325999999999</v>
      </c>
      <c r="BF1229" s="33">
        <v>0.57168152999999999</v>
      </c>
      <c r="BG1229" s="33">
        <v>-11.320397</v>
      </c>
      <c r="BH1229" s="33">
        <v>-16.655075</v>
      </c>
      <c r="BI1229" s="33">
        <v>-9.8441767000000002</v>
      </c>
      <c r="BJ1229" s="33">
        <v>1.6945353999999999</v>
      </c>
      <c r="BK1229" s="33">
        <v>-4.7893923999999997</v>
      </c>
      <c r="BL1229" s="33">
        <v>-8.9082548999999993</v>
      </c>
      <c r="BM1229" s="33">
        <v>-7.6431557000000003</v>
      </c>
      <c r="BN1229" s="33">
        <v>-10.928684000000001</v>
      </c>
      <c r="BO1229" s="33">
        <v>3.0623049999999998</v>
      </c>
      <c r="BP1229" s="33">
        <v>7.1764508999999999</v>
      </c>
      <c r="BQ1229" s="33">
        <v>4.5470214999999996</v>
      </c>
      <c r="BR1229" s="33">
        <v>0.27921652000000002</v>
      </c>
      <c r="BS1229" s="33">
        <v>-3.3768579000000001</v>
      </c>
      <c r="BT1229" s="33">
        <v>-7.5549375000000003</v>
      </c>
      <c r="BU1229" s="33">
        <v>-8.5425211000000001</v>
      </c>
      <c r="BV1229" s="33">
        <v>-3.8963480000000001</v>
      </c>
      <c r="BW1229" s="33">
        <v>-5.4867238</v>
      </c>
      <c r="BX1229" s="33">
        <v>-12.606088</v>
      </c>
      <c r="BY1229" s="33">
        <v>1.2771395000000001</v>
      </c>
      <c r="BZ1229" s="33">
        <v>1.8238375</v>
      </c>
      <c r="CA1229" s="33">
        <v>4.6134081</v>
      </c>
      <c r="CB1229" s="33">
        <v>9.8547276999999998</v>
      </c>
      <c r="CC1229" s="33">
        <v>4.1275382</v>
      </c>
      <c r="CD1229" s="33">
        <v>2.6631076</v>
      </c>
      <c r="CE1229" s="33">
        <v>-8.7968730999999991</v>
      </c>
      <c r="CF1229" s="33">
        <v>-13.426085</v>
      </c>
      <c r="CG1229" s="33">
        <v>-7.0153569999999998</v>
      </c>
      <c r="CH1229" s="33">
        <v>4.8785553000000004</v>
      </c>
      <c r="CI1229" s="33">
        <v>-1.4208584</v>
      </c>
      <c r="CJ1229" s="33">
        <v>-5.1997799999999996</v>
      </c>
      <c r="CK1229" s="33">
        <v>-3.6640372000000001</v>
      </c>
      <c r="CL1229" s="33">
        <v>-6.802721</v>
      </c>
      <c r="CM1229" s="33">
        <v>7.4480409999999999</v>
      </c>
      <c r="CN1229" s="33">
        <v>10.774684000000001</v>
      </c>
      <c r="CO1229" s="33">
        <v>8.3174457999999998</v>
      </c>
      <c r="CP1229" s="33">
        <v>4.1197857999999998</v>
      </c>
      <c r="CQ1229" s="33">
        <v>6.1898700000000001E-2</v>
      </c>
      <c r="CR1229" s="33">
        <v>-4.1228004</v>
      </c>
      <c r="CS1229" s="33">
        <v>-5.0597900999999998</v>
      </c>
      <c r="CT1229" s="33">
        <v>-0.79383831999999999</v>
      </c>
      <c r="CU1229" s="33">
        <v>-2.2587913999999998</v>
      </c>
      <c r="CV1229" s="33">
        <v>-9.3227863000000006</v>
      </c>
      <c r="CW1229" s="33">
        <v>3.7342205000000002</v>
      </c>
      <c r="CX1229" s="33">
        <v>4.4142618000000002</v>
      </c>
      <c r="CY1229" s="33">
        <v>7.1660237999999996</v>
      </c>
      <c r="CZ1229" s="33">
        <v>14.967857</v>
      </c>
      <c r="DA1229" s="33">
        <v>8.0738030999999992</v>
      </c>
      <c r="DB1229" s="33">
        <v>4.7545336999999996</v>
      </c>
      <c r="DC1229" s="33">
        <v>-6.2733496999999998</v>
      </c>
      <c r="DD1229" s="33">
        <v>-10.197094</v>
      </c>
      <c r="DE1229" s="33">
        <v>-4.1865373000000004</v>
      </c>
      <c r="DF1229" s="33">
        <v>8.0625751999999995</v>
      </c>
      <c r="DG1229" s="33">
        <v>1.9476756</v>
      </c>
      <c r="DH1229" s="33">
        <v>-1.4913050999999999</v>
      </c>
      <c r="DI1229" s="33">
        <v>0.31508125999999997</v>
      </c>
      <c r="DJ1229" s="33">
        <v>-2.6767577999999999</v>
      </c>
      <c r="DK1229" s="33">
        <v>11.833777</v>
      </c>
      <c r="DL1229" s="33">
        <v>14.372916999999999</v>
      </c>
      <c r="DM1229" s="33">
        <v>12.087870000000001</v>
      </c>
      <c r="DN1229" s="33">
        <v>7.9603549999999998</v>
      </c>
      <c r="DO1229" s="33">
        <v>3.5006552000000002</v>
      </c>
      <c r="DP1229" s="33">
        <v>-0.69066322000000002</v>
      </c>
      <c r="DQ1229" s="33">
        <v>-1.5770591</v>
      </c>
      <c r="DR1229" s="33">
        <v>2.3086712999999999</v>
      </c>
      <c r="DS1229" s="33">
        <v>0.96914087000000004</v>
      </c>
      <c r="DT1229" s="33">
        <v>-6.0394845999999998</v>
      </c>
      <c r="DU1229" s="33">
        <v>7.2818550999999996</v>
      </c>
      <c r="DV1229" s="33">
        <v>8.1544231000000007</v>
      </c>
      <c r="DW1229" s="33">
        <v>10.851595</v>
      </c>
      <c r="DX1229" s="33">
        <v>22.350404000000001</v>
      </c>
      <c r="DY1229" s="33">
        <v>13.771583</v>
      </c>
      <c r="DZ1229" s="33">
        <v>7.7742209000000004</v>
      </c>
      <c r="EA1229" s="33">
        <v>-2.6297826</v>
      </c>
      <c r="EB1229" s="33">
        <v>-5.5349456999999997</v>
      </c>
      <c r="EC1229" s="33">
        <v>-0.10217099</v>
      </c>
      <c r="ED1229" s="33">
        <v>12.659794</v>
      </c>
      <c r="EE1229" s="33">
        <v>6.8113036999999998</v>
      </c>
      <c r="EF1229" s="33">
        <v>3.8631437000000002</v>
      </c>
      <c r="EG1229" s="33">
        <v>6.0602964000000004</v>
      </c>
      <c r="EH1229" s="33">
        <v>3.2804777999999999</v>
      </c>
      <c r="EI1229" s="33">
        <v>18.166083</v>
      </c>
      <c r="EJ1229" s="33">
        <v>19.568193999999998</v>
      </c>
      <c r="EK1229" s="33">
        <v>17.531763999999999</v>
      </c>
      <c r="EL1229" s="33">
        <v>13.505527000000001</v>
      </c>
      <c r="EM1229" s="33">
        <v>8.4656736000000006</v>
      </c>
      <c r="EN1229" s="33">
        <v>4.2647976999999999</v>
      </c>
      <c r="EO1229" s="33">
        <v>3.4514513</v>
      </c>
      <c r="EP1229" s="33">
        <v>6.7882024999999997</v>
      </c>
      <c r="EQ1229" s="33">
        <v>5.6297625</v>
      </c>
      <c r="ER1229" s="33">
        <v>-1.2989184</v>
      </c>
      <c r="ES1229" s="33">
        <v>79.070341999999997</v>
      </c>
      <c r="ET1229" s="33">
        <v>76.082977</v>
      </c>
      <c r="EU1229" s="33">
        <v>75.077967000000001</v>
      </c>
      <c r="EV1229" s="33">
        <v>75.072512000000003</v>
      </c>
      <c r="EW1229" s="33">
        <v>73.064943999999997</v>
      </c>
      <c r="EX1229" s="33">
        <v>71.069289999999995</v>
      </c>
      <c r="EY1229" s="33">
        <v>70.153322000000003</v>
      </c>
      <c r="EZ1229" s="33">
        <v>71.140461000000002</v>
      </c>
      <c r="FA1229" s="33">
        <v>74.155167000000006</v>
      </c>
      <c r="FB1229" s="33">
        <v>78.303124999999994</v>
      </c>
      <c r="FC1229" s="33">
        <v>82.305518000000006</v>
      </c>
      <c r="FD1229" s="33">
        <v>85.205036000000007</v>
      </c>
      <c r="FE1229" s="33">
        <v>90.154961999999998</v>
      </c>
      <c r="FF1229" s="33">
        <v>94.090152000000003</v>
      </c>
      <c r="FG1229" s="33">
        <v>96.085586000000006</v>
      </c>
      <c r="FH1229" s="33">
        <v>97.086072000000001</v>
      </c>
      <c r="FI1229" s="33">
        <v>97.075271000000001</v>
      </c>
      <c r="FJ1229" s="33">
        <v>94.060236000000003</v>
      </c>
      <c r="FK1229" s="33">
        <v>90.057659999999998</v>
      </c>
      <c r="FL1229" s="33">
        <v>84.058171999999999</v>
      </c>
      <c r="FM1229" s="33">
        <v>82.034246999999993</v>
      </c>
      <c r="FN1229" s="33">
        <v>79.021455000000003</v>
      </c>
      <c r="FO1229" s="33">
        <v>77.004481999999996</v>
      </c>
      <c r="FP1229" s="33">
        <v>75.985631999999995</v>
      </c>
      <c r="FQ1229" s="33">
        <v>69.627489999999995</v>
      </c>
      <c r="FR1229" s="82">
        <v>6.5948880000000001</v>
      </c>
      <c r="FS1229">
        <v>1</v>
      </c>
    </row>
    <row r="1230" spans="1:175" x14ac:dyDescent="0.2">
      <c r="A1230" t="s">
        <v>197</v>
      </c>
      <c r="B1230" t="s">
        <v>194</v>
      </c>
      <c r="C1230" s="27">
        <v>42978</v>
      </c>
      <c r="D1230" s="33">
        <v>149</v>
      </c>
      <c r="E1230" s="33">
        <v>187.69737000000001</v>
      </c>
      <c r="F1230" s="33">
        <v>182.29617999999999</v>
      </c>
      <c r="G1230" s="33">
        <v>182.87893</v>
      </c>
      <c r="H1230" s="33">
        <v>194.27502999999999</v>
      </c>
      <c r="I1230" s="33">
        <v>211.14362</v>
      </c>
      <c r="J1230" s="33">
        <v>233.87870000000001</v>
      </c>
      <c r="K1230" s="33">
        <v>241.49714</v>
      </c>
      <c r="L1230" s="33">
        <v>246.77623</v>
      </c>
      <c r="M1230" s="33">
        <v>258.39402999999999</v>
      </c>
      <c r="N1230" s="33">
        <v>266.96562</v>
      </c>
      <c r="O1230" s="33">
        <v>282.4966</v>
      </c>
      <c r="P1230" s="33">
        <v>276.69734</v>
      </c>
      <c r="Q1230" s="33">
        <v>269.34386999999998</v>
      </c>
      <c r="R1230" s="33">
        <v>268.75864999999999</v>
      </c>
      <c r="S1230" s="33">
        <v>264.35662000000002</v>
      </c>
      <c r="T1230" s="33">
        <v>252.5772</v>
      </c>
      <c r="U1230" s="33">
        <v>242.09537</v>
      </c>
      <c r="V1230" s="33">
        <v>231.21571</v>
      </c>
      <c r="W1230" s="33">
        <v>220.43986000000001</v>
      </c>
      <c r="X1230" s="33">
        <v>217.21635000000001</v>
      </c>
      <c r="Y1230" s="33">
        <v>215.44757999999999</v>
      </c>
      <c r="Z1230" s="33">
        <v>209.73585</v>
      </c>
      <c r="AA1230" s="33">
        <v>202.18321</v>
      </c>
      <c r="AB1230" s="33">
        <v>199.30056999999999</v>
      </c>
      <c r="AC1230" s="33">
        <v>-2.3633936000000002</v>
      </c>
      <c r="AD1230" s="33">
        <v>-4.4212929000000001</v>
      </c>
      <c r="AE1230" s="33">
        <v>2.4537871</v>
      </c>
      <c r="AF1230" s="33">
        <v>-4.3186817</v>
      </c>
      <c r="AG1230" s="33">
        <v>-9.1679525000000002</v>
      </c>
      <c r="AH1230" s="33">
        <v>-13.624148</v>
      </c>
      <c r="AI1230" s="33">
        <v>-13.35501</v>
      </c>
      <c r="AJ1230" s="33">
        <v>-8.3991895999999997</v>
      </c>
      <c r="AK1230" s="33">
        <v>-14.867353</v>
      </c>
      <c r="AL1230" s="33">
        <v>-14.732549000000001</v>
      </c>
      <c r="AM1230" s="33">
        <v>0.55577664000000004</v>
      </c>
      <c r="AN1230" s="33">
        <v>-6.4181185000000003</v>
      </c>
      <c r="AO1230" s="33">
        <v>-16.035420999999999</v>
      </c>
      <c r="AP1230" s="33">
        <v>-9.4008903000000004</v>
      </c>
      <c r="AQ1230" s="33">
        <v>7.7802530000000001</v>
      </c>
      <c r="AR1230" s="33">
        <v>11.098284</v>
      </c>
      <c r="AS1230" s="33">
        <v>5.6431377999999999</v>
      </c>
      <c r="AT1230" s="33">
        <v>1.8151543999999999</v>
      </c>
      <c r="AU1230" s="33">
        <v>-1.1755317000000001</v>
      </c>
      <c r="AV1230" s="33">
        <v>-12.414695</v>
      </c>
      <c r="AW1230" s="33">
        <v>-15.98302</v>
      </c>
      <c r="AX1230" s="33">
        <v>-19.136168999999999</v>
      </c>
      <c r="AY1230" s="33">
        <v>-14.627549999999999</v>
      </c>
      <c r="AZ1230" s="33">
        <v>-10.250375999999999</v>
      </c>
      <c r="BA1230" s="33">
        <v>1.4808819</v>
      </c>
      <c r="BB1230" s="33">
        <v>-0.86552414</v>
      </c>
      <c r="BC1230" s="33">
        <v>5.9070796000000003</v>
      </c>
      <c r="BD1230" s="33">
        <v>3.2074150000000003E-2</v>
      </c>
      <c r="BE1230" s="33">
        <v>-4.3896364999999999</v>
      </c>
      <c r="BF1230" s="33">
        <v>-8.6938639999999996</v>
      </c>
      <c r="BG1230" s="33">
        <v>-10.232842</v>
      </c>
      <c r="BH1230" s="33">
        <v>-2.5465317999999999</v>
      </c>
      <c r="BI1230" s="33">
        <v>-7.4066574999999997</v>
      </c>
      <c r="BJ1230" s="33">
        <v>-7.1643429000000003</v>
      </c>
      <c r="BK1230" s="33">
        <v>8.2339753000000009</v>
      </c>
      <c r="BL1230" s="33">
        <v>-0.37381321000000001</v>
      </c>
      <c r="BM1230" s="33">
        <v>-10.333594</v>
      </c>
      <c r="BN1230" s="33">
        <v>-3.5774119</v>
      </c>
      <c r="BO1230" s="33">
        <v>14.132216</v>
      </c>
      <c r="BP1230" s="33">
        <v>16.485348999999999</v>
      </c>
      <c r="BQ1230" s="33">
        <v>10.767186000000001</v>
      </c>
      <c r="BR1230" s="33">
        <v>6.8856675999999997</v>
      </c>
      <c r="BS1230" s="33">
        <v>3.6106938999999998</v>
      </c>
      <c r="BT1230" s="33">
        <v>-7.3203538999999997</v>
      </c>
      <c r="BU1230" s="33">
        <v>-10.186961999999999</v>
      </c>
      <c r="BV1230" s="33">
        <v>-13.371831</v>
      </c>
      <c r="BW1230" s="33">
        <v>-9.1929137999999995</v>
      </c>
      <c r="BX1230" s="33">
        <v>-4.7346642000000001</v>
      </c>
      <c r="BY1230" s="33">
        <v>4.1434154999999997</v>
      </c>
      <c r="BZ1230" s="33">
        <v>1.5971905</v>
      </c>
      <c r="CA1230" s="33">
        <v>8.2988195000000005</v>
      </c>
      <c r="CB1230" s="33">
        <v>3.0453944000000002</v>
      </c>
      <c r="CC1230" s="33">
        <v>-1.0801894999999999</v>
      </c>
      <c r="CD1230" s="33">
        <v>-5.2791642999999997</v>
      </c>
      <c r="CE1230" s="33">
        <v>-8.0704384000000005</v>
      </c>
      <c r="CF1230" s="33">
        <v>1.5070011999999999</v>
      </c>
      <c r="CG1230" s="33">
        <v>-2.2394023000000001</v>
      </c>
      <c r="CH1230" s="33">
        <v>-1.9226262999999999</v>
      </c>
      <c r="CI1230" s="33">
        <v>13.551871999999999</v>
      </c>
      <c r="CJ1230" s="33">
        <v>3.8124541999999999</v>
      </c>
      <c r="CK1230" s="33">
        <v>-6.3845257999999996</v>
      </c>
      <c r="CL1230" s="33">
        <v>0.45591145999999999</v>
      </c>
      <c r="CM1230" s="33">
        <v>18.531566999999999</v>
      </c>
      <c r="CN1230" s="33">
        <v>20.216412999999999</v>
      </c>
      <c r="CO1230" s="33">
        <v>14.316087</v>
      </c>
      <c r="CP1230" s="33">
        <v>10.397489999999999</v>
      </c>
      <c r="CQ1230" s="33">
        <v>6.9256190999999996</v>
      </c>
      <c r="CR1230" s="33">
        <v>-3.7920289</v>
      </c>
      <c r="CS1230" s="33">
        <v>-6.1726293999999999</v>
      </c>
      <c r="CT1230" s="33">
        <v>-9.3794679999999993</v>
      </c>
      <c r="CU1230" s="33">
        <v>-5.4289012000000003</v>
      </c>
      <c r="CV1230" s="33">
        <v>-0.91449910000000001</v>
      </c>
      <c r="CW1230" s="33">
        <v>6.805949</v>
      </c>
      <c r="CX1230" s="33">
        <v>4.0599050999999999</v>
      </c>
      <c r="CY1230" s="33">
        <v>10.690559</v>
      </c>
      <c r="CZ1230" s="33">
        <v>6.0587147000000003</v>
      </c>
      <c r="DA1230" s="33">
        <v>2.2292576</v>
      </c>
      <c r="DB1230" s="33">
        <v>-1.8644647000000001</v>
      </c>
      <c r="DC1230" s="33">
        <v>-5.9080344</v>
      </c>
      <c r="DD1230" s="33">
        <v>5.5605340999999999</v>
      </c>
      <c r="DE1230" s="33">
        <v>2.9278529</v>
      </c>
      <c r="DF1230" s="33">
        <v>3.3190903999999999</v>
      </c>
      <c r="DG1230" s="33">
        <v>18.869769000000002</v>
      </c>
      <c r="DH1230" s="33">
        <v>7.9987216999999999</v>
      </c>
      <c r="DI1230" s="33">
        <v>-2.4354575000000001</v>
      </c>
      <c r="DJ1230" s="33">
        <v>4.4892348000000002</v>
      </c>
      <c r="DK1230" s="33">
        <v>22.930917000000001</v>
      </c>
      <c r="DL1230" s="33">
        <v>23.947478</v>
      </c>
      <c r="DM1230" s="33">
        <v>17.864986999999999</v>
      </c>
      <c r="DN1230" s="33">
        <v>13.909312</v>
      </c>
      <c r="DO1230" s="33">
        <v>10.240544</v>
      </c>
      <c r="DP1230" s="33">
        <v>-0.26370388</v>
      </c>
      <c r="DQ1230" s="33">
        <v>-2.1582971</v>
      </c>
      <c r="DR1230" s="33">
        <v>-5.3871048999999998</v>
      </c>
      <c r="DS1230" s="33">
        <v>-1.6648886000000001</v>
      </c>
      <c r="DT1230" s="33">
        <v>2.9056660000000001</v>
      </c>
      <c r="DU1230" s="33">
        <v>10.650224</v>
      </c>
      <c r="DV1230" s="33">
        <v>7.6156739</v>
      </c>
      <c r="DW1230" s="33">
        <v>14.143852000000001</v>
      </c>
      <c r="DX1230" s="33">
        <v>10.409471</v>
      </c>
      <c r="DY1230" s="33">
        <v>7.0075735000000003</v>
      </c>
      <c r="DZ1230" s="33">
        <v>3.0658192999999998</v>
      </c>
      <c r="EA1230" s="33">
        <v>-2.7858665999999999</v>
      </c>
      <c r="EB1230" s="33">
        <v>11.413192</v>
      </c>
      <c r="EC1230" s="33">
        <v>10.388548999999999</v>
      </c>
      <c r="ED1230" s="33">
        <v>10.887297</v>
      </c>
      <c r="EE1230" s="33">
        <v>26.547968000000001</v>
      </c>
      <c r="EF1230" s="33">
        <v>14.043027</v>
      </c>
      <c r="EG1230" s="33">
        <v>3.2663698999999999</v>
      </c>
      <c r="EH1230" s="33">
        <v>10.312713</v>
      </c>
      <c r="EI1230" s="33">
        <v>29.282879999999999</v>
      </c>
      <c r="EJ1230" s="33">
        <v>29.334543</v>
      </c>
      <c r="EK1230" s="33">
        <v>22.989035999999999</v>
      </c>
      <c r="EL1230" s="33">
        <v>18.979825000000002</v>
      </c>
      <c r="EM1230" s="33">
        <v>15.026770000000001</v>
      </c>
      <c r="EN1230" s="33">
        <v>4.8306370999999997</v>
      </c>
      <c r="EO1230" s="33">
        <v>3.6377611999999999</v>
      </c>
      <c r="EP1230" s="33">
        <v>0.37723331999999998</v>
      </c>
      <c r="EQ1230" s="33">
        <v>3.7697478000000002</v>
      </c>
      <c r="ER1230" s="33">
        <v>8.4213778000000001</v>
      </c>
      <c r="ES1230" s="33">
        <v>72.948558000000006</v>
      </c>
      <c r="ET1230" s="33">
        <v>71.969251999999997</v>
      </c>
      <c r="EU1230" s="33">
        <v>69.980549999999994</v>
      </c>
      <c r="EV1230" s="33">
        <v>69.956010000000006</v>
      </c>
      <c r="EW1230" s="33">
        <v>67.983694</v>
      </c>
      <c r="EX1230" s="33">
        <v>67.001600999999994</v>
      </c>
      <c r="EY1230" s="33">
        <v>66.014145999999997</v>
      </c>
      <c r="EZ1230" s="33">
        <v>69.049379999999999</v>
      </c>
      <c r="FA1230" s="33">
        <v>72.200164000000001</v>
      </c>
      <c r="FB1230" s="33">
        <v>74.309693999999993</v>
      </c>
      <c r="FC1230" s="33">
        <v>78.302505999999994</v>
      </c>
      <c r="FD1230" s="33">
        <v>84.247366999999997</v>
      </c>
      <c r="FE1230" s="33">
        <v>89.161702000000005</v>
      </c>
      <c r="FF1230" s="33">
        <v>92.153938999999994</v>
      </c>
      <c r="FG1230" s="33">
        <v>96.075901000000002</v>
      </c>
      <c r="FH1230" s="33">
        <v>98.053909000000004</v>
      </c>
      <c r="FI1230" s="33">
        <v>99.012519999999995</v>
      </c>
      <c r="FJ1230" s="33">
        <v>99.977475999999996</v>
      </c>
      <c r="FK1230" s="33">
        <v>97.978769999999997</v>
      </c>
      <c r="FL1230" s="33">
        <v>93.974057000000002</v>
      </c>
      <c r="FM1230" s="33">
        <v>88.965209999999999</v>
      </c>
      <c r="FN1230" s="33">
        <v>86.922559000000007</v>
      </c>
      <c r="FO1230" s="33">
        <v>82.953992999999997</v>
      </c>
      <c r="FP1230" s="33">
        <v>80.965879000000001</v>
      </c>
      <c r="FQ1230" s="33">
        <v>70.999350000000007</v>
      </c>
      <c r="FR1230" s="82">
        <v>6.460826</v>
      </c>
      <c r="FS1230">
        <v>1</v>
      </c>
    </row>
    <row r="1231" spans="1:175" x14ac:dyDescent="0.2">
      <c r="A1231" t="s">
        <v>197</v>
      </c>
      <c r="B1231" t="s">
        <v>194</v>
      </c>
      <c r="C1231" s="27">
        <v>42979</v>
      </c>
      <c r="D1231" s="33">
        <v>149</v>
      </c>
      <c r="E1231" s="33">
        <v>187.31945999999999</v>
      </c>
      <c r="F1231" s="33">
        <v>178.80312000000001</v>
      </c>
      <c r="G1231" s="33">
        <v>177.45361</v>
      </c>
      <c r="H1231" s="33">
        <v>189.64784</v>
      </c>
      <c r="I1231" s="33">
        <v>207.37376</v>
      </c>
      <c r="J1231" s="33">
        <v>233.44484</v>
      </c>
      <c r="K1231" s="33">
        <v>245.05128999999999</v>
      </c>
      <c r="L1231" s="33">
        <v>250.12484000000001</v>
      </c>
      <c r="M1231" s="33">
        <v>261.56060000000002</v>
      </c>
      <c r="N1231" s="33">
        <v>276.44824</v>
      </c>
      <c r="O1231" s="33">
        <v>285.59796</v>
      </c>
      <c r="P1231" s="33">
        <v>284.88047</v>
      </c>
      <c r="Q1231" s="33">
        <v>279.26949999999999</v>
      </c>
      <c r="R1231" s="33">
        <v>271.50896</v>
      </c>
      <c r="S1231" s="33">
        <v>257.77046999999999</v>
      </c>
      <c r="T1231" s="33">
        <v>244.13794999999999</v>
      </c>
      <c r="U1231" s="33">
        <v>234.59528</v>
      </c>
      <c r="V1231" s="33">
        <v>219.45596</v>
      </c>
      <c r="W1231" s="33">
        <v>210.02866</v>
      </c>
      <c r="X1231" s="33">
        <v>206.10545999999999</v>
      </c>
      <c r="Y1231" s="33">
        <v>207.23388</v>
      </c>
      <c r="Z1231" s="33">
        <v>204.89524</v>
      </c>
      <c r="AA1231" s="33">
        <v>192.96144000000001</v>
      </c>
      <c r="AB1231" s="33">
        <v>186.73760999999999</v>
      </c>
      <c r="AC1231" s="33">
        <v>-12.271478</v>
      </c>
      <c r="AD1231" s="33">
        <v>-13.194591000000001</v>
      </c>
      <c r="AE1231" s="33">
        <v>-9.6760453999999996</v>
      </c>
      <c r="AF1231" s="33">
        <v>-2.2916126000000001</v>
      </c>
      <c r="AG1231" s="33">
        <v>-0.11610368</v>
      </c>
      <c r="AH1231" s="33">
        <v>-2.0254180000000002</v>
      </c>
      <c r="AI1231" s="33">
        <v>-5.8444295000000004</v>
      </c>
      <c r="AJ1231" s="33">
        <v>-12.225742</v>
      </c>
      <c r="AK1231" s="33">
        <v>-8.5050986000000002</v>
      </c>
      <c r="AL1231" s="33">
        <v>0.10511079</v>
      </c>
      <c r="AM1231" s="33">
        <v>9.6632694000000008</v>
      </c>
      <c r="AN1231" s="33">
        <v>4.884951</v>
      </c>
      <c r="AO1231" s="33">
        <v>-6.8009293</v>
      </c>
      <c r="AP1231" s="33">
        <v>-6.9192549000000003</v>
      </c>
      <c r="AQ1231" s="33">
        <v>-2.7916029999999998</v>
      </c>
      <c r="AR1231" s="33">
        <v>0.51499669999999997</v>
      </c>
      <c r="AS1231" s="33">
        <v>1.8446108999999999</v>
      </c>
      <c r="AT1231" s="33">
        <v>-5.568225</v>
      </c>
      <c r="AU1231" s="33">
        <v>-11.530148000000001</v>
      </c>
      <c r="AV1231" s="33">
        <v>-20.732838999999998</v>
      </c>
      <c r="AW1231" s="33">
        <v>-18.794982999999998</v>
      </c>
      <c r="AX1231" s="33">
        <v>-14.199248000000001</v>
      </c>
      <c r="AY1231" s="33">
        <v>-16.979914999999998</v>
      </c>
      <c r="AZ1231" s="33">
        <v>-21.153960000000001</v>
      </c>
      <c r="BA1231" s="33">
        <v>-8.0095226999999998</v>
      </c>
      <c r="BB1231" s="33">
        <v>-8.7612980999999994</v>
      </c>
      <c r="BC1231" s="33">
        <v>-5.608428</v>
      </c>
      <c r="BD1231" s="33">
        <v>1.4125269</v>
      </c>
      <c r="BE1231" s="33">
        <v>3.7180422000000002</v>
      </c>
      <c r="BF1231" s="33">
        <v>1.4580356999999999</v>
      </c>
      <c r="BG1231" s="33">
        <v>-3.1971517</v>
      </c>
      <c r="BH1231" s="33">
        <v>-8.6182713999999994</v>
      </c>
      <c r="BI1231" s="33">
        <v>-4.2674713999999998</v>
      </c>
      <c r="BJ1231" s="33">
        <v>4.8482931000000002</v>
      </c>
      <c r="BK1231" s="33">
        <v>15.191478</v>
      </c>
      <c r="BL1231" s="33">
        <v>9.9968944000000004</v>
      </c>
      <c r="BM1231" s="33">
        <v>-0.30557559000000001</v>
      </c>
      <c r="BN1231" s="33">
        <v>-0.22260888000000001</v>
      </c>
      <c r="BO1231" s="33">
        <v>4.5260163000000002</v>
      </c>
      <c r="BP1231" s="33">
        <v>6.5489300999999998</v>
      </c>
      <c r="BQ1231" s="33">
        <v>8.0783725000000004</v>
      </c>
      <c r="BR1231" s="33">
        <v>0.42505843999999998</v>
      </c>
      <c r="BS1231" s="33">
        <v>-5.8992212999999998</v>
      </c>
      <c r="BT1231" s="33">
        <v>-15.133107000000001</v>
      </c>
      <c r="BU1231" s="33">
        <v>-13.300795000000001</v>
      </c>
      <c r="BV1231" s="33">
        <v>-8.9752255999999999</v>
      </c>
      <c r="BW1231" s="33">
        <v>-11.816419</v>
      </c>
      <c r="BX1231" s="33">
        <v>-15.878235999999999</v>
      </c>
      <c r="BY1231" s="33">
        <v>-5.0577053999999997</v>
      </c>
      <c r="BZ1231" s="33">
        <v>-5.6908130999999997</v>
      </c>
      <c r="CA1231" s="33">
        <v>-2.7912085000000002</v>
      </c>
      <c r="CB1231" s="33">
        <v>3.9780025000000001</v>
      </c>
      <c r="CC1231" s="33">
        <v>6.3735600000000003</v>
      </c>
      <c r="CD1231" s="33">
        <v>3.8706651000000001</v>
      </c>
      <c r="CE1231" s="33">
        <v>-1.3636552</v>
      </c>
      <c r="CF1231" s="33">
        <v>-6.1197480999999998</v>
      </c>
      <c r="CG1231" s="33">
        <v>-1.3325037</v>
      </c>
      <c r="CH1231" s="33">
        <v>8.1334066000000007</v>
      </c>
      <c r="CI1231" s="33">
        <v>19.020298</v>
      </c>
      <c r="CJ1231" s="33">
        <v>13.537411000000001</v>
      </c>
      <c r="CK1231" s="33">
        <v>4.1930866</v>
      </c>
      <c r="CL1231" s="33">
        <v>4.4154676999999998</v>
      </c>
      <c r="CM1231" s="33">
        <v>9.5941772000000007</v>
      </c>
      <c r="CN1231" s="33">
        <v>10.728014</v>
      </c>
      <c r="CO1231" s="33">
        <v>12.395856999999999</v>
      </c>
      <c r="CP1231" s="33">
        <v>4.5759882999999997</v>
      </c>
      <c r="CQ1231" s="33">
        <v>-1.9992582999999999</v>
      </c>
      <c r="CR1231" s="33">
        <v>-11.25475</v>
      </c>
      <c r="CS1231" s="33">
        <v>-9.4955368</v>
      </c>
      <c r="CT1231" s="33">
        <v>-5.3570837999999998</v>
      </c>
      <c r="CU1231" s="33">
        <v>-8.2401972000000008</v>
      </c>
      <c r="CV1231" s="33">
        <v>-12.224285999999999</v>
      </c>
      <c r="CW1231" s="33">
        <v>-2.1058881</v>
      </c>
      <c r="CX1231" s="33">
        <v>-2.6203280000000002</v>
      </c>
      <c r="CY1231" s="33">
        <v>2.601094E-2</v>
      </c>
      <c r="CZ1231" s="33">
        <v>6.5434782</v>
      </c>
      <c r="DA1231" s="33">
        <v>9.0290777000000002</v>
      </c>
      <c r="DB1231" s="33">
        <v>6.2832945000000002</v>
      </c>
      <c r="DC1231" s="33">
        <v>0.46984130000000002</v>
      </c>
      <c r="DD1231" s="33">
        <v>-3.6212247999999998</v>
      </c>
      <c r="DE1231" s="33">
        <v>1.6024640000000001</v>
      </c>
      <c r="DF1231" s="33">
        <v>11.418519999999999</v>
      </c>
      <c r="DG1231" s="33">
        <v>22.849118000000001</v>
      </c>
      <c r="DH1231" s="33">
        <v>17.077926999999999</v>
      </c>
      <c r="DI1231" s="33">
        <v>8.6917487999999992</v>
      </c>
      <c r="DJ1231" s="33">
        <v>9.0535443999999998</v>
      </c>
      <c r="DK1231" s="33">
        <v>14.662338</v>
      </c>
      <c r="DL1231" s="33">
        <v>14.907098</v>
      </c>
      <c r="DM1231" s="33">
        <v>16.713341</v>
      </c>
      <c r="DN1231" s="33">
        <v>8.7269181000000007</v>
      </c>
      <c r="DO1231" s="33">
        <v>1.9007046999999999</v>
      </c>
      <c r="DP1231" s="33">
        <v>-7.3763930999999996</v>
      </c>
      <c r="DQ1231" s="33">
        <v>-5.6902786000000001</v>
      </c>
      <c r="DR1231" s="33">
        <v>-1.738942</v>
      </c>
      <c r="DS1231" s="33">
        <v>-4.6639755999999997</v>
      </c>
      <c r="DT1231" s="33">
        <v>-8.5703358999999999</v>
      </c>
      <c r="DU1231" s="33">
        <v>2.1560673000000001</v>
      </c>
      <c r="DV1231" s="33">
        <v>1.8129647</v>
      </c>
      <c r="DW1231" s="33">
        <v>4.0936284000000001</v>
      </c>
      <c r="DX1231" s="33">
        <v>10.247617999999999</v>
      </c>
      <c r="DY1231" s="33">
        <v>12.863224000000001</v>
      </c>
      <c r="DZ1231" s="33">
        <v>9.7667480999999992</v>
      </c>
      <c r="EA1231" s="33">
        <v>3.1171191</v>
      </c>
      <c r="EB1231" s="33">
        <v>-1.3753949999999999E-2</v>
      </c>
      <c r="EC1231" s="33">
        <v>5.8400913000000001</v>
      </c>
      <c r="ED1231" s="33">
        <v>16.161701999999998</v>
      </c>
      <c r="EE1231" s="33">
        <v>28.377327000000001</v>
      </c>
      <c r="EF1231" s="33">
        <v>22.189869999999999</v>
      </c>
      <c r="EG1231" s="33">
        <v>15.187103</v>
      </c>
      <c r="EH1231" s="33">
        <v>15.75019</v>
      </c>
      <c r="EI1231" s="33">
        <v>21.979958</v>
      </c>
      <c r="EJ1231" s="33">
        <v>20.941030999999999</v>
      </c>
      <c r="EK1231" s="33">
        <v>22.947102999999998</v>
      </c>
      <c r="EL1231" s="33">
        <v>14.720202</v>
      </c>
      <c r="EM1231" s="33">
        <v>7.5316318999999998</v>
      </c>
      <c r="EN1231" s="33">
        <v>-1.7766614000000001</v>
      </c>
      <c r="EO1231" s="33">
        <v>-0.19609016000000001</v>
      </c>
      <c r="EP1231" s="33">
        <v>3.4850800999999998</v>
      </c>
      <c r="EQ1231" s="33">
        <v>0.49952028999999998</v>
      </c>
      <c r="ER1231" s="33">
        <v>-3.2946121000000002</v>
      </c>
      <c r="ES1231" s="33">
        <v>80.011685</v>
      </c>
      <c r="ET1231" s="33">
        <v>79.008724999999998</v>
      </c>
      <c r="EU1231" s="33">
        <v>78.015606000000005</v>
      </c>
      <c r="EV1231" s="33">
        <v>78.004582999999997</v>
      </c>
      <c r="EW1231" s="33">
        <v>77.053983000000002</v>
      </c>
      <c r="EX1231" s="33">
        <v>76.058062000000007</v>
      </c>
      <c r="EY1231" s="33">
        <v>75.066974999999999</v>
      </c>
      <c r="EZ1231" s="33">
        <v>75.090473000000003</v>
      </c>
      <c r="FA1231" s="33">
        <v>78.145285000000001</v>
      </c>
      <c r="FB1231" s="33">
        <v>84.137003000000007</v>
      </c>
      <c r="FC1231" s="33">
        <v>90.102461000000005</v>
      </c>
      <c r="FD1231" s="33">
        <v>92.131466000000003</v>
      </c>
      <c r="FE1231" s="33">
        <v>96.089832999999999</v>
      </c>
      <c r="FF1231" s="33">
        <v>100.03712</v>
      </c>
      <c r="FG1231" s="33">
        <v>103.00002000000001</v>
      </c>
      <c r="FH1231" s="33">
        <v>104.97385</v>
      </c>
      <c r="FI1231" s="33">
        <v>105.96024</v>
      </c>
      <c r="FJ1231" s="33">
        <v>105.94628</v>
      </c>
      <c r="FK1231" s="33">
        <v>100.97638999999999</v>
      </c>
      <c r="FL1231" s="33">
        <v>96.926096000000001</v>
      </c>
      <c r="FM1231" s="33">
        <v>93.897846999999999</v>
      </c>
      <c r="FN1231" s="33">
        <v>90.917919999999995</v>
      </c>
      <c r="FO1231" s="33">
        <v>88.945403999999996</v>
      </c>
      <c r="FP1231" s="33">
        <v>85.929969</v>
      </c>
      <c r="FQ1231" s="33">
        <v>77.877269999999996</v>
      </c>
      <c r="FR1231" s="82">
        <v>7.663843</v>
      </c>
      <c r="FS1231">
        <v>1</v>
      </c>
    </row>
    <row r="1232" spans="1:175" x14ac:dyDescent="0.2">
      <c r="A1232" t="s">
        <v>197</v>
      </c>
      <c r="B1232" t="s">
        <v>194</v>
      </c>
      <c r="C1232" s="27">
        <v>42980</v>
      </c>
      <c r="D1232" s="33">
        <v>149</v>
      </c>
      <c r="E1232" s="33">
        <v>167.39267000000001</v>
      </c>
      <c r="F1232" s="33">
        <v>163.36655999999999</v>
      </c>
      <c r="G1232" s="33">
        <v>162.61215999999999</v>
      </c>
      <c r="H1232" s="33">
        <v>162.17839000000001</v>
      </c>
      <c r="I1232" s="33">
        <v>169.70419000000001</v>
      </c>
      <c r="J1232" s="33">
        <v>182.80651</v>
      </c>
      <c r="K1232" s="33">
        <v>179.46274</v>
      </c>
      <c r="L1232" s="33">
        <v>178.65608</v>
      </c>
      <c r="M1232" s="33">
        <v>189.89326</v>
      </c>
      <c r="N1232" s="33">
        <v>193.73448999999999</v>
      </c>
      <c r="O1232" s="33">
        <v>196.87415999999999</v>
      </c>
      <c r="P1232" s="33">
        <v>203.46939</v>
      </c>
      <c r="Q1232" s="33">
        <v>203.88919999999999</v>
      </c>
      <c r="R1232" s="33">
        <v>196.74267</v>
      </c>
      <c r="S1232" s="33">
        <v>193.31643</v>
      </c>
      <c r="T1232" s="33">
        <v>188.90278000000001</v>
      </c>
      <c r="U1232" s="33">
        <v>179.96919</v>
      </c>
      <c r="V1232" s="33">
        <v>181.27581000000001</v>
      </c>
      <c r="W1232" s="33">
        <v>180.91652999999999</v>
      </c>
      <c r="X1232" s="33">
        <v>186.42920000000001</v>
      </c>
      <c r="Y1232" s="33">
        <v>186.75737000000001</v>
      </c>
      <c r="Z1232" s="33">
        <v>184.60121000000001</v>
      </c>
      <c r="AA1232" s="33">
        <v>173.16040000000001</v>
      </c>
      <c r="AB1232" s="33">
        <v>166.81967</v>
      </c>
      <c r="AC1232" s="33">
        <v>-26.650925000000001</v>
      </c>
      <c r="AD1232" s="33">
        <v>-20.672262</v>
      </c>
      <c r="AE1232" s="33">
        <v>-15.748583999999999</v>
      </c>
      <c r="AF1232" s="33">
        <v>-13.113742999999999</v>
      </c>
      <c r="AG1232" s="33">
        <v>-3.5264044000000001</v>
      </c>
      <c r="AH1232" s="33">
        <v>4.6904596999999999</v>
      </c>
      <c r="AI1232" s="33">
        <v>-3.8223881</v>
      </c>
      <c r="AJ1232" s="33">
        <v>0.58359450999999996</v>
      </c>
      <c r="AK1232" s="33">
        <v>4.2844683999999997</v>
      </c>
      <c r="AL1232" s="33">
        <v>1.2265874999999999</v>
      </c>
      <c r="AM1232" s="33">
        <v>-0.47277531</v>
      </c>
      <c r="AN1232" s="33">
        <v>7.6328256000000003</v>
      </c>
      <c r="AO1232" s="33">
        <v>9.3060174</v>
      </c>
      <c r="AP1232" s="33">
        <v>1.3303651000000001</v>
      </c>
      <c r="AQ1232" s="33">
        <v>3.1245842000000001</v>
      </c>
      <c r="AR1232" s="33">
        <v>-2.6839762999999999</v>
      </c>
      <c r="AS1232" s="33">
        <v>-11.328969000000001</v>
      </c>
      <c r="AT1232" s="33">
        <v>-6.4998377999999999</v>
      </c>
      <c r="AU1232" s="33">
        <v>-7.2529225000000004</v>
      </c>
      <c r="AV1232" s="33">
        <v>-11.644959</v>
      </c>
      <c r="AW1232" s="33">
        <v>-11.167584</v>
      </c>
      <c r="AX1232" s="33">
        <v>-7.4854244000000003</v>
      </c>
      <c r="AY1232" s="33">
        <v>-14.827914</v>
      </c>
      <c r="AZ1232" s="33">
        <v>-18.709429</v>
      </c>
      <c r="BA1232" s="33">
        <v>-22.159022</v>
      </c>
      <c r="BB1232" s="33">
        <v>-16.214976</v>
      </c>
      <c r="BC1232" s="33">
        <v>-11.315383000000001</v>
      </c>
      <c r="BD1232" s="33">
        <v>-8.9623609000000002</v>
      </c>
      <c r="BE1232" s="33">
        <v>8.0876890000000007E-2</v>
      </c>
      <c r="BF1232" s="33">
        <v>8.1072620999999998</v>
      </c>
      <c r="BG1232" s="33">
        <v>0.70965743999999997</v>
      </c>
      <c r="BH1232" s="33">
        <v>5.0494311999999999</v>
      </c>
      <c r="BI1232" s="33">
        <v>8.9743369000000008</v>
      </c>
      <c r="BJ1232" s="33">
        <v>5.9617962000000002</v>
      </c>
      <c r="BK1232" s="33">
        <v>4.9813555999999997</v>
      </c>
      <c r="BL1232" s="33">
        <v>14.409363000000001</v>
      </c>
      <c r="BM1232" s="33">
        <v>17.858166000000001</v>
      </c>
      <c r="BN1232" s="33">
        <v>9.7831746000000006</v>
      </c>
      <c r="BO1232" s="33">
        <v>11.193148000000001</v>
      </c>
      <c r="BP1232" s="33">
        <v>5.6852955999999999</v>
      </c>
      <c r="BQ1232" s="33">
        <v>-2.7227024000000002</v>
      </c>
      <c r="BR1232" s="33">
        <v>1.5608702000000001</v>
      </c>
      <c r="BS1232" s="33">
        <v>0.52399901999999998</v>
      </c>
      <c r="BT1232" s="33">
        <v>-2.3903240000000001</v>
      </c>
      <c r="BU1232" s="33">
        <v>-1.9276575</v>
      </c>
      <c r="BV1232" s="33">
        <v>1.0574581999999999</v>
      </c>
      <c r="BW1232" s="33">
        <v>-6.7522245999999999</v>
      </c>
      <c r="BX1232" s="33">
        <v>-10.335468000000001</v>
      </c>
      <c r="BY1232" s="33">
        <v>-19.047943</v>
      </c>
      <c r="BZ1232" s="33">
        <v>-13.127872999999999</v>
      </c>
      <c r="CA1232" s="33">
        <v>-8.2449616999999993</v>
      </c>
      <c r="CB1232" s="33">
        <v>-6.0871263000000004</v>
      </c>
      <c r="CC1232" s="33">
        <v>2.5792689000000002</v>
      </c>
      <c r="CD1232" s="33">
        <v>10.473729000000001</v>
      </c>
      <c r="CE1232" s="33">
        <v>3.8485383999999998</v>
      </c>
      <c r="CF1232" s="33">
        <v>8.1424561000000004</v>
      </c>
      <c r="CG1232" s="33">
        <v>12.222526</v>
      </c>
      <c r="CH1232" s="33">
        <v>9.2413874000000007</v>
      </c>
      <c r="CI1232" s="33">
        <v>8.7588700999999993</v>
      </c>
      <c r="CJ1232" s="33">
        <v>19.102772000000002</v>
      </c>
      <c r="CK1232" s="33">
        <v>23.781358999999998</v>
      </c>
      <c r="CL1232" s="33">
        <v>15.637565</v>
      </c>
      <c r="CM1232" s="33">
        <v>16.781410000000001</v>
      </c>
      <c r="CN1232" s="33">
        <v>11.481828</v>
      </c>
      <c r="CO1232" s="33">
        <v>3.2379720000000001</v>
      </c>
      <c r="CP1232" s="33">
        <v>7.1436919999999997</v>
      </c>
      <c r="CQ1232" s="33">
        <v>5.9102712000000004</v>
      </c>
      <c r="CR1232" s="33">
        <v>4.0194077000000004</v>
      </c>
      <c r="CS1232" s="33">
        <v>4.4718875999999996</v>
      </c>
      <c r="CT1232" s="33">
        <v>6.9742327</v>
      </c>
      <c r="CU1232" s="33">
        <v>-1.1590265</v>
      </c>
      <c r="CV1232" s="33">
        <v>-4.5356883999999997</v>
      </c>
      <c r="CW1232" s="33">
        <v>-15.936864999999999</v>
      </c>
      <c r="CX1232" s="33">
        <v>-10.040770999999999</v>
      </c>
      <c r="CY1232" s="33">
        <v>-5.1745402</v>
      </c>
      <c r="CZ1232" s="33">
        <v>-3.2118916</v>
      </c>
      <c r="DA1232" s="33">
        <v>5.077661</v>
      </c>
      <c r="DB1232" s="33">
        <v>12.840196000000001</v>
      </c>
      <c r="DC1232" s="33">
        <v>6.9874194000000003</v>
      </c>
      <c r="DD1232" s="33">
        <v>11.235481</v>
      </c>
      <c r="DE1232" s="33">
        <v>15.470713999999999</v>
      </c>
      <c r="DF1232" s="33">
        <v>12.520979000000001</v>
      </c>
      <c r="DG1232" s="33">
        <v>12.536384999999999</v>
      </c>
      <c r="DH1232" s="33">
        <v>23.796181000000001</v>
      </c>
      <c r="DI1232" s="33">
        <v>29.704550999999999</v>
      </c>
      <c r="DJ1232" s="33">
        <v>21.491955000000001</v>
      </c>
      <c r="DK1232" s="33">
        <v>22.369672999999999</v>
      </c>
      <c r="DL1232" s="33">
        <v>17.278359999999999</v>
      </c>
      <c r="DM1232" s="33">
        <v>9.1986463999999994</v>
      </c>
      <c r="DN1232" s="33">
        <v>12.726514</v>
      </c>
      <c r="DO1232" s="33">
        <v>11.296543</v>
      </c>
      <c r="DP1232" s="33">
        <v>10.429138999999999</v>
      </c>
      <c r="DQ1232" s="33">
        <v>10.871433</v>
      </c>
      <c r="DR1232" s="33">
        <v>12.891007</v>
      </c>
      <c r="DS1232" s="33">
        <v>4.4341714999999997</v>
      </c>
      <c r="DT1232" s="33">
        <v>1.2640914999999999</v>
      </c>
      <c r="DU1232" s="33">
        <v>-11.444960999999999</v>
      </c>
      <c r="DV1232" s="33">
        <v>-5.5834849999999996</v>
      </c>
      <c r="DW1232" s="33">
        <v>-0.74133919000000004</v>
      </c>
      <c r="DX1232" s="33">
        <v>0.93949055999999997</v>
      </c>
      <c r="DY1232" s="33">
        <v>8.6849422999999994</v>
      </c>
      <c r="DZ1232" s="33">
        <v>16.256999</v>
      </c>
      <c r="EA1232" s="33">
        <v>11.519465</v>
      </c>
      <c r="EB1232" s="33">
        <v>15.701318000000001</v>
      </c>
      <c r="EC1232" s="33">
        <v>20.160582999999999</v>
      </c>
      <c r="ED1232" s="33">
        <v>17.256187000000001</v>
      </c>
      <c r="EE1232" s="33">
        <v>17.990516</v>
      </c>
      <c r="EF1232" s="33">
        <v>30.572717999999998</v>
      </c>
      <c r="EG1232" s="33">
        <v>38.256700000000002</v>
      </c>
      <c r="EH1232" s="33">
        <v>29.944763999999999</v>
      </c>
      <c r="EI1232" s="33">
        <v>30.438236</v>
      </c>
      <c r="EJ1232" s="33">
        <v>25.647632000000002</v>
      </c>
      <c r="EK1232" s="33">
        <v>17.804914</v>
      </c>
      <c r="EL1232" s="33">
        <v>20.787222</v>
      </c>
      <c r="EM1232" s="33">
        <v>19.073464999999999</v>
      </c>
      <c r="EN1232" s="33">
        <v>19.683774</v>
      </c>
      <c r="EO1232" s="33">
        <v>20.111359</v>
      </c>
      <c r="EP1232" s="33">
        <v>21.433890000000002</v>
      </c>
      <c r="EQ1232" s="33">
        <v>12.509861000000001</v>
      </c>
      <c r="ER1232" s="33">
        <v>9.6380525000000006</v>
      </c>
      <c r="ES1232" s="33">
        <v>82.950276000000002</v>
      </c>
      <c r="ET1232" s="33">
        <v>81.974221</v>
      </c>
      <c r="EU1232" s="33">
        <v>80.987695000000002</v>
      </c>
      <c r="EV1232" s="33">
        <v>80.012542999999994</v>
      </c>
      <c r="EW1232" s="33">
        <v>81.004569000000004</v>
      </c>
      <c r="EX1232" s="33">
        <v>80.997819000000007</v>
      </c>
      <c r="EY1232" s="33">
        <v>76.053664999999995</v>
      </c>
      <c r="EZ1232" s="33">
        <v>80.000214999999997</v>
      </c>
      <c r="FA1232" s="33">
        <v>84.032364000000001</v>
      </c>
      <c r="FB1232" s="33">
        <v>89.058130000000006</v>
      </c>
      <c r="FC1232" s="33">
        <v>92.063507000000001</v>
      </c>
      <c r="FD1232" s="33">
        <v>96.064532</v>
      </c>
      <c r="FE1232" s="33">
        <v>100.05667</v>
      </c>
      <c r="FF1232" s="33">
        <v>103.0331</v>
      </c>
      <c r="FG1232" s="33">
        <v>105.01161999999999</v>
      </c>
      <c r="FH1232" s="33">
        <v>106</v>
      </c>
      <c r="FI1232" s="33">
        <v>105.98851999999999</v>
      </c>
      <c r="FJ1232" s="33">
        <v>104.97614</v>
      </c>
      <c r="FK1232" s="33">
        <v>103.95529999999999</v>
      </c>
      <c r="FL1232" s="33">
        <v>99.937567000000001</v>
      </c>
      <c r="FM1232" s="33">
        <v>94.920772999999997</v>
      </c>
      <c r="FN1232" s="33">
        <v>91.929073000000002</v>
      </c>
      <c r="FO1232" s="33">
        <v>88.953625000000002</v>
      </c>
      <c r="FP1232" s="33">
        <v>88.941648000000001</v>
      </c>
      <c r="FQ1232" s="33">
        <v>128.81280000000001</v>
      </c>
      <c r="FR1232" s="82">
        <v>10.573270000000001</v>
      </c>
      <c r="FS1232">
        <v>1</v>
      </c>
    </row>
    <row r="1233" spans="1:175" x14ac:dyDescent="0.2">
      <c r="A1233" t="s">
        <v>197</v>
      </c>
      <c r="B1233" t="s">
        <v>194</v>
      </c>
      <c r="C1233" t="s">
        <v>1</v>
      </c>
      <c r="D1233" s="33">
        <v>151.06666999999999</v>
      </c>
      <c r="E1233" s="33">
        <v>177.76070000000001</v>
      </c>
      <c r="F1233" s="33">
        <v>172.02235999999999</v>
      </c>
      <c r="G1233" s="33">
        <v>169.43002000000001</v>
      </c>
      <c r="H1233" s="33">
        <v>178.17618999999999</v>
      </c>
      <c r="I1233" s="33">
        <v>193.25152</v>
      </c>
      <c r="J1233" s="33">
        <v>217.23238000000001</v>
      </c>
      <c r="K1233" s="33">
        <v>229.61335</v>
      </c>
      <c r="L1233" s="33">
        <v>238.89883</v>
      </c>
      <c r="M1233" s="33">
        <v>251.97596999999999</v>
      </c>
      <c r="N1233" s="33">
        <v>263.19724000000002</v>
      </c>
      <c r="O1233" s="33">
        <v>266.12164000000001</v>
      </c>
      <c r="P1233" s="33">
        <v>266.80241999999998</v>
      </c>
      <c r="Q1233" s="33">
        <v>261.69626</v>
      </c>
      <c r="R1233" s="33">
        <v>258.28251999999998</v>
      </c>
      <c r="S1233" s="33">
        <v>249.66776999999999</v>
      </c>
      <c r="T1233" s="33">
        <v>237.96211</v>
      </c>
      <c r="U1233" s="33">
        <v>226.23653999999999</v>
      </c>
      <c r="V1233" s="33">
        <v>217.03572</v>
      </c>
      <c r="W1233" s="33">
        <v>208.32364000000001</v>
      </c>
      <c r="X1233" s="33">
        <v>206.44929999999999</v>
      </c>
      <c r="Y1233" s="33">
        <v>206.70128</v>
      </c>
      <c r="Z1233" s="33">
        <v>204.17972</v>
      </c>
      <c r="AA1233" s="33">
        <v>193.91613000000001</v>
      </c>
      <c r="AB1233" s="33">
        <v>185.94631000000001</v>
      </c>
      <c r="AC1233" s="33">
        <v>-1.3563002</v>
      </c>
      <c r="AD1233" s="33">
        <v>0.26432588000000001</v>
      </c>
      <c r="AE1233" s="33">
        <v>-0.93037270999999999</v>
      </c>
      <c r="AF1233" s="33">
        <v>-0.99877300000000002</v>
      </c>
      <c r="AG1233" s="33">
        <v>-2.0546006000000001</v>
      </c>
      <c r="AH1233" s="33">
        <v>-2.0091443999999998</v>
      </c>
      <c r="AI1233" s="33">
        <v>-6.3181291999999996</v>
      </c>
      <c r="AJ1233" s="33">
        <v>-6.9028358000000001</v>
      </c>
      <c r="AK1233" s="33">
        <v>-3.0213459999999999</v>
      </c>
      <c r="AL1233" s="33">
        <v>1.4015293</v>
      </c>
      <c r="AM1233" s="33">
        <v>1.0231273000000001</v>
      </c>
      <c r="AN1233" s="33">
        <v>1.5470679000000001</v>
      </c>
      <c r="AO1233" s="33">
        <v>-0.33618778999999999</v>
      </c>
      <c r="AP1233" s="33">
        <v>1.9622274</v>
      </c>
      <c r="AQ1233" s="33">
        <v>10.835649999999999</v>
      </c>
      <c r="AR1233" s="33">
        <v>10.078165</v>
      </c>
      <c r="AS1233" s="33">
        <v>6.6343531999999996</v>
      </c>
      <c r="AT1233" s="33">
        <v>4.6463893000000001</v>
      </c>
      <c r="AU1233" s="33">
        <v>-0.56908037</v>
      </c>
      <c r="AV1233" s="33">
        <v>-4.1364441999999997</v>
      </c>
      <c r="AW1233" s="33">
        <v>-4.1045571000000001</v>
      </c>
      <c r="AX1233" s="33">
        <v>-4.1992203000000003</v>
      </c>
      <c r="AY1233" s="33">
        <v>-4.1666062000000004</v>
      </c>
      <c r="AZ1233" s="33">
        <v>-4.6135004999999998</v>
      </c>
      <c r="BA1233" s="33">
        <v>-0.19182541</v>
      </c>
      <c r="BB1233" s="33">
        <v>1.4860536</v>
      </c>
      <c r="BC1233" s="33">
        <v>0.24066552999999999</v>
      </c>
      <c r="BD1233" s="33">
        <v>7.6837810000000006E-2</v>
      </c>
      <c r="BE1233" s="33">
        <v>-0.75664735000000005</v>
      </c>
      <c r="BF1233" s="33">
        <v>-0.73900622000000005</v>
      </c>
      <c r="BG1233" s="33">
        <v>-5.0474107999999998</v>
      </c>
      <c r="BH1233" s="33">
        <v>-5.6490863999999998</v>
      </c>
      <c r="BI1233" s="33">
        <v>-1.4778813</v>
      </c>
      <c r="BJ1233" s="33">
        <v>3.0865037000000002</v>
      </c>
      <c r="BK1233" s="33">
        <v>3.0977222000000002</v>
      </c>
      <c r="BL1233" s="33">
        <v>3.6704945000000002</v>
      </c>
      <c r="BM1233" s="33">
        <v>2.0525446999999999</v>
      </c>
      <c r="BN1233" s="33">
        <v>4.3553344000000003</v>
      </c>
      <c r="BO1233" s="33">
        <v>14.266500000000001</v>
      </c>
      <c r="BP1233" s="33">
        <v>12.909912</v>
      </c>
      <c r="BQ1233" s="33">
        <v>9.2657448999999996</v>
      </c>
      <c r="BR1233" s="33">
        <v>7.3827571000000001</v>
      </c>
      <c r="BS1233" s="33">
        <v>1.5298685999999999</v>
      </c>
      <c r="BT1233" s="33">
        <v>-2.1432587999999999</v>
      </c>
      <c r="BU1233" s="33">
        <v>-1.9065357999999999</v>
      </c>
      <c r="BV1233" s="33">
        <v>-2.0769679999999999</v>
      </c>
      <c r="BW1233" s="33">
        <v>-2.1639501000000001</v>
      </c>
      <c r="BX1233" s="33">
        <v>-2.5552408999999998</v>
      </c>
      <c r="BY1233" s="33">
        <v>0.61468626000000004</v>
      </c>
      <c r="BZ1233" s="33">
        <v>2.3322186</v>
      </c>
      <c r="CA1233" s="33">
        <v>1.051723</v>
      </c>
      <c r="CB1233" s="33">
        <v>0.82180257999999995</v>
      </c>
      <c r="CC1233" s="33">
        <v>0.14231109</v>
      </c>
      <c r="CD1233" s="33">
        <v>0.14068759</v>
      </c>
      <c r="CE1233" s="33">
        <v>-4.1673152</v>
      </c>
      <c r="CF1233" s="33">
        <v>-4.7807434000000004</v>
      </c>
      <c r="CG1233" s="33">
        <v>-0.40888226999999999</v>
      </c>
      <c r="CH1233" s="33">
        <v>4.2535118000000001</v>
      </c>
      <c r="CI1233" s="33">
        <v>4.5345804000000003</v>
      </c>
      <c r="CJ1233" s="33">
        <v>5.1411733000000002</v>
      </c>
      <c r="CK1233" s="33">
        <v>3.7069735000000001</v>
      </c>
      <c r="CL1233" s="33">
        <v>6.0127930000000003</v>
      </c>
      <c r="CM1233" s="33">
        <v>16.642696000000001</v>
      </c>
      <c r="CN1233" s="33">
        <v>14.871172</v>
      </c>
      <c r="CO1233" s="33">
        <v>11.088239</v>
      </c>
      <c r="CP1233" s="33">
        <v>9.2779571000000001</v>
      </c>
      <c r="CQ1233" s="33">
        <v>2.9835942000000002</v>
      </c>
      <c r="CR1233" s="33">
        <v>-0.76278457</v>
      </c>
      <c r="CS1233" s="33">
        <v>-0.38419288000000001</v>
      </c>
      <c r="CT1233" s="33">
        <v>-0.60710251999999998</v>
      </c>
      <c r="CU1233" s="33">
        <v>-0.77691666999999998</v>
      </c>
      <c r="CV1233" s="33">
        <v>-1.1296965000000001</v>
      </c>
      <c r="CW1233" s="33">
        <v>1.4211978999999999</v>
      </c>
      <c r="CX1233" s="33">
        <v>3.1783834999999998</v>
      </c>
      <c r="CY1233" s="33">
        <v>1.8627806</v>
      </c>
      <c r="CZ1233" s="33">
        <v>1.5667674</v>
      </c>
      <c r="DA1233" s="33">
        <v>1.0412695000000001</v>
      </c>
      <c r="DB1233" s="33">
        <v>1.0203814</v>
      </c>
      <c r="DC1233" s="33">
        <v>-3.2872195999999998</v>
      </c>
      <c r="DD1233" s="33">
        <v>-3.9124004000000001</v>
      </c>
      <c r="DE1233" s="33">
        <v>0.66011671000000005</v>
      </c>
      <c r="DF1233" s="33">
        <v>5.4205199000000004</v>
      </c>
      <c r="DG1233" s="33">
        <v>5.9714385999999999</v>
      </c>
      <c r="DH1233" s="33">
        <v>6.6118521000000001</v>
      </c>
      <c r="DI1233" s="33">
        <v>5.3614024000000002</v>
      </c>
      <c r="DJ1233" s="33">
        <v>7.6702516000000003</v>
      </c>
      <c r="DK1233" s="33">
        <v>19.018892000000001</v>
      </c>
      <c r="DL1233" s="33">
        <v>16.832431</v>
      </c>
      <c r="DM1233" s="33">
        <v>12.910733</v>
      </c>
      <c r="DN1233" s="33">
        <v>11.173157</v>
      </c>
      <c r="DO1233" s="33">
        <v>4.4373199000000003</v>
      </c>
      <c r="DP1233" s="33">
        <v>0.61768962000000005</v>
      </c>
      <c r="DQ1233" s="33">
        <v>1.13815</v>
      </c>
      <c r="DR1233" s="33">
        <v>0.86276297000000002</v>
      </c>
      <c r="DS1233" s="33">
        <v>0.61011680000000001</v>
      </c>
      <c r="DT1233" s="33">
        <v>0.29584785000000002</v>
      </c>
      <c r="DU1233" s="33">
        <v>2.5856726999999999</v>
      </c>
      <c r="DV1233" s="33">
        <v>4.4001111999999996</v>
      </c>
      <c r="DW1233" s="33">
        <v>3.0338188000000001</v>
      </c>
      <c r="DX1233" s="33">
        <v>2.6423782</v>
      </c>
      <c r="DY1233" s="33">
        <v>2.3392227000000001</v>
      </c>
      <c r="DZ1233" s="33">
        <v>2.2905194999999998</v>
      </c>
      <c r="EA1233" s="33">
        <v>-2.0165012</v>
      </c>
      <c r="EB1233" s="33">
        <v>-2.6586509999999999</v>
      </c>
      <c r="EC1233" s="33">
        <v>2.2035814999999999</v>
      </c>
      <c r="ED1233" s="33">
        <v>7.1054943000000002</v>
      </c>
      <c r="EE1233" s="33">
        <v>8.0460335000000001</v>
      </c>
      <c r="EF1233" s="33">
        <v>8.7352787000000003</v>
      </c>
      <c r="EG1233" s="33">
        <v>7.7501348999999999</v>
      </c>
      <c r="EH1233" s="33">
        <v>10.063359</v>
      </c>
      <c r="EI1233" s="33">
        <v>22.449742000000001</v>
      </c>
      <c r="EJ1233" s="33">
        <v>19.664179000000001</v>
      </c>
      <c r="EK1233" s="33">
        <v>15.542123999999999</v>
      </c>
      <c r="EL1233" s="33">
        <v>13.909525</v>
      </c>
      <c r="EM1233" s="33">
        <v>6.5362688999999996</v>
      </c>
      <c r="EN1233" s="33">
        <v>2.6108750999999999</v>
      </c>
      <c r="EO1233" s="33">
        <v>3.3361713000000002</v>
      </c>
      <c r="EP1233" s="33">
        <v>2.9850153000000001</v>
      </c>
      <c r="EQ1233" s="33">
        <v>2.6127728000000001</v>
      </c>
      <c r="ER1233" s="33">
        <v>2.3541075</v>
      </c>
      <c r="ES1233" s="33">
        <v>78.883294000000006</v>
      </c>
      <c r="ET1233" s="33">
        <v>77.499555999999998</v>
      </c>
      <c r="EU1233" s="33">
        <v>76.187599000000006</v>
      </c>
      <c r="EV1233" s="33">
        <v>75.381355999999997</v>
      </c>
      <c r="EW1233" s="33">
        <v>73.993036000000004</v>
      </c>
      <c r="EX1233" s="33">
        <v>72.808137000000002</v>
      </c>
      <c r="EY1233" s="33">
        <v>72.201003999999998</v>
      </c>
      <c r="EZ1233" s="33">
        <v>74.973359000000002</v>
      </c>
      <c r="FA1233" s="33">
        <v>78.617017000000004</v>
      </c>
      <c r="FB1233" s="33">
        <v>82.656575000000004</v>
      </c>
      <c r="FC1233" s="33">
        <v>86.727338000000003</v>
      </c>
      <c r="FD1233" s="33">
        <v>90.214172000000005</v>
      </c>
      <c r="FE1233" s="33">
        <v>93.981440000000006</v>
      </c>
      <c r="FF1233" s="33">
        <v>96.842209999999994</v>
      </c>
      <c r="FG1233" s="33">
        <v>99.518041999999994</v>
      </c>
      <c r="FH1233" s="33">
        <v>101.18031000000001</v>
      </c>
      <c r="FI1233" s="33">
        <v>101.31295</v>
      </c>
      <c r="FJ1233" s="33">
        <v>100.12043</v>
      </c>
      <c r="FK1233" s="33">
        <v>97.524058999999994</v>
      </c>
      <c r="FL1233" s="33">
        <v>93.045901999999998</v>
      </c>
      <c r="FM1233" s="33">
        <v>88.457335999999998</v>
      </c>
      <c r="FN1233" s="33">
        <v>85.515958999999995</v>
      </c>
      <c r="FO1233" s="33">
        <v>83.527737000000002</v>
      </c>
      <c r="FP1233" s="33">
        <v>81.883962999999994</v>
      </c>
      <c r="FQ1233" s="33">
        <v>30.608529999999998</v>
      </c>
      <c r="FR1233" s="82">
        <v>3.497458</v>
      </c>
      <c r="FS1233">
        <v>1</v>
      </c>
    </row>
    <row r="1234" spans="1:175" x14ac:dyDescent="0.2">
      <c r="A1234" t="s">
        <v>197</v>
      </c>
      <c r="B1234" t="s">
        <v>253</v>
      </c>
      <c r="C1234" s="27">
        <v>42902</v>
      </c>
      <c r="D1234" s="33">
        <v>0</v>
      </c>
      <c r="E1234" s="33">
        <v>0</v>
      </c>
      <c r="F1234" s="33">
        <v>0</v>
      </c>
      <c r="G1234" s="33">
        <v>0</v>
      </c>
      <c r="H1234" s="33">
        <v>0</v>
      </c>
      <c r="I1234" s="33">
        <v>0</v>
      </c>
      <c r="J1234" s="33">
        <v>0</v>
      </c>
      <c r="K1234" s="33">
        <v>0</v>
      </c>
      <c r="L1234" s="33">
        <v>0</v>
      </c>
      <c r="M1234" s="33">
        <v>0</v>
      </c>
      <c r="N1234" s="33">
        <v>0</v>
      </c>
      <c r="O1234" s="33">
        <v>0</v>
      </c>
      <c r="P1234" s="33">
        <v>0</v>
      </c>
      <c r="Q1234" s="33">
        <v>0</v>
      </c>
      <c r="R1234" s="33">
        <v>0</v>
      </c>
      <c r="S1234" s="33">
        <v>0</v>
      </c>
      <c r="T1234" s="33">
        <v>0</v>
      </c>
      <c r="U1234" s="33">
        <v>0</v>
      </c>
      <c r="V1234" s="33">
        <v>0</v>
      </c>
      <c r="W1234" s="33">
        <v>0</v>
      </c>
      <c r="X1234" s="33">
        <v>0</v>
      </c>
      <c r="Y1234" s="33">
        <v>0</v>
      </c>
      <c r="Z1234" s="33">
        <v>0</v>
      </c>
      <c r="AA1234" s="33">
        <v>0</v>
      </c>
      <c r="AB1234" s="33">
        <v>0</v>
      </c>
      <c r="AC1234" s="33">
        <v>0</v>
      </c>
      <c r="AD1234" s="33">
        <v>0</v>
      </c>
      <c r="AE1234" s="33">
        <v>0</v>
      </c>
      <c r="AF1234" s="33">
        <v>0</v>
      </c>
      <c r="AG1234" s="33">
        <v>0</v>
      </c>
      <c r="AH1234" s="33">
        <v>0</v>
      </c>
      <c r="AI1234" s="33">
        <v>0</v>
      </c>
      <c r="AJ1234" s="33">
        <v>0</v>
      </c>
      <c r="AK1234" s="33">
        <v>0</v>
      </c>
      <c r="AL1234" s="33">
        <v>0</v>
      </c>
      <c r="AM1234" s="33">
        <v>0</v>
      </c>
      <c r="AN1234" s="33">
        <v>0</v>
      </c>
      <c r="AO1234" s="33">
        <v>0</v>
      </c>
      <c r="AP1234" s="33">
        <v>0</v>
      </c>
      <c r="AQ1234" s="33">
        <v>0</v>
      </c>
      <c r="AR1234" s="33">
        <v>0</v>
      </c>
      <c r="AS1234" s="33">
        <v>0</v>
      </c>
      <c r="AT1234" s="33">
        <v>0</v>
      </c>
      <c r="AU1234" s="33">
        <v>0</v>
      </c>
      <c r="AV1234" s="33">
        <v>0</v>
      </c>
      <c r="AW1234" s="33">
        <v>0</v>
      </c>
      <c r="AX1234" s="33">
        <v>0</v>
      </c>
      <c r="AY1234" s="33">
        <v>0</v>
      </c>
      <c r="AZ1234" s="33">
        <v>0</v>
      </c>
      <c r="BA1234" s="33">
        <v>0</v>
      </c>
      <c r="BB1234" s="33">
        <v>0</v>
      </c>
      <c r="BC1234" s="33">
        <v>0</v>
      </c>
      <c r="BD1234" s="33">
        <v>0</v>
      </c>
      <c r="BE1234" s="33">
        <v>0</v>
      </c>
      <c r="BF1234" s="33">
        <v>0</v>
      </c>
      <c r="BG1234" s="33">
        <v>0</v>
      </c>
      <c r="BH1234" s="33">
        <v>0</v>
      </c>
      <c r="BI1234" s="33">
        <v>0</v>
      </c>
      <c r="BJ1234" s="33">
        <v>0</v>
      </c>
      <c r="BK1234" s="33">
        <v>0</v>
      </c>
      <c r="BL1234" s="33">
        <v>0</v>
      </c>
      <c r="BM1234" s="33">
        <v>0</v>
      </c>
      <c r="BN1234" s="33">
        <v>0</v>
      </c>
      <c r="BO1234" s="33">
        <v>0</v>
      </c>
      <c r="BP1234" s="33">
        <v>0</v>
      </c>
      <c r="BQ1234" s="33">
        <v>0</v>
      </c>
      <c r="BR1234" s="33">
        <v>0</v>
      </c>
      <c r="BS1234" s="33">
        <v>0</v>
      </c>
      <c r="BT1234" s="33">
        <v>0</v>
      </c>
      <c r="BU1234" s="33">
        <v>0</v>
      </c>
      <c r="BV1234" s="33">
        <v>0</v>
      </c>
      <c r="BW1234" s="33">
        <v>0</v>
      </c>
      <c r="BX1234" s="33">
        <v>0</v>
      </c>
      <c r="BY1234" s="33">
        <v>0</v>
      </c>
      <c r="BZ1234" s="33">
        <v>0</v>
      </c>
      <c r="CA1234" s="33">
        <v>0</v>
      </c>
      <c r="CB1234" s="33">
        <v>0</v>
      </c>
      <c r="CC1234" s="33">
        <v>0</v>
      </c>
      <c r="CD1234" s="33">
        <v>0</v>
      </c>
      <c r="CE1234" s="33">
        <v>0</v>
      </c>
      <c r="CF1234" s="33">
        <v>0</v>
      </c>
      <c r="CG1234" s="33">
        <v>0</v>
      </c>
      <c r="CH1234" s="33">
        <v>0</v>
      </c>
      <c r="CI1234" s="33">
        <v>0</v>
      </c>
      <c r="CJ1234" s="33">
        <v>0</v>
      </c>
      <c r="CK1234" s="33">
        <v>0</v>
      </c>
      <c r="CL1234" s="33">
        <v>0</v>
      </c>
      <c r="CM1234" s="33">
        <v>0</v>
      </c>
      <c r="CN1234" s="33">
        <v>0</v>
      </c>
      <c r="CO1234" s="33">
        <v>0</v>
      </c>
      <c r="CP1234" s="33">
        <v>0</v>
      </c>
      <c r="CQ1234" s="33">
        <v>0</v>
      </c>
      <c r="CR1234" s="33">
        <v>0</v>
      </c>
      <c r="CS1234" s="33">
        <v>0</v>
      </c>
      <c r="CT1234" s="33">
        <v>0</v>
      </c>
      <c r="CU1234" s="33">
        <v>0</v>
      </c>
      <c r="CV1234" s="33">
        <v>0</v>
      </c>
      <c r="CW1234" s="33">
        <v>0</v>
      </c>
      <c r="CX1234" s="33">
        <v>0</v>
      </c>
      <c r="CY1234" s="33">
        <v>0</v>
      </c>
      <c r="CZ1234" s="33">
        <v>0</v>
      </c>
      <c r="DA1234" s="33">
        <v>0</v>
      </c>
      <c r="DB1234" s="33">
        <v>0</v>
      </c>
      <c r="DC1234" s="33">
        <v>0</v>
      </c>
      <c r="DD1234" s="33">
        <v>0</v>
      </c>
      <c r="DE1234" s="33">
        <v>0</v>
      </c>
      <c r="DF1234" s="33">
        <v>0</v>
      </c>
      <c r="DG1234" s="33">
        <v>0</v>
      </c>
      <c r="DH1234" s="33">
        <v>0</v>
      </c>
      <c r="DI1234" s="33">
        <v>0</v>
      </c>
      <c r="DJ1234" s="33">
        <v>0</v>
      </c>
      <c r="DK1234" s="33">
        <v>0</v>
      </c>
      <c r="DL1234" s="33">
        <v>0</v>
      </c>
      <c r="DM1234" s="33">
        <v>0</v>
      </c>
      <c r="DN1234" s="33">
        <v>0</v>
      </c>
      <c r="DO1234" s="33">
        <v>0</v>
      </c>
      <c r="DP1234" s="33">
        <v>0</v>
      </c>
      <c r="DQ1234" s="33">
        <v>0</v>
      </c>
      <c r="DR1234" s="33">
        <v>0</v>
      </c>
      <c r="DS1234" s="33">
        <v>0</v>
      </c>
      <c r="DT1234" s="33">
        <v>0</v>
      </c>
      <c r="DU1234" s="33">
        <v>0</v>
      </c>
      <c r="DV1234" s="33">
        <v>0</v>
      </c>
      <c r="DW1234" s="33">
        <v>0</v>
      </c>
      <c r="DX1234" s="33">
        <v>0</v>
      </c>
      <c r="DY1234" s="33">
        <v>0</v>
      </c>
      <c r="DZ1234" s="33">
        <v>0</v>
      </c>
      <c r="EA1234" s="33">
        <v>0</v>
      </c>
      <c r="EB1234" s="33">
        <v>0</v>
      </c>
      <c r="EC1234" s="33">
        <v>0</v>
      </c>
      <c r="ED1234" s="33">
        <v>0</v>
      </c>
      <c r="EE1234" s="33">
        <v>0</v>
      </c>
      <c r="EF1234" s="33">
        <v>0</v>
      </c>
      <c r="EG1234" s="33">
        <v>0</v>
      </c>
      <c r="EH1234" s="33">
        <v>0</v>
      </c>
      <c r="EI1234" s="33">
        <v>0</v>
      </c>
      <c r="EJ1234" s="33">
        <v>0</v>
      </c>
      <c r="EK1234" s="33">
        <v>0</v>
      </c>
      <c r="EL1234" s="33">
        <v>0</v>
      </c>
      <c r="EM1234" s="33">
        <v>0</v>
      </c>
      <c r="EN1234" s="33">
        <v>0</v>
      </c>
      <c r="EO1234" s="33">
        <v>0</v>
      </c>
      <c r="EP1234" s="33">
        <v>0</v>
      </c>
      <c r="EQ1234" s="33">
        <v>0</v>
      </c>
      <c r="ER1234" s="33">
        <v>0</v>
      </c>
      <c r="ES1234" s="33">
        <v>0</v>
      </c>
      <c r="ET1234" s="33">
        <v>0</v>
      </c>
      <c r="EU1234" s="33">
        <v>0</v>
      </c>
      <c r="EV1234" s="33">
        <v>0</v>
      </c>
      <c r="EW1234" s="33">
        <v>0</v>
      </c>
      <c r="EX1234" s="33">
        <v>0</v>
      </c>
      <c r="EY1234" s="33">
        <v>0</v>
      </c>
      <c r="EZ1234" s="33">
        <v>0</v>
      </c>
      <c r="FA1234" s="33">
        <v>0</v>
      </c>
      <c r="FB1234" s="33">
        <v>0</v>
      </c>
      <c r="FC1234" s="33">
        <v>0</v>
      </c>
      <c r="FD1234" s="33">
        <v>0</v>
      </c>
      <c r="FE1234" s="33">
        <v>0</v>
      </c>
      <c r="FF1234" s="33">
        <v>0</v>
      </c>
      <c r="FG1234" s="33">
        <v>0</v>
      </c>
      <c r="FH1234" s="33">
        <v>0</v>
      </c>
      <c r="FI1234" s="33">
        <v>0</v>
      </c>
      <c r="FJ1234" s="33">
        <v>0</v>
      </c>
      <c r="FK1234" s="33">
        <v>0</v>
      </c>
      <c r="FL1234" s="33">
        <v>0</v>
      </c>
      <c r="FM1234" s="33">
        <v>0</v>
      </c>
      <c r="FN1234" s="33">
        <v>0</v>
      </c>
      <c r="FO1234" s="33">
        <v>0</v>
      </c>
      <c r="FP1234" s="33">
        <v>0</v>
      </c>
      <c r="FQ1234" s="33">
        <v>0</v>
      </c>
      <c r="FR1234" s="82">
        <v>0</v>
      </c>
      <c r="FS1234">
        <v>0</v>
      </c>
    </row>
    <row r="1235" spans="1:175" x14ac:dyDescent="0.2">
      <c r="A1235" t="s">
        <v>197</v>
      </c>
      <c r="B1235" t="s">
        <v>253</v>
      </c>
      <c r="C1235" s="27">
        <v>42905</v>
      </c>
      <c r="D1235" s="33">
        <v>0</v>
      </c>
      <c r="E1235" s="33">
        <v>0</v>
      </c>
      <c r="F1235" s="33">
        <v>0</v>
      </c>
      <c r="G1235" s="33">
        <v>0</v>
      </c>
      <c r="H1235" s="33">
        <v>0</v>
      </c>
      <c r="I1235" s="33">
        <v>0</v>
      </c>
      <c r="J1235" s="33">
        <v>0</v>
      </c>
      <c r="K1235" s="33">
        <v>0</v>
      </c>
      <c r="L1235" s="33">
        <v>0</v>
      </c>
      <c r="M1235" s="33">
        <v>0</v>
      </c>
      <c r="N1235" s="33">
        <v>0</v>
      </c>
      <c r="O1235" s="33">
        <v>0</v>
      </c>
      <c r="P1235" s="33">
        <v>0</v>
      </c>
      <c r="Q1235" s="33">
        <v>0</v>
      </c>
      <c r="R1235" s="33">
        <v>0</v>
      </c>
      <c r="S1235" s="33">
        <v>0</v>
      </c>
      <c r="T1235" s="33">
        <v>0</v>
      </c>
      <c r="U1235" s="33">
        <v>0</v>
      </c>
      <c r="V1235" s="33">
        <v>0</v>
      </c>
      <c r="W1235" s="33">
        <v>0</v>
      </c>
      <c r="X1235" s="33">
        <v>0</v>
      </c>
      <c r="Y1235" s="33">
        <v>0</v>
      </c>
      <c r="Z1235" s="33">
        <v>0</v>
      </c>
      <c r="AA1235" s="33">
        <v>0</v>
      </c>
      <c r="AB1235" s="33">
        <v>0</v>
      </c>
      <c r="AC1235" s="33">
        <v>0</v>
      </c>
      <c r="AD1235" s="33">
        <v>0</v>
      </c>
      <c r="AE1235" s="33">
        <v>0</v>
      </c>
      <c r="AF1235" s="33">
        <v>0</v>
      </c>
      <c r="AG1235" s="33">
        <v>0</v>
      </c>
      <c r="AH1235" s="33">
        <v>0</v>
      </c>
      <c r="AI1235" s="33">
        <v>0</v>
      </c>
      <c r="AJ1235" s="33">
        <v>0</v>
      </c>
      <c r="AK1235" s="33">
        <v>0</v>
      </c>
      <c r="AL1235" s="33">
        <v>0</v>
      </c>
      <c r="AM1235" s="33">
        <v>0</v>
      </c>
      <c r="AN1235" s="33">
        <v>0</v>
      </c>
      <c r="AO1235" s="33">
        <v>0</v>
      </c>
      <c r="AP1235" s="33">
        <v>0</v>
      </c>
      <c r="AQ1235" s="33">
        <v>0</v>
      </c>
      <c r="AR1235" s="33">
        <v>0</v>
      </c>
      <c r="AS1235" s="33">
        <v>0</v>
      </c>
      <c r="AT1235" s="33">
        <v>0</v>
      </c>
      <c r="AU1235" s="33">
        <v>0</v>
      </c>
      <c r="AV1235" s="33">
        <v>0</v>
      </c>
      <c r="AW1235" s="33">
        <v>0</v>
      </c>
      <c r="AX1235" s="33">
        <v>0</v>
      </c>
      <c r="AY1235" s="33">
        <v>0</v>
      </c>
      <c r="AZ1235" s="33">
        <v>0</v>
      </c>
      <c r="BA1235" s="33">
        <v>0</v>
      </c>
      <c r="BB1235" s="33">
        <v>0</v>
      </c>
      <c r="BC1235" s="33">
        <v>0</v>
      </c>
      <c r="BD1235" s="33">
        <v>0</v>
      </c>
      <c r="BE1235" s="33">
        <v>0</v>
      </c>
      <c r="BF1235" s="33">
        <v>0</v>
      </c>
      <c r="BG1235" s="33">
        <v>0</v>
      </c>
      <c r="BH1235" s="33">
        <v>0</v>
      </c>
      <c r="BI1235" s="33">
        <v>0</v>
      </c>
      <c r="BJ1235" s="33">
        <v>0</v>
      </c>
      <c r="BK1235" s="33">
        <v>0</v>
      </c>
      <c r="BL1235" s="33">
        <v>0</v>
      </c>
      <c r="BM1235" s="33">
        <v>0</v>
      </c>
      <c r="BN1235" s="33">
        <v>0</v>
      </c>
      <c r="BO1235" s="33">
        <v>0</v>
      </c>
      <c r="BP1235" s="33">
        <v>0</v>
      </c>
      <c r="BQ1235" s="33">
        <v>0</v>
      </c>
      <c r="BR1235" s="33">
        <v>0</v>
      </c>
      <c r="BS1235" s="33">
        <v>0</v>
      </c>
      <c r="BT1235" s="33">
        <v>0</v>
      </c>
      <c r="BU1235" s="33">
        <v>0</v>
      </c>
      <c r="BV1235" s="33">
        <v>0</v>
      </c>
      <c r="BW1235" s="33">
        <v>0</v>
      </c>
      <c r="BX1235" s="33">
        <v>0</v>
      </c>
      <c r="BY1235" s="33">
        <v>0</v>
      </c>
      <c r="BZ1235" s="33">
        <v>0</v>
      </c>
      <c r="CA1235" s="33">
        <v>0</v>
      </c>
      <c r="CB1235" s="33">
        <v>0</v>
      </c>
      <c r="CC1235" s="33">
        <v>0</v>
      </c>
      <c r="CD1235" s="33">
        <v>0</v>
      </c>
      <c r="CE1235" s="33">
        <v>0</v>
      </c>
      <c r="CF1235" s="33">
        <v>0</v>
      </c>
      <c r="CG1235" s="33">
        <v>0</v>
      </c>
      <c r="CH1235" s="33">
        <v>0</v>
      </c>
      <c r="CI1235" s="33">
        <v>0</v>
      </c>
      <c r="CJ1235" s="33">
        <v>0</v>
      </c>
      <c r="CK1235" s="33">
        <v>0</v>
      </c>
      <c r="CL1235" s="33">
        <v>0</v>
      </c>
      <c r="CM1235" s="33">
        <v>0</v>
      </c>
      <c r="CN1235" s="33">
        <v>0</v>
      </c>
      <c r="CO1235" s="33">
        <v>0</v>
      </c>
      <c r="CP1235" s="33">
        <v>0</v>
      </c>
      <c r="CQ1235" s="33">
        <v>0</v>
      </c>
      <c r="CR1235" s="33">
        <v>0</v>
      </c>
      <c r="CS1235" s="33">
        <v>0</v>
      </c>
      <c r="CT1235" s="33">
        <v>0</v>
      </c>
      <c r="CU1235" s="33">
        <v>0</v>
      </c>
      <c r="CV1235" s="33">
        <v>0</v>
      </c>
      <c r="CW1235" s="33">
        <v>0</v>
      </c>
      <c r="CX1235" s="33">
        <v>0</v>
      </c>
      <c r="CY1235" s="33">
        <v>0</v>
      </c>
      <c r="CZ1235" s="33">
        <v>0</v>
      </c>
      <c r="DA1235" s="33">
        <v>0</v>
      </c>
      <c r="DB1235" s="33">
        <v>0</v>
      </c>
      <c r="DC1235" s="33">
        <v>0</v>
      </c>
      <c r="DD1235" s="33">
        <v>0</v>
      </c>
      <c r="DE1235" s="33">
        <v>0</v>
      </c>
      <c r="DF1235" s="33">
        <v>0</v>
      </c>
      <c r="DG1235" s="33">
        <v>0</v>
      </c>
      <c r="DH1235" s="33">
        <v>0</v>
      </c>
      <c r="DI1235" s="33">
        <v>0</v>
      </c>
      <c r="DJ1235" s="33">
        <v>0</v>
      </c>
      <c r="DK1235" s="33">
        <v>0</v>
      </c>
      <c r="DL1235" s="33">
        <v>0</v>
      </c>
      <c r="DM1235" s="33">
        <v>0</v>
      </c>
      <c r="DN1235" s="33">
        <v>0</v>
      </c>
      <c r="DO1235" s="33">
        <v>0</v>
      </c>
      <c r="DP1235" s="33">
        <v>0</v>
      </c>
      <c r="DQ1235" s="33">
        <v>0</v>
      </c>
      <c r="DR1235" s="33">
        <v>0</v>
      </c>
      <c r="DS1235" s="33">
        <v>0</v>
      </c>
      <c r="DT1235" s="33">
        <v>0</v>
      </c>
      <c r="DU1235" s="33">
        <v>0</v>
      </c>
      <c r="DV1235" s="33">
        <v>0</v>
      </c>
      <c r="DW1235" s="33">
        <v>0</v>
      </c>
      <c r="DX1235" s="33">
        <v>0</v>
      </c>
      <c r="DY1235" s="33">
        <v>0</v>
      </c>
      <c r="DZ1235" s="33">
        <v>0</v>
      </c>
      <c r="EA1235" s="33">
        <v>0</v>
      </c>
      <c r="EB1235" s="33">
        <v>0</v>
      </c>
      <c r="EC1235" s="33">
        <v>0</v>
      </c>
      <c r="ED1235" s="33">
        <v>0</v>
      </c>
      <c r="EE1235" s="33">
        <v>0</v>
      </c>
      <c r="EF1235" s="33">
        <v>0</v>
      </c>
      <c r="EG1235" s="33">
        <v>0</v>
      </c>
      <c r="EH1235" s="33">
        <v>0</v>
      </c>
      <c r="EI1235" s="33">
        <v>0</v>
      </c>
      <c r="EJ1235" s="33">
        <v>0</v>
      </c>
      <c r="EK1235" s="33">
        <v>0</v>
      </c>
      <c r="EL1235" s="33">
        <v>0</v>
      </c>
      <c r="EM1235" s="33">
        <v>0</v>
      </c>
      <c r="EN1235" s="33">
        <v>0</v>
      </c>
      <c r="EO1235" s="33">
        <v>0</v>
      </c>
      <c r="EP1235" s="33">
        <v>0</v>
      </c>
      <c r="EQ1235" s="33">
        <v>0</v>
      </c>
      <c r="ER1235" s="33">
        <v>0</v>
      </c>
      <c r="ES1235" s="33">
        <v>0</v>
      </c>
      <c r="ET1235" s="33">
        <v>0</v>
      </c>
      <c r="EU1235" s="33">
        <v>0</v>
      </c>
      <c r="EV1235" s="33">
        <v>0</v>
      </c>
      <c r="EW1235" s="33">
        <v>0</v>
      </c>
      <c r="EX1235" s="33">
        <v>0</v>
      </c>
      <c r="EY1235" s="33">
        <v>0</v>
      </c>
      <c r="EZ1235" s="33">
        <v>0</v>
      </c>
      <c r="FA1235" s="33">
        <v>0</v>
      </c>
      <c r="FB1235" s="33">
        <v>0</v>
      </c>
      <c r="FC1235" s="33">
        <v>0</v>
      </c>
      <c r="FD1235" s="33">
        <v>0</v>
      </c>
      <c r="FE1235" s="33">
        <v>0</v>
      </c>
      <c r="FF1235" s="33">
        <v>0</v>
      </c>
      <c r="FG1235" s="33">
        <v>0</v>
      </c>
      <c r="FH1235" s="33">
        <v>0</v>
      </c>
      <c r="FI1235" s="33">
        <v>0</v>
      </c>
      <c r="FJ1235" s="33">
        <v>0</v>
      </c>
      <c r="FK1235" s="33">
        <v>0</v>
      </c>
      <c r="FL1235" s="33">
        <v>0</v>
      </c>
      <c r="FM1235" s="33">
        <v>0</v>
      </c>
      <c r="FN1235" s="33">
        <v>0</v>
      </c>
      <c r="FO1235" s="33">
        <v>0</v>
      </c>
      <c r="FP1235" s="33">
        <v>0</v>
      </c>
      <c r="FQ1235" s="33">
        <v>0</v>
      </c>
      <c r="FR1235" s="82">
        <v>0</v>
      </c>
      <c r="FS1235">
        <v>0</v>
      </c>
    </row>
    <row r="1236" spans="1:175" x14ac:dyDescent="0.2">
      <c r="A1236" t="s">
        <v>197</v>
      </c>
      <c r="B1236" t="s">
        <v>253</v>
      </c>
      <c r="C1236" s="27">
        <v>42906</v>
      </c>
      <c r="D1236" s="33">
        <v>0</v>
      </c>
      <c r="E1236" s="33">
        <v>0</v>
      </c>
      <c r="F1236" s="33">
        <v>0</v>
      </c>
      <c r="G1236" s="33">
        <v>0</v>
      </c>
      <c r="H1236" s="33">
        <v>0</v>
      </c>
      <c r="I1236" s="33">
        <v>0</v>
      </c>
      <c r="J1236" s="33">
        <v>0</v>
      </c>
      <c r="K1236" s="33">
        <v>0</v>
      </c>
      <c r="L1236" s="33">
        <v>0</v>
      </c>
      <c r="M1236" s="33">
        <v>0</v>
      </c>
      <c r="N1236" s="33">
        <v>0</v>
      </c>
      <c r="O1236" s="33">
        <v>0</v>
      </c>
      <c r="P1236" s="33">
        <v>0</v>
      </c>
      <c r="Q1236" s="33">
        <v>0</v>
      </c>
      <c r="R1236" s="33">
        <v>0</v>
      </c>
      <c r="S1236" s="33">
        <v>0</v>
      </c>
      <c r="T1236" s="33">
        <v>0</v>
      </c>
      <c r="U1236" s="33">
        <v>0</v>
      </c>
      <c r="V1236" s="33">
        <v>0</v>
      </c>
      <c r="W1236" s="33">
        <v>0</v>
      </c>
      <c r="X1236" s="33">
        <v>0</v>
      </c>
      <c r="Y1236" s="33">
        <v>0</v>
      </c>
      <c r="Z1236" s="33">
        <v>0</v>
      </c>
      <c r="AA1236" s="33">
        <v>0</v>
      </c>
      <c r="AB1236" s="33">
        <v>0</v>
      </c>
      <c r="AC1236" s="33">
        <v>0</v>
      </c>
      <c r="AD1236" s="33">
        <v>0</v>
      </c>
      <c r="AE1236" s="33">
        <v>0</v>
      </c>
      <c r="AF1236" s="33">
        <v>0</v>
      </c>
      <c r="AG1236" s="33">
        <v>0</v>
      </c>
      <c r="AH1236" s="33">
        <v>0</v>
      </c>
      <c r="AI1236" s="33">
        <v>0</v>
      </c>
      <c r="AJ1236" s="33">
        <v>0</v>
      </c>
      <c r="AK1236" s="33">
        <v>0</v>
      </c>
      <c r="AL1236" s="33">
        <v>0</v>
      </c>
      <c r="AM1236" s="33">
        <v>0</v>
      </c>
      <c r="AN1236" s="33">
        <v>0</v>
      </c>
      <c r="AO1236" s="33">
        <v>0</v>
      </c>
      <c r="AP1236" s="33">
        <v>0</v>
      </c>
      <c r="AQ1236" s="33">
        <v>0</v>
      </c>
      <c r="AR1236" s="33">
        <v>0</v>
      </c>
      <c r="AS1236" s="33">
        <v>0</v>
      </c>
      <c r="AT1236" s="33">
        <v>0</v>
      </c>
      <c r="AU1236" s="33">
        <v>0</v>
      </c>
      <c r="AV1236" s="33">
        <v>0</v>
      </c>
      <c r="AW1236" s="33">
        <v>0</v>
      </c>
      <c r="AX1236" s="33">
        <v>0</v>
      </c>
      <c r="AY1236" s="33">
        <v>0</v>
      </c>
      <c r="AZ1236" s="33">
        <v>0</v>
      </c>
      <c r="BA1236" s="33">
        <v>0</v>
      </c>
      <c r="BB1236" s="33">
        <v>0</v>
      </c>
      <c r="BC1236" s="33">
        <v>0</v>
      </c>
      <c r="BD1236" s="33">
        <v>0</v>
      </c>
      <c r="BE1236" s="33">
        <v>0</v>
      </c>
      <c r="BF1236" s="33">
        <v>0</v>
      </c>
      <c r="BG1236" s="33">
        <v>0</v>
      </c>
      <c r="BH1236" s="33">
        <v>0</v>
      </c>
      <c r="BI1236" s="33">
        <v>0</v>
      </c>
      <c r="BJ1236" s="33">
        <v>0</v>
      </c>
      <c r="BK1236" s="33">
        <v>0</v>
      </c>
      <c r="BL1236" s="33">
        <v>0</v>
      </c>
      <c r="BM1236" s="33">
        <v>0</v>
      </c>
      <c r="BN1236" s="33">
        <v>0</v>
      </c>
      <c r="BO1236" s="33">
        <v>0</v>
      </c>
      <c r="BP1236" s="33">
        <v>0</v>
      </c>
      <c r="BQ1236" s="33">
        <v>0</v>
      </c>
      <c r="BR1236" s="33">
        <v>0</v>
      </c>
      <c r="BS1236" s="33">
        <v>0</v>
      </c>
      <c r="BT1236" s="33">
        <v>0</v>
      </c>
      <c r="BU1236" s="33">
        <v>0</v>
      </c>
      <c r="BV1236" s="33">
        <v>0</v>
      </c>
      <c r="BW1236" s="33">
        <v>0</v>
      </c>
      <c r="BX1236" s="33">
        <v>0</v>
      </c>
      <c r="BY1236" s="33">
        <v>0</v>
      </c>
      <c r="BZ1236" s="33">
        <v>0</v>
      </c>
      <c r="CA1236" s="33">
        <v>0</v>
      </c>
      <c r="CB1236" s="33">
        <v>0</v>
      </c>
      <c r="CC1236" s="33">
        <v>0</v>
      </c>
      <c r="CD1236" s="33">
        <v>0</v>
      </c>
      <c r="CE1236" s="33">
        <v>0</v>
      </c>
      <c r="CF1236" s="33">
        <v>0</v>
      </c>
      <c r="CG1236" s="33">
        <v>0</v>
      </c>
      <c r="CH1236" s="33">
        <v>0</v>
      </c>
      <c r="CI1236" s="33">
        <v>0</v>
      </c>
      <c r="CJ1236" s="33">
        <v>0</v>
      </c>
      <c r="CK1236" s="33">
        <v>0</v>
      </c>
      <c r="CL1236" s="33">
        <v>0</v>
      </c>
      <c r="CM1236" s="33">
        <v>0</v>
      </c>
      <c r="CN1236" s="33">
        <v>0</v>
      </c>
      <c r="CO1236" s="33">
        <v>0</v>
      </c>
      <c r="CP1236" s="33">
        <v>0</v>
      </c>
      <c r="CQ1236" s="33">
        <v>0</v>
      </c>
      <c r="CR1236" s="33">
        <v>0</v>
      </c>
      <c r="CS1236" s="33">
        <v>0</v>
      </c>
      <c r="CT1236" s="33">
        <v>0</v>
      </c>
      <c r="CU1236" s="33">
        <v>0</v>
      </c>
      <c r="CV1236" s="33">
        <v>0</v>
      </c>
      <c r="CW1236" s="33">
        <v>0</v>
      </c>
      <c r="CX1236" s="33">
        <v>0</v>
      </c>
      <c r="CY1236" s="33">
        <v>0</v>
      </c>
      <c r="CZ1236" s="33">
        <v>0</v>
      </c>
      <c r="DA1236" s="33">
        <v>0</v>
      </c>
      <c r="DB1236" s="33">
        <v>0</v>
      </c>
      <c r="DC1236" s="33">
        <v>0</v>
      </c>
      <c r="DD1236" s="33">
        <v>0</v>
      </c>
      <c r="DE1236" s="33">
        <v>0</v>
      </c>
      <c r="DF1236" s="33">
        <v>0</v>
      </c>
      <c r="DG1236" s="33">
        <v>0</v>
      </c>
      <c r="DH1236" s="33">
        <v>0</v>
      </c>
      <c r="DI1236" s="33">
        <v>0</v>
      </c>
      <c r="DJ1236" s="33">
        <v>0</v>
      </c>
      <c r="DK1236" s="33">
        <v>0</v>
      </c>
      <c r="DL1236" s="33">
        <v>0</v>
      </c>
      <c r="DM1236" s="33">
        <v>0</v>
      </c>
      <c r="DN1236" s="33">
        <v>0</v>
      </c>
      <c r="DO1236" s="33">
        <v>0</v>
      </c>
      <c r="DP1236" s="33">
        <v>0</v>
      </c>
      <c r="DQ1236" s="33">
        <v>0</v>
      </c>
      <c r="DR1236" s="33">
        <v>0</v>
      </c>
      <c r="DS1236" s="33">
        <v>0</v>
      </c>
      <c r="DT1236" s="33">
        <v>0</v>
      </c>
      <c r="DU1236" s="33">
        <v>0</v>
      </c>
      <c r="DV1236" s="33">
        <v>0</v>
      </c>
      <c r="DW1236" s="33">
        <v>0</v>
      </c>
      <c r="DX1236" s="33">
        <v>0</v>
      </c>
      <c r="DY1236" s="33">
        <v>0</v>
      </c>
      <c r="DZ1236" s="33">
        <v>0</v>
      </c>
      <c r="EA1236" s="33">
        <v>0</v>
      </c>
      <c r="EB1236" s="33">
        <v>0</v>
      </c>
      <c r="EC1236" s="33">
        <v>0</v>
      </c>
      <c r="ED1236" s="33">
        <v>0</v>
      </c>
      <c r="EE1236" s="33">
        <v>0</v>
      </c>
      <c r="EF1236" s="33">
        <v>0</v>
      </c>
      <c r="EG1236" s="33">
        <v>0</v>
      </c>
      <c r="EH1236" s="33">
        <v>0</v>
      </c>
      <c r="EI1236" s="33">
        <v>0</v>
      </c>
      <c r="EJ1236" s="33">
        <v>0</v>
      </c>
      <c r="EK1236" s="33">
        <v>0</v>
      </c>
      <c r="EL1236" s="33">
        <v>0</v>
      </c>
      <c r="EM1236" s="33">
        <v>0</v>
      </c>
      <c r="EN1236" s="33">
        <v>0</v>
      </c>
      <c r="EO1236" s="33">
        <v>0</v>
      </c>
      <c r="EP1236" s="33">
        <v>0</v>
      </c>
      <c r="EQ1236" s="33">
        <v>0</v>
      </c>
      <c r="ER1236" s="33">
        <v>0</v>
      </c>
      <c r="ES1236" s="33">
        <v>0</v>
      </c>
      <c r="ET1236" s="33">
        <v>0</v>
      </c>
      <c r="EU1236" s="33">
        <v>0</v>
      </c>
      <c r="EV1236" s="33">
        <v>0</v>
      </c>
      <c r="EW1236" s="33">
        <v>0</v>
      </c>
      <c r="EX1236" s="33">
        <v>0</v>
      </c>
      <c r="EY1236" s="33">
        <v>0</v>
      </c>
      <c r="EZ1236" s="33">
        <v>0</v>
      </c>
      <c r="FA1236" s="33">
        <v>0</v>
      </c>
      <c r="FB1236" s="33">
        <v>0</v>
      </c>
      <c r="FC1236" s="33">
        <v>0</v>
      </c>
      <c r="FD1236" s="33">
        <v>0</v>
      </c>
      <c r="FE1236" s="33">
        <v>0</v>
      </c>
      <c r="FF1236" s="33">
        <v>0</v>
      </c>
      <c r="FG1236" s="33">
        <v>0</v>
      </c>
      <c r="FH1236" s="33">
        <v>0</v>
      </c>
      <c r="FI1236" s="33">
        <v>0</v>
      </c>
      <c r="FJ1236" s="33">
        <v>0</v>
      </c>
      <c r="FK1236" s="33">
        <v>0</v>
      </c>
      <c r="FL1236" s="33">
        <v>0</v>
      </c>
      <c r="FM1236" s="33">
        <v>0</v>
      </c>
      <c r="FN1236" s="33">
        <v>0</v>
      </c>
      <c r="FO1236" s="33">
        <v>0</v>
      </c>
      <c r="FP1236" s="33">
        <v>0</v>
      </c>
      <c r="FQ1236" s="33">
        <v>0</v>
      </c>
      <c r="FR1236" s="82">
        <v>0</v>
      </c>
      <c r="FS1236">
        <v>0</v>
      </c>
    </row>
    <row r="1237" spans="1:175" x14ac:dyDescent="0.2">
      <c r="A1237" t="s">
        <v>197</v>
      </c>
      <c r="B1237" t="s">
        <v>253</v>
      </c>
      <c r="C1237" s="27">
        <v>42908</v>
      </c>
      <c r="D1237" s="33">
        <v>0</v>
      </c>
      <c r="E1237" s="33">
        <v>0</v>
      </c>
      <c r="F1237" s="33">
        <v>0</v>
      </c>
      <c r="G1237" s="33">
        <v>0</v>
      </c>
      <c r="H1237" s="33">
        <v>0</v>
      </c>
      <c r="I1237" s="33">
        <v>0</v>
      </c>
      <c r="J1237" s="33">
        <v>0</v>
      </c>
      <c r="K1237" s="33">
        <v>0</v>
      </c>
      <c r="L1237" s="33">
        <v>0</v>
      </c>
      <c r="M1237" s="33">
        <v>0</v>
      </c>
      <c r="N1237" s="33">
        <v>0</v>
      </c>
      <c r="O1237" s="33">
        <v>0</v>
      </c>
      <c r="P1237" s="33">
        <v>0</v>
      </c>
      <c r="Q1237" s="33">
        <v>0</v>
      </c>
      <c r="R1237" s="33">
        <v>0</v>
      </c>
      <c r="S1237" s="33">
        <v>0</v>
      </c>
      <c r="T1237" s="33">
        <v>0</v>
      </c>
      <c r="U1237" s="33">
        <v>0</v>
      </c>
      <c r="V1237" s="33">
        <v>0</v>
      </c>
      <c r="W1237" s="33">
        <v>0</v>
      </c>
      <c r="X1237" s="33">
        <v>0</v>
      </c>
      <c r="Y1237" s="33">
        <v>0</v>
      </c>
      <c r="Z1237" s="33">
        <v>0</v>
      </c>
      <c r="AA1237" s="33">
        <v>0</v>
      </c>
      <c r="AB1237" s="33">
        <v>0</v>
      </c>
      <c r="AC1237" s="33">
        <v>0</v>
      </c>
      <c r="AD1237" s="33">
        <v>0</v>
      </c>
      <c r="AE1237" s="33">
        <v>0</v>
      </c>
      <c r="AF1237" s="33">
        <v>0</v>
      </c>
      <c r="AG1237" s="33">
        <v>0</v>
      </c>
      <c r="AH1237" s="33">
        <v>0</v>
      </c>
      <c r="AI1237" s="33">
        <v>0</v>
      </c>
      <c r="AJ1237" s="33">
        <v>0</v>
      </c>
      <c r="AK1237" s="33">
        <v>0</v>
      </c>
      <c r="AL1237" s="33">
        <v>0</v>
      </c>
      <c r="AM1237" s="33">
        <v>0</v>
      </c>
      <c r="AN1237" s="33">
        <v>0</v>
      </c>
      <c r="AO1237" s="33">
        <v>0</v>
      </c>
      <c r="AP1237" s="33">
        <v>0</v>
      </c>
      <c r="AQ1237" s="33">
        <v>0</v>
      </c>
      <c r="AR1237" s="33">
        <v>0</v>
      </c>
      <c r="AS1237" s="33">
        <v>0</v>
      </c>
      <c r="AT1237" s="33">
        <v>0</v>
      </c>
      <c r="AU1237" s="33">
        <v>0</v>
      </c>
      <c r="AV1237" s="33">
        <v>0</v>
      </c>
      <c r="AW1237" s="33">
        <v>0</v>
      </c>
      <c r="AX1237" s="33">
        <v>0</v>
      </c>
      <c r="AY1237" s="33">
        <v>0</v>
      </c>
      <c r="AZ1237" s="33">
        <v>0</v>
      </c>
      <c r="BA1237" s="33">
        <v>0</v>
      </c>
      <c r="BB1237" s="33">
        <v>0</v>
      </c>
      <c r="BC1237" s="33">
        <v>0</v>
      </c>
      <c r="BD1237" s="33">
        <v>0</v>
      </c>
      <c r="BE1237" s="33">
        <v>0</v>
      </c>
      <c r="BF1237" s="33">
        <v>0</v>
      </c>
      <c r="BG1237" s="33">
        <v>0</v>
      </c>
      <c r="BH1237" s="33">
        <v>0</v>
      </c>
      <c r="BI1237" s="33">
        <v>0</v>
      </c>
      <c r="BJ1237" s="33">
        <v>0</v>
      </c>
      <c r="BK1237" s="33">
        <v>0</v>
      </c>
      <c r="BL1237" s="33">
        <v>0</v>
      </c>
      <c r="BM1237" s="33">
        <v>0</v>
      </c>
      <c r="BN1237" s="33">
        <v>0</v>
      </c>
      <c r="BO1237" s="33">
        <v>0</v>
      </c>
      <c r="BP1237" s="33">
        <v>0</v>
      </c>
      <c r="BQ1237" s="33">
        <v>0</v>
      </c>
      <c r="BR1237" s="33">
        <v>0</v>
      </c>
      <c r="BS1237" s="33">
        <v>0</v>
      </c>
      <c r="BT1237" s="33">
        <v>0</v>
      </c>
      <c r="BU1237" s="33">
        <v>0</v>
      </c>
      <c r="BV1237" s="33">
        <v>0</v>
      </c>
      <c r="BW1237" s="33">
        <v>0</v>
      </c>
      <c r="BX1237" s="33">
        <v>0</v>
      </c>
      <c r="BY1237" s="33">
        <v>0</v>
      </c>
      <c r="BZ1237" s="33">
        <v>0</v>
      </c>
      <c r="CA1237" s="33">
        <v>0</v>
      </c>
      <c r="CB1237" s="33">
        <v>0</v>
      </c>
      <c r="CC1237" s="33">
        <v>0</v>
      </c>
      <c r="CD1237" s="33">
        <v>0</v>
      </c>
      <c r="CE1237" s="33">
        <v>0</v>
      </c>
      <c r="CF1237" s="33">
        <v>0</v>
      </c>
      <c r="CG1237" s="33">
        <v>0</v>
      </c>
      <c r="CH1237" s="33">
        <v>0</v>
      </c>
      <c r="CI1237" s="33">
        <v>0</v>
      </c>
      <c r="CJ1237" s="33">
        <v>0</v>
      </c>
      <c r="CK1237" s="33">
        <v>0</v>
      </c>
      <c r="CL1237" s="33">
        <v>0</v>
      </c>
      <c r="CM1237" s="33">
        <v>0</v>
      </c>
      <c r="CN1237" s="33">
        <v>0</v>
      </c>
      <c r="CO1237" s="33">
        <v>0</v>
      </c>
      <c r="CP1237" s="33">
        <v>0</v>
      </c>
      <c r="CQ1237" s="33">
        <v>0</v>
      </c>
      <c r="CR1237" s="33">
        <v>0</v>
      </c>
      <c r="CS1237" s="33">
        <v>0</v>
      </c>
      <c r="CT1237" s="33">
        <v>0</v>
      </c>
      <c r="CU1237" s="33">
        <v>0</v>
      </c>
      <c r="CV1237" s="33">
        <v>0</v>
      </c>
      <c r="CW1237" s="33">
        <v>0</v>
      </c>
      <c r="CX1237" s="33">
        <v>0</v>
      </c>
      <c r="CY1237" s="33">
        <v>0</v>
      </c>
      <c r="CZ1237" s="33">
        <v>0</v>
      </c>
      <c r="DA1237" s="33">
        <v>0</v>
      </c>
      <c r="DB1237" s="33">
        <v>0</v>
      </c>
      <c r="DC1237" s="33">
        <v>0</v>
      </c>
      <c r="DD1237" s="33">
        <v>0</v>
      </c>
      <c r="DE1237" s="33">
        <v>0</v>
      </c>
      <c r="DF1237" s="33">
        <v>0</v>
      </c>
      <c r="DG1237" s="33">
        <v>0</v>
      </c>
      <c r="DH1237" s="33">
        <v>0</v>
      </c>
      <c r="DI1237" s="33">
        <v>0</v>
      </c>
      <c r="DJ1237" s="33">
        <v>0</v>
      </c>
      <c r="DK1237" s="33">
        <v>0</v>
      </c>
      <c r="DL1237" s="33">
        <v>0</v>
      </c>
      <c r="DM1237" s="33">
        <v>0</v>
      </c>
      <c r="DN1237" s="33">
        <v>0</v>
      </c>
      <c r="DO1237" s="33">
        <v>0</v>
      </c>
      <c r="DP1237" s="33">
        <v>0</v>
      </c>
      <c r="DQ1237" s="33">
        <v>0</v>
      </c>
      <c r="DR1237" s="33">
        <v>0</v>
      </c>
      <c r="DS1237" s="33">
        <v>0</v>
      </c>
      <c r="DT1237" s="33">
        <v>0</v>
      </c>
      <c r="DU1237" s="33">
        <v>0</v>
      </c>
      <c r="DV1237" s="33">
        <v>0</v>
      </c>
      <c r="DW1237" s="33">
        <v>0</v>
      </c>
      <c r="DX1237" s="33">
        <v>0</v>
      </c>
      <c r="DY1237" s="33">
        <v>0</v>
      </c>
      <c r="DZ1237" s="33">
        <v>0</v>
      </c>
      <c r="EA1237" s="33">
        <v>0</v>
      </c>
      <c r="EB1237" s="33">
        <v>0</v>
      </c>
      <c r="EC1237" s="33">
        <v>0</v>
      </c>
      <c r="ED1237" s="33">
        <v>0</v>
      </c>
      <c r="EE1237" s="33">
        <v>0</v>
      </c>
      <c r="EF1237" s="33">
        <v>0</v>
      </c>
      <c r="EG1237" s="33">
        <v>0</v>
      </c>
      <c r="EH1237" s="33">
        <v>0</v>
      </c>
      <c r="EI1237" s="33">
        <v>0</v>
      </c>
      <c r="EJ1237" s="33">
        <v>0</v>
      </c>
      <c r="EK1237" s="33">
        <v>0</v>
      </c>
      <c r="EL1237" s="33">
        <v>0</v>
      </c>
      <c r="EM1237" s="33">
        <v>0</v>
      </c>
      <c r="EN1237" s="33">
        <v>0</v>
      </c>
      <c r="EO1237" s="33">
        <v>0</v>
      </c>
      <c r="EP1237" s="33">
        <v>0</v>
      </c>
      <c r="EQ1237" s="33">
        <v>0</v>
      </c>
      <c r="ER1237" s="33">
        <v>0</v>
      </c>
      <c r="ES1237" s="33">
        <v>0</v>
      </c>
      <c r="ET1237" s="33">
        <v>0</v>
      </c>
      <c r="EU1237" s="33">
        <v>0</v>
      </c>
      <c r="EV1237" s="33">
        <v>0</v>
      </c>
      <c r="EW1237" s="33">
        <v>0</v>
      </c>
      <c r="EX1237" s="33">
        <v>0</v>
      </c>
      <c r="EY1237" s="33">
        <v>0</v>
      </c>
      <c r="EZ1237" s="33">
        <v>0</v>
      </c>
      <c r="FA1237" s="33">
        <v>0</v>
      </c>
      <c r="FB1237" s="33">
        <v>0</v>
      </c>
      <c r="FC1237" s="33">
        <v>0</v>
      </c>
      <c r="FD1237" s="33">
        <v>0</v>
      </c>
      <c r="FE1237" s="33">
        <v>0</v>
      </c>
      <c r="FF1237" s="33">
        <v>0</v>
      </c>
      <c r="FG1237" s="33">
        <v>0</v>
      </c>
      <c r="FH1237" s="33">
        <v>0</v>
      </c>
      <c r="FI1237" s="33">
        <v>0</v>
      </c>
      <c r="FJ1237" s="33">
        <v>0</v>
      </c>
      <c r="FK1237" s="33">
        <v>0</v>
      </c>
      <c r="FL1237" s="33">
        <v>0</v>
      </c>
      <c r="FM1237" s="33">
        <v>0</v>
      </c>
      <c r="FN1237" s="33">
        <v>0</v>
      </c>
      <c r="FO1237" s="33">
        <v>0</v>
      </c>
      <c r="FP1237" s="33">
        <v>0</v>
      </c>
      <c r="FQ1237" s="33">
        <v>0</v>
      </c>
      <c r="FR1237" s="82">
        <v>0</v>
      </c>
      <c r="FS1237">
        <v>0</v>
      </c>
    </row>
    <row r="1238" spans="1:175" x14ac:dyDescent="0.2">
      <c r="A1238" t="s">
        <v>197</v>
      </c>
      <c r="B1238" t="s">
        <v>253</v>
      </c>
      <c r="C1238" s="27">
        <v>42909</v>
      </c>
      <c r="D1238" s="33">
        <v>0</v>
      </c>
      <c r="E1238" s="33">
        <v>0</v>
      </c>
      <c r="F1238" s="33">
        <v>0</v>
      </c>
      <c r="G1238" s="33">
        <v>0</v>
      </c>
      <c r="H1238" s="33">
        <v>0</v>
      </c>
      <c r="I1238" s="33">
        <v>0</v>
      </c>
      <c r="J1238" s="33">
        <v>0</v>
      </c>
      <c r="K1238" s="33">
        <v>0</v>
      </c>
      <c r="L1238" s="33">
        <v>0</v>
      </c>
      <c r="M1238" s="33">
        <v>0</v>
      </c>
      <c r="N1238" s="33">
        <v>0</v>
      </c>
      <c r="O1238" s="33">
        <v>0</v>
      </c>
      <c r="P1238" s="33">
        <v>0</v>
      </c>
      <c r="Q1238" s="33">
        <v>0</v>
      </c>
      <c r="R1238" s="33">
        <v>0</v>
      </c>
      <c r="S1238" s="33">
        <v>0</v>
      </c>
      <c r="T1238" s="33">
        <v>0</v>
      </c>
      <c r="U1238" s="33">
        <v>0</v>
      </c>
      <c r="V1238" s="33">
        <v>0</v>
      </c>
      <c r="W1238" s="33">
        <v>0</v>
      </c>
      <c r="X1238" s="33">
        <v>0</v>
      </c>
      <c r="Y1238" s="33">
        <v>0</v>
      </c>
      <c r="Z1238" s="33">
        <v>0</v>
      </c>
      <c r="AA1238" s="33">
        <v>0</v>
      </c>
      <c r="AB1238" s="33">
        <v>0</v>
      </c>
      <c r="AC1238" s="33">
        <v>0</v>
      </c>
      <c r="AD1238" s="33">
        <v>0</v>
      </c>
      <c r="AE1238" s="33">
        <v>0</v>
      </c>
      <c r="AF1238" s="33">
        <v>0</v>
      </c>
      <c r="AG1238" s="33">
        <v>0</v>
      </c>
      <c r="AH1238" s="33">
        <v>0</v>
      </c>
      <c r="AI1238" s="33">
        <v>0</v>
      </c>
      <c r="AJ1238" s="33">
        <v>0</v>
      </c>
      <c r="AK1238" s="33">
        <v>0</v>
      </c>
      <c r="AL1238" s="33">
        <v>0</v>
      </c>
      <c r="AM1238" s="33">
        <v>0</v>
      </c>
      <c r="AN1238" s="33">
        <v>0</v>
      </c>
      <c r="AO1238" s="33">
        <v>0</v>
      </c>
      <c r="AP1238" s="33">
        <v>0</v>
      </c>
      <c r="AQ1238" s="33">
        <v>0</v>
      </c>
      <c r="AR1238" s="33">
        <v>0</v>
      </c>
      <c r="AS1238" s="33">
        <v>0</v>
      </c>
      <c r="AT1238" s="33">
        <v>0</v>
      </c>
      <c r="AU1238" s="33">
        <v>0</v>
      </c>
      <c r="AV1238" s="33">
        <v>0</v>
      </c>
      <c r="AW1238" s="33">
        <v>0</v>
      </c>
      <c r="AX1238" s="33">
        <v>0</v>
      </c>
      <c r="AY1238" s="33">
        <v>0</v>
      </c>
      <c r="AZ1238" s="33">
        <v>0</v>
      </c>
      <c r="BA1238" s="33">
        <v>0</v>
      </c>
      <c r="BB1238" s="33">
        <v>0</v>
      </c>
      <c r="BC1238" s="33">
        <v>0</v>
      </c>
      <c r="BD1238" s="33">
        <v>0</v>
      </c>
      <c r="BE1238" s="33">
        <v>0</v>
      </c>
      <c r="BF1238" s="33">
        <v>0</v>
      </c>
      <c r="BG1238" s="33">
        <v>0</v>
      </c>
      <c r="BH1238" s="33">
        <v>0</v>
      </c>
      <c r="BI1238" s="33">
        <v>0</v>
      </c>
      <c r="BJ1238" s="33">
        <v>0</v>
      </c>
      <c r="BK1238" s="33">
        <v>0</v>
      </c>
      <c r="BL1238" s="33">
        <v>0</v>
      </c>
      <c r="BM1238" s="33">
        <v>0</v>
      </c>
      <c r="BN1238" s="33">
        <v>0</v>
      </c>
      <c r="BO1238" s="33">
        <v>0</v>
      </c>
      <c r="BP1238" s="33">
        <v>0</v>
      </c>
      <c r="BQ1238" s="33">
        <v>0</v>
      </c>
      <c r="BR1238" s="33">
        <v>0</v>
      </c>
      <c r="BS1238" s="33">
        <v>0</v>
      </c>
      <c r="BT1238" s="33">
        <v>0</v>
      </c>
      <c r="BU1238" s="33">
        <v>0</v>
      </c>
      <c r="BV1238" s="33">
        <v>0</v>
      </c>
      <c r="BW1238" s="33">
        <v>0</v>
      </c>
      <c r="BX1238" s="33">
        <v>0</v>
      </c>
      <c r="BY1238" s="33">
        <v>0</v>
      </c>
      <c r="BZ1238" s="33">
        <v>0</v>
      </c>
      <c r="CA1238" s="33">
        <v>0</v>
      </c>
      <c r="CB1238" s="33">
        <v>0</v>
      </c>
      <c r="CC1238" s="33">
        <v>0</v>
      </c>
      <c r="CD1238" s="33">
        <v>0</v>
      </c>
      <c r="CE1238" s="33">
        <v>0</v>
      </c>
      <c r="CF1238" s="33">
        <v>0</v>
      </c>
      <c r="CG1238" s="33">
        <v>0</v>
      </c>
      <c r="CH1238" s="33">
        <v>0</v>
      </c>
      <c r="CI1238" s="33">
        <v>0</v>
      </c>
      <c r="CJ1238" s="33">
        <v>0</v>
      </c>
      <c r="CK1238" s="33">
        <v>0</v>
      </c>
      <c r="CL1238" s="33">
        <v>0</v>
      </c>
      <c r="CM1238" s="33">
        <v>0</v>
      </c>
      <c r="CN1238" s="33">
        <v>0</v>
      </c>
      <c r="CO1238" s="33">
        <v>0</v>
      </c>
      <c r="CP1238" s="33">
        <v>0</v>
      </c>
      <c r="CQ1238" s="33">
        <v>0</v>
      </c>
      <c r="CR1238" s="33">
        <v>0</v>
      </c>
      <c r="CS1238" s="33">
        <v>0</v>
      </c>
      <c r="CT1238" s="33">
        <v>0</v>
      </c>
      <c r="CU1238" s="33">
        <v>0</v>
      </c>
      <c r="CV1238" s="33">
        <v>0</v>
      </c>
      <c r="CW1238" s="33">
        <v>0</v>
      </c>
      <c r="CX1238" s="33">
        <v>0</v>
      </c>
      <c r="CY1238" s="33">
        <v>0</v>
      </c>
      <c r="CZ1238" s="33">
        <v>0</v>
      </c>
      <c r="DA1238" s="33">
        <v>0</v>
      </c>
      <c r="DB1238" s="33">
        <v>0</v>
      </c>
      <c r="DC1238" s="33">
        <v>0</v>
      </c>
      <c r="DD1238" s="33">
        <v>0</v>
      </c>
      <c r="DE1238" s="33">
        <v>0</v>
      </c>
      <c r="DF1238" s="33">
        <v>0</v>
      </c>
      <c r="DG1238" s="33">
        <v>0</v>
      </c>
      <c r="DH1238" s="33">
        <v>0</v>
      </c>
      <c r="DI1238" s="33">
        <v>0</v>
      </c>
      <c r="DJ1238" s="33">
        <v>0</v>
      </c>
      <c r="DK1238" s="33">
        <v>0</v>
      </c>
      <c r="DL1238" s="33">
        <v>0</v>
      </c>
      <c r="DM1238" s="33">
        <v>0</v>
      </c>
      <c r="DN1238" s="33">
        <v>0</v>
      </c>
      <c r="DO1238" s="33">
        <v>0</v>
      </c>
      <c r="DP1238" s="33">
        <v>0</v>
      </c>
      <c r="DQ1238" s="33">
        <v>0</v>
      </c>
      <c r="DR1238" s="33">
        <v>0</v>
      </c>
      <c r="DS1238" s="33">
        <v>0</v>
      </c>
      <c r="DT1238" s="33">
        <v>0</v>
      </c>
      <c r="DU1238" s="33">
        <v>0</v>
      </c>
      <c r="DV1238" s="33">
        <v>0</v>
      </c>
      <c r="DW1238" s="33">
        <v>0</v>
      </c>
      <c r="DX1238" s="33">
        <v>0</v>
      </c>
      <c r="DY1238" s="33">
        <v>0</v>
      </c>
      <c r="DZ1238" s="33">
        <v>0</v>
      </c>
      <c r="EA1238" s="33">
        <v>0</v>
      </c>
      <c r="EB1238" s="33">
        <v>0</v>
      </c>
      <c r="EC1238" s="33">
        <v>0</v>
      </c>
      <c r="ED1238" s="33">
        <v>0</v>
      </c>
      <c r="EE1238" s="33">
        <v>0</v>
      </c>
      <c r="EF1238" s="33">
        <v>0</v>
      </c>
      <c r="EG1238" s="33">
        <v>0</v>
      </c>
      <c r="EH1238" s="33">
        <v>0</v>
      </c>
      <c r="EI1238" s="33">
        <v>0</v>
      </c>
      <c r="EJ1238" s="33">
        <v>0</v>
      </c>
      <c r="EK1238" s="33">
        <v>0</v>
      </c>
      <c r="EL1238" s="33">
        <v>0</v>
      </c>
      <c r="EM1238" s="33">
        <v>0</v>
      </c>
      <c r="EN1238" s="33">
        <v>0</v>
      </c>
      <c r="EO1238" s="33">
        <v>0</v>
      </c>
      <c r="EP1238" s="33">
        <v>0</v>
      </c>
      <c r="EQ1238" s="33">
        <v>0</v>
      </c>
      <c r="ER1238" s="33">
        <v>0</v>
      </c>
      <c r="ES1238" s="33">
        <v>0</v>
      </c>
      <c r="ET1238" s="33">
        <v>0</v>
      </c>
      <c r="EU1238" s="33">
        <v>0</v>
      </c>
      <c r="EV1238" s="33">
        <v>0</v>
      </c>
      <c r="EW1238" s="33">
        <v>0</v>
      </c>
      <c r="EX1238" s="33">
        <v>0</v>
      </c>
      <c r="EY1238" s="33">
        <v>0</v>
      </c>
      <c r="EZ1238" s="33">
        <v>0</v>
      </c>
      <c r="FA1238" s="33">
        <v>0</v>
      </c>
      <c r="FB1238" s="33">
        <v>0</v>
      </c>
      <c r="FC1238" s="33">
        <v>0</v>
      </c>
      <c r="FD1238" s="33">
        <v>0</v>
      </c>
      <c r="FE1238" s="33">
        <v>0</v>
      </c>
      <c r="FF1238" s="33">
        <v>0</v>
      </c>
      <c r="FG1238" s="33">
        <v>0</v>
      </c>
      <c r="FH1238" s="33">
        <v>0</v>
      </c>
      <c r="FI1238" s="33">
        <v>0</v>
      </c>
      <c r="FJ1238" s="33">
        <v>0</v>
      </c>
      <c r="FK1238" s="33">
        <v>0</v>
      </c>
      <c r="FL1238" s="33">
        <v>0</v>
      </c>
      <c r="FM1238" s="33">
        <v>0</v>
      </c>
      <c r="FN1238" s="33">
        <v>0</v>
      </c>
      <c r="FO1238" s="33">
        <v>0</v>
      </c>
      <c r="FP1238" s="33">
        <v>0</v>
      </c>
      <c r="FQ1238" s="33">
        <v>0</v>
      </c>
      <c r="FR1238" s="82">
        <v>0</v>
      </c>
      <c r="FS1238">
        <v>0</v>
      </c>
    </row>
    <row r="1239" spans="1:175" x14ac:dyDescent="0.2">
      <c r="A1239" t="s">
        <v>197</v>
      </c>
      <c r="B1239" t="s">
        <v>253</v>
      </c>
      <c r="C1239" s="27">
        <v>42943</v>
      </c>
      <c r="D1239" s="33">
        <v>0</v>
      </c>
      <c r="E1239" s="33">
        <v>0</v>
      </c>
      <c r="F1239" s="33">
        <v>0</v>
      </c>
      <c r="G1239" s="33">
        <v>0</v>
      </c>
      <c r="H1239" s="33">
        <v>0</v>
      </c>
      <c r="I1239" s="33">
        <v>0</v>
      </c>
      <c r="J1239" s="33">
        <v>0</v>
      </c>
      <c r="K1239" s="33">
        <v>0</v>
      </c>
      <c r="L1239" s="33">
        <v>0</v>
      </c>
      <c r="M1239" s="33">
        <v>0</v>
      </c>
      <c r="N1239" s="33">
        <v>0</v>
      </c>
      <c r="O1239" s="33">
        <v>0</v>
      </c>
      <c r="P1239" s="33">
        <v>0</v>
      </c>
      <c r="Q1239" s="33">
        <v>0</v>
      </c>
      <c r="R1239" s="33">
        <v>0</v>
      </c>
      <c r="S1239" s="33">
        <v>0</v>
      </c>
      <c r="T1239" s="33">
        <v>0</v>
      </c>
      <c r="U1239" s="33">
        <v>0</v>
      </c>
      <c r="V1239" s="33">
        <v>0</v>
      </c>
      <c r="W1239" s="33">
        <v>0</v>
      </c>
      <c r="X1239" s="33">
        <v>0</v>
      </c>
      <c r="Y1239" s="33">
        <v>0</v>
      </c>
      <c r="Z1239" s="33">
        <v>0</v>
      </c>
      <c r="AA1239" s="33">
        <v>0</v>
      </c>
      <c r="AB1239" s="33">
        <v>0</v>
      </c>
      <c r="AC1239" s="33">
        <v>0</v>
      </c>
      <c r="AD1239" s="33">
        <v>0</v>
      </c>
      <c r="AE1239" s="33">
        <v>0</v>
      </c>
      <c r="AF1239" s="33">
        <v>0</v>
      </c>
      <c r="AG1239" s="33">
        <v>0</v>
      </c>
      <c r="AH1239" s="33">
        <v>0</v>
      </c>
      <c r="AI1239" s="33">
        <v>0</v>
      </c>
      <c r="AJ1239" s="33">
        <v>0</v>
      </c>
      <c r="AK1239" s="33">
        <v>0</v>
      </c>
      <c r="AL1239" s="33">
        <v>0</v>
      </c>
      <c r="AM1239" s="33">
        <v>0</v>
      </c>
      <c r="AN1239" s="33">
        <v>0</v>
      </c>
      <c r="AO1239" s="33">
        <v>0</v>
      </c>
      <c r="AP1239" s="33">
        <v>0</v>
      </c>
      <c r="AQ1239" s="33">
        <v>0</v>
      </c>
      <c r="AR1239" s="33">
        <v>0</v>
      </c>
      <c r="AS1239" s="33">
        <v>0</v>
      </c>
      <c r="AT1239" s="33">
        <v>0</v>
      </c>
      <c r="AU1239" s="33">
        <v>0</v>
      </c>
      <c r="AV1239" s="33">
        <v>0</v>
      </c>
      <c r="AW1239" s="33">
        <v>0</v>
      </c>
      <c r="AX1239" s="33">
        <v>0</v>
      </c>
      <c r="AY1239" s="33">
        <v>0</v>
      </c>
      <c r="AZ1239" s="33">
        <v>0</v>
      </c>
      <c r="BA1239" s="33">
        <v>0</v>
      </c>
      <c r="BB1239" s="33">
        <v>0</v>
      </c>
      <c r="BC1239" s="33">
        <v>0</v>
      </c>
      <c r="BD1239" s="33">
        <v>0</v>
      </c>
      <c r="BE1239" s="33">
        <v>0</v>
      </c>
      <c r="BF1239" s="33">
        <v>0</v>
      </c>
      <c r="BG1239" s="33">
        <v>0</v>
      </c>
      <c r="BH1239" s="33">
        <v>0</v>
      </c>
      <c r="BI1239" s="33">
        <v>0</v>
      </c>
      <c r="BJ1239" s="33">
        <v>0</v>
      </c>
      <c r="BK1239" s="33">
        <v>0</v>
      </c>
      <c r="BL1239" s="33">
        <v>0</v>
      </c>
      <c r="BM1239" s="33">
        <v>0</v>
      </c>
      <c r="BN1239" s="33">
        <v>0</v>
      </c>
      <c r="BO1239" s="33">
        <v>0</v>
      </c>
      <c r="BP1239" s="33">
        <v>0</v>
      </c>
      <c r="BQ1239" s="33">
        <v>0</v>
      </c>
      <c r="BR1239" s="33">
        <v>0</v>
      </c>
      <c r="BS1239" s="33">
        <v>0</v>
      </c>
      <c r="BT1239" s="33">
        <v>0</v>
      </c>
      <c r="BU1239" s="33">
        <v>0</v>
      </c>
      <c r="BV1239" s="33">
        <v>0</v>
      </c>
      <c r="BW1239" s="33">
        <v>0</v>
      </c>
      <c r="BX1239" s="33">
        <v>0</v>
      </c>
      <c r="BY1239" s="33">
        <v>0</v>
      </c>
      <c r="BZ1239" s="33">
        <v>0</v>
      </c>
      <c r="CA1239" s="33">
        <v>0</v>
      </c>
      <c r="CB1239" s="33">
        <v>0</v>
      </c>
      <c r="CC1239" s="33">
        <v>0</v>
      </c>
      <c r="CD1239" s="33">
        <v>0</v>
      </c>
      <c r="CE1239" s="33">
        <v>0</v>
      </c>
      <c r="CF1239" s="33">
        <v>0</v>
      </c>
      <c r="CG1239" s="33">
        <v>0</v>
      </c>
      <c r="CH1239" s="33">
        <v>0</v>
      </c>
      <c r="CI1239" s="33">
        <v>0</v>
      </c>
      <c r="CJ1239" s="33">
        <v>0</v>
      </c>
      <c r="CK1239" s="33">
        <v>0</v>
      </c>
      <c r="CL1239" s="33">
        <v>0</v>
      </c>
      <c r="CM1239" s="33">
        <v>0</v>
      </c>
      <c r="CN1239" s="33">
        <v>0</v>
      </c>
      <c r="CO1239" s="33">
        <v>0</v>
      </c>
      <c r="CP1239" s="33">
        <v>0</v>
      </c>
      <c r="CQ1239" s="33">
        <v>0</v>
      </c>
      <c r="CR1239" s="33">
        <v>0</v>
      </c>
      <c r="CS1239" s="33">
        <v>0</v>
      </c>
      <c r="CT1239" s="33">
        <v>0</v>
      </c>
      <c r="CU1239" s="33">
        <v>0</v>
      </c>
      <c r="CV1239" s="33">
        <v>0</v>
      </c>
      <c r="CW1239" s="33">
        <v>0</v>
      </c>
      <c r="CX1239" s="33">
        <v>0</v>
      </c>
      <c r="CY1239" s="33">
        <v>0</v>
      </c>
      <c r="CZ1239" s="33">
        <v>0</v>
      </c>
      <c r="DA1239" s="33">
        <v>0</v>
      </c>
      <c r="DB1239" s="33">
        <v>0</v>
      </c>
      <c r="DC1239" s="33">
        <v>0</v>
      </c>
      <c r="DD1239" s="33">
        <v>0</v>
      </c>
      <c r="DE1239" s="33">
        <v>0</v>
      </c>
      <c r="DF1239" s="33">
        <v>0</v>
      </c>
      <c r="DG1239" s="33">
        <v>0</v>
      </c>
      <c r="DH1239" s="33">
        <v>0</v>
      </c>
      <c r="DI1239" s="33">
        <v>0</v>
      </c>
      <c r="DJ1239" s="33">
        <v>0</v>
      </c>
      <c r="DK1239" s="33">
        <v>0</v>
      </c>
      <c r="DL1239" s="33">
        <v>0</v>
      </c>
      <c r="DM1239" s="33">
        <v>0</v>
      </c>
      <c r="DN1239" s="33">
        <v>0</v>
      </c>
      <c r="DO1239" s="33">
        <v>0</v>
      </c>
      <c r="DP1239" s="33">
        <v>0</v>
      </c>
      <c r="DQ1239" s="33">
        <v>0</v>
      </c>
      <c r="DR1239" s="33">
        <v>0</v>
      </c>
      <c r="DS1239" s="33">
        <v>0</v>
      </c>
      <c r="DT1239" s="33">
        <v>0</v>
      </c>
      <c r="DU1239" s="33">
        <v>0</v>
      </c>
      <c r="DV1239" s="33">
        <v>0</v>
      </c>
      <c r="DW1239" s="33">
        <v>0</v>
      </c>
      <c r="DX1239" s="33">
        <v>0</v>
      </c>
      <c r="DY1239" s="33">
        <v>0</v>
      </c>
      <c r="DZ1239" s="33">
        <v>0</v>
      </c>
      <c r="EA1239" s="33">
        <v>0</v>
      </c>
      <c r="EB1239" s="33">
        <v>0</v>
      </c>
      <c r="EC1239" s="33">
        <v>0</v>
      </c>
      <c r="ED1239" s="33">
        <v>0</v>
      </c>
      <c r="EE1239" s="33">
        <v>0</v>
      </c>
      <c r="EF1239" s="33">
        <v>0</v>
      </c>
      <c r="EG1239" s="33">
        <v>0</v>
      </c>
      <c r="EH1239" s="33">
        <v>0</v>
      </c>
      <c r="EI1239" s="33">
        <v>0</v>
      </c>
      <c r="EJ1239" s="33">
        <v>0</v>
      </c>
      <c r="EK1239" s="33">
        <v>0</v>
      </c>
      <c r="EL1239" s="33">
        <v>0</v>
      </c>
      <c r="EM1239" s="33">
        <v>0</v>
      </c>
      <c r="EN1239" s="33">
        <v>0</v>
      </c>
      <c r="EO1239" s="33">
        <v>0</v>
      </c>
      <c r="EP1239" s="33">
        <v>0</v>
      </c>
      <c r="EQ1239" s="33">
        <v>0</v>
      </c>
      <c r="ER1239" s="33">
        <v>0</v>
      </c>
      <c r="ES1239" s="33">
        <v>0</v>
      </c>
      <c r="ET1239" s="33">
        <v>0</v>
      </c>
      <c r="EU1239" s="33">
        <v>0</v>
      </c>
      <c r="EV1239" s="33">
        <v>0</v>
      </c>
      <c r="EW1239" s="33">
        <v>0</v>
      </c>
      <c r="EX1239" s="33">
        <v>0</v>
      </c>
      <c r="EY1239" s="33">
        <v>0</v>
      </c>
      <c r="EZ1239" s="33">
        <v>0</v>
      </c>
      <c r="FA1239" s="33">
        <v>0</v>
      </c>
      <c r="FB1239" s="33">
        <v>0</v>
      </c>
      <c r="FC1239" s="33">
        <v>0</v>
      </c>
      <c r="FD1239" s="33">
        <v>0</v>
      </c>
      <c r="FE1239" s="33">
        <v>0</v>
      </c>
      <c r="FF1239" s="33">
        <v>0</v>
      </c>
      <c r="FG1239" s="33">
        <v>0</v>
      </c>
      <c r="FH1239" s="33">
        <v>0</v>
      </c>
      <c r="FI1239" s="33">
        <v>0</v>
      </c>
      <c r="FJ1239" s="33">
        <v>0</v>
      </c>
      <c r="FK1239" s="33">
        <v>0</v>
      </c>
      <c r="FL1239" s="33">
        <v>0</v>
      </c>
      <c r="FM1239" s="33">
        <v>0</v>
      </c>
      <c r="FN1239" s="33">
        <v>0</v>
      </c>
      <c r="FO1239" s="33">
        <v>0</v>
      </c>
      <c r="FP1239" s="33">
        <v>0</v>
      </c>
      <c r="FQ1239" s="33">
        <v>0</v>
      </c>
      <c r="FR1239" s="82">
        <v>0</v>
      </c>
      <c r="FS1239">
        <v>0</v>
      </c>
    </row>
    <row r="1240" spans="1:175" x14ac:dyDescent="0.2">
      <c r="A1240" t="s">
        <v>197</v>
      </c>
      <c r="B1240" t="s">
        <v>253</v>
      </c>
      <c r="C1240" s="27">
        <v>42947</v>
      </c>
      <c r="D1240" s="33">
        <v>0</v>
      </c>
      <c r="E1240" s="33">
        <v>0</v>
      </c>
      <c r="F1240" s="33">
        <v>0</v>
      </c>
      <c r="G1240" s="33">
        <v>0</v>
      </c>
      <c r="H1240" s="33">
        <v>0</v>
      </c>
      <c r="I1240" s="33">
        <v>0</v>
      </c>
      <c r="J1240" s="33">
        <v>0</v>
      </c>
      <c r="K1240" s="33">
        <v>0</v>
      </c>
      <c r="L1240" s="33">
        <v>0</v>
      </c>
      <c r="M1240" s="33">
        <v>0</v>
      </c>
      <c r="N1240" s="33">
        <v>0</v>
      </c>
      <c r="O1240" s="33">
        <v>0</v>
      </c>
      <c r="P1240" s="33">
        <v>0</v>
      </c>
      <c r="Q1240" s="33">
        <v>0</v>
      </c>
      <c r="R1240" s="33">
        <v>0</v>
      </c>
      <c r="S1240" s="33">
        <v>0</v>
      </c>
      <c r="T1240" s="33">
        <v>0</v>
      </c>
      <c r="U1240" s="33">
        <v>0</v>
      </c>
      <c r="V1240" s="33">
        <v>0</v>
      </c>
      <c r="W1240" s="33">
        <v>0</v>
      </c>
      <c r="X1240" s="33">
        <v>0</v>
      </c>
      <c r="Y1240" s="33">
        <v>0</v>
      </c>
      <c r="Z1240" s="33">
        <v>0</v>
      </c>
      <c r="AA1240" s="33">
        <v>0</v>
      </c>
      <c r="AB1240" s="33">
        <v>0</v>
      </c>
      <c r="AC1240" s="33">
        <v>0</v>
      </c>
      <c r="AD1240" s="33">
        <v>0</v>
      </c>
      <c r="AE1240" s="33">
        <v>0</v>
      </c>
      <c r="AF1240" s="33">
        <v>0</v>
      </c>
      <c r="AG1240" s="33">
        <v>0</v>
      </c>
      <c r="AH1240" s="33">
        <v>0</v>
      </c>
      <c r="AI1240" s="33">
        <v>0</v>
      </c>
      <c r="AJ1240" s="33">
        <v>0</v>
      </c>
      <c r="AK1240" s="33">
        <v>0</v>
      </c>
      <c r="AL1240" s="33">
        <v>0</v>
      </c>
      <c r="AM1240" s="33">
        <v>0</v>
      </c>
      <c r="AN1240" s="33">
        <v>0</v>
      </c>
      <c r="AO1240" s="33">
        <v>0</v>
      </c>
      <c r="AP1240" s="33">
        <v>0</v>
      </c>
      <c r="AQ1240" s="33">
        <v>0</v>
      </c>
      <c r="AR1240" s="33">
        <v>0</v>
      </c>
      <c r="AS1240" s="33">
        <v>0</v>
      </c>
      <c r="AT1240" s="33">
        <v>0</v>
      </c>
      <c r="AU1240" s="33">
        <v>0</v>
      </c>
      <c r="AV1240" s="33">
        <v>0</v>
      </c>
      <c r="AW1240" s="33">
        <v>0</v>
      </c>
      <c r="AX1240" s="33">
        <v>0</v>
      </c>
      <c r="AY1240" s="33">
        <v>0</v>
      </c>
      <c r="AZ1240" s="33">
        <v>0</v>
      </c>
      <c r="BA1240" s="33">
        <v>0</v>
      </c>
      <c r="BB1240" s="33">
        <v>0</v>
      </c>
      <c r="BC1240" s="33">
        <v>0</v>
      </c>
      <c r="BD1240" s="33">
        <v>0</v>
      </c>
      <c r="BE1240" s="33">
        <v>0</v>
      </c>
      <c r="BF1240" s="33">
        <v>0</v>
      </c>
      <c r="BG1240" s="33">
        <v>0</v>
      </c>
      <c r="BH1240" s="33">
        <v>0</v>
      </c>
      <c r="BI1240" s="33">
        <v>0</v>
      </c>
      <c r="BJ1240" s="33">
        <v>0</v>
      </c>
      <c r="BK1240" s="33">
        <v>0</v>
      </c>
      <c r="BL1240" s="33">
        <v>0</v>
      </c>
      <c r="BM1240" s="33">
        <v>0</v>
      </c>
      <c r="BN1240" s="33">
        <v>0</v>
      </c>
      <c r="BO1240" s="33">
        <v>0</v>
      </c>
      <c r="BP1240" s="33">
        <v>0</v>
      </c>
      <c r="BQ1240" s="33">
        <v>0</v>
      </c>
      <c r="BR1240" s="33">
        <v>0</v>
      </c>
      <c r="BS1240" s="33">
        <v>0</v>
      </c>
      <c r="BT1240" s="33">
        <v>0</v>
      </c>
      <c r="BU1240" s="33">
        <v>0</v>
      </c>
      <c r="BV1240" s="33">
        <v>0</v>
      </c>
      <c r="BW1240" s="33">
        <v>0</v>
      </c>
      <c r="BX1240" s="33">
        <v>0</v>
      </c>
      <c r="BY1240" s="33">
        <v>0</v>
      </c>
      <c r="BZ1240" s="33">
        <v>0</v>
      </c>
      <c r="CA1240" s="33">
        <v>0</v>
      </c>
      <c r="CB1240" s="33">
        <v>0</v>
      </c>
      <c r="CC1240" s="33">
        <v>0</v>
      </c>
      <c r="CD1240" s="33">
        <v>0</v>
      </c>
      <c r="CE1240" s="33">
        <v>0</v>
      </c>
      <c r="CF1240" s="33">
        <v>0</v>
      </c>
      <c r="CG1240" s="33">
        <v>0</v>
      </c>
      <c r="CH1240" s="33">
        <v>0</v>
      </c>
      <c r="CI1240" s="33">
        <v>0</v>
      </c>
      <c r="CJ1240" s="33">
        <v>0</v>
      </c>
      <c r="CK1240" s="33">
        <v>0</v>
      </c>
      <c r="CL1240" s="33">
        <v>0</v>
      </c>
      <c r="CM1240" s="33">
        <v>0</v>
      </c>
      <c r="CN1240" s="33">
        <v>0</v>
      </c>
      <c r="CO1240" s="33">
        <v>0</v>
      </c>
      <c r="CP1240" s="33">
        <v>0</v>
      </c>
      <c r="CQ1240" s="33">
        <v>0</v>
      </c>
      <c r="CR1240" s="33">
        <v>0</v>
      </c>
      <c r="CS1240" s="33">
        <v>0</v>
      </c>
      <c r="CT1240" s="33">
        <v>0</v>
      </c>
      <c r="CU1240" s="33">
        <v>0</v>
      </c>
      <c r="CV1240" s="33">
        <v>0</v>
      </c>
      <c r="CW1240" s="33">
        <v>0</v>
      </c>
      <c r="CX1240" s="33">
        <v>0</v>
      </c>
      <c r="CY1240" s="33">
        <v>0</v>
      </c>
      <c r="CZ1240" s="33">
        <v>0</v>
      </c>
      <c r="DA1240" s="33">
        <v>0</v>
      </c>
      <c r="DB1240" s="33">
        <v>0</v>
      </c>
      <c r="DC1240" s="33">
        <v>0</v>
      </c>
      <c r="DD1240" s="33">
        <v>0</v>
      </c>
      <c r="DE1240" s="33">
        <v>0</v>
      </c>
      <c r="DF1240" s="33">
        <v>0</v>
      </c>
      <c r="DG1240" s="33">
        <v>0</v>
      </c>
      <c r="DH1240" s="33">
        <v>0</v>
      </c>
      <c r="DI1240" s="33">
        <v>0</v>
      </c>
      <c r="DJ1240" s="33">
        <v>0</v>
      </c>
      <c r="DK1240" s="33">
        <v>0</v>
      </c>
      <c r="DL1240" s="33">
        <v>0</v>
      </c>
      <c r="DM1240" s="33">
        <v>0</v>
      </c>
      <c r="DN1240" s="33">
        <v>0</v>
      </c>
      <c r="DO1240" s="33">
        <v>0</v>
      </c>
      <c r="DP1240" s="33">
        <v>0</v>
      </c>
      <c r="DQ1240" s="33">
        <v>0</v>
      </c>
      <c r="DR1240" s="33">
        <v>0</v>
      </c>
      <c r="DS1240" s="33">
        <v>0</v>
      </c>
      <c r="DT1240" s="33">
        <v>0</v>
      </c>
      <c r="DU1240" s="33">
        <v>0</v>
      </c>
      <c r="DV1240" s="33">
        <v>0</v>
      </c>
      <c r="DW1240" s="33">
        <v>0</v>
      </c>
      <c r="DX1240" s="33">
        <v>0</v>
      </c>
      <c r="DY1240" s="33">
        <v>0</v>
      </c>
      <c r="DZ1240" s="33">
        <v>0</v>
      </c>
      <c r="EA1240" s="33">
        <v>0</v>
      </c>
      <c r="EB1240" s="33">
        <v>0</v>
      </c>
      <c r="EC1240" s="33">
        <v>0</v>
      </c>
      <c r="ED1240" s="33">
        <v>0</v>
      </c>
      <c r="EE1240" s="33">
        <v>0</v>
      </c>
      <c r="EF1240" s="33">
        <v>0</v>
      </c>
      <c r="EG1240" s="33">
        <v>0</v>
      </c>
      <c r="EH1240" s="33">
        <v>0</v>
      </c>
      <c r="EI1240" s="33">
        <v>0</v>
      </c>
      <c r="EJ1240" s="33">
        <v>0</v>
      </c>
      <c r="EK1240" s="33">
        <v>0</v>
      </c>
      <c r="EL1240" s="33">
        <v>0</v>
      </c>
      <c r="EM1240" s="33">
        <v>0</v>
      </c>
      <c r="EN1240" s="33">
        <v>0</v>
      </c>
      <c r="EO1240" s="33">
        <v>0</v>
      </c>
      <c r="EP1240" s="33">
        <v>0</v>
      </c>
      <c r="EQ1240" s="33">
        <v>0</v>
      </c>
      <c r="ER1240" s="33">
        <v>0</v>
      </c>
      <c r="ES1240" s="33">
        <v>0</v>
      </c>
      <c r="ET1240" s="33">
        <v>0</v>
      </c>
      <c r="EU1240" s="33">
        <v>0</v>
      </c>
      <c r="EV1240" s="33">
        <v>0</v>
      </c>
      <c r="EW1240" s="33">
        <v>0</v>
      </c>
      <c r="EX1240" s="33">
        <v>0</v>
      </c>
      <c r="EY1240" s="33">
        <v>0</v>
      </c>
      <c r="EZ1240" s="33">
        <v>0</v>
      </c>
      <c r="FA1240" s="33">
        <v>0</v>
      </c>
      <c r="FB1240" s="33">
        <v>0</v>
      </c>
      <c r="FC1240" s="33">
        <v>0</v>
      </c>
      <c r="FD1240" s="33">
        <v>0</v>
      </c>
      <c r="FE1240" s="33">
        <v>0</v>
      </c>
      <c r="FF1240" s="33">
        <v>0</v>
      </c>
      <c r="FG1240" s="33">
        <v>0</v>
      </c>
      <c r="FH1240" s="33">
        <v>0</v>
      </c>
      <c r="FI1240" s="33">
        <v>0</v>
      </c>
      <c r="FJ1240" s="33">
        <v>0</v>
      </c>
      <c r="FK1240" s="33">
        <v>0</v>
      </c>
      <c r="FL1240" s="33">
        <v>0</v>
      </c>
      <c r="FM1240" s="33">
        <v>0</v>
      </c>
      <c r="FN1240" s="33">
        <v>0</v>
      </c>
      <c r="FO1240" s="33">
        <v>0</v>
      </c>
      <c r="FP1240" s="33">
        <v>0</v>
      </c>
      <c r="FQ1240" s="33">
        <v>0</v>
      </c>
      <c r="FR1240" s="82">
        <v>0</v>
      </c>
      <c r="FS1240">
        <v>0</v>
      </c>
    </row>
    <row r="1241" spans="1:175" x14ac:dyDescent="0.2">
      <c r="A1241" t="s">
        <v>197</v>
      </c>
      <c r="B1241" t="s">
        <v>253</v>
      </c>
      <c r="C1241" s="27">
        <v>42923</v>
      </c>
      <c r="D1241" s="33">
        <v>0</v>
      </c>
      <c r="E1241" s="33">
        <v>0</v>
      </c>
      <c r="F1241" s="33">
        <v>0</v>
      </c>
      <c r="G1241" s="33">
        <v>0</v>
      </c>
      <c r="H1241" s="33">
        <v>0</v>
      </c>
      <c r="I1241" s="33">
        <v>0</v>
      </c>
      <c r="J1241" s="33">
        <v>0</v>
      </c>
      <c r="K1241" s="33">
        <v>0</v>
      </c>
      <c r="L1241" s="33">
        <v>0</v>
      </c>
      <c r="M1241" s="33">
        <v>0</v>
      </c>
      <c r="N1241" s="33">
        <v>0</v>
      </c>
      <c r="O1241" s="33">
        <v>0</v>
      </c>
      <c r="P1241" s="33">
        <v>0</v>
      </c>
      <c r="Q1241" s="33">
        <v>0</v>
      </c>
      <c r="R1241" s="33">
        <v>0</v>
      </c>
      <c r="S1241" s="33">
        <v>0</v>
      </c>
      <c r="T1241" s="33">
        <v>0</v>
      </c>
      <c r="U1241" s="33">
        <v>0</v>
      </c>
      <c r="V1241" s="33">
        <v>0</v>
      </c>
      <c r="W1241" s="33">
        <v>0</v>
      </c>
      <c r="X1241" s="33">
        <v>0</v>
      </c>
      <c r="Y1241" s="33">
        <v>0</v>
      </c>
      <c r="Z1241" s="33">
        <v>0</v>
      </c>
      <c r="AA1241" s="33">
        <v>0</v>
      </c>
      <c r="AB1241" s="33">
        <v>0</v>
      </c>
      <c r="AC1241" s="33">
        <v>0</v>
      </c>
      <c r="AD1241" s="33">
        <v>0</v>
      </c>
      <c r="AE1241" s="33">
        <v>0</v>
      </c>
      <c r="AF1241" s="33">
        <v>0</v>
      </c>
      <c r="AG1241" s="33">
        <v>0</v>
      </c>
      <c r="AH1241" s="33">
        <v>0</v>
      </c>
      <c r="AI1241" s="33">
        <v>0</v>
      </c>
      <c r="AJ1241" s="33">
        <v>0</v>
      </c>
      <c r="AK1241" s="33">
        <v>0</v>
      </c>
      <c r="AL1241" s="33">
        <v>0</v>
      </c>
      <c r="AM1241" s="33">
        <v>0</v>
      </c>
      <c r="AN1241" s="33">
        <v>0</v>
      </c>
      <c r="AO1241" s="33">
        <v>0</v>
      </c>
      <c r="AP1241" s="33">
        <v>0</v>
      </c>
      <c r="AQ1241" s="33">
        <v>0</v>
      </c>
      <c r="AR1241" s="33">
        <v>0</v>
      </c>
      <c r="AS1241" s="33">
        <v>0</v>
      </c>
      <c r="AT1241" s="33">
        <v>0</v>
      </c>
      <c r="AU1241" s="33">
        <v>0</v>
      </c>
      <c r="AV1241" s="33">
        <v>0</v>
      </c>
      <c r="AW1241" s="33">
        <v>0</v>
      </c>
      <c r="AX1241" s="33">
        <v>0</v>
      </c>
      <c r="AY1241" s="33">
        <v>0</v>
      </c>
      <c r="AZ1241" s="33">
        <v>0</v>
      </c>
      <c r="BA1241" s="33">
        <v>0</v>
      </c>
      <c r="BB1241" s="33">
        <v>0</v>
      </c>
      <c r="BC1241" s="33">
        <v>0</v>
      </c>
      <c r="BD1241" s="33">
        <v>0</v>
      </c>
      <c r="BE1241" s="33">
        <v>0</v>
      </c>
      <c r="BF1241" s="33">
        <v>0</v>
      </c>
      <c r="BG1241" s="33">
        <v>0</v>
      </c>
      <c r="BH1241" s="33">
        <v>0</v>
      </c>
      <c r="BI1241" s="33">
        <v>0</v>
      </c>
      <c r="BJ1241" s="33">
        <v>0</v>
      </c>
      <c r="BK1241" s="33">
        <v>0</v>
      </c>
      <c r="BL1241" s="33">
        <v>0</v>
      </c>
      <c r="BM1241" s="33">
        <v>0</v>
      </c>
      <c r="BN1241" s="33">
        <v>0</v>
      </c>
      <c r="BO1241" s="33">
        <v>0</v>
      </c>
      <c r="BP1241" s="33">
        <v>0</v>
      </c>
      <c r="BQ1241" s="33">
        <v>0</v>
      </c>
      <c r="BR1241" s="33">
        <v>0</v>
      </c>
      <c r="BS1241" s="33">
        <v>0</v>
      </c>
      <c r="BT1241" s="33">
        <v>0</v>
      </c>
      <c r="BU1241" s="33">
        <v>0</v>
      </c>
      <c r="BV1241" s="33">
        <v>0</v>
      </c>
      <c r="BW1241" s="33">
        <v>0</v>
      </c>
      <c r="BX1241" s="33">
        <v>0</v>
      </c>
      <c r="BY1241" s="33">
        <v>0</v>
      </c>
      <c r="BZ1241" s="33">
        <v>0</v>
      </c>
      <c r="CA1241" s="33">
        <v>0</v>
      </c>
      <c r="CB1241" s="33">
        <v>0</v>
      </c>
      <c r="CC1241" s="33">
        <v>0</v>
      </c>
      <c r="CD1241" s="33">
        <v>0</v>
      </c>
      <c r="CE1241" s="33">
        <v>0</v>
      </c>
      <c r="CF1241" s="33">
        <v>0</v>
      </c>
      <c r="CG1241" s="33">
        <v>0</v>
      </c>
      <c r="CH1241" s="33">
        <v>0</v>
      </c>
      <c r="CI1241" s="33">
        <v>0</v>
      </c>
      <c r="CJ1241" s="33">
        <v>0</v>
      </c>
      <c r="CK1241" s="33">
        <v>0</v>
      </c>
      <c r="CL1241" s="33">
        <v>0</v>
      </c>
      <c r="CM1241" s="33">
        <v>0</v>
      </c>
      <c r="CN1241" s="33">
        <v>0</v>
      </c>
      <c r="CO1241" s="33">
        <v>0</v>
      </c>
      <c r="CP1241" s="33">
        <v>0</v>
      </c>
      <c r="CQ1241" s="33">
        <v>0</v>
      </c>
      <c r="CR1241" s="33">
        <v>0</v>
      </c>
      <c r="CS1241" s="33">
        <v>0</v>
      </c>
      <c r="CT1241" s="33">
        <v>0</v>
      </c>
      <c r="CU1241" s="33">
        <v>0</v>
      </c>
      <c r="CV1241" s="33">
        <v>0</v>
      </c>
      <c r="CW1241" s="33">
        <v>0</v>
      </c>
      <c r="CX1241" s="33">
        <v>0</v>
      </c>
      <c r="CY1241" s="33">
        <v>0</v>
      </c>
      <c r="CZ1241" s="33">
        <v>0</v>
      </c>
      <c r="DA1241" s="33">
        <v>0</v>
      </c>
      <c r="DB1241" s="33">
        <v>0</v>
      </c>
      <c r="DC1241" s="33">
        <v>0</v>
      </c>
      <c r="DD1241" s="33">
        <v>0</v>
      </c>
      <c r="DE1241" s="33">
        <v>0</v>
      </c>
      <c r="DF1241" s="33">
        <v>0</v>
      </c>
      <c r="DG1241" s="33">
        <v>0</v>
      </c>
      <c r="DH1241" s="33">
        <v>0</v>
      </c>
      <c r="DI1241" s="33">
        <v>0</v>
      </c>
      <c r="DJ1241" s="33">
        <v>0</v>
      </c>
      <c r="DK1241" s="33">
        <v>0</v>
      </c>
      <c r="DL1241" s="33">
        <v>0</v>
      </c>
      <c r="DM1241" s="33">
        <v>0</v>
      </c>
      <c r="DN1241" s="33">
        <v>0</v>
      </c>
      <c r="DO1241" s="33">
        <v>0</v>
      </c>
      <c r="DP1241" s="33">
        <v>0</v>
      </c>
      <c r="DQ1241" s="33">
        <v>0</v>
      </c>
      <c r="DR1241" s="33">
        <v>0</v>
      </c>
      <c r="DS1241" s="33">
        <v>0</v>
      </c>
      <c r="DT1241" s="33">
        <v>0</v>
      </c>
      <c r="DU1241" s="33">
        <v>0</v>
      </c>
      <c r="DV1241" s="33">
        <v>0</v>
      </c>
      <c r="DW1241" s="33">
        <v>0</v>
      </c>
      <c r="DX1241" s="33">
        <v>0</v>
      </c>
      <c r="DY1241" s="33">
        <v>0</v>
      </c>
      <c r="DZ1241" s="33">
        <v>0</v>
      </c>
      <c r="EA1241" s="33">
        <v>0</v>
      </c>
      <c r="EB1241" s="33">
        <v>0</v>
      </c>
      <c r="EC1241" s="33">
        <v>0</v>
      </c>
      <c r="ED1241" s="33">
        <v>0</v>
      </c>
      <c r="EE1241" s="33">
        <v>0</v>
      </c>
      <c r="EF1241" s="33">
        <v>0</v>
      </c>
      <c r="EG1241" s="33">
        <v>0</v>
      </c>
      <c r="EH1241" s="33">
        <v>0</v>
      </c>
      <c r="EI1241" s="33">
        <v>0</v>
      </c>
      <c r="EJ1241" s="33">
        <v>0</v>
      </c>
      <c r="EK1241" s="33">
        <v>0</v>
      </c>
      <c r="EL1241" s="33">
        <v>0</v>
      </c>
      <c r="EM1241" s="33">
        <v>0</v>
      </c>
      <c r="EN1241" s="33">
        <v>0</v>
      </c>
      <c r="EO1241" s="33">
        <v>0</v>
      </c>
      <c r="EP1241" s="33">
        <v>0</v>
      </c>
      <c r="EQ1241" s="33">
        <v>0</v>
      </c>
      <c r="ER1241" s="33">
        <v>0</v>
      </c>
      <c r="ES1241" s="33">
        <v>0</v>
      </c>
      <c r="ET1241" s="33">
        <v>0</v>
      </c>
      <c r="EU1241" s="33">
        <v>0</v>
      </c>
      <c r="EV1241" s="33">
        <v>0</v>
      </c>
      <c r="EW1241" s="33">
        <v>0</v>
      </c>
      <c r="EX1241" s="33">
        <v>0</v>
      </c>
      <c r="EY1241" s="33">
        <v>0</v>
      </c>
      <c r="EZ1241" s="33">
        <v>0</v>
      </c>
      <c r="FA1241" s="33">
        <v>0</v>
      </c>
      <c r="FB1241" s="33">
        <v>0</v>
      </c>
      <c r="FC1241" s="33">
        <v>0</v>
      </c>
      <c r="FD1241" s="33">
        <v>0</v>
      </c>
      <c r="FE1241" s="33">
        <v>0</v>
      </c>
      <c r="FF1241" s="33">
        <v>0</v>
      </c>
      <c r="FG1241" s="33">
        <v>0</v>
      </c>
      <c r="FH1241" s="33">
        <v>0</v>
      </c>
      <c r="FI1241" s="33">
        <v>0</v>
      </c>
      <c r="FJ1241" s="33">
        <v>0</v>
      </c>
      <c r="FK1241" s="33">
        <v>0</v>
      </c>
      <c r="FL1241" s="33">
        <v>0</v>
      </c>
      <c r="FM1241" s="33">
        <v>0</v>
      </c>
      <c r="FN1241" s="33">
        <v>0</v>
      </c>
      <c r="FO1241" s="33">
        <v>0</v>
      </c>
      <c r="FP1241" s="33">
        <v>0</v>
      </c>
      <c r="FQ1241" s="33">
        <v>0</v>
      </c>
      <c r="FR1241" s="82">
        <v>0</v>
      </c>
      <c r="FS1241">
        <v>0</v>
      </c>
    </row>
    <row r="1242" spans="1:175" x14ac:dyDescent="0.2">
      <c r="A1242" t="s">
        <v>197</v>
      </c>
      <c r="B1242" t="s">
        <v>253</v>
      </c>
      <c r="C1242" s="27">
        <v>42948</v>
      </c>
      <c r="D1242" s="33">
        <v>0</v>
      </c>
      <c r="E1242" s="33">
        <v>0</v>
      </c>
      <c r="F1242" s="33">
        <v>0</v>
      </c>
      <c r="G1242" s="33">
        <v>0</v>
      </c>
      <c r="H1242" s="33">
        <v>0</v>
      </c>
      <c r="I1242" s="33">
        <v>0</v>
      </c>
      <c r="J1242" s="33">
        <v>0</v>
      </c>
      <c r="K1242" s="33">
        <v>0</v>
      </c>
      <c r="L1242" s="33">
        <v>0</v>
      </c>
      <c r="M1242" s="33">
        <v>0</v>
      </c>
      <c r="N1242" s="33">
        <v>0</v>
      </c>
      <c r="O1242" s="33">
        <v>0</v>
      </c>
      <c r="P1242" s="33">
        <v>0</v>
      </c>
      <c r="Q1242" s="33">
        <v>0</v>
      </c>
      <c r="R1242" s="33">
        <v>0</v>
      </c>
      <c r="S1242" s="33">
        <v>0</v>
      </c>
      <c r="T1242" s="33">
        <v>0</v>
      </c>
      <c r="U1242" s="33">
        <v>0</v>
      </c>
      <c r="V1242" s="33">
        <v>0</v>
      </c>
      <c r="W1242" s="33">
        <v>0</v>
      </c>
      <c r="X1242" s="33">
        <v>0</v>
      </c>
      <c r="Y1242" s="33">
        <v>0</v>
      </c>
      <c r="Z1242" s="33">
        <v>0</v>
      </c>
      <c r="AA1242" s="33">
        <v>0</v>
      </c>
      <c r="AB1242" s="33">
        <v>0</v>
      </c>
      <c r="AC1242" s="33">
        <v>0</v>
      </c>
      <c r="AD1242" s="33">
        <v>0</v>
      </c>
      <c r="AE1242" s="33">
        <v>0</v>
      </c>
      <c r="AF1242" s="33">
        <v>0</v>
      </c>
      <c r="AG1242" s="33">
        <v>0</v>
      </c>
      <c r="AH1242" s="33">
        <v>0</v>
      </c>
      <c r="AI1242" s="33">
        <v>0</v>
      </c>
      <c r="AJ1242" s="33">
        <v>0</v>
      </c>
      <c r="AK1242" s="33">
        <v>0</v>
      </c>
      <c r="AL1242" s="33">
        <v>0</v>
      </c>
      <c r="AM1242" s="33">
        <v>0</v>
      </c>
      <c r="AN1242" s="33">
        <v>0</v>
      </c>
      <c r="AO1242" s="33">
        <v>0</v>
      </c>
      <c r="AP1242" s="33">
        <v>0</v>
      </c>
      <c r="AQ1242" s="33">
        <v>0</v>
      </c>
      <c r="AR1242" s="33">
        <v>0</v>
      </c>
      <c r="AS1242" s="33">
        <v>0</v>
      </c>
      <c r="AT1242" s="33">
        <v>0</v>
      </c>
      <c r="AU1242" s="33">
        <v>0</v>
      </c>
      <c r="AV1242" s="33">
        <v>0</v>
      </c>
      <c r="AW1242" s="33">
        <v>0</v>
      </c>
      <c r="AX1242" s="33">
        <v>0</v>
      </c>
      <c r="AY1242" s="33">
        <v>0</v>
      </c>
      <c r="AZ1242" s="33">
        <v>0</v>
      </c>
      <c r="BA1242" s="33">
        <v>0</v>
      </c>
      <c r="BB1242" s="33">
        <v>0</v>
      </c>
      <c r="BC1242" s="33">
        <v>0</v>
      </c>
      <c r="BD1242" s="33">
        <v>0</v>
      </c>
      <c r="BE1242" s="33">
        <v>0</v>
      </c>
      <c r="BF1242" s="33">
        <v>0</v>
      </c>
      <c r="BG1242" s="33">
        <v>0</v>
      </c>
      <c r="BH1242" s="33">
        <v>0</v>
      </c>
      <c r="BI1242" s="33">
        <v>0</v>
      </c>
      <c r="BJ1242" s="33">
        <v>0</v>
      </c>
      <c r="BK1242" s="33">
        <v>0</v>
      </c>
      <c r="BL1242" s="33">
        <v>0</v>
      </c>
      <c r="BM1242" s="33">
        <v>0</v>
      </c>
      <c r="BN1242" s="33">
        <v>0</v>
      </c>
      <c r="BO1242" s="33">
        <v>0</v>
      </c>
      <c r="BP1242" s="33">
        <v>0</v>
      </c>
      <c r="BQ1242" s="33">
        <v>0</v>
      </c>
      <c r="BR1242" s="33">
        <v>0</v>
      </c>
      <c r="BS1242" s="33">
        <v>0</v>
      </c>
      <c r="BT1242" s="33">
        <v>0</v>
      </c>
      <c r="BU1242" s="33">
        <v>0</v>
      </c>
      <c r="BV1242" s="33">
        <v>0</v>
      </c>
      <c r="BW1242" s="33">
        <v>0</v>
      </c>
      <c r="BX1242" s="33">
        <v>0</v>
      </c>
      <c r="BY1242" s="33">
        <v>0</v>
      </c>
      <c r="BZ1242" s="33">
        <v>0</v>
      </c>
      <c r="CA1242" s="33">
        <v>0</v>
      </c>
      <c r="CB1242" s="33">
        <v>0</v>
      </c>
      <c r="CC1242" s="33">
        <v>0</v>
      </c>
      <c r="CD1242" s="33">
        <v>0</v>
      </c>
      <c r="CE1242" s="33">
        <v>0</v>
      </c>
      <c r="CF1242" s="33">
        <v>0</v>
      </c>
      <c r="CG1242" s="33">
        <v>0</v>
      </c>
      <c r="CH1242" s="33">
        <v>0</v>
      </c>
      <c r="CI1242" s="33">
        <v>0</v>
      </c>
      <c r="CJ1242" s="33">
        <v>0</v>
      </c>
      <c r="CK1242" s="33">
        <v>0</v>
      </c>
      <c r="CL1242" s="33">
        <v>0</v>
      </c>
      <c r="CM1242" s="33">
        <v>0</v>
      </c>
      <c r="CN1242" s="33">
        <v>0</v>
      </c>
      <c r="CO1242" s="33">
        <v>0</v>
      </c>
      <c r="CP1242" s="33">
        <v>0</v>
      </c>
      <c r="CQ1242" s="33">
        <v>0</v>
      </c>
      <c r="CR1242" s="33">
        <v>0</v>
      </c>
      <c r="CS1242" s="33">
        <v>0</v>
      </c>
      <c r="CT1242" s="33">
        <v>0</v>
      </c>
      <c r="CU1242" s="33">
        <v>0</v>
      </c>
      <c r="CV1242" s="33">
        <v>0</v>
      </c>
      <c r="CW1242" s="33">
        <v>0</v>
      </c>
      <c r="CX1242" s="33">
        <v>0</v>
      </c>
      <c r="CY1242" s="33">
        <v>0</v>
      </c>
      <c r="CZ1242" s="33">
        <v>0</v>
      </c>
      <c r="DA1242" s="33">
        <v>0</v>
      </c>
      <c r="DB1242" s="33">
        <v>0</v>
      </c>
      <c r="DC1242" s="33">
        <v>0</v>
      </c>
      <c r="DD1242" s="33">
        <v>0</v>
      </c>
      <c r="DE1242" s="33">
        <v>0</v>
      </c>
      <c r="DF1242" s="33">
        <v>0</v>
      </c>
      <c r="DG1242" s="33">
        <v>0</v>
      </c>
      <c r="DH1242" s="33">
        <v>0</v>
      </c>
      <c r="DI1242" s="33">
        <v>0</v>
      </c>
      <c r="DJ1242" s="33">
        <v>0</v>
      </c>
      <c r="DK1242" s="33">
        <v>0</v>
      </c>
      <c r="DL1242" s="33">
        <v>0</v>
      </c>
      <c r="DM1242" s="33">
        <v>0</v>
      </c>
      <c r="DN1242" s="33">
        <v>0</v>
      </c>
      <c r="DO1242" s="33">
        <v>0</v>
      </c>
      <c r="DP1242" s="33">
        <v>0</v>
      </c>
      <c r="DQ1242" s="33">
        <v>0</v>
      </c>
      <c r="DR1242" s="33">
        <v>0</v>
      </c>
      <c r="DS1242" s="33">
        <v>0</v>
      </c>
      <c r="DT1242" s="33">
        <v>0</v>
      </c>
      <c r="DU1242" s="33">
        <v>0</v>
      </c>
      <c r="DV1242" s="33">
        <v>0</v>
      </c>
      <c r="DW1242" s="33">
        <v>0</v>
      </c>
      <c r="DX1242" s="33">
        <v>0</v>
      </c>
      <c r="DY1242" s="33">
        <v>0</v>
      </c>
      <c r="DZ1242" s="33">
        <v>0</v>
      </c>
      <c r="EA1242" s="33">
        <v>0</v>
      </c>
      <c r="EB1242" s="33">
        <v>0</v>
      </c>
      <c r="EC1242" s="33">
        <v>0</v>
      </c>
      <c r="ED1242" s="33">
        <v>0</v>
      </c>
      <c r="EE1242" s="33">
        <v>0</v>
      </c>
      <c r="EF1242" s="33">
        <v>0</v>
      </c>
      <c r="EG1242" s="33">
        <v>0</v>
      </c>
      <c r="EH1242" s="33">
        <v>0</v>
      </c>
      <c r="EI1242" s="33">
        <v>0</v>
      </c>
      <c r="EJ1242" s="33">
        <v>0</v>
      </c>
      <c r="EK1242" s="33">
        <v>0</v>
      </c>
      <c r="EL1242" s="33">
        <v>0</v>
      </c>
      <c r="EM1242" s="33">
        <v>0</v>
      </c>
      <c r="EN1242" s="33">
        <v>0</v>
      </c>
      <c r="EO1242" s="33">
        <v>0</v>
      </c>
      <c r="EP1242" s="33">
        <v>0</v>
      </c>
      <c r="EQ1242" s="33">
        <v>0</v>
      </c>
      <c r="ER1242" s="33">
        <v>0</v>
      </c>
      <c r="ES1242" s="33">
        <v>0</v>
      </c>
      <c r="ET1242" s="33">
        <v>0</v>
      </c>
      <c r="EU1242" s="33">
        <v>0</v>
      </c>
      <c r="EV1242" s="33">
        <v>0</v>
      </c>
      <c r="EW1242" s="33">
        <v>0</v>
      </c>
      <c r="EX1242" s="33">
        <v>0</v>
      </c>
      <c r="EY1242" s="33">
        <v>0</v>
      </c>
      <c r="EZ1242" s="33">
        <v>0</v>
      </c>
      <c r="FA1242" s="33">
        <v>0</v>
      </c>
      <c r="FB1242" s="33">
        <v>0</v>
      </c>
      <c r="FC1242" s="33">
        <v>0</v>
      </c>
      <c r="FD1242" s="33">
        <v>0</v>
      </c>
      <c r="FE1242" s="33">
        <v>0</v>
      </c>
      <c r="FF1242" s="33">
        <v>0</v>
      </c>
      <c r="FG1242" s="33">
        <v>0</v>
      </c>
      <c r="FH1242" s="33">
        <v>0</v>
      </c>
      <c r="FI1242" s="33">
        <v>0</v>
      </c>
      <c r="FJ1242" s="33">
        <v>0</v>
      </c>
      <c r="FK1242" s="33">
        <v>0</v>
      </c>
      <c r="FL1242" s="33">
        <v>0</v>
      </c>
      <c r="FM1242" s="33">
        <v>0</v>
      </c>
      <c r="FN1242" s="33">
        <v>0</v>
      </c>
      <c r="FO1242" s="33">
        <v>0</v>
      </c>
      <c r="FP1242" s="33">
        <v>0</v>
      </c>
      <c r="FQ1242" s="33">
        <v>0</v>
      </c>
      <c r="FR1242" s="82">
        <v>0</v>
      </c>
      <c r="FS1242">
        <v>0</v>
      </c>
    </row>
    <row r="1243" spans="1:175" x14ac:dyDescent="0.2">
      <c r="A1243" t="s">
        <v>197</v>
      </c>
      <c r="B1243" t="s">
        <v>253</v>
      </c>
      <c r="C1243" s="27">
        <v>42949</v>
      </c>
      <c r="D1243" s="33">
        <v>0</v>
      </c>
      <c r="E1243" s="33">
        <v>0</v>
      </c>
      <c r="F1243" s="33">
        <v>0</v>
      </c>
      <c r="G1243" s="33">
        <v>0</v>
      </c>
      <c r="H1243" s="33">
        <v>0</v>
      </c>
      <c r="I1243" s="33">
        <v>0</v>
      </c>
      <c r="J1243" s="33">
        <v>0</v>
      </c>
      <c r="K1243" s="33">
        <v>0</v>
      </c>
      <c r="L1243" s="33">
        <v>0</v>
      </c>
      <c r="M1243" s="33">
        <v>0</v>
      </c>
      <c r="N1243" s="33">
        <v>0</v>
      </c>
      <c r="O1243" s="33">
        <v>0</v>
      </c>
      <c r="P1243" s="33">
        <v>0</v>
      </c>
      <c r="Q1243" s="33">
        <v>0</v>
      </c>
      <c r="R1243" s="33">
        <v>0</v>
      </c>
      <c r="S1243" s="33">
        <v>0</v>
      </c>
      <c r="T1243" s="33">
        <v>0</v>
      </c>
      <c r="U1243" s="33">
        <v>0</v>
      </c>
      <c r="V1243" s="33">
        <v>0</v>
      </c>
      <c r="W1243" s="33">
        <v>0</v>
      </c>
      <c r="X1243" s="33">
        <v>0</v>
      </c>
      <c r="Y1243" s="33">
        <v>0</v>
      </c>
      <c r="Z1243" s="33">
        <v>0</v>
      </c>
      <c r="AA1243" s="33">
        <v>0</v>
      </c>
      <c r="AB1243" s="33">
        <v>0</v>
      </c>
      <c r="AC1243" s="33">
        <v>0</v>
      </c>
      <c r="AD1243" s="33">
        <v>0</v>
      </c>
      <c r="AE1243" s="33">
        <v>0</v>
      </c>
      <c r="AF1243" s="33">
        <v>0</v>
      </c>
      <c r="AG1243" s="33">
        <v>0</v>
      </c>
      <c r="AH1243" s="33">
        <v>0</v>
      </c>
      <c r="AI1243" s="33">
        <v>0</v>
      </c>
      <c r="AJ1243" s="33">
        <v>0</v>
      </c>
      <c r="AK1243" s="33">
        <v>0</v>
      </c>
      <c r="AL1243" s="33">
        <v>0</v>
      </c>
      <c r="AM1243" s="33">
        <v>0</v>
      </c>
      <c r="AN1243" s="33">
        <v>0</v>
      </c>
      <c r="AO1243" s="33">
        <v>0</v>
      </c>
      <c r="AP1243" s="33">
        <v>0</v>
      </c>
      <c r="AQ1243" s="33">
        <v>0</v>
      </c>
      <c r="AR1243" s="33">
        <v>0</v>
      </c>
      <c r="AS1243" s="33">
        <v>0</v>
      </c>
      <c r="AT1243" s="33">
        <v>0</v>
      </c>
      <c r="AU1243" s="33">
        <v>0</v>
      </c>
      <c r="AV1243" s="33">
        <v>0</v>
      </c>
      <c r="AW1243" s="33">
        <v>0</v>
      </c>
      <c r="AX1243" s="33">
        <v>0</v>
      </c>
      <c r="AY1243" s="33">
        <v>0</v>
      </c>
      <c r="AZ1243" s="33">
        <v>0</v>
      </c>
      <c r="BA1243" s="33">
        <v>0</v>
      </c>
      <c r="BB1243" s="33">
        <v>0</v>
      </c>
      <c r="BC1243" s="33">
        <v>0</v>
      </c>
      <c r="BD1243" s="33">
        <v>0</v>
      </c>
      <c r="BE1243" s="33">
        <v>0</v>
      </c>
      <c r="BF1243" s="33">
        <v>0</v>
      </c>
      <c r="BG1243" s="33">
        <v>0</v>
      </c>
      <c r="BH1243" s="33">
        <v>0</v>
      </c>
      <c r="BI1243" s="33">
        <v>0</v>
      </c>
      <c r="BJ1243" s="33">
        <v>0</v>
      </c>
      <c r="BK1243" s="33">
        <v>0</v>
      </c>
      <c r="BL1243" s="33">
        <v>0</v>
      </c>
      <c r="BM1243" s="33">
        <v>0</v>
      </c>
      <c r="BN1243" s="33">
        <v>0</v>
      </c>
      <c r="BO1243" s="33">
        <v>0</v>
      </c>
      <c r="BP1243" s="33">
        <v>0</v>
      </c>
      <c r="BQ1243" s="33">
        <v>0</v>
      </c>
      <c r="BR1243" s="33">
        <v>0</v>
      </c>
      <c r="BS1243" s="33">
        <v>0</v>
      </c>
      <c r="BT1243" s="33">
        <v>0</v>
      </c>
      <c r="BU1243" s="33">
        <v>0</v>
      </c>
      <c r="BV1243" s="33">
        <v>0</v>
      </c>
      <c r="BW1243" s="33">
        <v>0</v>
      </c>
      <c r="BX1243" s="33">
        <v>0</v>
      </c>
      <c r="BY1243" s="33">
        <v>0</v>
      </c>
      <c r="BZ1243" s="33">
        <v>0</v>
      </c>
      <c r="CA1243" s="33">
        <v>0</v>
      </c>
      <c r="CB1243" s="33">
        <v>0</v>
      </c>
      <c r="CC1243" s="33">
        <v>0</v>
      </c>
      <c r="CD1243" s="33">
        <v>0</v>
      </c>
      <c r="CE1243" s="33">
        <v>0</v>
      </c>
      <c r="CF1243" s="33">
        <v>0</v>
      </c>
      <c r="CG1243" s="33">
        <v>0</v>
      </c>
      <c r="CH1243" s="33">
        <v>0</v>
      </c>
      <c r="CI1243" s="33">
        <v>0</v>
      </c>
      <c r="CJ1243" s="33">
        <v>0</v>
      </c>
      <c r="CK1243" s="33">
        <v>0</v>
      </c>
      <c r="CL1243" s="33">
        <v>0</v>
      </c>
      <c r="CM1243" s="33">
        <v>0</v>
      </c>
      <c r="CN1243" s="33">
        <v>0</v>
      </c>
      <c r="CO1243" s="33">
        <v>0</v>
      </c>
      <c r="CP1243" s="33">
        <v>0</v>
      </c>
      <c r="CQ1243" s="33">
        <v>0</v>
      </c>
      <c r="CR1243" s="33">
        <v>0</v>
      </c>
      <c r="CS1243" s="33">
        <v>0</v>
      </c>
      <c r="CT1243" s="33">
        <v>0</v>
      </c>
      <c r="CU1243" s="33">
        <v>0</v>
      </c>
      <c r="CV1243" s="33">
        <v>0</v>
      </c>
      <c r="CW1243" s="33">
        <v>0</v>
      </c>
      <c r="CX1243" s="33">
        <v>0</v>
      </c>
      <c r="CY1243" s="33">
        <v>0</v>
      </c>
      <c r="CZ1243" s="33">
        <v>0</v>
      </c>
      <c r="DA1243" s="33">
        <v>0</v>
      </c>
      <c r="DB1243" s="33">
        <v>0</v>
      </c>
      <c r="DC1243" s="33">
        <v>0</v>
      </c>
      <c r="DD1243" s="33">
        <v>0</v>
      </c>
      <c r="DE1243" s="33">
        <v>0</v>
      </c>
      <c r="DF1243" s="33">
        <v>0</v>
      </c>
      <c r="DG1243" s="33">
        <v>0</v>
      </c>
      <c r="DH1243" s="33">
        <v>0</v>
      </c>
      <c r="DI1243" s="33">
        <v>0</v>
      </c>
      <c r="DJ1243" s="33">
        <v>0</v>
      </c>
      <c r="DK1243" s="33">
        <v>0</v>
      </c>
      <c r="DL1243" s="33">
        <v>0</v>
      </c>
      <c r="DM1243" s="33">
        <v>0</v>
      </c>
      <c r="DN1243" s="33">
        <v>0</v>
      </c>
      <c r="DO1243" s="33">
        <v>0</v>
      </c>
      <c r="DP1243" s="33">
        <v>0</v>
      </c>
      <c r="DQ1243" s="33">
        <v>0</v>
      </c>
      <c r="DR1243" s="33">
        <v>0</v>
      </c>
      <c r="DS1243" s="33">
        <v>0</v>
      </c>
      <c r="DT1243" s="33">
        <v>0</v>
      </c>
      <c r="DU1243" s="33">
        <v>0</v>
      </c>
      <c r="DV1243" s="33">
        <v>0</v>
      </c>
      <c r="DW1243" s="33">
        <v>0</v>
      </c>
      <c r="DX1243" s="33">
        <v>0</v>
      </c>
      <c r="DY1243" s="33">
        <v>0</v>
      </c>
      <c r="DZ1243" s="33">
        <v>0</v>
      </c>
      <c r="EA1243" s="33">
        <v>0</v>
      </c>
      <c r="EB1243" s="33">
        <v>0</v>
      </c>
      <c r="EC1243" s="33">
        <v>0</v>
      </c>
      <c r="ED1243" s="33">
        <v>0</v>
      </c>
      <c r="EE1243" s="33">
        <v>0</v>
      </c>
      <c r="EF1243" s="33">
        <v>0</v>
      </c>
      <c r="EG1243" s="33">
        <v>0</v>
      </c>
      <c r="EH1243" s="33">
        <v>0</v>
      </c>
      <c r="EI1243" s="33">
        <v>0</v>
      </c>
      <c r="EJ1243" s="33">
        <v>0</v>
      </c>
      <c r="EK1243" s="33">
        <v>0</v>
      </c>
      <c r="EL1243" s="33">
        <v>0</v>
      </c>
      <c r="EM1243" s="33">
        <v>0</v>
      </c>
      <c r="EN1243" s="33">
        <v>0</v>
      </c>
      <c r="EO1243" s="33">
        <v>0</v>
      </c>
      <c r="EP1243" s="33">
        <v>0</v>
      </c>
      <c r="EQ1243" s="33">
        <v>0</v>
      </c>
      <c r="ER1243" s="33">
        <v>0</v>
      </c>
      <c r="ES1243" s="33">
        <v>0</v>
      </c>
      <c r="ET1243" s="33">
        <v>0</v>
      </c>
      <c r="EU1243" s="33">
        <v>0</v>
      </c>
      <c r="EV1243" s="33">
        <v>0</v>
      </c>
      <c r="EW1243" s="33">
        <v>0</v>
      </c>
      <c r="EX1243" s="33">
        <v>0</v>
      </c>
      <c r="EY1243" s="33">
        <v>0</v>
      </c>
      <c r="EZ1243" s="33">
        <v>0</v>
      </c>
      <c r="FA1243" s="33">
        <v>0</v>
      </c>
      <c r="FB1243" s="33">
        <v>0</v>
      </c>
      <c r="FC1243" s="33">
        <v>0</v>
      </c>
      <c r="FD1243" s="33">
        <v>0</v>
      </c>
      <c r="FE1243" s="33">
        <v>0</v>
      </c>
      <c r="FF1243" s="33">
        <v>0</v>
      </c>
      <c r="FG1243" s="33">
        <v>0</v>
      </c>
      <c r="FH1243" s="33">
        <v>0</v>
      </c>
      <c r="FI1243" s="33">
        <v>0</v>
      </c>
      <c r="FJ1243" s="33">
        <v>0</v>
      </c>
      <c r="FK1243" s="33">
        <v>0</v>
      </c>
      <c r="FL1243" s="33">
        <v>0</v>
      </c>
      <c r="FM1243" s="33">
        <v>0</v>
      </c>
      <c r="FN1243" s="33">
        <v>0</v>
      </c>
      <c r="FO1243" s="33">
        <v>0</v>
      </c>
      <c r="FP1243" s="33">
        <v>0</v>
      </c>
      <c r="FQ1243" s="33">
        <v>0</v>
      </c>
      <c r="FR1243" s="82">
        <v>0</v>
      </c>
      <c r="FS1243">
        <v>0</v>
      </c>
    </row>
    <row r="1244" spans="1:175" x14ac:dyDescent="0.2">
      <c r="A1244" t="s">
        <v>197</v>
      </c>
      <c r="B1244" t="s">
        <v>253</v>
      </c>
      <c r="C1244" s="27">
        <v>42975</v>
      </c>
      <c r="D1244" s="33">
        <v>0</v>
      </c>
      <c r="E1244" s="33">
        <v>0</v>
      </c>
      <c r="F1244" s="33">
        <v>0</v>
      </c>
      <c r="G1244" s="33">
        <v>0</v>
      </c>
      <c r="H1244" s="33">
        <v>0</v>
      </c>
      <c r="I1244" s="33">
        <v>0</v>
      </c>
      <c r="J1244" s="33">
        <v>0</v>
      </c>
      <c r="K1244" s="33">
        <v>0</v>
      </c>
      <c r="L1244" s="33">
        <v>0</v>
      </c>
      <c r="M1244" s="33">
        <v>0</v>
      </c>
      <c r="N1244" s="33">
        <v>0</v>
      </c>
      <c r="O1244" s="33">
        <v>0</v>
      </c>
      <c r="P1244" s="33">
        <v>0</v>
      </c>
      <c r="Q1244" s="33">
        <v>0</v>
      </c>
      <c r="R1244" s="33">
        <v>0</v>
      </c>
      <c r="S1244" s="33">
        <v>0</v>
      </c>
      <c r="T1244" s="33">
        <v>0</v>
      </c>
      <c r="U1244" s="33">
        <v>0</v>
      </c>
      <c r="V1244" s="33">
        <v>0</v>
      </c>
      <c r="W1244" s="33">
        <v>0</v>
      </c>
      <c r="X1244" s="33">
        <v>0</v>
      </c>
      <c r="Y1244" s="33">
        <v>0</v>
      </c>
      <c r="Z1244" s="33">
        <v>0</v>
      </c>
      <c r="AA1244" s="33">
        <v>0</v>
      </c>
      <c r="AB1244" s="33">
        <v>0</v>
      </c>
      <c r="AC1244" s="33">
        <v>0</v>
      </c>
      <c r="AD1244" s="33">
        <v>0</v>
      </c>
      <c r="AE1244" s="33">
        <v>0</v>
      </c>
      <c r="AF1244" s="33">
        <v>0</v>
      </c>
      <c r="AG1244" s="33">
        <v>0</v>
      </c>
      <c r="AH1244" s="33">
        <v>0</v>
      </c>
      <c r="AI1244" s="33">
        <v>0</v>
      </c>
      <c r="AJ1244" s="33">
        <v>0</v>
      </c>
      <c r="AK1244" s="33">
        <v>0</v>
      </c>
      <c r="AL1244" s="33">
        <v>0</v>
      </c>
      <c r="AM1244" s="33">
        <v>0</v>
      </c>
      <c r="AN1244" s="33">
        <v>0</v>
      </c>
      <c r="AO1244" s="33">
        <v>0</v>
      </c>
      <c r="AP1244" s="33">
        <v>0</v>
      </c>
      <c r="AQ1244" s="33">
        <v>0</v>
      </c>
      <c r="AR1244" s="33">
        <v>0</v>
      </c>
      <c r="AS1244" s="33">
        <v>0</v>
      </c>
      <c r="AT1244" s="33">
        <v>0</v>
      </c>
      <c r="AU1244" s="33">
        <v>0</v>
      </c>
      <c r="AV1244" s="33">
        <v>0</v>
      </c>
      <c r="AW1244" s="33">
        <v>0</v>
      </c>
      <c r="AX1244" s="33">
        <v>0</v>
      </c>
      <c r="AY1244" s="33">
        <v>0</v>
      </c>
      <c r="AZ1244" s="33">
        <v>0</v>
      </c>
      <c r="BA1244" s="33">
        <v>0</v>
      </c>
      <c r="BB1244" s="33">
        <v>0</v>
      </c>
      <c r="BC1244" s="33">
        <v>0</v>
      </c>
      <c r="BD1244" s="33">
        <v>0</v>
      </c>
      <c r="BE1244" s="33">
        <v>0</v>
      </c>
      <c r="BF1244" s="33">
        <v>0</v>
      </c>
      <c r="BG1244" s="33">
        <v>0</v>
      </c>
      <c r="BH1244" s="33">
        <v>0</v>
      </c>
      <c r="BI1244" s="33">
        <v>0</v>
      </c>
      <c r="BJ1244" s="33">
        <v>0</v>
      </c>
      <c r="BK1244" s="33">
        <v>0</v>
      </c>
      <c r="BL1244" s="33">
        <v>0</v>
      </c>
      <c r="BM1244" s="33">
        <v>0</v>
      </c>
      <c r="BN1244" s="33">
        <v>0</v>
      </c>
      <c r="BO1244" s="33">
        <v>0</v>
      </c>
      <c r="BP1244" s="33">
        <v>0</v>
      </c>
      <c r="BQ1244" s="33">
        <v>0</v>
      </c>
      <c r="BR1244" s="33">
        <v>0</v>
      </c>
      <c r="BS1244" s="33">
        <v>0</v>
      </c>
      <c r="BT1244" s="33">
        <v>0</v>
      </c>
      <c r="BU1244" s="33">
        <v>0</v>
      </c>
      <c r="BV1244" s="33">
        <v>0</v>
      </c>
      <c r="BW1244" s="33">
        <v>0</v>
      </c>
      <c r="BX1244" s="33">
        <v>0</v>
      </c>
      <c r="BY1244" s="33">
        <v>0</v>
      </c>
      <c r="BZ1244" s="33">
        <v>0</v>
      </c>
      <c r="CA1244" s="33">
        <v>0</v>
      </c>
      <c r="CB1244" s="33">
        <v>0</v>
      </c>
      <c r="CC1244" s="33">
        <v>0</v>
      </c>
      <c r="CD1244" s="33">
        <v>0</v>
      </c>
      <c r="CE1244" s="33">
        <v>0</v>
      </c>
      <c r="CF1244" s="33">
        <v>0</v>
      </c>
      <c r="CG1244" s="33">
        <v>0</v>
      </c>
      <c r="CH1244" s="33">
        <v>0</v>
      </c>
      <c r="CI1244" s="33">
        <v>0</v>
      </c>
      <c r="CJ1244" s="33">
        <v>0</v>
      </c>
      <c r="CK1244" s="33">
        <v>0</v>
      </c>
      <c r="CL1244" s="33">
        <v>0</v>
      </c>
      <c r="CM1244" s="33">
        <v>0</v>
      </c>
      <c r="CN1244" s="33">
        <v>0</v>
      </c>
      <c r="CO1244" s="33">
        <v>0</v>
      </c>
      <c r="CP1244" s="33">
        <v>0</v>
      </c>
      <c r="CQ1244" s="33">
        <v>0</v>
      </c>
      <c r="CR1244" s="33">
        <v>0</v>
      </c>
      <c r="CS1244" s="33">
        <v>0</v>
      </c>
      <c r="CT1244" s="33">
        <v>0</v>
      </c>
      <c r="CU1244" s="33">
        <v>0</v>
      </c>
      <c r="CV1244" s="33">
        <v>0</v>
      </c>
      <c r="CW1244" s="33">
        <v>0</v>
      </c>
      <c r="CX1244" s="33">
        <v>0</v>
      </c>
      <c r="CY1244" s="33">
        <v>0</v>
      </c>
      <c r="CZ1244" s="33">
        <v>0</v>
      </c>
      <c r="DA1244" s="33">
        <v>0</v>
      </c>
      <c r="DB1244" s="33">
        <v>0</v>
      </c>
      <c r="DC1244" s="33">
        <v>0</v>
      </c>
      <c r="DD1244" s="33">
        <v>0</v>
      </c>
      <c r="DE1244" s="33">
        <v>0</v>
      </c>
      <c r="DF1244" s="33">
        <v>0</v>
      </c>
      <c r="DG1244" s="33">
        <v>0</v>
      </c>
      <c r="DH1244" s="33">
        <v>0</v>
      </c>
      <c r="DI1244" s="33">
        <v>0</v>
      </c>
      <c r="DJ1244" s="33">
        <v>0</v>
      </c>
      <c r="DK1244" s="33">
        <v>0</v>
      </c>
      <c r="DL1244" s="33">
        <v>0</v>
      </c>
      <c r="DM1244" s="33">
        <v>0</v>
      </c>
      <c r="DN1244" s="33">
        <v>0</v>
      </c>
      <c r="DO1244" s="33">
        <v>0</v>
      </c>
      <c r="DP1244" s="33">
        <v>0</v>
      </c>
      <c r="DQ1244" s="33">
        <v>0</v>
      </c>
      <c r="DR1244" s="33">
        <v>0</v>
      </c>
      <c r="DS1244" s="33">
        <v>0</v>
      </c>
      <c r="DT1244" s="33">
        <v>0</v>
      </c>
      <c r="DU1244" s="33">
        <v>0</v>
      </c>
      <c r="DV1244" s="33">
        <v>0</v>
      </c>
      <c r="DW1244" s="33">
        <v>0</v>
      </c>
      <c r="DX1244" s="33">
        <v>0</v>
      </c>
      <c r="DY1244" s="33">
        <v>0</v>
      </c>
      <c r="DZ1244" s="33">
        <v>0</v>
      </c>
      <c r="EA1244" s="33">
        <v>0</v>
      </c>
      <c r="EB1244" s="33">
        <v>0</v>
      </c>
      <c r="EC1244" s="33">
        <v>0</v>
      </c>
      <c r="ED1244" s="33">
        <v>0</v>
      </c>
      <c r="EE1244" s="33">
        <v>0</v>
      </c>
      <c r="EF1244" s="33">
        <v>0</v>
      </c>
      <c r="EG1244" s="33">
        <v>0</v>
      </c>
      <c r="EH1244" s="33">
        <v>0</v>
      </c>
      <c r="EI1244" s="33">
        <v>0</v>
      </c>
      <c r="EJ1244" s="33">
        <v>0</v>
      </c>
      <c r="EK1244" s="33">
        <v>0</v>
      </c>
      <c r="EL1244" s="33">
        <v>0</v>
      </c>
      <c r="EM1244" s="33">
        <v>0</v>
      </c>
      <c r="EN1244" s="33">
        <v>0</v>
      </c>
      <c r="EO1244" s="33">
        <v>0</v>
      </c>
      <c r="EP1244" s="33">
        <v>0</v>
      </c>
      <c r="EQ1244" s="33">
        <v>0</v>
      </c>
      <c r="ER1244" s="33">
        <v>0</v>
      </c>
      <c r="ES1244" s="33">
        <v>0</v>
      </c>
      <c r="ET1244" s="33">
        <v>0</v>
      </c>
      <c r="EU1244" s="33">
        <v>0</v>
      </c>
      <c r="EV1244" s="33">
        <v>0</v>
      </c>
      <c r="EW1244" s="33">
        <v>0</v>
      </c>
      <c r="EX1244" s="33">
        <v>0</v>
      </c>
      <c r="EY1244" s="33">
        <v>0</v>
      </c>
      <c r="EZ1244" s="33">
        <v>0</v>
      </c>
      <c r="FA1244" s="33">
        <v>0</v>
      </c>
      <c r="FB1244" s="33">
        <v>0</v>
      </c>
      <c r="FC1244" s="33">
        <v>0</v>
      </c>
      <c r="FD1244" s="33">
        <v>0</v>
      </c>
      <c r="FE1244" s="33">
        <v>0</v>
      </c>
      <c r="FF1244" s="33">
        <v>0</v>
      </c>
      <c r="FG1244" s="33">
        <v>0</v>
      </c>
      <c r="FH1244" s="33">
        <v>0</v>
      </c>
      <c r="FI1244" s="33">
        <v>0</v>
      </c>
      <c r="FJ1244" s="33">
        <v>0</v>
      </c>
      <c r="FK1244" s="33">
        <v>0</v>
      </c>
      <c r="FL1244" s="33">
        <v>0</v>
      </c>
      <c r="FM1244" s="33">
        <v>0</v>
      </c>
      <c r="FN1244" s="33">
        <v>0</v>
      </c>
      <c r="FO1244" s="33">
        <v>0</v>
      </c>
      <c r="FP1244" s="33">
        <v>0</v>
      </c>
      <c r="FQ1244" s="33">
        <v>0</v>
      </c>
      <c r="FR1244" s="82">
        <v>0</v>
      </c>
      <c r="FS1244">
        <v>0</v>
      </c>
    </row>
    <row r="1245" spans="1:175" x14ac:dyDescent="0.2">
      <c r="A1245" t="s">
        <v>197</v>
      </c>
      <c r="B1245" t="s">
        <v>253</v>
      </c>
      <c r="C1245" s="27">
        <v>42976</v>
      </c>
      <c r="D1245" s="33">
        <v>0</v>
      </c>
      <c r="E1245" s="33">
        <v>0</v>
      </c>
      <c r="F1245" s="33">
        <v>0</v>
      </c>
      <c r="G1245" s="33">
        <v>0</v>
      </c>
      <c r="H1245" s="33">
        <v>0</v>
      </c>
      <c r="I1245" s="33">
        <v>0</v>
      </c>
      <c r="J1245" s="33">
        <v>0</v>
      </c>
      <c r="K1245" s="33">
        <v>0</v>
      </c>
      <c r="L1245" s="33">
        <v>0</v>
      </c>
      <c r="M1245" s="33">
        <v>0</v>
      </c>
      <c r="N1245" s="33">
        <v>0</v>
      </c>
      <c r="O1245" s="33">
        <v>0</v>
      </c>
      <c r="P1245" s="33">
        <v>0</v>
      </c>
      <c r="Q1245" s="33">
        <v>0</v>
      </c>
      <c r="R1245" s="33">
        <v>0</v>
      </c>
      <c r="S1245" s="33">
        <v>0</v>
      </c>
      <c r="T1245" s="33">
        <v>0</v>
      </c>
      <c r="U1245" s="33">
        <v>0</v>
      </c>
      <c r="V1245" s="33">
        <v>0</v>
      </c>
      <c r="W1245" s="33">
        <v>0</v>
      </c>
      <c r="X1245" s="33">
        <v>0</v>
      </c>
      <c r="Y1245" s="33">
        <v>0</v>
      </c>
      <c r="Z1245" s="33">
        <v>0</v>
      </c>
      <c r="AA1245" s="33">
        <v>0</v>
      </c>
      <c r="AB1245" s="33">
        <v>0</v>
      </c>
      <c r="AC1245" s="33">
        <v>0</v>
      </c>
      <c r="AD1245" s="33">
        <v>0</v>
      </c>
      <c r="AE1245" s="33">
        <v>0</v>
      </c>
      <c r="AF1245" s="33">
        <v>0</v>
      </c>
      <c r="AG1245" s="33">
        <v>0</v>
      </c>
      <c r="AH1245" s="33">
        <v>0</v>
      </c>
      <c r="AI1245" s="33">
        <v>0</v>
      </c>
      <c r="AJ1245" s="33">
        <v>0</v>
      </c>
      <c r="AK1245" s="33">
        <v>0</v>
      </c>
      <c r="AL1245" s="33">
        <v>0</v>
      </c>
      <c r="AM1245" s="33">
        <v>0</v>
      </c>
      <c r="AN1245" s="33">
        <v>0</v>
      </c>
      <c r="AO1245" s="33">
        <v>0</v>
      </c>
      <c r="AP1245" s="33">
        <v>0</v>
      </c>
      <c r="AQ1245" s="33">
        <v>0</v>
      </c>
      <c r="AR1245" s="33">
        <v>0</v>
      </c>
      <c r="AS1245" s="33">
        <v>0</v>
      </c>
      <c r="AT1245" s="33">
        <v>0</v>
      </c>
      <c r="AU1245" s="33">
        <v>0</v>
      </c>
      <c r="AV1245" s="33">
        <v>0</v>
      </c>
      <c r="AW1245" s="33">
        <v>0</v>
      </c>
      <c r="AX1245" s="33">
        <v>0</v>
      </c>
      <c r="AY1245" s="33">
        <v>0</v>
      </c>
      <c r="AZ1245" s="33">
        <v>0</v>
      </c>
      <c r="BA1245" s="33">
        <v>0</v>
      </c>
      <c r="BB1245" s="33">
        <v>0</v>
      </c>
      <c r="BC1245" s="33">
        <v>0</v>
      </c>
      <c r="BD1245" s="33">
        <v>0</v>
      </c>
      <c r="BE1245" s="33">
        <v>0</v>
      </c>
      <c r="BF1245" s="33">
        <v>0</v>
      </c>
      <c r="BG1245" s="33">
        <v>0</v>
      </c>
      <c r="BH1245" s="33">
        <v>0</v>
      </c>
      <c r="BI1245" s="33">
        <v>0</v>
      </c>
      <c r="BJ1245" s="33">
        <v>0</v>
      </c>
      <c r="BK1245" s="33">
        <v>0</v>
      </c>
      <c r="BL1245" s="33">
        <v>0</v>
      </c>
      <c r="BM1245" s="33">
        <v>0</v>
      </c>
      <c r="BN1245" s="33">
        <v>0</v>
      </c>
      <c r="BO1245" s="33">
        <v>0</v>
      </c>
      <c r="BP1245" s="33">
        <v>0</v>
      </c>
      <c r="BQ1245" s="33">
        <v>0</v>
      </c>
      <c r="BR1245" s="33">
        <v>0</v>
      </c>
      <c r="BS1245" s="33">
        <v>0</v>
      </c>
      <c r="BT1245" s="33">
        <v>0</v>
      </c>
      <c r="BU1245" s="33">
        <v>0</v>
      </c>
      <c r="BV1245" s="33">
        <v>0</v>
      </c>
      <c r="BW1245" s="33">
        <v>0</v>
      </c>
      <c r="BX1245" s="33">
        <v>0</v>
      </c>
      <c r="BY1245" s="33">
        <v>0</v>
      </c>
      <c r="BZ1245" s="33">
        <v>0</v>
      </c>
      <c r="CA1245" s="33">
        <v>0</v>
      </c>
      <c r="CB1245" s="33">
        <v>0</v>
      </c>
      <c r="CC1245" s="33">
        <v>0</v>
      </c>
      <c r="CD1245" s="33">
        <v>0</v>
      </c>
      <c r="CE1245" s="33">
        <v>0</v>
      </c>
      <c r="CF1245" s="33">
        <v>0</v>
      </c>
      <c r="CG1245" s="33">
        <v>0</v>
      </c>
      <c r="CH1245" s="33">
        <v>0</v>
      </c>
      <c r="CI1245" s="33">
        <v>0</v>
      </c>
      <c r="CJ1245" s="33">
        <v>0</v>
      </c>
      <c r="CK1245" s="33">
        <v>0</v>
      </c>
      <c r="CL1245" s="33">
        <v>0</v>
      </c>
      <c r="CM1245" s="33">
        <v>0</v>
      </c>
      <c r="CN1245" s="33">
        <v>0</v>
      </c>
      <c r="CO1245" s="33">
        <v>0</v>
      </c>
      <c r="CP1245" s="33">
        <v>0</v>
      </c>
      <c r="CQ1245" s="33">
        <v>0</v>
      </c>
      <c r="CR1245" s="33">
        <v>0</v>
      </c>
      <c r="CS1245" s="33">
        <v>0</v>
      </c>
      <c r="CT1245" s="33">
        <v>0</v>
      </c>
      <c r="CU1245" s="33">
        <v>0</v>
      </c>
      <c r="CV1245" s="33">
        <v>0</v>
      </c>
      <c r="CW1245" s="33">
        <v>0</v>
      </c>
      <c r="CX1245" s="33">
        <v>0</v>
      </c>
      <c r="CY1245" s="33">
        <v>0</v>
      </c>
      <c r="CZ1245" s="33">
        <v>0</v>
      </c>
      <c r="DA1245" s="33">
        <v>0</v>
      </c>
      <c r="DB1245" s="33">
        <v>0</v>
      </c>
      <c r="DC1245" s="33">
        <v>0</v>
      </c>
      <c r="DD1245" s="33">
        <v>0</v>
      </c>
      <c r="DE1245" s="33">
        <v>0</v>
      </c>
      <c r="DF1245" s="33">
        <v>0</v>
      </c>
      <c r="DG1245" s="33">
        <v>0</v>
      </c>
      <c r="DH1245" s="33">
        <v>0</v>
      </c>
      <c r="DI1245" s="33">
        <v>0</v>
      </c>
      <c r="DJ1245" s="33">
        <v>0</v>
      </c>
      <c r="DK1245" s="33">
        <v>0</v>
      </c>
      <c r="DL1245" s="33">
        <v>0</v>
      </c>
      <c r="DM1245" s="33">
        <v>0</v>
      </c>
      <c r="DN1245" s="33">
        <v>0</v>
      </c>
      <c r="DO1245" s="33">
        <v>0</v>
      </c>
      <c r="DP1245" s="33">
        <v>0</v>
      </c>
      <c r="DQ1245" s="33">
        <v>0</v>
      </c>
      <c r="DR1245" s="33">
        <v>0</v>
      </c>
      <c r="DS1245" s="33">
        <v>0</v>
      </c>
      <c r="DT1245" s="33">
        <v>0</v>
      </c>
      <c r="DU1245" s="33">
        <v>0</v>
      </c>
      <c r="DV1245" s="33">
        <v>0</v>
      </c>
      <c r="DW1245" s="33">
        <v>0</v>
      </c>
      <c r="DX1245" s="33">
        <v>0</v>
      </c>
      <c r="DY1245" s="33">
        <v>0</v>
      </c>
      <c r="DZ1245" s="33">
        <v>0</v>
      </c>
      <c r="EA1245" s="33">
        <v>0</v>
      </c>
      <c r="EB1245" s="33">
        <v>0</v>
      </c>
      <c r="EC1245" s="33">
        <v>0</v>
      </c>
      <c r="ED1245" s="33">
        <v>0</v>
      </c>
      <c r="EE1245" s="33">
        <v>0</v>
      </c>
      <c r="EF1245" s="33">
        <v>0</v>
      </c>
      <c r="EG1245" s="33">
        <v>0</v>
      </c>
      <c r="EH1245" s="33">
        <v>0</v>
      </c>
      <c r="EI1245" s="33">
        <v>0</v>
      </c>
      <c r="EJ1245" s="33">
        <v>0</v>
      </c>
      <c r="EK1245" s="33">
        <v>0</v>
      </c>
      <c r="EL1245" s="33">
        <v>0</v>
      </c>
      <c r="EM1245" s="33">
        <v>0</v>
      </c>
      <c r="EN1245" s="33">
        <v>0</v>
      </c>
      <c r="EO1245" s="33">
        <v>0</v>
      </c>
      <c r="EP1245" s="33">
        <v>0</v>
      </c>
      <c r="EQ1245" s="33">
        <v>0</v>
      </c>
      <c r="ER1245" s="33">
        <v>0</v>
      </c>
      <c r="ES1245" s="33">
        <v>0</v>
      </c>
      <c r="ET1245" s="33">
        <v>0</v>
      </c>
      <c r="EU1245" s="33">
        <v>0</v>
      </c>
      <c r="EV1245" s="33">
        <v>0</v>
      </c>
      <c r="EW1245" s="33">
        <v>0</v>
      </c>
      <c r="EX1245" s="33">
        <v>0</v>
      </c>
      <c r="EY1245" s="33">
        <v>0</v>
      </c>
      <c r="EZ1245" s="33">
        <v>0</v>
      </c>
      <c r="FA1245" s="33">
        <v>0</v>
      </c>
      <c r="FB1245" s="33">
        <v>0</v>
      </c>
      <c r="FC1245" s="33">
        <v>0</v>
      </c>
      <c r="FD1245" s="33">
        <v>0</v>
      </c>
      <c r="FE1245" s="33">
        <v>0</v>
      </c>
      <c r="FF1245" s="33">
        <v>0</v>
      </c>
      <c r="FG1245" s="33">
        <v>0</v>
      </c>
      <c r="FH1245" s="33">
        <v>0</v>
      </c>
      <c r="FI1245" s="33">
        <v>0</v>
      </c>
      <c r="FJ1245" s="33">
        <v>0</v>
      </c>
      <c r="FK1245" s="33">
        <v>0</v>
      </c>
      <c r="FL1245" s="33">
        <v>0</v>
      </c>
      <c r="FM1245" s="33">
        <v>0</v>
      </c>
      <c r="FN1245" s="33">
        <v>0</v>
      </c>
      <c r="FO1245" s="33">
        <v>0</v>
      </c>
      <c r="FP1245" s="33">
        <v>0</v>
      </c>
      <c r="FQ1245" s="33">
        <v>0</v>
      </c>
      <c r="FR1245" s="82">
        <v>0</v>
      </c>
      <c r="FS1245">
        <v>0</v>
      </c>
    </row>
    <row r="1246" spans="1:175" x14ac:dyDescent="0.2">
      <c r="A1246" t="s">
        <v>197</v>
      </c>
      <c r="B1246" t="s">
        <v>253</v>
      </c>
      <c r="C1246" s="27">
        <v>42978</v>
      </c>
      <c r="D1246" s="33">
        <v>0</v>
      </c>
      <c r="E1246" s="33">
        <v>0</v>
      </c>
      <c r="F1246" s="33">
        <v>0</v>
      </c>
      <c r="G1246" s="33">
        <v>0</v>
      </c>
      <c r="H1246" s="33">
        <v>0</v>
      </c>
      <c r="I1246" s="33">
        <v>0</v>
      </c>
      <c r="J1246" s="33">
        <v>0</v>
      </c>
      <c r="K1246" s="33">
        <v>0</v>
      </c>
      <c r="L1246" s="33">
        <v>0</v>
      </c>
      <c r="M1246" s="33">
        <v>0</v>
      </c>
      <c r="N1246" s="33">
        <v>0</v>
      </c>
      <c r="O1246" s="33">
        <v>0</v>
      </c>
      <c r="P1246" s="33">
        <v>0</v>
      </c>
      <c r="Q1246" s="33">
        <v>0</v>
      </c>
      <c r="R1246" s="33">
        <v>0</v>
      </c>
      <c r="S1246" s="33">
        <v>0</v>
      </c>
      <c r="T1246" s="33">
        <v>0</v>
      </c>
      <c r="U1246" s="33">
        <v>0</v>
      </c>
      <c r="V1246" s="33">
        <v>0</v>
      </c>
      <c r="W1246" s="33">
        <v>0</v>
      </c>
      <c r="X1246" s="33">
        <v>0</v>
      </c>
      <c r="Y1246" s="33">
        <v>0</v>
      </c>
      <c r="Z1246" s="33">
        <v>0</v>
      </c>
      <c r="AA1246" s="33">
        <v>0</v>
      </c>
      <c r="AB1246" s="33">
        <v>0</v>
      </c>
      <c r="AC1246" s="33">
        <v>0</v>
      </c>
      <c r="AD1246" s="33">
        <v>0</v>
      </c>
      <c r="AE1246" s="33">
        <v>0</v>
      </c>
      <c r="AF1246" s="33">
        <v>0</v>
      </c>
      <c r="AG1246" s="33">
        <v>0</v>
      </c>
      <c r="AH1246" s="33">
        <v>0</v>
      </c>
      <c r="AI1246" s="33">
        <v>0</v>
      </c>
      <c r="AJ1246" s="33">
        <v>0</v>
      </c>
      <c r="AK1246" s="33">
        <v>0</v>
      </c>
      <c r="AL1246" s="33">
        <v>0</v>
      </c>
      <c r="AM1246" s="33">
        <v>0</v>
      </c>
      <c r="AN1246" s="33">
        <v>0</v>
      </c>
      <c r="AO1246" s="33">
        <v>0</v>
      </c>
      <c r="AP1246" s="33">
        <v>0</v>
      </c>
      <c r="AQ1246" s="33">
        <v>0</v>
      </c>
      <c r="AR1246" s="33">
        <v>0</v>
      </c>
      <c r="AS1246" s="33">
        <v>0</v>
      </c>
      <c r="AT1246" s="33">
        <v>0</v>
      </c>
      <c r="AU1246" s="33">
        <v>0</v>
      </c>
      <c r="AV1246" s="33">
        <v>0</v>
      </c>
      <c r="AW1246" s="33">
        <v>0</v>
      </c>
      <c r="AX1246" s="33">
        <v>0</v>
      </c>
      <c r="AY1246" s="33">
        <v>0</v>
      </c>
      <c r="AZ1246" s="33">
        <v>0</v>
      </c>
      <c r="BA1246" s="33">
        <v>0</v>
      </c>
      <c r="BB1246" s="33">
        <v>0</v>
      </c>
      <c r="BC1246" s="33">
        <v>0</v>
      </c>
      <c r="BD1246" s="33">
        <v>0</v>
      </c>
      <c r="BE1246" s="33">
        <v>0</v>
      </c>
      <c r="BF1246" s="33">
        <v>0</v>
      </c>
      <c r="BG1246" s="33">
        <v>0</v>
      </c>
      <c r="BH1246" s="33">
        <v>0</v>
      </c>
      <c r="BI1246" s="33">
        <v>0</v>
      </c>
      <c r="BJ1246" s="33">
        <v>0</v>
      </c>
      <c r="BK1246" s="33">
        <v>0</v>
      </c>
      <c r="BL1246" s="33">
        <v>0</v>
      </c>
      <c r="BM1246" s="33">
        <v>0</v>
      </c>
      <c r="BN1246" s="33">
        <v>0</v>
      </c>
      <c r="BO1246" s="33">
        <v>0</v>
      </c>
      <c r="BP1246" s="33">
        <v>0</v>
      </c>
      <c r="BQ1246" s="33">
        <v>0</v>
      </c>
      <c r="BR1246" s="33">
        <v>0</v>
      </c>
      <c r="BS1246" s="33">
        <v>0</v>
      </c>
      <c r="BT1246" s="33">
        <v>0</v>
      </c>
      <c r="BU1246" s="33">
        <v>0</v>
      </c>
      <c r="BV1246" s="33">
        <v>0</v>
      </c>
      <c r="BW1246" s="33">
        <v>0</v>
      </c>
      <c r="BX1246" s="33">
        <v>0</v>
      </c>
      <c r="BY1246" s="33">
        <v>0</v>
      </c>
      <c r="BZ1246" s="33">
        <v>0</v>
      </c>
      <c r="CA1246" s="33">
        <v>0</v>
      </c>
      <c r="CB1246" s="33">
        <v>0</v>
      </c>
      <c r="CC1246" s="33">
        <v>0</v>
      </c>
      <c r="CD1246" s="33">
        <v>0</v>
      </c>
      <c r="CE1246" s="33">
        <v>0</v>
      </c>
      <c r="CF1246" s="33">
        <v>0</v>
      </c>
      <c r="CG1246" s="33">
        <v>0</v>
      </c>
      <c r="CH1246" s="33">
        <v>0</v>
      </c>
      <c r="CI1246" s="33">
        <v>0</v>
      </c>
      <c r="CJ1246" s="33">
        <v>0</v>
      </c>
      <c r="CK1246" s="33">
        <v>0</v>
      </c>
      <c r="CL1246" s="33">
        <v>0</v>
      </c>
      <c r="CM1246" s="33">
        <v>0</v>
      </c>
      <c r="CN1246" s="33">
        <v>0</v>
      </c>
      <c r="CO1246" s="33">
        <v>0</v>
      </c>
      <c r="CP1246" s="33">
        <v>0</v>
      </c>
      <c r="CQ1246" s="33">
        <v>0</v>
      </c>
      <c r="CR1246" s="33">
        <v>0</v>
      </c>
      <c r="CS1246" s="33">
        <v>0</v>
      </c>
      <c r="CT1246" s="33">
        <v>0</v>
      </c>
      <c r="CU1246" s="33">
        <v>0</v>
      </c>
      <c r="CV1246" s="33">
        <v>0</v>
      </c>
      <c r="CW1246" s="33">
        <v>0</v>
      </c>
      <c r="CX1246" s="33">
        <v>0</v>
      </c>
      <c r="CY1246" s="33">
        <v>0</v>
      </c>
      <c r="CZ1246" s="33">
        <v>0</v>
      </c>
      <c r="DA1246" s="33">
        <v>0</v>
      </c>
      <c r="DB1246" s="33">
        <v>0</v>
      </c>
      <c r="DC1246" s="33">
        <v>0</v>
      </c>
      <c r="DD1246" s="33">
        <v>0</v>
      </c>
      <c r="DE1246" s="33">
        <v>0</v>
      </c>
      <c r="DF1246" s="33">
        <v>0</v>
      </c>
      <c r="DG1246" s="33">
        <v>0</v>
      </c>
      <c r="DH1246" s="33">
        <v>0</v>
      </c>
      <c r="DI1246" s="33">
        <v>0</v>
      </c>
      <c r="DJ1246" s="33">
        <v>0</v>
      </c>
      <c r="DK1246" s="33">
        <v>0</v>
      </c>
      <c r="DL1246" s="33">
        <v>0</v>
      </c>
      <c r="DM1246" s="33">
        <v>0</v>
      </c>
      <c r="DN1246" s="33">
        <v>0</v>
      </c>
      <c r="DO1246" s="33">
        <v>0</v>
      </c>
      <c r="DP1246" s="33">
        <v>0</v>
      </c>
      <c r="DQ1246" s="33">
        <v>0</v>
      </c>
      <c r="DR1246" s="33">
        <v>0</v>
      </c>
      <c r="DS1246" s="33">
        <v>0</v>
      </c>
      <c r="DT1246" s="33">
        <v>0</v>
      </c>
      <c r="DU1246" s="33">
        <v>0</v>
      </c>
      <c r="DV1246" s="33">
        <v>0</v>
      </c>
      <c r="DW1246" s="33">
        <v>0</v>
      </c>
      <c r="DX1246" s="33">
        <v>0</v>
      </c>
      <c r="DY1246" s="33">
        <v>0</v>
      </c>
      <c r="DZ1246" s="33">
        <v>0</v>
      </c>
      <c r="EA1246" s="33">
        <v>0</v>
      </c>
      <c r="EB1246" s="33">
        <v>0</v>
      </c>
      <c r="EC1246" s="33">
        <v>0</v>
      </c>
      <c r="ED1246" s="33">
        <v>0</v>
      </c>
      <c r="EE1246" s="33">
        <v>0</v>
      </c>
      <c r="EF1246" s="33">
        <v>0</v>
      </c>
      <c r="EG1246" s="33">
        <v>0</v>
      </c>
      <c r="EH1246" s="33">
        <v>0</v>
      </c>
      <c r="EI1246" s="33">
        <v>0</v>
      </c>
      <c r="EJ1246" s="33">
        <v>0</v>
      </c>
      <c r="EK1246" s="33">
        <v>0</v>
      </c>
      <c r="EL1246" s="33">
        <v>0</v>
      </c>
      <c r="EM1246" s="33">
        <v>0</v>
      </c>
      <c r="EN1246" s="33">
        <v>0</v>
      </c>
      <c r="EO1246" s="33">
        <v>0</v>
      </c>
      <c r="EP1246" s="33">
        <v>0</v>
      </c>
      <c r="EQ1246" s="33">
        <v>0</v>
      </c>
      <c r="ER1246" s="33">
        <v>0</v>
      </c>
      <c r="ES1246" s="33">
        <v>0</v>
      </c>
      <c r="ET1246" s="33">
        <v>0</v>
      </c>
      <c r="EU1246" s="33">
        <v>0</v>
      </c>
      <c r="EV1246" s="33">
        <v>0</v>
      </c>
      <c r="EW1246" s="33">
        <v>0</v>
      </c>
      <c r="EX1246" s="33">
        <v>0</v>
      </c>
      <c r="EY1246" s="33">
        <v>0</v>
      </c>
      <c r="EZ1246" s="33">
        <v>0</v>
      </c>
      <c r="FA1246" s="33">
        <v>0</v>
      </c>
      <c r="FB1246" s="33">
        <v>0</v>
      </c>
      <c r="FC1246" s="33">
        <v>0</v>
      </c>
      <c r="FD1246" s="33">
        <v>0</v>
      </c>
      <c r="FE1246" s="33">
        <v>0</v>
      </c>
      <c r="FF1246" s="33">
        <v>0</v>
      </c>
      <c r="FG1246" s="33">
        <v>0</v>
      </c>
      <c r="FH1246" s="33">
        <v>0</v>
      </c>
      <c r="FI1246" s="33">
        <v>0</v>
      </c>
      <c r="FJ1246" s="33">
        <v>0</v>
      </c>
      <c r="FK1246" s="33">
        <v>0</v>
      </c>
      <c r="FL1246" s="33">
        <v>0</v>
      </c>
      <c r="FM1246" s="33">
        <v>0</v>
      </c>
      <c r="FN1246" s="33">
        <v>0</v>
      </c>
      <c r="FO1246" s="33">
        <v>0</v>
      </c>
      <c r="FP1246" s="33">
        <v>0</v>
      </c>
      <c r="FQ1246" s="33">
        <v>0</v>
      </c>
      <c r="FR1246" s="82">
        <v>0</v>
      </c>
      <c r="FS1246">
        <v>0</v>
      </c>
    </row>
    <row r="1247" spans="1:175" x14ac:dyDescent="0.2">
      <c r="A1247" t="s">
        <v>197</v>
      </c>
      <c r="B1247" t="s">
        <v>253</v>
      </c>
      <c r="C1247" s="27">
        <v>42979</v>
      </c>
      <c r="D1247" s="33">
        <v>0</v>
      </c>
      <c r="E1247" s="33">
        <v>0</v>
      </c>
      <c r="F1247" s="33">
        <v>0</v>
      </c>
      <c r="G1247" s="33">
        <v>0</v>
      </c>
      <c r="H1247" s="33">
        <v>0</v>
      </c>
      <c r="I1247" s="33">
        <v>0</v>
      </c>
      <c r="J1247" s="33">
        <v>0</v>
      </c>
      <c r="K1247" s="33">
        <v>0</v>
      </c>
      <c r="L1247" s="33">
        <v>0</v>
      </c>
      <c r="M1247" s="33">
        <v>0</v>
      </c>
      <c r="N1247" s="33">
        <v>0</v>
      </c>
      <c r="O1247" s="33">
        <v>0</v>
      </c>
      <c r="P1247" s="33">
        <v>0</v>
      </c>
      <c r="Q1247" s="33">
        <v>0</v>
      </c>
      <c r="R1247" s="33">
        <v>0</v>
      </c>
      <c r="S1247" s="33">
        <v>0</v>
      </c>
      <c r="T1247" s="33">
        <v>0</v>
      </c>
      <c r="U1247" s="33">
        <v>0</v>
      </c>
      <c r="V1247" s="33">
        <v>0</v>
      </c>
      <c r="W1247" s="33">
        <v>0</v>
      </c>
      <c r="X1247" s="33">
        <v>0</v>
      </c>
      <c r="Y1247" s="33">
        <v>0</v>
      </c>
      <c r="Z1247" s="33">
        <v>0</v>
      </c>
      <c r="AA1247" s="33">
        <v>0</v>
      </c>
      <c r="AB1247" s="33">
        <v>0</v>
      </c>
      <c r="AC1247" s="33">
        <v>0</v>
      </c>
      <c r="AD1247" s="33">
        <v>0</v>
      </c>
      <c r="AE1247" s="33">
        <v>0</v>
      </c>
      <c r="AF1247" s="33">
        <v>0</v>
      </c>
      <c r="AG1247" s="33">
        <v>0</v>
      </c>
      <c r="AH1247" s="33">
        <v>0</v>
      </c>
      <c r="AI1247" s="33">
        <v>0</v>
      </c>
      <c r="AJ1247" s="33">
        <v>0</v>
      </c>
      <c r="AK1247" s="33">
        <v>0</v>
      </c>
      <c r="AL1247" s="33">
        <v>0</v>
      </c>
      <c r="AM1247" s="33">
        <v>0</v>
      </c>
      <c r="AN1247" s="33">
        <v>0</v>
      </c>
      <c r="AO1247" s="33">
        <v>0</v>
      </c>
      <c r="AP1247" s="33">
        <v>0</v>
      </c>
      <c r="AQ1247" s="33">
        <v>0</v>
      </c>
      <c r="AR1247" s="33">
        <v>0</v>
      </c>
      <c r="AS1247" s="33">
        <v>0</v>
      </c>
      <c r="AT1247" s="33">
        <v>0</v>
      </c>
      <c r="AU1247" s="33">
        <v>0</v>
      </c>
      <c r="AV1247" s="33">
        <v>0</v>
      </c>
      <c r="AW1247" s="33">
        <v>0</v>
      </c>
      <c r="AX1247" s="33">
        <v>0</v>
      </c>
      <c r="AY1247" s="33">
        <v>0</v>
      </c>
      <c r="AZ1247" s="33">
        <v>0</v>
      </c>
      <c r="BA1247" s="33">
        <v>0</v>
      </c>
      <c r="BB1247" s="33">
        <v>0</v>
      </c>
      <c r="BC1247" s="33">
        <v>0</v>
      </c>
      <c r="BD1247" s="33">
        <v>0</v>
      </c>
      <c r="BE1247" s="33">
        <v>0</v>
      </c>
      <c r="BF1247" s="33">
        <v>0</v>
      </c>
      <c r="BG1247" s="33">
        <v>0</v>
      </c>
      <c r="BH1247" s="33">
        <v>0</v>
      </c>
      <c r="BI1247" s="33">
        <v>0</v>
      </c>
      <c r="BJ1247" s="33">
        <v>0</v>
      </c>
      <c r="BK1247" s="33">
        <v>0</v>
      </c>
      <c r="BL1247" s="33">
        <v>0</v>
      </c>
      <c r="BM1247" s="33">
        <v>0</v>
      </c>
      <c r="BN1247" s="33">
        <v>0</v>
      </c>
      <c r="BO1247" s="33">
        <v>0</v>
      </c>
      <c r="BP1247" s="33">
        <v>0</v>
      </c>
      <c r="BQ1247" s="33">
        <v>0</v>
      </c>
      <c r="BR1247" s="33">
        <v>0</v>
      </c>
      <c r="BS1247" s="33">
        <v>0</v>
      </c>
      <c r="BT1247" s="33">
        <v>0</v>
      </c>
      <c r="BU1247" s="33">
        <v>0</v>
      </c>
      <c r="BV1247" s="33">
        <v>0</v>
      </c>
      <c r="BW1247" s="33">
        <v>0</v>
      </c>
      <c r="BX1247" s="33">
        <v>0</v>
      </c>
      <c r="BY1247" s="33">
        <v>0</v>
      </c>
      <c r="BZ1247" s="33">
        <v>0</v>
      </c>
      <c r="CA1247" s="33">
        <v>0</v>
      </c>
      <c r="CB1247" s="33">
        <v>0</v>
      </c>
      <c r="CC1247" s="33">
        <v>0</v>
      </c>
      <c r="CD1247" s="33">
        <v>0</v>
      </c>
      <c r="CE1247" s="33">
        <v>0</v>
      </c>
      <c r="CF1247" s="33">
        <v>0</v>
      </c>
      <c r="CG1247" s="33">
        <v>0</v>
      </c>
      <c r="CH1247" s="33">
        <v>0</v>
      </c>
      <c r="CI1247" s="33">
        <v>0</v>
      </c>
      <c r="CJ1247" s="33">
        <v>0</v>
      </c>
      <c r="CK1247" s="33">
        <v>0</v>
      </c>
      <c r="CL1247" s="33">
        <v>0</v>
      </c>
      <c r="CM1247" s="33">
        <v>0</v>
      </c>
      <c r="CN1247" s="33">
        <v>0</v>
      </c>
      <c r="CO1247" s="33">
        <v>0</v>
      </c>
      <c r="CP1247" s="33">
        <v>0</v>
      </c>
      <c r="CQ1247" s="33">
        <v>0</v>
      </c>
      <c r="CR1247" s="33">
        <v>0</v>
      </c>
      <c r="CS1247" s="33">
        <v>0</v>
      </c>
      <c r="CT1247" s="33">
        <v>0</v>
      </c>
      <c r="CU1247" s="33">
        <v>0</v>
      </c>
      <c r="CV1247" s="33">
        <v>0</v>
      </c>
      <c r="CW1247" s="33">
        <v>0</v>
      </c>
      <c r="CX1247" s="33">
        <v>0</v>
      </c>
      <c r="CY1247" s="33">
        <v>0</v>
      </c>
      <c r="CZ1247" s="33">
        <v>0</v>
      </c>
      <c r="DA1247" s="33">
        <v>0</v>
      </c>
      <c r="DB1247" s="33">
        <v>0</v>
      </c>
      <c r="DC1247" s="33">
        <v>0</v>
      </c>
      <c r="DD1247" s="33">
        <v>0</v>
      </c>
      <c r="DE1247" s="33">
        <v>0</v>
      </c>
      <c r="DF1247" s="33">
        <v>0</v>
      </c>
      <c r="DG1247" s="33">
        <v>0</v>
      </c>
      <c r="DH1247" s="33">
        <v>0</v>
      </c>
      <c r="DI1247" s="33">
        <v>0</v>
      </c>
      <c r="DJ1247" s="33">
        <v>0</v>
      </c>
      <c r="DK1247" s="33">
        <v>0</v>
      </c>
      <c r="DL1247" s="33">
        <v>0</v>
      </c>
      <c r="DM1247" s="33">
        <v>0</v>
      </c>
      <c r="DN1247" s="33">
        <v>0</v>
      </c>
      <c r="DO1247" s="33">
        <v>0</v>
      </c>
      <c r="DP1247" s="33">
        <v>0</v>
      </c>
      <c r="DQ1247" s="33">
        <v>0</v>
      </c>
      <c r="DR1247" s="33">
        <v>0</v>
      </c>
      <c r="DS1247" s="33">
        <v>0</v>
      </c>
      <c r="DT1247" s="33">
        <v>0</v>
      </c>
      <c r="DU1247" s="33">
        <v>0</v>
      </c>
      <c r="DV1247" s="33">
        <v>0</v>
      </c>
      <c r="DW1247" s="33">
        <v>0</v>
      </c>
      <c r="DX1247" s="33">
        <v>0</v>
      </c>
      <c r="DY1247" s="33">
        <v>0</v>
      </c>
      <c r="DZ1247" s="33">
        <v>0</v>
      </c>
      <c r="EA1247" s="33">
        <v>0</v>
      </c>
      <c r="EB1247" s="33">
        <v>0</v>
      </c>
      <c r="EC1247" s="33">
        <v>0</v>
      </c>
      <c r="ED1247" s="33">
        <v>0</v>
      </c>
      <c r="EE1247" s="33">
        <v>0</v>
      </c>
      <c r="EF1247" s="33">
        <v>0</v>
      </c>
      <c r="EG1247" s="33">
        <v>0</v>
      </c>
      <c r="EH1247" s="33">
        <v>0</v>
      </c>
      <c r="EI1247" s="33">
        <v>0</v>
      </c>
      <c r="EJ1247" s="33">
        <v>0</v>
      </c>
      <c r="EK1247" s="33">
        <v>0</v>
      </c>
      <c r="EL1247" s="33">
        <v>0</v>
      </c>
      <c r="EM1247" s="33">
        <v>0</v>
      </c>
      <c r="EN1247" s="33">
        <v>0</v>
      </c>
      <c r="EO1247" s="33">
        <v>0</v>
      </c>
      <c r="EP1247" s="33">
        <v>0</v>
      </c>
      <c r="EQ1247" s="33">
        <v>0</v>
      </c>
      <c r="ER1247" s="33">
        <v>0</v>
      </c>
      <c r="ES1247" s="33">
        <v>0</v>
      </c>
      <c r="ET1247" s="33">
        <v>0</v>
      </c>
      <c r="EU1247" s="33">
        <v>0</v>
      </c>
      <c r="EV1247" s="33">
        <v>0</v>
      </c>
      <c r="EW1247" s="33">
        <v>0</v>
      </c>
      <c r="EX1247" s="33">
        <v>0</v>
      </c>
      <c r="EY1247" s="33">
        <v>0</v>
      </c>
      <c r="EZ1247" s="33">
        <v>0</v>
      </c>
      <c r="FA1247" s="33">
        <v>0</v>
      </c>
      <c r="FB1247" s="33">
        <v>0</v>
      </c>
      <c r="FC1247" s="33">
        <v>0</v>
      </c>
      <c r="FD1247" s="33">
        <v>0</v>
      </c>
      <c r="FE1247" s="33">
        <v>0</v>
      </c>
      <c r="FF1247" s="33">
        <v>0</v>
      </c>
      <c r="FG1247" s="33">
        <v>0</v>
      </c>
      <c r="FH1247" s="33">
        <v>0</v>
      </c>
      <c r="FI1247" s="33">
        <v>0</v>
      </c>
      <c r="FJ1247" s="33">
        <v>0</v>
      </c>
      <c r="FK1247" s="33">
        <v>0</v>
      </c>
      <c r="FL1247" s="33">
        <v>0</v>
      </c>
      <c r="FM1247" s="33">
        <v>0</v>
      </c>
      <c r="FN1247" s="33">
        <v>0</v>
      </c>
      <c r="FO1247" s="33">
        <v>0</v>
      </c>
      <c r="FP1247" s="33">
        <v>0</v>
      </c>
      <c r="FQ1247" s="33">
        <v>0</v>
      </c>
      <c r="FR1247" s="82">
        <v>0</v>
      </c>
      <c r="FS1247">
        <v>0</v>
      </c>
    </row>
    <row r="1248" spans="1:175" x14ac:dyDescent="0.2">
      <c r="A1248" t="s">
        <v>197</v>
      </c>
      <c r="B1248" t="s">
        <v>253</v>
      </c>
      <c r="C1248" s="27">
        <v>42980</v>
      </c>
      <c r="D1248" s="33">
        <v>0</v>
      </c>
      <c r="E1248" s="33">
        <v>0</v>
      </c>
      <c r="F1248" s="33">
        <v>0</v>
      </c>
      <c r="G1248" s="33">
        <v>0</v>
      </c>
      <c r="H1248" s="33">
        <v>0</v>
      </c>
      <c r="I1248" s="33">
        <v>0</v>
      </c>
      <c r="J1248" s="33">
        <v>0</v>
      </c>
      <c r="K1248" s="33">
        <v>0</v>
      </c>
      <c r="L1248" s="33">
        <v>0</v>
      </c>
      <c r="M1248" s="33">
        <v>0</v>
      </c>
      <c r="N1248" s="33">
        <v>0</v>
      </c>
      <c r="O1248" s="33">
        <v>0</v>
      </c>
      <c r="P1248" s="33">
        <v>0</v>
      </c>
      <c r="Q1248" s="33">
        <v>0</v>
      </c>
      <c r="R1248" s="33">
        <v>0</v>
      </c>
      <c r="S1248" s="33">
        <v>0</v>
      </c>
      <c r="T1248" s="33">
        <v>0</v>
      </c>
      <c r="U1248" s="33">
        <v>0</v>
      </c>
      <c r="V1248" s="33">
        <v>0</v>
      </c>
      <c r="W1248" s="33">
        <v>0</v>
      </c>
      <c r="X1248" s="33">
        <v>0</v>
      </c>
      <c r="Y1248" s="33">
        <v>0</v>
      </c>
      <c r="Z1248" s="33">
        <v>0</v>
      </c>
      <c r="AA1248" s="33">
        <v>0</v>
      </c>
      <c r="AB1248" s="33">
        <v>0</v>
      </c>
      <c r="AC1248" s="33">
        <v>0</v>
      </c>
      <c r="AD1248" s="33">
        <v>0</v>
      </c>
      <c r="AE1248" s="33">
        <v>0</v>
      </c>
      <c r="AF1248" s="33">
        <v>0</v>
      </c>
      <c r="AG1248" s="33">
        <v>0</v>
      </c>
      <c r="AH1248" s="33">
        <v>0</v>
      </c>
      <c r="AI1248" s="33">
        <v>0</v>
      </c>
      <c r="AJ1248" s="33">
        <v>0</v>
      </c>
      <c r="AK1248" s="33">
        <v>0</v>
      </c>
      <c r="AL1248" s="33">
        <v>0</v>
      </c>
      <c r="AM1248" s="33">
        <v>0</v>
      </c>
      <c r="AN1248" s="33">
        <v>0</v>
      </c>
      <c r="AO1248" s="33">
        <v>0</v>
      </c>
      <c r="AP1248" s="33">
        <v>0</v>
      </c>
      <c r="AQ1248" s="33">
        <v>0</v>
      </c>
      <c r="AR1248" s="33">
        <v>0</v>
      </c>
      <c r="AS1248" s="33">
        <v>0</v>
      </c>
      <c r="AT1248" s="33">
        <v>0</v>
      </c>
      <c r="AU1248" s="33">
        <v>0</v>
      </c>
      <c r="AV1248" s="33">
        <v>0</v>
      </c>
      <c r="AW1248" s="33">
        <v>0</v>
      </c>
      <c r="AX1248" s="33">
        <v>0</v>
      </c>
      <c r="AY1248" s="33">
        <v>0</v>
      </c>
      <c r="AZ1248" s="33">
        <v>0</v>
      </c>
      <c r="BA1248" s="33">
        <v>0</v>
      </c>
      <c r="BB1248" s="33">
        <v>0</v>
      </c>
      <c r="BC1248" s="33">
        <v>0</v>
      </c>
      <c r="BD1248" s="33">
        <v>0</v>
      </c>
      <c r="BE1248" s="33">
        <v>0</v>
      </c>
      <c r="BF1248" s="33">
        <v>0</v>
      </c>
      <c r="BG1248" s="33">
        <v>0</v>
      </c>
      <c r="BH1248" s="33">
        <v>0</v>
      </c>
      <c r="BI1248" s="33">
        <v>0</v>
      </c>
      <c r="BJ1248" s="33">
        <v>0</v>
      </c>
      <c r="BK1248" s="33">
        <v>0</v>
      </c>
      <c r="BL1248" s="33">
        <v>0</v>
      </c>
      <c r="BM1248" s="33">
        <v>0</v>
      </c>
      <c r="BN1248" s="33">
        <v>0</v>
      </c>
      <c r="BO1248" s="33">
        <v>0</v>
      </c>
      <c r="BP1248" s="33">
        <v>0</v>
      </c>
      <c r="BQ1248" s="33">
        <v>0</v>
      </c>
      <c r="BR1248" s="33">
        <v>0</v>
      </c>
      <c r="BS1248" s="33">
        <v>0</v>
      </c>
      <c r="BT1248" s="33">
        <v>0</v>
      </c>
      <c r="BU1248" s="33">
        <v>0</v>
      </c>
      <c r="BV1248" s="33">
        <v>0</v>
      </c>
      <c r="BW1248" s="33">
        <v>0</v>
      </c>
      <c r="BX1248" s="33">
        <v>0</v>
      </c>
      <c r="BY1248" s="33">
        <v>0</v>
      </c>
      <c r="BZ1248" s="33">
        <v>0</v>
      </c>
      <c r="CA1248" s="33">
        <v>0</v>
      </c>
      <c r="CB1248" s="33">
        <v>0</v>
      </c>
      <c r="CC1248" s="33">
        <v>0</v>
      </c>
      <c r="CD1248" s="33">
        <v>0</v>
      </c>
      <c r="CE1248" s="33">
        <v>0</v>
      </c>
      <c r="CF1248" s="33">
        <v>0</v>
      </c>
      <c r="CG1248" s="33">
        <v>0</v>
      </c>
      <c r="CH1248" s="33">
        <v>0</v>
      </c>
      <c r="CI1248" s="33">
        <v>0</v>
      </c>
      <c r="CJ1248" s="33">
        <v>0</v>
      </c>
      <c r="CK1248" s="33">
        <v>0</v>
      </c>
      <c r="CL1248" s="33">
        <v>0</v>
      </c>
      <c r="CM1248" s="33">
        <v>0</v>
      </c>
      <c r="CN1248" s="33">
        <v>0</v>
      </c>
      <c r="CO1248" s="33">
        <v>0</v>
      </c>
      <c r="CP1248" s="33">
        <v>0</v>
      </c>
      <c r="CQ1248" s="33">
        <v>0</v>
      </c>
      <c r="CR1248" s="33">
        <v>0</v>
      </c>
      <c r="CS1248" s="33">
        <v>0</v>
      </c>
      <c r="CT1248" s="33">
        <v>0</v>
      </c>
      <c r="CU1248" s="33">
        <v>0</v>
      </c>
      <c r="CV1248" s="33">
        <v>0</v>
      </c>
      <c r="CW1248" s="33">
        <v>0</v>
      </c>
      <c r="CX1248" s="33">
        <v>0</v>
      </c>
      <c r="CY1248" s="33">
        <v>0</v>
      </c>
      <c r="CZ1248" s="33">
        <v>0</v>
      </c>
      <c r="DA1248" s="33">
        <v>0</v>
      </c>
      <c r="DB1248" s="33">
        <v>0</v>
      </c>
      <c r="DC1248" s="33">
        <v>0</v>
      </c>
      <c r="DD1248" s="33">
        <v>0</v>
      </c>
      <c r="DE1248" s="33">
        <v>0</v>
      </c>
      <c r="DF1248" s="33">
        <v>0</v>
      </c>
      <c r="DG1248" s="33">
        <v>0</v>
      </c>
      <c r="DH1248" s="33">
        <v>0</v>
      </c>
      <c r="DI1248" s="33">
        <v>0</v>
      </c>
      <c r="DJ1248" s="33">
        <v>0</v>
      </c>
      <c r="DK1248" s="33">
        <v>0</v>
      </c>
      <c r="DL1248" s="33">
        <v>0</v>
      </c>
      <c r="DM1248" s="33">
        <v>0</v>
      </c>
      <c r="DN1248" s="33">
        <v>0</v>
      </c>
      <c r="DO1248" s="33">
        <v>0</v>
      </c>
      <c r="DP1248" s="33">
        <v>0</v>
      </c>
      <c r="DQ1248" s="33">
        <v>0</v>
      </c>
      <c r="DR1248" s="33">
        <v>0</v>
      </c>
      <c r="DS1248" s="33">
        <v>0</v>
      </c>
      <c r="DT1248" s="33">
        <v>0</v>
      </c>
      <c r="DU1248" s="33">
        <v>0</v>
      </c>
      <c r="DV1248" s="33">
        <v>0</v>
      </c>
      <c r="DW1248" s="33">
        <v>0</v>
      </c>
      <c r="DX1248" s="33">
        <v>0</v>
      </c>
      <c r="DY1248" s="33">
        <v>0</v>
      </c>
      <c r="DZ1248" s="33">
        <v>0</v>
      </c>
      <c r="EA1248" s="33">
        <v>0</v>
      </c>
      <c r="EB1248" s="33">
        <v>0</v>
      </c>
      <c r="EC1248" s="33">
        <v>0</v>
      </c>
      <c r="ED1248" s="33">
        <v>0</v>
      </c>
      <c r="EE1248" s="33">
        <v>0</v>
      </c>
      <c r="EF1248" s="33">
        <v>0</v>
      </c>
      <c r="EG1248" s="33">
        <v>0</v>
      </c>
      <c r="EH1248" s="33">
        <v>0</v>
      </c>
      <c r="EI1248" s="33">
        <v>0</v>
      </c>
      <c r="EJ1248" s="33">
        <v>0</v>
      </c>
      <c r="EK1248" s="33">
        <v>0</v>
      </c>
      <c r="EL1248" s="33">
        <v>0</v>
      </c>
      <c r="EM1248" s="33">
        <v>0</v>
      </c>
      <c r="EN1248" s="33">
        <v>0</v>
      </c>
      <c r="EO1248" s="33">
        <v>0</v>
      </c>
      <c r="EP1248" s="33">
        <v>0</v>
      </c>
      <c r="EQ1248" s="33">
        <v>0</v>
      </c>
      <c r="ER1248" s="33">
        <v>0</v>
      </c>
      <c r="ES1248" s="33">
        <v>0</v>
      </c>
      <c r="ET1248" s="33">
        <v>0</v>
      </c>
      <c r="EU1248" s="33">
        <v>0</v>
      </c>
      <c r="EV1248" s="33">
        <v>0</v>
      </c>
      <c r="EW1248" s="33">
        <v>0</v>
      </c>
      <c r="EX1248" s="33">
        <v>0</v>
      </c>
      <c r="EY1248" s="33">
        <v>0</v>
      </c>
      <c r="EZ1248" s="33">
        <v>0</v>
      </c>
      <c r="FA1248" s="33">
        <v>0</v>
      </c>
      <c r="FB1248" s="33">
        <v>0</v>
      </c>
      <c r="FC1248" s="33">
        <v>0</v>
      </c>
      <c r="FD1248" s="33">
        <v>0</v>
      </c>
      <c r="FE1248" s="33">
        <v>0</v>
      </c>
      <c r="FF1248" s="33">
        <v>0</v>
      </c>
      <c r="FG1248" s="33">
        <v>0</v>
      </c>
      <c r="FH1248" s="33">
        <v>0</v>
      </c>
      <c r="FI1248" s="33">
        <v>0</v>
      </c>
      <c r="FJ1248" s="33">
        <v>0</v>
      </c>
      <c r="FK1248" s="33">
        <v>0</v>
      </c>
      <c r="FL1248" s="33">
        <v>0</v>
      </c>
      <c r="FM1248" s="33">
        <v>0</v>
      </c>
      <c r="FN1248" s="33">
        <v>0</v>
      </c>
      <c r="FO1248" s="33">
        <v>0</v>
      </c>
      <c r="FP1248" s="33">
        <v>0</v>
      </c>
      <c r="FQ1248" s="33">
        <v>0</v>
      </c>
      <c r="FR1248" s="82">
        <v>0</v>
      </c>
      <c r="FS1248">
        <v>0</v>
      </c>
    </row>
    <row r="1249" spans="1:175" x14ac:dyDescent="0.2">
      <c r="A1249" t="s">
        <v>197</v>
      </c>
      <c r="B1249" t="s">
        <v>253</v>
      </c>
      <c r="C1249" t="s">
        <v>1</v>
      </c>
      <c r="D1249" s="33">
        <v>0</v>
      </c>
      <c r="E1249" s="33">
        <v>0</v>
      </c>
      <c r="F1249" s="33">
        <v>0</v>
      </c>
      <c r="G1249" s="33">
        <v>0</v>
      </c>
      <c r="H1249" s="33">
        <v>0</v>
      </c>
      <c r="I1249" s="33">
        <v>0</v>
      </c>
      <c r="J1249" s="33">
        <v>0</v>
      </c>
      <c r="K1249" s="33">
        <v>0</v>
      </c>
      <c r="L1249" s="33">
        <v>0</v>
      </c>
      <c r="M1249" s="33">
        <v>0</v>
      </c>
      <c r="N1249" s="33">
        <v>0</v>
      </c>
      <c r="O1249" s="33">
        <v>0</v>
      </c>
      <c r="P1249" s="33">
        <v>0</v>
      </c>
      <c r="Q1249" s="33">
        <v>0</v>
      </c>
      <c r="R1249" s="33">
        <v>0</v>
      </c>
      <c r="S1249" s="33">
        <v>0</v>
      </c>
      <c r="T1249" s="33">
        <v>0</v>
      </c>
      <c r="U1249" s="33">
        <v>0</v>
      </c>
      <c r="V1249" s="33">
        <v>0</v>
      </c>
      <c r="W1249" s="33">
        <v>0</v>
      </c>
      <c r="X1249" s="33">
        <v>0</v>
      </c>
      <c r="Y1249" s="33">
        <v>0</v>
      </c>
      <c r="Z1249" s="33">
        <v>0</v>
      </c>
      <c r="AA1249" s="33">
        <v>0</v>
      </c>
      <c r="AB1249" s="33">
        <v>0</v>
      </c>
      <c r="AC1249" s="33">
        <v>0</v>
      </c>
      <c r="AD1249" s="33">
        <v>0</v>
      </c>
      <c r="AE1249" s="33">
        <v>0</v>
      </c>
      <c r="AF1249" s="33">
        <v>0</v>
      </c>
      <c r="AG1249" s="33">
        <v>0</v>
      </c>
      <c r="AH1249" s="33">
        <v>0</v>
      </c>
      <c r="AI1249" s="33">
        <v>0</v>
      </c>
      <c r="AJ1249" s="33">
        <v>0</v>
      </c>
      <c r="AK1249" s="33">
        <v>0</v>
      </c>
      <c r="AL1249" s="33">
        <v>0</v>
      </c>
      <c r="AM1249" s="33">
        <v>0</v>
      </c>
      <c r="AN1249" s="33">
        <v>0</v>
      </c>
      <c r="AO1249" s="33">
        <v>0</v>
      </c>
      <c r="AP1249" s="33">
        <v>0</v>
      </c>
      <c r="AQ1249" s="33">
        <v>0</v>
      </c>
      <c r="AR1249" s="33">
        <v>0</v>
      </c>
      <c r="AS1249" s="33">
        <v>0</v>
      </c>
      <c r="AT1249" s="33">
        <v>0</v>
      </c>
      <c r="AU1249" s="33">
        <v>0</v>
      </c>
      <c r="AV1249" s="33">
        <v>0</v>
      </c>
      <c r="AW1249" s="33">
        <v>0</v>
      </c>
      <c r="AX1249" s="33">
        <v>0</v>
      </c>
      <c r="AY1249" s="33">
        <v>0</v>
      </c>
      <c r="AZ1249" s="33">
        <v>0</v>
      </c>
      <c r="BA1249" s="33">
        <v>0</v>
      </c>
      <c r="BB1249" s="33">
        <v>0</v>
      </c>
      <c r="BC1249" s="33">
        <v>0</v>
      </c>
      <c r="BD1249" s="33">
        <v>0</v>
      </c>
      <c r="BE1249" s="33">
        <v>0</v>
      </c>
      <c r="BF1249" s="33">
        <v>0</v>
      </c>
      <c r="BG1249" s="33">
        <v>0</v>
      </c>
      <c r="BH1249" s="33">
        <v>0</v>
      </c>
      <c r="BI1249" s="33">
        <v>0</v>
      </c>
      <c r="BJ1249" s="33">
        <v>0</v>
      </c>
      <c r="BK1249" s="33">
        <v>0</v>
      </c>
      <c r="BL1249" s="33">
        <v>0</v>
      </c>
      <c r="BM1249" s="33">
        <v>0</v>
      </c>
      <c r="BN1249" s="33">
        <v>0</v>
      </c>
      <c r="BO1249" s="33">
        <v>0</v>
      </c>
      <c r="BP1249" s="33">
        <v>0</v>
      </c>
      <c r="BQ1249" s="33">
        <v>0</v>
      </c>
      <c r="BR1249" s="33">
        <v>0</v>
      </c>
      <c r="BS1249" s="33">
        <v>0</v>
      </c>
      <c r="BT1249" s="33">
        <v>0</v>
      </c>
      <c r="BU1249" s="33">
        <v>0</v>
      </c>
      <c r="BV1249" s="33">
        <v>0</v>
      </c>
      <c r="BW1249" s="33">
        <v>0</v>
      </c>
      <c r="BX1249" s="33">
        <v>0</v>
      </c>
      <c r="BY1249" s="33">
        <v>0</v>
      </c>
      <c r="BZ1249" s="33">
        <v>0</v>
      </c>
      <c r="CA1249" s="33">
        <v>0</v>
      </c>
      <c r="CB1249" s="33">
        <v>0</v>
      </c>
      <c r="CC1249" s="33">
        <v>0</v>
      </c>
      <c r="CD1249" s="33">
        <v>0</v>
      </c>
      <c r="CE1249" s="33">
        <v>0</v>
      </c>
      <c r="CF1249" s="33">
        <v>0</v>
      </c>
      <c r="CG1249" s="33">
        <v>0</v>
      </c>
      <c r="CH1249" s="33">
        <v>0</v>
      </c>
      <c r="CI1249" s="33">
        <v>0</v>
      </c>
      <c r="CJ1249" s="33">
        <v>0</v>
      </c>
      <c r="CK1249" s="33">
        <v>0</v>
      </c>
      <c r="CL1249" s="33">
        <v>0</v>
      </c>
      <c r="CM1249" s="33">
        <v>0</v>
      </c>
      <c r="CN1249" s="33">
        <v>0</v>
      </c>
      <c r="CO1249" s="33">
        <v>0</v>
      </c>
      <c r="CP1249" s="33">
        <v>0</v>
      </c>
      <c r="CQ1249" s="33">
        <v>0</v>
      </c>
      <c r="CR1249" s="33">
        <v>0</v>
      </c>
      <c r="CS1249" s="33">
        <v>0</v>
      </c>
      <c r="CT1249" s="33">
        <v>0</v>
      </c>
      <c r="CU1249" s="33">
        <v>0</v>
      </c>
      <c r="CV1249" s="33">
        <v>0</v>
      </c>
      <c r="CW1249" s="33">
        <v>0</v>
      </c>
      <c r="CX1249" s="33">
        <v>0</v>
      </c>
      <c r="CY1249" s="33">
        <v>0</v>
      </c>
      <c r="CZ1249" s="33">
        <v>0</v>
      </c>
      <c r="DA1249" s="33">
        <v>0</v>
      </c>
      <c r="DB1249" s="33">
        <v>0</v>
      </c>
      <c r="DC1249" s="33">
        <v>0</v>
      </c>
      <c r="DD1249" s="33">
        <v>0</v>
      </c>
      <c r="DE1249" s="33">
        <v>0</v>
      </c>
      <c r="DF1249" s="33">
        <v>0</v>
      </c>
      <c r="DG1249" s="33">
        <v>0</v>
      </c>
      <c r="DH1249" s="33">
        <v>0</v>
      </c>
      <c r="DI1249" s="33">
        <v>0</v>
      </c>
      <c r="DJ1249" s="33">
        <v>0</v>
      </c>
      <c r="DK1249" s="33">
        <v>0</v>
      </c>
      <c r="DL1249" s="33">
        <v>0</v>
      </c>
      <c r="DM1249" s="33">
        <v>0</v>
      </c>
      <c r="DN1249" s="33">
        <v>0</v>
      </c>
      <c r="DO1249" s="33">
        <v>0</v>
      </c>
      <c r="DP1249" s="33">
        <v>0</v>
      </c>
      <c r="DQ1249" s="33">
        <v>0</v>
      </c>
      <c r="DR1249" s="33">
        <v>0</v>
      </c>
      <c r="DS1249" s="33">
        <v>0</v>
      </c>
      <c r="DT1249" s="33">
        <v>0</v>
      </c>
      <c r="DU1249" s="33">
        <v>0</v>
      </c>
      <c r="DV1249" s="33">
        <v>0</v>
      </c>
      <c r="DW1249" s="33">
        <v>0</v>
      </c>
      <c r="DX1249" s="33">
        <v>0</v>
      </c>
      <c r="DY1249" s="33">
        <v>0</v>
      </c>
      <c r="DZ1249" s="33">
        <v>0</v>
      </c>
      <c r="EA1249" s="33">
        <v>0</v>
      </c>
      <c r="EB1249" s="33">
        <v>0</v>
      </c>
      <c r="EC1249" s="33">
        <v>0</v>
      </c>
      <c r="ED1249" s="33">
        <v>0</v>
      </c>
      <c r="EE1249" s="33">
        <v>0</v>
      </c>
      <c r="EF1249" s="33">
        <v>0</v>
      </c>
      <c r="EG1249" s="33">
        <v>0</v>
      </c>
      <c r="EH1249" s="33">
        <v>0</v>
      </c>
      <c r="EI1249" s="33">
        <v>0</v>
      </c>
      <c r="EJ1249" s="33">
        <v>0</v>
      </c>
      <c r="EK1249" s="33">
        <v>0</v>
      </c>
      <c r="EL1249" s="33">
        <v>0</v>
      </c>
      <c r="EM1249" s="33">
        <v>0</v>
      </c>
      <c r="EN1249" s="33">
        <v>0</v>
      </c>
      <c r="EO1249" s="33">
        <v>0</v>
      </c>
      <c r="EP1249" s="33">
        <v>0</v>
      </c>
      <c r="EQ1249" s="33">
        <v>0</v>
      </c>
      <c r="ER1249" s="33">
        <v>0</v>
      </c>
      <c r="ES1249" s="33">
        <v>0</v>
      </c>
      <c r="ET1249" s="33">
        <v>0</v>
      </c>
      <c r="EU1249" s="33">
        <v>0</v>
      </c>
      <c r="EV1249" s="33">
        <v>0</v>
      </c>
      <c r="EW1249" s="33">
        <v>0</v>
      </c>
      <c r="EX1249" s="33">
        <v>0</v>
      </c>
      <c r="EY1249" s="33">
        <v>0</v>
      </c>
      <c r="EZ1249" s="33">
        <v>0</v>
      </c>
      <c r="FA1249" s="33">
        <v>0</v>
      </c>
      <c r="FB1249" s="33">
        <v>0</v>
      </c>
      <c r="FC1249" s="33">
        <v>0</v>
      </c>
      <c r="FD1249" s="33">
        <v>0</v>
      </c>
      <c r="FE1249" s="33">
        <v>0</v>
      </c>
      <c r="FF1249" s="33">
        <v>0</v>
      </c>
      <c r="FG1249" s="33">
        <v>0</v>
      </c>
      <c r="FH1249" s="33">
        <v>0</v>
      </c>
      <c r="FI1249" s="33">
        <v>0</v>
      </c>
      <c r="FJ1249" s="33">
        <v>0</v>
      </c>
      <c r="FK1249" s="33">
        <v>0</v>
      </c>
      <c r="FL1249" s="33">
        <v>0</v>
      </c>
      <c r="FM1249" s="33">
        <v>0</v>
      </c>
      <c r="FN1249" s="33">
        <v>0</v>
      </c>
      <c r="FO1249" s="33">
        <v>0</v>
      </c>
      <c r="FP1249" s="33">
        <v>0</v>
      </c>
      <c r="FQ1249" s="33">
        <v>0</v>
      </c>
      <c r="FR1249" s="82">
        <v>0</v>
      </c>
      <c r="FS1249">
        <v>0</v>
      </c>
    </row>
    <row r="1250" spans="1:175" x14ac:dyDescent="0.2">
      <c r="A1250" t="s">
        <v>197</v>
      </c>
      <c r="B1250" t="s">
        <v>244</v>
      </c>
      <c r="C1250" s="27">
        <v>42902</v>
      </c>
      <c r="D1250" s="33">
        <v>0</v>
      </c>
      <c r="E1250" s="33">
        <v>0</v>
      </c>
      <c r="F1250" s="33">
        <v>0</v>
      </c>
      <c r="G1250" s="33">
        <v>0</v>
      </c>
      <c r="H1250" s="33">
        <v>0</v>
      </c>
      <c r="I1250" s="33">
        <v>0</v>
      </c>
      <c r="J1250" s="33">
        <v>0</v>
      </c>
      <c r="K1250" s="33">
        <v>0</v>
      </c>
      <c r="L1250" s="33">
        <v>0</v>
      </c>
      <c r="M1250" s="33">
        <v>0</v>
      </c>
      <c r="N1250" s="33">
        <v>0</v>
      </c>
      <c r="O1250" s="33">
        <v>0</v>
      </c>
      <c r="P1250" s="33">
        <v>0</v>
      </c>
      <c r="Q1250" s="33">
        <v>0</v>
      </c>
      <c r="R1250" s="33">
        <v>0</v>
      </c>
      <c r="S1250" s="33">
        <v>0</v>
      </c>
      <c r="T1250" s="33">
        <v>0</v>
      </c>
      <c r="U1250" s="33">
        <v>0</v>
      </c>
      <c r="V1250" s="33">
        <v>0</v>
      </c>
      <c r="W1250" s="33">
        <v>0</v>
      </c>
      <c r="X1250" s="33">
        <v>0</v>
      </c>
      <c r="Y1250" s="33">
        <v>0</v>
      </c>
      <c r="Z1250" s="33">
        <v>0</v>
      </c>
      <c r="AA1250" s="33">
        <v>0</v>
      </c>
      <c r="AB1250" s="33">
        <v>0</v>
      </c>
      <c r="AC1250" s="33">
        <v>0</v>
      </c>
      <c r="AD1250" s="33">
        <v>0</v>
      </c>
      <c r="AE1250" s="33">
        <v>0</v>
      </c>
      <c r="AF1250" s="33">
        <v>0</v>
      </c>
      <c r="AG1250" s="33">
        <v>0</v>
      </c>
      <c r="AH1250" s="33">
        <v>0</v>
      </c>
      <c r="AI1250" s="33">
        <v>0</v>
      </c>
      <c r="AJ1250" s="33">
        <v>0</v>
      </c>
      <c r="AK1250" s="33">
        <v>0</v>
      </c>
      <c r="AL1250" s="33">
        <v>0</v>
      </c>
      <c r="AM1250" s="33">
        <v>0</v>
      </c>
      <c r="AN1250" s="33">
        <v>0</v>
      </c>
      <c r="AO1250" s="33">
        <v>0</v>
      </c>
      <c r="AP1250" s="33">
        <v>0</v>
      </c>
      <c r="AQ1250" s="33">
        <v>0</v>
      </c>
      <c r="AR1250" s="33">
        <v>0</v>
      </c>
      <c r="AS1250" s="33">
        <v>0</v>
      </c>
      <c r="AT1250" s="33">
        <v>0</v>
      </c>
      <c r="AU1250" s="33">
        <v>0</v>
      </c>
      <c r="AV1250" s="33">
        <v>0</v>
      </c>
      <c r="AW1250" s="33">
        <v>0</v>
      </c>
      <c r="AX1250" s="33">
        <v>0</v>
      </c>
      <c r="AY1250" s="33">
        <v>0</v>
      </c>
      <c r="AZ1250" s="33">
        <v>0</v>
      </c>
      <c r="BA1250" s="33">
        <v>0</v>
      </c>
      <c r="BB1250" s="33">
        <v>0</v>
      </c>
      <c r="BC1250" s="33">
        <v>0</v>
      </c>
      <c r="BD1250" s="33">
        <v>0</v>
      </c>
      <c r="BE1250" s="33">
        <v>0</v>
      </c>
      <c r="BF1250" s="33">
        <v>0</v>
      </c>
      <c r="BG1250" s="33">
        <v>0</v>
      </c>
      <c r="BH1250" s="33">
        <v>0</v>
      </c>
      <c r="BI1250" s="33">
        <v>0</v>
      </c>
      <c r="BJ1250" s="33">
        <v>0</v>
      </c>
      <c r="BK1250" s="33">
        <v>0</v>
      </c>
      <c r="BL1250" s="33">
        <v>0</v>
      </c>
      <c r="BM1250" s="33">
        <v>0</v>
      </c>
      <c r="BN1250" s="33">
        <v>0</v>
      </c>
      <c r="BO1250" s="33">
        <v>0</v>
      </c>
      <c r="BP1250" s="33">
        <v>0</v>
      </c>
      <c r="BQ1250" s="33">
        <v>0</v>
      </c>
      <c r="BR1250" s="33">
        <v>0</v>
      </c>
      <c r="BS1250" s="33">
        <v>0</v>
      </c>
      <c r="BT1250" s="33">
        <v>0</v>
      </c>
      <c r="BU1250" s="33">
        <v>0</v>
      </c>
      <c r="BV1250" s="33">
        <v>0</v>
      </c>
      <c r="BW1250" s="33">
        <v>0</v>
      </c>
      <c r="BX1250" s="33">
        <v>0</v>
      </c>
      <c r="BY1250" s="33">
        <v>0</v>
      </c>
      <c r="BZ1250" s="33">
        <v>0</v>
      </c>
      <c r="CA1250" s="33">
        <v>0</v>
      </c>
      <c r="CB1250" s="33">
        <v>0</v>
      </c>
      <c r="CC1250" s="33">
        <v>0</v>
      </c>
      <c r="CD1250" s="33">
        <v>0</v>
      </c>
      <c r="CE1250" s="33">
        <v>0</v>
      </c>
      <c r="CF1250" s="33">
        <v>0</v>
      </c>
      <c r="CG1250" s="33">
        <v>0</v>
      </c>
      <c r="CH1250" s="33">
        <v>0</v>
      </c>
      <c r="CI1250" s="33">
        <v>0</v>
      </c>
      <c r="CJ1250" s="33">
        <v>0</v>
      </c>
      <c r="CK1250" s="33">
        <v>0</v>
      </c>
      <c r="CL1250" s="33">
        <v>0</v>
      </c>
      <c r="CM1250" s="33">
        <v>0</v>
      </c>
      <c r="CN1250" s="33">
        <v>0</v>
      </c>
      <c r="CO1250" s="33">
        <v>0</v>
      </c>
      <c r="CP1250" s="33">
        <v>0</v>
      </c>
      <c r="CQ1250" s="33">
        <v>0</v>
      </c>
      <c r="CR1250" s="33">
        <v>0</v>
      </c>
      <c r="CS1250" s="33">
        <v>0</v>
      </c>
      <c r="CT1250" s="33">
        <v>0</v>
      </c>
      <c r="CU1250" s="33">
        <v>0</v>
      </c>
      <c r="CV1250" s="33">
        <v>0</v>
      </c>
      <c r="CW1250" s="33">
        <v>0</v>
      </c>
      <c r="CX1250" s="33">
        <v>0</v>
      </c>
      <c r="CY1250" s="33">
        <v>0</v>
      </c>
      <c r="CZ1250" s="33">
        <v>0</v>
      </c>
      <c r="DA1250" s="33">
        <v>0</v>
      </c>
      <c r="DB1250" s="33">
        <v>0</v>
      </c>
      <c r="DC1250" s="33">
        <v>0</v>
      </c>
      <c r="DD1250" s="33">
        <v>0</v>
      </c>
      <c r="DE1250" s="33">
        <v>0</v>
      </c>
      <c r="DF1250" s="33">
        <v>0</v>
      </c>
      <c r="DG1250" s="33">
        <v>0</v>
      </c>
      <c r="DH1250" s="33">
        <v>0</v>
      </c>
      <c r="DI1250" s="33">
        <v>0</v>
      </c>
      <c r="DJ1250" s="33">
        <v>0</v>
      </c>
      <c r="DK1250" s="33">
        <v>0</v>
      </c>
      <c r="DL1250" s="33">
        <v>0</v>
      </c>
      <c r="DM1250" s="33">
        <v>0</v>
      </c>
      <c r="DN1250" s="33">
        <v>0</v>
      </c>
      <c r="DO1250" s="33">
        <v>0</v>
      </c>
      <c r="DP1250" s="33">
        <v>0</v>
      </c>
      <c r="DQ1250" s="33">
        <v>0</v>
      </c>
      <c r="DR1250" s="33">
        <v>0</v>
      </c>
      <c r="DS1250" s="33">
        <v>0</v>
      </c>
      <c r="DT1250" s="33">
        <v>0</v>
      </c>
      <c r="DU1250" s="33">
        <v>0</v>
      </c>
      <c r="DV1250" s="33">
        <v>0</v>
      </c>
      <c r="DW1250" s="33">
        <v>0</v>
      </c>
      <c r="DX1250" s="33">
        <v>0</v>
      </c>
      <c r="DY1250" s="33">
        <v>0</v>
      </c>
      <c r="DZ1250" s="33">
        <v>0</v>
      </c>
      <c r="EA1250" s="33">
        <v>0</v>
      </c>
      <c r="EB1250" s="33">
        <v>0</v>
      </c>
      <c r="EC1250" s="33">
        <v>0</v>
      </c>
      <c r="ED1250" s="33">
        <v>0</v>
      </c>
      <c r="EE1250" s="33">
        <v>0</v>
      </c>
      <c r="EF1250" s="33">
        <v>0</v>
      </c>
      <c r="EG1250" s="33">
        <v>0</v>
      </c>
      <c r="EH1250" s="33">
        <v>0</v>
      </c>
      <c r="EI1250" s="33">
        <v>0</v>
      </c>
      <c r="EJ1250" s="33">
        <v>0</v>
      </c>
      <c r="EK1250" s="33">
        <v>0</v>
      </c>
      <c r="EL1250" s="33">
        <v>0</v>
      </c>
      <c r="EM1250" s="33">
        <v>0</v>
      </c>
      <c r="EN1250" s="33">
        <v>0</v>
      </c>
      <c r="EO1250" s="33">
        <v>0</v>
      </c>
      <c r="EP1250" s="33">
        <v>0</v>
      </c>
      <c r="EQ1250" s="33">
        <v>0</v>
      </c>
      <c r="ER1250" s="33">
        <v>0</v>
      </c>
      <c r="ES1250" s="33">
        <v>0</v>
      </c>
      <c r="ET1250" s="33">
        <v>0</v>
      </c>
      <c r="EU1250" s="33">
        <v>0</v>
      </c>
      <c r="EV1250" s="33">
        <v>0</v>
      </c>
      <c r="EW1250" s="33">
        <v>0</v>
      </c>
      <c r="EX1250" s="33">
        <v>0</v>
      </c>
      <c r="EY1250" s="33">
        <v>0</v>
      </c>
      <c r="EZ1250" s="33">
        <v>0</v>
      </c>
      <c r="FA1250" s="33">
        <v>0</v>
      </c>
      <c r="FB1250" s="33">
        <v>0</v>
      </c>
      <c r="FC1250" s="33">
        <v>0</v>
      </c>
      <c r="FD1250" s="33">
        <v>0</v>
      </c>
      <c r="FE1250" s="33">
        <v>0</v>
      </c>
      <c r="FF1250" s="33">
        <v>0</v>
      </c>
      <c r="FG1250" s="33">
        <v>0</v>
      </c>
      <c r="FH1250" s="33">
        <v>0</v>
      </c>
      <c r="FI1250" s="33">
        <v>0</v>
      </c>
      <c r="FJ1250" s="33">
        <v>0</v>
      </c>
      <c r="FK1250" s="33">
        <v>0</v>
      </c>
      <c r="FL1250" s="33">
        <v>0</v>
      </c>
      <c r="FM1250" s="33">
        <v>0</v>
      </c>
      <c r="FN1250" s="33">
        <v>0</v>
      </c>
      <c r="FO1250" s="33">
        <v>0</v>
      </c>
      <c r="FP1250" s="33">
        <v>0</v>
      </c>
      <c r="FQ1250" s="33">
        <v>0</v>
      </c>
      <c r="FR1250" s="82">
        <v>0</v>
      </c>
      <c r="FS1250">
        <v>0</v>
      </c>
    </row>
    <row r="1251" spans="1:175" x14ac:dyDescent="0.2">
      <c r="A1251" t="s">
        <v>197</v>
      </c>
      <c r="B1251" t="s">
        <v>244</v>
      </c>
      <c r="C1251" s="27">
        <v>42905</v>
      </c>
      <c r="D1251" s="33">
        <v>0</v>
      </c>
      <c r="E1251" s="33">
        <v>0</v>
      </c>
      <c r="F1251" s="33">
        <v>0</v>
      </c>
      <c r="G1251" s="33">
        <v>0</v>
      </c>
      <c r="H1251" s="33">
        <v>0</v>
      </c>
      <c r="I1251" s="33">
        <v>0</v>
      </c>
      <c r="J1251" s="33">
        <v>0</v>
      </c>
      <c r="K1251" s="33">
        <v>0</v>
      </c>
      <c r="L1251" s="33">
        <v>0</v>
      </c>
      <c r="M1251" s="33">
        <v>0</v>
      </c>
      <c r="N1251" s="33">
        <v>0</v>
      </c>
      <c r="O1251" s="33">
        <v>0</v>
      </c>
      <c r="P1251" s="33">
        <v>0</v>
      </c>
      <c r="Q1251" s="33">
        <v>0</v>
      </c>
      <c r="R1251" s="33">
        <v>0</v>
      </c>
      <c r="S1251" s="33">
        <v>0</v>
      </c>
      <c r="T1251" s="33">
        <v>0</v>
      </c>
      <c r="U1251" s="33">
        <v>0</v>
      </c>
      <c r="V1251" s="33">
        <v>0</v>
      </c>
      <c r="W1251" s="33">
        <v>0</v>
      </c>
      <c r="X1251" s="33">
        <v>0</v>
      </c>
      <c r="Y1251" s="33">
        <v>0</v>
      </c>
      <c r="Z1251" s="33">
        <v>0</v>
      </c>
      <c r="AA1251" s="33">
        <v>0</v>
      </c>
      <c r="AB1251" s="33">
        <v>0</v>
      </c>
      <c r="AC1251" s="33">
        <v>0</v>
      </c>
      <c r="AD1251" s="33">
        <v>0</v>
      </c>
      <c r="AE1251" s="33">
        <v>0</v>
      </c>
      <c r="AF1251" s="33">
        <v>0</v>
      </c>
      <c r="AG1251" s="33">
        <v>0</v>
      </c>
      <c r="AH1251" s="33">
        <v>0</v>
      </c>
      <c r="AI1251" s="33">
        <v>0</v>
      </c>
      <c r="AJ1251" s="33">
        <v>0</v>
      </c>
      <c r="AK1251" s="33">
        <v>0</v>
      </c>
      <c r="AL1251" s="33">
        <v>0</v>
      </c>
      <c r="AM1251" s="33">
        <v>0</v>
      </c>
      <c r="AN1251" s="33">
        <v>0</v>
      </c>
      <c r="AO1251" s="33">
        <v>0</v>
      </c>
      <c r="AP1251" s="33">
        <v>0</v>
      </c>
      <c r="AQ1251" s="33">
        <v>0</v>
      </c>
      <c r="AR1251" s="33">
        <v>0</v>
      </c>
      <c r="AS1251" s="33">
        <v>0</v>
      </c>
      <c r="AT1251" s="33">
        <v>0</v>
      </c>
      <c r="AU1251" s="33">
        <v>0</v>
      </c>
      <c r="AV1251" s="33">
        <v>0</v>
      </c>
      <c r="AW1251" s="33">
        <v>0</v>
      </c>
      <c r="AX1251" s="33">
        <v>0</v>
      </c>
      <c r="AY1251" s="33">
        <v>0</v>
      </c>
      <c r="AZ1251" s="33">
        <v>0</v>
      </c>
      <c r="BA1251" s="33">
        <v>0</v>
      </c>
      <c r="BB1251" s="33">
        <v>0</v>
      </c>
      <c r="BC1251" s="33">
        <v>0</v>
      </c>
      <c r="BD1251" s="33">
        <v>0</v>
      </c>
      <c r="BE1251" s="33">
        <v>0</v>
      </c>
      <c r="BF1251" s="33">
        <v>0</v>
      </c>
      <c r="BG1251" s="33">
        <v>0</v>
      </c>
      <c r="BH1251" s="33">
        <v>0</v>
      </c>
      <c r="BI1251" s="33">
        <v>0</v>
      </c>
      <c r="BJ1251" s="33">
        <v>0</v>
      </c>
      <c r="BK1251" s="33">
        <v>0</v>
      </c>
      <c r="BL1251" s="33">
        <v>0</v>
      </c>
      <c r="BM1251" s="33">
        <v>0</v>
      </c>
      <c r="BN1251" s="33">
        <v>0</v>
      </c>
      <c r="BO1251" s="33">
        <v>0</v>
      </c>
      <c r="BP1251" s="33">
        <v>0</v>
      </c>
      <c r="BQ1251" s="33">
        <v>0</v>
      </c>
      <c r="BR1251" s="33">
        <v>0</v>
      </c>
      <c r="BS1251" s="33">
        <v>0</v>
      </c>
      <c r="BT1251" s="33">
        <v>0</v>
      </c>
      <c r="BU1251" s="33">
        <v>0</v>
      </c>
      <c r="BV1251" s="33">
        <v>0</v>
      </c>
      <c r="BW1251" s="33">
        <v>0</v>
      </c>
      <c r="BX1251" s="33">
        <v>0</v>
      </c>
      <c r="BY1251" s="33">
        <v>0</v>
      </c>
      <c r="BZ1251" s="33">
        <v>0</v>
      </c>
      <c r="CA1251" s="33">
        <v>0</v>
      </c>
      <c r="CB1251" s="33">
        <v>0</v>
      </c>
      <c r="CC1251" s="33">
        <v>0</v>
      </c>
      <c r="CD1251" s="33">
        <v>0</v>
      </c>
      <c r="CE1251" s="33">
        <v>0</v>
      </c>
      <c r="CF1251" s="33">
        <v>0</v>
      </c>
      <c r="CG1251" s="33">
        <v>0</v>
      </c>
      <c r="CH1251" s="33">
        <v>0</v>
      </c>
      <c r="CI1251" s="33">
        <v>0</v>
      </c>
      <c r="CJ1251" s="33">
        <v>0</v>
      </c>
      <c r="CK1251" s="33">
        <v>0</v>
      </c>
      <c r="CL1251" s="33">
        <v>0</v>
      </c>
      <c r="CM1251" s="33">
        <v>0</v>
      </c>
      <c r="CN1251" s="33">
        <v>0</v>
      </c>
      <c r="CO1251" s="33">
        <v>0</v>
      </c>
      <c r="CP1251" s="33">
        <v>0</v>
      </c>
      <c r="CQ1251" s="33">
        <v>0</v>
      </c>
      <c r="CR1251" s="33">
        <v>0</v>
      </c>
      <c r="CS1251" s="33">
        <v>0</v>
      </c>
      <c r="CT1251" s="33">
        <v>0</v>
      </c>
      <c r="CU1251" s="33">
        <v>0</v>
      </c>
      <c r="CV1251" s="33">
        <v>0</v>
      </c>
      <c r="CW1251" s="33">
        <v>0</v>
      </c>
      <c r="CX1251" s="33">
        <v>0</v>
      </c>
      <c r="CY1251" s="33">
        <v>0</v>
      </c>
      <c r="CZ1251" s="33">
        <v>0</v>
      </c>
      <c r="DA1251" s="33">
        <v>0</v>
      </c>
      <c r="DB1251" s="33">
        <v>0</v>
      </c>
      <c r="DC1251" s="33">
        <v>0</v>
      </c>
      <c r="DD1251" s="33">
        <v>0</v>
      </c>
      <c r="DE1251" s="33">
        <v>0</v>
      </c>
      <c r="DF1251" s="33">
        <v>0</v>
      </c>
      <c r="DG1251" s="33">
        <v>0</v>
      </c>
      <c r="DH1251" s="33">
        <v>0</v>
      </c>
      <c r="DI1251" s="33">
        <v>0</v>
      </c>
      <c r="DJ1251" s="33">
        <v>0</v>
      </c>
      <c r="DK1251" s="33">
        <v>0</v>
      </c>
      <c r="DL1251" s="33">
        <v>0</v>
      </c>
      <c r="DM1251" s="33">
        <v>0</v>
      </c>
      <c r="DN1251" s="33">
        <v>0</v>
      </c>
      <c r="DO1251" s="33">
        <v>0</v>
      </c>
      <c r="DP1251" s="33">
        <v>0</v>
      </c>
      <c r="DQ1251" s="33">
        <v>0</v>
      </c>
      <c r="DR1251" s="33">
        <v>0</v>
      </c>
      <c r="DS1251" s="33">
        <v>0</v>
      </c>
      <c r="DT1251" s="33">
        <v>0</v>
      </c>
      <c r="DU1251" s="33">
        <v>0</v>
      </c>
      <c r="DV1251" s="33">
        <v>0</v>
      </c>
      <c r="DW1251" s="33">
        <v>0</v>
      </c>
      <c r="DX1251" s="33">
        <v>0</v>
      </c>
      <c r="DY1251" s="33">
        <v>0</v>
      </c>
      <c r="DZ1251" s="33">
        <v>0</v>
      </c>
      <c r="EA1251" s="33">
        <v>0</v>
      </c>
      <c r="EB1251" s="33">
        <v>0</v>
      </c>
      <c r="EC1251" s="33">
        <v>0</v>
      </c>
      <c r="ED1251" s="33">
        <v>0</v>
      </c>
      <c r="EE1251" s="33">
        <v>0</v>
      </c>
      <c r="EF1251" s="33">
        <v>0</v>
      </c>
      <c r="EG1251" s="33">
        <v>0</v>
      </c>
      <c r="EH1251" s="33">
        <v>0</v>
      </c>
      <c r="EI1251" s="33">
        <v>0</v>
      </c>
      <c r="EJ1251" s="33">
        <v>0</v>
      </c>
      <c r="EK1251" s="33">
        <v>0</v>
      </c>
      <c r="EL1251" s="33">
        <v>0</v>
      </c>
      <c r="EM1251" s="33">
        <v>0</v>
      </c>
      <c r="EN1251" s="33">
        <v>0</v>
      </c>
      <c r="EO1251" s="33">
        <v>0</v>
      </c>
      <c r="EP1251" s="33">
        <v>0</v>
      </c>
      <c r="EQ1251" s="33">
        <v>0</v>
      </c>
      <c r="ER1251" s="33">
        <v>0</v>
      </c>
      <c r="ES1251" s="33">
        <v>0</v>
      </c>
      <c r="ET1251" s="33">
        <v>0</v>
      </c>
      <c r="EU1251" s="33">
        <v>0</v>
      </c>
      <c r="EV1251" s="33">
        <v>0</v>
      </c>
      <c r="EW1251" s="33">
        <v>0</v>
      </c>
      <c r="EX1251" s="33">
        <v>0</v>
      </c>
      <c r="EY1251" s="33">
        <v>0</v>
      </c>
      <c r="EZ1251" s="33">
        <v>0</v>
      </c>
      <c r="FA1251" s="33">
        <v>0</v>
      </c>
      <c r="FB1251" s="33">
        <v>0</v>
      </c>
      <c r="FC1251" s="33">
        <v>0</v>
      </c>
      <c r="FD1251" s="33">
        <v>0</v>
      </c>
      <c r="FE1251" s="33">
        <v>0</v>
      </c>
      <c r="FF1251" s="33">
        <v>0</v>
      </c>
      <c r="FG1251" s="33">
        <v>0</v>
      </c>
      <c r="FH1251" s="33">
        <v>0</v>
      </c>
      <c r="FI1251" s="33">
        <v>0</v>
      </c>
      <c r="FJ1251" s="33">
        <v>0</v>
      </c>
      <c r="FK1251" s="33">
        <v>0</v>
      </c>
      <c r="FL1251" s="33">
        <v>0</v>
      </c>
      <c r="FM1251" s="33">
        <v>0</v>
      </c>
      <c r="FN1251" s="33">
        <v>0</v>
      </c>
      <c r="FO1251" s="33">
        <v>0</v>
      </c>
      <c r="FP1251" s="33">
        <v>0</v>
      </c>
      <c r="FQ1251" s="33">
        <v>0</v>
      </c>
      <c r="FR1251" s="82">
        <v>0</v>
      </c>
      <c r="FS1251">
        <v>0</v>
      </c>
    </row>
    <row r="1252" spans="1:175" x14ac:dyDescent="0.2">
      <c r="A1252" t="s">
        <v>197</v>
      </c>
      <c r="B1252" t="s">
        <v>244</v>
      </c>
      <c r="C1252" s="27">
        <v>42906</v>
      </c>
      <c r="D1252" s="33">
        <v>0</v>
      </c>
      <c r="E1252" s="33">
        <v>0</v>
      </c>
      <c r="F1252" s="33">
        <v>0</v>
      </c>
      <c r="G1252" s="33">
        <v>0</v>
      </c>
      <c r="H1252" s="33">
        <v>0</v>
      </c>
      <c r="I1252" s="33">
        <v>0</v>
      </c>
      <c r="J1252" s="33">
        <v>0</v>
      </c>
      <c r="K1252" s="33">
        <v>0</v>
      </c>
      <c r="L1252" s="33">
        <v>0</v>
      </c>
      <c r="M1252" s="33">
        <v>0</v>
      </c>
      <c r="N1252" s="33">
        <v>0</v>
      </c>
      <c r="O1252" s="33">
        <v>0</v>
      </c>
      <c r="P1252" s="33">
        <v>0</v>
      </c>
      <c r="Q1252" s="33">
        <v>0</v>
      </c>
      <c r="R1252" s="33">
        <v>0</v>
      </c>
      <c r="S1252" s="33">
        <v>0</v>
      </c>
      <c r="T1252" s="33">
        <v>0</v>
      </c>
      <c r="U1252" s="33">
        <v>0</v>
      </c>
      <c r="V1252" s="33">
        <v>0</v>
      </c>
      <c r="W1252" s="33">
        <v>0</v>
      </c>
      <c r="X1252" s="33">
        <v>0</v>
      </c>
      <c r="Y1252" s="33">
        <v>0</v>
      </c>
      <c r="Z1252" s="33">
        <v>0</v>
      </c>
      <c r="AA1252" s="33">
        <v>0</v>
      </c>
      <c r="AB1252" s="33">
        <v>0</v>
      </c>
      <c r="AC1252" s="33">
        <v>0</v>
      </c>
      <c r="AD1252" s="33">
        <v>0</v>
      </c>
      <c r="AE1252" s="33">
        <v>0</v>
      </c>
      <c r="AF1252" s="33">
        <v>0</v>
      </c>
      <c r="AG1252" s="33">
        <v>0</v>
      </c>
      <c r="AH1252" s="33">
        <v>0</v>
      </c>
      <c r="AI1252" s="33">
        <v>0</v>
      </c>
      <c r="AJ1252" s="33">
        <v>0</v>
      </c>
      <c r="AK1252" s="33">
        <v>0</v>
      </c>
      <c r="AL1252" s="33">
        <v>0</v>
      </c>
      <c r="AM1252" s="33">
        <v>0</v>
      </c>
      <c r="AN1252" s="33">
        <v>0</v>
      </c>
      <c r="AO1252" s="33">
        <v>0</v>
      </c>
      <c r="AP1252" s="33">
        <v>0</v>
      </c>
      <c r="AQ1252" s="33">
        <v>0</v>
      </c>
      <c r="AR1252" s="33">
        <v>0</v>
      </c>
      <c r="AS1252" s="33">
        <v>0</v>
      </c>
      <c r="AT1252" s="33">
        <v>0</v>
      </c>
      <c r="AU1252" s="33">
        <v>0</v>
      </c>
      <c r="AV1252" s="33">
        <v>0</v>
      </c>
      <c r="AW1252" s="33">
        <v>0</v>
      </c>
      <c r="AX1252" s="33">
        <v>0</v>
      </c>
      <c r="AY1252" s="33">
        <v>0</v>
      </c>
      <c r="AZ1252" s="33">
        <v>0</v>
      </c>
      <c r="BA1252" s="33">
        <v>0</v>
      </c>
      <c r="BB1252" s="33">
        <v>0</v>
      </c>
      <c r="BC1252" s="33">
        <v>0</v>
      </c>
      <c r="BD1252" s="33">
        <v>0</v>
      </c>
      <c r="BE1252" s="33">
        <v>0</v>
      </c>
      <c r="BF1252" s="33">
        <v>0</v>
      </c>
      <c r="BG1252" s="33">
        <v>0</v>
      </c>
      <c r="BH1252" s="33">
        <v>0</v>
      </c>
      <c r="BI1252" s="33">
        <v>0</v>
      </c>
      <c r="BJ1252" s="33">
        <v>0</v>
      </c>
      <c r="BK1252" s="33">
        <v>0</v>
      </c>
      <c r="BL1252" s="33">
        <v>0</v>
      </c>
      <c r="BM1252" s="33">
        <v>0</v>
      </c>
      <c r="BN1252" s="33">
        <v>0</v>
      </c>
      <c r="BO1252" s="33">
        <v>0</v>
      </c>
      <c r="BP1252" s="33">
        <v>0</v>
      </c>
      <c r="BQ1252" s="33">
        <v>0</v>
      </c>
      <c r="BR1252" s="33">
        <v>0</v>
      </c>
      <c r="BS1252" s="33">
        <v>0</v>
      </c>
      <c r="BT1252" s="33">
        <v>0</v>
      </c>
      <c r="BU1252" s="33">
        <v>0</v>
      </c>
      <c r="BV1252" s="33">
        <v>0</v>
      </c>
      <c r="BW1252" s="33">
        <v>0</v>
      </c>
      <c r="BX1252" s="33">
        <v>0</v>
      </c>
      <c r="BY1252" s="33">
        <v>0</v>
      </c>
      <c r="BZ1252" s="33">
        <v>0</v>
      </c>
      <c r="CA1252" s="33">
        <v>0</v>
      </c>
      <c r="CB1252" s="33">
        <v>0</v>
      </c>
      <c r="CC1252" s="33">
        <v>0</v>
      </c>
      <c r="CD1252" s="33">
        <v>0</v>
      </c>
      <c r="CE1252" s="33">
        <v>0</v>
      </c>
      <c r="CF1252" s="33">
        <v>0</v>
      </c>
      <c r="CG1252" s="33">
        <v>0</v>
      </c>
      <c r="CH1252" s="33">
        <v>0</v>
      </c>
      <c r="CI1252" s="33">
        <v>0</v>
      </c>
      <c r="CJ1252" s="33">
        <v>0</v>
      </c>
      <c r="CK1252" s="33">
        <v>0</v>
      </c>
      <c r="CL1252" s="33">
        <v>0</v>
      </c>
      <c r="CM1252" s="33">
        <v>0</v>
      </c>
      <c r="CN1252" s="33">
        <v>0</v>
      </c>
      <c r="CO1252" s="33">
        <v>0</v>
      </c>
      <c r="CP1252" s="33">
        <v>0</v>
      </c>
      <c r="CQ1252" s="33">
        <v>0</v>
      </c>
      <c r="CR1252" s="33">
        <v>0</v>
      </c>
      <c r="CS1252" s="33">
        <v>0</v>
      </c>
      <c r="CT1252" s="33">
        <v>0</v>
      </c>
      <c r="CU1252" s="33">
        <v>0</v>
      </c>
      <c r="CV1252" s="33">
        <v>0</v>
      </c>
      <c r="CW1252" s="33">
        <v>0</v>
      </c>
      <c r="CX1252" s="33">
        <v>0</v>
      </c>
      <c r="CY1252" s="33">
        <v>0</v>
      </c>
      <c r="CZ1252" s="33">
        <v>0</v>
      </c>
      <c r="DA1252" s="33">
        <v>0</v>
      </c>
      <c r="DB1252" s="33">
        <v>0</v>
      </c>
      <c r="DC1252" s="33">
        <v>0</v>
      </c>
      <c r="DD1252" s="33">
        <v>0</v>
      </c>
      <c r="DE1252" s="33">
        <v>0</v>
      </c>
      <c r="DF1252" s="33">
        <v>0</v>
      </c>
      <c r="DG1252" s="33">
        <v>0</v>
      </c>
      <c r="DH1252" s="33">
        <v>0</v>
      </c>
      <c r="DI1252" s="33">
        <v>0</v>
      </c>
      <c r="DJ1252" s="33">
        <v>0</v>
      </c>
      <c r="DK1252" s="33">
        <v>0</v>
      </c>
      <c r="DL1252" s="33">
        <v>0</v>
      </c>
      <c r="DM1252" s="33">
        <v>0</v>
      </c>
      <c r="DN1252" s="33">
        <v>0</v>
      </c>
      <c r="DO1252" s="33">
        <v>0</v>
      </c>
      <c r="DP1252" s="33">
        <v>0</v>
      </c>
      <c r="DQ1252" s="33">
        <v>0</v>
      </c>
      <c r="DR1252" s="33">
        <v>0</v>
      </c>
      <c r="DS1252" s="33">
        <v>0</v>
      </c>
      <c r="DT1252" s="33">
        <v>0</v>
      </c>
      <c r="DU1252" s="33">
        <v>0</v>
      </c>
      <c r="DV1252" s="33">
        <v>0</v>
      </c>
      <c r="DW1252" s="33">
        <v>0</v>
      </c>
      <c r="DX1252" s="33">
        <v>0</v>
      </c>
      <c r="DY1252" s="33">
        <v>0</v>
      </c>
      <c r="DZ1252" s="33">
        <v>0</v>
      </c>
      <c r="EA1252" s="33">
        <v>0</v>
      </c>
      <c r="EB1252" s="33">
        <v>0</v>
      </c>
      <c r="EC1252" s="33">
        <v>0</v>
      </c>
      <c r="ED1252" s="33">
        <v>0</v>
      </c>
      <c r="EE1252" s="33">
        <v>0</v>
      </c>
      <c r="EF1252" s="33">
        <v>0</v>
      </c>
      <c r="EG1252" s="33">
        <v>0</v>
      </c>
      <c r="EH1252" s="33">
        <v>0</v>
      </c>
      <c r="EI1252" s="33">
        <v>0</v>
      </c>
      <c r="EJ1252" s="33">
        <v>0</v>
      </c>
      <c r="EK1252" s="33">
        <v>0</v>
      </c>
      <c r="EL1252" s="33">
        <v>0</v>
      </c>
      <c r="EM1252" s="33">
        <v>0</v>
      </c>
      <c r="EN1252" s="33">
        <v>0</v>
      </c>
      <c r="EO1252" s="33">
        <v>0</v>
      </c>
      <c r="EP1252" s="33">
        <v>0</v>
      </c>
      <c r="EQ1252" s="33">
        <v>0</v>
      </c>
      <c r="ER1252" s="33">
        <v>0</v>
      </c>
      <c r="ES1252" s="33">
        <v>0</v>
      </c>
      <c r="ET1252" s="33">
        <v>0</v>
      </c>
      <c r="EU1252" s="33">
        <v>0</v>
      </c>
      <c r="EV1252" s="33">
        <v>0</v>
      </c>
      <c r="EW1252" s="33">
        <v>0</v>
      </c>
      <c r="EX1252" s="33">
        <v>0</v>
      </c>
      <c r="EY1252" s="33">
        <v>0</v>
      </c>
      <c r="EZ1252" s="33">
        <v>0</v>
      </c>
      <c r="FA1252" s="33">
        <v>0</v>
      </c>
      <c r="FB1252" s="33">
        <v>0</v>
      </c>
      <c r="FC1252" s="33">
        <v>0</v>
      </c>
      <c r="FD1252" s="33">
        <v>0</v>
      </c>
      <c r="FE1252" s="33">
        <v>0</v>
      </c>
      <c r="FF1252" s="33">
        <v>0</v>
      </c>
      <c r="FG1252" s="33">
        <v>0</v>
      </c>
      <c r="FH1252" s="33">
        <v>0</v>
      </c>
      <c r="FI1252" s="33">
        <v>0</v>
      </c>
      <c r="FJ1252" s="33">
        <v>0</v>
      </c>
      <c r="FK1252" s="33">
        <v>0</v>
      </c>
      <c r="FL1252" s="33">
        <v>0</v>
      </c>
      <c r="FM1252" s="33">
        <v>0</v>
      </c>
      <c r="FN1252" s="33">
        <v>0</v>
      </c>
      <c r="FO1252" s="33">
        <v>0</v>
      </c>
      <c r="FP1252" s="33">
        <v>0</v>
      </c>
      <c r="FQ1252" s="33">
        <v>0</v>
      </c>
      <c r="FR1252" s="82">
        <v>0</v>
      </c>
      <c r="FS1252">
        <v>0</v>
      </c>
    </row>
    <row r="1253" spans="1:175" x14ac:dyDescent="0.2">
      <c r="A1253" t="s">
        <v>197</v>
      </c>
      <c r="B1253" t="s">
        <v>244</v>
      </c>
      <c r="C1253" s="27">
        <v>42908</v>
      </c>
      <c r="D1253" s="33">
        <v>0</v>
      </c>
      <c r="E1253" s="33">
        <v>0</v>
      </c>
      <c r="F1253" s="33">
        <v>0</v>
      </c>
      <c r="G1253" s="33">
        <v>0</v>
      </c>
      <c r="H1253" s="33">
        <v>0</v>
      </c>
      <c r="I1253" s="33">
        <v>0</v>
      </c>
      <c r="J1253" s="33">
        <v>0</v>
      </c>
      <c r="K1253" s="33">
        <v>0</v>
      </c>
      <c r="L1253" s="33">
        <v>0</v>
      </c>
      <c r="M1253" s="33">
        <v>0</v>
      </c>
      <c r="N1253" s="33">
        <v>0</v>
      </c>
      <c r="O1253" s="33">
        <v>0</v>
      </c>
      <c r="P1253" s="33">
        <v>0</v>
      </c>
      <c r="Q1253" s="33">
        <v>0</v>
      </c>
      <c r="R1253" s="33">
        <v>0</v>
      </c>
      <c r="S1253" s="33">
        <v>0</v>
      </c>
      <c r="T1253" s="33">
        <v>0</v>
      </c>
      <c r="U1253" s="33">
        <v>0</v>
      </c>
      <c r="V1253" s="33">
        <v>0</v>
      </c>
      <c r="W1253" s="33">
        <v>0</v>
      </c>
      <c r="X1253" s="33">
        <v>0</v>
      </c>
      <c r="Y1253" s="33">
        <v>0</v>
      </c>
      <c r="Z1253" s="33">
        <v>0</v>
      </c>
      <c r="AA1253" s="33">
        <v>0</v>
      </c>
      <c r="AB1253" s="33">
        <v>0</v>
      </c>
      <c r="AC1253" s="33">
        <v>0</v>
      </c>
      <c r="AD1253" s="33">
        <v>0</v>
      </c>
      <c r="AE1253" s="33">
        <v>0</v>
      </c>
      <c r="AF1253" s="33">
        <v>0</v>
      </c>
      <c r="AG1253" s="33">
        <v>0</v>
      </c>
      <c r="AH1253" s="33">
        <v>0</v>
      </c>
      <c r="AI1253" s="33">
        <v>0</v>
      </c>
      <c r="AJ1253" s="33">
        <v>0</v>
      </c>
      <c r="AK1253" s="33">
        <v>0</v>
      </c>
      <c r="AL1253" s="33">
        <v>0</v>
      </c>
      <c r="AM1253" s="33">
        <v>0</v>
      </c>
      <c r="AN1253" s="33">
        <v>0</v>
      </c>
      <c r="AO1253" s="33">
        <v>0</v>
      </c>
      <c r="AP1253" s="33">
        <v>0</v>
      </c>
      <c r="AQ1253" s="33">
        <v>0</v>
      </c>
      <c r="AR1253" s="33">
        <v>0</v>
      </c>
      <c r="AS1253" s="33">
        <v>0</v>
      </c>
      <c r="AT1253" s="33">
        <v>0</v>
      </c>
      <c r="AU1253" s="33">
        <v>0</v>
      </c>
      <c r="AV1253" s="33">
        <v>0</v>
      </c>
      <c r="AW1253" s="33">
        <v>0</v>
      </c>
      <c r="AX1253" s="33">
        <v>0</v>
      </c>
      <c r="AY1253" s="33">
        <v>0</v>
      </c>
      <c r="AZ1253" s="33">
        <v>0</v>
      </c>
      <c r="BA1253" s="33">
        <v>0</v>
      </c>
      <c r="BB1253" s="33">
        <v>0</v>
      </c>
      <c r="BC1253" s="33">
        <v>0</v>
      </c>
      <c r="BD1253" s="33">
        <v>0</v>
      </c>
      <c r="BE1253" s="33">
        <v>0</v>
      </c>
      <c r="BF1253" s="33">
        <v>0</v>
      </c>
      <c r="BG1253" s="33">
        <v>0</v>
      </c>
      <c r="BH1253" s="33">
        <v>0</v>
      </c>
      <c r="BI1253" s="33">
        <v>0</v>
      </c>
      <c r="BJ1253" s="33">
        <v>0</v>
      </c>
      <c r="BK1253" s="33">
        <v>0</v>
      </c>
      <c r="BL1253" s="33">
        <v>0</v>
      </c>
      <c r="BM1253" s="33">
        <v>0</v>
      </c>
      <c r="BN1253" s="33">
        <v>0</v>
      </c>
      <c r="BO1253" s="33">
        <v>0</v>
      </c>
      <c r="BP1253" s="33">
        <v>0</v>
      </c>
      <c r="BQ1253" s="33">
        <v>0</v>
      </c>
      <c r="BR1253" s="33">
        <v>0</v>
      </c>
      <c r="BS1253" s="33">
        <v>0</v>
      </c>
      <c r="BT1253" s="33">
        <v>0</v>
      </c>
      <c r="BU1253" s="33">
        <v>0</v>
      </c>
      <c r="BV1253" s="33">
        <v>0</v>
      </c>
      <c r="BW1253" s="33">
        <v>0</v>
      </c>
      <c r="BX1253" s="33">
        <v>0</v>
      </c>
      <c r="BY1253" s="33">
        <v>0</v>
      </c>
      <c r="BZ1253" s="33">
        <v>0</v>
      </c>
      <c r="CA1253" s="33">
        <v>0</v>
      </c>
      <c r="CB1253" s="33">
        <v>0</v>
      </c>
      <c r="CC1253" s="33">
        <v>0</v>
      </c>
      <c r="CD1253" s="33">
        <v>0</v>
      </c>
      <c r="CE1253" s="33">
        <v>0</v>
      </c>
      <c r="CF1253" s="33">
        <v>0</v>
      </c>
      <c r="CG1253" s="33">
        <v>0</v>
      </c>
      <c r="CH1253" s="33">
        <v>0</v>
      </c>
      <c r="CI1253" s="33">
        <v>0</v>
      </c>
      <c r="CJ1253" s="33">
        <v>0</v>
      </c>
      <c r="CK1253" s="33">
        <v>0</v>
      </c>
      <c r="CL1253" s="33">
        <v>0</v>
      </c>
      <c r="CM1253" s="33">
        <v>0</v>
      </c>
      <c r="CN1253" s="33">
        <v>0</v>
      </c>
      <c r="CO1253" s="33">
        <v>0</v>
      </c>
      <c r="CP1253" s="33">
        <v>0</v>
      </c>
      <c r="CQ1253" s="33">
        <v>0</v>
      </c>
      <c r="CR1253" s="33">
        <v>0</v>
      </c>
      <c r="CS1253" s="33">
        <v>0</v>
      </c>
      <c r="CT1253" s="33">
        <v>0</v>
      </c>
      <c r="CU1253" s="33">
        <v>0</v>
      </c>
      <c r="CV1253" s="33">
        <v>0</v>
      </c>
      <c r="CW1253" s="33">
        <v>0</v>
      </c>
      <c r="CX1253" s="33">
        <v>0</v>
      </c>
      <c r="CY1253" s="33">
        <v>0</v>
      </c>
      <c r="CZ1253" s="33">
        <v>0</v>
      </c>
      <c r="DA1253" s="33">
        <v>0</v>
      </c>
      <c r="DB1253" s="33">
        <v>0</v>
      </c>
      <c r="DC1253" s="33">
        <v>0</v>
      </c>
      <c r="DD1253" s="33">
        <v>0</v>
      </c>
      <c r="DE1253" s="33">
        <v>0</v>
      </c>
      <c r="DF1253" s="33">
        <v>0</v>
      </c>
      <c r="DG1253" s="33">
        <v>0</v>
      </c>
      <c r="DH1253" s="33">
        <v>0</v>
      </c>
      <c r="DI1253" s="33">
        <v>0</v>
      </c>
      <c r="DJ1253" s="33">
        <v>0</v>
      </c>
      <c r="DK1253" s="33">
        <v>0</v>
      </c>
      <c r="DL1253" s="33">
        <v>0</v>
      </c>
      <c r="DM1253" s="33">
        <v>0</v>
      </c>
      <c r="DN1253" s="33">
        <v>0</v>
      </c>
      <c r="DO1253" s="33">
        <v>0</v>
      </c>
      <c r="DP1253" s="33">
        <v>0</v>
      </c>
      <c r="DQ1253" s="33">
        <v>0</v>
      </c>
      <c r="DR1253" s="33">
        <v>0</v>
      </c>
      <c r="DS1253" s="33">
        <v>0</v>
      </c>
      <c r="DT1253" s="33">
        <v>0</v>
      </c>
      <c r="DU1253" s="33">
        <v>0</v>
      </c>
      <c r="DV1253" s="33">
        <v>0</v>
      </c>
      <c r="DW1253" s="33">
        <v>0</v>
      </c>
      <c r="DX1253" s="33">
        <v>0</v>
      </c>
      <c r="DY1253" s="33">
        <v>0</v>
      </c>
      <c r="DZ1253" s="33">
        <v>0</v>
      </c>
      <c r="EA1253" s="33">
        <v>0</v>
      </c>
      <c r="EB1253" s="33">
        <v>0</v>
      </c>
      <c r="EC1253" s="33">
        <v>0</v>
      </c>
      <c r="ED1253" s="33">
        <v>0</v>
      </c>
      <c r="EE1253" s="33">
        <v>0</v>
      </c>
      <c r="EF1253" s="33">
        <v>0</v>
      </c>
      <c r="EG1253" s="33">
        <v>0</v>
      </c>
      <c r="EH1253" s="33">
        <v>0</v>
      </c>
      <c r="EI1253" s="33">
        <v>0</v>
      </c>
      <c r="EJ1253" s="33">
        <v>0</v>
      </c>
      <c r="EK1253" s="33">
        <v>0</v>
      </c>
      <c r="EL1253" s="33">
        <v>0</v>
      </c>
      <c r="EM1253" s="33">
        <v>0</v>
      </c>
      <c r="EN1253" s="33">
        <v>0</v>
      </c>
      <c r="EO1253" s="33">
        <v>0</v>
      </c>
      <c r="EP1253" s="33">
        <v>0</v>
      </c>
      <c r="EQ1253" s="33">
        <v>0</v>
      </c>
      <c r="ER1253" s="33">
        <v>0</v>
      </c>
      <c r="ES1253" s="33">
        <v>0</v>
      </c>
      <c r="ET1253" s="33">
        <v>0</v>
      </c>
      <c r="EU1253" s="33">
        <v>0</v>
      </c>
      <c r="EV1253" s="33">
        <v>0</v>
      </c>
      <c r="EW1253" s="33">
        <v>0</v>
      </c>
      <c r="EX1253" s="33">
        <v>0</v>
      </c>
      <c r="EY1253" s="33">
        <v>0</v>
      </c>
      <c r="EZ1253" s="33">
        <v>0</v>
      </c>
      <c r="FA1253" s="33">
        <v>0</v>
      </c>
      <c r="FB1253" s="33">
        <v>0</v>
      </c>
      <c r="FC1253" s="33">
        <v>0</v>
      </c>
      <c r="FD1253" s="33">
        <v>0</v>
      </c>
      <c r="FE1253" s="33">
        <v>0</v>
      </c>
      <c r="FF1253" s="33">
        <v>0</v>
      </c>
      <c r="FG1253" s="33">
        <v>0</v>
      </c>
      <c r="FH1253" s="33">
        <v>0</v>
      </c>
      <c r="FI1253" s="33">
        <v>0</v>
      </c>
      <c r="FJ1253" s="33">
        <v>0</v>
      </c>
      <c r="FK1253" s="33">
        <v>0</v>
      </c>
      <c r="FL1253" s="33">
        <v>0</v>
      </c>
      <c r="FM1253" s="33">
        <v>0</v>
      </c>
      <c r="FN1253" s="33">
        <v>0</v>
      </c>
      <c r="FO1253" s="33">
        <v>0</v>
      </c>
      <c r="FP1253" s="33">
        <v>0</v>
      </c>
      <c r="FQ1253" s="33">
        <v>0</v>
      </c>
      <c r="FR1253" s="82">
        <v>0</v>
      </c>
      <c r="FS1253">
        <v>0</v>
      </c>
    </row>
    <row r="1254" spans="1:175" x14ac:dyDescent="0.2">
      <c r="A1254" t="s">
        <v>197</v>
      </c>
      <c r="B1254" t="s">
        <v>244</v>
      </c>
      <c r="C1254" s="27">
        <v>42909</v>
      </c>
      <c r="D1254" s="33">
        <v>0</v>
      </c>
      <c r="E1254" s="33">
        <v>0</v>
      </c>
      <c r="F1254" s="33">
        <v>0</v>
      </c>
      <c r="G1254" s="33">
        <v>0</v>
      </c>
      <c r="H1254" s="33">
        <v>0</v>
      </c>
      <c r="I1254" s="33">
        <v>0</v>
      </c>
      <c r="J1254" s="33">
        <v>0</v>
      </c>
      <c r="K1254" s="33">
        <v>0</v>
      </c>
      <c r="L1254" s="33">
        <v>0</v>
      </c>
      <c r="M1254" s="33">
        <v>0</v>
      </c>
      <c r="N1254" s="33">
        <v>0</v>
      </c>
      <c r="O1254" s="33">
        <v>0</v>
      </c>
      <c r="P1254" s="33">
        <v>0</v>
      </c>
      <c r="Q1254" s="33">
        <v>0</v>
      </c>
      <c r="R1254" s="33">
        <v>0</v>
      </c>
      <c r="S1254" s="33">
        <v>0</v>
      </c>
      <c r="T1254" s="33">
        <v>0</v>
      </c>
      <c r="U1254" s="33">
        <v>0</v>
      </c>
      <c r="V1254" s="33">
        <v>0</v>
      </c>
      <c r="W1254" s="33">
        <v>0</v>
      </c>
      <c r="X1254" s="33">
        <v>0</v>
      </c>
      <c r="Y1254" s="33">
        <v>0</v>
      </c>
      <c r="Z1254" s="33">
        <v>0</v>
      </c>
      <c r="AA1254" s="33">
        <v>0</v>
      </c>
      <c r="AB1254" s="33">
        <v>0</v>
      </c>
      <c r="AC1254" s="33">
        <v>0</v>
      </c>
      <c r="AD1254" s="33">
        <v>0</v>
      </c>
      <c r="AE1254" s="33">
        <v>0</v>
      </c>
      <c r="AF1254" s="33">
        <v>0</v>
      </c>
      <c r="AG1254" s="33">
        <v>0</v>
      </c>
      <c r="AH1254" s="33">
        <v>0</v>
      </c>
      <c r="AI1254" s="33">
        <v>0</v>
      </c>
      <c r="AJ1254" s="33">
        <v>0</v>
      </c>
      <c r="AK1254" s="33">
        <v>0</v>
      </c>
      <c r="AL1254" s="33">
        <v>0</v>
      </c>
      <c r="AM1254" s="33">
        <v>0</v>
      </c>
      <c r="AN1254" s="33">
        <v>0</v>
      </c>
      <c r="AO1254" s="33">
        <v>0</v>
      </c>
      <c r="AP1254" s="33">
        <v>0</v>
      </c>
      <c r="AQ1254" s="33">
        <v>0</v>
      </c>
      <c r="AR1254" s="33">
        <v>0</v>
      </c>
      <c r="AS1254" s="33">
        <v>0</v>
      </c>
      <c r="AT1254" s="33">
        <v>0</v>
      </c>
      <c r="AU1254" s="33">
        <v>0</v>
      </c>
      <c r="AV1254" s="33">
        <v>0</v>
      </c>
      <c r="AW1254" s="33">
        <v>0</v>
      </c>
      <c r="AX1254" s="33">
        <v>0</v>
      </c>
      <c r="AY1254" s="33">
        <v>0</v>
      </c>
      <c r="AZ1254" s="33">
        <v>0</v>
      </c>
      <c r="BA1254" s="33">
        <v>0</v>
      </c>
      <c r="BB1254" s="33">
        <v>0</v>
      </c>
      <c r="BC1254" s="33">
        <v>0</v>
      </c>
      <c r="BD1254" s="33">
        <v>0</v>
      </c>
      <c r="BE1254" s="33">
        <v>0</v>
      </c>
      <c r="BF1254" s="33">
        <v>0</v>
      </c>
      <c r="BG1254" s="33">
        <v>0</v>
      </c>
      <c r="BH1254" s="33">
        <v>0</v>
      </c>
      <c r="BI1254" s="33">
        <v>0</v>
      </c>
      <c r="BJ1254" s="33">
        <v>0</v>
      </c>
      <c r="BK1254" s="33">
        <v>0</v>
      </c>
      <c r="BL1254" s="33">
        <v>0</v>
      </c>
      <c r="BM1254" s="33">
        <v>0</v>
      </c>
      <c r="BN1254" s="33">
        <v>0</v>
      </c>
      <c r="BO1254" s="33">
        <v>0</v>
      </c>
      <c r="BP1254" s="33">
        <v>0</v>
      </c>
      <c r="BQ1254" s="33">
        <v>0</v>
      </c>
      <c r="BR1254" s="33">
        <v>0</v>
      </c>
      <c r="BS1254" s="33">
        <v>0</v>
      </c>
      <c r="BT1254" s="33">
        <v>0</v>
      </c>
      <c r="BU1254" s="33">
        <v>0</v>
      </c>
      <c r="BV1254" s="33">
        <v>0</v>
      </c>
      <c r="BW1254" s="33">
        <v>0</v>
      </c>
      <c r="BX1254" s="33">
        <v>0</v>
      </c>
      <c r="BY1254" s="33">
        <v>0</v>
      </c>
      <c r="BZ1254" s="33">
        <v>0</v>
      </c>
      <c r="CA1254" s="33">
        <v>0</v>
      </c>
      <c r="CB1254" s="33">
        <v>0</v>
      </c>
      <c r="CC1254" s="33">
        <v>0</v>
      </c>
      <c r="CD1254" s="33">
        <v>0</v>
      </c>
      <c r="CE1254" s="33">
        <v>0</v>
      </c>
      <c r="CF1254" s="33">
        <v>0</v>
      </c>
      <c r="CG1254" s="33">
        <v>0</v>
      </c>
      <c r="CH1254" s="33">
        <v>0</v>
      </c>
      <c r="CI1254" s="33">
        <v>0</v>
      </c>
      <c r="CJ1254" s="33">
        <v>0</v>
      </c>
      <c r="CK1254" s="33">
        <v>0</v>
      </c>
      <c r="CL1254" s="33">
        <v>0</v>
      </c>
      <c r="CM1254" s="33">
        <v>0</v>
      </c>
      <c r="CN1254" s="33">
        <v>0</v>
      </c>
      <c r="CO1254" s="33">
        <v>0</v>
      </c>
      <c r="CP1254" s="33">
        <v>0</v>
      </c>
      <c r="CQ1254" s="33">
        <v>0</v>
      </c>
      <c r="CR1254" s="33">
        <v>0</v>
      </c>
      <c r="CS1254" s="33">
        <v>0</v>
      </c>
      <c r="CT1254" s="33">
        <v>0</v>
      </c>
      <c r="CU1254" s="33">
        <v>0</v>
      </c>
      <c r="CV1254" s="33">
        <v>0</v>
      </c>
      <c r="CW1254" s="33">
        <v>0</v>
      </c>
      <c r="CX1254" s="33">
        <v>0</v>
      </c>
      <c r="CY1254" s="33">
        <v>0</v>
      </c>
      <c r="CZ1254" s="33">
        <v>0</v>
      </c>
      <c r="DA1254" s="33">
        <v>0</v>
      </c>
      <c r="DB1254" s="33">
        <v>0</v>
      </c>
      <c r="DC1254" s="33">
        <v>0</v>
      </c>
      <c r="DD1254" s="33">
        <v>0</v>
      </c>
      <c r="DE1254" s="33">
        <v>0</v>
      </c>
      <c r="DF1254" s="33">
        <v>0</v>
      </c>
      <c r="DG1254" s="33">
        <v>0</v>
      </c>
      <c r="DH1254" s="33">
        <v>0</v>
      </c>
      <c r="DI1254" s="33">
        <v>0</v>
      </c>
      <c r="DJ1254" s="33">
        <v>0</v>
      </c>
      <c r="DK1254" s="33">
        <v>0</v>
      </c>
      <c r="DL1254" s="33">
        <v>0</v>
      </c>
      <c r="DM1254" s="33">
        <v>0</v>
      </c>
      <c r="DN1254" s="33">
        <v>0</v>
      </c>
      <c r="DO1254" s="33">
        <v>0</v>
      </c>
      <c r="DP1254" s="33">
        <v>0</v>
      </c>
      <c r="DQ1254" s="33">
        <v>0</v>
      </c>
      <c r="DR1254" s="33">
        <v>0</v>
      </c>
      <c r="DS1254" s="33">
        <v>0</v>
      </c>
      <c r="DT1254" s="33">
        <v>0</v>
      </c>
      <c r="DU1254" s="33">
        <v>0</v>
      </c>
      <c r="DV1254" s="33">
        <v>0</v>
      </c>
      <c r="DW1254" s="33">
        <v>0</v>
      </c>
      <c r="DX1254" s="33">
        <v>0</v>
      </c>
      <c r="DY1254" s="33">
        <v>0</v>
      </c>
      <c r="DZ1254" s="33">
        <v>0</v>
      </c>
      <c r="EA1254" s="33">
        <v>0</v>
      </c>
      <c r="EB1254" s="33">
        <v>0</v>
      </c>
      <c r="EC1254" s="33">
        <v>0</v>
      </c>
      <c r="ED1254" s="33">
        <v>0</v>
      </c>
      <c r="EE1254" s="33">
        <v>0</v>
      </c>
      <c r="EF1254" s="33">
        <v>0</v>
      </c>
      <c r="EG1254" s="33">
        <v>0</v>
      </c>
      <c r="EH1254" s="33">
        <v>0</v>
      </c>
      <c r="EI1254" s="33">
        <v>0</v>
      </c>
      <c r="EJ1254" s="33">
        <v>0</v>
      </c>
      <c r="EK1254" s="33">
        <v>0</v>
      </c>
      <c r="EL1254" s="33">
        <v>0</v>
      </c>
      <c r="EM1254" s="33">
        <v>0</v>
      </c>
      <c r="EN1254" s="33">
        <v>0</v>
      </c>
      <c r="EO1254" s="33">
        <v>0</v>
      </c>
      <c r="EP1254" s="33">
        <v>0</v>
      </c>
      <c r="EQ1254" s="33">
        <v>0</v>
      </c>
      <c r="ER1254" s="33">
        <v>0</v>
      </c>
      <c r="ES1254" s="33">
        <v>0</v>
      </c>
      <c r="ET1254" s="33">
        <v>0</v>
      </c>
      <c r="EU1254" s="33">
        <v>0</v>
      </c>
      <c r="EV1254" s="33">
        <v>0</v>
      </c>
      <c r="EW1254" s="33">
        <v>0</v>
      </c>
      <c r="EX1254" s="33">
        <v>0</v>
      </c>
      <c r="EY1254" s="33">
        <v>0</v>
      </c>
      <c r="EZ1254" s="33">
        <v>0</v>
      </c>
      <c r="FA1254" s="33">
        <v>0</v>
      </c>
      <c r="FB1254" s="33">
        <v>0</v>
      </c>
      <c r="FC1254" s="33">
        <v>0</v>
      </c>
      <c r="FD1254" s="33">
        <v>0</v>
      </c>
      <c r="FE1254" s="33">
        <v>0</v>
      </c>
      <c r="FF1254" s="33">
        <v>0</v>
      </c>
      <c r="FG1254" s="33">
        <v>0</v>
      </c>
      <c r="FH1254" s="33">
        <v>0</v>
      </c>
      <c r="FI1254" s="33">
        <v>0</v>
      </c>
      <c r="FJ1254" s="33">
        <v>0</v>
      </c>
      <c r="FK1254" s="33">
        <v>0</v>
      </c>
      <c r="FL1254" s="33">
        <v>0</v>
      </c>
      <c r="FM1254" s="33">
        <v>0</v>
      </c>
      <c r="FN1254" s="33">
        <v>0</v>
      </c>
      <c r="FO1254" s="33">
        <v>0</v>
      </c>
      <c r="FP1254" s="33">
        <v>0</v>
      </c>
      <c r="FQ1254" s="33">
        <v>0</v>
      </c>
      <c r="FR1254" s="82">
        <v>0</v>
      </c>
      <c r="FS1254">
        <v>0</v>
      </c>
    </row>
    <row r="1255" spans="1:175" x14ac:dyDescent="0.2">
      <c r="A1255" t="s">
        <v>197</v>
      </c>
      <c r="B1255" t="s">
        <v>244</v>
      </c>
      <c r="C1255" s="27">
        <v>42943</v>
      </c>
      <c r="D1255" s="33">
        <v>0</v>
      </c>
      <c r="E1255" s="33">
        <v>0</v>
      </c>
      <c r="F1255" s="33">
        <v>0</v>
      </c>
      <c r="G1255" s="33">
        <v>0</v>
      </c>
      <c r="H1255" s="33">
        <v>0</v>
      </c>
      <c r="I1255" s="33">
        <v>0</v>
      </c>
      <c r="J1255" s="33">
        <v>0</v>
      </c>
      <c r="K1255" s="33">
        <v>0</v>
      </c>
      <c r="L1255" s="33">
        <v>0</v>
      </c>
      <c r="M1255" s="33">
        <v>0</v>
      </c>
      <c r="N1255" s="33">
        <v>0</v>
      </c>
      <c r="O1255" s="33">
        <v>0</v>
      </c>
      <c r="P1255" s="33">
        <v>0</v>
      </c>
      <c r="Q1255" s="33">
        <v>0</v>
      </c>
      <c r="R1255" s="33">
        <v>0</v>
      </c>
      <c r="S1255" s="33">
        <v>0</v>
      </c>
      <c r="T1255" s="33">
        <v>0</v>
      </c>
      <c r="U1255" s="33">
        <v>0</v>
      </c>
      <c r="V1255" s="33">
        <v>0</v>
      </c>
      <c r="W1255" s="33">
        <v>0</v>
      </c>
      <c r="X1255" s="33">
        <v>0</v>
      </c>
      <c r="Y1255" s="33">
        <v>0</v>
      </c>
      <c r="Z1255" s="33">
        <v>0</v>
      </c>
      <c r="AA1255" s="33">
        <v>0</v>
      </c>
      <c r="AB1255" s="33">
        <v>0</v>
      </c>
      <c r="AC1255" s="33">
        <v>0</v>
      </c>
      <c r="AD1255" s="33">
        <v>0</v>
      </c>
      <c r="AE1255" s="33">
        <v>0</v>
      </c>
      <c r="AF1255" s="33">
        <v>0</v>
      </c>
      <c r="AG1255" s="33">
        <v>0</v>
      </c>
      <c r="AH1255" s="33">
        <v>0</v>
      </c>
      <c r="AI1255" s="33">
        <v>0</v>
      </c>
      <c r="AJ1255" s="33">
        <v>0</v>
      </c>
      <c r="AK1255" s="33">
        <v>0</v>
      </c>
      <c r="AL1255" s="33">
        <v>0</v>
      </c>
      <c r="AM1255" s="33">
        <v>0</v>
      </c>
      <c r="AN1255" s="33">
        <v>0</v>
      </c>
      <c r="AO1255" s="33">
        <v>0</v>
      </c>
      <c r="AP1255" s="33">
        <v>0</v>
      </c>
      <c r="AQ1255" s="33">
        <v>0</v>
      </c>
      <c r="AR1255" s="33">
        <v>0</v>
      </c>
      <c r="AS1255" s="33">
        <v>0</v>
      </c>
      <c r="AT1255" s="33">
        <v>0</v>
      </c>
      <c r="AU1255" s="33">
        <v>0</v>
      </c>
      <c r="AV1255" s="33">
        <v>0</v>
      </c>
      <c r="AW1255" s="33">
        <v>0</v>
      </c>
      <c r="AX1255" s="33">
        <v>0</v>
      </c>
      <c r="AY1255" s="33">
        <v>0</v>
      </c>
      <c r="AZ1255" s="33">
        <v>0</v>
      </c>
      <c r="BA1255" s="33">
        <v>0</v>
      </c>
      <c r="BB1255" s="33">
        <v>0</v>
      </c>
      <c r="BC1255" s="33">
        <v>0</v>
      </c>
      <c r="BD1255" s="33">
        <v>0</v>
      </c>
      <c r="BE1255" s="33">
        <v>0</v>
      </c>
      <c r="BF1255" s="33">
        <v>0</v>
      </c>
      <c r="BG1255" s="33">
        <v>0</v>
      </c>
      <c r="BH1255" s="33">
        <v>0</v>
      </c>
      <c r="BI1255" s="33">
        <v>0</v>
      </c>
      <c r="BJ1255" s="33">
        <v>0</v>
      </c>
      <c r="BK1255" s="33">
        <v>0</v>
      </c>
      <c r="BL1255" s="33">
        <v>0</v>
      </c>
      <c r="BM1255" s="33">
        <v>0</v>
      </c>
      <c r="BN1255" s="33">
        <v>0</v>
      </c>
      <c r="BO1255" s="33">
        <v>0</v>
      </c>
      <c r="BP1255" s="33">
        <v>0</v>
      </c>
      <c r="BQ1255" s="33">
        <v>0</v>
      </c>
      <c r="BR1255" s="33">
        <v>0</v>
      </c>
      <c r="BS1255" s="33">
        <v>0</v>
      </c>
      <c r="BT1255" s="33">
        <v>0</v>
      </c>
      <c r="BU1255" s="33">
        <v>0</v>
      </c>
      <c r="BV1255" s="33">
        <v>0</v>
      </c>
      <c r="BW1255" s="33">
        <v>0</v>
      </c>
      <c r="BX1255" s="33">
        <v>0</v>
      </c>
      <c r="BY1255" s="33">
        <v>0</v>
      </c>
      <c r="BZ1255" s="33">
        <v>0</v>
      </c>
      <c r="CA1255" s="33">
        <v>0</v>
      </c>
      <c r="CB1255" s="33">
        <v>0</v>
      </c>
      <c r="CC1255" s="33">
        <v>0</v>
      </c>
      <c r="CD1255" s="33">
        <v>0</v>
      </c>
      <c r="CE1255" s="33">
        <v>0</v>
      </c>
      <c r="CF1255" s="33">
        <v>0</v>
      </c>
      <c r="CG1255" s="33">
        <v>0</v>
      </c>
      <c r="CH1255" s="33">
        <v>0</v>
      </c>
      <c r="CI1255" s="33">
        <v>0</v>
      </c>
      <c r="CJ1255" s="33">
        <v>0</v>
      </c>
      <c r="CK1255" s="33">
        <v>0</v>
      </c>
      <c r="CL1255" s="33">
        <v>0</v>
      </c>
      <c r="CM1255" s="33">
        <v>0</v>
      </c>
      <c r="CN1255" s="33">
        <v>0</v>
      </c>
      <c r="CO1255" s="33">
        <v>0</v>
      </c>
      <c r="CP1255" s="33">
        <v>0</v>
      </c>
      <c r="CQ1255" s="33">
        <v>0</v>
      </c>
      <c r="CR1255" s="33">
        <v>0</v>
      </c>
      <c r="CS1255" s="33">
        <v>0</v>
      </c>
      <c r="CT1255" s="33">
        <v>0</v>
      </c>
      <c r="CU1255" s="33">
        <v>0</v>
      </c>
      <c r="CV1255" s="33">
        <v>0</v>
      </c>
      <c r="CW1255" s="33">
        <v>0</v>
      </c>
      <c r="CX1255" s="33">
        <v>0</v>
      </c>
      <c r="CY1255" s="33">
        <v>0</v>
      </c>
      <c r="CZ1255" s="33">
        <v>0</v>
      </c>
      <c r="DA1255" s="33">
        <v>0</v>
      </c>
      <c r="DB1255" s="33">
        <v>0</v>
      </c>
      <c r="DC1255" s="33">
        <v>0</v>
      </c>
      <c r="DD1255" s="33">
        <v>0</v>
      </c>
      <c r="DE1255" s="33">
        <v>0</v>
      </c>
      <c r="DF1255" s="33">
        <v>0</v>
      </c>
      <c r="DG1255" s="33">
        <v>0</v>
      </c>
      <c r="DH1255" s="33">
        <v>0</v>
      </c>
      <c r="DI1255" s="33">
        <v>0</v>
      </c>
      <c r="DJ1255" s="33">
        <v>0</v>
      </c>
      <c r="DK1255" s="33">
        <v>0</v>
      </c>
      <c r="DL1255" s="33">
        <v>0</v>
      </c>
      <c r="DM1255" s="33">
        <v>0</v>
      </c>
      <c r="DN1255" s="33">
        <v>0</v>
      </c>
      <c r="DO1255" s="33">
        <v>0</v>
      </c>
      <c r="DP1255" s="33">
        <v>0</v>
      </c>
      <c r="DQ1255" s="33">
        <v>0</v>
      </c>
      <c r="DR1255" s="33">
        <v>0</v>
      </c>
      <c r="DS1255" s="33">
        <v>0</v>
      </c>
      <c r="DT1255" s="33">
        <v>0</v>
      </c>
      <c r="DU1255" s="33">
        <v>0</v>
      </c>
      <c r="DV1255" s="33">
        <v>0</v>
      </c>
      <c r="DW1255" s="33">
        <v>0</v>
      </c>
      <c r="DX1255" s="33">
        <v>0</v>
      </c>
      <c r="DY1255" s="33">
        <v>0</v>
      </c>
      <c r="DZ1255" s="33">
        <v>0</v>
      </c>
      <c r="EA1255" s="33">
        <v>0</v>
      </c>
      <c r="EB1255" s="33">
        <v>0</v>
      </c>
      <c r="EC1255" s="33">
        <v>0</v>
      </c>
      <c r="ED1255" s="33">
        <v>0</v>
      </c>
      <c r="EE1255" s="33">
        <v>0</v>
      </c>
      <c r="EF1255" s="33">
        <v>0</v>
      </c>
      <c r="EG1255" s="33">
        <v>0</v>
      </c>
      <c r="EH1255" s="33">
        <v>0</v>
      </c>
      <c r="EI1255" s="33">
        <v>0</v>
      </c>
      <c r="EJ1255" s="33">
        <v>0</v>
      </c>
      <c r="EK1255" s="33">
        <v>0</v>
      </c>
      <c r="EL1255" s="33">
        <v>0</v>
      </c>
      <c r="EM1255" s="33">
        <v>0</v>
      </c>
      <c r="EN1255" s="33">
        <v>0</v>
      </c>
      <c r="EO1255" s="33">
        <v>0</v>
      </c>
      <c r="EP1255" s="33">
        <v>0</v>
      </c>
      <c r="EQ1255" s="33">
        <v>0</v>
      </c>
      <c r="ER1255" s="33">
        <v>0</v>
      </c>
      <c r="ES1255" s="33">
        <v>0</v>
      </c>
      <c r="ET1255" s="33">
        <v>0</v>
      </c>
      <c r="EU1255" s="33">
        <v>0</v>
      </c>
      <c r="EV1255" s="33">
        <v>0</v>
      </c>
      <c r="EW1255" s="33">
        <v>0</v>
      </c>
      <c r="EX1255" s="33">
        <v>0</v>
      </c>
      <c r="EY1255" s="33">
        <v>0</v>
      </c>
      <c r="EZ1255" s="33">
        <v>0</v>
      </c>
      <c r="FA1255" s="33">
        <v>0</v>
      </c>
      <c r="FB1255" s="33">
        <v>0</v>
      </c>
      <c r="FC1255" s="33">
        <v>0</v>
      </c>
      <c r="FD1255" s="33">
        <v>0</v>
      </c>
      <c r="FE1255" s="33">
        <v>0</v>
      </c>
      <c r="FF1255" s="33">
        <v>0</v>
      </c>
      <c r="FG1255" s="33">
        <v>0</v>
      </c>
      <c r="FH1255" s="33">
        <v>0</v>
      </c>
      <c r="FI1255" s="33">
        <v>0</v>
      </c>
      <c r="FJ1255" s="33">
        <v>0</v>
      </c>
      <c r="FK1255" s="33">
        <v>0</v>
      </c>
      <c r="FL1255" s="33">
        <v>0</v>
      </c>
      <c r="FM1255" s="33">
        <v>0</v>
      </c>
      <c r="FN1255" s="33">
        <v>0</v>
      </c>
      <c r="FO1255" s="33">
        <v>0</v>
      </c>
      <c r="FP1255" s="33">
        <v>0</v>
      </c>
      <c r="FQ1255" s="33">
        <v>0</v>
      </c>
      <c r="FR1255" s="82">
        <v>0</v>
      </c>
      <c r="FS1255">
        <v>0</v>
      </c>
    </row>
    <row r="1256" spans="1:175" x14ac:dyDescent="0.2">
      <c r="A1256" t="s">
        <v>197</v>
      </c>
      <c r="B1256" t="s">
        <v>244</v>
      </c>
      <c r="C1256" s="27">
        <v>42947</v>
      </c>
      <c r="D1256" s="33">
        <v>0</v>
      </c>
      <c r="E1256" s="33">
        <v>0</v>
      </c>
      <c r="F1256" s="33">
        <v>0</v>
      </c>
      <c r="G1256" s="33">
        <v>0</v>
      </c>
      <c r="H1256" s="33">
        <v>0</v>
      </c>
      <c r="I1256" s="33">
        <v>0</v>
      </c>
      <c r="J1256" s="33">
        <v>0</v>
      </c>
      <c r="K1256" s="33">
        <v>0</v>
      </c>
      <c r="L1256" s="33">
        <v>0</v>
      </c>
      <c r="M1256" s="33">
        <v>0</v>
      </c>
      <c r="N1256" s="33">
        <v>0</v>
      </c>
      <c r="O1256" s="33">
        <v>0</v>
      </c>
      <c r="P1256" s="33">
        <v>0</v>
      </c>
      <c r="Q1256" s="33">
        <v>0</v>
      </c>
      <c r="R1256" s="33">
        <v>0</v>
      </c>
      <c r="S1256" s="33">
        <v>0</v>
      </c>
      <c r="T1256" s="33">
        <v>0</v>
      </c>
      <c r="U1256" s="33">
        <v>0</v>
      </c>
      <c r="V1256" s="33">
        <v>0</v>
      </c>
      <c r="W1256" s="33">
        <v>0</v>
      </c>
      <c r="X1256" s="33">
        <v>0</v>
      </c>
      <c r="Y1256" s="33">
        <v>0</v>
      </c>
      <c r="Z1256" s="33">
        <v>0</v>
      </c>
      <c r="AA1256" s="33">
        <v>0</v>
      </c>
      <c r="AB1256" s="33">
        <v>0</v>
      </c>
      <c r="AC1256" s="33">
        <v>0</v>
      </c>
      <c r="AD1256" s="33">
        <v>0</v>
      </c>
      <c r="AE1256" s="33">
        <v>0</v>
      </c>
      <c r="AF1256" s="33">
        <v>0</v>
      </c>
      <c r="AG1256" s="33">
        <v>0</v>
      </c>
      <c r="AH1256" s="33">
        <v>0</v>
      </c>
      <c r="AI1256" s="33">
        <v>0</v>
      </c>
      <c r="AJ1256" s="33">
        <v>0</v>
      </c>
      <c r="AK1256" s="33">
        <v>0</v>
      </c>
      <c r="AL1256" s="33">
        <v>0</v>
      </c>
      <c r="AM1256" s="33">
        <v>0</v>
      </c>
      <c r="AN1256" s="33">
        <v>0</v>
      </c>
      <c r="AO1256" s="33">
        <v>0</v>
      </c>
      <c r="AP1256" s="33">
        <v>0</v>
      </c>
      <c r="AQ1256" s="33">
        <v>0</v>
      </c>
      <c r="AR1256" s="33">
        <v>0</v>
      </c>
      <c r="AS1256" s="33">
        <v>0</v>
      </c>
      <c r="AT1256" s="33">
        <v>0</v>
      </c>
      <c r="AU1256" s="33">
        <v>0</v>
      </c>
      <c r="AV1256" s="33">
        <v>0</v>
      </c>
      <c r="AW1256" s="33">
        <v>0</v>
      </c>
      <c r="AX1256" s="33">
        <v>0</v>
      </c>
      <c r="AY1256" s="33">
        <v>0</v>
      </c>
      <c r="AZ1256" s="33">
        <v>0</v>
      </c>
      <c r="BA1256" s="33">
        <v>0</v>
      </c>
      <c r="BB1256" s="33">
        <v>0</v>
      </c>
      <c r="BC1256" s="33">
        <v>0</v>
      </c>
      <c r="BD1256" s="33">
        <v>0</v>
      </c>
      <c r="BE1256" s="33">
        <v>0</v>
      </c>
      <c r="BF1256" s="33">
        <v>0</v>
      </c>
      <c r="BG1256" s="33">
        <v>0</v>
      </c>
      <c r="BH1256" s="33">
        <v>0</v>
      </c>
      <c r="BI1256" s="33">
        <v>0</v>
      </c>
      <c r="BJ1256" s="33">
        <v>0</v>
      </c>
      <c r="BK1256" s="33">
        <v>0</v>
      </c>
      <c r="BL1256" s="33">
        <v>0</v>
      </c>
      <c r="BM1256" s="33">
        <v>0</v>
      </c>
      <c r="BN1256" s="33">
        <v>0</v>
      </c>
      <c r="BO1256" s="33">
        <v>0</v>
      </c>
      <c r="BP1256" s="33">
        <v>0</v>
      </c>
      <c r="BQ1256" s="33">
        <v>0</v>
      </c>
      <c r="BR1256" s="33">
        <v>0</v>
      </c>
      <c r="BS1256" s="33">
        <v>0</v>
      </c>
      <c r="BT1256" s="33">
        <v>0</v>
      </c>
      <c r="BU1256" s="33">
        <v>0</v>
      </c>
      <c r="BV1256" s="33">
        <v>0</v>
      </c>
      <c r="BW1256" s="33">
        <v>0</v>
      </c>
      <c r="BX1256" s="33">
        <v>0</v>
      </c>
      <c r="BY1256" s="33">
        <v>0</v>
      </c>
      <c r="BZ1256" s="33">
        <v>0</v>
      </c>
      <c r="CA1256" s="33">
        <v>0</v>
      </c>
      <c r="CB1256" s="33">
        <v>0</v>
      </c>
      <c r="CC1256" s="33">
        <v>0</v>
      </c>
      <c r="CD1256" s="33">
        <v>0</v>
      </c>
      <c r="CE1256" s="33">
        <v>0</v>
      </c>
      <c r="CF1256" s="33">
        <v>0</v>
      </c>
      <c r="CG1256" s="33">
        <v>0</v>
      </c>
      <c r="CH1256" s="33">
        <v>0</v>
      </c>
      <c r="CI1256" s="33">
        <v>0</v>
      </c>
      <c r="CJ1256" s="33">
        <v>0</v>
      </c>
      <c r="CK1256" s="33">
        <v>0</v>
      </c>
      <c r="CL1256" s="33">
        <v>0</v>
      </c>
      <c r="CM1256" s="33">
        <v>0</v>
      </c>
      <c r="CN1256" s="33">
        <v>0</v>
      </c>
      <c r="CO1256" s="33">
        <v>0</v>
      </c>
      <c r="CP1256" s="33">
        <v>0</v>
      </c>
      <c r="CQ1256" s="33">
        <v>0</v>
      </c>
      <c r="CR1256" s="33">
        <v>0</v>
      </c>
      <c r="CS1256" s="33">
        <v>0</v>
      </c>
      <c r="CT1256" s="33">
        <v>0</v>
      </c>
      <c r="CU1256" s="33">
        <v>0</v>
      </c>
      <c r="CV1256" s="33">
        <v>0</v>
      </c>
      <c r="CW1256" s="33">
        <v>0</v>
      </c>
      <c r="CX1256" s="33">
        <v>0</v>
      </c>
      <c r="CY1256" s="33">
        <v>0</v>
      </c>
      <c r="CZ1256" s="33">
        <v>0</v>
      </c>
      <c r="DA1256" s="33">
        <v>0</v>
      </c>
      <c r="DB1256" s="33">
        <v>0</v>
      </c>
      <c r="DC1256" s="33">
        <v>0</v>
      </c>
      <c r="DD1256" s="33">
        <v>0</v>
      </c>
      <c r="DE1256" s="33">
        <v>0</v>
      </c>
      <c r="DF1256" s="33">
        <v>0</v>
      </c>
      <c r="DG1256" s="33">
        <v>0</v>
      </c>
      <c r="DH1256" s="33">
        <v>0</v>
      </c>
      <c r="DI1256" s="33">
        <v>0</v>
      </c>
      <c r="DJ1256" s="33">
        <v>0</v>
      </c>
      <c r="DK1256" s="33">
        <v>0</v>
      </c>
      <c r="DL1256" s="33">
        <v>0</v>
      </c>
      <c r="DM1256" s="33">
        <v>0</v>
      </c>
      <c r="DN1256" s="33">
        <v>0</v>
      </c>
      <c r="DO1256" s="33">
        <v>0</v>
      </c>
      <c r="DP1256" s="33">
        <v>0</v>
      </c>
      <c r="DQ1256" s="33">
        <v>0</v>
      </c>
      <c r="DR1256" s="33">
        <v>0</v>
      </c>
      <c r="DS1256" s="33">
        <v>0</v>
      </c>
      <c r="DT1256" s="33">
        <v>0</v>
      </c>
      <c r="DU1256" s="33">
        <v>0</v>
      </c>
      <c r="DV1256" s="33">
        <v>0</v>
      </c>
      <c r="DW1256" s="33">
        <v>0</v>
      </c>
      <c r="DX1256" s="33">
        <v>0</v>
      </c>
      <c r="DY1256" s="33">
        <v>0</v>
      </c>
      <c r="DZ1256" s="33">
        <v>0</v>
      </c>
      <c r="EA1256" s="33">
        <v>0</v>
      </c>
      <c r="EB1256" s="33">
        <v>0</v>
      </c>
      <c r="EC1256" s="33">
        <v>0</v>
      </c>
      <c r="ED1256" s="33">
        <v>0</v>
      </c>
      <c r="EE1256" s="33">
        <v>0</v>
      </c>
      <c r="EF1256" s="33">
        <v>0</v>
      </c>
      <c r="EG1256" s="33">
        <v>0</v>
      </c>
      <c r="EH1256" s="33">
        <v>0</v>
      </c>
      <c r="EI1256" s="33">
        <v>0</v>
      </c>
      <c r="EJ1256" s="33">
        <v>0</v>
      </c>
      <c r="EK1256" s="33">
        <v>0</v>
      </c>
      <c r="EL1256" s="33">
        <v>0</v>
      </c>
      <c r="EM1256" s="33">
        <v>0</v>
      </c>
      <c r="EN1256" s="33">
        <v>0</v>
      </c>
      <c r="EO1256" s="33">
        <v>0</v>
      </c>
      <c r="EP1256" s="33">
        <v>0</v>
      </c>
      <c r="EQ1256" s="33">
        <v>0</v>
      </c>
      <c r="ER1256" s="33">
        <v>0</v>
      </c>
      <c r="ES1256" s="33">
        <v>0</v>
      </c>
      <c r="ET1256" s="33">
        <v>0</v>
      </c>
      <c r="EU1256" s="33">
        <v>0</v>
      </c>
      <c r="EV1256" s="33">
        <v>0</v>
      </c>
      <c r="EW1256" s="33">
        <v>0</v>
      </c>
      <c r="EX1256" s="33">
        <v>0</v>
      </c>
      <c r="EY1256" s="33">
        <v>0</v>
      </c>
      <c r="EZ1256" s="33">
        <v>0</v>
      </c>
      <c r="FA1256" s="33">
        <v>0</v>
      </c>
      <c r="FB1256" s="33">
        <v>0</v>
      </c>
      <c r="FC1256" s="33">
        <v>0</v>
      </c>
      <c r="FD1256" s="33">
        <v>0</v>
      </c>
      <c r="FE1256" s="33">
        <v>0</v>
      </c>
      <c r="FF1256" s="33">
        <v>0</v>
      </c>
      <c r="FG1256" s="33">
        <v>0</v>
      </c>
      <c r="FH1256" s="33">
        <v>0</v>
      </c>
      <c r="FI1256" s="33">
        <v>0</v>
      </c>
      <c r="FJ1256" s="33">
        <v>0</v>
      </c>
      <c r="FK1256" s="33">
        <v>0</v>
      </c>
      <c r="FL1256" s="33">
        <v>0</v>
      </c>
      <c r="FM1256" s="33">
        <v>0</v>
      </c>
      <c r="FN1256" s="33">
        <v>0</v>
      </c>
      <c r="FO1256" s="33">
        <v>0</v>
      </c>
      <c r="FP1256" s="33">
        <v>0</v>
      </c>
      <c r="FQ1256" s="33">
        <v>0</v>
      </c>
      <c r="FR1256" s="82">
        <v>0</v>
      </c>
      <c r="FS1256">
        <v>0</v>
      </c>
    </row>
    <row r="1257" spans="1:175" x14ac:dyDescent="0.2">
      <c r="A1257" t="s">
        <v>197</v>
      </c>
      <c r="B1257" t="s">
        <v>244</v>
      </c>
      <c r="C1257" s="27">
        <v>42923</v>
      </c>
      <c r="D1257" s="33">
        <v>0</v>
      </c>
      <c r="E1257" s="33">
        <v>0</v>
      </c>
      <c r="F1257" s="33">
        <v>0</v>
      </c>
      <c r="G1257" s="33">
        <v>0</v>
      </c>
      <c r="H1257" s="33">
        <v>0</v>
      </c>
      <c r="I1257" s="33">
        <v>0</v>
      </c>
      <c r="J1257" s="33">
        <v>0</v>
      </c>
      <c r="K1257" s="33">
        <v>0</v>
      </c>
      <c r="L1257" s="33">
        <v>0</v>
      </c>
      <c r="M1257" s="33">
        <v>0</v>
      </c>
      <c r="N1257" s="33">
        <v>0</v>
      </c>
      <c r="O1257" s="33">
        <v>0</v>
      </c>
      <c r="P1257" s="33">
        <v>0</v>
      </c>
      <c r="Q1257" s="33">
        <v>0</v>
      </c>
      <c r="R1257" s="33">
        <v>0</v>
      </c>
      <c r="S1257" s="33">
        <v>0</v>
      </c>
      <c r="T1257" s="33">
        <v>0</v>
      </c>
      <c r="U1257" s="33">
        <v>0</v>
      </c>
      <c r="V1257" s="33">
        <v>0</v>
      </c>
      <c r="W1257" s="33">
        <v>0</v>
      </c>
      <c r="X1257" s="33">
        <v>0</v>
      </c>
      <c r="Y1257" s="33">
        <v>0</v>
      </c>
      <c r="Z1257" s="33">
        <v>0</v>
      </c>
      <c r="AA1257" s="33">
        <v>0</v>
      </c>
      <c r="AB1257" s="33">
        <v>0</v>
      </c>
      <c r="AC1257" s="33">
        <v>0</v>
      </c>
      <c r="AD1257" s="33">
        <v>0</v>
      </c>
      <c r="AE1257" s="33">
        <v>0</v>
      </c>
      <c r="AF1257" s="33">
        <v>0</v>
      </c>
      <c r="AG1257" s="33">
        <v>0</v>
      </c>
      <c r="AH1257" s="33">
        <v>0</v>
      </c>
      <c r="AI1257" s="33">
        <v>0</v>
      </c>
      <c r="AJ1257" s="33">
        <v>0</v>
      </c>
      <c r="AK1257" s="33">
        <v>0</v>
      </c>
      <c r="AL1257" s="33">
        <v>0</v>
      </c>
      <c r="AM1257" s="33">
        <v>0</v>
      </c>
      <c r="AN1257" s="33">
        <v>0</v>
      </c>
      <c r="AO1257" s="33">
        <v>0</v>
      </c>
      <c r="AP1257" s="33">
        <v>0</v>
      </c>
      <c r="AQ1257" s="33">
        <v>0</v>
      </c>
      <c r="AR1257" s="33">
        <v>0</v>
      </c>
      <c r="AS1257" s="33">
        <v>0</v>
      </c>
      <c r="AT1257" s="33">
        <v>0</v>
      </c>
      <c r="AU1257" s="33">
        <v>0</v>
      </c>
      <c r="AV1257" s="33">
        <v>0</v>
      </c>
      <c r="AW1257" s="33">
        <v>0</v>
      </c>
      <c r="AX1257" s="33">
        <v>0</v>
      </c>
      <c r="AY1257" s="33">
        <v>0</v>
      </c>
      <c r="AZ1257" s="33">
        <v>0</v>
      </c>
      <c r="BA1257" s="33">
        <v>0</v>
      </c>
      <c r="BB1257" s="33">
        <v>0</v>
      </c>
      <c r="BC1257" s="33">
        <v>0</v>
      </c>
      <c r="BD1257" s="33">
        <v>0</v>
      </c>
      <c r="BE1257" s="33">
        <v>0</v>
      </c>
      <c r="BF1257" s="33">
        <v>0</v>
      </c>
      <c r="BG1257" s="33">
        <v>0</v>
      </c>
      <c r="BH1257" s="33">
        <v>0</v>
      </c>
      <c r="BI1257" s="33">
        <v>0</v>
      </c>
      <c r="BJ1257" s="33">
        <v>0</v>
      </c>
      <c r="BK1257" s="33">
        <v>0</v>
      </c>
      <c r="BL1257" s="33">
        <v>0</v>
      </c>
      <c r="BM1257" s="33">
        <v>0</v>
      </c>
      <c r="BN1257" s="33">
        <v>0</v>
      </c>
      <c r="BO1257" s="33">
        <v>0</v>
      </c>
      <c r="BP1257" s="33">
        <v>0</v>
      </c>
      <c r="BQ1257" s="33">
        <v>0</v>
      </c>
      <c r="BR1257" s="33">
        <v>0</v>
      </c>
      <c r="BS1257" s="33">
        <v>0</v>
      </c>
      <c r="BT1257" s="33">
        <v>0</v>
      </c>
      <c r="BU1257" s="33">
        <v>0</v>
      </c>
      <c r="BV1257" s="33">
        <v>0</v>
      </c>
      <c r="BW1257" s="33">
        <v>0</v>
      </c>
      <c r="BX1257" s="33">
        <v>0</v>
      </c>
      <c r="BY1257" s="33">
        <v>0</v>
      </c>
      <c r="BZ1257" s="33">
        <v>0</v>
      </c>
      <c r="CA1257" s="33">
        <v>0</v>
      </c>
      <c r="CB1257" s="33">
        <v>0</v>
      </c>
      <c r="CC1257" s="33">
        <v>0</v>
      </c>
      <c r="CD1257" s="33">
        <v>0</v>
      </c>
      <c r="CE1257" s="33">
        <v>0</v>
      </c>
      <c r="CF1257" s="33">
        <v>0</v>
      </c>
      <c r="CG1257" s="33">
        <v>0</v>
      </c>
      <c r="CH1257" s="33">
        <v>0</v>
      </c>
      <c r="CI1257" s="33">
        <v>0</v>
      </c>
      <c r="CJ1257" s="33">
        <v>0</v>
      </c>
      <c r="CK1257" s="33">
        <v>0</v>
      </c>
      <c r="CL1257" s="33">
        <v>0</v>
      </c>
      <c r="CM1257" s="33">
        <v>0</v>
      </c>
      <c r="CN1257" s="33">
        <v>0</v>
      </c>
      <c r="CO1257" s="33">
        <v>0</v>
      </c>
      <c r="CP1257" s="33">
        <v>0</v>
      </c>
      <c r="CQ1257" s="33">
        <v>0</v>
      </c>
      <c r="CR1257" s="33">
        <v>0</v>
      </c>
      <c r="CS1257" s="33">
        <v>0</v>
      </c>
      <c r="CT1257" s="33">
        <v>0</v>
      </c>
      <c r="CU1257" s="33">
        <v>0</v>
      </c>
      <c r="CV1257" s="33">
        <v>0</v>
      </c>
      <c r="CW1257" s="33">
        <v>0</v>
      </c>
      <c r="CX1257" s="33">
        <v>0</v>
      </c>
      <c r="CY1257" s="33">
        <v>0</v>
      </c>
      <c r="CZ1257" s="33">
        <v>0</v>
      </c>
      <c r="DA1257" s="33">
        <v>0</v>
      </c>
      <c r="DB1257" s="33">
        <v>0</v>
      </c>
      <c r="DC1257" s="33">
        <v>0</v>
      </c>
      <c r="DD1257" s="33">
        <v>0</v>
      </c>
      <c r="DE1257" s="33">
        <v>0</v>
      </c>
      <c r="DF1257" s="33">
        <v>0</v>
      </c>
      <c r="DG1257" s="33">
        <v>0</v>
      </c>
      <c r="DH1257" s="33">
        <v>0</v>
      </c>
      <c r="DI1257" s="33">
        <v>0</v>
      </c>
      <c r="DJ1257" s="33">
        <v>0</v>
      </c>
      <c r="DK1257" s="33">
        <v>0</v>
      </c>
      <c r="DL1257" s="33">
        <v>0</v>
      </c>
      <c r="DM1257" s="33">
        <v>0</v>
      </c>
      <c r="DN1257" s="33">
        <v>0</v>
      </c>
      <c r="DO1257" s="33">
        <v>0</v>
      </c>
      <c r="DP1257" s="33">
        <v>0</v>
      </c>
      <c r="DQ1257" s="33">
        <v>0</v>
      </c>
      <c r="DR1257" s="33">
        <v>0</v>
      </c>
      <c r="DS1257" s="33">
        <v>0</v>
      </c>
      <c r="DT1257" s="33">
        <v>0</v>
      </c>
      <c r="DU1257" s="33">
        <v>0</v>
      </c>
      <c r="DV1257" s="33">
        <v>0</v>
      </c>
      <c r="DW1257" s="33">
        <v>0</v>
      </c>
      <c r="DX1257" s="33">
        <v>0</v>
      </c>
      <c r="DY1257" s="33">
        <v>0</v>
      </c>
      <c r="DZ1257" s="33">
        <v>0</v>
      </c>
      <c r="EA1257" s="33">
        <v>0</v>
      </c>
      <c r="EB1257" s="33">
        <v>0</v>
      </c>
      <c r="EC1257" s="33">
        <v>0</v>
      </c>
      <c r="ED1257" s="33">
        <v>0</v>
      </c>
      <c r="EE1257" s="33">
        <v>0</v>
      </c>
      <c r="EF1257" s="33">
        <v>0</v>
      </c>
      <c r="EG1257" s="33">
        <v>0</v>
      </c>
      <c r="EH1257" s="33">
        <v>0</v>
      </c>
      <c r="EI1257" s="33">
        <v>0</v>
      </c>
      <c r="EJ1257" s="33">
        <v>0</v>
      </c>
      <c r="EK1257" s="33">
        <v>0</v>
      </c>
      <c r="EL1257" s="33">
        <v>0</v>
      </c>
      <c r="EM1257" s="33">
        <v>0</v>
      </c>
      <c r="EN1257" s="33">
        <v>0</v>
      </c>
      <c r="EO1257" s="33">
        <v>0</v>
      </c>
      <c r="EP1257" s="33">
        <v>0</v>
      </c>
      <c r="EQ1257" s="33">
        <v>0</v>
      </c>
      <c r="ER1257" s="33">
        <v>0</v>
      </c>
      <c r="ES1257" s="33">
        <v>0</v>
      </c>
      <c r="ET1257" s="33">
        <v>0</v>
      </c>
      <c r="EU1257" s="33">
        <v>0</v>
      </c>
      <c r="EV1257" s="33">
        <v>0</v>
      </c>
      <c r="EW1257" s="33">
        <v>0</v>
      </c>
      <c r="EX1257" s="33">
        <v>0</v>
      </c>
      <c r="EY1257" s="33">
        <v>0</v>
      </c>
      <c r="EZ1257" s="33">
        <v>0</v>
      </c>
      <c r="FA1257" s="33">
        <v>0</v>
      </c>
      <c r="FB1257" s="33">
        <v>0</v>
      </c>
      <c r="FC1257" s="33">
        <v>0</v>
      </c>
      <c r="FD1257" s="33">
        <v>0</v>
      </c>
      <c r="FE1257" s="33">
        <v>0</v>
      </c>
      <c r="FF1257" s="33">
        <v>0</v>
      </c>
      <c r="FG1257" s="33">
        <v>0</v>
      </c>
      <c r="FH1257" s="33">
        <v>0</v>
      </c>
      <c r="FI1257" s="33">
        <v>0</v>
      </c>
      <c r="FJ1257" s="33">
        <v>0</v>
      </c>
      <c r="FK1257" s="33">
        <v>0</v>
      </c>
      <c r="FL1257" s="33">
        <v>0</v>
      </c>
      <c r="FM1257" s="33">
        <v>0</v>
      </c>
      <c r="FN1257" s="33">
        <v>0</v>
      </c>
      <c r="FO1257" s="33">
        <v>0</v>
      </c>
      <c r="FP1257" s="33">
        <v>0</v>
      </c>
      <c r="FQ1257" s="33">
        <v>0</v>
      </c>
      <c r="FR1257" s="82">
        <v>0</v>
      </c>
      <c r="FS1257">
        <v>0</v>
      </c>
    </row>
    <row r="1258" spans="1:175" x14ac:dyDescent="0.2">
      <c r="A1258" t="s">
        <v>197</v>
      </c>
      <c r="B1258" t="s">
        <v>244</v>
      </c>
      <c r="C1258" s="27">
        <v>42948</v>
      </c>
      <c r="D1258" s="33">
        <v>0</v>
      </c>
      <c r="E1258" s="33">
        <v>0</v>
      </c>
      <c r="F1258" s="33">
        <v>0</v>
      </c>
      <c r="G1258" s="33">
        <v>0</v>
      </c>
      <c r="H1258" s="33">
        <v>0</v>
      </c>
      <c r="I1258" s="33">
        <v>0</v>
      </c>
      <c r="J1258" s="33">
        <v>0</v>
      </c>
      <c r="K1258" s="33">
        <v>0</v>
      </c>
      <c r="L1258" s="33">
        <v>0</v>
      </c>
      <c r="M1258" s="33">
        <v>0</v>
      </c>
      <c r="N1258" s="33">
        <v>0</v>
      </c>
      <c r="O1258" s="33">
        <v>0</v>
      </c>
      <c r="P1258" s="33">
        <v>0</v>
      </c>
      <c r="Q1258" s="33">
        <v>0</v>
      </c>
      <c r="R1258" s="33">
        <v>0</v>
      </c>
      <c r="S1258" s="33">
        <v>0</v>
      </c>
      <c r="T1258" s="33">
        <v>0</v>
      </c>
      <c r="U1258" s="33">
        <v>0</v>
      </c>
      <c r="V1258" s="33">
        <v>0</v>
      </c>
      <c r="W1258" s="33">
        <v>0</v>
      </c>
      <c r="X1258" s="33">
        <v>0</v>
      </c>
      <c r="Y1258" s="33">
        <v>0</v>
      </c>
      <c r="Z1258" s="33">
        <v>0</v>
      </c>
      <c r="AA1258" s="33">
        <v>0</v>
      </c>
      <c r="AB1258" s="33">
        <v>0</v>
      </c>
      <c r="AC1258" s="33">
        <v>0</v>
      </c>
      <c r="AD1258" s="33">
        <v>0</v>
      </c>
      <c r="AE1258" s="33">
        <v>0</v>
      </c>
      <c r="AF1258" s="33">
        <v>0</v>
      </c>
      <c r="AG1258" s="33">
        <v>0</v>
      </c>
      <c r="AH1258" s="33">
        <v>0</v>
      </c>
      <c r="AI1258" s="33">
        <v>0</v>
      </c>
      <c r="AJ1258" s="33">
        <v>0</v>
      </c>
      <c r="AK1258" s="33">
        <v>0</v>
      </c>
      <c r="AL1258" s="33">
        <v>0</v>
      </c>
      <c r="AM1258" s="33">
        <v>0</v>
      </c>
      <c r="AN1258" s="33">
        <v>0</v>
      </c>
      <c r="AO1258" s="33">
        <v>0</v>
      </c>
      <c r="AP1258" s="33">
        <v>0</v>
      </c>
      <c r="AQ1258" s="33">
        <v>0</v>
      </c>
      <c r="AR1258" s="33">
        <v>0</v>
      </c>
      <c r="AS1258" s="33">
        <v>0</v>
      </c>
      <c r="AT1258" s="33">
        <v>0</v>
      </c>
      <c r="AU1258" s="33">
        <v>0</v>
      </c>
      <c r="AV1258" s="33">
        <v>0</v>
      </c>
      <c r="AW1258" s="33">
        <v>0</v>
      </c>
      <c r="AX1258" s="33">
        <v>0</v>
      </c>
      <c r="AY1258" s="33">
        <v>0</v>
      </c>
      <c r="AZ1258" s="33">
        <v>0</v>
      </c>
      <c r="BA1258" s="33">
        <v>0</v>
      </c>
      <c r="BB1258" s="33">
        <v>0</v>
      </c>
      <c r="BC1258" s="33">
        <v>0</v>
      </c>
      <c r="BD1258" s="33">
        <v>0</v>
      </c>
      <c r="BE1258" s="33">
        <v>0</v>
      </c>
      <c r="BF1258" s="33">
        <v>0</v>
      </c>
      <c r="BG1258" s="33">
        <v>0</v>
      </c>
      <c r="BH1258" s="33">
        <v>0</v>
      </c>
      <c r="BI1258" s="33">
        <v>0</v>
      </c>
      <c r="BJ1258" s="33">
        <v>0</v>
      </c>
      <c r="BK1258" s="33">
        <v>0</v>
      </c>
      <c r="BL1258" s="33">
        <v>0</v>
      </c>
      <c r="BM1258" s="33">
        <v>0</v>
      </c>
      <c r="BN1258" s="33">
        <v>0</v>
      </c>
      <c r="BO1258" s="33">
        <v>0</v>
      </c>
      <c r="BP1258" s="33">
        <v>0</v>
      </c>
      <c r="BQ1258" s="33">
        <v>0</v>
      </c>
      <c r="BR1258" s="33">
        <v>0</v>
      </c>
      <c r="BS1258" s="33">
        <v>0</v>
      </c>
      <c r="BT1258" s="33">
        <v>0</v>
      </c>
      <c r="BU1258" s="33">
        <v>0</v>
      </c>
      <c r="BV1258" s="33">
        <v>0</v>
      </c>
      <c r="BW1258" s="33">
        <v>0</v>
      </c>
      <c r="BX1258" s="33">
        <v>0</v>
      </c>
      <c r="BY1258" s="33">
        <v>0</v>
      </c>
      <c r="BZ1258" s="33">
        <v>0</v>
      </c>
      <c r="CA1258" s="33">
        <v>0</v>
      </c>
      <c r="CB1258" s="33">
        <v>0</v>
      </c>
      <c r="CC1258" s="33">
        <v>0</v>
      </c>
      <c r="CD1258" s="33">
        <v>0</v>
      </c>
      <c r="CE1258" s="33">
        <v>0</v>
      </c>
      <c r="CF1258" s="33">
        <v>0</v>
      </c>
      <c r="CG1258" s="33">
        <v>0</v>
      </c>
      <c r="CH1258" s="33">
        <v>0</v>
      </c>
      <c r="CI1258" s="33">
        <v>0</v>
      </c>
      <c r="CJ1258" s="33">
        <v>0</v>
      </c>
      <c r="CK1258" s="33">
        <v>0</v>
      </c>
      <c r="CL1258" s="33">
        <v>0</v>
      </c>
      <c r="CM1258" s="33">
        <v>0</v>
      </c>
      <c r="CN1258" s="33">
        <v>0</v>
      </c>
      <c r="CO1258" s="33">
        <v>0</v>
      </c>
      <c r="CP1258" s="33">
        <v>0</v>
      </c>
      <c r="CQ1258" s="33">
        <v>0</v>
      </c>
      <c r="CR1258" s="33">
        <v>0</v>
      </c>
      <c r="CS1258" s="33">
        <v>0</v>
      </c>
      <c r="CT1258" s="33">
        <v>0</v>
      </c>
      <c r="CU1258" s="33">
        <v>0</v>
      </c>
      <c r="CV1258" s="33">
        <v>0</v>
      </c>
      <c r="CW1258" s="33">
        <v>0</v>
      </c>
      <c r="CX1258" s="33">
        <v>0</v>
      </c>
      <c r="CY1258" s="33">
        <v>0</v>
      </c>
      <c r="CZ1258" s="33">
        <v>0</v>
      </c>
      <c r="DA1258" s="33">
        <v>0</v>
      </c>
      <c r="DB1258" s="33">
        <v>0</v>
      </c>
      <c r="DC1258" s="33">
        <v>0</v>
      </c>
      <c r="DD1258" s="33">
        <v>0</v>
      </c>
      <c r="DE1258" s="33">
        <v>0</v>
      </c>
      <c r="DF1258" s="33">
        <v>0</v>
      </c>
      <c r="DG1258" s="33">
        <v>0</v>
      </c>
      <c r="DH1258" s="33">
        <v>0</v>
      </c>
      <c r="DI1258" s="33">
        <v>0</v>
      </c>
      <c r="DJ1258" s="33">
        <v>0</v>
      </c>
      <c r="DK1258" s="33">
        <v>0</v>
      </c>
      <c r="DL1258" s="33">
        <v>0</v>
      </c>
      <c r="DM1258" s="33">
        <v>0</v>
      </c>
      <c r="DN1258" s="33">
        <v>0</v>
      </c>
      <c r="DO1258" s="33">
        <v>0</v>
      </c>
      <c r="DP1258" s="33">
        <v>0</v>
      </c>
      <c r="DQ1258" s="33">
        <v>0</v>
      </c>
      <c r="DR1258" s="33">
        <v>0</v>
      </c>
      <c r="DS1258" s="33">
        <v>0</v>
      </c>
      <c r="DT1258" s="33">
        <v>0</v>
      </c>
      <c r="DU1258" s="33">
        <v>0</v>
      </c>
      <c r="DV1258" s="33">
        <v>0</v>
      </c>
      <c r="DW1258" s="33">
        <v>0</v>
      </c>
      <c r="DX1258" s="33">
        <v>0</v>
      </c>
      <c r="DY1258" s="33">
        <v>0</v>
      </c>
      <c r="DZ1258" s="33">
        <v>0</v>
      </c>
      <c r="EA1258" s="33">
        <v>0</v>
      </c>
      <c r="EB1258" s="33">
        <v>0</v>
      </c>
      <c r="EC1258" s="33">
        <v>0</v>
      </c>
      <c r="ED1258" s="33">
        <v>0</v>
      </c>
      <c r="EE1258" s="33">
        <v>0</v>
      </c>
      <c r="EF1258" s="33">
        <v>0</v>
      </c>
      <c r="EG1258" s="33">
        <v>0</v>
      </c>
      <c r="EH1258" s="33">
        <v>0</v>
      </c>
      <c r="EI1258" s="33">
        <v>0</v>
      </c>
      <c r="EJ1258" s="33">
        <v>0</v>
      </c>
      <c r="EK1258" s="33">
        <v>0</v>
      </c>
      <c r="EL1258" s="33">
        <v>0</v>
      </c>
      <c r="EM1258" s="33">
        <v>0</v>
      </c>
      <c r="EN1258" s="33">
        <v>0</v>
      </c>
      <c r="EO1258" s="33">
        <v>0</v>
      </c>
      <c r="EP1258" s="33">
        <v>0</v>
      </c>
      <c r="EQ1258" s="33">
        <v>0</v>
      </c>
      <c r="ER1258" s="33">
        <v>0</v>
      </c>
      <c r="ES1258" s="33">
        <v>0</v>
      </c>
      <c r="ET1258" s="33">
        <v>0</v>
      </c>
      <c r="EU1258" s="33">
        <v>0</v>
      </c>
      <c r="EV1258" s="33">
        <v>0</v>
      </c>
      <c r="EW1258" s="33">
        <v>0</v>
      </c>
      <c r="EX1258" s="33">
        <v>0</v>
      </c>
      <c r="EY1258" s="33">
        <v>0</v>
      </c>
      <c r="EZ1258" s="33">
        <v>0</v>
      </c>
      <c r="FA1258" s="33">
        <v>0</v>
      </c>
      <c r="FB1258" s="33">
        <v>0</v>
      </c>
      <c r="FC1258" s="33">
        <v>0</v>
      </c>
      <c r="FD1258" s="33">
        <v>0</v>
      </c>
      <c r="FE1258" s="33">
        <v>0</v>
      </c>
      <c r="FF1258" s="33">
        <v>0</v>
      </c>
      <c r="FG1258" s="33">
        <v>0</v>
      </c>
      <c r="FH1258" s="33">
        <v>0</v>
      </c>
      <c r="FI1258" s="33">
        <v>0</v>
      </c>
      <c r="FJ1258" s="33">
        <v>0</v>
      </c>
      <c r="FK1258" s="33">
        <v>0</v>
      </c>
      <c r="FL1258" s="33">
        <v>0</v>
      </c>
      <c r="FM1258" s="33">
        <v>0</v>
      </c>
      <c r="FN1258" s="33">
        <v>0</v>
      </c>
      <c r="FO1258" s="33">
        <v>0</v>
      </c>
      <c r="FP1258" s="33">
        <v>0</v>
      </c>
      <c r="FQ1258" s="33">
        <v>0</v>
      </c>
      <c r="FR1258" s="82">
        <v>0</v>
      </c>
      <c r="FS1258">
        <v>0</v>
      </c>
    </row>
    <row r="1259" spans="1:175" x14ac:dyDescent="0.2">
      <c r="A1259" t="s">
        <v>197</v>
      </c>
      <c r="B1259" t="s">
        <v>244</v>
      </c>
      <c r="C1259" s="27">
        <v>42949</v>
      </c>
      <c r="D1259" s="33">
        <v>0</v>
      </c>
      <c r="E1259" s="33">
        <v>0</v>
      </c>
      <c r="F1259" s="33">
        <v>0</v>
      </c>
      <c r="G1259" s="33">
        <v>0</v>
      </c>
      <c r="H1259" s="33">
        <v>0</v>
      </c>
      <c r="I1259" s="33">
        <v>0</v>
      </c>
      <c r="J1259" s="33">
        <v>0</v>
      </c>
      <c r="K1259" s="33">
        <v>0</v>
      </c>
      <c r="L1259" s="33">
        <v>0</v>
      </c>
      <c r="M1259" s="33">
        <v>0</v>
      </c>
      <c r="N1259" s="33">
        <v>0</v>
      </c>
      <c r="O1259" s="33">
        <v>0</v>
      </c>
      <c r="P1259" s="33">
        <v>0</v>
      </c>
      <c r="Q1259" s="33">
        <v>0</v>
      </c>
      <c r="R1259" s="33">
        <v>0</v>
      </c>
      <c r="S1259" s="33">
        <v>0</v>
      </c>
      <c r="T1259" s="33">
        <v>0</v>
      </c>
      <c r="U1259" s="33">
        <v>0</v>
      </c>
      <c r="V1259" s="33">
        <v>0</v>
      </c>
      <c r="W1259" s="33">
        <v>0</v>
      </c>
      <c r="X1259" s="33">
        <v>0</v>
      </c>
      <c r="Y1259" s="33">
        <v>0</v>
      </c>
      <c r="Z1259" s="33">
        <v>0</v>
      </c>
      <c r="AA1259" s="33">
        <v>0</v>
      </c>
      <c r="AB1259" s="33">
        <v>0</v>
      </c>
      <c r="AC1259" s="33">
        <v>0</v>
      </c>
      <c r="AD1259" s="33">
        <v>0</v>
      </c>
      <c r="AE1259" s="33">
        <v>0</v>
      </c>
      <c r="AF1259" s="33">
        <v>0</v>
      </c>
      <c r="AG1259" s="33">
        <v>0</v>
      </c>
      <c r="AH1259" s="33">
        <v>0</v>
      </c>
      <c r="AI1259" s="33">
        <v>0</v>
      </c>
      <c r="AJ1259" s="33">
        <v>0</v>
      </c>
      <c r="AK1259" s="33">
        <v>0</v>
      </c>
      <c r="AL1259" s="33">
        <v>0</v>
      </c>
      <c r="AM1259" s="33">
        <v>0</v>
      </c>
      <c r="AN1259" s="33">
        <v>0</v>
      </c>
      <c r="AO1259" s="33">
        <v>0</v>
      </c>
      <c r="AP1259" s="33">
        <v>0</v>
      </c>
      <c r="AQ1259" s="33">
        <v>0</v>
      </c>
      <c r="AR1259" s="33">
        <v>0</v>
      </c>
      <c r="AS1259" s="33">
        <v>0</v>
      </c>
      <c r="AT1259" s="33">
        <v>0</v>
      </c>
      <c r="AU1259" s="33">
        <v>0</v>
      </c>
      <c r="AV1259" s="33">
        <v>0</v>
      </c>
      <c r="AW1259" s="33">
        <v>0</v>
      </c>
      <c r="AX1259" s="33">
        <v>0</v>
      </c>
      <c r="AY1259" s="33">
        <v>0</v>
      </c>
      <c r="AZ1259" s="33">
        <v>0</v>
      </c>
      <c r="BA1259" s="33">
        <v>0</v>
      </c>
      <c r="BB1259" s="33">
        <v>0</v>
      </c>
      <c r="BC1259" s="33">
        <v>0</v>
      </c>
      <c r="BD1259" s="33">
        <v>0</v>
      </c>
      <c r="BE1259" s="33">
        <v>0</v>
      </c>
      <c r="BF1259" s="33">
        <v>0</v>
      </c>
      <c r="BG1259" s="33">
        <v>0</v>
      </c>
      <c r="BH1259" s="33">
        <v>0</v>
      </c>
      <c r="BI1259" s="33">
        <v>0</v>
      </c>
      <c r="BJ1259" s="33">
        <v>0</v>
      </c>
      <c r="BK1259" s="33">
        <v>0</v>
      </c>
      <c r="BL1259" s="33">
        <v>0</v>
      </c>
      <c r="BM1259" s="33">
        <v>0</v>
      </c>
      <c r="BN1259" s="33">
        <v>0</v>
      </c>
      <c r="BO1259" s="33">
        <v>0</v>
      </c>
      <c r="BP1259" s="33">
        <v>0</v>
      </c>
      <c r="BQ1259" s="33">
        <v>0</v>
      </c>
      <c r="BR1259" s="33">
        <v>0</v>
      </c>
      <c r="BS1259" s="33">
        <v>0</v>
      </c>
      <c r="BT1259" s="33">
        <v>0</v>
      </c>
      <c r="BU1259" s="33">
        <v>0</v>
      </c>
      <c r="BV1259" s="33">
        <v>0</v>
      </c>
      <c r="BW1259" s="33">
        <v>0</v>
      </c>
      <c r="BX1259" s="33">
        <v>0</v>
      </c>
      <c r="BY1259" s="33">
        <v>0</v>
      </c>
      <c r="BZ1259" s="33">
        <v>0</v>
      </c>
      <c r="CA1259" s="33">
        <v>0</v>
      </c>
      <c r="CB1259" s="33">
        <v>0</v>
      </c>
      <c r="CC1259" s="33">
        <v>0</v>
      </c>
      <c r="CD1259" s="33">
        <v>0</v>
      </c>
      <c r="CE1259" s="33">
        <v>0</v>
      </c>
      <c r="CF1259" s="33">
        <v>0</v>
      </c>
      <c r="CG1259" s="33">
        <v>0</v>
      </c>
      <c r="CH1259" s="33">
        <v>0</v>
      </c>
      <c r="CI1259" s="33">
        <v>0</v>
      </c>
      <c r="CJ1259" s="33">
        <v>0</v>
      </c>
      <c r="CK1259" s="33">
        <v>0</v>
      </c>
      <c r="CL1259" s="33">
        <v>0</v>
      </c>
      <c r="CM1259" s="33">
        <v>0</v>
      </c>
      <c r="CN1259" s="33">
        <v>0</v>
      </c>
      <c r="CO1259" s="33">
        <v>0</v>
      </c>
      <c r="CP1259" s="33">
        <v>0</v>
      </c>
      <c r="CQ1259" s="33">
        <v>0</v>
      </c>
      <c r="CR1259" s="33">
        <v>0</v>
      </c>
      <c r="CS1259" s="33">
        <v>0</v>
      </c>
      <c r="CT1259" s="33">
        <v>0</v>
      </c>
      <c r="CU1259" s="33">
        <v>0</v>
      </c>
      <c r="CV1259" s="33">
        <v>0</v>
      </c>
      <c r="CW1259" s="33">
        <v>0</v>
      </c>
      <c r="CX1259" s="33">
        <v>0</v>
      </c>
      <c r="CY1259" s="33">
        <v>0</v>
      </c>
      <c r="CZ1259" s="33">
        <v>0</v>
      </c>
      <c r="DA1259" s="33">
        <v>0</v>
      </c>
      <c r="DB1259" s="33">
        <v>0</v>
      </c>
      <c r="DC1259" s="33">
        <v>0</v>
      </c>
      <c r="DD1259" s="33">
        <v>0</v>
      </c>
      <c r="DE1259" s="33">
        <v>0</v>
      </c>
      <c r="DF1259" s="33">
        <v>0</v>
      </c>
      <c r="DG1259" s="33">
        <v>0</v>
      </c>
      <c r="DH1259" s="33">
        <v>0</v>
      </c>
      <c r="DI1259" s="33">
        <v>0</v>
      </c>
      <c r="DJ1259" s="33">
        <v>0</v>
      </c>
      <c r="DK1259" s="33">
        <v>0</v>
      </c>
      <c r="DL1259" s="33">
        <v>0</v>
      </c>
      <c r="DM1259" s="33">
        <v>0</v>
      </c>
      <c r="DN1259" s="33">
        <v>0</v>
      </c>
      <c r="DO1259" s="33">
        <v>0</v>
      </c>
      <c r="DP1259" s="33">
        <v>0</v>
      </c>
      <c r="DQ1259" s="33">
        <v>0</v>
      </c>
      <c r="DR1259" s="33">
        <v>0</v>
      </c>
      <c r="DS1259" s="33">
        <v>0</v>
      </c>
      <c r="DT1259" s="33">
        <v>0</v>
      </c>
      <c r="DU1259" s="33">
        <v>0</v>
      </c>
      <c r="DV1259" s="33">
        <v>0</v>
      </c>
      <c r="DW1259" s="33">
        <v>0</v>
      </c>
      <c r="DX1259" s="33">
        <v>0</v>
      </c>
      <c r="DY1259" s="33">
        <v>0</v>
      </c>
      <c r="DZ1259" s="33">
        <v>0</v>
      </c>
      <c r="EA1259" s="33">
        <v>0</v>
      </c>
      <c r="EB1259" s="33">
        <v>0</v>
      </c>
      <c r="EC1259" s="33">
        <v>0</v>
      </c>
      <c r="ED1259" s="33">
        <v>0</v>
      </c>
      <c r="EE1259" s="33">
        <v>0</v>
      </c>
      <c r="EF1259" s="33">
        <v>0</v>
      </c>
      <c r="EG1259" s="33">
        <v>0</v>
      </c>
      <c r="EH1259" s="33">
        <v>0</v>
      </c>
      <c r="EI1259" s="33">
        <v>0</v>
      </c>
      <c r="EJ1259" s="33">
        <v>0</v>
      </c>
      <c r="EK1259" s="33">
        <v>0</v>
      </c>
      <c r="EL1259" s="33">
        <v>0</v>
      </c>
      <c r="EM1259" s="33">
        <v>0</v>
      </c>
      <c r="EN1259" s="33">
        <v>0</v>
      </c>
      <c r="EO1259" s="33">
        <v>0</v>
      </c>
      <c r="EP1259" s="33">
        <v>0</v>
      </c>
      <c r="EQ1259" s="33">
        <v>0</v>
      </c>
      <c r="ER1259" s="33">
        <v>0</v>
      </c>
      <c r="ES1259" s="33">
        <v>0</v>
      </c>
      <c r="ET1259" s="33">
        <v>0</v>
      </c>
      <c r="EU1259" s="33">
        <v>0</v>
      </c>
      <c r="EV1259" s="33">
        <v>0</v>
      </c>
      <c r="EW1259" s="33">
        <v>0</v>
      </c>
      <c r="EX1259" s="33">
        <v>0</v>
      </c>
      <c r="EY1259" s="33">
        <v>0</v>
      </c>
      <c r="EZ1259" s="33">
        <v>0</v>
      </c>
      <c r="FA1259" s="33">
        <v>0</v>
      </c>
      <c r="FB1259" s="33">
        <v>0</v>
      </c>
      <c r="FC1259" s="33">
        <v>0</v>
      </c>
      <c r="FD1259" s="33">
        <v>0</v>
      </c>
      <c r="FE1259" s="33">
        <v>0</v>
      </c>
      <c r="FF1259" s="33">
        <v>0</v>
      </c>
      <c r="FG1259" s="33">
        <v>0</v>
      </c>
      <c r="FH1259" s="33">
        <v>0</v>
      </c>
      <c r="FI1259" s="33">
        <v>0</v>
      </c>
      <c r="FJ1259" s="33">
        <v>0</v>
      </c>
      <c r="FK1259" s="33">
        <v>0</v>
      </c>
      <c r="FL1259" s="33">
        <v>0</v>
      </c>
      <c r="FM1259" s="33">
        <v>0</v>
      </c>
      <c r="FN1259" s="33">
        <v>0</v>
      </c>
      <c r="FO1259" s="33">
        <v>0</v>
      </c>
      <c r="FP1259" s="33">
        <v>0</v>
      </c>
      <c r="FQ1259" s="33">
        <v>0</v>
      </c>
      <c r="FR1259" s="82">
        <v>0</v>
      </c>
      <c r="FS1259">
        <v>0</v>
      </c>
    </row>
    <row r="1260" spans="1:175" x14ac:dyDescent="0.2">
      <c r="A1260" t="s">
        <v>197</v>
      </c>
      <c r="B1260" t="s">
        <v>244</v>
      </c>
      <c r="C1260" s="27">
        <v>42975</v>
      </c>
      <c r="D1260" s="33">
        <v>0</v>
      </c>
      <c r="E1260" s="33">
        <v>0</v>
      </c>
      <c r="F1260" s="33">
        <v>0</v>
      </c>
      <c r="G1260" s="33">
        <v>0</v>
      </c>
      <c r="H1260" s="33">
        <v>0</v>
      </c>
      <c r="I1260" s="33">
        <v>0</v>
      </c>
      <c r="J1260" s="33">
        <v>0</v>
      </c>
      <c r="K1260" s="33">
        <v>0</v>
      </c>
      <c r="L1260" s="33">
        <v>0</v>
      </c>
      <c r="M1260" s="33">
        <v>0</v>
      </c>
      <c r="N1260" s="33">
        <v>0</v>
      </c>
      <c r="O1260" s="33">
        <v>0</v>
      </c>
      <c r="P1260" s="33">
        <v>0</v>
      </c>
      <c r="Q1260" s="33">
        <v>0</v>
      </c>
      <c r="R1260" s="33">
        <v>0</v>
      </c>
      <c r="S1260" s="33">
        <v>0</v>
      </c>
      <c r="T1260" s="33">
        <v>0</v>
      </c>
      <c r="U1260" s="33">
        <v>0</v>
      </c>
      <c r="V1260" s="33">
        <v>0</v>
      </c>
      <c r="W1260" s="33">
        <v>0</v>
      </c>
      <c r="X1260" s="33">
        <v>0</v>
      </c>
      <c r="Y1260" s="33">
        <v>0</v>
      </c>
      <c r="Z1260" s="33">
        <v>0</v>
      </c>
      <c r="AA1260" s="33">
        <v>0</v>
      </c>
      <c r="AB1260" s="33">
        <v>0</v>
      </c>
      <c r="AC1260" s="33">
        <v>0</v>
      </c>
      <c r="AD1260" s="33">
        <v>0</v>
      </c>
      <c r="AE1260" s="33">
        <v>0</v>
      </c>
      <c r="AF1260" s="33">
        <v>0</v>
      </c>
      <c r="AG1260" s="33">
        <v>0</v>
      </c>
      <c r="AH1260" s="33">
        <v>0</v>
      </c>
      <c r="AI1260" s="33">
        <v>0</v>
      </c>
      <c r="AJ1260" s="33">
        <v>0</v>
      </c>
      <c r="AK1260" s="33">
        <v>0</v>
      </c>
      <c r="AL1260" s="33">
        <v>0</v>
      </c>
      <c r="AM1260" s="33">
        <v>0</v>
      </c>
      <c r="AN1260" s="33">
        <v>0</v>
      </c>
      <c r="AO1260" s="33">
        <v>0</v>
      </c>
      <c r="AP1260" s="33">
        <v>0</v>
      </c>
      <c r="AQ1260" s="33">
        <v>0</v>
      </c>
      <c r="AR1260" s="33">
        <v>0</v>
      </c>
      <c r="AS1260" s="33">
        <v>0</v>
      </c>
      <c r="AT1260" s="33">
        <v>0</v>
      </c>
      <c r="AU1260" s="33">
        <v>0</v>
      </c>
      <c r="AV1260" s="33">
        <v>0</v>
      </c>
      <c r="AW1260" s="33">
        <v>0</v>
      </c>
      <c r="AX1260" s="33">
        <v>0</v>
      </c>
      <c r="AY1260" s="33">
        <v>0</v>
      </c>
      <c r="AZ1260" s="33">
        <v>0</v>
      </c>
      <c r="BA1260" s="33">
        <v>0</v>
      </c>
      <c r="BB1260" s="33">
        <v>0</v>
      </c>
      <c r="BC1260" s="33">
        <v>0</v>
      </c>
      <c r="BD1260" s="33">
        <v>0</v>
      </c>
      <c r="BE1260" s="33">
        <v>0</v>
      </c>
      <c r="BF1260" s="33">
        <v>0</v>
      </c>
      <c r="BG1260" s="33">
        <v>0</v>
      </c>
      <c r="BH1260" s="33">
        <v>0</v>
      </c>
      <c r="BI1260" s="33">
        <v>0</v>
      </c>
      <c r="BJ1260" s="33">
        <v>0</v>
      </c>
      <c r="BK1260" s="33">
        <v>0</v>
      </c>
      <c r="BL1260" s="33">
        <v>0</v>
      </c>
      <c r="BM1260" s="33">
        <v>0</v>
      </c>
      <c r="BN1260" s="33">
        <v>0</v>
      </c>
      <c r="BO1260" s="33">
        <v>0</v>
      </c>
      <c r="BP1260" s="33">
        <v>0</v>
      </c>
      <c r="BQ1260" s="33">
        <v>0</v>
      </c>
      <c r="BR1260" s="33">
        <v>0</v>
      </c>
      <c r="BS1260" s="33">
        <v>0</v>
      </c>
      <c r="BT1260" s="33">
        <v>0</v>
      </c>
      <c r="BU1260" s="33">
        <v>0</v>
      </c>
      <c r="BV1260" s="33">
        <v>0</v>
      </c>
      <c r="BW1260" s="33">
        <v>0</v>
      </c>
      <c r="BX1260" s="33">
        <v>0</v>
      </c>
      <c r="BY1260" s="33">
        <v>0</v>
      </c>
      <c r="BZ1260" s="33">
        <v>0</v>
      </c>
      <c r="CA1260" s="33">
        <v>0</v>
      </c>
      <c r="CB1260" s="33">
        <v>0</v>
      </c>
      <c r="CC1260" s="33">
        <v>0</v>
      </c>
      <c r="CD1260" s="33">
        <v>0</v>
      </c>
      <c r="CE1260" s="33">
        <v>0</v>
      </c>
      <c r="CF1260" s="33">
        <v>0</v>
      </c>
      <c r="CG1260" s="33">
        <v>0</v>
      </c>
      <c r="CH1260" s="33">
        <v>0</v>
      </c>
      <c r="CI1260" s="33">
        <v>0</v>
      </c>
      <c r="CJ1260" s="33">
        <v>0</v>
      </c>
      <c r="CK1260" s="33">
        <v>0</v>
      </c>
      <c r="CL1260" s="33">
        <v>0</v>
      </c>
      <c r="CM1260" s="33">
        <v>0</v>
      </c>
      <c r="CN1260" s="33">
        <v>0</v>
      </c>
      <c r="CO1260" s="33">
        <v>0</v>
      </c>
      <c r="CP1260" s="33">
        <v>0</v>
      </c>
      <c r="CQ1260" s="33">
        <v>0</v>
      </c>
      <c r="CR1260" s="33">
        <v>0</v>
      </c>
      <c r="CS1260" s="33">
        <v>0</v>
      </c>
      <c r="CT1260" s="33">
        <v>0</v>
      </c>
      <c r="CU1260" s="33">
        <v>0</v>
      </c>
      <c r="CV1260" s="33">
        <v>0</v>
      </c>
      <c r="CW1260" s="33">
        <v>0</v>
      </c>
      <c r="CX1260" s="33">
        <v>0</v>
      </c>
      <c r="CY1260" s="33">
        <v>0</v>
      </c>
      <c r="CZ1260" s="33">
        <v>0</v>
      </c>
      <c r="DA1260" s="33">
        <v>0</v>
      </c>
      <c r="DB1260" s="33">
        <v>0</v>
      </c>
      <c r="DC1260" s="33">
        <v>0</v>
      </c>
      <c r="DD1260" s="33">
        <v>0</v>
      </c>
      <c r="DE1260" s="33">
        <v>0</v>
      </c>
      <c r="DF1260" s="33">
        <v>0</v>
      </c>
      <c r="DG1260" s="33">
        <v>0</v>
      </c>
      <c r="DH1260" s="33">
        <v>0</v>
      </c>
      <c r="DI1260" s="33">
        <v>0</v>
      </c>
      <c r="DJ1260" s="33">
        <v>0</v>
      </c>
      <c r="DK1260" s="33">
        <v>0</v>
      </c>
      <c r="DL1260" s="33">
        <v>0</v>
      </c>
      <c r="DM1260" s="33">
        <v>0</v>
      </c>
      <c r="DN1260" s="33">
        <v>0</v>
      </c>
      <c r="DO1260" s="33">
        <v>0</v>
      </c>
      <c r="DP1260" s="33">
        <v>0</v>
      </c>
      <c r="DQ1260" s="33">
        <v>0</v>
      </c>
      <c r="DR1260" s="33">
        <v>0</v>
      </c>
      <c r="DS1260" s="33">
        <v>0</v>
      </c>
      <c r="DT1260" s="33">
        <v>0</v>
      </c>
      <c r="DU1260" s="33">
        <v>0</v>
      </c>
      <c r="DV1260" s="33">
        <v>0</v>
      </c>
      <c r="DW1260" s="33">
        <v>0</v>
      </c>
      <c r="DX1260" s="33">
        <v>0</v>
      </c>
      <c r="DY1260" s="33">
        <v>0</v>
      </c>
      <c r="DZ1260" s="33">
        <v>0</v>
      </c>
      <c r="EA1260" s="33">
        <v>0</v>
      </c>
      <c r="EB1260" s="33">
        <v>0</v>
      </c>
      <c r="EC1260" s="33">
        <v>0</v>
      </c>
      <c r="ED1260" s="33">
        <v>0</v>
      </c>
      <c r="EE1260" s="33">
        <v>0</v>
      </c>
      <c r="EF1260" s="33">
        <v>0</v>
      </c>
      <c r="EG1260" s="33">
        <v>0</v>
      </c>
      <c r="EH1260" s="33">
        <v>0</v>
      </c>
      <c r="EI1260" s="33">
        <v>0</v>
      </c>
      <c r="EJ1260" s="33">
        <v>0</v>
      </c>
      <c r="EK1260" s="33">
        <v>0</v>
      </c>
      <c r="EL1260" s="33">
        <v>0</v>
      </c>
      <c r="EM1260" s="33">
        <v>0</v>
      </c>
      <c r="EN1260" s="33">
        <v>0</v>
      </c>
      <c r="EO1260" s="33">
        <v>0</v>
      </c>
      <c r="EP1260" s="33">
        <v>0</v>
      </c>
      <c r="EQ1260" s="33">
        <v>0</v>
      </c>
      <c r="ER1260" s="33">
        <v>0</v>
      </c>
      <c r="ES1260" s="33">
        <v>0</v>
      </c>
      <c r="ET1260" s="33">
        <v>0</v>
      </c>
      <c r="EU1260" s="33">
        <v>0</v>
      </c>
      <c r="EV1260" s="33">
        <v>0</v>
      </c>
      <c r="EW1260" s="33">
        <v>0</v>
      </c>
      <c r="EX1260" s="33">
        <v>0</v>
      </c>
      <c r="EY1260" s="33">
        <v>0</v>
      </c>
      <c r="EZ1260" s="33">
        <v>0</v>
      </c>
      <c r="FA1260" s="33">
        <v>0</v>
      </c>
      <c r="FB1260" s="33">
        <v>0</v>
      </c>
      <c r="FC1260" s="33">
        <v>0</v>
      </c>
      <c r="FD1260" s="33">
        <v>0</v>
      </c>
      <c r="FE1260" s="33">
        <v>0</v>
      </c>
      <c r="FF1260" s="33">
        <v>0</v>
      </c>
      <c r="FG1260" s="33">
        <v>0</v>
      </c>
      <c r="FH1260" s="33">
        <v>0</v>
      </c>
      <c r="FI1260" s="33">
        <v>0</v>
      </c>
      <c r="FJ1260" s="33">
        <v>0</v>
      </c>
      <c r="FK1260" s="33">
        <v>0</v>
      </c>
      <c r="FL1260" s="33">
        <v>0</v>
      </c>
      <c r="FM1260" s="33">
        <v>0</v>
      </c>
      <c r="FN1260" s="33">
        <v>0</v>
      </c>
      <c r="FO1260" s="33">
        <v>0</v>
      </c>
      <c r="FP1260" s="33">
        <v>0</v>
      </c>
      <c r="FQ1260" s="33">
        <v>0</v>
      </c>
      <c r="FR1260" s="82">
        <v>0</v>
      </c>
      <c r="FS1260">
        <v>0</v>
      </c>
    </row>
    <row r="1261" spans="1:175" x14ac:dyDescent="0.2">
      <c r="A1261" t="s">
        <v>197</v>
      </c>
      <c r="B1261" t="s">
        <v>244</v>
      </c>
      <c r="C1261" s="27">
        <v>42976</v>
      </c>
      <c r="D1261" s="33">
        <v>0</v>
      </c>
      <c r="E1261" s="33">
        <v>0</v>
      </c>
      <c r="F1261" s="33">
        <v>0</v>
      </c>
      <c r="G1261" s="33">
        <v>0</v>
      </c>
      <c r="H1261" s="33">
        <v>0</v>
      </c>
      <c r="I1261" s="33">
        <v>0</v>
      </c>
      <c r="J1261" s="33">
        <v>0</v>
      </c>
      <c r="K1261" s="33">
        <v>0</v>
      </c>
      <c r="L1261" s="33">
        <v>0</v>
      </c>
      <c r="M1261" s="33">
        <v>0</v>
      </c>
      <c r="N1261" s="33">
        <v>0</v>
      </c>
      <c r="O1261" s="33">
        <v>0</v>
      </c>
      <c r="P1261" s="33">
        <v>0</v>
      </c>
      <c r="Q1261" s="33">
        <v>0</v>
      </c>
      <c r="R1261" s="33">
        <v>0</v>
      </c>
      <c r="S1261" s="33">
        <v>0</v>
      </c>
      <c r="T1261" s="33">
        <v>0</v>
      </c>
      <c r="U1261" s="33">
        <v>0</v>
      </c>
      <c r="V1261" s="33">
        <v>0</v>
      </c>
      <c r="W1261" s="33">
        <v>0</v>
      </c>
      <c r="X1261" s="33">
        <v>0</v>
      </c>
      <c r="Y1261" s="33">
        <v>0</v>
      </c>
      <c r="Z1261" s="33">
        <v>0</v>
      </c>
      <c r="AA1261" s="33">
        <v>0</v>
      </c>
      <c r="AB1261" s="33">
        <v>0</v>
      </c>
      <c r="AC1261" s="33">
        <v>0</v>
      </c>
      <c r="AD1261" s="33">
        <v>0</v>
      </c>
      <c r="AE1261" s="33">
        <v>0</v>
      </c>
      <c r="AF1261" s="33">
        <v>0</v>
      </c>
      <c r="AG1261" s="33">
        <v>0</v>
      </c>
      <c r="AH1261" s="33">
        <v>0</v>
      </c>
      <c r="AI1261" s="33">
        <v>0</v>
      </c>
      <c r="AJ1261" s="33">
        <v>0</v>
      </c>
      <c r="AK1261" s="33">
        <v>0</v>
      </c>
      <c r="AL1261" s="33">
        <v>0</v>
      </c>
      <c r="AM1261" s="33">
        <v>0</v>
      </c>
      <c r="AN1261" s="33">
        <v>0</v>
      </c>
      <c r="AO1261" s="33">
        <v>0</v>
      </c>
      <c r="AP1261" s="33">
        <v>0</v>
      </c>
      <c r="AQ1261" s="33">
        <v>0</v>
      </c>
      <c r="AR1261" s="33">
        <v>0</v>
      </c>
      <c r="AS1261" s="33">
        <v>0</v>
      </c>
      <c r="AT1261" s="33">
        <v>0</v>
      </c>
      <c r="AU1261" s="33">
        <v>0</v>
      </c>
      <c r="AV1261" s="33">
        <v>0</v>
      </c>
      <c r="AW1261" s="33">
        <v>0</v>
      </c>
      <c r="AX1261" s="33">
        <v>0</v>
      </c>
      <c r="AY1261" s="33">
        <v>0</v>
      </c>
      <c r="AZ1261" s="33">
        <v>0</v>
      </c>
      <c r="BA1261" s="33">
        <v>0</v>
      </c>
      <c r="BB1261" s="33">
        <v>0</v>
      </c>
      <c r="BC1261" s="33">
        <v>0</v>
      </c>
      <c r="BD1261" s="33">
        <v>0</v>
      </c>
      <c r="BE1261" s="33">
        <v>0</v>
      </c>
      <c r="BF1261" s="33">
        <v>0</v>
      </c>
      <c r="BG1261" s="33">
        <v>0</v>
      </c>
      <c r="BH1261" s="33">
        <v>0</v>
      </c>
      <c r="BI1261" s="33">
        <v>0</v>
      </c>
      <c r="BJ1261" s="33">
        <v>0</v>
      </c>
      <c r="BK1261" s="33">
        <v>0</v>
      </c>
      <c r="BL1261" s="33">
        <v>0</v>
      </c>
      <c r="BM1261" s="33">
        <v>0</v>
      </c>
      <c r="BN1261" s="33">
        <v>0</v>
      </c>
      <c r="BO1261" s="33">
        <v>0</v>
      </c>
      <c r="BP1261" s="33">
        <v>0</v>
      </c>
      <c r="BQ1261" s="33">
        <v>0</v>
      </c>
      <c r="BR1261" s="33">
        <v>0</v>
      </c>
      <c r="BS1261" s="33">
        <v>0</v>
      </c>
      <c r="BT1261" s="33">
        <v>0</v>
      </c>
      <c r="BU1261" s="33">
        <v>0</v>
      </c>
      <c r="BV1261" s="33">
        <v>0</v>
      </c>
      <c r="BW1261" s="33">
        <v>0</v>
      </c>
      <c r="BX1261" s="33">
        <v>0</v>
      </c>
      <c r="BY1261" s="33">
        <v>0</v>
      </c>
      <c r="BZ1261" s="33">
        <v>0</v>
      </c>
      <c r="CA1261" s="33">
        <v>0</v>
      </c>
      <c r="CB1261" s="33">
        <v>0</v>
      </c>
      <c r="CC1261" s="33">
        <v>0</v>
      </c>
      <c r="CD1261" s="33">
        <v>0</v>
      </c>
      <c r="CE1261" s="33">
        <v>0</v>
      </c>
      <c r="CF1261" s="33">
        <v>0</v>
      </c>
      <c r="CG1261" s="33">
        <v>0</v>
      </c>
      <c r="CH1261" s="33">
        <v>0</v>
      </c>
      <c r="CI1261" s="33">
        <v>0</v>
      </c>
      <c r="CJ1261" s="33">
        <v>0</v>
      </c>
      <c r="CK1261" s="33">
        <v>0</v>
      </c>
      <c r="CL1261" s="33">
        <v>0</v>
      </c>
      <c r="CM1261" s="33">
        <v>0</v>
      </c>
      <c r="CN1261" s="33">
        <v>0</v>
      </c>
      <c r="CO1261" s="33">
        <v>0</v>
      </c>
      <c r="CP1261" s="33">
        <v>0</v>
      </c>
      <c r="CQ1261" s="33">
        <v>0</v>
      </c>
      <c r="CR1261" s="33">
        <v>0</v>
      </c>
      <c r="CS1261" s="33">
        <v>0</v>
      </c>
      <c r="CT1261" s="33">
        <v>0</v>
      </c>
      <c r="CU1261" s="33">
        <v>0</v>
      </c>
      <c r="CV1261" s="33">
        <v>0</v>
      </c>
      <c r="CW1261" s="33">
        <v>0</v>
      </c>
      <c r="CX1261" s="33">
        <v>0</v>
      </c>
      <c r="CY1261" s="33">
        <v>0</v>
      </c>
      <c r="CZ1261" s="33">
        <v>0</v>
      </c>
      <c r="DA1261" s="33">
        <v>0</v>
      </c>
      <c r="DB1261" s="33">
        <v>0</v>
      </c>
      <c r="DC1261" s="33">
        <v>0</v>
      </c>
      <c r="DD1261" s="33">
        <v>0</v>
      </c>
      <c r="DE1261" s="33">
        <v>0</v>
      </c>
      <c r="DF1261" s="33">
        <v>0</v>
      </c>
      <c r="DG1261" s="33">
        <v>0</v>
      </c>
      <c r="DH1261" s="33">
        <v>0</v>
      </c>
      <c r="DI1261" s="33">
        <v>0</v>
      </c>
      <c r="DJ1261" s="33">
        <v>0</v>
      </c>
      <c r="DK1261" s="33">
        <v>0</v>
      </c>
      <c r="DL1261" s="33">
        <v>0</v>
      </c>
      <c r="DM1261" s="33">
        <v>0</v>
      </c>
      <c r="DN1261" s="33">
        <v>0</v>
      </c>
      <c r="DO1261" s="33">
        <v>0</v>
      </c>
      <c r="DP1261" s="33">
        <v>0</v>
      </c>
      <c r="DQ1261" s="33">
        <v>0</v>
      </c>
      <c r="DR1261" s="33">
        <v>0</v>
      </c>
      <c r="DS1261" s="33">
        <v>0</v>
      </c>
      <c r="DT1261" s="33">
        <v>0</v>
      </c>
      <c r="DU1261" s="33">
        <v>0</v>
      </c>
      <c r="DV1261" s="33">
        <v>0</v>
      </c>
      <c r="DW1261" s="33">
        <v>0</v>
      </c>
      <c r="DX1261" s="33">
        <v>0</v>
      </c>
      <c r="DY1261" s="33">
        <v>0</v>
      </c>
      <c r="DZ1261" s="33">
        <v>0</v>
      </c>
      <c r="EA1261" s="33">
        <v>0</v>
      </c>
      <c r="EB1261" s="33">
        <v>0</v>
      </c>
      <c r="EC1261" s="33">
        <v>0</v>
      </c>
      <c r="ED1261" s="33">
        <v>0</v>
      </c>
      <c r="EE1261" s="33">
        <v>0</v>
      </c>
      <c r="EF1261" s="33">
        <v>0</v>
      </c>
      <c r="EG1261" s="33">
        <v>0</v>
      </c>
      <c r="EH1261" s="33">
        <v>0</v>
      </c>
      <c r="EI1261" s="33">
        <v>0</v>
      </c>
      <c r="EJ1261" s="33">
        <v>0</v>
      </c>
      <c r="EK1261" s="33">
        <v>0</v>
      </c>
      <c r="EL1261" s="33">
        <v>0</v>
      </c>
      <c r="EM1261" s="33">
        <v>0</v>
      </c>
      <c r="EN1261" s="33">
        <v>0</v>
      </c>
      <c r="EO1261" s="33">
        <v>0</v>
      </c>
      <c r="EP1261" s="33">
        <v>0</v>
      </c>
      <c r="EQ1261" s="33">
        <v>0</v>
      </c>
      <c r="ER1261" s="33">
        <v>0</v>
      </c>
      <c r="ES1261" s="33">
        <v>0</v>
      </c>
      <c r="ET1261" s="33">
        <v>0</v>
      </c>
      <c r="EU1261" s="33">
        <v>0</v>
      </c>
      <c r="EV1261" s="33">
        <v>0</v>
      </c>
      <c r="EW1261" s="33">
        <v>0</v>
      </c>
      <c r="EX1261" s="33">
        <v>0</v>
      </c>
      <c r="EY1261" s="33">
        <v>0</v>
      </c>
      <c r="EZ1261" s="33">
        <v>0</v>
      </c>
      <c r="FA1261" s="33">
        <v>0</v>
      </c>
      <c r="FB1261" s="33">
        <v>0</v>
      </c>
      <c r="FC1261" s="33">
        <v>0</v>
      </c>
      <c r="FD1261" s="33">
        <v>0</v>
      </c>
      <c r="FE1261" s="33">
        <v>0</v>
      </c>
      <c r="FF1261" s="33">
        <v>0</v>
      </c>
      <c r="FG1261" s="33">
        <v>0</v>
      </c>
      <c r="FH1261" s="33">
        <v>0</v>
      </c>
      <c r="FI1261" s="33">
        <v>0</v>
      </c>
      <c r="FJ1261" s="33">
        <v>0</v>
      </c>
      <c r="FK1261" s="33">
        <v>0</v>
      </c>
      <c r="FL1261" s="33">
        <v>0</v>
      </c>
      <c r="FM1261" s="33">
        <v>0</v>
      </c>
      <c r="FN1261" s="33">
        <v>0</v>
      </c>
      <c r="FO1261" s="33">
        <v>0</v>
      </c>
      <c r="FP1261" s="33">
        <v>0</v>
      </c>
      <c r="FQ1261" s="33">
        <v>0</v>
      </c>
      <c r="FR1261" s="82">
        <v>0</v>
      </c>
      <c r="FS1261">
        <v>0</v>
      </c>
    </row>
    <row r="1262" spans="1:175" x14ac:dyDescent="0.2">
      <c r="A1262" t="s">
        <v>197</v>
      </c>
      <c r="B1262" t="s">
        <v>244</v>
      </c>
      <c r="C1262" s="27">
        <v>42978</v>
      </c>
      <c r="D1262" s="33">
        <v>0</v>
      </c>
      <c r="E1262" s="33">
        <v>0</v>
      </c>
      <c r="F1262" s="33">
        <v>0</v>
      </c>
      <c r="G1262" s="33">
        <v>0</v>
      </c>
      <c r="H1262" s="33">
        <v>0</v>
      </c>
      <c r="I1262" s="33">
        <v>0</v>
      </c>
      <c r="J1262" s="33">
        <v>0</v>
      </c>
      <c r="K1262" s="33">
        <v>0</v>
      </c>
      <c r="L1262" s="33">
        <v>0</v>
      </c>
      <c r="M1262" s="33">
        <v>0</v>
      </c>
      <c r="N1262" s="33">
        <v>0</v>
      </c>
      <c r="O1262" s="33">
        <v>0</v>
      </c>
      <c r="P1262" s="33">
        <v>0</v>
      </c>
      <c r="Q1262" s="33">
        <v>0</v>
      </c>
      <c r="R1262" s="33">
        <v>0</v>
      </c>
      <c r="S1262" s="33">
        <v>0</v>
      </c>
      <c r="T1262" s="33">
        <v>0</v>
      </c>
      <c r="U1262" s="33">
        <v>0</v>
      </c>
      <c r="V1262" s="33">
        <v>0</v>
      </c>
      <c r="W1262" s="33">
        <v>0</v>
      </c>
      <c r="X1262" s="33">
        <v>0</v>
      </c>
      <c r="Y1262" s="33">
        <v>0</v>
      </c>
      <c r="Z1262" s="33">
        <v>0</v>
      </c>
      <c r="AA1262" s="33">
        <v>0</v>
      </c>
      <c r="AB1262" s="33">
        <v>0</v>
      </c>
      <c r="AC1262" s="33">
        <v>0</v>
      </c>
      <c r="AD1262" s="33">
        <v>0</v>
      </c>
      <c r="AE1262" s="33">
        <v>0</v>
      </c>
      <c r="AF1262" s="33">
        <v>0</v>
      </c>
      <c r="AG1262" s="33">
        <v>0</v>
      </c>
      <c r="AH1262" s="33">
        <v>0</v>
      </c>
      <c r="AI1262" s="33">
        <v>0</v>
      </c>
      <c r="AJ1262" s="33">
        <v>0</v>
      </c>
      <c r="AK1262" s="33">
        <v>0</v>
      </c>
      <c r="AL1262" s="33">
        <v>0</v>
      </c>
      <c r="AM1262" s="33">
        <v>0</v>
      </c>
      <c r="AN1262" s="33">
        <v>0</v>
      </c>
      <c r="AO1262" s="33">
        <v>0</v>
      </c>
      <c r="AP1262" s="33">
        <v>0</v>
      </c>
      <c r="AQ1262" s="33">
        <v>0</v>
      </c>
      <c r="AR1262" s="33">
        <v>0</v>
      </c>
      <c r="AS1262" s="33">
        <v>0</v>
      </c>
      <c r="AT1262" s="33">
        <v>0</v>
      </c>
      <c r="AU1262" s="33">
        <v>0</v>
      </c>
      <c r="AV1262" s="33">
        <v>0</v>
      </c>
      <c r="AW1262" s="33">
        <v>0</v>
      </c>
      <c r="AX1262" s="33">
        <v>0</v>
      </c>
      <c r="AY1262" s="33">
        <v>0</v>
      </c>
      <c r="AZ1262" s="33">
        <v>0</v>
      </c>
      <c r="BA1262" s="33">
        <v>0</v>
      </c>
      <c r="BB1262" s="33">
        <v>0</v>
      </c>
      <c r="BC1262" s="33">
        <v>0</v>
      </c>
      <c r="BD1262" s="33">
        <v>0</v>
      </c>
      <c r="BE1262" s="33">
        <v>0</v>
      </c>
      <c r="BF1262" s="33">
        <v>0</v>
      </c>
      <c r="BG1262" s="33">
        <v>0</v>
      </c>
      <c r="BH1262" s="33">
        <v>0</v>
      </c>
      <c r="BI1262" s="33">
        <v>0</v>
      </c>
      <c r="BJ1262" s="33">
        <v>0</v>
      </c>
      <c r="BK1262" s="33">
        <v>0</v>
      </c>
      <c r="BL1262" s="33">
        <v>0</v>
      </c>
      <c r="BM1262" s="33">
        <v>0</v>
      </c>
      <c r="BN1262" s="33">
        <v>0</v>
      </c>
      <c r="BO1262" s="33">
        <v>0</v>
      </c>
      <c r="BP1262" s="33">
        <v>0</v>
      </c>
      <c r="BQ1262" s="33">
        <v>0</v>
      </c>
      <c r="BR1262" s="33">
        <v>0</v>
      </c>
      <c r="BS1262" s="33">
        <v>0</v>
      </c>
      <c r="BT1262" s="33">
        <v>0</v>
      </c>
      <c r="BU1262" s="33">
        <v>0</v>
      </c>
      <c r="BV1262" s="33">
        <v>0</v>
      </c>
      <c r="BW1262" s="33">
        <v>0</v>
      </c>
      <c r="BX1262" s="33">
        <v>0</v>
      </c>
      <c r="BY1262" s="33">
        <v>0</v>
      </c>
      <c r="BZ1262" s="33">
        <v>0</v>
      </c>
      <c r="CA1262" s="33">
        <v>0</v>
      </c>
      <c r="CB1262" s="33">
        <v>0</v>
      </c>
      <c r="CC1262" s="33">
        <v>0</v>
      </c>
      <c r="CD1262" s="33">
        <v>0</v>
      </c>
      <c r="CE1262" s="33">
        <v>0</v>
      </c>
      <c r="CF1262" s="33">
        <v>0</v>
      </c>
      <c r="CG1262" s="33">
        <v>0</v>
      </c>
      <c r="CH1262" s="33">
        <v>0</v>
      </c>
      <c r="CI1262" s="33">
        <v>0</v>
      </c>
      <c r="CJ1262" s="33">
        <v>0</v>
      </c>
      <c r="CK1262" s="33">
        <v>0</v>
      </c>
      <c r="CL1262" s="33">
        <v>0</v>
      </c>
      <c r="CM1262" s="33">
        <v>0</v>
      </c>
      <c r="CN1262" s="33">
        <v>0</v>
      </c>
      <c r="CO1262" s="33">
        <v>0</v>
      </c>
      <c r="CP1262" s="33">
        <v>0</v>
      </c>
      <c r="CQ1262" s="33">
        <v>0</v>
      </c>
      <c r="CR1262" s="33">
        <v>0</v>
      </c>
      <c r="CS1262" s="33">
        <v>0</v>
      </c>
      <c r="CT1262" s="33">
        <v>0</v>
      </c>
      <c r="CU1262" s="33">
        <v>0</v>
      </c>
      <c r="CV1262" s="33">
        <v>0</v>
      </c>
      <c r="CW1262" s="33">
        <v>0</v>
      </c>
      <c r="CX1262" s="33">
        <v>0</v>
      </c>
      <c r="CY1262" s="33">
        <v>0</v>
      </c>
      <c r="CZ1262" s="33">
        <v>0</v>
      </c>
      <c r="DA1262" s="33">
        <v>0</v>
      </c>
      <c r="DB1262" s="33">
        <v>0</v>
      </c>
      <c r="DC1262" s="33">
        <v>0</v>
      </c>
      <c r="DD1262" s="33">
        <v>0</v>
      </c>
      <c r="DE1262" s="33">
        <v>0</v>
      </c>
      <c r="DF1262" s="33">
        <v>0</v>
      </c>
      <c r="DG1262" s="33">
        <v>0</v>
      </c>
      <c r="DH1262" s="33">
        <v>0</v>
      </c>
      <c r="DI1262" s="33">
        <v>0</v>
      </c>
      <c r="DJ1262" s="33">
        <v>0</v>
      </c>
      <c r="DK1262" s="33">
        <v>0</v>
      </c>
      <c r="DL1262" s="33">
        <v>0</v>
      </c>
      <c r="DM1262" s="33">
        <v>0</v>
      </c>
      <c r="DN1262" s="33">
        <v>0</v>
      </c>
      <c r="DO1262" s="33">
        <v>0</v>
      </c>
      <c r="DP1262" s="33">
        <v>0</v>
      </c>
      <c r="DQ1262" s="33">
        <v>0</v>
      </c>
      <c r="DR1262" s="33">
        <v>0</v>
      </c>
      <c r="DS1262" s="33">
        <v>0</v>
      </c>
      <c r="DT1262" s="33">
        <v>0</v>
      </c>
      <c r="DU1262" s="33">
        <v>0</v>
      </c>
      <c r="DV1262" s="33">
        <v>0</v>
      </c>
      <c r="DW1262" s="33">
        <v>0</v>
      </c>
      <c r="DX1262" s="33">
        <v>0</v>
      </c>
      <c r="DY1262" s="33">
        <v>0</v>
      </c>
      <c r="DZ1262" s="33">
        <v>0</v>
      </c>
      <c r="EA1262" s="33">
        <v>0</v>
      </c>
      <c r="EB1262" s="33">
        <v>0</v>
      </c>
      <c r="EC1262" s="33">
        <v>0</v>
      </c>
      <c r="ED1262" s="33">
        <v>0</v>
      </c>
      <c r="EE1262" s="33">
        <v>0</v>
      </c>
      <c r="EF1262" s="33">
        <v>0</v>
      </c>
      <c r="EG1262" s="33">
        <v>0</v>
      </c>
      <c r="EH1262" s="33">
        <v>0</v>
      </c>
      <c r="EI1262" s="33">
        <v>0</v>
      </c>
      <c r="EJ1262" s="33">
        <v>0</v>
      </c>
      <c r="EK1262" s="33">
        <v>0</v>
      </c>
      <c r="EL1262" s="33">
        <v>0</v>
      </c>
      <c r="EM1262" s="33">
        <v>0</v>
      </c>
      <c r="EN1262" s="33">
        <v>0</v>
      </c>
      <c r="EO1262" s="33">
        <v>0</v>
      </c>
      <c r="EP1262" s="33">
        <v>0</v>
      </c>
      <c r="EQ1262" s="33">
        <v>0</v>
      </c>
      <c r="ER1262" s="33">
        <v>0</v>
      </c>
      <c r="ES1262" s="33">
        <v>0</v>
      </c>
      <c r="ET1262" s="33">
        <v>0</v>
      </c>
      <c r="EU1262" s="33">
        <v>0</v>
      </c>
      <c r="EV1262" s="33">
        <v>0</v>
      </c>
      <c r="EW1262" s="33">
        <v>0</v>
      </c>
      <c r="EX1262" s="33">
        <v>0</v>
      </c>
      <c r="EY1262" s="33">
        <v>0</v>
      </c>
      <c r="EZ1262" s="33">
        <v>0</v>
      </c>
      <c r="FA1262" s="33">
        <v>0</v>
      </c>
      <c r="FB1262" s="33">
        <v>0</v>
      </c>
      <c r="FC1262" s="33">
        <v>0</v>
      </c>
      <c r="FD1262" s="33">
        <v>0</v>
      </c>
      <c r="FE1262" s="33">
        <v>0</v>
      </c>
      <c r="FF1262" s="33">
        <v>0</v>
      </c>
      <c r="FG1262" s="33">
        <v>0</v>
      </c>
      <c r="FH1262" s="33">
        <v>0</v>
      </c>
      <c r="FI1262" s="33">
        <v>0</v>
      </c>
      <c r="FJ1262" s="33">
        <v>0</v>
      </c>
      <c r="FK1262" s="33">
        <v>0</v>
      </c>
      <c r="FL1262" s="33">
        <v>0</v>
      </c>
      <c r="FM1262" s="33">
        <v>0</v>
      </c>
      <c r="FN1262" s="33">
        <v>0</v>
      </c>
      <c r="FO1262" s="33">
        <v>0</v>
      </c>
      <c r="FP1262" s="33">
        <v>0</v>
      </c>
      <c r="FQ1262" s="33">
        <v>0</v>
      </c>
      <c r="FR1262" s="82">
        <v>0</v>
      </c>
      <c r="FS1262">
        <v>0</v>
      </c>
    </row>
    <row r="1263" spans="1:175" x14ac:dyDescent="0.2">
      <c r="A1263" t="s">
        <v>197</v>
      </c>
      <c r="B1263" t="s">
        <v>244</v>
      </c>
      <c r="C1263" s="27">
        <v>42979</v>
      </c>
      <c r="D1263" s="33">
        <v>0</v>
      </c>
      <c r="E1263" s="33">
        <v>0</v>
      </c>
      <c r="F1263" s="33">
        <v>0</v>
      </c>
      <c r="G1263" s="33">
        <v>0</v>
      </c>
      <c r="H1263" s="33">
        <v>0</v>
      </c>
      <c r="I1263" s="33">
        <v>0</v>
      </c>
      <c r="J1263" s="33">
        <v>0</v>
      </c>
      <c r="K1263" s="33">
        <v>0</v>
      </c>
      <c r="L1263" s="33">
        <v>0</v>
      </c>
      <c r="M1263" s="33">
        <v>0</v>
      </c>
      <c r="N1263" s="33">
        <v>0</v>
      </c>
      <c r="O1263" s="33">
        <v>0</v>
      </c>
      <c r="P1263" s="33">
        <v>0</v>
      </c>
      <c r="Q1263" s="33">
        <v>0</v>
      </c>
      <c r="R1263" s="33">
        <v>0</v>
      </c>
      <c r="S1263" s="33">
        <v>0</v>
      </c>
      <c r="T1263" s="33">
        <v>0</v>
      </c>
      <c r="U1263" s="33">
        <v>0</v>
      </c>
      <c r="V1263" s="33">
        <v>0</v>
      </c>
      <c r="W1263" s="33">
        <v>0</v>
      </c>
      <c r="X1263" s="33">
        <v>0</v>
      </c>
      <c r="Y1263" s="33">
        <v>0</v>
      </c>
      <c r="Z1263" s="33">
        <v>0</v>
      </c>
      <c r="AA1263" s="33">
        <v>0</v>
      </c>
      <c r="AB1263" s="33">
        <v>0</v>
      </c>
      <c r="AC1263" s="33">
        <v>0</v>
      </c>
      <c r="AD1263" s="33">
        <v>0</v>
      </c>
      <c r="AE1263" s="33">
        <v>0</v>
      </c>
      <c r="AF1263" s="33">
        <v>0</v>
      </c>
      <c r="AG1263" s="33">
        <v>0</v>
      </c>
      <c r="AH1263" s="33">
        <v>0</v>
      </c>
      <c r="AI1263" s="33">
        <v>0</v>
      </c>
      <c r="AJ1263" s="33">
        <v>0</v>
      </c>
      <c r="AK1263" s="33">
        <v>0</v>
      </c>
      <c r="AL1263" s="33">
        <v>0</v>
      </c>
      <c r="AM1263" s="33">
        <v>0</v>
      </c>
      <c r="AN1263" s="33">
        <v>0</v>
      </c>
      <c r="AO1263" s="33">
        <v>0</v>
      </c>
      <c r="AP1263" s="33">
        <v>0</v>
      </c>
      <c r="AQ1263" s="33">
        <v>0</v>
      </c>
      <c r="AR1263" s="33">
        <v>0</v>
      </c>
      <c r="AS1263" s="33">
        <v>0</v>
      </c>
      <c r="AT1263" s="33">
        <v>0</v>
      </c>
      <c r="AU1263" s="33">
        <v>0</v>
      </c>
      <c r="AV1263" s="33">
        <v>0</v>
      </c>
      <c r="AW1263" s="33">
        <v>0</v>
      </c>
      <c r="AX1263" s="33">
        <v>0</v>
      </c>
      <c r="AY1263" s="33">
        <v>0</v>
      </c>
      <c r="AZ1263" s="33">
        <v>0</v>
      </c>
      <c r="BA1263" s="33">
        <v>0</v>
      </c>
      <c r="BB1263" s="33">
        <v>0</v>
      </c>
      <c r="BC1263" s="33">
        <v>0</v>
      </c>
      <c r="BD1263" s="33">
        <v>0</v>
      </c>
      <c r="BE1263" s="33">
        <v>0</v>
      </c>
      <c r="BF1263" s="33">
        <v>0</v>
      </c>
      <c r="BG1263" s="33">
        <v>0</v>
      </c>
      <c r="BH1263" s="33">
        <v>0</v>
      </c>
      <c r="BI1263" s="33">
        <v>0</v>
      </c>
      <c r="BJ1263" s="33">
        <v>0</v>
      </c>
      <c r="BK1263" s="33">
        <v>0</v>
      </c>
      <c r="BL1263" s="33">
        <v>0</v>
      </c>
      <c r="BM1263" s="33">
        <v>0</v>
      </c>
      <c r="BN1263" s="33">
        <v>0</v>
      </c>
      <c r="BO1263" s="33">
        <v>0</v>
      </c>
      <c r="BP1263" s="33">
        <v>0</v>
      </c>
      <c r="BQ1263" s="33">
        <v>0</v>
      </c>
      <c r="BR1263" s="33">
        <v>0</v>
      </c>
      <c r="BS1263" s="33">
        <v>0</v>
      </c>
      <c r="BT1263" s="33">
        <v>0</v>
      </c>
      <c r="BU1263" s="33">
        <v>0</v>
      </c>
      <c r="BV1263" s="33">
        <v>0</v>
      </c>
      <c r="BW1263" s="33">
        <v>0</v>
      </c>
      <c r="BX1263" s="33">
        <v>0</v>
      </c>
      <c r="BY1263" s="33">
        <v>0</v>
      </c>
      <c r="BZ1263" s="33">
        <v>0</v>
      </c>
      <c r="CA1263" s="33">
        <v>0</v>
      </c>
      <c r="CB1263" s="33">
        <v>0</v>
      </c>
      <c r="CC1263" s="33">
        <v>0</v>
      </c>
      <c r="CD1263" s="33">
        <v>0</v>
      </c>
      <c r="CE1263" s="33">
        <v>0</v>
      </c>
      <c r="CF1263" s="33">
        <v>0</v>
      </c>
      <c r="CG1263" s="33">
        <v>0</v>
      </c>
      <c r="CH1263" s="33">
        <v>0</v>
      </c>
      <c r="CI1263" s="33">
        <v>0</v>
      </c>
      <c r="CJ1263" s="33">
        <v>0</v>
      </c>
      <c r="CK1263" s="33">
        <v>0</v>
      </c>
      <c r="CL1263" s="33">
        <v>0</v>
      </c>
      <c r="CM1263" s="33">
        <v>0</v>
      </c>
      <c r="CN1263" s="33">
        <v>0</v>
      </c>
      <c r="CO1263" s="33">
        <v>0</v>
      </c>
      <c r="CP1263" s="33">
        <v>0</v>
      </c>
      <c r="CQ1263" s="33">
        <v>0</v>
      </c>
      <c r="CR1263" s="33">
        <v>0</v>
      </c>
      <c r="CS1263" s="33">
        <v>0</v>
      </c>
      <c r="CT1263" s="33">
        <v>0</v>
      </c>
      <c r="CU1263" s="33">
        <v>0</v>
      </c>
      <c r="CV1263" s="33">
        <v>0</v>
      </c>
      <c r="CW1263" s="33">
        <v>0</v>
      </c>
      <c r="CX1263" s="33">
        <v>0</v>
      </c>
      <c r="CY1263" s="33">
        <v>0</v>
      </c>
      <c r="CZ1263" s="33">
        <v>0</v>
      </c>
      <c r="DA1263" s="33">
        <v>0</v>
      </c>
      <c r="DB1263" s="33">
        <v>0</v>
      </c>
      <c r="DC1263" s="33">
        <v>0</v>
      </c>
      <c r="DD1263" s="33">
        <v>0</v>
      </c>
      <c r="DE1263" s="33">
        <v>0</v>
      </c>
      <c r="DF1263" s="33">
        <v>0</v>
      </c>
      <c r="DG1263" s="33">
        <v>0</v>
      </c>
      <c r="DH1263" s="33">
        <v>0</v>
      </c>
      <c r="DI1263" s="33">
        <v>0</v>
      </c>
      <c r="DJ1263" s="33">
        <v>0</v>
      </c>
      <c r="DK1263" s="33">
        <v>0</v>
      </c>
      <c r="DL1263" s="33">
        <v>0</v>
      </c>
      <c r="DM1263" s="33">
        <v>0</v>
      </c>
      <c r="DN1263" s="33">
        <v>0</v>
      </c>
      <c r="DO1263" s="33">
        <v>0</v>
      </c>
      <c r="DP1263" s="33">
        <v>0</v>
      </c>
      <c r="DQ1263" s="33">
        <v>0</v>
      </c>
      <c r="DR1263" s="33">
        <v>0</v>
      </c>
      <c r="DS1263" s="33">
        <v>0</v>
      </c>
      <c r="DT1263" s="33">
        <v>0</v>
      </c>
      <c r="DU1263" s="33">
        <v>0</v>
      </c>
      <c r="DV1263" s="33">
        <v>0</v>
      </c>
      <c r="DW1263" s="33">
        <v>0</v>
      </c>
      <c r="DX1263" s="33">
        <v>0</v>
      </c>
      <c r="DY1263" s="33">
        <v>0</v>
      </c>
      <c r="DZ1263" s="33">
        <v>0</v>
      </c>
      <c r="EA1263" s="33">
        <v>0</v>
      </c>
      <c r="EB1263" s="33">
        <v>0</v>
      </c>
      <c r="EC1263" s="33">
        <v>0</v>
      </c>
      <c r="ED1263" s="33">
        <v>0</v>
      </c>
      <c r="EE1263" s="33">
        <v>0</v>
      </c>
      <c r="EF1263" s="33">
        <v>0</v>
      </c>
      <c r="EG1263" s="33">
        <v>0</v>
      </c>
      <c r="EH1263" s="33">
        <v>0</v>
      </c>
      <c r="EI1263" s="33">
        <v>0</v>
      </c>
      <c r="EJ1263" s="33">
        <v>0</v>
      </c>
      <c r="EK1263" s="33">
        <v>0</v>
      </c>
      <c r="EL1263" s="33">
        <v>0</v>
      </c>
      <c r="EM1263" s="33">
        <v>0</v>
      </c>
      <c r="EN1263" s="33">
        <v>0</v>
      </c>
      <c r="EO1263" s="33">
        <v>0</v>
      </c>
      <c r="EP1263" s="33">
        <v>0</v>
      </c>
      <c r="EQ1263" s="33">
        <v>0</v>
      </c>
      <c r="ER1263" s="33">
        <v>0</v>
      </c>
      <c r="ES1263" s="33">
        <v>0</v>
      </c>
      <c r="ET1263" s="33">
        <v>0</v>
      </c>
      <c r="EU1263" s="33">
        <v>0</v>
      </c>
      <c r="EV1263" s="33">
        <v>0</v>
      </c>
      <c r="EW1263" s="33">
        <v>0</v>
      </c>
      <c r="EX1263" s="33">
        <v>0</v>
      </c>
      <c r="EY1263" s="33">
        <v>0</v>
      </c>
      <c r="EZ1263" s="33">
        <v>0</v>
      </c>
      <c r="FA1263" s="33">
        <v>0</v>
      </c>
      <c r="FB1263" s="33">
        <v>0</v>
      </c>
      <c r="FC1263" s="33">
        <v>0</v>
      </c>
      <c r="FD1263" s="33">
        <v>0</v>
      </c>
      <c r="FE1263" s="33">
        <v>0</v>
      </c>
      <c r="FF1263" s="33">
        <v>0</v>
      </c>
      <c r="FG1263" s="33">
        <v>0</v>
      </c>
      <c r="FH1263" s="33">
        <v>0</v>
      </c>
      <c r="FI1263" s="33">
        <v>0</v>
      </c>
      <c r="FJ1263" s="33">
        <v>0</v>
      </c>
      <c r="FK1263" s="33">
        <v>0</v>
      </c>
      <c r="FL1263" s="33">
        <v>0</v>
      </c>
      <c r="FM1263" s="33">
        <v>0</v>
      </c>
      <c r="FN1263" s="33">
        <v>0</v>
      </c>
      <c r="FO1263" s="33">
        <v>0</v>
      </c>
      <c r="FP1263" s="33">
        <v>0</v>
      </c>
      <c r="FQ1263" s="33">
        <v>0</v>
      </c>
      <c r="FR1263" s="82">
        <v>0</v>
      </c>
      <c r="FS1263">
        <v>0</v>
      </c>
    </row>
    <row r="1264" spans="1:175" x14ac:dyDescent="0.2">
      <c r="A1264" t="s">
        <v>197</v>
      </c>
      <c r="B1264" t="s">
        <v>244</v>
      </c>
      <c r="C1264" s="27">
        <v>42980</v>
      </c>
      <c r="D1264" s="33">
        <v>0</v>
      </c>
      <c r="E1264" s="33">
        <v>0</v>
      </c>
      <c r="F1264" s="33">
        <v>0</v>
      </c>
      <c r="G1264" s="33">
        <v>0</v>
      </c>
      <c r="H1264" s="33">
        <v>0</v>
      </c>
      <c r="I1264" s="33">
        <v>0</v>
      </c>
      <c r="J1264" s="33">
        <v>0</v>
      </c>
      <c r="K1264" s="33">
        <v>0</v>
      </c>
      <c r="L1264" s="33">
        <v>0</v>
      </c>
      <c r="M1264" s="33">
        <v>0</v>
      </c>
      <c r="N1264" s="33">
        <v>0</v>
      </c>
      <c r="O1264" s="33">
        <v>0</v>
      </c>
      <c r="P1264" s="33">
        <v>0</v>
      </c>
      <c r="Q1264" s="33">
        <v>0</v>
      </c>
      <c r="R1264" s="33">
        <v>0</v>
      </c>
      <c r="S1264" s="33">
        <v>0</v>
      </c>
      <c r="T1264" s="33">
        <v>0</v>
      </c>
      <c r="U1264" s="33">
        <v>0</v>
      </c>
      <c r="V1264" s="33">
        <v>0</v>
      </c>
      <c r="W1264" s="33">
        <v>0</v>
      </c>
      <c r="X1264" s="33">
        <v>0</v>
      </c>
      <c r="Y1264" s="33">
        <v>0</v>
      </c>
      <c r="Z1264" s="33">
        <v>0</v>
      </c>
      <c r="AA1264" s="33">
        <v>0</v>
      </c>
      <c r="AB1264" s="33">
        <v>0</v>
      </c>
      <c r="AC1264" s="33">
        <v>0</v>
      </c>
      <c r="AD1264" s="33">
        <v>0</v>
      </c>
      <c r="AE1264" s="33">
        <v>0</v>
      </c>
      <c r="AF1264" s="33">
        <v>0</v>
      </c>
      <c r="AG1264" s="33">
        <v>0</v>
      </c>
      <c r="AH1264" s="33">
        <v>0</v>
      </c>
      <c r="AI1264" s="33">
        <v>0</v>
      </c>
      <c r="AJ1264" s="33">
        <v>0</v>
      </c>
      <c r="AK1264" s="33">
        <v>0</v>
      </c>
      <c r="AL1264" s="33">
        <v>0</v>
      </c>
      <c r="AM1264" s="33">
        <v>0</v>
      </c>
      <c r="AN1264" s="33">
        <v>0</v>
      </c>
      <c r="AO1264" s="33">
        <v>0</v>
      </c>
      <c r="AP1264" s="33">
        <v>0</v>
      </c>
      <c r="AQ1264" s="33">
        <v>0</v>
      </c>
      <c r="AR1264" s="33">
        <v>0</v>
      </c>
      <c r="AS1264" s="33">
        <v>0</v>
      </c>
      <c r="AT1264" s="33">
        <v>0</v>
      </c>
      <c r="AU1264" s="33">
        <v>0</v>
      </c>
      <c r="AV1264" s="33">
        <v>0</v>
      </c>
      <c r="AW1264" s="33">
        <v>0</v>
      </c>
      <c r="AX1264" s="33">
        <v>0</v>
      </c>
      <c r="AY1264" s="33">
        <v>0</v>
      </c>
      <c r="AZ1264" s="33">
        <v>0</v>
      </c>
      <c r="BA1264" s="33">
        <v>0</v>
      </c>
      <c r="BB1264" s="33">
        <v>0</v>
      </c>
      <c r="BC1264" s="33">
        <v>0</v>
      </c>
      <c r="BD1264" s="33">
        <v>0</v>
      </c>
      <c r="BE1264" s="33">
        <v>0</v>
      </c>
      <c r="BF1264" s="33">
        <v>0</v>
      </c>
      <c r="BG1264" s="33">
        <v>0</v>
      </c>
      <c r="BH1264" s="33">
        <v>0</v>
      </c>
      <c r="BI1264" s="33">
        <v>0</v>
      </c>
      <c r="BJ1264" s="33">
        <v>0</v>
      </c>
      <c r="BK1264" s="33">
        <v>0</v>
      </c>
      <c r="BL1264" s="33">
        <v>0</v>
      </c>
      <c r="BM1264" s="33">
        <v>0</v>
      </c>
      <c r="BN1264" s="33">
        <v>0</v>
      </c>
      <c r="BO1264" s="33">
        <v>0</v>
      </c>
      <c r="BP1264" s="33">
        <v>0</v>
      </c>
      <c r="BQ1264" s="33">
        <v>0</v>
      </c>
      <c r="BR1264" s="33">
        <v>0</v>
      </c>
      <c r="BS1264" s="33">
        <v>0</v>
      </c>
      <c r="BT1264" s="33">
        <v>0</v>
      </c>
      <c r="BU1264" s="33">
        <v>0</v>
      </c>
      <c r="BV1264" s="33">
        <v>0</v>
      </c>
      <c r="BW1264" s="33">
        <v>0</v>
      </c>
      <c r="BX1264" s="33">
        <v>0</v>
      </c>
      <c r="BY1264" s="33">
        <v>0</v>
      </c>
      <c r="BZ1264" s="33">
        <v>0</v>
      </c>
      <c r="CA1264" s="33">
        <v>0</v>
      </c>
      <c r="CB1264" s="33">
        <v>0</v>
      </c>
      <c r="CC1264" s="33">
        <v>0</v>
      </c>
      <c r="CD1264" s="33">
        <v>0</v>
      </c>
      <c r="CE1264" s="33">
        <v>0</v>
      </c>
      <c r="CF1264" s="33">
        <v>0</v>
      </c>
      <c r="CG1264" s="33">
        <v>0</v>
      </c>
      <c r="CH1264" s="33">
        <v>0</v>
      </c>
      <c r="CI1264" s="33">
        <v>0</v>
      </c>
      <c r="CJ1264" s="33">
        <v>0</v>
      </c>
      <c r="CK1264" s="33">
        <v>0</v>
      </c>
      <c r="CL1264" s="33">
        <v>0</v>
      </c>
      <c r="CM1264" s="33">
        <v>0</v>
      </c>
      <c r="CN1264" s="33">
        <v>0</v>
      </c>
      <c r="CO1264" s="33">
        <v>0</v>
      </c>
      <c r="CP1264" s="33">
        <v>0</v>
      </c>
      <c r="CQ1264" s="33">
        <v>0</v>
      </c>
      <c r="CR1264" s="33">
        <v>0</v>
      </c>
      <c r="CS1264" s="33">
        <v>0</v>
      </c>
      <c r="CT1264" s="33">
        <v>0</v>
      </c>
      <c r="CU1264" s="33">
        <v>0</v>
      </c>
      <c r="CV1264" s="33">
        <v>0</v>
      </c>
      <c r="CW1264" s="33">
        <v>0</v>
      </c>
      <c r="CX1264" s="33">
        <v>0</v>
      </c>
      <c r="CY1264" s="33">
        <v>0</v>
      </c>
      <c r="CZ1264" s="33">
        <v>0</v>
      </c>
      <c r="DA1264" s="33">
        <v>0</v>
      </c>
      <c r="DB1264" s="33">
        <v>0</v>
      </c>
      <c r="DC1264" s="33">
        <v>0</v>
      </c>
      <c r="DD1264" s="33">
        <v>0</v>
      </c>
      <c r="DE1264" s="33">
        <v>0</v>
      </c>
      <c r="DF1264" s="33">
        <v>0</v>
      </c>
      <c r="DG1264" s="33">
        <v>0</v>
      </c>
      <c r="DH1264" s="33">
        <v>0</v>
      </c>
      <c r="DI1264" s="33">
        <v>0</v>
      </c>
      <c r="DJ1264" s="33">
        <v>0</v>
      </c>
      <c r="DK1264" s="33">
        <v>0</v>
      </c>
      <c r="DL1264" s="33">
        <v>0</v>
      </c>
      <c r="DM1264" s="33">
        <v>0</v>
      </c>
      <c r="DN1264" s="33">
        <v>0</v>
      </c>
      <c r="DO1264" s="33">
        <v>0</v>
      </c>
      <c r="DP1264" s="33">
        <v>0</v>
      </c>
      <c r="DQ1264" s="33">
        <v>0</v>
      </c>
      <c r="DR1264" s="33">
        <v>0</v>
      </c>
      <c r="DS1264" s="33">
        <v>0</v>
      </c>
      <c r="DT1264" s="33">
        <v>0</v>
      </c>
      <c r="DU1264" s="33">
        <v>0</v>
      </c>
      <c r="DV1264" s="33">
        <v>0</v>
      </c>
      <c r="DW1264" s="33">
        <v>0</v>
      </c>
      <c r="DX1264" s="33">
        <v>0</v>
      </c>
      <c r="DY1264" s="33">
        <v>0</v>
      </c>
      <c r="DZ1264" s="33">
        <v>0</v>
      </c>
      <c r="EA1264" s="33">
        <v>0</v>
      </c>
      <c r="EB1264" s="33">
        <v>0</v>
      </c>
      <c r="EC1264" s="33">
        <v>0</v>
      </c>
      <c r="ED1264" s="33">
        <v>0</v>
      </c>
      <c r="EE1264" s="33">
        <v>0</v>
      </c>
      <c r="EF1264" s="33">
        <v>0</v>
      </c>
      <c r="EG1264" s="33">
        <v>0</v>
      </c>
      <c r="EH1264" s="33">
        <v>0</v>
      </c>
      <c r="EI1264" s="33">
        <v>0</v>
      </c>
      <c r="EJ1264" s="33">
        <v>0</v>
      </c>
      <c r="EK1264" s="33">
        <v>0</v>
      </c>
      <c r="EL1264" s="33">
        <v>0</v>
      </c>
      <c r="EM1264" s="33">
        <v>0</v>
      </c>
      <c r="EN1264" s="33">
        <v>0</v>
      </c>
      <c r="EO1264" s="33">
        <v>0</v>
      </c>
      <c r="EP1264" s="33">
        <v>0</v>
      </c>
      <c r="EQ1264" s="33">
        <v>0</v>
      </c>
      <c r="ER1264" s="33">
        <v>0</v>
      </c>
      <c r="ES1264" s="33">
        <v>0</v>
      </c>
      <c r="ET1264" s="33">
        <v>0</v>
      </c>
      <c r="EU1264" s="33">
        <v>0</v>
      </c>
      <c r="EV1264" s="33">
        <v>0</v>
      </c>
      <c r="EW1264" s="33">
        <v>0</v>
      </c>
      <c r="EX1264" s="33">
        <v>0</v>
      </c>
      <c r="EY1264" s="33">
        <v>0</v>
      </c>
      <c r="EZ1264" s="33">
        <v>0</v>
      </c>
      <c r="FA1264" s="33">
        <v>0</v>
      </c>
      <c r="FB1264" s="33">
        <v>0</v>
      </c>
      <c r="FC1264" s="33">
        <v>0</v>
      </c>
      <c r="FD1264" s="33">
        <v>0</v>
      </c>
      <c r="FE1264" s="33">
        <v>0</v>
      </c>
      <c r="FF1264" s="33">
        <v>0</v>
      </c>
      <c r="FG1264" s="33">
        <v>0</v>
      </c>
      <c r="FH1264" s="33">
        <v>0</v>
      </c>
      <c r="FI1264" s="33">
        <v>0</v>
      </c>
      <c r="FJ1264" s="33">
        <v>0</v>
      </c>
      <c r="FK1264" s="33">
        <v>0</v>
      </c>
      <c r="FL1264" s="33">
        <v>0</v>
      </c>
      <c r="FM1264" s="33">
        <v>0</v>
      </c>
      <c r="FN1264" s="33">
        <v>0</v>
      </c>
      <c r="FO1264" s="33">
        <v>0</v>
      </c>
      <c r="FP1264" s="33">
        <v>0</v>
      </c>
      <c r="FQ1264" s="33">
        <v>0</v>
      </c>
      <c r="FR1264" s="82">
        <v>0</v>
      </c>
      <c r="FS1264">
        <v>0</v>
      </c>
    </row>
    <row r="1265" spans="1:175" x14ac:dyDescent="0.2">
      <c r="A1265" t="s">
        <v>197</v>
      </c>
      <c r="B1265" t="s">
        <v>244</v>
      </c>
      <c r="C1265" t="s">
        <v>1</v>
      </c>
      <c r="D1265" s="33">
        <v>0</v>
      </c>
      <c r="E1265" s="33">
        <v>0</v>
      </c>
      <c r="F1265" s="33">
        <v>0</v>
      </c>
      <c r="G1265" s="33">
        <v>0</v>
      </c>
      <c r="H1265" s="33">
        <v>0</v>
      </c>
      <c r="I1265" s="33">
        <v>0</v>
      </c>
      <c r="J1265" s="33">
        <v>0</v>
      </c>
      <c r="K1265" s="33">
        <v>0</v>
      </c>
      <c r="L1265" s="33">
        <v>0</v>
      </c>
      <c r="M1265" s="33">
        <v>0</v>
      </c>
      <c r="N1265" s="33">
        <v>0</v>
      </c>
      <c r="O1265" s="33">
        <v>0</v>
      </c>
      <c r="P1265" s="33">
        <v>0</v>
      </c>
      <c r="Q1265" s="33">
        <v>0</v>
      </c>
      <c r="R1265" s="33">
        <v>0</v>
      </c>
      <c r="S1265" s="33">
        <v>0</v>
      </c>
      <c r="T1265" s="33">
        <v>0</v>
      </c>
      <c r="U1265" s="33">
        <v>0</v>
      </c>
      <c r="V1265" s="33">
        <v>0</v>
      </c>
      <c r="W1265" s="33">
        <v>0</v>
      </c>
      <c r="X1265" s="33">
        <v>0</v>
      </c>
      <c r="Y1265" s="33">
        <v>0</v>
      </c>
      <c r="Z1265" s="33">
        <v>0</v>
      </c>
      <c r="AA1265" s="33">
        <v>0</v>
      </c>
      <c r="AB1265" s="33">
        <v>0</v>
      </c>
      <c r="AC1265" s="33">
        <v>0</v>
      </c>
      <c r="AD1265" s="33">
        <v>0</v>
      </c>
      <c r="AE1265" s="33">
        <v>0</v>
      </c>
      <c r="AF1265" s="33">
        <v>0</v>
      </c>
      <c r="AG1265" s="33">
        <v>0</v>
      </c>
      <c r="AH1265" s="33">
        <v>0</v>
      </c>
      <c r="AI1265" s="33">
        <v>0</v>
      </c>
      <c r="AJ1265" s="33">
        <v>0</v>
      </c>
      <c r="AK1265" s="33">
        <v>0</v>
      </c>
      <c r="AL1265" s="33">
        <v>0</v>
      </c>
      <c r="AM1265" s="33">
        <v>0</v>
      </c>
      <c r="AN1265" s="33">
        <v>0</v>
      </c>
      <c r="AO1265" s="33">
        <v>0</v>
      </c>
      <c r="AP1265" s="33">
        <v>0</v>
      </c>
      <c r="AQ1265" s="33">
        <v>0</v>
      </c>
      <c r="AR1265" s="33">
        <v>0</v>
      </c>
      <c r="AS1265" s="33">
        <v>0</v>
      </c>
      <c r="AT1265" s="33">
        <v>0</v>
      </c>
      <c r="AU1265" s="33">
        <v>0</v>
      </c>
      <c r="AV1265" s="33">
        <v>0</v>
      </c>
      <c r="AW1265" s="33">
        <v>0</v>
      </c>
      <c r="AX1265" s="33">
        <v>0</v>
      </c>
      <c r="AY1265" s="33">
        <v>0</v>
      </c>
      <c r="AZ1265" s="33">
        <v>0</v>
      </c>
      <c r="BA1265" s="33">
        <v>0</v>
      </c>
      <c r="BB1265" s="33">
        <v>0</v>
      </c>
      <c r="BC1265" s="33">
        <v>0</v>
      </c>
      <c r="BD1265" s="33">
        <v>0</v>
      </c>
      <c r="BE1265" s="33">
        <v>0</v>
      </c>
      <c r="BF1265" s="33">
        <v>0</v>
      </c>
      <c r="BG1265" s="33">
        <v>0</v>
      </c>
      <c r="BH1265" s="33">
        <v>0</v>
      </c>
      <c r="BI1265" s="33">
        <v>0</v>
      </c>
      <c r="BJ1265" s="33">
        <v>0</v>
      </c>
      <c r="BK1265" s="33">
        <v>0</v>
      </c>
      <c r="BL1265" s="33">
        <v>0</v>
      </c>
      <c r="BM1265" s="33">
        <v>0</v>
      </c>
      <c r="BN1265" s="33">
        <v>0</v>
      </c>
      <c r="BO1265" s="33">
        <v>0</v>
      </c>
      <c r="BP1265" s="33">
        <v>0</v>
      </c>
      <c r="BQ1265" s="33">
        <v>0</v>
      </c>
      <c r="BR1265" s="33">
        <v>0</v>
      </c>
      <c r="BS1265" s="33">
        <v>0</v>
      </c>
      <c r="BT1265" s="33">
        <v>0</v>
      </c>
      <c r="BU1265" s="33">
        <v>0</v>
      </c>
      <c r="BV1265" s="33">
        <v>0</v>
      </c>
      <c r="BW1265" s="33">
        <v>0</v>
      </c>
      <c r="BX1265" s="33">
        <v>0</v>
      </c>
      <c r="BY1265" s="33">
        <v>0</v>
      </c>
      <c r="BZ1265" s="33">
        <v>0</v>
      </c>
      <c r="CA1265" s="33">
        <v>0</v>
      </c>
      <c r="CB1265" s="33">
        <v>0</v>
      </c>
      <c r="CC1265" s="33">
        <v>0</v>
      </c>
      <c r="CD1265" s="33">
        <v>0</v>
      </c>
      <c r="CE1265" s="33">
        <v>0</v>
      </c>
      <c r="CF1265" s="33">
        <v>0</v>
      </c>
      <c r="CG1265" s="33">
        <v>0</v>
      </c>
      <c r="CH1265" s="33">
        <v>0</v>
      </c>
      <c r="CI1265" s="33">
        <v>0</v>
      </c>
      <c r="CJ1265" s="33">
        <v>0</v>
      </c>
      <c r="CK1265" s="33">
        <v>0</v>
      </c>
      <c r="CL1265" s="33">
        <v>0</v>
      </c>
      <c r="CM1265" s="33">
        <v>0</v>
      </c>
      <c r="CN1265" s="33">
        <v>0</v>
      </c>
      <c r="CO1265" s="33">
        <v>0</v>
      </c>
      <c r="CP1265" s="33">
        <v>0</v>
      </c>
      <c r="CQ1265" s="33">
        <v>0</v>
      </c>
      <c r="CR1265" s="33">
        <v>0</v>
      </c>
      <c r="CS1265" s="33">
        <v>0</v>
      </c>
      <c r="CT1265" s="33">
        <v>0</v>
      </c>
      <c r="CU1265" s="33">
        <v>0</v>
      </c>
      <c r="CV1265" s="33">
        <v>0</v>
      </c>
      <c r="CW1265" s="33">
        <v>0</v>
      </c>
      <c r="CX1265" s="33">
        <v>0</v>
      </c>
      <c r="CY1265" s="33">
        <v>0</v>
      </c>
      <c r="CZ1265" s="33">
        <v>0</v>
      </c>
      <c r="DA1265" s="33">
        <v>0</v>
      </c>
      <c r="DB1265" s="33">
        <v>0</v>
      </c>
      <c r="DC1265" s="33">
        <v>0</v>
      </c>
      <c r="DD1265" s="33">
        <v>0</v>
      </c>
      <c r="DE1265" s="33">
        <v>0</v>
      </c>
      <c r="DF1265" s="33">
        <v>0</v>
      </c>
      <c r="DG1265" s="33">
        <v>0</v>
      </c>
      <c r="DH1265" s="33">
        <v>0</v>
      </c>
      <c r="DI1265" s="33">
        <v>0</v>
      </c>
      <c r="DJ1265" s="33">
        <v>0</v>
      </c>
      <c r="DK1265" s="33">
        <v>0</v>
      </c>
      <c r="DL1265" s="33">
        <v>0</v>
      </c>
      <c r="DM1265" s="33">
        <v>0</v>
      </c>
      <c r="DN1265" s="33">
        <v>0</v>
      </c>
      <c r="DO1265" s="33">
        <v>0</v>
      </c>
      <c r="DP1265" s="33">
        <v>0</v>
      </c>
      <c r="DQ1265" s="33">
        <v>0</v>
      </c>
      <c r="DR1265" s="33">
        <v>0</v>
      </c>
      <c r="DS1265" s="33">
        <v>0</v>
      </c>
      <c r="DT1265" s="33">
        <v>0</v>
      </c>
      <c r="DU1265" s="33">
        <v>0</v>
      </c>
      <c r="DV1265" s="33">
        <v>0</v>
      </c>
      <c r="DW1265" s="33">
        <v>0</v>
      </c>
      <c r="DX1265" s="33">
        <v>0</v>
      </c>
      <c r="DY1265" s="33">
        <v>0</v>
      </c>
      <c r="DZ1265" s="33">
        <v>0</v>
      </c>
      <c r="EA1265" s="33">
        <v>0</v>
      </c>
      <c r="EB1265" s="33">
        <v>0</v>
      </c>
      <c r="EC1265" s="33">
        <v>0</v>
      </c>
      <c r="ED1265" s="33">
        <v>0</v>
      </c>
      <c r="EE1265" s="33">
        <v>0</v>
      </c>
      <c r="EF1265" s="33">
        <v>0</v>
      </c>
      <c r="EG1265" s="33">
        <v>0</v>
      </c>
      <c r="EH1265" s="33">
        <v>0</v>
      </c>
      <c r="EI1265" s="33">
        <v>0</v>
      </c>
      <c r="EJ1265" s="33">
        <v>0</v>
      </c>
      <c r="EK1265" s="33">
        <v>0</v>
      </c>
      <c r="EL1265" s="33">
        <v>0</v>
      </c>
      <c r="EM1265" s="33">
        <v>0</v>
      </c>
      <c r="EN1265" s="33">
        <v>0</v>
      </c>
      <c r="EO1265" s="33">
        <v>0</v>
      </c>
      <c r="EP1265" s="33">
        <v>0</v>
      </c>
      <c r="EQ1265" s="33">
        <v>0</v>
      </c>
      <c r="ER1265" s="33">
        <v>0</v>
      </c>
      <c r="ES1265" s="33">
        <v>0</v>
      </c>
      <c r="ET1265" s="33">
        <v>0</v>
      </c>
      <c r="EU1265" s="33">
        <v>0</v>
      </c>
      <c r="EV1265" s="33">
        <v>0</v>
      </c>
      <c r="EW1265" s="33">
        <v>0</v>
      </c>
      <c r="EX1265" s="33">
        <v>0</v>
      </c>
      <c r="EY1265" s="33">
        <v>0</v>
      </c>
      <c r="EZ1265" s="33">
        <v>0</v>
      </c>
      <c r="FA1265" s="33">
        <v>0</v>
      </c>
      <c r="FB1265" s="33">
        <v>0</v>
      </c>
      <c r="FC1265" s="33">
        <v>0</v>
      </c>
      <c r="FD1265" s="33">
        <v>0</v>
      </c>
      <c r="FE1265" s="33">
        <v>0</v>
      </c>
      <c r="FF1265" s="33">
        <v>0</v>
      </c>
      <c r="FG1265" s="33">
        <v>0</v>
      </c>
      <c r="FH1265" s="33">
        <v>0</v>
      </c>
      <c r="FI1265" s="33">
        <v>0</v>
      </c>
      <c r="FJ1265" s="33">
        <v>0</v>
      </c>
      <c r="FK1265" s="33">
        <v>0</v>
      </c>
      <c r="FL1265" s="33">
        <v>0</v>
      </c>
      <c r="FM1265" s="33">
        <v>0</v>
      </c>
      <c r="FN1265" s="33">
        <v>0</v>
      </c>
      <c r="FO1265" s="33">
        <v>0</v>
      </c>
      <c r="FP1265" s="33">
        <v>0</v>
      </c>
      <c r="FQ1265" s="33">
        <v>0</v>
      </c>
      <c r="FR1265" s="82">
        <v>0</v>
      </c>
      <c r="FS1265">
        <v>0</v>
      </c>
    </row>
    <row r="1266" spans="1:175" x14ac:dyDescent="0.2">
      <c r="A1266" t="s">
        <v>197</v>
      </c>
      <c r="B1266" t="s">
        <v>243</v>
      </c>
      <c r="C1266" s="27">
        <v>42902</v>
      </c>
      <c r="D1266" s="33">
        <v>42</v>
      </c>
      <c r="E1266" s="33">
        <v>856.26540999999997</v>
      </c>
      <c r="F1266" s="33">
        <v>847.76178000000004</v>
      </c>
      <c r="G1266" s="33">
        <v>883.24084000000005</v>
      </c>
      <c r="H1266" s="33">
        <v>881.11428000000001</v>
      </c>
      <c r="I1266" s="33">
        <v>887.63225</v>
      </c>
      <c r="J1266" s="33">
        <v>907.79516999999998</v>
      </c>
      <c r="K1266" s="33">
        <v>901.05784000000006</v>
      </c>
      <c r="L1266" s="33">
        <v>903.88917000000004</v>
      </c>
      <c r="M1266" s="33">
        <v>874.63328999999999</v>
      </c>
      <c r="N1266" s="33">
        <v>881.06043</v>
      </c>
      <c r="O1266" s="33">
        <v>921.40881000000002</v>
      </c>
      <c r="P1266" s="33">
        <v>834.80061000000001</v>
      </c>
      <c r="Q1266" s="33">
        <v>777.36136999999997</v>
      </c>
      <c r="R1266" s="33">
        <v>751.65961000000004</v>
      </c>
      <c r="S1266" s="33">
        <v>702.36604999999997</v>
      </c>
      <c r="T1266" s="33">
        <v>677.98987999999997</v>
      </c>
      <c r="U1266" s="33">
        <v>652.43307000000004</v>
      </c>
      <c r="V1266" s="33">
        <v>644.97002999999995</v>
      </c>
      <c r="W1266" s="33">
        <v>805.15414999999996</v>
      </c>
      <c r="X1266" s="33">
        <v>896.36293999999998</v>
      </c>
      <c r="Y1266" s="33">
        <v>872.60988999999995</v>
      </c>
      <c r="Z1266" s="33">
        <v>853.28585999999996</v>
      </c>
      <c r="AA1266" s="33">
        <v>816.52975000000004</v>
      </c>
      <c r="AB1266" s="33">
        <v>795.23254999999995</v>
      </c>
      <c r="AC1266" s="33">
        <v>23.013953000000001</v>
      </c>
      <c r="AD1266" s="33">
        <v>46.947276000000002</v>
      </c>
      <c r="AE1266" s="33">
        <v>-10.850130999999999</v>
      </c>
      <c r="AF1266" s="33">
        <v>-21.188578</v>
      </c>
      <c r="AG1266" s="33">
        <v>-75.802019999999999</v>
      </c>
      <c r="AH1266" s="33">
        <v>-46.800077000000002</v>
      </c>
      <c r="AI1266" s="33">
        <v>-47.067439</v>
      </c>
      <c r="AJ1266" s="33">
        <v>-43.577671000000002</v>
      </c>
      <c r="AK1266" s="33">
        <v>-172.37470999999999</v>
      </c>
      <c r="AL1266" s="33">
        <v>-103.57301</v>
      </c>
      <c r="AM1266" s="33">
        <v>-23.995597</v>
      </c>
      <c r="AN1266" s="33">
        <v>-43.347819999999999</v>
      </c>
      <c r="AO1266" s="33">
        <v>-48.654814999999999</v>
      </c>
      <c r="AP1266" s="33">
        <v>73.229658999999998</v>
      </c>
      <c r="AQ1266" s="33">
        <v>110.16782000000001</v>
      </c>
      <c r="AR1266" s="33">
        <v>92.431646000000001</v>
      </c>
      <c r="AS1266" s="33">
        <v>76.874052000000006</v>
      </c>
      <c r="AT1266" s="33">
        <v>78.658400999999998</v>
      </c>
      <c r="AU1266" s="33">
        <v>24.174755000000001</v>
      </c>
      <c r="AV1266" s="33">
        <v>15.468657</v>
      </c>
      <c r="AW1266" s="33">
        <v>-67.534426999999994</v>
      </c>
      <c r="AX1266" s="33">
        <v>-47.382319000000003</v>
      </c>
      <c r="AY1266" s="33">
        <v>-55.972158</v>
      </c>
      <c r="AZ1266" s="33">
        <v>-68.997016000000002</v>
      </c>
      <c r="BA1266" s="33">
        <v>50.392589000000001</v>
      </c>
      <c r="BB1266" s="33">
        <v>66.713116999999997</v>
      </c>
      <c r="BC1266" s="33">
        <v>29.490281</v>
      </c>
      <c r="BD1266" s="33">
        <v>2.0664590999999999</v>
      </c>
      <c r="BE1266" s="33">
        <v>-48.677765000000001</v>
      </c>
      <c r="BF1266" s="33">
        <v>-25.840002999999999</v>
      </c>
      <c r="BG1266" s="33">
        <v>-27.557791999999999</v>
      </c>
      <c r="BH1266" s="33">
        <v>-24.797502999999999</v>
      </c>
      <c r="BI1266" s="33">
        <v>-136.35017999999999</v>
      </c>
      <c r="BJ1266" s="33">
        <v>-70.096209000000002</v>
      </c>
      <c r="BK1266" s="33">
        <v>32.965463</v>
      </c>
      <c r="BL1266" s="33">
        <v>11.49221</v>
      </c>
      <c r="BM1266" s="33">
        <v>7.1636613999999996</v>
      </c>
      <c r="BN1266" s="33">
        <v>126.55620999999999</v>
      </c>
      <c r="BO1266" s="33">
        <v>191.69154</v>
      </c>
      <c r="BP1266" s="33">
        <v>172.88368</v>
      </c>
      <c r="BQ1266" s="33">
        <v>156.8262</v>
      </c>
      <c r="BR1266" s="33">
        <v>155.85966999999999</v>
      </c>
      <c r="BS1266" s="33">
        <v>61.703052999999997</v>
      </c>
      <c r="BT1266" s="33">
        <v>51.496805000000002</v>
      </c>
      <c r="BU1266" s="33">
        <v>-36.454512000000001</v>
      </c>
      <c r="BV1266" s="33">
        <v>6.3383715</v>
      </c>
      <c r="BW1266" s="33">
        <v>-26.417625000000001</v>
      </c>
      <c r="BX1266" s="33">
        <v>-36.798848999999997</v>
      </c>
      <c r="BY1266" s="33">
        <v>69.354950000000002</v>
      </c>
      <c r="BZ1266" s="33">
        <v>80.402878000000001</v>
      </c>
      <c r="CA1266" s="33">
        <v>57.429927999999997</v>
      </c>
      <c r="CB1266" s="33">
        <v>18.172827000000002</v>
      </c>
      <c r="CC1266" s="33">
        <v>-29.891587999999999</v>
      </c>
      <c r="CD1266" s="33">
        <v>-11.323119</v>
      </c>
      <c r="CE1266" s="33">
        <v>-14.04547</v>
      </c>
      <c r="CF1266" s="33">
        <v>-11.790417</v>
      </c>
      <c r="CG1266" s="33">
        <v>-111.39971</v>
      </c>
      <c r="CH1266" s="33">
        <v>-46.910277999999998</v>
      </c>
      <c r="CI1266" s="33">
        <v>72.416518999999994</v>
      </c>
      <c r="CJ1266" s="33">
        <v>49.474246999999998</v>
      </c>
      <c r="CK1266" s="33">
        <v>45.823368000000002</v>
      </c>
      <c r="CL1266" s="33">
        <v>163.49001999999999</v>
      </c>
      <c r="CM1266" s="33">
        <v>248.15461999999999</v>
      </c>
      <c r="CN1266" s="33">
        <v>228.60451</v>
      </c>
      <c r="CO1266" s="33">
        <v>212.20081999999999</v>
      </c>
      <c r="CP1266" s="33">
        <v>209.32902999999999</v>
      </c>
      <c r="CQ1266" s="33">
        <v>87.695037999999997</v>
      </c>
      <c r="CR1266" s="33">
        <v>76.449791000000005</v>
      </c>
      <c r="CS1266" s="33">
        <v>-14.928658</v>
      </c>
      <c r="CT1266" s="33">
        <v>43.545158000000001</v>
      </c>
      <c r="CU1266" s="33">
        <v>-5.948245</v>
      </c>
      <c r="CV1266" s="33">
        <v>-14.498495999999999</v>
      </c>
      <c r="CW1266" s="33">
        <v>88.317310000000006</v>
      </c>
      <c r="CX1266" s="33">
        <v>94.092639000000005</v>
      </c>
      <c r="CY1266" s="33">
        <v>85.369574</v>
      </c>
      <c r="CZ1266" s="33">
        <v>34.279193999999997</v>
      </c>
      <c r="DA1266" s="33">
        <v>-11.105411999999999</v>
      </c>
      <c r="DB1266" s="33">
        <v>3.1937644999999999</v>
      </c>
      <c r="DC1266" s="33">
        <v>-0.53314810000000001</v>
      </c>
      <c r="DD1266" s="33">
        <v>1.2166699999999999</v>
      </c>
      <c r="DE1266" s="33">
        <v>-86.449237999999994</v>
      </c>
      <c r="DF1266" s="33">
        <v>-23.724347999999999</v>
      </c>
      <c r="DG1266" s="33">
        <v>111.86758</v>
      </c>
      <c r="DH1266" s="33">
        <v>87.456283999999997</v>
      </c>
      <c r="DI1266" s="33">
        <v>84.483074999999999</v>
      </c>
      <c r="DJ1266" s="33">
        <v>200.42383000000001</v>
      </c>
      <c r="DK1266" s="33">
        <v>304.61770000000001</v>
      </c>
      <c r="DL1266" s="33">
        <v>284.32533999999998</v>
      </c>
      <c r="DM1266" s="33">
        <v>267.57544000000001</v>
      </c>
      <c r="DN1266" s="33">
        <v>262.79838999999998</v>
      </c>
      <c r="DO1266" s="33">
        <v>113.68702</v>
      </c>
      <c r="DP1266" s="33">
        <v>101.40278000000001</v>
      </c>
      <c r="DQ1266" s="33">
        <v>6.5971969000000001</v>
      </c>
      <c r="DR1266" s="33">
        <v>80.751945000000006</v>
      </c>
      <c r="DS1266" s="33">
        <v>14.521134999999999</v>
      </c>
      <c r="DT1266" s="33">
        <v>7.8018565999999998</v>
      </c>
      <c r="DU1266" s="33">
        <v>115.69595</v>
      </c>
      <c r="DV1266" s="33">
        <v>113.85848</v>
      </c>
      <c r="DW1266" s="33">
        <v>125.70999</v>
      </c>
      <c r="DX1266" s="33">
        <v>57.534230999999998</v>
      </c>
      <c r="DY1266" s="33">
        <v>16.018844000000001</v>
      </c>
      <c r="DZ1266" s="33">
        <v>24.153839000000001</v>
      </c>
      <c r="EA1266" s="33">
        <v>18.976499</v>
      </c>
      <c r="EB1266" s="33">
        <v>19.996836999999999</v>
      </c>
      <c r="EC1266" s="33">
        <v>-50.424717999999999</v>
      </c>
      <c r="ED1266" s="33">
        <v>9.7524537000000002</v>
      </c>
      <c r="EE1266" s="33">
        <v>168.82864000000001</v>
      </c>
      <c r="EF1266" s="33">
        <v>142.29631000000001</v>
      </c>
      <c r="EG1266" s="33">
        <v>140.30154999999999</v>
      </c>
      <c r="EH1266" s="33">
        <v>253.75038000000001</v>
      </c>
      <c r="EI1266" s="33">
        <v>386.14141000000001</v>
      </c>
      <c r="EJ1266" s="33">
        <v>364.77737000000002</v>
      </c>
      <c r="EK1266" s="33">
        <v>347.52758999999998</v>
      </c>
      <c r="EL1266" s="33">
        <v>339.99964999999997</v>
      </c>
      <c r="EM1266" s="33">
        <v>151.21531999999999</v>
      </c>
      <c r="EN1266" s="33">
        <v>137.43092999999999</v>
      </c>
      <c r="EO1266" s="33">
        <v>37.677112000000001</v>
      </c>
      <c r="EP1266" s="33">
        <v>134.47264000000001</v>
      </c>
      <c r="EQ1266" s="33">
        <v>44.075668</v>
      </c>
      <c r="ER1266" s="33">
        <v>40.000024000000003</v>
      </c>
      <c r="ES1266" s="33">
        <v>69.996697999999995</v>
      </c>
      <c r="ET1266" s="33">
        <v>68.992625000000004</v>
      </c>
      <c r="EU1266" s="33">
        <v>68.413003000000003</v>
      </c>
      <c r="EV1266" s="33">
        <v>67.580331000000001</v>
      </c>
      <c r="EW1266" s="33">
        <v>66.663169999999994</v>
      </c>
      <c r="EX1266" s="33">
        <v>66.523437999999999</v>
      </c>
      <c r="EY1266" s="33">
        <v>68.589309999999998</v>
      </c>
      <c r="EZ1266" s="33">
        <v>71.911615999999995</v>
      </c>
      <c r="FA1266" s="33">
        <v>75.723159999999993</v>
      </c>
      <c r="FB1266" s="33">
        <v>79.480759000000006</v>
      </c>
      <c r="FC1266" s="33">
        <v>83.500335000000007</v>
      </c>
      <c r="FD1266" s="33">
        <v>86.436256999999998</v>
      </c>
      <c r="FE1266" s="33">
        <v>89.531452999999999</v>
      </c>
      <c r="FF1266" s="33">
        <v>90.429991999999999</v>
      </c>
      <c r="FG1266" s="33">
        <v>91.345172000000005</v>
      </c>
      <c r="FH1266" s="33">
        <v>92.383900999999994</v>
      </c>
      <c r="FI1266" s="33">
        <v>92.455099000000004</v>
      </c>
      <c r="FJ1266" s="33">
        <v>92.072389000000001</v>
      </c>
      <c r="FK1266" s="33">
        <v>89.678760999999994</v>
      </c>
      <c r="FL1266" s="33">
        <v>87.245808999999994</v>
      </c>
      <c r="FM1266" s="33">
        <v>83.567976000000002</v>
      </c>
      <c r="FN1266" s="33">
        <v>81.778594999999996</v>
      </c>
      <c r="FO1266" s="33">
        <v>79.628026000000006</v>
      </c>
      <c r="FP1266" s="33">
        <v>76.946399999999997</v>
      </c>
      <c r="FQ1266" s="33">
        <v>731.08190000000002</v>
      </c>
      <c r="FR1266" s="82">
        <v>104.85639999999999</v>
      </c>
      <c r="FS1266">
        <v>1</v>
      </c>
    </row>
    <row r="1267" spans="1:175" x14ac:dyDescent="0.2">
      <c r="A1267" t="s">
        <v>197</v>
      </c>
      <c r="B1267" t="s">
        <v>243</v>
      </c>
      <c r="C1267" s="27">
        <v>42905</v>
      </c>
      <c r="D1267" s="33">
        <v>42</v>
      </c>
      <c r="E1267" s="33">
        <v>629.99509</v>
      </c>
      <c r="F1267" s="33">
        <v>625.00737000000004</v>
      </c>
      <c r="G1267" s="33">
        <v>662.33582000000001</v>
      </c>
      <c r="H1267" s="33">
        <v>677.87540999999999</v>
      </c>
      <c r="I1267" s="33">
        <v>688.33077000000003</v>
      </c>
      <c r="J1267" s="33">
        <v>721.17123000000004</v>
      </c>
      <c r="K1267" s="33">
        <v>768.34130000000005</v>
      </c>
      <c r="L1267" s="33">
        <v>787.39229999999998</v>
      </c>
      <c r="M1267" s="33">
        <v>830.10397999999998</v>
      </c>
      <c r="N1267" s="33">
        <v>845.88977999999997</v>
      </c>
      <c r="O1267" s="33">
        <v>863.28306999999995</v>
      </c>
      <c r="P1267" s="33">
        <v>810.77160000000003</v>
      </c>
      <c r="Q1267" s="33">
        <v>747.08623999999998</v>
      </c>
      <c r="R1267" s="33">
        <v>716.46487000000002</v>
      </c>
      <c r="S1267" s="33">
        <v>677.08988999999997</v>
      </c>
      <c r="T1267" s="33">
        <v>644.77521000000002</v>
      </c>
      <c r="U1267" s="33">
        <v>631.30557999999996</v>
      </c>
      <c r="V1267" s="33">
        <v>637.08957999999996</v>
      </c>
      <c r="W1267" s="33">
        <v>781.28743999999995</v>
      </c>
      <c r="X1267" s="33">
        <v>817.59959000000003</v>
      </c>
      <c r="Y1267" s="33">
        <v>791.42154000000005</v>
      </c>
      <c r="Z1267" s="33">
        <v>802.27610000000004</v>
      </c>
      <c r="AA1267" s="33">
        <v>763.61473999999998</v>
      </c>
      <c r="AB1267" s="33">
        <v>765.28345999999999</v>
      </c>
      <c r="AC1267" s="33">
        <v>1.4901131000000001</v>
      </c>
      <c r="AD1267" s="33">
        <v>-17.213798000000001</v>
      </c>
      <c r="AE1267" s="33">
        <v>-35.061666000000002</v>
      </c>
      <c r="AF1267" s="33">
        <v>-28.183772999999999</v>
      </c>
      <c r="AG1267" s="33">
        <v>-65.051674000000006</v>
      </c>
      <c r="AH1267" s="33">
        <v>-94.109320999999994</v>
      </c>
      <c r="AI1267" s="33">
        <v>-67.130084999999994</v>
      </c>
      <c r="AJ1267" s="33">
        <v>-74.723826000000003</v>
      </c>
      <c r="AK1267" s="33">
        <v>-50.513703999999997</v>
      </c>
      <c r="AL1267" s="33">
        <v>-50.848968999999997</v>
      </c>
      <c r="AM1267" s="33">
        <v>-36.500402000000001</v>
      </c>
      <c r="AN1267" s="33">
        <v>12.100488</v>
      </c>
      <c r="AO1267" s="33">
        <v>29.617896999999999</v>
      </c>
      <c r="AP1267" s="33">
        <v>87.127198000000007</v>
      </c>
      <c r="AQ1267" s="33">
        <v>154.20684</v>
      </c>
      <c r="AR1267" s="33">
        <v>162.13616999999999</v>
      </c>
      <c r="AS1267" s="33">
        <v>154.71668</v>
      </c>
      <c r="AT1267" s="33">
        <v>162.88618</v>
      </c>
      <c r="AU1267" s="33">
        <v>19.946242000000002</v>
      </c>
      <c r="AV1267" s="33">
        <v>-106.12958999999999</v>
      </c>
      <c r="AW1267" s="33">
        <v>-93.941903999999994</v>
      </c>
      <c r="AX1267" s="33">
        <v>-159.27270999999999</v>
      </c>
      <c r="AY1267" s="33">
        <v>46.594822000000001</v>
      </c>
      <c r="AZ1267" s="33">
        <v>45.177892999999997</v>
      </c>
      <c r="BA1267" s="33">
        <v>48.432262000000001</v>
      </c>
      <c r="BB1267" s="33">
        <v>20.690268</v>
      </c>
      <c r="BC1267" s="33">
        <v>-4.3338232999999997</v>
      </c>
      <c r="BD1267" s="33">
        <v>-10.283958</v>
      </c>
      <c r="BE1267" s="33">
        <v>-47.473528000000002</v>
      </c>
      <c r="BF1267" s="33">
        <v>-69.202224000000001</v>
      </c>
      <c r="BG1267" s="33">
        <v>-41.680998000000002</v>
      </c>
      <c r="BH1267" s="33">
        <v>-50.755155000000002</v>
      </c>
      <c r="BI1267" s="33">
        <v>-19.768948000000002</v>
      </c>
      <c r="BJ1267" s="33">
        <v>-22.587066</v>
      </c>
      <c r="BK1267" s="33">
        <v>-5.9468132999999996</v>
      </c>
      <c r="BL1267" s="33">
        <v>42.81129</v>
      </c>
      <c r="BM1267" s="33">
        <v>68.260177999999996</v>
      </c>
      <c r="BN1267" s="33">
        <v>149.88953000000001</v>
      </c>
      <c r="BO1267" s="33">
        <v>245.31646000000001</v>
      </c>
      <c r="BP1267" s="33">
        <v>252.20426</v>
      </c>
      <c r="BQ1267" s="33">
        <v>243.96033</v>
      </c>
      <c r="BR1267" s="33">
        <v>251.20967999999999</v>
      </c>
      <c r="BS1267" s="33">
        <v>109.68646</v>
      </c>
      <c r="BT1267" s="33">
        <v>-18.568476</v>
      </c>
      <c r="BU1267" s="33">
        <v>-17.458342999999999</v>
      </c>
      <c r="BV1267" s="33">
        <v>-63.642180000000003</v>
      </c>
      <c r="BW1267" s="33">
        <v>107.02202</v>
      </c>
      <c r="BX1267" s="33">
        <v>108.06422000000001</v>
      </c>
      <c r="BY1267" s="33">
        <v>80.944252000000006</v>
      </c>
      <c r="BZ1267" s="33">
        <v>46.942509000000001</v>
      </c>
      <c r="CA1267" s="33">
        <v>16.948187000000001</v>
      </c>
      <c r="CB1267" s="33">
        <v>2.1133986</v>
      </c>
      <c r="CC1267" s="33">
        <v>-35.298957999999999</v>
      </c>
      <c r="CD1267" s="33">
        <v>-51.951644999999999</v>
      </c>
      <c r="CE1267" s="33">
        <v>-24.055038</v>
      </c>
      <c r="CF1267" s="33">
        <v>-34.154525999999997</v>
      </c>
      <c r="CG1267" s="33">
        <v>1.5247767999999999</v>
      </c>
      <c r="CH1267" s="33">
        <v>-3.0129587999999998</v>
      </c>
      <c r="CI1267" s="33">
        <v>15.214509</v>
      </c>
      <c r="CJ1267" s="33">
        <v>64.081496999999999</v>
      </c>
      <c r="CK1267" s="33">
        <v>95.023705000000007</v>
      </c>
      <c r="CL1267" s="33">
        <v>193.35854</v>
      </c>
      <c r="CM1267" s="33">
        <v>308.4187</v>
      </c>
      <c r="CN1267" s="33">
        <v>314.58514000000002</v>
      </c>
      <c r="CO1267" s="33">
        <v>305.77019999999999</v>
      </c>
      <c r="CP1267" s="33">
        <v>312.38225999999997</v>
      </c>
      <c r="CQ1267" s="33">
        <v>171.84026</v>
      </c>
      <c r="CR1267" s="33">
        <v>42.076087999999999</v>
      </c>
      <c r="CS1267" s="33">
        <v>35.513939000000001</v>
      </c>
      <c r="CT1267" s="33">
        <v>2.5912348999999999</v>
      </c>
      <c r="CU1267" s="33">
        <v>148.87371999999999</v>
      </c>
      <c r="CV1267" s="33">
        <v>151.61909</v>
      </c>
      <c r="CW1267" s="33">
        <v>113.45623999999999</v>
      </c>
      <c r="CX1267" s="33">
        <v>73.194749000000002</v>
      </c>
      <c r="CY1267" s="33">
        <v>38.230196999999997</v>
      </c>
      <c r="CZ1267" s="33">
        <v>14.510755</v>
      </c>
      <c r="DA1267" s="33">
        <v>-23.124388</v>
      </c>
      <c r="DB1267" s="33">
        <v>-34.701065999999997</v>
      </c>
      <c r="DC1267" s="33">
        <v>-6.4290786999999998</v>
      </c>
      <c r="DD1267" s="33">
        <v>-17.553896999999999</v>
      </c>
      <c r="DE1267" s="33">
        <v>22.818501000000001</v>
      </c>
      <c r="DF1267" s="33">
        <v>16.561149</v>
      </c>
      <c r="DG1267" s="33">
        <v>36.375830999999998</v>
      </c>
      <c r="DH1267" s="33">
        <v>85.351704999999995</v>
      </c>
      <c r="DI1267" s="33">
        <v>121.78722999999999</v>
      </c>
      <c r="DJ1267" s="33">
        <v>236.82754</v>
      </c>
      <c r="DK1267" s="33">
        <v>371.52094</v>
      </c>
      <c r="DL1267" s="33">
        <v>376.96602999999999</v>
      </c>
      <c r="DM1267" s="33">
        <v>367.58008000000001</v>
      </c>
      <c r="DN1267" s="33">
        <v>373.55484999999999</v>
      </c>
      <c r="DO1267" s="33">
        <v>233.99405999999999</v>
      </c>
      <c r="DP1267" s="33">
        <v>102.72065000000001</v>
      </c>
      <c r="DQ1267" s="33">
        <v>88.486220000000003</v>
      </c>
      <c r="DR1267" s="33">
        <v>68.824650000000005</v>
      </c>
      <c r="DS1267" s="33">
        <v>190.72541000000001</v>
      </c>
      <c r="DT1267" s="33">
        <v>195.17397</v>
      </c>
      <c r="DU1267" s="33">
        <v>160.39839000000001</v>
      </c>
      <c r="DV1267" s="33">
        <v>111.09882</v>
      </c>
      <c r="DW1267" s="33">
        <v>68.958039999999997</v>
      </c>
      <c r="DX1267" s="33">
        <v>32.41057</v>
      </c>
      <c r="DY1267" s="33">
        <v>-5.5462420999999997</v>
      </c>
      <c r="DZ1267" s="33">
        <v>-9.7939691999999994</v>
      </c>
      <c r="EA1267" s="33">
        <v>19.020008000000001</v>
      </c>
      <c r="EB1267" s="33">
        <v>6.4147743000000004</v>
      </c>
      <c r="EC1267" s="33">
        <v>53.563257999999998</v>
      </c>
      <c r="ED1267" s="33">
        <v>44.823051999999997</v>
      </c>
      <c r="EE1267" s="33">
        <v>66.929419999999993</v>
      </c>
      <c r="EF1267" s="33">
        <v>116.06251</v>
      </c>
      <c r="EG1267" s="33">
        <v>160.42950999999999</v>
      </c>
      <c r="EH1267" s="33">
        <v>299.58987000000002</v>
      </c>
      <c r="EI1267" s="33">
        <v>462.63056</v>
      </c>
      <c r="EJ1267" s="33">
        <v>467.03411999999997</v>
      </c>
      <c r="EK1267" s="33">
        <v>456.82373000000001</v>
      </c>
      <c r="EL1267" s="33">
        <v>461.87833999999998</v>
      </c>
      <c r="EM1267" s="33">
        <v>323.73426999999998</v>
      </c>
      <c r="EN1267" s="33">
        <v>190.28176999999999</v>
      </c>
      <c r="EO1267" s="33">
        <v>164.96977999999999</v>
      </c>
      <c r="EP1267" s="33">
        <v>164.45518000000001</v>
      </c>
      <c r="EQ1267" s="33">
        <v>251.15261000000001</v>
      </c>
      <c r="ER1267" s="33">
        <v>258.06029999999998</v>
      </c>
      <c r="ES1267" s="33">
        <v>82.017336999999998</v>
      </c>
      <c r="ET1267" s="33">
        <v>81.259366</v>
      </c>
      <c r="EU1267" s="33">
        <v>79.411134000000004</v>
      </c>
      <c r="EV1267" s="33">
        <v>78.563963000000001</v>
      </c>
      <c r="EW1267" s="33">
        <v>77.753764000000004</v>
      </c>
      <c r="EX1267" s="33">
        <v>76.579818000000003</v>
      </c>
      <c r="EY1267" s="33">
        <v>77.239833000000004</v>
      </c>
      <c r="EZ1267" s="33">
        <v>80.207756000000003</v>
      </c>
      <c r="FA1267" s="33">
        <v>84.518460000000005</v>
      </c>
      <c r="FB1267" s="33">
        <v>88.678674000000001</v>
      </c>
      <c r="FC1267" s="33">
        <v>91.848440999999994</v>
      </c>
      <c r="FD1267" s="33">
        <v>94.771479999999997</v>
      </c>
      <c r="FE1267" s="33">
        <v>97.313441999999995</v>
      </c>
      <c r="FF1267" s="33">
        <v>100.97327</v>
      </c>
      <c r="FG1267" s="33">
        <v>102.44711</v>
      </c>
      <c r="FH1267" s="33">
        <v>103.30098</v>
      </c>
      <c r="FI1267" s="33">
        <v>103.34289</v>
      </c>
      <c r="FJ1267" s="33">
        <v>102.49824</v>
      </c>
      <c r="FK1267" s="33">
        <v>94.629447999999996</v>
      </c>
      <c r="FL1267" s="33">
        <v>90.280697000000004</v>
      </c>
      <c r="FM1267" s="33">
        <v>85.929505000000006</v>
      </c>
      <c r="FN1267" s="33">
        <v>81.700716999999997</v>
      </c>
      <c r="FO1267" s="33">
        <v>83.505184999999997</v>
      </c>
      <c r="FP1267" s="33">
        <v>81.848286000000002</v>
      </c>
      <c r="FQ1267" s="33">
        <v>980.16849999999999</v>
      </c>
      <c r="FR1267" s="82">
        <v>117.5688</v>
      </c>
      <c r="FS1267">
        <v>1</v>
      </c>
    </row>
    <row r="1268" spans="1:175" x14ac:dyDescent="0.2">
      <c r="A1268" t="s">
        <v>197</v>
      </c>
      <c r="B1268" t="s">
        <v>243</v>
      </c>
      <c r="C1268" s="27">
        <v>42906</v>
      </c>
      <c r="D1268" s="33">
        <v>42</v>
      </c>
      <c r="E1268" s="33">
        <v>777.41659000000004</v>
      </c>
      <c r="F1268" s="33">
        <v>763.9425</v>
      </c>
      <c r="G1268" s="33">
        <v>780.47261000000003</v>
      </c>
      <c r="H1268" s="33">
        <v>751.78300000000002</v>
      </c>
      <c r="I1268" s="33">
        <v>799.43017999999995</v>
      </c>
      <c r="J1268" s="33">
        <v>843.22555</v>
      </c>
      <c r="K1268" s="33">
        <v>853.83981000000006</v>
      </c>
      <c r="L1268" s="33">
        <v>859.73285999999996</v>
      </c>
      <c r="M1268" s="33">
        <v>844.57528000000002</v>
      </c>
      <c r="N1268" s="33">
        <v>843.63079000000005</v>
      </c>
      <c r="O1268" s="33">
        <v>836.02175</v>
      </c>
      <c r="P1268" s="33">
        <v>801.61509999999998</v>
      </c>
      <c r="Q1268" s="33">
        <v>747.69993999999997</v>
      </c>
      <c r="R1268" s="33">
        <v>718.79138999999998</v>
      </c>
      <c r="S1268" s="33">
        <v>670.98514999999998</v>
      </c>
      <c r="T1268" s="33">
        <v>647.14536999999996</v>
      </c>
      <c r="U1268" s="33">
        <v>618.77988000000005</v>
      </c>
      <c r="V1268" s="33">
        <v>628.39931999999999</v>
      </c>
      <c r="W1268" s="33">
        <v>735.43682999999999</v>
      </c>
      <c r="X1268" s="33">
        <v>807.10089000000005</v>
      </c>
      <c r="Y1268" s="33">
        <v>833.07480999999996</v>
      </c>
      <c r="Z1268" s="33">
        <v>815.48446000000001</v>
      </c>
      <c r="AA1268" s="33">
        <v>805.69438000000002</v>
      </c>
      <c r="AB1268" s="33">
        <v>788.31458999999995</v>
      </c>
      <c r="AC1268" s="33">
        <v>-8.6706602000000004</v>
      </c>
      <c r="AD1268" s="33">
        <v>-8.0932347</v>
      </c>
      <c r="AE1268" s="33">
        <v>-33.313166000000002</v>
      </c>
      <c r="AF1268" s="33">
        <v>-131.13838999999999</v>
      </c>
      <c r="AG1268" s="33">
        <v>-222.79918000000001</v>
      </c>
      <c r="AH1268" s="33">
        <v>-135.72558000000001</v>
      </c>
      <c r="AI1268" s="33">
        <v>-183.06773000000001</v>
      </c>
      <c r="AJ1268" s="33">
        <v>-278.31891000000002</v>
      </c>
      <c r="AK1268" s="33">
        <v>-52.195632000000003</v>
      </c>
      <c r="AL1268" s="33">
        <v>-51.823397</v>
      </c>
      <c r="AM1268" s="33">
        <v>-77.201367000000005</v>
      </c>
      <c r="AN1268" s="33">
        <v>-29.184290000000001</v>
      </c>
      <c r="AO1268" s="33">
        <v>-17.504183999999999</v>
      </c>
      <c r="AP1268" s="33">
        <v>87.752550999999997</v>
      </c>
      <c r="AQ1268" s="33">
        <v>162.09236999999999</v>
      </c>
      <c r="AR1268" s="33">
        <v>153.25264999999999</v>
      </c>
      <c r="AS1268" s="33">
        <v>126.61503999999999</v>
      </c>
      <c r="AT1268" s="33">
        <v>143.10067000000001</v>
      </c>
      <c r="AU1268" s="33">
        <v>-63.368608000000002</v>
      </c>
      <c r="AV1268" s="33">
        <v>-95.300186999999994</v>
      </c>
      <c r="AW1268" s="33">
        <v>-65.161569999999998</v>
      </c>
      <c r="AX1268" s="33">
        <v>-122.51578000000001</v>
      </c>
      <c r="AY1268" s="33">
        <v>-86.286687999999998</v>
      </c>
      <c r="AZ1268" s="33">
        <v>-125.97648</v>
      </c>
      <c r="BA1268" s="33">
        <v>98.203712999999993</v>
      </c>
      <c r="BB1268" s="33">
        <v>80.852298000000005</v>
      </c>
      <c r="BC1268" s="33">
        <v>10.194756999999999</v>
      </c>
      <c r="BD1268" s="33">
        <v>-96.395679999999999</v>
      </c>
      <c r="BE1268" s="33">
        <v>-150.22694000000001</v>
      </c>
      <c r="BF1268" s="33">
        <v>-82.035045999999994</v>
      </c>
      <c r="BG1268" s="33">
        <v>-111.97530999999999</v>
      </c>
      <c r="BH1268" s="33">
        <v>-185.86395999999999</v>
      </c>
      <c r="BI1268" s="33">
        <v>-5.8516415999999998</v>
      </c>
      <c r="BJ1268" s="33">
        <v>-9.1189303000000006</v>
      </c>
      <c r="BK1268" s="33">
        <v>-30.849405000000001</v>
      </c>
      <c r="BL1268" s="33">
        <v>16.032465999999999</v>
      </c>
      <c r="BM1268" s="33">
        <v>34.265973000000002</v>
      </c>
      <c r="BN1268" s="33">
        <v>140.15509</v>
      </c>
      <c r="BO1268" s="33">
        <v>246.06029000000001</v>
      </c>
      <c r="BP1268" s="33">
        <v>237.48606000000001</v>
      </c>
      <c r="BQ1268" s="33">
        <v>211.04327000000001</v>
      </c>
      <c r="BR1268" s="33">
        <v>228.06816000000001</v>
      </c>
      <c r="BS1268" s="33">
        <v>-15.23889</v>
      </c>
      <c r="BT1268" s="33">
        <v>-34.158253000000002</v>
      </c>
      <c r="BU1268" s="33">
        <v>-28.590629</v>
      </c>
      <c r="BV1268" s="33">
        <v>-87.006009000000006</v>
      </c>
      <c r="BW1268" s="33">
        <v>-55.141081</v>
      </c>
      <c r="BX1268" s="33">
        <v>-84.059949000000003</v>
      </c>
      <c r="BY1268" s="33">
        <v>172.22458</v>
      </c>
      <c r="BZ1268" s="33">
        <v>142.45570000000001</v>
      </c>
      <c r="CA1268" s="33">
        <v>40.328212999999998</v>
      </c>
      <c r="CB1268" s="33">
        <v>-72.332984999999994</v>
      </c>
      <c r="CC1268" s="33">
        <v>-99.963631000000007</v>
      </c>
      <c r="CD1268" s="33">
        <v>-44.849148</v>
      </c>
      <c r="CE1268" s="33">
        <v>-62.736911999999997</v>
      </c>
      <c r="CF1268" s="33">
        <v>-121.82993999999999</v>
      </c>
      <c r="CG1268" s="33">
        <v>26.246065000000002</v>
      </c>
      <c r="CH1268" s="33">
        <v>20.458054000000001</v>
      </c>
      <c r="CI1268" s="33">
        <v>1.2538228</v>
      </c>
      <c r="CJ1268" s="33">
        <v>47.349452999999997</v>
      </c>
      <c r="CK1268" s="33">
        <v>70.121825999999999</v>
      </c>
      <c r="CL1268" s="33">
        <v>176.44892999999999</v>
      </c>
      <c r="CM1268" s="33">
        <v>304.21622000000002</v>
      </c>
      <c r="CN1268" s="33">
        <v>295.82587000000001</v>
      </c>
      <c r="CO1268" s="33">
        <v>269.51801</v>
      </c>
      <c r="CP1268" s="33">
        <v>286.91638</v>
      </c>
      <c r="CQ1268" s="33">
        <v>18.095606</v>
      </c>
      <c r="CR1268" s="33">
        <v>8.1884651000000002</v>
      </c>
      <c r="CS1268" s="33">
        <v>-3.2617067999999998</v>
      </c>
      <c r="CT1268" s="33">
        <v>-62.412047999999999</v>
      </c>
      <c r="CU1268" s="33">
        <v>-33.569729000000002</v>
      </c>
      <c r="CV1268" s="33">
        <v>-55.028686999999998</v>
      </c>
      <c r="CW1268" s="33">
        <v>246.24544</v>
      </c>
      <c r="CX1268" s="33">
        <v>204.05911</v>
      </c>
      <c r="CY1268" s="33">
        <v>70.461668000000003</v>
      </c>
      <c r="CZ1268" s="33">
        <v>-48.270290000000003</v>
      </c>
      <c r="DA1268" s="33">
        <v>-49.700318000000003</v>
      </c>
      <c r="DB1268" s="33">
        <v>-7.6632493999999998</v>
      </c>
      <c r="DC1268" s="33">
        <v>-13.498514999999999</v>
      </c>
      <c r="DD1268" s="33">
        <v>-57.795921999999997</v>
      </c>
      <c r="DE1268" s="33">
        <v>58.343772000000001</v>
      </c>
      <c r="DF1268" s="33">
        <v>50.035037000000003</v>
      </c>
      <c r="DG1268" s="33">
        <v>33.357050999999998</v>
      </c>
      <c r="DH1268" s="33">
        <v>78.666439999999994</v>
      </c>
      <c r="DI1268" s="33">
        <v>105.97768000000001</v>
      </c>
      <c r="DJ1268" s="33">
        <v>212.74277000000001</v>
      </c>
      <c r="DK1268" s="33">
        <v>362.37214</v>
      </c>
      <c r="DL1268" s="33">
        <v>354.16566999999998</v>
      </c>
      <c r="DM1268" s="33">
        <v>327.99274000000003</v>
      </c>
      <c r="DN1268" s="33">
        <v>345.76459999999997</v>
      </c>
      <c r="DO1268" s="33">
        <v>51.430101999999998</v>
      </c>
      <c r="DP1268" s="33">
        <v>50.535183000000004</v>
      </c>
      <c r="DQ1268" s="33">
        <v>22.067215999999998</v>
      </c>
      <c r="DR1268" s="33">
        <v>-37.818088000000003</v>
      </c>
      <c r="DS1268" s="33">
        <v>-11.998377</v>
      </c>
      <c r="DT1268" s="33">
        <v>-25.997423999999999</v>
      </c>
      <c r="DU1268" s="33">
        <v>353.11982</v>
      </c>
      <c r="DV1268" s="33">
        <v>293.00463999999999</v>
      </c>
      <c r="DW1268" s="33">
        <v>113.96959</v>
      </c>
      <c r="DX1268" s="33">
        <v>-13.527581</v>
      </c>
      <c r="DY1268" s="33">
        <v>22.871921</v>
      </c>
      <c r="DZ1268" s="33">
        <v>46.027282</v>
      </c>
      <c r="EA1268" s="33">
        <v>57.593908999999996</v>
      </c>
      <c r="EB1268" s="33">
        <v>34.659030999999999</v>
      </c>
      <c r="EC1268" s="33">
        <v>104.68776</v>
      </c>
      <c r="ED1268" s="33">
        <v>92.739504999999994</v>
      </c>
      <c r="EE1268" s="33">
        <v>79.709012999999999</v>
      </c>
      <c r="EF1268" s="33">
        <v>123.8832</v>
      </c>
      <c r="EG1268" s="33">
        <v>157.74784</v>
      </c>
      <c r="EH1268" s="33">
        <v>265.14530999999999</v>
      </c>
      <c r="EI1268" s="33">
        <v>446.34005999999999</v>
      </c>
      <c r="EJ1268" s="33">
        <v>438.39908000000003</v>
      </c>
      <c r="EK1268" s="33">
        <v>412.42097000000001</v>
      </c>
      <c r="EL1268" s="33">
        <v>430.73209000000003</v>
      </c>
      <c r="EM1268" s="33">
        <v>99.559820000000002</v>
      </c>
      <c r="EN1268" s="33">
        <v>111.67712</v>
      </c>
      <c r="EO1268" s="33">
        <v>58.638157</v>
      </c>
      <c r="EP1268" s="33">
        <v>-2.3083144</v>
      </c>
      <c r="EQ1268" s="33">
        <v>19.14723</v>
      </c>
      <c r="ER1268" s="33">
        <v>15.919109000000001</v>
      </c>
      <c r="ES1268" s="33">
        <v>80.826297999999994</v>
      </c>
      <c r="ET1268" s="33">
        <v>80.078196000000005</v>
      </c>
      <c r="EU1268" s="33">
        <v>77.577304999999996</v>
      </c>
      <c r="EV1268" s="33">
        <v>75.496078999999995</v>
      </c>
      <c r="EW1268" s="33">
        <v>72.240640999999997</v>
      </c>
      <c r="EX1268" s="33">
        <v>72.233256999999995</v>
      </c>
      <c r="EY1268" s="33">
        <v>72.022367000000003</v>
      </c>
      <c r="EZ1268" s="33">
        <v>75.238485999999995</v>
      </c>
      <c r="FA1268" s="33">
        <v>81.552583999999996</v>
      </c>
      <c r="FB1268" s="33">
        <v>85.274371000000002</v>
      </c>
      <c r="FC1268" s="33">
        <v>90.076925000000003</v>
      </c>
      <c r="FD1268" s="33">
        <v>93.583284000000006</v>
      </c>
      <c r="FE1268" s="33">
        <v>96.637772999999996</v>
      </c>
      <c r="FF1268" s="33">
        <v>99.214280000000002</v>
      </c>
      <c r="FG1268" s="33">
        <v>101.21738999999999</v>
      </c>
      <c r="FH1268" s="33">
        <v>103.21499</v>
      </c>
      <c r="FI1268" s="33">
        <v>103.72423999999999</v>
      </c>
      <c r="FJ1268" s="33">
        <v>102.39413999999999</v>
      </c>
      <c r="FK1268" s="33">
        <v>89.341538999999997</v>
      </c>
      <c r="FL1268" s="33">
        <v>86.783339999999995</v>
      </c>
      <c r="FM1268" s="33">
        <v>82.553230999999997</v>
      </c>
      <c r="FN1268" s="33">
        <v>78.667023</v>
      </c>
      <c r="FO1268" s="33">
        <v>77.199479999999994</v>
      </c>
      <c r="FP1268" s="33">
        <v>75.634780000000006</v>
      </c>
      <c r="FQ1268" s="33">
        <v>652.51509999999996</v>
      </c>
      <c r="FR1268" s="82">
        <v>110.9346</v>
      </c>
      <c r="FS1268">
        <v>1</v>
      </c>
    </row>
    <row r="1269" spans="1:175" x14ac:dyDescent="0.2">
      <c r="A1269" t="s">
        <v>197</v>
      </c>
      <c r="B1269" t="s">
        <v>243</v>
      </c>
      <c r="C1269" s="27">
        <v>42908</v>
      </c>
      <c r="D1269" s="33">
        <v>42</v>
      </c>
      <c r="E1269" s="33">
        <v>757.68098999999995</v>
      </c>
      <c r="F1269" s="33">
        <v>738.99972000000002</v>
      </c>
      <c r="G1269" s="33">
        <v>786.34090000000003</v>
      </c>
      <c r="H1269" s="33">
        <v>756.85837000000004</v>
      </c>
      <c r="I1269" s="33">
        <v>793.64724999999999</v>
      </c>
      <c r="J1269" s="33">
        <v>844.46142999999995</v>
      </c>
      <c r="K1269" s="33">
        <v>854.37836000000004</v>
      </c>
      <c r="L1269" s="33">
        <v>850.90544</v>
      </c>
      <c r="M1269" s="33">
        <v>853.53560000000004</v>
      </c>
      <c r="N1269" s="33">
        <v>861.11467000000005</v>
      </c>
      <c r="O1269" s="33">
        <v>869.61500000000001</v>
      </c>
      <c r="P1269" s="33">
        <v>827.01574000000005</v>
      </c>
      <c r="Q1269" s="33">
        <v>756.04458</v>
      </c>
      <c r="R1269" s="33">
        <v>712.57908999999995</v>
      </c>
      <c r="S1269" s="33">
        <v>661.20808999999997</v>
      </c>
      <c r="T1269" s="33">
        <v>624.45691999999997</v>
      </c>
      <c r="U1269" s="33">
        <v>627.46041000000002</v>
      </c>
      <c r="V1269" s="33">
        <v>629.08831999999995</v>
      </c>
      <c r="W1269" s="33">
        <v>783.21331999999995</v>
      </c>
      <c r="X1269" s="33">
        <v>845.34153000000003</v>
      </c>
      <c r="Y1269" s="33">
        <v>831.51143999999999</v>
      </c>
      <c r="Z1269" s="33">
        <v>809.67520000000002</v>
      </c>
      <c r="AA1269" s="33">
        <v>798.39057000000003</v>
      </c>
      <c r="AB1269" s="33">
        <v>772.02094</v>
      </c>
      <c r="AC1269" s="33">
        <v>-195.05359000000001</v>
      </c>
      <c r="AD1269" s="33">
        <v>-226.39466999999999</v>
      </c>
      <c r="AE1269" s="33">
        <v>-4.4338294999999999</v>
      </c>
      <c r="AF1269" s="33">
        <v>-37.046835000000002</v>
      </c>
      <c r="AG1269" s="33">
        <v>12.535456999999999</v>
      </c>
      <c r="AH1269" s="33">
        <v>37.515377000000001</v>
      </c>
      <c r="AI1269" s="33">
        <v>1.5648371999999999</v>
      </c>
      <c r="AJ1269" s="33">
        <v>-77.375251000000006</v>
      </c>
      <c r="AK1269" s="33">
        <v>-96.438383999999999</v>
      </c>
      <c r="AL1269" s="33">
        <v>-94.044629</v>
      </c>
      <c r="AM1269" s="33">
        <v>-81.251149999999996</v>
      </c>
      <c r="AN1269" s="33">
        <v>-14.058135999999999</v>
      </c>
      <c r="AO1269" s="33">
        <v>-14.862211</v>
      </c>
      <c r="AP1269" s="33">
        <v>102.87157999999999</v>
      </c>
      <c r="AQ1269" s="33">
        <v>145.11879999999999</v>
      </c>
      <c r="AR1269" s="33">
        <v>138.51347999999999</v>
      </c>
      <c r="AS1269" s="33">
        <v>157.02430000000001</v>
      </c>
      <c r="AT1269" s="33">
        <v>158.62021999999999</v>
      </c>
      <c r="AU1269" s="33">
        <v>-51.072370999999997</v>
      </c>
      <c r="AV1269" s="33">
        <v>-124.45698</v>
      </c>
      <c r="AW1269" s="33">
        <v>-126.22627</v>
      </c>
      <c r="AX1269" s="33">
        <v>-189.16708</v>
      </c>
      <c r="AY1269" s="33">
        <v>-89.549021999999994</v>
      </c>
      <c r="AZ1269" s="33">
        <v>-176.31958</v>
      </c>
      <c r="BA1269" s="33">
        <v>-129.0164</v>
      </c>
      <c r="BB1269" s="33">
        <v>-157.95914999999999</v>
      </c>
      <c r="BC1269" s="33">
        <v>10.799187</v>
      </c>
      <c r="BD1269" s="33">
        <v>4.0503466000000001</v>
      </c>
      <c r="BE1269" s="33">
        <v>53.038029999999999</v>
      </c>
      <c r="BF1269" s="33">
        <v>71.691387000000006</v>
      </c>
      <c r="BG1269" s="33">
        <v>33.263941000000003</v>
      </c>
      <c r="BH1269" s="33">
        <v>-47.661175999999998</v>
      </c>
      <c r="BI1269" s="33">
        <v>-58.346501000000004</v>
      </c>
      <c r="BJ1269" s="33">
        <v>-57.771151000000003</v>
      </c>
      <c r="BK1269" s="33">
        <v>-48.538735000000003</v>
      </c>
      <c r="BL1269" s="33">
        <v>15.203785999999999</v>
      </c>
      <c r="BM1269" s="33">
        <v>15.715249</v>
      </c>
      <c r="BN1269" s="33">
        <v>160.74186</v>
      </c>
      <c r="BO1269" s="33">
        <v>234.28296</v>
      </c>
      <c r="BP1269" s="33">
        <v>228.16258999999999</v>
      </c>
      <c r="BQ1269" s="33">
        <v>245.63874999999999</v>
      </c>
      <c r="BR1269" s="33">
        <v>247.04644999999999</v>
      </c>
      <c r="BS1269" s="33">
        <v>8.0470073000000006</v>
      </c>
      <c r="BT1269" s="33">
        <v>-70.997146999999998</v>
      </c>
      <c r="BU1269" s="33">
        <v>-84.489267999999996</v>
      </c>
      <c r="BV1269" s="33">
        <v>-138.01539</v>
      </c>
      <c r="BW1269" s="33">
        <v>-62.482075999999999</v>
      </c>
      <c r="BX1269" s="33">
        <v>-123.85138000000001</v>
      </c>
      <c r="BY1269" s="33">
        <v>-83.279235999999997</v>
      </c>
      <c r="BZ1269" s="33">
        <v>-110.56091000000001</v>
      </c>
      <c r="CA1269" s="33">
        <v>21.349526999999998</v>
      </c>
      <c r="CB1269" s="33">
        <v>32.514130000000002</v>
      </c>
      <c r="CC1269" s="33">
        <v>81.089989000000003</v>
      </c>
      <c r="CD1269" s="33">
        <v>95.361587999999998</v>
      </c>
      <c r="CE1269" s="33">
        <v>55.218643</v>
      </c>
      <c r="CF1269" s="33">
        <v>-27.081299000000001</v>
      </c>
      <c r="CG1269" s="33">
        <v>-31.964178</v>
      </c>
      <c r="CH1269" s="33">
        <v>-32.648251000000002</v>
      </c>
      <c r="CI1269" s="33">
        <v>-25.882214999999999</v>
      </c>
      <c r="CJ1269" s="33">
        <v>35.470505000000003</v>
      </c>
      <c r="CK1269" s="33">
        <v>36.893104999999998</v>
      </c>
      <c r="CL1269" s="33">
        <v>200.82263</v>
      </c>
      <c r="CM1269" s="33">
        <v>296.03778</v>
      </c>
      <c r="CN1269" s="33">
        <v>290.25330000000002</v>
      </c>
      <c r="CO1269" s="33">
        <v>307.01285000000001</v>
      </c>
      <c r="CP1269" s="33">
        <v>308.29019</v>
      </c>
      <c r="CQ1269" s="33">
        <v>48.992908</v>
      </c>
      <c r="CR1269" s="33">
        <v>-33.971031000000004</v>
      </c>
      <c r="CS1269" s="33">
        <v>-55.582348000000003</v>
      </c>
      <c r="CT1269" s="33">
        <v>-102.58789</v>
      </c>
      <c r="CU1269" s="33">
        <v>-43.735591999999997</v>
      </c>
      <c r="CV1269" s="33">
        <v>-87.512069999999994</v>
      </c>
      <c r="CW1269" s="33">
        <v>-37.542074999999997</v>
      </c>
      <c r="CX1269" s="33">
        <v>-63.162680000000002</v>
      </c>
      <c r="CY1269" s="33">
        <v>31.899868000000001</v>
      </c>
      <c r="CZ1269" s="33">
        <v>60.977913000000001</v>
      </c>
      <c r="DA1269" s="33">
        <v>109.14194999999999</v>
      </c>
      <c r="DB1269" s="33">
        <v>119.03179</v>
      </c>
      <c r="DC1269" s="33">
        <v>77.173345999999995</v>
      </c>
      <c r="DD1269" s="33">
        <v>-6.5014212999999996</v>
      </c>
      <c r="DE1269" s="33">
        <v>-5.5818555999999999</v>
      </c>
      <c r="DF1269" s="33">
        <v>-7.5253503000000004</v>
      </c>
      <c r="DG1269" s="33">
        <v>-3.2256963999999999</v>
      </c>
      <c r="DH1269" s="33">
        <v>55.737223</v>
      </c>
      <c r="DI1269" s="33">
        <v>58.070959999999999</v>
      </c>
      <c r="DJ1269" s="33">
        <v>240.90341000000001</v>
      </c>
      <c r="DK1269" s="33">
        <v>357.79259999999999</v>
      </c>
      <c r="DL1269" s="33">
        <v>352.34399999999999</v>
      </c>
      <c r="DM1269" s="33">
        <v>368.38693999999998</v>
      </c>
      <c r="DN1269" s="33">
        <v>369.53393</v>
      </c>
      <c r="DO1269" s="33">
        <v>89.938810000000004</v>
      </c>
      <c r="DP1269" s="33">
        <v>3.0550849000000002</v>
      </c>
      <c r="DQ1269" s="33">
        <v>-26.675428</v>
      </c>
      <c r="DR1269" s="33">
        <v>-67.160388999999995</v>
      </c>
      <c r="DS1269" s="33">
        <v>-24.989108000000002</v>
      </c>
      <c r="DT1269" s="33">
        <v>-51.172756999999997</v>
      </c>
      <c r="DU1269" s="33">
        <v>28.495121999999999</v>
      </c>
      <c r="DV1269" s="33">
        <v>5.2728416999999999</v>
      </c>
      <c r="DW1269" s="33">
        <v>47.132883999999997</v>
      </c>
      <c r="DX1269" s="33">
        <v>102.07509</v>
      </c>
      <c r="DY1269" s="33">
        <v>149.64452</v>
      </c>
      <c r="DZ1269" s="33">
        <v>153.20779999999999</v>
      </c>
      <c r="EA1269" s="33">
        <v>108.87245</v>
      </c>
      <c r="EB1269" s="33">
        <v>23.212653</v>
      </c>
      <c r="EC1269" s="33">
        <v>32.510027999999998</v>
      </c>
      <c r="ED1269" s="33">
        <v>28.748127</v>
      </c>
      <c r="EE1269" s="33">
        <v>29.486719000000001</v>
      </c>
      <c r="EF1269" s="33">
        <v>84.999144999999999</v>
      </c>
      <c r="EG1269" s="33">
        <v>88.648420999999999</v>
      </c>
      <c r="EH1269" s="33">
        <v>298.77368000000001</v>
      </c>
      <c r="EI1269" s="33">
        <v>446.95675999999997</v>
      </c>
      <c r="EJ1269" s="33">
        <v>441.99311</v>
      </c>
      <c r="EK1269" s="33">
        <v>457.00139000000001</v>
      </c>
      <c r="EL1269" s="33">
        <v>457.96017000000001</v>
      </c>
      <c r="EM1269" s="33">
        <v>149.05819</v>
      </c>
      <c r="EN1269" s="33">
        <v>56.514915999999999</v>
      </c>
      <c r="EO1269" s="33">
        <v>15.061574</v>
      </c>
      <c r="EP1269" s="33">
        <v>-16.008704999999999</v>
      </c>
      <c r="EQ1269" s="33">
        <v>2.0778379999999999</v>
      </c>
      <c r="ER1269" s="33">
        <v>1.2954391999999999</v>
      </c>
      <c r="ES1269" s="33">
        <v>78.053685999999999</v>
      </c>
      <c r="ET1269" s="33">
        <v>77.055347999999995</v>
      </c>
      <c r="EU1269" s="33">
        <v>77.255796000000004</v>
      </c>
      <c r="EV1269" s="33">
        <v>77.211819000000006</v>
      </c>
      <c r="EW1269" s="33">
        <v>76.651293999999993</v>
      </c>
      <c r="EX1269" s="33">
        <v>76.426580999999999</v>
      </c>
      <c r="EY1269" s="33">
        <v>76.968163000000004</v>
      </c>
      <c r="EZ1269" s="33">
        <v>80.182755</v>
      </c>
      <c r="FA1269" s="33">
        <v>83.875636999999998</v>
      </c>
      <c r="FB1269" s="33">
        <v>88.124561</v>
      </c>
      <c r="FC1269" s="33">
        <v>91.507537999999997</v>
      </c>
      <c r="FD1269" s="33">
        <v>94.501309000000006</v>
      </c>
      <c r="FE1269" s="33">
        <v>96.720834999999994</v>
      </c>
      <c r="FF1269" s="33">
        <v>99.082155999999998</v>
      </c>
      <c r="FG1269" s="33">
        <v>101.60099</v>
      </c>
      <c r="FH1269" s="33">
        <v>102.55852</v>
      </c>
      <c r="FI1269" s="33">
        <v>102.86172000000001</v>
      </c>
      <c r="FJ1269" s="33">
        <v>102.45811999999999</v>
      </c>
      <c r="FK1269" s="33">
        <v>91.606566000000001</v>
      </c>
      <c r="FL1269" s="33">
        <v>86.318978000000001</v>
      </c>
      <c r="FM1269" s="33">
        <v>82.660060000000001</v>
      </c>
      <c r="FN1269" s="33">
        <v>80.167671999999996</v>
      </c>
      <c r="FO1269" s="33">
        <v>78.486227</v>
      </c>
      <c r="FP1269" s="33">
        <v>75.375495999999998</v>
      </c>
      <c r="FQ1269" s="33">
        <v>731.15689999999995</v>
      </c>
      <c r="FR1269" s="82">
        <v>117.0057</v>
      </c>
      <c r="FS1269">
        <v>1</v>
      </c>
    </row>
    <row r="1270" spans="1:175" x14ac:dyDescent="0.2">
      <c r="A1270" t="s">
        <v>197</v>
      </c>
      <c r="B1270" t="s">
        <v>243</v>
      </c>
      <c r="C1270" s="27">
        <v>42909</v>
      </c>
      <c r="D1270" s="33">
        <v>42</v>
      </c>
      <c r="E1270" s="33">
        <v>814.68742999999995</v>
      </c>
      <c r="F1270" s="33">
        <v>757.28722000000005</v>
      </c>
      <c r="G1270" s="33">
        <v>795.61201000000005</v>
      </c>
      <c r="H1270" s="33">
        <v>808.66444999999999</v>
      </c>
      <c r="I1270" s="33">
        <v>828.70686999999998</v>
      </c>
      <c r="J1270" s="33">
        <v>861.41439000000003</v>
      </c>
      <c r="K1270" s="33">
        <v>879.13787000000002</v>
      </c>
      <c r="L1270" s="33">
        <v>880.13247999999999</v>
      </c>
      <c r="M1270" s="33">
        <v>853.09640999999999</v>
      </c>
      <c r="N1270" s="33">
        <v>888.55205999999998</v>
      </c>
      <c r="O1270" s="33">
        <v>905.56907000000001</v>
      </c>
      <c r="P1270" s="33">
        <v>840.41363000000001</v>
      </c>
      <c r="Q1270" s="33">
        <v>759.03579000000002</v>
      </c>
      <c r="R1270" s="33">
        <v>720.99426000000005</v>
      </c>
      <c r="S1270" s="33">
        <v>682.67992000000004</v>
      </c>
      <c r="T1270" s="33">
        <v>638.02683000000002</v>
      </c>
      <c r="U1270" s="33">
        <v>618.13363000000004</v>
      </c>
      <c r="V1270" s="33">
        <v>618.32047999999998</v>
      </c>
      <c r="W1270" s="33">
        <v>779.20376999999996</v>
      </c>
      <c r="X1270" s="33">
        <v>849.66169000000002</v>
      </c>
      <c r="Y1270" s="33">
        <v>840.48222999999996</v>
      </c>
      <c r="Z1270" s="33">
        <v>822.47685999999999</v>
      </c>
      <c r="AA1270" s="33">
        <v>806.91812000000004</v>
      </c>
      <c r="AB1270" s="33">
        <v>787.42789000000005</v>
      </c>
      <c r="AC1270" s="33">
        <v>-140.82671999999999</v>
      </c>
      <c r="AD1270" s="33">
        <v>-205.28373999999999</v>
      </c>
      <c r="AE1270" s="33">
        <v>-159.69060999999999</v>
      </c>
      <c r="AF1270" s="33">
        <v>-124.39433</v>
      </c>
      <c r="AG1270" s="33">
        <v>-10.653574000000001</v>
      </c>
      <c r="AH1270" s="33">
        <v>-7.9957845000000001</v>
      </c>
      <c r="AI1270" s="33">
        <v>-9.903584E-2</v>
      </c>
      <c r="AJ1270" s="33">
        <v>33.327458</v>
      </c>
      <c r="AK1270" s="33">
        <v>1.7874536000000001</v>
      </c>
      <c r="AL1270" s="33">
        <v>11.514493999999999</v>
      </c>
      <c r="AM1270" s="33">
        <v>43.660671999999998</v>
      </c>
      <c r="AN1270" s="33">
        <v>15.645689000000001</v>
      </c>
      <c r="AO1270" s="33">
        <v>7.6387216999999996</v>
      </c>
      <c r="AP1270" s="33">
        <v>107.77106000000001</v>
      </c>
      <c r="AQ1270" s="33">
        <v>181.19117</v>
      </c>
      <c r="AR1270" s="33">
        <v>140.63113000000001</v>
      </c>
      <c r="AS1270" s="33">
        <v>148.87818999999999</v>
      </c>
      <c r="AT1270" s="33">
        <v>164.90606</v>
      </c>
      <c r="AU1270" s="33">
        <v>-100.40881</v>
      </c>
      <c r="AV1270" s="33">
        <v>-178.27870999999999</v>
      </c>
      <c r="AW1270" s="33">
        <v>-200.36396999999999</v>
      </c>
      <c r="AX1270" s="33">
        <v>-213.16622000000001</v>
      </c>
      <c r="AY1270" s="33">
        <v>-138.37710999999999</v>
      </c>
      <c r="AZ1270" s="33">
        <v>-69.809442000000004</v>
      </c>
      <c r="BA1270" s="33">
        <v>-94.180661000000001</v>
      </c>
      <c r="BB1270" s="33">
        <v>-151.65127000000001</v>
      </c>
      <c r="BC1270" s="33">
        <v>-124.71473</v>
      </c>
      <c r="BD1270" s="33">
        <v>-92.120755000000003</v>
      </c>
      <c r="BE1270" s="33">
        <v>35.012700000000002</v>
      </c>
      <c r="BF1270" s="33">
        <v>31.048271</v>
      </c>
      <c r="BG1270" s="33">
        <v>33.994799</v>
      </c>
      <c r="BH1270" s="33">
        <v>60.419139000000001</v>
      </c>
      <c r="BI1270" s="33">
        <v>21.567589000000002</v>
      </c>
      <c r="BJ1270" s="33">
        <v>34.162748999999998</v>
      </c>
      <c r="BK1270" s="33">
        <v>64.654668000000001</v>
      </c>
      <c r="BL1270" s="33">
        <v>38.267538999999999</v>
      </c>
      <c r="BM1270" s="33">
        <v>37.364666999999997</v>
      </c>
      <c r="BN1270" s="33">
        <v>160.37936999999999</v>
      </c>
      <c r="BO1270" s="33">
        <v>269.2783</v>
      </c>
      <c r="BP1270" s="33">
        <v>228.47134</v>
      </c>
      <c r="BQ1270" s="33">
        <v>233.92938000000001</v>
      </c>
      <c r="BR1270" s="33">
        <v>249.53845999999999</v>
      </c>
      <c r="BS1270" s="33">
        <v>-26.023007</v>
      </c>
      <c r="BT1270" s="33">
        <v>-119.66631</v>
      </c>
      <c r="BU1270" s="33">
        <v>-141.84716</v>
      </c>
      <c r="BV1270" s="33">
        <v>-151.00057000000001</v>
      </c>
      <c r="BW1270" s="33">
        <v>-83.882958000000002</v>
      </c>
      <c r="BX1270" s="33">
        <v>6.0857720999999998</v>
      </c>
      <c r="BY1270" s="33">
        <v>-61.873741000000003</v>
      </c>
      <c r="BZ1270" s="33">
        <v>-114.50557999999999</v>
      </c>
      <c r="CA1270" s="33">
        <v>-100.49054</v>
      </c>
      <c r="CB1270" s="33">
        <v>-69.768173000000004</v>
      </c>
      <c r="CC1270" s="33">
        <v>66.641022000000007</v>
      </c>
      <c r="CD1270" s="33">
        <v>58.090065000000003</v>
      </c>
      <c r="CE1270" s="33">
        <v>57.608086</v>
      </c>
      <c r="CF1270" s="33">
        <v>79.182755</v>
      </c>
      <c r="CG1270" s="33">
        <v>35.267249999999997</v>
      </c>
      <c r="CH1270" s="33">
        <v>49.848861999999997</v>
      </c>
      <c r="CI1270" s="33">
        <v>79.195044999999993</v>
      </c>
      <c r="CJ1270" s="33">
        <v>53.935364</v>
      </c>
      <c r="CK1270" s="33">
        <v>57.952765999999997</v>
      </c>
      <c r="CL1270" s="33">
        <v>196.81572</v>
      </c>
      <c r="CM1270" s="33">
        <v>330.28717</v>
      </c>
      <c r="CN1270" s="33">
        <v>289.30919999999998</v>
      </c>
      <c r="CO1270" s="33">
        <v>292.83557000000002</v>
      </c>
      <c r="CP1270" s="33">
        <v>308.15460000000002</v>
      </c>
      <c r="CQ1270" s="33">
        <v>25.496369999999999</v>
      </c>
      <c r="CR1270" s="33">
        <v>-79.071548000000007</v>
      </c>
      <c r="CS1270" s="33">
        <v>-101.3186</v>
      </c>
      <c r="CT1270" s="33">
        <v>-107.94483</v>
      </c>
      <c r="CU1270" s="33">
        <v>-46.140472000000003</v>
      </c>
      <c r="CV1270" s="33">
        <v>58.650565999999998</v>
      </c>
      <c r="CW1270" s="33">
        <v>-29.566821999999998</v>
      </c>
      <c r="CX1270" s="33">
        <v>-77.359898999999999</v>
      </c>
      <c r="CY1270" s="33">
        <v>-76.266350000000003</v>
      </c>
      <c r="CZ1270" s="33">
        <v>-47.415590999999999</v>
      </c>
      <c r="DA1270" s="33">
        <v>98.269344000000004</v>
      </c>
      <c r="DB1270" s="33">
        <v>85.131859000000006</v>
      </c>
      <c r="DC1270" s="33">
        <v>81.221372000000002</v>
      </c>
      <c r="DD1270" s="33">
        <v>97.946370000000002</v>
      </c>
      <c r="DE1270" s="33">
        <v>48.966911000000003</v>
      </c>
      <c r="DF1270" s="33">
        <v>65.534974000000005</v>
      </c>
      <c r="DG1270" s="33">
        <v>93.735422999999997</v>
      </c>
      <c r="DH1270" s="33">
        <v>69.603188000000003</v>
      </c>
      <c r="DI1270" s="33">
        <v>78.540865999999994</v>
      </c>
      <c r="DJ1270" s="33">
        <v>233.25207</v>
      </c>
      <c r="DK1270" s="33">
        <v>391.29604</v>
      </c>
      <c r="DL1270" s="33">
        <v>350.14706999999999</v>
      </c>
      <c r="DM1270" s="33">
        <v>351.74176999999997</v>
      </c>
      <c r="DN1270" s="33">
        <v>366.77073999999999</v>
      </c>
      <c r="DO1270" s="33">
        <v>77.015748000000002</v>
      </c>
      <c r="DP1270" s="33">
        <v>-38.476782999999998</v>
      </c>
      <c r="DQ1270" s="33">
        <v>-60.790044000000002</v>
      </c>
      <c r="DR1270" s="33">
        <v>-64.889094</v>
      </c>
      <c r="DS1270" s="33">
        <v>-8.3979865999999994</v>
      </c>
      <c r="DT1270" s="33">
        <v>111.21536</v>
      </c>
      <c r="DU1270" s="33">
        <v>17.079239000000001</v>
      </c>
      <c r="DV1270" s="33">
        <v>-23.727428</v>
      </c>
      <c r="DW1270" s="33">
        <v>-41.290467999999997</v>
      </c>
      <c r="DX1270" s="33">
        <v>-15.142013</v>
      </c>
      <c r="DY1270" s="33">
        <v>143.93562</v>
      </c>
      <c r="DZ1270" s="33">
        <v>124.17591</v>
      </c>
      <c r="EA1270" s="33">
        <v>115.31520999999999</v>
      </c>
      <c r="EB1270" s="33">
        <v>125.03805</v>
      </c>
      <c r="EC1270" s="33">
        <v>68.747046999999995</v>
      </c>
      <c r="ED1270" s="33">
        <v>88.183228999999997</v>
      </c>
      <c r="EE1270" s="33">
        <v>114.72942</v>
      </c>
      <c r="EF1270" s="33">
        <v>92.225038999999995</v>
      </c>
      <c r="EG1270" s="33">
        <v>108.26681000000001</v>
      </c>
      <c r="EH1270" s="33">
        <v>285.86038000000002</v>
      </c>
      <c r="EI1270" s="33">
        <v>479.38317000000001</v>
      </c>
      <c r="EJ1270" s="33">
        <v>437.98727000000002</v>
      </c>
      <c r="EK1270" s="33">
        <v>436.79295999999999</v>
      </c>
      <c r="EL1270" s="33">
        <v>451.40314000000001</v>
      </c>
      <c r="EM1270" s="33">
        <v>151.40154999999999</v>
      </c>
      <c r="EN1270" s="33">
        <v>20.135611999999998</v>
      </c>
      <c r="EO1270" s="33">
        <v>-2.2732408</v>
      </c>
      <c r="EP1270" s="33">
        <v>-2.7234468999999999</v>
      </c>
      <c r="EQ1270" s="33">
        <v>46.096169000000003</v>
      </c>
      <c r="ER1270" s="33">
        <v>187.11057</v>
      </c>
      <c r="ES1270" s="33">
        <v>73.805272000000002</v>
      </c>
      <c r="ET1270" s="33">
        <v>72.717230000000001</v>
      </c>
      <c r="EU1270" s="33">
        <v>72.124047000000004</v>
      </c>
      <c r="EV1270" s="33">
        <v>71.156358999999995</v>
      </c>
      <c r="EW1270" s="33">
        <v>71.984297999999995</v>
      </c>
      <c r="EX1270" s="33">
        <v>70.576502000000005</v>
      </c>
      <c r="EY1270" s="33">
        <v>70.856380999999999</v>
      </c>
      <c r="EZ1270" s="33">
        <v>73.302640999999994</v>
      </c>
      <c r="FA1270" s="33">
        <v>76.901416999999995</v>
      </c>
      <c r="FB1270" s="33">
        <v>80.458320000000001</v>
      </c>
      <c r="FC1270" s="33">
        <v>84.261954000000003</v>
      </c>
      <c r="FD1270" s="33">
        <v>87.449858000000006</v>
      </c>
      <c r="FE1270" s="33">
        <v>90.313229000000007</v>
      </c>
      <c r="FF1270" s="33">
        <v>93.283494000000005</v>
      </c>
      <c r="FG1270" s="33">
        <v>96.222959000000003</v>
      </c>
      <c r="FH1270" s="33">
        <v>97.692774999999997</v>
      </c>
      <c r="FI1270" s="33">
        <v>97.018469999999994</v>
      </c>
      <c r="FJ1270" s="33">
        <v>95.046014999999997</v>
      </c>
      <c r="FK1270" s="33">
        <v>84.966806000000005</v>
      </c>
      <c r="FL1270" s="33">
        <v>81.190049999999999</v>
      </c>
      <c r="FM1270" s="33">
        <v>77.439361000000005</v>
      </c>
      <c r="FN1270" s="33">
        <v>74.367273999999995</v>
      </c>
      <c r="FO1270" s="33">
        <v>72.375973000000002</v>
      </c>
      <c r="FP1270" s="33">
        <v>72.187296000000003</v>
      </c>
      <c r="FQ1270" s="33">
        <v>646.125</v>
      </c>
      <c r="FR1270" s="82">
        <v>113.3505</v>
      </c>
      <c r="FS1270">
        <v>1</v>
      </c>
    </row>
    <row r="1271" spans="1:175" x14ac:dyDescent="0.2">
      <c r="A1271" t="s">
        <v>197</v>
      </c>
      <c r="B1271" t="s">
        <v>243</v>
      </c>
      <c r="C1271" s="27">
        <v>42943</v>
      </c>
      <c r="D1271" s="33">
        <v>42</v>
      </c>
      <c r="E1271" s="33">
        <v>880.00369000000001</v>
      </c>
      <c r="F1271" s="33">
        <v>847.70096000000001</v>
      </c>
      <c r="G1271" s="33">
        <v>916.06852000000003</v>
      </c>
      <c r="H1271" s="33">
        <v>913.75112999999999</v>
      </c>
      <c r="I1271" s="33">
        <v>897.28674000000001</v>
      </c>
      <c r="J1271" s="33">
        <v>938.55526999999995</v>
      </c>
      <c r="K1271" s="33">
        <v>979.78743999999995</v>
      </c>
      <c r="L1271" s="33">
        <v>976.36740999999995</v>
      </c>
      <c r="M1271" s="33">
        <v>954.18997999999999</v>
      </c>
      <c r="N1271" s="33">
        <v>951.75887</v>
      </c>
      <c r="O1271" s="33">
        <v>948.02943000000005</v>
      </c>
      <c r="P1271" s="33">
        <v>850.93726000000004</v>
      </c>
      <c r="Q1271" s="33">
        <v>781.87386000000004</v>
      </c>
      <c r="R1271" s="33">
        <v>750.57709999999997</v>
      </c>
      <c r="S1271" s="33">
        <v>701.69556999999998</v>
      </c>
      <c r="T1271" s="33">
        <v>667.80930999999998</v>
      </c>
      <c r="U1271" s="33">
        <v>643.27985999999999</v>
      </c>
      <c r="V1271" s="33">
        <v>638.69966999999997</v>
      </c>
      <c r="W1271" s="33">
        <v>800.99910999999997</v>
      </c>
      <c r="X1271" s="33">
        <v>898.74414999999999</v>
      </c>
      <c r="Y1271" s="33">
        <v>881.01568999999995</v>
      </c>
      <c r="Z1271" s="33">
        <v>871.55507999999998</v>
      </c>
      <c r="AA1271" s="33">
        <v>855.17975000000001</v>
      </c>
      <c r="AB1271" s="33">
        <v>862.64299000000005</v>
      </c>
      <c r="AC1271" s="33">
        <v>-5.6581482000000003</v>
      </c>
      <c r="AD1271" s="33">
        <v>-44.725651999999997</v>
      </c>
      <c r="AE1271" s="33">
        <v>-66.304468999999997</v>
      </c>
      <c r="AF1271" s="33">
        <v>-98.619022000000001</v>
      </c>
      <c r="AG1271" s="33">
        <v>-39.625625999999997</v>
      </c>
      <c r="AH1271" s="33">
        <v>-111.52766</v>
      </c>
      <c r="AI1271" s="33">
        <v>-51.080334999999998</v>
      </c>
      <c r="AJ1271" s="33">
        <v>-173.14775</v>
      </c>
      <c r="AK1271" s="33">
        <v>-184.43671000000001</v>
      </c>
      <c r="AL1271" s="33">
        <v>7.3432285000000004</v>
      </c>
      <c r="AM1271" s="33">
        <v>-12.797356000000001</v>
      </c>
      <c r="AN1271" s="33">
        <v>33.172027999999997</v>
      </c>
      <c r="AO1271" s="33">
        <v>40.600724999999997</v>
      </c>
      <c r="AP1271" s="33">
        <v>119.95431000000001</v>
      </c>
      <c r="AQ1271" s="33">
        <v>170.55309</v>
      </c>
      <c r="AR1271" s="33">
        <v>153.68573000000001</v>
      </c>
      <c r="AS1271" s="33">
        <v>132.48764</v>
      </c>
      <c r="AT1271" s="33">
        <v>138.02482000000001</v>
      </c>
      <c r="AU1271" s="33">
        <v>73.143417999999997</v>
      </c>
      <c r="AV1271" s="33">
        <v>-37.537478</v>
      </c>
      <c r="AW1271" s="33">
        <v>-63.967103999999999</v>
      </c>
      <c r="AX1271" s="33">
        <v>-73.007728999999998</v>
      </c>
      <c r="AY1271" s="33">
        <v>-41.012152</v>
      </c>
      <c r="AZ1271" s="33">
        <v>-37.551811000000001</v>
      </c>
      <c r="BA1271" s="33">
        <v>18.316417000000001</v>
      </c>
      <c r="BB1271" s="33">
        <v>4.2214270000000003</v>
      </c>
      <c r="BC1271" s="33">
        <v>19.349740000000001</v>
      </c>
      <c r="BD1271" s="33">
        <v>-69.604792000000003</v>
      </c>
      <c r="BE1271" s="33">
        <v>12.088317999999999</v>
      </c>
      <c r="BF1271" s="33">
        <v>-80.042096999999998</v>
      </c>
      <c r="BG1271" s="33">
        <v>-27.928619999999999</v>
      </c>
      <c r="BH1271" s="33">
        <v>-103.21924</v>
      </c>
      <c r="BI1271" s="33">
        <v>-113.64291</v>
      </c>
      <c r="BJ1271" s="33">
        <v>26.291525</v>
      </c>
      <c r="BK1271" s="33">
        <v>12.747916999999999</v>
      </c>
      <c r="BL1271" s="33">
        <v>50.233004999999999</v>
      </c>
      <c r="BM1271" s="33">
        <v>62.008254999999998</v>
      </c>
      <c r="BN1271" s="33">
        <v>154.35299000000001</v>
      </c>
      <c r="BO1271" s="33">
        <v>254.8724</v>
      </c>
      <c r="BP1271" s="33">
        <v>238.95929000000001</v>
      </c>
      <c r="BQ1271" s="33">
        <v>217.59172000000001</v>
      </c>
      <c r="BR1271" s="33">
        <v>222.29217</v>
      </c>
      <c r="BS1271" s="33">
        <v>136.58475999999999</v>
      </c>
      <c r="BT1271" s="33">
        <v>-12.853255000000001</v>
      </c>
      <c r="BU1271" s="33">
        <v>-47.339224999999999</v>
      </c>
      <c r="BV1271" s="33">
        <v>-48.695940999999998</v>
      </c>
      <c r="BW1271" s="33">
        <v>-20.888211999999999</v>
      </c>
      <c r="BX1271" s="33">
        <v>-18.885311000000002</v>
      </c>
      <c r="BY1271" s="33">
        <v>34.921126999999998</v>
      </c>
      <c r="BZ1271" s="33">
        <v>38.122025000000001</v>
      </c>
      <c r="CA1271" s="33">
        <v>78.673584000000005</v>
      </c>
      <c r="CB1271" s="33">
        <v>-49.509624000000002</v>
      </c>
      <c r="CC1271" s="33">
        <v>47.905239000000002</v>
      </c>
      <c r="CD1271" s="33">
        <v>-58.235290999999997</v>
      </c>
      <c r="CE1271" s="33">
        <v>-11.893812</v>
      </c>
      <c r="CF1271" s="33">
        <v>-54.786968000000002</v>
      </c>
      <c r="CG1271" s="33">
        <v>-64.611335999999994</v>
      </c>
      <c r="CH1271" s="33">
        <v>39.415058000000002</v>
      </c>
      <c r="CI1271" s="33">
        <v>30.440494999999999</v>
      </c>
      <c r="CJ1271" s="33">
        <v>62.049385000000001</v>
      </c>
      <c r="CK1271" s="33">
        <v>76.835044999999994</v>
      </c>
      <c r="CL1271" s="33">
        <v>178.17741000000001</v>
      </c>
      <c r="CM1271" s="33">
        <v>313.27170000000001</v>
      </c>
      <c r="CN1271" s="33">
        <v>298.01949999999999</v>
      </c>
      <c r="CO1271" s="33">
        <v>276.53455000000002</v>
      </c>
      <c r="CP1271" s="33">
        <v>280.65548999999999</v>
      </c>
      <c r="CQ1271" s="33">
        <v>180.52404999999999</v>
      </c>
      <c r="CR1271" s="33">
        <v>4.2429633000000004</v>
      </c>
      <c r="CS1271" s="33">
        <v>-35.822806999999997</v>
      </c>
      <c r="CT1271" s="33">
        <v>-31.857669999999999</v>
      </c>
      <c r="CU1271" s="33">
        <v>-6.9504327999999997</v>
      </c>
      <c r="CV1271" s="33">
        <v>-5.9569501999999996</v>
      </c>
      <c r="CW1271" s="33">
        <v>51.525838</v>
      </c>
      <c r="CX1271" s="33">
        <v>72.022621999999998</v>
      </c>
      <c r="CY1271" s="33">
        <v>137.99743000000001</v>
      </c>
      <c r="CZ1271" s="33">
        <v>-29.414456999999999</v>
      </c>
      <c r="DA1271" s="33">
        <v>83.722160000000002</v>
      </c>
      <c r="DB1271" s="33">
        <v>-36.428483999999997</v>
      </c>
      <c r="DC1271" s="33">
        <v>4.1409951999999999</v>
      </c>
      <c r="DD1271" s="33">
        <v>-6.3546968000000001</v>
      </c>
      <c r="DE1271" s="33">
        <v>-15.579764000000001</v>
      </c>
      <c r="DF1271" s="33">
        <v>52.538590999999997</v>
      </c>
      <c r="DG1271" s="33">
        <v>48.133073000000003</v>
      </c>
      <c r="DH1271" s="33">
        <v>73.865764999999996</v>
      </c>
      <c r="DI1271" s="33">
        <v>91.661834999999996</v>
      </c>
      <c r="DJ1271" s="33">
        <v>202.00183999999999</v>
      </c>
      <c r="DK1271" s="33">
        <v>371.67099999999999</v>
      </c>
      <c r="DL1271" s="33">
        <v>357.07970999999998</v>
      </c>
      <c r="DM1271" s="33">
        <v>335.47737000000001</v>
      </c>
      <c r="DN1271" s="33">
        <v>339.0188</v>
      </c>
      <c r="DO1271" s="33">
        <v>224.46333000000001</v>
      </c>
      <c r="DP1271" s="33">
        <v>21.339181</v>
      </c>
      <c r="DQ1271" s="33">
        <v>-24.306388999999999</v>
      </c>
      <c r="DR1271" s="33">
        <v>-15.019399</v>
      </c>
      <c r="DS1271" s="33">
        <v>6.9873466000000004</v>
      </c>
      <c r="DT1271" s="33">
        <v>6.9714106999999998</v>
      </c>
      <c r="DU1271" s="33">
        <v>75.500403000000006</v>
      </c>
      <c r="DV1271" s="33">
        <v>120.9697</v>
      </c>
      <c r="DW1271" s="33">
        <v>223.65163999999999</v>
      </c>
      <c r="DX1271" s="33">
        <v>-0.40022667000000001</v>
      </c>
      <c r="DY1271" s="33">
        <v>135.43610000000001</v>
      </c>
      <c r="DZ1271" s="33">
        <v>-4.9429182999999997</v>
      </c>
      <c r="EA1271" s="33">
        <v>27.29271</v>
      </c>
      <c r="EB1271" s="33">
        <v>63.573810999999999</v>
      </c>
      <c r="EC1271" s="33">
        <v>55.214039</v>
      </c>
      <c r="ED1271" s="33">
        <v>71.486887999999993</v>
      </c>
      <c r="EE1271" s="33">
        <v>73.678344999999993</v>
      </c>
      <c r="EF1271" s="33">
        <v>90.926742000000004</v>
      </c>
      <c r="EG1271" s="33">
        <v>113.06937000000001</v>
      </c>
      <c r="EH1271" s="33">
        <v>236.40052</v>
      </c>
      <c r="EI1271" s="33">
        <v>455.99031000000002</v>
      </c>
      <c r="EJ1271" s="33">
        <v>442.35327000000001</v>
      </c>
      <c r="EK1271" s="33">
        <v>420.58145000000002</v>
      </c>
      <c r="EL1271" s="33">
        <v>423.28616</v>
      </c>
      <c r="EM1271" s="33">
        <v>287.90467999999998</v>
      </c>
      <c r="EN1271" s="33">
        <v>46.023404999999997</v>
      </c>
      <c r="EO1271" s="33">
        <v>-7.6785110000000003</v>
      </c>
      <c r="EP1271" s="33">
        <v>9.2923895000000005</v>
      </c>
      <c r="EQ1271" s="33">
        <v>27.111286</v>
      </c>
      <c r="ER1271" s="33">
        <v>25.637910000000002</v>
      </c>
      <c r="ES1271" s="33">
        <v>68.956945000000005</v>
      </c>
      <c r="ET1271" s="33">
        <v>68.724024999999997</v>
      </c>
      <c r="EU1271" s="33">
        <v>68.839940999999996</v>
      </c>
      <c r="EV1271" s="33">
        <v>66.708523999999997</v>
      </c>
      <c r="EW1271" s="33">
        <v>66.924933999999993</v>
      </c>
      <c r="EX1271" s="33">
        <v>65.548984000000004</v>
      </c>
      <c r="EY1271" s="33">
        <v>65.853500999999994</v>
      </c>
      <c r="EZ1271" s="33">
        <v>67.792455000000004</v>
      </c>
      <c r="FA1271" s="33">
        <v>71.222607999999994</v>
      </c>
      <c r="FB1271" s="33">
        <v>76.910989000000001</v>
      </c>
      <c r="FC1271" s="33">
        <v>80.373165999999998</v>
      </c>
      <c r="FD1271" s="33">
        <v>84.566958999999997</v>
      </c>
      <c r="FE1271" s="33">
        <v>87.904824000000005</v>
      </c>
      <c r="FF1271" s="33">
        <v>90.654895999999994</v>
      </c>
      <c r="FG1271" s="33">
        <v>94.039084000000003</v>
      </c>
      <c r="FH1271" s="33">
        <v>95.820284999999998</v>
      </c>
      <c r="FI1271" s="33">
        <v>96.127092000000005</v>
      </c>
      <c r="FJ1271" s="33">
        <v>95.263350000000003</v>
      </c>
      <c r="FK1271" s="33">
        <v>92.266886</v>
      </c>
      <c r="FL1271" s="33">
        <v>84.885428000000005</v>
      </c>
      <c r="FM1271" s="33">
        <v>80.737317000000004</v>
      </c>
      <c r="FN1271" s="33">
        <v>77.807250999999994</v>
      </c>
      <c r="FO1271" s="33">
        <v>76.196146999999996</v>
      </c>
      <c r="FP1271" s="33">
        <v>73.498679999999993</v>
      </c>
      <c r="FQ1271" s="33">
        <v>526.17729999999995</v>
      </c>
      <c r="FR1271" s="82">
        <v>111.53570000000001</v>
      </c>
      <c r="FS1271">
        <v>1</v>
      </c>
    </row>
    <row r="1272" spans="1:175" x14ac:dyDescent="0.2">
      <c r="A1272" t="s">
        <v>197</v>
      </c>
      <c r="B1272" t="s">
        <v>243</v>
      </c>
      <c r="C1272" s="27">
        <v>42947</v>
      </c>
      <c r="D1272" s="33">
        <v>41</v>
      </c>
      <c r="E1272" s="33">
        <v>674.74959000000001</v>
      </c>
      <c r="F1272" s="33">
        <v>662.09577000000002</v>
      </c>
      <c r="G1272" s="33">
        <v>698.79587000000004</v>
      </c>
      <c r="H1272" s="33">
        <v>697.26139000000001</v>
      </c>
      <c r="I1272" s="33">
        <v>721.72303999999997</v>
      </c>
      <c r="J1272" s="33">
        <v>769.63748999999996</v>
      </c>
      <c r="K1272" s="33">
        <v>833.06948</v>
      </c>
      <c r="L1272" s="33">
        <v>848.47243000000003</v>
      </c>
      <c r="M1272" s="33">
        <v>842.41849000000002</v>
      </c>
      <c r="N1272" s="33">
        <v>842.61946999999998</v>
      </c>
      <c r="O1272" s="33">
        <v>845.71308999999997</v>
      </c>
      <c r="P1272" s="33">
        <v>800.60802999999999</v>
      </c>
      <c r="Q1272" s="33">
        <v>726.29522999999995</v>
      </c>
      <c r="R1272" s="33">
        <v>689.82488000000001</v>
      </c>
      <c r="S1272" s="33">
        <v>654.45279000000005</v>
      </c>
      <c r="T1272" s="33">
        <v>622.05336</v>
      </c>
      <c r="U1272" s="33">
        <v>596.98627999999997</v>
      </c>
      <c r="V1272" s="33">
        <v>599.35907999999995</v>
      </c>
      <c r="W1272" s="33">
        <v>744.31267000000003</v>
      </c>
      <c r="X1272" s="33">
        <v>821.00797999999998</v>
      </c>
      <c r="Y1272" s="33">
        <v>822.44137999999998</v>
      </c>
      <c r="Z1272" s="33">
        <v>827.74153000000001</v>
      </c>
      <c r="AA1272" s="33">
        <v>786.70892000000003</v>
      </c>
      <c r="AB1272" s="33">
        <v>763.33592999999996</v>
      </c>
      <c r="AC1272" s="33">
        <v>-32.757603000000003</v>
      </c>
      <c r="AD1272" s="33">
        <v>-13.958805999999999</v>
      </c>
      <c r="AE1272" s="33">
        <v>16.362089000000001</v>
      </c>
      <c r="AF1272" s="33">
        <v>-34.357255000000002</v>
      </c>
      <c r="AG1272" s="33">
        <v>-49.030737000000002</v>
      </c>
      <c r="AH1272" s="33">
        <v>-74.242502999999999</v>
      </c>
      <c r="AI1272" s="33">
        <v>-72.351721999999995</v>
      </c>
      <c r="AJ1272" s="33">
        <v>-93.056780000000003</v>
      </c>
      <c r="AK1272" s="33">
        <v>-92.470697999999999</v>
      </c>
      <c r="AL1272" s="33">
        <v>-108.83994</v>
      </c>
      <c r="AM1272" s="33">
        <v>-104.28619</v>
      </c>
      <c r="AN1272" s="33">
        <v>-49.540849999999999</v>
      </c>
      <c r="AO1272" s="33">
        <v>-27.253571000000001</v>
      </c>
      <c r="AP1272" s="33">
        <v>20.624949000000001</v>
      </c>
      <c r="AQ1272" s="33">
        <v>74.932433000000003</v>
      </c>
      <c r="AR1272" s="33">
        <v>72.050984999999997</v>
      </c>
      <c r="AS1272" s="33">
        <v>43.762822</v>
      </c>
      <c r="AT1272" s="33">
        <v>32.49324</v>
      </c>
      <c r="AU1272" s="33">
        <v>-96.564161999999996</v>
      </c>
      <c r="AV1272" s="33">
        <v>-113.81765</v>
      </c>
      <c r="AW1272" s="33">
        <v>-169.61885000000001</v>
      </c>
      <c r="AX1272" s="33">
        <v>-150.39401000000001</v>
      </c>
      <c r="AY1272" s="33">
        <v>-206.09058999999999</v>
      </c>
      <c r="AZ1272" s="33">
        <v>-272.4932</v>
      </c>
      <c r="BA1272" s="33">
        <v>21.407008000000001</v>
      </c>
      <c r="BB1272" s="33">
        <v>29.160962000000001</v>
      </c>
      <c r="BC1272" s="33">
        <v>63.879421000000001</v>
      </c>
      <c r="BD1272" s="33">
        <v>-15.314795999999999</v>
      </c>
      <c r="BE1272" s="33">
        <v>-29.522296000000001</v>
      </c>
      <c r="BF1272" s="33">
        <v>-49.445419000000001</v>
      </c>
      <c r="BG1272" s="33">
        <v>-49.600847999999999</v>
      </c>
      <c r="BH1272" s="33">
        <v>-63.60031</v>
      </c>
      <c r="BI1272" s="33">
        <v>-59.242086</v>
      </c>
      <c r="BJ1272" s="33">
        <v>-74.701999999999998</v>
      </c>
      <c r="BK1272" s="33">
        <v>-72.636154000000005</v>
      </c>
      <c r="BL1272" s="33">
        <v>-25.182380999999999</v>
      </c>
      <c r="BM1272" s="33">
        <v>-1.9523946000000001</v>
      </c>
      <c r="BN1272" s="33">
        <v>53.787306999999998</v>
      </c>
      <c r="BO1272" s="33">
        <v>150.16455999999999</v>
      </c>
      <c r="BP1272" s="33">
        <v>145.74930000000001</v>
      </c>
      <c r="BQ1272" s="33">
        <v>116.06883000000001</v>
      </c>
      <c r="BR1272" s="33">
        <v>104.37846</v>
      </c>
      <c r="BS1272" s="33">
        <v>-52.616880999999999</v>
      </c>
      <c r="BT1272" s="33">
        <v>-76.080280000000002</v>
      </c>
      <c r="BU1272" s="33">
        <v>-118.54707000000001</v>
      </c>
      <c r="BV1272" s="33">
        <v>-95.332870999999997</v>
      </c>
      <c r="BW1272" s="33">
        <v>-137.66739000000001</v>
      </c>
      <c r="BX1272" s="33">
        <v>-183.5343</v>
      </c>
      <c r="BY1272" s="33">
        <v>58.921253</v>
      </c>
      <c r="BZ1272" s="33">
        <v>59.025581000000003</v>
      </c>
      <c r="CA1272" s="33">
        <v>96.789779999999993</v>
      </c>
      <c r="CB1272" s="33">
        <v>-2.1260476000000001</v>
      </c>
      <c r="CC1272" s="33">
        <v>-16.010808999999998</v>
      </c>
      <c r="CD1272" s="33">
        <v>-32.271034</v>
      </c>
      <c r="CE1272" s="33">
        <v>-33.843662000000002</v>
      </c>
      <c r="CF1272" s="33">
        <v>-43.198849000000003</v>
      </c>
      <c r="CG1272" s="33">
        <v>-36.228050000000003</v>
      </c>
      <c r="CH1272" s="33">
        <v>-51.058163</v>
      </c>
      <c r="CI1272" s="33">
        <v>-50.715439000000003</v>
      </c>
      <c r="CJ1272" s="33">
        <v>-8.3117789999999996</v>
      </c>
      <c r="CK1272" s="33">
        <v>15.571123</v>
      </c>
      <c r="CL1272" s="33">
        <v>76.755454999999998</v>
      </c>
      <c r="CM1272" s="33">
        <v>202.27010000000001</v>
      </c>
      <c r="CN1272" s="33">
        <v>196.79253</v>
      </c>
      <c r="CO1272" s="33">
        <v>166.14775</v>
      </c>
      <c r="CP1272" s="33">
        <v>154.16594000000001</v>
      </c>
      <c r="CQ1272" s="33">
        <v>-22.179129</v>
      </c>
      <c r="CR1272" s="33">
        <v>-49.943497000000001</v>
      </c>
      <c r="CS1272" s="33">
        <v>-83.174903999999998</v>
      </c>
      <c r="CT1272" s="33">
        <v>-57.197696999999998</v>
      </c>
      <c r="CU1272" s="33">
        <v>-90.277687</v>
      </c>
      <c r="CV1272" s="33">
        <v>-121.92164</v>
      </c>
      <c r="CW1272" s="33">
        <v>96.435497999999995</v>
      </c>
      <c r="CX1272" s="33">
        <v>88.890201000000005</v>
      </c>
      <c r="CY1272" s="33">
        <v>129.70014</v>
      </c>
      <c r="CZ1272" s="33">
        <v>11.062701000000001</v>
      </c>
      <c r="DA1272" s="33">
        <v>-2.4993219999999998</v>
      </c>
      <c r="DB1272" s="33">
        <v>-15.096648999999999</v>
      </c>
      <c r="DC1272" s="33">
        <v>-18.086476000000001</v>
      </c>
      <c r="DD1272" s="33">
        <v>-22.797387000000001</v>
      </c>
      <c r="DE1272" s="33">
        <v>-13.214014000000001</v>
      </c>
      <c r="DF1272" s="33">
        <v>-27.414325999999999</v>
      </c>
      <c r="DG1272" s="33">
        <v>-28.794723999999999</v>
      </c>
      <c r="DH1272" s="33">
        <v>8.5588225999999992</v>
      </c>
      <c r="DI1272" s="33">
        <v>33.094641000000003</v>
      </c>
      <c r="DJ1272" s="33">
        <v>99.723602999999997</v>
      </c>
      <c r="DK1272" s="33">
        <v>254.37564</v>
      </c>
      <c r="DL1272" s="33">
        <v>247.83574999999999</v>
      </c>
      <c r="DM1272" s="33">
        <v>216.22667000000001</v>
      </c>
      <c r="DN1272" s="33">
        <v>203.95341999999999</v>
      </c>
      <c r="DO1272" s="33">
        <v>8.2586238999999999</v>
      </c>
      <c r="DP1272" s="33">
        <v>-23.806712999999998</v>
      </c>
      <c r="DQ1272" s="33">
        <v>-47.802743</v>
      </c>
      <c r="DR1272" s="33">
        <v>-19.062522999999999</v>
      </c>
      <c r="DS1272" s="33">
        <v>-42.887987000000003</v>
      </c>
      <c r="DT1272" s="33">
        <v>-60.308974999999997</v>
      </c>
      <c r="DU1272" s="33">
        <v>150.60011</v>
      </c>
      <c r="DV1272" s="33">
        <v>132.00997000000001</v>
      </c>
      <c r="DW1272" s="33">
        <v>177.21746999999999</v>
      </c>
      <c r="DX1272" s="33">
        <v>30.105160000000001</v>
      </c>
      <c r="DY1272" s="33">
        <v>17.009118999999998</v>
      </c>
      <c r="DZ1272" s="33">
        <v>9.7004345999999995</v>
      </c>
      <c r="EA1272" s="33">
        <v>4.6643971999999998</v>
      </c>
      <c r="EB1272" s="33">
        <v>6.6590822999999997</v>
      </c>
      <c r="EC1272" s="33">
        <v>20.014597999999999</v>
      </c>
      <c r="ED1272" s="33">
        <v>6.7236194999999999</v>
      </c>
      <c r="EE1272" s="33">
        <v>2.8553076000000002</v>
      </c>
      <c r="EF1272" s="33">
        <v>32.917292000000003</v>
      </c>
      <c r="EG1272" s="33">
        <v>58.395817000000001</v>
      </c>
      <c r="EH1272" s="33">
        <v>132.88596000000001</v>
      </c>
      <c r="EI1272" s="33">
        <v>329.60775999999998</v>
      </c>
      <c r="EJ1272" s="33">
        <v>321.53406999999999</v>
      </c>
      <c r="EK1272" s="33">
        <v>288.53268000000003</v>
      </c>
      <c r="EL1272" s="33">
        <v>275.83864</v>
      </c>
      <c r="EM1272" s="33">
        <v>52.205903999999997</v>
      </c>
      <c r="EN1272" s="33">
        <v>13.930652</v>
      </c>
      <c r="EO1272" s="33">
        <v>3.2690402999999999</v>
      </c>
      <c r="EP1272" s="33">
        <v>35.998612000000001</v>
      </c>
      <c r="EQ1272" s="33">
        <v>25.535212000000001</v>
      </c>
      <c r="ER1272" s="33">
        <v>28.649925</v>
      </c>
      <c r="ES1272" s="33">
        <v>70.531919000000002</v>
      </c>
      <c r="ET1272" s="33">
        <v>69.851917999999998</v>
      </c>
      <c r="EU1272" s="33">
        <v>68.248407999999998</v>
      </c>
      <c r="EV1272" s="33">
        <v>67.241219000000001</v>
      </c>
      <c r="EW1272" s="33">
        <v>66.101659999999995</v>
      </c>
      <c r="EX1272" s="33">
        <v>64.846256999999994</v>
      </c>
      <c r="EY1272" s="33">
        <v>64.472828000000007</v>
      </c>
      <c r="EZ1272" s="33">
        <v>66.149760000000001</v>
      </c>
      <c r="FA1272" s="33">
        <v>69.773312000000004</v>
      </c>
      <c r="FB1272" s="33">
        <v>73.798820000000006</v>
      </c>
      <c r="FC1272" s="33">
        <v>78.681512999999995</v>
      </c>
      <c r="FD1272" s="33">
        <v>82.478358</v>
      </c>
      <c r="FE1272" s="33">
        <v>85.563494000000006</v>
      </c>
      <c r="FF1272" s="33">
        <v>88.678984999999997</v>
      </c>
      <c r="FG1272" s="33">
        <v>91.159929000000005</v>
      </c>
      <c r="FH1272" s="33">
        <v>92.021068</v>
      </c>
      <c r="FI1272" s="33">
        <v>91.697428000000002</v>
      </c>
      <c r="FJ1272" s="33">
        <v>90.074404999999999</v>
      </c>
      <c r="FK1272" s="33">
        <v>86.183788000000007</v>
      </c>
      <c r="FL1272" s="33">
        <v>81.702712000000005</v>
      </c>
      <c r="FM1272" s="33">
        <v>77.903657999999993</v>
      </c>
      <c r="FN1272" s="33">
        <v>75.201823000000005</v>
      </c>
      <c r="FO1272" s="33">
        <v>73.455484999999996</v>
      </c>
      <c r="FP1272" s="33">
        <v>71.474491999999998</v>
      </c>
      <c r="FQ1272" s="33">
        <v>718.19410000000005</v>
      </c>
      <c r="FR1272" s="82">
        <v>95.418509999999998</v>
      </c>
      <c r="FS1272">
        <v>1</v>
      </c>
    </row>
    <row r="1273" spans="1:175" x14ac:dyDescent="0.2">
      <c r="A1273" t="s">
        <v>197</v>
      </c>
      <c r="B1273" t="s">
        <v>243</v>
      </c>
      <c r="C1273" s="27">
        <v>42923</v>
      </c>
      <c r="D1273" s="33">
        <v>42</v>
      </c>
      <c r="E1273" s="33">
        <v>750.59613000000002</v>
      </c>
      <c r="F1273" s="33">
        <v>724.27725999999996</v>
      </c>
      <c r="G1273" s="33">
        <v>748.57100000000003</v>
      </c>
      <c r="H1273" s="33">
        <v>748.78117999999995</v>
      </c>
      <c r="I1273" s="33">
        <v>744.88418000000001</v>
      </c>
      <c r="J1273" s="33">
        <v>792.97063000000003</v>
      </c>
      <c r="K1273" s="33">
        <v>815.26675999999998</v>
      </c>
      <c r="L1273" s="33">
        <v>812.22438</v>
      </c>
      <c r="M1273" s="33">
        <v>815.88625000000002</v>
      </c>
      <c r="N1273" s="33">
        <v>834.80984000000001</v>
      </c>
      <c r="O1273" s="33">
        <v>851.57695000000001</v>
      </c>
      <c r="P1273" s="33">
        <v>796.89979000000005</v>
      </c>
      <c r="Q1273" s="33">
        <v>718.98406999999997</v>
      </c>
      <c r="R1273" s="33">
        <v>672.27365999999995</v>
      </c>
      <c r="S1273" s="33">
        <v>655.97011999999995</v>
      </c>
      <c r="T1273" s="33">
        <v>631.79539</v>
      </c>
      <c r="U1273" s="33">
        <v>617.31557999999995</v>
      </c>
      <c r="V1273" s="33">
        <v>604.88823000000002</v>
      </c>
      <c r="W1273" s="33">
        <v>753.04174999999998</v>
      </c>
      <c r="X1273" s="33">
        <v>830.00728000000004</v>
      </c>
      <c r="Y1273" s="33">
        <v>832.60690999999997</v>
      </c>
      <c r="Z1273" s="33">
        <v>826.64656000000002</v>
      </c>
      <c r="AA1273" s="33">
        <v>778.38918999999999</v>
      </c>
      <c r="AB1273" s="33">
        <v>752.69194000000005</v>
      </c>
      <c r="AC1273" s="33">
        <v>-85.316563000000002</v>
      </c>
      <c r="AD1273" s="33">
        <v>-118.54201</v>
      </c>
      <c r="AE1273" s="33">
        <v>-89.232647</v>
      </c>
      <c r="AF1273" s="33">
        <v>-240.54821999999999</v>
      </c>
      <c r="AG1273" s="33">
        <v>-40.875132999999998</v>
      </c>
      <c r="AH1273" s="33">
        <v>-6.4912593000000003</v>
      </c>
      <c r="AI1273" s="33">
        <v>-24.335882999999999</v>
      </c>
      <c r="AJ1273" s="33">
        <v>21.606314999999999</v>
      </c>
      <c r="AK1273" s="33">
        <v>16.757363999999999</v>
      </c>
      <c r="AL1273" s="33">
        <v>34.856628999999998</v>
      </c>
      <c r="AM1273" s="33">
        <v>18.09074</v>
      </c>
      <c r="AN1273" s="33">
        <v>35.261957000000002</v>
      </c>
      <c r="AO1273" s="33">
        <v>60.328144999999999</v>
      </c>
      <c r="AP1273" s="33">
        <v>131.40673000000001</v>
      </c>
      <c r="AQ1273" s="33">
        <v>173.07150999999999</v>
      </c>
      <c r="AR1273" s="33">
        <v>192.48555999999999</v>
      </c>
      <c r="AS1273" s="33">
        <v>173.16288</v>
      </c>
      <c r="AT1273" s="33">
        <v>170.25766999999999</v>
      </c>
      <c r="AU1273" s="33">
        <v>60.121895000000002</v>
      </c>
      <c r="AV1273" s="33">
        <v>3.8550293999999998</v>
      </c>
      <c r="AW1273" s="33">
        <v>3.4931739999999998</v>
      </c>
      <c r="AX1273" s="33">
        <v>21.633928000000001</v>
      </c>
      <c r="AY1273" s="33">
        <v>-68.819709000000003</v>
      </c>
      <c r="AZ1273" s="33">
        <v>-41.362366000000002</v>
      </c>
      <c r="BA1273" s="33">
        <v>-57.841858000000002</v>
      </c>
      <c r="BB1273" s="33">
        <v>-87.680037999999996</v>
      </c>
      <c r="BC1273" s="33">
        <v>-72.366724000000005</v>
      </c>
      <c r="BD1273" s="33">
        <v>-167.83751000000001</v>
      </c>
      <c r="BE1273" s="33">
        <v>-9.5840309999999995</v>
      </c>
      <c r="BF1273" s="33">
        <v>26.063296000000001</v>
      </c>
      <c r="BG1273" s="33">
        <v>8.2908971000000005</v>
      </c>
      <c r="BH1273" s="33">
        <v>45.351827999999998</v>
      </c>
      <c r="BI1273" s="33">
        <v>38.135522999999999</v>
      </c>
      <c r="BJ1273" s="33">
        <v>59.728847000000002</v>
      </c>
      <c r="BK1273" s="33">
        <v>42.404620000000001</v>
      </c>
      <c r="BL1273" s="33">
        <v>58.703279000000002</v>
      </c>
      <c r="BM1273" s="33">
        <v>89.097470999999999</v>
      </c>
      <c r="BN1273" s="33">
        <v>178.52225000000001</v>
      </c>
      <c r="BO1273" s="33">
        <v>255.71413999999999</v>
      </c>
      <c r="BP1273" s="33">
        <v>275.59989999999999</v>
      </c>
      <c r="BQ1273" s="33">
        <v>255.59395000000001</v>
      </c>
      <c r="BR1273" s="33">
        <v>252.38048000000001</v>
      </c>
      <c r="BS1273" s="33">
        <v>95.184548000000007</v>
      </c>
      <c r="BT1273" s="33">
        <v>25.931964000000001</v>
      </c>
      <c r="BU1273" s="33">
        <v>26.945219000000002</v>
      </c>
      <c r="BV1273" s="33">
        <v>44.275360999999997</v>
      </c>
      <c r="BW1273" s="33">
        <v>-31.566849000000001</v>
      </c>
      <c r="BX1273" s="33">
        <v>-14.062843000000001</v>
      </c>
      <c r="BY1273" s="33">
        <v>-38.812961999999999</v>
      </c>
      <c r="BZ1273" s="33">
        <v>-66.305130000000005</v>
      </c>
      <c r="CA1273" s="33">
        <v>-60.685436000000003</v>
      </c>
      <c r="CB1273" s="33">
        <v>-117.47829</v>
      </c>
      <c r="CC1273" s="33">
        <v>12.088091</v>
      </c>
      <c r="CD1273" s="33">
        <v>48.610481</v>
      </c>
      <c r="CE1273" s="33">
        <v>30.888104999999999</v>
      </c>
      <c r="CF1273" s="33">
        <v>61.797896999999999</v>
      </c>
      <c r="CG1273" s="33">
        <v>52.941971000000002</v>
      </c>
      <c r="CH1273" s="33">
        <v>76.955269000000001</v>
      </c>
      <c r="CI1273" s="33">
        <v>59.244338999999997</v>
      </c>
      <c r="CJ1273" s="33">
        <v>74.938666999999995</v>
      </c>
      <c r="CK1273" s="33">
        <v>109.02302</v>
      </c>
      <c r="CL1273" s="33">
        <v>211.15431000000001</v>
      </c>
      <c r="CM1273" s="33">
        <v>312.95218</v>
      </c>
      <c r="CN1273" s="33">
        <v>333.16464000000002</v>
      </c>
      <c r="CO1273" s="33">
        <v>312.68545999999998</v>
      </c>
      <c r="CP1273" s="33">
        <v>309.25848000000002</v>
      </c>
      <c r="CQ1273" s="33">
        <v>119.46883</v>
      </c>
      <c r="CR1273" s="33">
        <v>41.222382000000003</v>
      </c>
      <c r="CS1273" s="33">
        <v>43.188034000000002</v>
      </c>
      <c r="CT1273" s="33">
        <v>59.956749000000002</v>
      </c>
      <c r="CU1273" s="33">
        <v>-5.7656307</v>
      </c>
      <c r="CV1273" s="33">
        <v>4.8447237000000003</v>
      </c>
      <c r="CW1273" s="33">
        <v>-19.784064999999998</v>
      </c>
      <c r="CX1273" s="33">
        <v>-44.930222000000001</v>
      </c>
      <c r="CY1273" s="33">
        <v>-49.004148999999998</v>
      </c>
      <c r="CZ1273" s="33">
        <v>-67.119066000000004</v>
      </c>
      <c r="DA1273" s="33">
        <v>33.760213</v>
      </c>
      <c r="DB1273" s="33">
        <v>71.157667000000004</v>
      </c>
      <c r="DC1273" s="33">
        <v>53.485314000000002</v>
      </c>
      <c r="DD1273" s="33">
        <v>78.243966999999998</v>
      </c>
      <c r="DE1273" s="33">
        <v>67.748418999999998</v>
      </c>
      <c r="DF1273" s="33">
        <v>94.181691000000001</v>
      </c>
      <c r="DG1273" s="33">
        <v>76.084057999999999</v>
      </c>
      <c r="DH1273" s="33">
        <v>91.174055999999993</v>
      </c>
      <c r="DI1273" s="33">
        <v>128.94856999999999</v>
      </c>
      <c r="DJ1273" s="33">
        <v>243.78638000000001</v>
      </c>
      <c r="DK1273" s="33">
        <v>370.19022000000001</v>
      </c>
      <c r="DL1273" s="33">
        <v>390.72937999999999</v>
      </c>
      <c r="DM1273" s="33">
        <v>369.77695999999997</v>
      </c>
      <c r="DN1273" s="33">
        <v>366.13648999999998</v>
      </c>
      <c r="DO1273" s="33">
        <v>143.75312</v>
      </c>
      <c r="DP1273" s="33">
        <v>56.512799000000001</v>
      </c>
      <c r="DQ1273" s="33">
        <v>59.430849000000002</v>
      </c>
      <c r="DR1273" s="33">
        <v>75.638136000000003</v>
      </c>
      <c r="DS1273" s="33">
        <v>20.035587</v>
      </c>
      <c r="DT1273" s="33">
        <v>23.752289999999999</v>
      </c>
      <c r="DU1273" s="33">
        <v>7.6906397999999996</v>
      </c>
      <c r="DV1273" s="33">
        <v>-14.068249</v>
      </c>
      <c r="DW1273" s="33">
        <v>-32.138224999999998</v>
      </c>
      <c r="DX1273" s="33">
        <v>5.5916506999999998</v>
      </c>
      <c r="DY1273" s="33">
        <v>65.051315000000002</v>
      </c>
      <c r="DZ1273" s="33">
        <v>103.71222</v>
      </c>
      <c r="EA1273" s="33">
        <v>86.112093999999999</v>
      </c>
      <c r="EB1273" s="33">
        <v>101.98948</v>
      </c>
      <c r="EC1273" s="33">
        <v>89.126577999999995</v>
      </c>
      <c r="ED1273" s="33">
        <v>119.05391</v>
      </c>
      <c r="EE1273" s="33">
        <v>100.39794000000001</v>
      </c>
      <c r="EF1273" s="33">
        <v>114.61538</v>
      </c>
      <c r="EG1273" s="33">
        <v>157.71789000000001</v>
      </c>
      <c r="EH1273" s="33">
        <v>290.90190000000001</v>
      </c>
      <c r="EI1273" s="33">
        <v>452.83285000000001</v>
      </c>
      <c r="EJ1273" s="33">
        <v>473.84372000000002</v>
      </c>
      <c r="EK1273" s="33">
        <v>452.20803000000001</v>
      </c>
      <c r="EL1273" s="33">
        <v>448.2593</v>
      </c>
      <c r="EM1273" s="33">
        <v>178.81576999999999</v>
      </c>
      <c r="EN1273" s="33">
        <v>78.589734000000007</v>
      </c>
      <c r="EO1273" s="33">
        <v>82.882893999999993</v>
      </c>
      <c r="EP1273" s="33">
        <v>98.279568999999995</v>
      </c>
      <c r="EQ1273" s="33">
        <v>57.288448000000002</v>
      </c>
      <c r="ER1273" s="33">
        <v>51.051814</v>
      </c>
      <c r="ES1273" s="33">
        <v>73.017207999999997</v>
      </c>
      <c r="ET1273" s="33">
        <v>72.884116000000006</v>
      </c>
      <c r="EU1273" s="33">
        <v>72.487245000000001</v>
      </c>
      <c r="EV1273" s="33">
        <v>70.566250999999994</v>
      </c>
      <c r="EW1273" s="33">
        <v>71.149180999999999</v>
      </c>
      <c r="EX1273" s="33">
        <v>70.919944000000001</v>
      </c>
      <c r="EY1273" s="33">
        <v>71.383668999999998</v>
      </c>
      <c r="EZ1273" s="33">
        <v>74.413248999999993</v>
      </c>
      <c r="FA1273" s="33">
        <v>78.350373000000005</v>
      </c>
      <c r="FB1273" s="33">
        <v>83.195453999999998</v>
      </c>
      <c r="FC1273" s="33">
        <v>87.240612999999996</v>
      </c>
      <c r="FD1273" s="33">
        <v>90.805159000000003</v>
      </c>
      <c r="FE1273" s="33">
        <v>94.109909000000002</v>
      </c>
      <c r="FF1273" s="33">
        <v>96.652052999999995</v>
      </c>
      <c r="FG1273" s="33">
        <v>97.913781</v>
      </c>
      <c r="FH1273" s="33">
        <v>100.83386</v>
      </c>
      <c r="FI1273" s="33">
        <v>100.93854</v>
      </c>
      <c r="FJ1273" s="33">
        <v>100.7551</v>
      </c>
      <c r="FK1273" s="33">
        <v>96.237153000000006</v>
      </c>
      <c r="FL1273" s="33">
        <v>91.380662000000001</v>
      </c>
      <c r="FM1273" s="33">
        <v>87.651398999999998</v>
      </c>
      <c r="FN1273" s="33">
        <v>85.749444999999994</v>
      </c>
      <c r="FO1273" s="33">
        <v>82.718113000000002</v>
      </c>
      <c r="FP1273" s="33">
        <v>80.987098000000003</v>
      </c>
      <c r="FQ1273" s="33">
        <v>563.66809999999998</v>
      </c>
      <c r="FR1273" s="82">
        <v>108.5056</v>
      </c>
      <c r="FS1273">
        <v>1</v>
      </c>
    </row>
    <row r="1274" spans="1:175" x14ac:dyDescent="0.2">
      <c r="A1274" t="s">
        <v>197</v>
      </c>
      <c r="B1274" t="s">
        <v>243</v>
      </c>
      <c r="C1274" s="27">
        <v>42948</v>
      </c>
      <c r="D1274" s="33">
        <v>41</v>
      </c>
      <c r="E1274" s="33">
        <v>869.08992000000001</v>
      </c>
      <c r="F1274" s="33">
        <v>850.38543000000004</v>
      </c>
      <c r="G1274" s="33">
        <v>904.25589000000002</v>
      </c>
      <c r="H1274" s="33">
        <v>902.39531999999997</v>
      </c>
      <c r="I1274" s="33">
        <v>889.65211999999997</v>
      </c>
      <c r="J1274" s="33">
        <v>929.33051</v>
      </c>
      <c r="K1274" s="33">
        <v>965.20968000000005</v>
      </c>
      <c r="L1274" s="33">
        <v>963.72559999999999</v>
      </c>
      <c r="M1274" s="33">
        <v>948.32651999999996</v>
      </c>
      <c r="N1274" s="33">
        <v>959.53709000000003</v>
      </c>
      <c r="O1274" s="33">
        <v>953.52761999999996</v>
      </c>
      <c r="P1274" s="33">
        <v>883.29386999999997</v>
      </c>
      <c r="Q1274" s="33">
        <v>812.02211</v>
      </c>
      <c r="R1274" s="33">
        <v>764.77688999999998</v>
      </c>
      <c r="S1274" s="33">
        <v>710.38490999999999</v>
      </c>
      <c r="T1274" s="33">
        <v>678.18983000000003</v>
      </c>
      <c r="U1274" s="33">
        <v>665.59276</v>
      </c>
      <c r="V1274" s="33">
        <v>657.27909</v>
      </c>
      <c r="W1274" s="33">
        <v>816.50230999999997</v>
      </c>
      <c r="X1274" s="33">
        <v>900.27355999999997</v>
      </c>
      <c r="Y1274" s="33">
        <v>889.27934000000005</v>
      </c>
      <c r="Z1274" s="33">
        <v>867.30971999999997</v>
      </c>
      <c r="AA1274" s="33">
        <v>864.04816000000005</v>
      </c>
      <c r="AB1274" s="33">
        <v>850.04776000000004</v>
      </c>
      <c r="AC1274" s="33">
        <v>-29.776344000000002</v>
      </c>
      <c r="AD1274" s="33">
        <v>-10.812194</v>
      </c>
      <c r="AE1274" s="33">
        <v>-54.063555999999998</v>
      </c>
      <c r="AF1274" s="33">
        <v>-83.338976000000002</v>
      </c>
      <c r="AG1274" s="33">
        <v>-97.416259999999994</v>
      </c>
      <c r="AH1274" s="33">
        <v>-114.56498999999999</v>
      </c>
      <c r="AI1274" s="33">
        <v>-118.87488</v>
      </c>
      <c r="AJ1274" s="33">
        <v>-14.145652</v>
      </c>
      <c r="AK1274" s="33">
        <v>-11.968793</v>
      </c>
      <c r="AL1274" s="33">
        <v>20.462783999999999</v>
      </c>
      <c r="AM1274" s="33">
        <v>38.973557999999997</v>
      </c>
      <c r="AN1274" s="33">
        <v>36.362236000000003</v>
      </c>
      <c r="AO1274" s="33">
        <v>31.866022999999998</v>
      </c>
      <c r="AP1274" s="33">
        <v>119.9235</v>
      </c>
      <c r="AQ1274" s="33">
        <v>192.83509000000001</v>
      </c>
      <c r="AR1274" s="33">
        <v>187.03072</v>
      </c>
      <c r="AS1274" s="33">
        <v>169.22499999999999</v>
      </c>
      <c r="AT1274" s="33">
        <v>153.58667</v>
      </c>
      <c r="AU1274" s="33">
        <v>59.780031999999999</v>
      </c>
      <c r="AV1274" s="33">
        <v>-63.621994000000001</v>
      </c>
      <c r="AW1274" s="33">
        <v>-70.553263999999999</v>
      </c>
      <c r="AX1274" s="33">
        <v>-61.084223000000001</v>
      </c>
      <c r="AY1274" s="33">
        <v>-97.688390999999996</v>
      </c>
      <c r="AZ1274" s="33">
        <v>-148.37048999999999</v>
      </c>
      <c r="BA1274" s="33">
        <v>-15.868696</v>
      </c>
      <c r="BB1274" s="33">
        <v>3.5967061</v>
      </c>
      <c r="BC1274" s="33">
        <v>-15.296760000000001</v>
      </c>
      <c r="BD1274" s="33">
        <v>-63.501724000000003</v>
      </c>
      <c r="BE1274" s="33">
        <v>-77.510845000000003</v>
      </c>
      <c r="BF1274" s="33">
        <v>-84.118460999999996</v>
      </c>
      <c r="BG1274" s="33">
        <v>-82.343502999999998</v>
      </c>
      <c r="BH1274" s="33">
        <v>19.514485000000001</v>
      </c>
      <c r="BI1274" s="33">
        <v>40.147862000000003</v>
      </c>
      <c r="BJ1274" s="33">
        <v>64.852174000000005</v>
      </c>
      <c r="BK1274" s="33">
        <v>72.423045000000002</v>
      </c>
      <c r="BL1274" s="33">
        <v>64.185113999999999</v>
      </c>
      <c r="BM1274" s="33">
        <v>63.521332000000001</v>
      </c>
      <c r="BN1274" s="33">
        <v>176.8766</v>
      </c>
      <c r="BO1274" s="33">
        <v>281.37545</v>
      </c>
      <c r="BP1274" s="33">
        <v>275.19679000000002</v>
      </c>
      <c r="BQ1274" s="33">
        <v>256.97624999999999</v>
      </c>
      <c r="BR1274" s="33">
        <v>242.13875999999999</v>
      </c>
      <c r="BS1274" s="33">
        <v>122.60666000000001</v>
      </c>
      <c r="BT1274" s="33">
        <v>-6.8851528999999996</v>
      </c>
      <c r="BU1274" s="33">
        <v>-10.892341</v>
      </c>
      <c r="BV1274" s="33">
        <v>-5.2492023999999997</v>
      </c>
      <c r="BW1274" s="33">
        <v>-36.596550999999998</v>
      </c>
      <c r="BX1274" s="33">
        <v>-87.704313999999997</v>
      </c>
      <c r="BY1274" s="33">
        <v>-6.2363008999999998</v>
      </c>
      <c r="BZ1274" s="33">
        <v>13.576266</v>
      </c>
      <c r="CA1274" s="33">
        <v>11.553004</v>
      </c>
      <c r="CB1274" s="33">
        <v>-49.762504999999997</v>
      </c>
      <c r="CC1274" s="33">
        <v>-63.724415</v>
      </c>
      <c r="CD1274" s="33">
        <v>-63.031288000000004</v>
      </c>
      <c r="CE1274" s="33">
        <v>-57.041984999999997</v>
      </c>
      <c r="CF1274" s="33">
        <v>42.827393000000001</v>
      </c>
      <c r="CG1274" s="33">
        <v>76.243697999999995</v>
      </c>
      <c r="CH1274" s="33">
        <v>95.596130000000002</v>
      </c>
      <c r="CI1274" s="33">
        <v>95.590057000000002</v>
      </c>
      <c r="CJ1274" s="33">
        <v>83.455153999999993</v>
      </c>
      <c r="CK1274" s="33">
        <v>85.445701999999997</v>
      </c>
      <c r="CL1274" s="33">
        <v>216.32213999999999</v>
      </c>
      <c r="CM1274" s="33">
        <v>342.69824</v>
      </c>
      <c r="CN1274" s="33">
        <v>336.26035000000002</v>
      </c>
      <c r="CO1274" s="33">
        <v>317.7525</v>
      </c>
      <c r="CP1274" s="33">
        <v>303.46967000000001</v>
      </c>
      <c r="CQ1274" s="33">
        <v>166.12019000000001</v>
      </c>
      <c r="CR1274" s="33">
        <v>32.410609999999998</v>
      </c>
      <c r="CS1274" s="33">
        <v>30.428633000000001</v>
      </c>
      <c r="CT1274" s="33">
        <v>33.421962999999998</v>
      </c>
      <c r="CU1274" s="33">
        <v>5.7154708000000003</v>
      </c>
      <c r="CV1274" s="33">
        <v>-45.687106999999997</v>
      </c>
      <c r="CW1274" s="33">
        <v>3.3960937000000002</v>
      </c>
      <c r="CX1274" s="33">
        <v>23.555826</v>
      </c>
      <c r="CY1274" s="33">
        <v>38.402768999999999</v>
      </c>
      <c r="CZ1274" s="33">
        <v>-36.023285000000001</v>
      </c>
      <c r="DA1274" s="33">
        <v>-49.937984999999998</v>
      </c>
      <c r="DB1274" s="33">
        <v>-41.944116000000001</v>
      </c>
      <c r="DC1274" s="33">
        <v>-31.740466000000001</v>
      </c>
      <c r="DD1274" s="33">
        <v>66.140299999999996</v>
      </c>
      <c r="DE1274" s="33">
        <v>112.33953</v>
      </c>
      <c r="DF1274" s="33">
        <v>126.34009</v>
      </c>
      <c r="DG1274" s="33">
        <v>118.75707</v>
      </c>
      <c r="DH1274" s="33">
        <v>102.72519</v>
      </c>
      <c r="DI1274" s="33">
        <v>107.37007</v>
      </c>
      <c r="DJ1274" s="33">
        <v>255.76768999999999</v>
      </c>
      <c r="DK1274" s="33">
        <v>404.02103</v>
      </c>
      <c r="DL1274" s="33">
        <v>397.32389999999998</v>
      </c>
      <c r="DM1274" s="33">
        <v>378.52875</v>
      </c>
      <c r="DN1274" s="33">
        <v>364.80056999999999</v>
      </c>
      <c r="DO1274" s="33">
        <v>209.63373000000001</v>
      </c>
      <c r="DP1274" s="33">
        <v>71.706372999999999</v>
      </c>
      <c r="DQ1274" s="33">
        <v>71.749606</v>
      </c>
      <c r="DR1274" s="33">
        <v>72.093127999999993</v>
      </c>
      <c r="DS1274" s="33">
        <v>48.027493</v>
      </c>
      <c r="DT1274" s="33">
        <v>-3.6699001</v>
      </c>
      <c r="DU1274" s="33">
        <v>17.303742</v>
      </c>
      <c r="DV1274" s="33">
        <v>37.964725999999999</v>
      </c>
      <c r="DW1274" s="33">
        <v>77.169565000000006</v>
      </c>
      <c r="DX1274" s="33">
        <v>-16.186032999999998</v>
      </c>
      <c r="DY1274" s="33">
        <v>-30.03257</v>
      </c>
      <c r="DZ1274" s="33">
        <v>-11.497588</v>
      </c>
      <c r="EA1274" s="33">
        <v>4.7909082999999999</v>
      </c>
      <c r="EB1274" s="33">
        <v>99.800437000000002</v>
      </c>
      <c r="EC1274" s="33">
        <v>164.45618999999999</v>
      </c>
      <c r="ED1274" s="33">
        <v>170.72948</v>
      </c>
      <c r="EE1274" s="33">
        <v>152.20656</v>
      </c>
      <c r="EF1274" s="33">
        <v>130.54807</v>
      </c>
      <c r="EG1274" s="33">
        <v>139.02538000000001</v>
      </c>
      <c r="EH1274" s="33">
        <v>312.72079000000002</v>
      </c>
      <c r="EI1274" s="33">
        <v>492.56139999999999</v>
      </c>
      <c r="EJ1274" s="33">
        <v>485.48997000000003</v>
      </c>
      <c r="EK1274" s="33">
        <v>466.28001</v>
      </c>
      <c r="EL1274" s="33">
        <v>453.35266000000001</v>
      </c>
      <c r="EM1274" s="33">
        <v>272.46035000000001</v>
      </c>
      <c r="EN1274" s="33">
        <v>128.44320999999999</v>
      </c>
      <c r="EO1274" s="33">
        <v>131.41052999999999</v>
      </c>
      <c r="EP1274" s="33">
        <v>127.92815</v>
      </c>
      <c r="EQ1274" s="33">
        <v>109.11933000000001</v>
      </c>
      <c r="ER1274" s="33">
        <v>56.996273000000002</v>
      </c>
      <c r="ES1274" s="33">
        <v>70.265161000000006</v>
      </c>
      <c r="ET1274" s="33">
        <v>69.006196000000003</v>
      </c>
      <c r="EU1274" s="33">
        <v>67.715508</v>
      </c>
      <c r="EV1274" s="33">
        <v>67.591868000000005</v>
      </c>
      <c r="EW1274" s="33">
        <v>67.046915999999996</v>
      </c>
      <c r="EX1274" s="33">
        <v>66.433836999999997</v>
      </c>
      <c r="EY1274" s="33">
        <v>66.374514000000005</v>
      </c>
      <c r="EZ1274" s="33">
        <v>69.327374000000006</v>
      </c>
      <c r="FA1274" s="33">
        <v>74.588966999999997</v>
      </c>
      <c r="FB1274" s="33">
        <v>78.828385999999995</v>
      </c>
      <c r="FC1274" s="33">
        <v>83.543457000000004</v>
      </c>
      <c r="FD1274" s="33">
        <v>86.836652999999998</v>
      </c>
      <c r="FE1274" s="33">
        <v>88.882485000000003</v>
      </c>
      <c r="FF1274" s="33">
        <v>93.516638</v>
      </c>
      <c r="FG1274" s="33">
        <v>97.146586999999997</v>
      </c>
      <c r="FH1274" s="33">
        <v>99.316104999999993</v>
      </c>
      <c r="FI1274" s="33">
        <v>99.693923999999996</v>
      </c>
      <c r="FJ1274" s="33">
        <v>99.186406000000005</v>
      </c>
      <c r="FK1274" s="33">
        <v>93.194440999999998</v>
      </c>
      <c r="FL1274" s="33">
        <v>87.106303999999994</v>
      </c>
      <c r="FM1274" s="33">
        <v>83.208252000000002</v>
      </c>
      <c r="FN1274" s="33">
        <v>79.996143000000004</v>
      </c>
      <c r="FO1274" s="33">
        <v>78.820617999999996</v>
      </c>
      <c r="FP1274" s="33">
        <v>76.619121000000007</v>
      </c>
      <c r="FQ1274" s="33">
        <v>858.34439999999995</v>
      </c>
      <c r="FR1274" s="82">
        <v>116.04089999999999</v>
      </c>
      <c r="FS1274">
        <v>1</v>
      </c>
    </row>
    <row r="1275" spans="1:175" x14ac:dyDescent="0.2">
      <c r="A1275" t="s">
        <v>197</v>
      </c>
      <c r="B1275" t="s">
        <v>243</v>
      </c>
      <c r="C1275" s="27">
        <v>42949</v>
      </c>
      <c r="D1275" s="33">
        <v>41</v>
      </c>
      <c r="E1275" s="33">
        <v>828.94795999999997</v>
      </c>
      <c r="F1275" s="33">
        <v>790.39657</v>
      </c>
      <c r="G1275" s="33">
        <v>846.97199000000001</v>
      </c>
      <c r="H1275" s="33">
        <v>851.15102999999999</v>
      </c>
      <c r="I1275" s="33">
        <v>826.84262000000001</v>
      </c>
      <c r="J1275" s="33">
        <v>873.15715999999998</v>
      </c>
      <c r="K1275" s="33">
        <v>903.73775999999998</v>
      </c>
      <c r="L1275" s="33">
        <v>887.53426999999999</v>
      </c>
      <c r="M1275" s="33">
        <v>901.14151000000004</v>
      </c>
      <c r="N1275" s="33">
        <v>928.85220000000004</v>
      </c>
      <c r="O1275" s="33">
        <v>920.79042000000004</v>
      </c>
      <c r="P1275" s="33">
        <v>844.48211000000003</v>
      </c>
      <c r="Q1275" s="33">
        <v>777.22574999999995</v>
      </c>
      <c r="R1275" s="33">
        <v>739.92979000000003</v>
      </c>
      <c r="S1275" s="33">
        <v>694.13134000000002</v>
      </c>
      <c r="T1275" s="33">
        <v>659.22667000000001</v>
      </c>
      <c r="U1275" s="33">
        <v>642.61830999999995</v>
      </c>
      <c r="V1275" s="33">
        <v>626.21461999999997</v>
      </c>
      <c r="W1275" s="33">
        <v>739.94007999999997</v>
      </c>
      <c r="X1275" s="33">
        <v>830.19146000000001</v>
      </c>
      <c r="Y1275" s="33">
        <v>842.12617999999998</v>
      </c>
      <c r="Z1275" s="33">
        <v>829.48862999999994</v>
      </c>
      <c r="AA1275" s="33">
        <v>803.27299000000005</v>
      </c>
      <c r="AB1275" s="33">
        <v>808.83426999999995</v>
      </c>
      <c r="AC1275" s="33">
        <v>-165.91059999999999</v>
      </c>
      <c r="AD1275" s="33">
        <v>-137.33607000000001</v>
      </c>
      <c r="AE1275" s="33">
        <v>-78.965909999999994</v>
      </c>
      <c r="AF1275" s="33">
        <v>-123.99250000000001</v>
      </c>
      <c r="AG1275" s="33">
        <v>-151.00663</v>
      </c>
      <c r="AH1275" s="33">
        <v>-89.881533000000005</v>
      </c>
      <c r="AI1275" s="33">
        <v>-41.104602999999997</v>
      </c>
      <c r="AJ1275" s="33">
        <v>-38.477488000000001</v>
      </c>
      <c r="AK1275" s="33">
        <v>-8.5913419999999991</v>
      </c>
      <c r="AL1275" s="33">
        <v>37.230848999999999</v>
      </c>
      <c r="AM1275" s="33">
        <v>48.018141999999997</v>
      </c>
      <c r="AN1275" s="33">
        <v>2.7728590999999998</v>
      </c>
      <c r="AO1275" s="33">
        <v>-18.122582999999999</v>
      </c>
      <c r="AP1275" s="33">
        <v>76.551250999999993</v>
      </c>
      <c r="AQ1275" s="33">
        <v>146.06506999999999</v>
      </c>
      <c r="AR1275" s="33">
        <v>141.79026999999999</v>
      </c>
      <c r="AS1275" s="33">
        <v>130.86984000000001</v>
      </c>
      <c r="AT1275" s="33">
        <v>122.68219999999999</v>
      </c>
      <c r="AU1275" s="33">
        <v>-14.738609</v>
      </c>
      <c r="AV1275" s="33">
        <v>-126.04303</v>
      </c>
      <c r="AW1275" s="33">
        <v>-67.988361999999995</v>
      </c>
      <c r="AX1275" s="33">
        <v>-111.48162000000001</v>
      </c>
      <c r="AY1275" s="33">
        <v>-51.676251999999998</v>
      </c>
      <c r="AZ1275" s="33">
        <v>-158.86008000000001</v>
      </c>
      <c r="BA1275" s="33">
        <v>-111.9712</v>
      </c>
      <c r="BB1275" s="33">
        <v>-96.072620999999998</v>
      </c>
      <c r="BC1275" s="33">
        <v>-51.676777999999999</v>
      </c>
      <c r="BD1275" s="33">
        <v>-72.644265000000004</v>
      </c>
      <c r="BE1275" s="33">
        <v>-102.49214000000001</v>
      </c>
      <c r="BF1275" s="33">
        <v>-60.905436999999999</v>
      </c>
      <c r="BG1275" s="33">
        <v>31.916017</v>
      </c>
      <c r="BH1275" s="33">
        <v>19.388280000000002</v>
      </c>
      <c r="BI1275" s="33">
        <v>37.546169999999996</v>
      </c>
      <c r="BJ1275" s="33">
        <v>80.362189999999998</v>
      </c>
      <c r="BK1275" s="33">
        <v>91.005133999999998</v>
      </c>
      <c r="BL1275" s="33">
        <v>42.073158999999997</v>
      </c>
      <c r="BM1275" s="33">
        <v>25.832896999999999</v>
      </c>
      <c r="BN1275" s="33">
        <v>122.19524</v>
      </c>
      <c r="BO1275" s="33">
        <v>226.67311000000001</v>
      </c>
      <c r="BP1275" s="33">
        <v>223.44676000000001</v>
      </c>
      <c r="BQ1275" s="33">
        <v>211.70417</v>
      </c>
      <c r="BR1275" s="33">
        <v>202.81246999999999</v>
      </c>
      <c r="BS1275" s="33">
        <v>30.394759000000001</v>
      </c>
      <c r="BT1275" s="33">
        <v>-83.822286000000005</v>
      </c>
      <c r="BU1275" s="33">
        <v>-32.348965</v>
      </c>
      <c r="BV1275" s="33">
        <v>-68.351799999999997</v>
      </c>
      <c r="BW1275" s="33">
        <v>-17.047505999999998</v>
      </c>
      <c r="BX1275" s="33">
        <v>-108.40788000000001</v>
      </c>
      <c r="BY1275" s="33">
        <v>-74.612938</v>
      </c>
      <c r="BZ1275" s="33">
        <v>-67.493683000000004</v>
      </c>
      <c r="CA1275" s="33">
        <v>-32.776409000000001</v>
      </c>
      <c r="CB1275" s="33">
        <v>-37.080635000000001</v>
      </c>
      <c r="CC1275" s="33">
        <v>-68.891159000000002</v>
      </c>
      <c r="CD1275" s="33">
        <v>-40.836680999999999</v>
      </c>
      <c r="CE1275" s="33">
        <v>82.489875999999995</v>
      </c>
      <c r="CF1275" s="33">
        <v>59.465935000000002</v>
      </c>
      <c r="CG1275" s="33">
        <v>69.500870000000006</v>
      </c>
      <c r="CH1275" s="33">
        <v>110.23483</v>
      </c>
      <c r="CI1275" s="33">
        <v>120.77779</v>
      </c>
      <c r="CJ1275" s="33">
        <v>69.292427000000004</v>
      </c>
      <c r="CK1275" s="33">
        <v>56.276328999999997</v>
      </c>
      <c r="CL1275" s="33">
        <v>153.80812</v>
      </c>
      <c r="CM1275" s="33">
        <v>282.50198</v>
      </c>
      <c r="CN1275" s="33">
        <v>280.0018</v>
      </c>
      <c r="CO1275" s="33">
        <v>267.68979000000002</v>
      </c>
      <c r="CP1275" s="33">
        <v>258.31045999999998</v>
      </c>
      <c r="CQ1275" s="33">
        <v>61.653992000000002</v>
      </c>
      <c r="CR1275" s="33">
        <v>-54.580329999999996</v>
      </c>
      <c r="CS1275" s="33">
        <v>-7.6652269000000004</v>
      </c>
      <c r="CT1275" s="33">
        <v>-38.480221</v>
      </c>
      <c r="CU1275" s="33">
        <v>6.9362577999999999</v>
      </c>
      <c r="CV1275" s="33">
        <v>-73.464836000000005</v>
      </c>
      <c r="CW1275" s="33">
        <v>-37.254674999999999</v>
      </c>
      <c r="CX1275" s="33">
        <v>-38.914745000000003</v>
      </c>
      <c r="CY1275" s="33">
        <v>-13.87604</v>
      </c>
      <c r="CZ1275" s="33">
        <v>-1.5170047</v>
      </c>
      <c r="DA1275" s="33">
        <v>-35.290174</v>
      </c>
      <c r="DB1275" s="33">
        <v>-20.767925999999999</v>
      </c>
      <c r="DC1275" s="33">
        <v>133.06372999999999</v>
      </c>
      <c r="DD1275" s="33">
        <v>99.543589999999995</v>
      </c>
      <c r="DE1275" s="33">
        <v>101.45556999999999</v>
      </c>
      <c r="DF1275" s="33">
        <v>140.10746</v>
      </c>
      <c r="DG1275" s="33">
        <v>150.55045000000001</v>
      </c>
      <c r="DH1275" s="33">
        <v>96.511695000000003</v>
      </c>
      <c r="DI1275" s="33">
        <v>86.719761000000005</v>
      </c>
      <c r="DJ1275" s="33">
        <v>185.42101</v>
      </c>
      <c r="DK1275" s="33">
        <v>338.33085999999997</v>
      </c>
      <c r="DL1275" s="33">
        <v>336.55684000000002</v>
      </c>
      <c r="DM1275" s="33">
        <v>323.67540000000002</v>
      </c>
      <c r="DN1275" s="33">
        <v>313.80844000000002</v>
      </c>
      <c r="DO1275" s="33">
        <v>92.913224999999997</v>
      </c>
      <c r="DP1275" s="33">
        <v>-25.338374000000002</v>
      </c>
      <c r="DQ1275" s="33">
        <v>17.018511</v>
      </c>
      <c r="DR1275" s="33">
        <v>-8.6086416999999997</v>
      </c>
      <c r="DS1275" s="33">
        <v>30.920021999999999</v>
      </c>
      <c r="DT1275" s="33">
        <v>-38.521794999999997</v>
      </c>
      <c r="DU1275" s="33">
        <v>16.684723999999999</v>
      </c>
      <c r="DV1275" s="33">
        <v>2.3487019999999998</v>
      </c>
      <c r="DW1275" s="33">
        <v>13.413091</v>
      </c>
      <c r="DX1275" s="33">
        <v>49.831229</v>
      </c>
      <c r="DY1275" s="33">
        <v>13.224311999999999</v>
      </c>
      <c r="DZ1275" s="33">
        <v>8.2081704999999996</v>
      </c>
      <c r="EA1275" s="33">
        <v>206.08435</v>
      </c>
      <c r="EB1275" s="33">
        <v>157.40935999999999</v>
      </c>
      <c r="EC1275" s="33">
        <v>147.59307999999999</v>
      </c>
      <c r="ED1275" s="33">
        <v>183.2388</v>
      </c>
      <c r="EE1275" s="33">
        <v>193.53745000000001</v>
      </c>
      <c r="EF1275" s="33">
        <v>135.81200000000001</v>
      </c>
      <c r="EG1275" s="33">
        <v>130.67524</v>
      </c>
      <c r="EH1275" s="33">
        <v>231.06498999999999</v>
      </c>
      <c r="EI1275" s="33">
        <v>418.93889999999999</v>
      </c>
      <c r="EJ1275" s="33">
        <v>418.21332999999998</v>
      </c>
      <c r="EK1275" s="33">
        <v>404.50974000000002</v>
      </c>
      <c r="EL1275" s="33">
        <v>393.93871000000001</v>
      </c>
      <c r="EM1275" s="33">
        <v>138.04659000000001</v>
      </c>
      <c r="EN1275" s="33">
        <v>16.882366000000001</v>
      </c>
      <c r="EO1275" s="33">
        <v>52.657907999999999</v>
      </c>
      <c r="EP1275" s="33">
        <v>34.521174000000002</v>
      </c>
      <c r="EQ1275" s="33">
        <v>65.548766999999998</v>
      </c>
      <c r="ER1275" s="33">
        <v>11.930407000000001</v>
      </c>
      <c r="ES1275" s="33">
        <v>75.579538999999997</v>
      </c>
      <c r="ET1275" s="33">
        <v>74.904246000000001</v>
      </c>
      <c r="EU1275" s="33">
        <v>74.462017000000003</v>
      </c>
      <c r="EV1275" s="33">
        <v>73.974097</v>
      </c>
      <c r="EW1275" s="33">
        <v>72.853688000000005</v>
      </c>
      <c r="EX1275" s="33">
        <v>72.123366000000004</v>
      </c>
      <c r="EY1275" s="33">
        <v>73.98536</v>
      </c>
      <c r="EZ1275" s="33">
        <v>75.453705999999997</v>
      </c>
      <c r="FA1275" s="33">
        <v>79.119420000000005</v>
      </c>
      <c r="FB1275" s="33">
        <v>82.799853999999996</v>
      </c>
      <c r="FC1275" s="33">
        <v>86.976450999999997</v>
      </c>
      <c r="FD1275" s="33">
        <v>90.649064999999993</v>
      </c>
      <c r="FE1275" s="33">
        <v>93.442775999999995</v>
      </c>
      <c r="FF1275" s="33">
        <v>95.309447000000006</v>
      </c>
      <c r="FG1275" s="33">
        <v>97.685087999999993</v>
      </c>
      <c r="FH1275" s="33">
        <v>99.439920000000001</v>
      </c>
      <c r="FI1275" s="33">
        <v>99.368780999999998</v>
      </c>
      <c r="FJ1275" s="33">
        <v>98.054775000000006</v>
      </c>
      <c r="FK1275" s="33">
        <v>94.485692999999998</v>
      </c>
      <c r="FL1275" s="33">
        <v>89.444997999999998</v>
      </c>
      <c r="FM1275" s="33">
        <v>85.606026</v>
      </c>
      <c r="FN1275" s="33">
        <v>81.470890999999995</v>
      </c>
      <c r="FO1275" s="33">
        <v>81.128529</v>
      </c>
      <c r="FP1275" s="33">
        <v>78.770525000000006</v>
      </c>
      <c r="FQ1275" s="33">
        <v>741.35799999999995</v>
      </c>
      <c r="FR1275" s="82">
        <v>106.27379999999999</v>
      </c>
      <c r="FS1275">
        <v>1</v>
      </c>
    </row>
    <row r="1276" spans="1:175" x14ac:dyDescent="0.2">
      <c r="A1276" t="s">
        <v>197</v>
      </c>
      <c r="B1276" t="s">
        <v>243</v>
      </c>
      <c r="C1276" s="27">
        <v>42975</v>
      </c>
      <c r="D1276" s="33">
        <v>41</v>
      </c>
      <c r="E1276" s="33">
        <v>745.53452000000004</v>
      </c>
      <c r="F1276" s="33">
        <v>737.06065999999998</v>
      </c>
      <c r="G1276" s="33">
        <v>771.83186999999998</v>
      </c>
      <c r="H1276" s="33">
        <v>796.38972999999999</v>
      </c>
      <c r="I1276" s="33">
        <v>818.33222000000001</v>
      </c>
      <c r="J1276" s="33">
        <v>868.17997000000003</v>
      </c>
      <c r="K1276" s="33">
        <v>911.30391999999995</v>
      </c>
      <c r="L1276" s="33">
        <v>920.88622999999995</v>
      </c>
      <c r="M1276" s="33">
        <v>909.25331000000006</v>
      </c>
      <c r="N1276" s="33">
        <v>908.34858999999994</v>
      </c>
      <c r="O1276" s="33">
        <v>909.21893999999998</v>
      </c>
      <c r="P1276" s="33">
        <v>842.09594000000004</v>
      </c>
      <c r="Q1276" s="33">
        <v>758.53574000000003</v>
      </c>
      <c r="R1276" s="33">
        <v>716.13994000000002</v>
      </c>
      <c r="S1276" s="33">
        <v>688.19122000000004</v>
      </c>
      <c r="T1276" s="33">
        <v>669.47450000000003</v>
      </c>
      <c r="U1276" s="33">
        <v>663.58213000000001</v>
      </c>
      <c r="V1276" s="33">
        <v>650.88162</v>
      </c>
      <c r="W1276" s="33">
        <v>772.17130999999995</v>
      </c>
      <c r="X1276" s="33">
        <v>855.23623999999995</v>
      </c>
      <c r="Y1276" s="33">
        <v>848.84645999999998</v>
      </c>
      <c r="Z1276" s="33">
        <v>845.09685000000002</v>
      </c>
      <c r="AA1276" s="33">
        <v>829.51963999999998</v>
      </c>
      <c r="AB1276" s="33">
        <v>820.10378000000003</v>
      </c>
      <c r="AC1276" s="33">
        <v>-70.398469000000006</v>
      </c>
      <c r="AD1276" s="33">
        <v>-54.779539</v>
      </c>
      <c r="AE1276" s="33">
        <v>-52.28575</v>
      </c>
      <c r="AF1276" s="33">
        <v>-69.545533000000006</v>
      </c>
      <c r="AG1276" s="33">
        <v>-41.113100000000003</v>
      </c>
      <c r="AH1276" s="33">
        <v>-117.57637</v>
      </c>
      <c r="AI1276" s="33">
        <v>-210.51080999999999</v>
      </c>
      <c r="AJ1276" s="33">
        <v>-231.53541000000001</v>
      </c>
      <c r="AK1276" s="33">
        <v>-236.61179000000001</v>
      </c>
      <c r="AL1276" s="33">
        <v>-205.79979</v>
      </c>
      <c r="AM1276" s="33">
        <v>-5.9735477000000001</v>
      </c>
      <c r="AN1276" s="33">
        <v>-10.384015</v>
      </c>
      <c r="AO1276" s="33">
        <v>-66.328277</v>
      </c>
      <c r="AP1276" s="33">
        <v>13.696951</v>
      </c>
      <c r="AQ1276" s="33">
        <v>95.234779000000003</v>
      </c>
      <c r="AR1276" s="33">
        <v>77.405587999999995</v>
      </c>
      <c r="AS1276" s="33">
        <v>88.696267000000006</v>
      </c>
      <c r="AT1276" s="33">
        <v>87.951657999999995</v>
      </c>
      <c r="AU1276" s="33">
        <v>-66.857163</v>
      </c>
      <c r="AV1276" s="33">
        <v>-71.347196999999994</v>
      </c>
      <c r="AW1276" s="33">
        <v>-56.407390999999997</v>
      </c>
      <c r="AX1276" s="33">
        <v>-110.78549</v>
      </c>
      <c r="AY1276" s="33">
        <v>-101.22826999999999</v>
      </c>
      <c r="AZ1276" s="33">
        <v>-145.35315</v>
      </c>
      <c r="BA1276" s="33">
        <v>26.265976999999999</v>
      </c>
      <c r="BB1276" s="33">
        <v>29.620961999999999</v>
      </c>
      <c r="BC1276" s="33">
        <v>40.87321</v>
      </c>
      <c r="BD1276" s="33">
        <v>-7.8520192</v>
      </c>
      <c r="BE1276" s="33">
        <v>5.1028663999999999</v>
      </c>
      <c r="BF1276" s="33">
        <v>-81.681900999999996</v>
      </c>
      <c r="BG1276" s="33">
        <v>-137.35778999999999</v>
      </c>
      <c r="BH1276" s="33">
        <v>-147.66343000000001</v>
      </c>
      <c r="BI1276" s="33">
        <v>-138.79473999999999</v>
      </c>
      <c r="BJ1276" s="33">
        <v>-116.43474000000001</v>
      </c>
      <c r="BK1276" s="33">
        <v>18.285630000000001</v>
      </c>
      <c r="BL1276" s="33">
        <v>37.044668999999999</v>
      </c>
      <c r="BM1276" s="33">
        <v>-14.619895</v>
      </c>
      <c r="BN1276" s="33">
        <v>73.660625999999993</v>
      </c>
      <c r="BO1276" s="33">
        <v>190.84121999999999</v>
      </c>
      <c r="BP1276" s="33">
        <v>173.85380000000001</v>
      </c>
      <c r="BQ1276" s="33">
        <v>183.96360000000001</v>
      </c>
      <c r="BR1276" s="33">
        <v>183.69682</v>
      </c>
      <c r="BS1276" s="33">
        <v>14.880953</v>
      </c>
      <c r="BT1276" s="33">
        <v>-2.5487833000000002</v>
      </c>
      <c r="BU1276" s="33">
        <v>8.0802659000000006</v>
      </c>
      <c r="BV1276" s="33">
        <v>-30.399061</v>
      </c>
      <c r="BW1276" s="33">
        <v>-29.314408</v>
      </c>
      <c r="BX1276" s="33">
        <v>-75.080312000000006</v>
      </c>
      <c r="BY1276" s="33">
        <v>93.215477000000007</v>
      </c>
      <c r="BZ1276" s="33">
        <v>88.076492000000002</v>
      </c>
      <c r="CA1276" s="33">
        <v>105.39482</v>
      </c>
      <c r="CB1276" s="33">
        <v>34.876719999999999</v>
      </c>
      <c r="CC1276" s="33">
        <v>37.111904000000003</v>
      </c>
      <c r="CD1276" s="33">
        <v>-56.821503</v>
      </c>
      <c r="CE1276" s="33">
        <v>-86.692229999999995</v>
      </c>
      <c r="CF1276" s="33">
        <v>-89.573959000000002</v>
      </c>
      <c r="CG1276" s="33">
        <v>-71.046951000000007</v>
      </c>
      <c r="CH1276" s="33">
        <v>-54.540768</v>
      </c>
      <c r="CI1276" s="33">
        <v>35.087463</v>
      </c>
      <c r="CJ1276" s="33">
        <v>69.893630999999999</v>
      </c>
      <c r="CK1276" s="33">
        <v>21.193172000000001</v>
      </c>
      <c r="CL1276" s="33">
        <v>115.19128000000001</v>
      </c>
      <c r="CM1276" s="33">
        <v>257.05795000000001</v>
      </c>
      <c r="CN1276" s="33">
        <v>240.65352999999999</v>
      </c>
      <c r="CO1276" s="33">
        <v>249.94547</v>
      </c>
      <c r="CP1276" s="33">
        <v>250.00962999999999</v>
      </c>
      <c r="CQ1276" s="33">
        <v>71.492523000000006</v>
      </c>
      <c r="CR1276" s="33">
        <v>45.100788000000001</v>
      </c>
      <c r="CS1276" s="33">
        <v>52.744221000000003</v>
      </c>
      <c r="CT1276" s="33">
        <v>25.276333000000001</v>
      </c>
      <c r="CU1276" s="33">
        <v>20.492909999999998</v>
      </c>
      <c r="CV1276" s="33">
        <v>-26.409557</v>
      </c>
      <c r="CW1276" s="33">
        <v>160.16498000000001</v>
      </c>
      <c r="CX1276" s="33">
        <v>146.53201999999999</v>
      </c>
      <c r="CY1276" s="33">
        <v>169.91642999999999</v>
      </c>
      <c r="CZ1276" s="33">
        <v>77.605459999999994</v>
      </c>
      <c r="DA1276" s="33">
        <v>69.120941999999999</v>
      </c>
      <c r="DB1276" s="33">
        <v>-31.961105</v>
      </c>
      <c r="DC1276" s="33">
        <v>-36.026671999999998</v>
      </c>
      <c r="DD1276" s="33">
        <v>-31.484483999999998</v>
      </c>
      <c r="DE1276" s="33">
        <v>-3.2991597000000001</v>
      </c>
      <c r="DF1276" s="33">
        <v>7.3532000000000002</v>
      </c>
      <c r="DG1276" s="33">
        <v>51.889296000000002</v>
      </c>
      <c r="DH1276" s="33">
        <v>102.74259000000001</v>
      </c>
      <c r="DI1276" s="33">
        <v>57.006239999999998</v>
      </c>
      <c r="DJ1276" s="33">
        <v>156.72193999999999</v>
      </c>
      <c r="DK1276" s="33">
        <v>323.27467999999999</v>
      </c>
      <c r="DL1276" s="33">
        <v>307.45326999999997</v>
      </c>
      <c r="DM1276" s="33">
        <v>315.92732999999998</v>
      </c>
      <c r="DN1276" s="33">
        <v>316.32243999999997</v>
      </c>
      <c r="DO1276" s="33">
        <v>128.10409000000001</v>
      </c>
      <c r="DP1276" s="33">
        <v>92.750360000000001</v>
      </c>
      <c r="DQ1276" s="33">
        <v>97.408175999999997</v>
      </c>
      <c r="DR1276" s="33">
        <v>80.951725999999994</v>
      </c>
      <c r="DS1276" s="33">
        <v>70.300229000000002</v>
      </c>
      <c r="DT1276" s="33">
        <v>22.261196999999999</v>
      </c>
      <c r="DU1276" s="33">
        <v>256.82942000000003</v>
      </c>
      <c r="DV1276" s="33">
        <v>230.93252000000001</v>
      </c>
      <c r="DW1276" s="33">
        <v>263.07539000000003</v>
      </c>
      <c r="DX1276" s="33">
        <v>139.29897</v>
      </c>
      <c r="DY1276" s="33">
        <v>115.33691</v>
      </c>
      <c r="DZ1276" s="33">
        <v>3.9333613999999999</v>
      </c>
      <c r="EA1276" s="33">
        <v>37.126348</v>
      </c>
      <c r="EB1276" s="33">
        <v>52.387492000000002</v>
      </c>
      <c r="EC1276" s="33">
        <v>94.517891000000006</v>
      </c>
      <c r="ED1276" s="33">
        <v>96.718259000000003</v>
      </c>
      <c r="EE1276" s="33">
        <v>76.148473999999993</v>
      </c>
      <c r="EF1276" s="33">
        <v>150.17128</v>
      </c>
      <c r="EG1276" s="33">
        <v>108.71462</v>
      </c>
      <c r="EH1276" s="33">
        <v>216.68562</v>
      </c>
      <c r="EI1276" s="33">
        <v>418.88112999999998</v>
      </c>
      <c r="EJ1276" s="33">
        <v>403.90147999999999</v>
      </c>
      <c r="EK1276" s="33">
        <v>411.19466</v>
      </c>
      <c r="EL1276" s="33">
        <v>412.06760000000003</v>
      </c>
      <c r="EM1276" s="33">
        <v>209.84220999999999</v>
      </c>
      <c r="EN1276" s="33">
        <v>161.54876999999999</v>
      </c>
      <c r="EO1276" s="33">
        <v>161.89582999999999</v>
      </c>
      <c r="EP1276" s="33">
        <v>161.33815000000001</v>
      </c>
      <c r="EQ1276" s="33">
        <v>142.21409</v>
      </c>
      <c r="ER1276" s="33">
        <v>92.534036999999998</v>
      </c>
      <c r="ES1276" s="33">
        <v>77.127804999999995</v>
      </c>
      <c r="ET1276" s="33">
        <v>74.652216999999993</v>
      </c>
      <c r="EU1276" s="33">
        <v>74.872594000000007</v>
      </c>
      <c r="EV1276" s="33">
        <v>74.230620999999999</v>
      </c>
      <c r="EW1276" s="33">
        <v>73.427368000000001</v>
      </c>
      <c r="EX1276" s="33">
        <v>71.210569000000007</v>
      </c>
      <c r="EY1276" s="33">
        <v>70.244649999999993</v>
      </c>
      <c r="EZ1276" s="33">
        <v>72.672424000000007</v>
      </c>
      <c r="FA1276" s="33">
        <v>77.214336000000003</v>
      </c>
      <c r="FB1276" s="33">
        <v>82.26052</v>
      </c>
      <c r="FC1276" s="33">
        <v>87.714347000000004</v>
      </c>
      <c r="FD1276" s="33">
        <v>92.058002999999999</v>
      </c>
      <c r="FE1276" s="33">
        <v>95.680459999999997</v>
      </c>
      <c r="FF1276" s="33">
        <v>99.617114000000001</v>
      </c>
      <c r="FG1276" s="33">
        <v>103.21109</v>
      </c>
      <c r="FH1276" s="33">
        <v>104.79628</v>
      </c>
      <c r="FI1276" s="33">
        <v>105.0959</v>
      </c>
      <c r="FJ1276" s="33">
        <v>103.79225</v>
      </c>
      <c r="FK1276" s="33">
        <v>97.247656000000006</v>
      </c>
      <c r="FL1276" s="33">
        <v>90.893697000000003</v>
      </c>
      <c r="FM1276" s="33">
        <v>86.835560000000001</v>
      </c>
      <c r="FN1276" s="33">
        <v>82.017323000000005</v>
      </c>
      <c r="FO1276" s="33">
        <v>78.603498000000002</v>
      </c>
      <c r="FP1276" s="33">
        <v>75.592862999999994</v>
      </c>
      <c r="FQ1276" s="33">
        <v>1086.4870000000001</v>
      </c>
      <c r="FR1276" s="82">
        <v>126.0722</v>
      </c>
      <c r="FS1276">
        <v>1</v>
      </c>
    </row>
    <row r="1277" spans="1:175" x14ac:dyDescent="0.2">
      <c r="A1277" t="s">
        <v>197</v>
      </c>
      <c r="B1277" t="s">
        <v>243</v>
      </c>
      <c r="C1277" s="27">
        <v>42976</v>
      </c>
      <c r="D1277" s="33">
        <v>41</v>
      </c>
      <c r="E1277" s="33">
        <v>754.96185000000003</v>
      </c>
      <c r="F1277" s="33">
        <v>724.39387999999997</v>
      </c>
      <c r="G1277" s="33">
        <v>762.83727999999996</v>
      </c>
      <c r="H1277" s="33">
        <v>752.19277</v>
      </c>
      <c r="I1277" s="33">
        <v>757.44743000000005</v>
      </c>
      <c r="J1277" s="33">
        <v>794.35972000000004</v>
      </c>
      <c r="K1277" s="33">
        <v>838.42868999999996</v>
      </c>
      <c r="L1277" s="33">
        <v>838.83812</v>
      </c>
      <c r="M1277" s="33">
        <v>826.78578000000005</v>
      </c>
      <c r="N1277" s="33">
        <v>829.72468000000003</v>
      </c>
      <c r="O1277" s="33">
        <v>843.23085000000003</v>
      </c>
      <c r="P1277" s="33">
        <v>795.89390000000003</v>
      </c>
      <c r="Q1277" s="33">
        <v>727.25180999999998</v>
      </c>
      <c r="R1277" s="33">
        <v>706.99177999999995</v>
      </c>
      <c r="S1277" s="33">
        <v>663.73347000000001</v>
      </c>
      <c r="T1277" s="33">
        <v>647.48835999999994</v>
      </c>
      <c r="U1277" s="33">
        <v>633.10802000000001</v>
      </c>
      <c r="V1277" s="33">
        <v>636.32930999999996</v>
      </c>
      <c r="W1277" s="33">
        <v>754.99859000000004</v>
      </c>
      <c r="X1277" s="33">
        <v>825.62329</v>
      </c>
      <c r="Y1277" s="33">
        <v>822.53349000000003</v>
      </c>
      <c r="Z1277" s="33">
        <v>815.41213000000005</v>
      </c>
      <c r="AA1277" s="33">
        <v>796.05532000000005</v>
      </c>
      <c r="AB1277" s="33">
        <v>765.88108</v>
      </c>
      <c r="AC1277" s="33">
        <v>-175.74950000000001</v>
      </c>
      <c r="AD1277" s="33">
        <v>-137.31602000000001</v>
      </c>
      <c r="AE1277" s="33">
        <v>10.811385</v>
      </c>
      <c r="AF1277" s="33">
        <v>-14.181620000000001</v>
      </c>
      <c r="AG1277" s="33">
        <v>-26.387257000000002</v>
      </c>
      <c r="AH1277" s="33">
        <v>-37.710574000000001</v>
      </c>
      <c r="AI1277" s="33">
        <v>-38.492299000000003</v>
      </c>
      <c r="AJ1277" s="33">
        <v>-36.214485000000003</v>
      </c>
      <c r="AK1277" s="33">
        <v>-23.984680000000001</v>
      </c>
      <c r="AL1277" s="33">
        <v>-70.932626999999997</v>
      </c>
      <c r="AM1277" s="33">
        <v>-71.789225000000002</v>
      </c>
      <c r="AN1277" s="33">
        <v>-29.516010000000001</v>
      </c>
      <c r="AO1277" s="33">
        <v>-57.821066999999999</v>
      </c>
      <c r="AP1277" s="33">
        <v>-20.030425000000001</v>
      </c>
      <c r="AQ1277" s="33">
        <v>72.792191000000003</v>
      </c>
      <c r="AR1277" s="33">
        <v>98.542708000000005</v>
      </c>
      <c r="AS1277" s="33">
        <v>77.489540000000005</v>
      </c>
      <c r="AT1277" s="33">
        <v>72.808751000000001</v>
      </c>
      <c r="AU1277" s="33">
        <v>-119.03411</v>
      </c>
      <c r="AV1277" s="33">
        <v>-95.230232999999998</v>
      </c>
      <c r="AW1277" s="33">
        <v>-196.52333999999999</v>
      </c>
      <c r="AX1277" s="33">
        <v>-227.52786</v>
      </c>
      <c r="AY1277" s="33">
        <v>-177.81273999999999</v>
      </c>
      <c r="AZ1277" s="33">
        <v>-269.60406999999998</v>
      </c>
      <c r="BA1277" s="33">
        <v>-107.66901</v>
      </c>
      <c r="BB1277" s="33">
        <v>-82.531464999999997</v>
      </c>
      <c r="BC1277" s="33">
        <v>65.857882000000004</v>
      </c>
      <c r="BD1277" s="33">
        <v>10.097884000000001</v>
      </c>
      <c r="BE1277" s="33">
        <v>-2.6214270000000002</v>
      </c>
      <c r="BF1277" s="33">
        <v>-18.215890000000002</v>
      </c>
      <c r="BG1277" s="33">
        <v>-18.002227000000001</v>
      </c>
      <c r="BH1277" s="33">
        <v>-19.580259000000002</v>
      </c>
      <c r="BI1277" s="33">
        <v>-7.8416345999999999</v>
      </c>
      <c r="BJ1277" s="33">
        <v>-44.613908000000002</v>
      </c>
      <c r="BK1277" s="33">
        <v>-37.563021999999997</v>
      </c>
      <c r="BL1277" s="33">
        <v>9.1801270000000006</v>
      </c>
      <c r="BM1277" s="33">
        <v>-15.194494000000001</v>
      </c>
      <c r="BN1277" s="33">
        <v>26.533071</v>
      </c>
      <c r="BO1277" s="33">
        <v>152.45410000000001</v>
      </c>
      <c r="BP1277" s="33">
        <v>180.21447000000001</v>
      </c>
      <c r="BQ1277" s="33">
        <v>159.44107</v>
      </c>
      <c r="BR1277" s="33">
        <v>155.70043999999999</v>
      </c>
      <c r="BS1277" s="33">
        <v>-64.863101</v>
      </c>
      <c r="BT1277" s="33">
        <v>-53.887149000000001</v>
      </c>
      <c r="BU1277" s="33">
        <v>-136.51788999999999</v>
      </c>
      <c r="BV1277" s="33">
        <v>-157.98573999999999</v>
      </c>
      <c r="BW1277" s="33">
        <v>-124.03736000000001</v>
      </c>
      <c r="BX1277" s="33">
        <v>-192.03113999999999</v>
      </c>
      <c r="BY1277" s="33">
        <v>-60.516677999999999</v>
      </c>
      <c r="BZ1277" s="33">
        <v>-44.587851999999998</v>
      </c>
      <c r="CA1277" s="33">
        <v>103.98291999999999</v>
      </c>
      <c r="CB1277" s="33">
        <v>26.913793999999999</v>
      </c>
      <c r="CC1277" s="33">
        <v>13.838715000000001</v>
      </c>
      <c r="CD1277" s="33">
        <v>-4.7139306000000003</v>
      </c>
      <c r="CE1277" s="33">
        <v>-3.8108647000000002</v>
      </c>
      <c r="CF1277" s="33">
        <v>-8.0594453999999995</v>
      </c>
      <c r="CG1277" s="33">
        <v>3.3389893000000002</v>
      </c>
      <c r="CH1277" s="33">
        <v>-26.385643000000002</v>
      </c>
      <c r="CI1277" s="33">
        <v>-13.858058</v>
      </c>
      <c r="CJ1277" s="33">
        <v>35.980953</v>
      </c>
      <c r="CK1277" s="33">
        <v>14.32854</v>
      </c>
      <c r="CL1277" s="33">
        <v>58.782806000000001</v>
      </c>
      <c r="CM1277" s="33">
        <v>207.6277</v>
      </c>
      <c r="CN1277" s="33">
        <v>236.78009</v>
      </c>
      <c r="CO1277" s="33">
        <v>216.20044999999999</v>
      </c>
      <c r="CP1277" s="33">
        <v>213.11098000000001</v>
      </c>
      <c r="CQ1277" s="33">
        <v>-27.344422999999999</v>
      </c>
      <c r="CR1277" s="33">
        <v>-25.253056000000001</v>
      </c>
      <c r="CS1277" s="33">
        <v>-94.958304999999996</v>
      </c>
      <c r="CT1277" s="33">
        <v>-109.82107999999999</v>
      </c>
      <c r="CU1277" s="33">
        <v>-86.792693999999997</v>
      </c>
      <c r="CV1277" s="33">
        <v>-138.30437000000001</v>
      </c>
      <c r="CW1277" s="33">
        <v>-13.364341</v>
      </c>
      <c r="CX1277" s="33">
        <v>-6.6442395000000003</v>
      </c>
      <c r="CY1277" s="33">
        <v>142.10794999999999</v>
      </c>
      <c r="CZ1277" s="33">
        <v>43.729703000000001</v>
      </c>
      <c r="DA1277" s="33">
        <v>30.298856000000001</v>
      </c>
      <c r="DB1277" s="33">
        <v>8.7880283000000006</v>
      </c>
      <c r="DC1277" s="33">
        <v>10.380497</v>
      </c>
      <c r="DD1277" s="33">
        <v>3.4613684999999998</v>
      </c>
      <c r="DE1277" s="33">
        <v>14.519613</v>
      </c>
      <c r="DF1277" s="33">
        <v>-8.1573779999999996</v>
      </c>
      <c r="DG1277" s="33">
        <v>9.8469060000000006</v>
      </c>
      <c r="DH1277" s="33">
        <v>62.781779</v>
      </c>
      <c r="DI1277" s="33">
        <v>43.851573999999999</v>
      </c>
      <c r="DJ1277" s="33">
        <v>91.032542000000007</v>
      </c>
      <c r="DK1277" s="33">
        <v>262.80130000000003</v>
      </c>
      <c r="DL1277" s="33">
        <v>293.34571</v>
      </c>
      <c r="DM1277" s="33">
        <v>272.95983999999999</v>
      </c>
      <c r="DN1277" s="33">
        <v>270.52150999999998</v>
      </c>
      <c r="DO1277" s="33">
        <v>10.174255</v>
      </c>
      <c r="DP1277" s="33">
        <v>3.3810380000000002</v>
      </c>
      <c r="DQ1277" s="33">
        <v>-53.398716999999998</v>
      </c>
      <c r="DR1277" s="33">
        <v>-61.656413000000001</v>
      </c>
      <c r="DS1277" s="33">
        <v>-49.548031000000002</v>
      </c>
      <c r="DT1277" s="33">
        <v>-84.577591999999996</v>
      </c>
      <c r="DU1277" s="33">
        <v>54.716144</v>
      </c>
      <c r="DV1277" s="33">
        <v>48.140310999999997</v>
      </c>
      <c r="DW1277" s="33">
        <v>197.15445</v>
      </c>
      <c r="DX1277" s="33">
        <v>68.009207000000004</v>
      </c>
      <c r="DY1277" s="33">
        <v>54.064686000000002</v>
      </c>
      <c r="DZ1277" s="33">
        <v>28.282713000000001</v>
      </c>
      <c r="EA1277" s="33">
        <v>30.870570000000001</v>
      </c>
      <c r="EB1277" s="33">
        <v>20.095593999999998</v>
      </c>
      <c r="EC1277" s="33">
        <v>30.662658</v>
      </c>
      <c r="ED1277" s="33">
        <v>18.161341</v>
      </c>
      <c r="EE1277" s="33">
        <v>44.073109000000002</v>
      </c>
      <c r="EF1277" s="33">
        <v>101.47792</v>
      </c>
      <c r="EG1277" s="33">
        <v>86.478147000000007</v>
      </c>
      <c r="EH1277" s="33">
        <v>137.59603999999999</v>
      </c>
      <c r="EI1277" s="33">
        <v>342.46321</v>
      </c>
      <c r="EJ1277" s="33">
        <v>375.01747</v>
      </c>
      <c r="EK1277" s="33">
        <v>354.91136999999998</v>
      </c>
      <c r="EL1277" s="33">
        <v>353.41320000000002</v>
      </c>
      <c r="EM1277" s="33">
        <v>64.345265999999995</v>
      </c>
      <c r="EN1277" s="33">
        <v>44.724120999999997</v>
      </c>
      <c r="EO1277" s="33">
        <v>6.6067289999999996</v>
      </c>
      <c r="EP1277" s="33">
        <v>7.8857087000000003</v>
      </c>
      <c r="EQ1277" s="33">
        <v>4.227347</v>
      </c>
      <c r="ER1277" s="33">
        <v>-7.0046612000000001</v>
      </c>
      <c r="ES1277" s="33">
        <v>75.05498</v>
      </c>
      <c r="ET1277" s="33">
        <v>73.753153999999995</v>
      </c>
      <c r="EU1277" s="33">
        <v>74.226900000000001</v>
      </c>
      <c r="EV1277" s="33">
        <v>73.889700000000005</v>
      </c>
      <c r="EW1277" s="33">
        <v>72.815357000000006</v>
      </c>
      <c r="EX1277" s="33">
        <v>71.029966999999999</v>
      </c>
      <c r="EY1277" s="33">
        <v>70.657920000000004</v>
      </c>
      <c r="EZ1277" s="33">
        <v>71.450059999999993</v>
      </c>
      <c r="FA1277" s="33">
        <v>74.877005999999994</v>
      </c>
      <c r="FB1277" s="33">
        <v>79.329702999999995</v>
      </c>
      <c r="FC1277" s="33">
        <v>83.917602000000002</v>
      </c>
      <c r="FD1277" s="33">
        <v>87.687088000000003</v>
      </c>
      <c r="FE1277" s="33">
        <v>91.561087000000001</v>
      </c>
      <c r="FF1277" s="33">
        <v>94.457604000000003</v>
      </c>
      <c r="FG1277" s="33">
        <v>96.276285000000001</v>
      </c>
      <c r="FH1277" s="33">
        <v>98.000409000000005</v>
      </c>
      <c r="FI1277" s="33">
        <v>98.458022999999997</v>
      </c>
      <c r="FJ1277" s="33">
        <v>97.089061000000001</v>
      </c>
      <c r="FK1277" s="33">
        <v>87.273272000000006</v>
      </c>
      <c r="FL1277" s="33">
        <v>82.701922999999994</v>
      </c>
      <c r="FM1277" s="33">
        <v>78.678617000000003</v>
      </c>
      <c r="FN1277" s="33">
        <v>75.360245000000006</v>
      </c>
      <c r="FO1277" s="33">
        <v>73.793206999999995</v>
      </c>
      <c r="FP1277" s="33">
        <v>71.303270999999995</v>
      </c>
      <c r="FQ1277" s="33">
        <v>695.7568</v>
      </c>
      <c r="FR1277" s="82">
        <v>106.8777</v>
      </c>
      <c r="FS1277">
        <v>1</v>
      </c>
    </row>
    <row r="1278" spans="1:175" x14ac:dyDescent="0.2">
      <c r="A1278" t="s">
        <v>197</v>
      </c>
      <c r="B1278" t="s">
        <v>243</v>
      </c>
      <c r="C1278" s="27">
        <v>42978</v>
      </c>
      <c r="D1278" s="33">
        <v>42</v>
      </c>
      <c r="E1278" s="33">
        <v>890.18940999999995</v>
      </c>
      <c r="F1278" s="33">
        <v>845.45929000000001</v>
      </c>
      <c r="G1278" s="33">
        <v>922.11176999999998</v>
      </c>
      <c r="H1278" s="33">
        <v>919.63072999999997</v>
      </c>
      <c r="I1278" s="33">
        <v>918.01098000000002</v>
      </c>
      <c r="J1278" s="33">
        <v>957.61662000000001</v>
      </c>
      <c r="K1278" s="33">
        <v>956.60397</v>
      </c>
      <c r="L1278" s="33">
        <v>935.49901</v>
      </c>
      <c r="M1278" s="33">
        <v>914.61350000000004</v>
      </c>
      <c r="N1278" s="33">
        <v>902.20501999999999</v>
      </c>
      <c r="O1278" s="33">
        <v>912.41259000000002</v>
      </c>
      <c r="P1278" s="33">
        <v>836.22284000000002</v>
      </c>
      <c r="Q1278" s="33">
        <v>774.89854000000003</v>
      </c>
      <c r="R1278" s="33">
        <v>729.87477000000001</v>
      </c>
      <c r="S1278" s="33">
        <v>697.67574000000002</v>
      </c>
      <c r="T1278" s="33">
        <v>665.9932</v>
      </c>
      <c r="U1278" s="33">
        <v>659.15197999999998</v>
      </c>
      <c r="V1278" s="33">
        <v>652.90346</v>
      </c>
      <c r="W1278" s="33">
        <v>796.03535999999997</v>
      </c>
      <c r="X1278" s="33">
        <v>883.90831000000003</v>
      </c>
      <c r="Y1278" s="33">
        <v>882.52682000000004</v>
      </c>
      <c r="Z1278" s="33">
        <v>838.61550999999997</v>
      </c>
      <c r="AA1278" s="33">
        <v>842.51805000000002</v>
      </c>
      <c r="AB1278" s="33">
        <v>851.18951000000004</v>
      </c>
      <c r="AC1278" s="33">
        <v>2.3851830999999999</v>
      </c>
      <c r="AD1278" s="33">
        <v>-31.559546999999998</v>
      </c>
      <c r="AE1278" s="33">
        <v>-13.425763999999999</v>
      </c>
      <c r="AF1278" s="33">
        <v>-112.25355</v>
      </c>
      <c r="AG1278" s="33">
        <v>-47.998778999999999</v>
      </c>
      <c r="AH1278" s="33">
        <v>-26.682226</v>
      </c>
      <c r="AI1278" s="33">
        <v>-64.619108999999995</v>
      </c>
      <c r="AJ1278" s="33">
        <v>-67.301319000000007</v>
      </c>
      <c r="AK1278" s="33">
        <v>-296.28203999999999</v>
      </c>
      <c r="AL1278" s="33">
        <v>-332.28422999999998</v>
      </c>
      <c r="AM1278" s="33">
        <v>-364.51713000000001</v>
      </c>
      <c r="AN1278" s="33">
        <v>-91.154489999999996</v>
      </c>
      <c r="AO1278" s="33">
        <v>-79.041275999999996</v>
      </c>
      <c r="AP1278" s="33">
        <v>-42.771524999999997</v>
      </c>
      <c r="AQ1278" s="33">
        <v>65.725780999999998</v>
      </c>
      <c r="AR1278" s="33">
        <v>68.317898999999997</v>
      </c>
      <c r="AS1278" s="33">
        <v>105.14378000000001</v>
      </c>
      <c r="AT1278" s="33">
        <v>110.99176</v>
      </c>
      <c r="AU1278" s="33">
        <v>-41.480761999999999</v>
      </c>
      <c r="AV1278" s="33">
        <v>-5.4382532000000001</v>
      </c>
      <c r="AW1278" s="33">
        <v>-22.590204</v>
      </c>
      <c r="AX1278" s="33">
        <v>-19.062125000000002</v>
      </c>
      <c r="AY1278" s="33">
        <v>-31.262464999999999</v>
      </c>
      <c r="AZ1278" s="33">
        <v>-23.294070000000001</v>
      </c>
      <c r="BA1278" s="33">
        <v>23.913367999999998</v>
      </c>
      <c r="BB1278" s="33">
        <v>-7.9330816000000004</v>
      </c>
      <c r="BC1278" s="33">
        <v>24.829488000000001</v>
      </c>
      <c r="BD1278" s="33">
        <v>-73.912448999999995</v>
      </c>
      <c r="BE1278" s="33">
        <v>33.817258000000002</v>
      </c>
      <c r="BF1278" s="33">
        <v>47.132510000000003</v>
      </c>
      <c r="BG1278" s="33">
        <v>-0.50955415000000004</v>
      </c>
      <c r="BH1278" s="33">
        <v>-23.369039999999998</v>
      </c>
      <c r="BI1278" s="33">
        <v>-204.52904000000001</v>
      </c>
      <c r="BJ1278" s="33">
        <v>-224.54819000000001</v>
      </c>
      <c r="BK1278" s="33">
        <v>-252.89961</v>
      </c>
      <c r="BL1278" s="33">
        <v>-68.341347999999996</v>
      </c>
      <c r="BM1278" s="33">
        <v>-58.039484999999999</v>
      </c>
      <c r="BN1278" s="33">
        <v>8.9629098999999997</v>
      </c>
      <c r="BO1278" s="33">
        <v>148.47375</v>
      </c>
      <c r="BP1278" s="33">
        <v>151.45215999999999</v>
      </c>
      <c r="BQ1278" s="33">
        <v>188.19162</v>
      </c>
      <c r="BR1278" s="33">
        <v>202.52521999999999</v>
      </c>
      <c r="BS1278" s="33">
        <v>4.4924917999999998</v>
      </c>
      <c r="BT1278" s="33">
        <v>42.091039000000002</v>
      </c>
      <c r="BU1278" s="33">
        <v>22.081474</v>
      </c>
      <c r="BV1278" s="33">
        <v>37.614876000000002</v>
      </c>
      <c r="BW1278" s="33">
        <v>10.464292</v>
      </c>
      <c r="BX1278" s="33">
        <v>-1.3582048</v>
      </c>
      <c r="BY1278" s="33">
        <v>38.823723000000001</v>
      </c>
      <c r="BZ1278" s="33">
        <v>8.4305363</v>
      </c>
      <c r="CA1278" s="33">
        <v>51.324959</v>
      </c>
      <c r="CB1278" s="33">
        <v>-47.357520999999998</v>
      </c>
      <c r="CC1278" s="33">
        <v>90.482795999999993</v>
      </c>
      <c r="CD1278" s="33">
        <v>98.256371000000001</v>
      </c>
      <c r="CE1278" s="33">
        <v>43.892529000000003</v>
      </c>
      <c r="CF1278" s="33">
        <v>7.0583220000000004</v>
      </c>
      <c r="CG1278" s="33">
        <v>-140.98119</v>
      </c>
      <c r="CH1278" s="33">
        <v>-149.93054000000001</v>
      </c>
      <c r="CI1278" s="33">
        <v>-175.59366</v>
      </c>
      <c r="CJ1278" s="33">
        <v>-52.541035000000001</v>
      </c>
      <c r="CK1278" s="33">
        <v>-43.49371</v>
      </c>
      <c r="CL1278" s="33">
        <v>44.794021999999998</v>
      </c>
      <c r="CM1278" s="33">
        <v>205.78474</v>
      </c>
      <c r="CN1278" s="33">
        <v>209.0307</v>
      </c>
      <c r="CO1278" s="33">
        <v>245.71029999999999</v>
      </c>
      <c r="CP1278" s="33">
        <v>265.92102</v>
      </c>
      <c r="CQ1278" s="33">
        <v>36.333427</v>
      </c>
      <c r="CR1278" s="33">
        <v>75.009681999999998</v>
      </c>
      <c r="CS1278" s="33">
        <v>53.020943000000003</v>
      </c>
      <c r="CT1278" s="33">
        <v>76.869193999999993</v>
      </c>
      <c r="CU1278" s="33">
        <v>39.364117</v>
      </c>
      <c r="CV1278" s="33">
        <v>13.834509000000001</v>
      </c>
      <c r="CW1278" s="33">
        <v>53.734077999999997</v>
      </c>
      <c r="CX1278" s="33">
        <v>24.794153999999999</v>
      </c>
      <c r="CY1278" s="33">
        <v>77.820430000000002</v>
      </c>
      <c r="CZ1278" s="33">
        <v>-20.802593999999999</v>
      </c>
      <c r="DA1278" s="33">
        <v>147.14832999999999</v>
      </c>
      <c r="DB1278" s="33">
        <v>149.38023000000001</v>
      </c>
      <c r="DC1278" s="33">
        <v>88.294611000000003</v>
      </c>
      <c r="DD1278" s="33">
        <v>37.485683999999999</v>
      </c>
      <c r="DE1278" s="33">
        <v>-77.433335</v>
      </c>
      <c r="DF1278" s="33">
        <v>-75.312892000000005</v>
      </c>
      <c r="DG1278" s="33">
        <v>-98.287704000000005</v>
      </c>
      <c r="DH1278" s="33">
        <v>-36.740721999999998</v>
      </c>
      <c r="DI1278" s="33">
        <v>-28.947934</v>
      </c>
      <c r="DJ1278" s="33">
        <v>80.625133000000005</v>
      </c>
      <c r="DK1278" s="33">
        <v>263.09573999999998</v>
      </c>
      <c r="DL1278" s="33">
        <v>266.60924</v>
      </c>
      <c r="DM1278" s="33">
        <v>303.22897999999998</v>
      </c>
      <c r="DN1278" s="33">
        <v>329.31682000000001</v>
      </c>
      <c r="DO1278" s="33">
        <v>68.174363</v>
      </c>
      <c r="DP1278" s="33">
        <v>107.92832</v>
      </c>
      <c r="DQ1278" s="33">
        <v>83.960410999999993</v>
      </c>
      <c r="DR1278" s="33">
        <v>116.12351</v>
      </c>
      <c r="DS1278" s="33">
        <v>68.263941000000003</v>
      </c>
      <c r="DT1278" s="33">
        <v>29.027222999999999</v>
      </c>
      <c r="DU1278" s="33">
        <v>75.262263000000004</v>
      </c>
      <c r="DV1278" s="33">
        <v>48.420619000000002</v>
      </c>
      <c r="DW1278" s="33">
        <v>116.07568000000001</v>
      </c>
      <c r="DX1278" s="33">
        <v>17.538504</v>
      </c>
      <c r="DY1278" s="33">
        <v>228.96437</v>
      </c>
      <c r="DZ1278" s="33">
        <v>223.19497000000001</v>
      </c>
      <c r="EA1278" s="33">
        <v>152.40416999999999</v>
      </c>
      <c r="EB1278" s="33">
        <v>81.417963</v>
      </c>
      <c r="EC1278" s="33">
        <v>14.319668</v>
      </c>
      <c r="ED1278" s="33">
        <v>32.423141999999999</v>
      </c>
      <c r="EE1278" s="33">
        <v>13.329815999999999</v>
      </c>
      <c r="EF1278" s="33">
        <v>-13.927579</v>
      </c>
      <c r="EG1278" s="33">
        <v>-7.9461436000000001</v>
      </c>
      <c r="EH1278" s="33">
        <v>132.35956999999999</v>
      </c>
      <c r="EI1278" s="33">
        <v>345.84370999999999</v>
      </c>
      <c r="EJ1278" s="33">
        <v>349.74349999999998</v>
      </c>
      <c r="EK1278" s="33">
        <v>386.27681999999999</v>
      </c>
      <c r="EL1278" s="33">
        <v>420.85028</v>
      </c>
      <c r="EM1278" s="33">
        <v>114.14762</v>
      </c>
      <c r="EN1278" s="33">
        <v>155.45761999999999</v>
      </c>
      <c r="EO1278" s="33">
        <v>128.63209000000001</v>
      </c>
      <c r="EP1278" s="33">
        <v>172.80051</v>
      </c>
      <c r="EQ1278" s="33">
        <v>109.9907</v>
      </c>
      <c r="ER1278" s="33">
        <v>50.963087999999999</v>
      </c>
      <c r="ES1278" s="33">
        <v>69.156661999999997</v>
      </c>
      <c r="ET1278" s="33">
        <v>68.748987</v>
      </c>
      <c r="EU1278" s="33">
        <v>67.096326000000005</v>
      </c>
      <c r="EV1278" s="33">
        <v>66.151821999999996</v>
      </c>
      <c r="EW1278" s="33">
        <v>65.772406000000004</v>
      </c>
      <c r="EX1278" s="33">
        <v>65.101898000000006</v>
      </c>
      <c r="EY1278" s="33">
        <v>64.717329000000007</v>
      </c>
      <c r="EZ1278" s="33">
        <v>67.022937999999996</v>
      </c>
      <c r="FA1278" s="33">
        <v>72.013160999999997</v>
      </c>
      <c r="FB1278" s="33">
        <v>75.935523000000003</v>
      </c>
      <c r="FC1278" s="33">
        <v>80.275298000000006</v>
      </c>
      <c r="FD1278" s="33">
        <v>84.661525999999995</v>
      </c>
      <c r="FE1278" s="33">
        <v>88.103779000000003</v>
      </c>
      <c r="FF1278" s="33">
        <v>91.161359000000004</v>
      </c>
      <c r="FG1278" s="33">
        <v>93.241712000000007</v>
      </c>
      <c r="FH1278" s="33">
        <v>94.652765000000002</v>
      </c>
      <c r="FI1278" s="33">
        <v>97.439448999999996</v>
      </c>
      <c r="FJ1278" s="33">
        <v>99.109048999999999</v>
      </c>
      <c r="FK1278" s="33">
        <v>94.338780999999997</v>
      </c>
      <c r="FL1278" s="33">
        <v>89.895160000000004</v>
      </c>
      <c r="FM1278" s="33">
        <v>87.636758999999998</v>
      </c>
      <c r="FN1278" s="33">
        <v>84.713429000000005</v>
      </c>
      <c r="FO1278" s="33">
        <v>81.430352999999997</v>
      </c>
      <c r="FP1278" s="33">
        <v>78.337753000000006</v>
      </c>
      <c r="FQ1278" s="33">
        <v>625.83150000000001</v>
      </c>
      <c r="FR1278" s="82">
        <v>108.4868</v>
      </c>
      <c r="FS1278">
        <v>1</v>
      </c>
    </row>
    <row r="1279" spans="1:175" x14ac:dyDescent="0.2">
      <c r="A1279" t="s">
        <v>197</v>
      </c>
      <c r="B1279" t="s">
        <v>243</v>
      </c>
      <c r="C1279" s="27">
        <v>42979</v>
      </c>
      <c r="D1279" s="33">
        <v>43</v>
      </c>
      <c r="E1279" s="33">
        <v>788.96906999999999</v>
      </c>
      <c r="F1279" s="33">
        <v>745.95988</v>
      </c>
      <c r="G1279" s="33">
        <v>778.04565000000002</v>
      </c>
      <c r="H1279" s="33">
        <v>794.32623000000001</v>
      </c>
      <c r="I1279" s="33">
        <v>808.56473000000005</v>
      </c>
      <c r="J1279" s="33">
        <v>839.60077999999999</v>
      </c>
      <c r="K1279" s="33">
        <v>868.64718000000005</v>
      </c>
      <c r="L1279" s="33">
        <v>858.61343999999997</v>
      </c>
      <c r="M1279" s="33">
        <v>826.99311999999998</v>
      </c>
      <c r="N1279" s="33">
        <v>849.79498999999998</v>
      </c>
      <c r="O1279" s="33">
        <v>855.46555999999998</v>
      </c>
      <c r="P1279" s="33">
        <v>803.88304000000005</v>
      </c>
      <c r="Q1279" s="33">
        <v>755.69105000000002</v>
      </c>
      <c r="R1279" s="33">
        <v>728.24630000000002</v>
      </c>
      <c r="S1279" s="33">
        <v>672.79872999999998</v>
      </c>
      <c r="T1279" s="33">
        <v>654.33005000000003</v>
      </c>
      <c r="U1279" s="33">
        <v>633.96011999999996</v>
      </c>
      <c r="V1279" s="33">
        <v>604.48478</v>
      </c>
      <c r="W1279" s="33">
        <v>746.43394000000001</v>
      </c>
      <c r="X1279" s="33">
        <v>814.22964999999999</v>
      </c>
      <c r="Y1279" s="33">
        <v>815.03160000000003</v>
      </c>
      <c r="Z1279" s="33">
        <v>788.11383000000001</v>
      </c>
      <c r="AA1279" s="33">
        <v>757.16274999999996</v>
      </c>
      <c r="AB1279" s="33">
        <v>732.77275999999995</v>
      </c>
      <c r="AC1279" s="33">
        <v>-140.55522999999999</v>
      </c>
      <c r="AD1279" s="33">
        <v>-29.749825000000001</v>
      </c>
      <c r="AE1279" s="33">
        <v>-46.164678000000002</v>
      </c>
      <c r="AF1279" s="33">
        <v>-46.219225000000002</v>
      </c>
      <c r="AG1279" s="33">
        <v>-32.440393999999998</v>
      </c>
      <c r="AH1279" s="33">
        <v>-12.5319</v>
      </c>
      <c r="AI1279" s="33">
        <v>-29.136690999999999</v>
      </c>
      <c r="AJ1279" s="33">
        <v>-29.707380000000001</v>
      </c>
      <c r="AK1279" s="33">
        <v>-58.328488</v>
      </c>
      <c r="AL1279" s="33">
        <v>-42.805909</v>
      </c>
      <c r="AM1279" s="33">
        <v>-46.622404000000003</v>
      </c>
      <c r="AN1279" s="33">
        <v>-41.528140999999998</v>
      </c>
      <c r="AO1279" s="33">
        <v>-20.739917999999999</v>
      </c>
      <c r="AP1279" s="33">
        <v>61.611199999999997</v>
      </c>
      <c r="AQ1279" s="33">
        <v>90.909425999999996</v>
      </c>
      <c r="AR1279" s="33">
        <v>93.290653000000006</v>
      </c>
      <c r="AS1279" s="33">
        <v>78.903203000000005</v>
      </c>
      <c r="AT1279" s="33">
        <v>41.226416999999998</v>
      </c>
      <c r="AU1279" s="33">
        <v>-76.950238999999996</v>
      </c>
      <c r="AV1279" s="33">
        <v>-59.671111000000003</v>
      </c>
      <c r="AW1279" s="33">
        <v>-19.382048000000001</v>
      </c>
      <c r="AX1279" s="33">
        <v>-28.373632000000001</v>
      </c>
      <c r="AY1279" s="33">
        <v>-119.59229000000001</v>
      </c>
      <c r="AZ1279" s="33">
        <v>-90.771978000000004</v>
      </c>
      <c r="BA1279" s="33">
        <v>-90.069400000000002</v>
      </c>
      <c r="BB1279" s="33">
        <v>-7.3723523999999996</v>
      </c>
      <c r="BC1279" s="33">
        <v>7.150582</v>
      </c>
      <c r="BD1279" s="33">
        <v>-21.476382999999998</v>
      </c>
      <c r="BE1279" s="33">
        <v>-11.682204</v>
      </c>
      <c r="BF1279" s="33">
        <v>-1.1856131000000001</v>
      </c>
      <c r="BG1279" s="33">
        <v>-9.6925690000000007</v>
      </c>
      <c r="BH1279" s="33">
        <v>-8.1926205999999997</v>
      </c>
      <c r="BI1279" s="33">
        <v>-33.072941</v>
      </c>
      <c r="BJ1279" s="33">
        <v>-15.760885999999999</v>
      </c>
      <c r="BK1279" s="33">
        <v>-17.429182000000001</v>
      </c>
      <c r="BL1279" s="33">
        <v>-13.620873</v>
      </c>
      <c r="BM1279" s="33">
        <v>9.9112749999999998</v>
      </c>
      <c r="BN1279" s="33">
        <v>112.54925</v>
      </c>
      <c r="BO1279" s="33">
        <v>173.26016999999999</v>
      </c>
      <c r="BP1279" s="33">
        <v>175.26116999999999</v>
      </c>
      <c r="BQ1279" s="33">
        <v>160.66461000000001</v>
      </c>
      <c r="BR1279" s="33">
        <v>123.33308</v>
      </c>
      <c r="BS1279" s="33">
        <v>-30.858899999999998</v>
      </c>
      <c r="BT1279" s="33">
        <v>-5.1230086000000004</v>
      </c>
      <c r="BU1279" s="33">
        <v>6.4411576999999998</v>
      </c>
      <c r="BV1279" s="33">
        <v>23.290571</v>
      </c>
      <c r="BW1279" s="33">
        <v>-81.034400000000005</v>
      </c>
      <c r="BX1279" s="33">
        <v>-29.339763999999999</v>
      </c>
      <c r="BY1279" s="33">
        <v>-55.103065000000001</v>
      </c>
      <c r="BZ1279" s="33">
        <v>8.1262168999999993</v>
      </c>
      <c r="CA1279" s="33">
        <v>44.076568999999999</v>
      </c>
      <c r="CB1279" s="33">
        <v>-4.3395662000000002</v>
      </c>
      <c r="CC1279" s="33">
        <v>2.6948561999999998</v>
      </c>
      <c r="CD1279" s="33">
        <v>6.6727910000000001</v>
      </c>
      <c r="CE1279" s="33">
        <v>3.7743704</v>
      </c>
      <c r="CF1279" s="33">
        <v>6.7084365000000004</v>
      </c>
      <c r="CG1279" s="33">
        <v>-15.581026</v>
      </c>
      <c r="CH1279" s="33">
        <v>2.9704153999999998</v>
      </c>
      <c r="CI1279" s="33">
        <v>2.7899536999999999</v>
      </c>
      <c r="CJ1279" s="33">
        <v>5.7076162999999998</v>
      </c>
      <c r="CK1279" s="33">
        <v>31.140198000000002</v>
      </c>
      <c r="CL1279" s="33">
        <v>147.8288</v>
      </c>
      <c r="CM1279" s="33">
        <v>230.29605000000001</v>
      </c>
      <c r="CN1279" s="33">
        <v>232.03371000000001</v>
      </c>
      <c r="CO1279" s="33">
        <v>217.29230999999999</v>
      </c>
      <c r="CP1279" s="33">
        <v>180.19990999999999</v>
      </c>
      <c r="CQ1279" s="33">
        <v>1.0638217000000001</v>
      </c>
      <c r="CR1279" s="33">
        <v>32.656841</v>
      </c>
      <c r="CS1279" s="33">
        <v>24.326231</v>
      </c>
      <c r="CT1279" s="33">
        <v>59.073039999999999</v>
      </c>
      <c r="CU1279" s="33">
        <v>-54.329326999999999</v>
      </c>
      <c r="CV1279" s="33">
        <v>13.208000999999999</v>
      </c>
      <c r="CW1279" s="33">
        <v>-20.136731000000001</v>
      </c>
      <c r="CX1279" s="33">
        <v>23.624786</v>
      </c>
      <c r="CY1279" s="33">
        <v>81.002555000000001</v>
      </c>
      <c r="CZ1279" s="33">
        <v>12.797250999999999</v>
      </c>
      <c r="DA1279" s="33">
        <v>17.071916000000002</v>
      </c>
      <c r="DB1279" s="33">
        <v>14.531195</v>
      </c>
      <c r="DC1279" s="33">
        <v>17.241309999999999</v>
      </c>
      <c r="DD1279" s="33">
        <v>21.609494000000002</v>
      </c>
      <c r="DE1279" s="33">
        <v>1.9108889</v>
      </c>
      <c r="DF1279" s="33">
        <v>21.701716000000001</v>
      </c>
      <c r="DG1279" s="33">
        <v>23.00909</v>
      </c>
      <c r="DH1279" s="33">
        <v>25.036104999999999</v>
      </c>
      <c r="DI1279" s="33">
        <v>52.369121</v>
      </c>
      <c r="DJ1279" s="33">
        <v>183.10834</v>
      </c>
      <c r="DK1279" s="33">
        <v>287.33193</v>
      </c>
      <c r="DL1279" s="33">
        <v>288.80624</v>
      </c>
      <c r="DM1279" s="33">
        <v>273.92000999999999</v>
      </c>
      <c r="DN1279" s="33">
        <v>237.06673000000001</v>
      </c>
      <c r="DO1279" s="33">
        <v>32.986542999999998</v>
      </c>
      <c r="DP1279" s="33">
        <v>70.436690999999996</v>
      </c>
      <c r="DQ1279" s="33">
        <v>42.211303999999998</v>
      </c>
      <c r="DR1279" s="33">
        <v>94.855508999999998</v>
      </c>
      <c r="DS1279" s="33">
        <v>-27.624253</v>
      </c>
      <c r="DT1279" s="33">
        <v>55.755766000000001</v>
      </c>
      <c r="DU1279" s="33">
        <v>30.349101999999998</v>
      </c>
      <c r="DV1279" s="33">
        <v>46.002259000000002</v>
      </c>
      <c r="DW1279" s="33">
        <v>134.31782000000001</v>
      </c>
      <c r="DX1279" s="33">
        <v>37.540092000000001</v>
      </c>
      <c r="DY1279" s="33">
        <v>37.830106999999998</v>
      </c>
      <c r="DZ1279" s="33">
        <v>25.877482000000001</v>
      </c>
      <c r="EA1279" s="33">
        <v>36.685431000000001</v>
      </c>
      <c r="EB1279" s="33">
        <v>43.124253000000003</v>
      </c>
      <c r="EC1279" s="33">
        <v>27.166436000000001</v>
      </c>
      <c r="ED1279" s="33">
        <v>48.746740000000003</v>
      </c>
      <c r="EE1279" s="33">
        <v>52.202311000000002</v>
      </c>
      <c r="EF1279" s="33">
        <v>52.943373999999999</v>
      </c>
      <c r="EG1279" s="33">
        <v>83.020313000000002</v>
      </c>
      <c r="EH1279" s="33">
        <v>234.04639</v>
      </c>
      <c r="EI1279" s="33">
        <v>369.68268</v>
      </c>
      <c r="EJ1279" s="33">
        <v>370.77676000000002</v>
      </c>
      <c r="EK1279" s="33">
        <v>355.68142</v>
      </c>
      <c r="EL1279" s="33">
        <v>319.17338999999998</v>
      </c>
      <c r="EM1279" s="33">
        <v>79.077882000000002</v>
      </c>
      <c r="EN1279" s="33">
        <v>124.98479</v>
      </c>
      <c r="EO1279" s="33">
        <v>68.034509999999997</v>
      </c>
      <c r="EP1279" s="33">
        <v>146.51971</v>
      </c>
      <c r="EQ1279" s="33">
        <v>10.933631999999999</v>
      </c>
      <c r="ER1279" s="33">
        <v>117.18798</v>
      </c>
      <c r="ES1279" s="33">
        <v>76.356791000000001</v>
      </c>
      <c r="ET1279" s="33">
        <v>75.945023000000006</v>
      </c>
      <c r="EU1279" s="33">
        <v>74.529431000000002</v>
      </c>
      <c r="EV1279" s="33">
        <v>73.955693999999994</v>
      </c>
      <c r="EW1279" s="33">
        <v>73.822901999999999</v>
      </c>
      <c r="EX1279" s="33">
        <v>73.278352999999996</v>
      </c>
      <c r="EY1279" s="33">
        <v>72.102570999999998</v>
      </c>
      <c r="EZ1279" s="33">
        <v>73.384333999999996</v>
      </c>
      <c r="FA1279" s="33">
        <v>77.854517000000001</v>
      </c>
      <c r="FB1279" s="33">
        <v>83.886987000000005</v>
      </c>
      <c r="FC1279" s="33">
        <v>89.231442999999999</v>
      </c>
      <c r="FD1279" s="33">
        <v>93.464873999999995</v>
      </c>
      <c r="FE1279" s="33">
        <v>97.758056999999994</v>
      </c>
      <c r="FF1279" s="33">
        <v>100.93338</v>
      </c>
      <c r="FG1279" s="33">
        <v>103.15385000000001</v>
      </c>
      <c r="FH1279" s="33">
        <v>103.86328</v>
      </c>
      <c r="FI1279" s="33">
        <v>102.99970999999999</v>
      </c>
      <c r="FJ1279" s="33">
        <v>101.90933</v>
      </c>
      <c r="FK1279" s="33">
        <v>98.890688999999995</v>
      </c>
      <c r="FL1279" s="33">
        <v>95.040075999999999</v>
      </c>
      <c r="FM1279" s="33">
        <v>91.186764999999994</v>
      </c>
      <c r="FN1279" s="33">
        <v>89.107513999999995</v>
      </c>
      <c r="FO1279" s="33">
        <v>85.545563000000001</v>
      </c>
      <c r="FP1279" s="33">
        <v>83.545046999999997</v>
      </c>
      <c r="FQ1279" s="33">
        <v>585.78390000000002</v>
      </c>
      <c r="FR1279" s="82">
        <v>107.7281</v>
      </c>
      <c r="FS1279">
        <v>1</v>
      </c>
    </row>
    <row r="1280" spans="1:175" x14ac:dyDescent="0.2">
      <c r="A1280" t="s">
        <v>197</v>
      </c>
      <c r="B1280" t="s">
        <v>243</v>
      </c>
      <c r="C1280" s="27">
        <v>42980</v>
      </c>
      <c r="D1280" s="33">
        <v>43</v>
      </c>
      <c r="E1280" s="33">
        <v>685.53267000000005</v>
      </c>
      <c r="F1280" s="33">
        <v>657.08037000000002</v>
      </c>
      <c r="G1280" s="33">
        <v>693.78576999999996</v>
      </c>
      <c r="H1280" s="33">
        <v>677.13702999999998</v>
      </c>
      <c r="I1280" s="33">
        <v>665.63414999999998</v>
      </c>
      <c r="J1280" s="33">
        <v>683.46861999999999</v>
      </c>
      <c r="K1280" s="33">
        <v>664.70186999999999</v>
      </c>
      <c r="L1280" s="33">
        <v>651.88571999999999</v>
      </c>
      <c r="M1280" s="33">
        <v>643.99104</v>
      </c>
      <c r="N1280" s="33">
        <v>647.62391000000002</v>
      </c>
      <c r="O1280" s="33">
        <v>651.39961000000005</v>
      </c>
      <c r="P1280" s="33">
        <v>588.50474999999994</v>
      </c>
      <c r="Q1280" s="33">
        <v>535.45754999999997</v>
      </c>
      <c r="R1280" s="33">
        <v>502.21424000000002</v>
      </c>
      <c r="S1280" s="33">
        <v>463.18194</v>
      </c>
      <c r="T1280" s="33">
        <v>436.42588000000001</v>
      </c>
      <c r="U1280" s="33">
        <v>435.67066999999997</v>
      </c>
      <c r="V1280" s="33">
        <v>436.51729999999998</v>
      </c>
      <c r="W1280" s="33">
        <v>589.92463999999995</v>
      </c>
      <c r="X1280" s="33">
        <v>675.76155000000006</v>
      </c>
      <c r="Y1280" s="33">
        <v>678.43562999999995</v>
      </c>
      <c r="Z1280" s="33">
        <v>652.44399999999996</v>
      </c>
      <c r="AA1280" s="33">
        <v>620.55633999999998</v>
      </c>
      <c r="AB1280" s="33">
        <v>608.08299</v>
      </c>
      <c r="AC1280" s="33">
        <v>-106.07781</v>
      </c>
      <c r="AD1280" s="33">
        <v>-98.241228000000007</v>
      </c>
      <c r="AE1280" s="33">
        <v>-27.903355000000001</v>
      </c>
      <c r="AF1280" s="33">
        <v>-21.631668999999999</v>
      </c>
      <c r="AG1280" s="33">
        <v>-5.7218539000000002</v>
      </c>
      <c r="AH1280" s="33">
        <v>10.881849000000001</v>
      </c>
      <c r="AI1280" s="33">
        <v>-35.080199</v>
      </c>
      <c r="AJ1280" s="33">
        <v>-34.980843999999998</v>
      </c>
      <c r="AK1280" s="33">
        <v>-70.018426000000005</v>
      </c>
      <c r="AL1280" s="33">
        <v>-87.526314999999997</v>
      </c>
      <c r="AM1280" s="33">
        <v>-100.48925</v>
      </c>
      <c r="AN1280" s="33">
        <v>-165.06111999999999</v>
      </c>
      <c r="AO1280" s="33">
        <v>-178.13835</v>
      </c>
      <c r="AP1280" s="33">
        <v>-142.43608</v>
      </c>
      <c r="AQ1280" s="33">
        <v>-134.87942000000001</v>
      </c>
      <c r="AR1280" s="33">
        <v>-167.18176</v>
      </c>
      <c r="AS1280" s="33">
        <v>-170.6062</v>
      </c>
      <c r="AT1280" s="33">
        <v>-167.61914999999999</v>
      </c>
      <c r="AU1280" s="33">
        <v>-138.27623</v>
      </c>
      <c r="AV1280" s="33">
        <v>-178.28074000000001</v>
      </c>
      <c r="AW1280" s="33">
        <v>-189.49048999999999</v>
      </c>
      <c r="AX1280" s="33">
        <v>-209.58707999999999</v>
      </c>
      <c r="AY1280" s="33">
        <v>-198.57500999999999</v>
      </c>
      <c r="AZ1280" s="33">
        <v>-194.58573999999999</v>
      </c>
      <c r="BA1280" s="33">
        <v>-55.328048000000003</v>
      </c>
      <c r="BB1280" s="33">
        <v>-60.399599000000002</v>
      </c>
      <c r="BC1280" s="33">
        <v>-2.52881</v>
      </c>
      <c r="BD1280" s="33">
        <v>-0.41687983000000001</v>
      </c>
      <c r="BE1280" s="33">
        <v>11.397333</v>
      </c>
      <c r="BF1280" s="33">
        <v>26.674439</v>
      </c>
      <c r="BG1280" s="33">
        <v>-14.347265999999999</v>
      </c>
      <c r="BH1280" s="33">
        <v>-9.2707615000000008</v>
      </c>
      <c r="BI1280" s="33">
        <v>-38.815677000000001</v>
      </c>
      <c r="BJ1280" s="33">
        <v>-51.862771000000002</v>
      </c>
      <c r="BK1280" s="33">
        <v>-61.580097000000002</v>
      </c>
      <c r="BL1280" s="33">
        <v>-123.91316</v>
      </c>
      <c r="BM1280" s="33">
        <v>-125.24384999999999</v>
      </c>
      <c r="BN1280" s="33">
        <v>-76.017464000000004</v>
      </c>
      <c r="BO1280" s="33">
        <v>-43.411504000000001</v>
      </c>
      <c r="BP1280" s="33">
        <v>-74.363923</v>
      </c>
      <c r="BQ1280" s="33">
        <v>-77.228522999999996</v>
      </c>
      <c r="BR1280" s="33">
        <v>-74.814986000000005</v>
      </c>
      <c r="BS1280" s="33">
        <v>-67.597412000000006</v>
      </c>
      <c r="BT1280" s="33">
        <v>-87.269001000000003</v>
      </c>
      <c r="BU1280" s="33">
        <v>-102.63005</v>
      </c>
      <c r="BV1280" s="33">
        <v>-120.42482</v>
      </c>
      <c r="BW1280" s="33">
        <v>-127.50292</v>
      </c>
      <c r="BX1280" s="33">
        <v>-129.54907</v>
      </c>
      <c r="BY1280" s="33">
        <v>-20.178915</v>
      </c>
      <c r="BZ1280" s="33">
        <v>-34.190601000000001</v>
      </c>
      <c r="CA1280" s="33">
        <v>15.045522999999999</v>
      </c>
      <c r="CB1280" s="33">
        <v>14.276419000000001</v>
      </c>
      <c r="CC1280" s="33">
        <v>23.25403</v>
      </c>
      <c r="CD1280" s="33">
        <v>37.612338999999999</v>
      </c>
      <c r="CE1280" s="33">
        <v>1.229942E-2</v>
      </c>
      <c r="CF1280" s="33">
        <v>8.5359631</v>
      </c>
      <c r="CG1280" s="33">
        <v>-17.204747999999999</v>
      </c>
      <c r="CH1280" s="33">
        <v>-27.162310000000002</v>
      </c>
      <c r="CI1280" s="33">
        <v>-34.631732999999997</v>
      </c>
      <c r="CJ1280" s="33">
        <v>-95.414214999999999</v>
      </c>
      <c r="CK1280" s="33">
        <v>-88.609283000000005</v>
      </c>
      <c r="CL1280" s="33">
        <v>-30.01613</v>
      </c>
      <c r="CM1280" s="33">
        <v>19.938896</v>
      </c>
      <c r="CN1280" s="33">
        <v>-10.078574</v>
      </c>
      <c r="CO1280" s="33">
        <v>-12.555427</v>
      </c>
      <c r="CP1280" s="33">
        <v>-10.539107</v>
      </c>
      <c r="CQ1280" s="33">
        <v>-18.645481</v>
      </c>
      <c r="CR1280" s="33">
        <v>-24.234549000000001</v>
      </c>
      <c r="CS1280" s="33">
        <v>-42.470768</v>
      </c>
      <c r="CT1280" s="33">
        <v>-58.671303000000002</v>
      </c>
      <c r="CU1280" s="33">
        <v>-78.278603000000004</v>
      </c>
      <c r="CV1280" s="33">
        <v>-84.504874999999998</v>
      </c>
      <c r="CW1280" s="33">
        <v>14.970217999999999</v>
      </c>
      <c r="CX1280" s="33">
        <v>-7.9816041000000002</v>
      </c>
      <c r="CY1280" s="33">
        <v>32.619855000000001</v>
      </c>
      <c r="CZ1280" s="33">
        <v>28.969716999999999</v>
      </c>
      <c r="DA1280" s="33">
        <v>35.110726999999997</v>
      </c>
      <c r="DB1280" s="33">
        <v>48.550238999999998</v>
      </c>
      <c r="DC1280" s="33">
        <v>14.371865</v>
      </c>
      <c r="DD1280" s="33">
        <v>26.342687999999999</v>
      </c>
      <c r="DE1280" s="33">
        <v>4.4061805999999999</v>
      </c>
      <c r="DF1280" s="33">
        <v>-2.4618479999999998</v>
      </c>
      <c r="DG1280" s="33">
        <v>-7.6833689999999999</v>
      </c>
      <c r="DH1280" s="33">
        <v>-66.915266000000003</v>
      </c>
      <c r="DI1280" s="33">
        <v>-51.974715000000003</v>
      </c>
      <c r="DJ1280" s="33">
        <v>15.985203</v>
      </c>
      <c r="DK1280" s="33">
        <v>83.289295999999993</v>
      </c>
      <c r="DL1280" s="33">
        <v>54.206775</v>
      </c>
      <c r="DM1280" s="33">
        <v>52.117668999999999</v>
      </c>
      <c r="DN1280" s="33">
        <v>53.736770999999997</v>
      </c>
      <c r="DO1280" s="33">
        <v>30.306450000000002</v>
      </c>
      <c r="DP1280" s="33">
        <v>38.799903999999998</v>
      </c>
      <c r="DQ1280" s="33">
        <v>17.688510999999998</v>
      </c>
      <c r="DR1280" s="33">
        <v>3.0822107000000001</v>
      </c>
      <c r="DS1280" s="33">
        <v>-29.054289000000001</v>
      </c>
      <c r="DT1280" s="33">
        <v>-39.460678999999999</v>
      </c>
      <c r="DU1280" s="33">
        <v>65.719984999999994</v>
      </c>
      <c r="DV1280" s="33">
        <v>29.860025</v>
      </c>
      <c r="DW1280" s="33">
        <v>57.994399999999999</v>
      </c>
      <c r="DX1280" s="33">
        <v>50.184507000000004</v>
      </c>
      <c r="DY1280" s="33">
        <v>52.229914000000001</v>
      </c>
      <c r="DZ1280" s="33">
        <v>64.342828999999995</v>
      </c>
      <c r="EA1280" s="33">
        <v>35.104798000000002</v>
      </c>
      <c r="EB1280" s="33">
        <v>52.052770000000002</v>
      </c>
      <c r="EC1280" s="33">
        <v>35.608929000000003</v>
      </c>
      <c r="ED1280" s="33">
        <v>33.201695000000001</v>
      </c>
      <c r="EE1280" s="33">
        <v>31.225788000000001</v>
      </c>
      <c r="EF1280" s="33">
        <v>-25.767310999999999</v>
      </c>
      <c r="EG1280" s="33">
        <v>0.91978260000000001</v>
      </c>
      <c r="EH1280" s="33">
        <v>82.403823000000003</v>
      </c>
      <c r="EI1280" s="33">
        <v>174.75720999999999</v>
      </c>
      <c r="EJ1280" s="33">
        <v>147.02461</v>
      </c>
      <c r="EK1280" s="33">
        <v>145.49535</v>
      </c>
      <c r="EL1280" s="33">
        <v>146.54093</v>
      </c>
      <c r="EM1280" s="33">
        <v>100.98526</v>
      </c>
      <c r="EN1280" s="33">
        <v>129.81164000000001</v>
      </c>
      <c r="EO1280" s="33">
        <v>104.54895999999999</v>
      </c>
      <c r="EP1280" s="33">
        <v>92.244476000000006</v>
      </c>
      <c r="EQ1280" s="33">
        <v>42.017800999999999</v>
      </c>
      <c r="ER1280" s="33">
        <v>25.575987000000001</v>
      </c>
      <c r="ES1280" s="33">
        <v>82.352846</v>
      </c>
      <c r="ET1280" s="33">
        <v>81.060215999999997</v>
      </c>
      <c r="EU1280" s="33">
        <v>79.921195999999995</v>
      </c>
      <c r="EV1280" s="33">
        <v>78.777175</v>
      </c>
      <c r="EW1280" s="33">
        <v>77.951955999999996</v>
      </c>
      <c r="EX1280" s="33">
        <v>77.396282999999997</v>
      </c>
      <c r="EY1280" s="33">
        <v>75.856572</v>
      </c>
      <c r="EZ1280" s="33">
        <v>78.508007000000006</v>
      </c>
      <c r="FA1280" s="33">
        <v>83.559853000000004</v>
      </c>
      <c r="FB1280" s="33">
        <v>89.822410000000005</v>
      </c>
      <c r="FC1280" s="33">
        <v>94.122810999999999</v>
      </c>
      <c r="FD1280" s="33">
        <v>97.953367</v>
      </c>
      <c r="FE1280" s="33">
        <v>100.48197</v>
      </c>
      <c r="FF1280" s="33">
        <v>103.08669999999999</v>
      </c>
      <c r="FG1280" s="33">
        <v>103.97042</v>
      </c>
      <c r="FH1280" s="33">
        <v>103.86778</v>
      </c>
      <c r="FI1280" s="33">
        <v>103.14819</v>
      </c>
      <c r="FJ1280" s="33">
        <v>102.52418</v>
      </c>
      <c r="FK1280" s="33">
        <v>101.40367999999999</v>
      </c>
      <c r="FL1280" s="33">
        <v>97.269013000000001</v>
      </c>
      <c r="FM1280" s="33">
        <v>93.605457000000001</v>
      </c>
      <c r="FN1280" s="33">
        <v>90.790245999999996</v>
      </c>
      <c r="FO1280" s="33">
        <v>87.403306999999998</v>
      </c>
      <c r="FP1280" s="33">
        <v>85.921440000000004</v>
      </c>
      <c r="FQ1280" s="33">
        <v>998.93700000000001</v>
      </c>
      <c r="FR1280" s="82">
        <v>121.9375</v>
      </c>
      <c r="FS1280">
        <v>1</v>
      </c>
    </row>
    <row r="1281" spans="1:175" x14ac:dyDescent="0.2">
      <c r="A1281" t="s">
        <v>197</v>
      </c>
      <c r="B1281" t="s">
        <v>243</v>
      </c>
      <c r="C1281" t="s">
        <v>1</v>
      </c>
      <c r="D1281" s="33">
        <v>41.8</v>
      </c>
      <c r="E1281" s="33">
        <v>780.21573999999998</v>
      </c>
      <c r="F1281" s="33">
        <v>754.36470999999995</v>
      </c>
      <c r="G1281" s="33">
        <v>796.55631000000005</v>
      </c>
      <c r="H1281" s="33">
        <v>795.06088999999997</v>
      </c>
      <c r="I1281" s="33">
        <v>802.86679000000004</v>
      </c>
      <c r="J1281" s="33">
        <v>841.36535000000003</v>
      </c>
      <c r="K1281" s="33">
        <v>865.72424000000001</v>
      </c>
      <c r="L1281" s="33">
        <v>864.50908000000004</v>
      </c>
      <c r="M1281" s="33">
        <v>855.34914000000003</v>
      </c>
      <c r="N1281" s="33">
        <v>864.43425000000002</v>
      </c>
      <c r="O1281" s="33">
        <v>871.9289</v>
      </c>
      <c r="P1281" s="33">
        <v>809.94962999999996</v>
      </c>
      <c r="Q1281" s="33">
        <v>743.25246000000004</v>
      </c>
      <c r="R1281" s="33">
        <v>707.66988000000003</v>
      </c>
      <c r="S1281" s="33">
        <v>665.99676999999997</v>
      </c>
      <c r="T1281" s="33">
        <v>637.24387999999999</v>
      </c>
      <c r="U1281" s="33">
        <v>622.20356000000004</v>
      </c>
      <c r="V1281" s="33">
        <v>617.25483999999994</v>
      </c>
      <c r="W1281" s="33">
        <v>759.57249999999999</v>
      </c>
      <c r="X1281" s="33">
        <v>836.36644999999999</v>
      </c>
      <c r="Y1281" s="33">
        <v>831.88814000000002</v>
      </c>
      <c r="Z1281" s="33">
        <v>817.24345000000005</v>
      </c>
      <c r="AA1281" s="33">
        <v>794.46504000000004</v>
      </c>
      <c r="AB1281" s="33">
        <v>781.07636000000002</v>
      </c>
      <c r="AC1281" s="33">
        <v>-0.40931149999999999</v>
      </c>
      <c r="AD1281" s="33">
        <v>-10.417372</v>
      </c>
      <c r="AE1281" s="33">
        <v>-11.470198999999999</v>
      </c>
      <c r="AF1281" s="33">
        <v>-38.414498999999999</v>
      </c>
      <c r="AG1281" s="33">
        <v>-13.480864</v>
      </c>
      <c r="AH1281" s="33">
        <v>-8.9274731999999997</v>
      </c>
      <c r="AI1281" s="33">
        <v>-9.0558329000000004</v>
      </c>
      <c r="AJ1281" s="33">
        <v>-25.626446999999999</v>
      </c>
      <c r="AK1281" s="33">
        <v>-40.767369000000002</v>
      </c>
      <c r="AL1281" s="33">
        <v>-20.845953999999999</v>
      </c>
      <c r="AM1281" s="33">
        <v>-4.0911795</v>
      </c>
      <c r="AN1281" s="33">
        <v>10.917668000000001</v>
      </c>
      <c r="AO1281" s="33">
        <v>12.597413</v>
      </c>
      <c r="AP1281" s="33">
        <v>72.991788999999997</v>
      </c>
      <c r="AQ1281" s="33">
        <v>124.64703</v>
      </c>
      <c r="AR1281" s="33">
        <v>118.36342</v>
      </c>
      <c r="AS1281" s="33">
        <v>110.66897</v>
      </c>
      <c r="AT1281" s="33">
        <v>110.00272</v>
      </c>
      <c r="AU1281" s="33">
        <v>10.684532000000001</v>
      </c>
      <c r="AV1281" s="33">
        <v>-14.492330000000001</v>
      </c>
      <c r="AW1281" s="33">
        <v>-36.470104999999997</v>
      </c>
      <c r="AX1281" s="33">
        <v>-46.041927999999999</v>
      </c>
      <c r="AY1281" s="33">
        <v>-44.515394000000001</v>
      </c>
      <c r="AZ1281" s="33">
        <v>-54.775660000000002</v>
      </c>
      <c r="BA1281" s="33">
        <v>5.6003749999999997</v>
      </c>
      <c r="BB1281" s="33">
        <v>-2.4526401999999998</v>
      </c>
      <c r="BC1281" s="33">
        <v>12.860981000000001</v>
      </c>
      <c r="BD1281" s="33">
        <v>-28.383285999999998</v>
      </c>
      <c r="BE1281" s="33">
        <v>-2.9727513000000001</v>
      </c>
      <c r="BF1281" s="33">
        <v>-4.1940118999999996</v>
      </c>
      <c r="BG1281" s="33">
        <v>-4.4096707999999998</v>
      </c>
      <c r="BH1281" s="33">
        <v>-15.378404</v>
      </c>
      <c r="BI1281" s="33">
        <v>-25.615075999999998</v>
      </c>
      <c r="BJ1281" s="33">
        <v>-8.4708118999999993</v>
      </c>
      <c r="BK1281" s="33">
        <v>6.4833052000000002</v>
      </c>
      <c r="BL1281" s="33">
        <v>23.751304999999999</v>
      </c>
      <c r="BM1281" s="33">
        <v>28.012307</v>
      </c>
      <c r="BN1281" s="33">
        <v>112.65031</v>
      </c>
      <c r="BO1281" s="33">
        <v>202.84475</v>
      </c>
      <c r="BP1281" s="33">
        <v>196.67567</v>
      </c>
      <c r="BQ1281" s="33">
        <v>188.57334</v>
      </c>
      <c r="BR1281" s="33">
        <v>187.70629</v>
      </c>
      <c r="BS1281" s="33">
        <v>40.553801</v>
      </c>
      <c r="BT1281" s="33">
        <v>-2.2991342000000001</v>
      </c>
      <c r="BU1281" s="33">
        <v>-22.757269000000001</v>
      </c>
      <c r="BV1281" s="33">
        <v>-29.317017</v>
      </c>
      <c r="BW1281" s="33">
        <v>-27.323142000000001</v>
      </c>
      <c r="BX1281" s="33">
        <v>-38.369382000000002</v>
      </c>
      <c r="BY1281" s="33">
        <v>9.7626655000000007</v>
      </c>
      <c r="BZ1281" s="33">
        <v>3.0637088000000001</v>
      </c>
      <c r="CA1281" s="33">
        <v>29.712682999999998</v>
      </c>
      <c r="CB1281" s="33">
        <v>-21.435697999999999</v>
      </c>
      <c r="CC1281" s="33">
        <v>4.3051357000000001</v>
      </c>
      <c r="CD1281" s="33">
        <v>-0.91563101000000002</v>
      </c>
      <c r="CE1281" s="33">
        <v>-1.1917532</v>
      </c>
      <c r="CF1281" s="33">
        <v>-8.2806414999999998</v>
      </c>
      <c r="CG1281" s="33">
        <v>-15.120645</v>
      </c>
      <c r="CH1281" s="33">
        <v>0.10017407</v>
      </c>
      <c r="CI1281" s="33">
        <v>13.807161000000001</v>
      </c>
      <c r="CJ1281" s="33">
        <v>32.639842999999999</v>
      </c>
      <c r="CK1281" s="33">
        <v>38.688616000000003</v>
      </c>
      <c r="CL1281" s="33">
        <v>140.11768000000001</v>
      </c>
      <c r="CM1281" s="33">
        <v>257.00425999999999</v>
      </c>
      <c r="CN1281" s="33">
        <v>250.9145</v>
      </c>
      <c r="CO1281" s="33">
        <v>242.52967000000001</v>
      </c>
      <c r="CP1281" s="33">
        <v>241.52354</v>
      </c>
      <c r="CQ1281" s="33">
        <v>61.241165000000002</v>
      </c>
      <c r="CR1281" s="33">
        <v>6.1458357000000001</v>
      </c>
      <c r="CS1281" s="33">
        <v>-13.2598</v>
      </c>
      <c r="CT1281" s="33">
        <v>-17.733394000000001</v>
      </c>
      <c r="CU1281" s="33">
        <v>-15.415839999999999</v>
      </c>
      <c r="CV1281" s="33">
        <v>-27.006443999999998</v>
      </c>
      <c r="CW1281" s="33">
        <v>13.924956</v>
      </c>
      <c r="CX1281" s="33">
        <v>8.5800578999999999</v>
      </c>
      <c r="CY1281" s="33">
        <v>46.564385000000001</v>
      </c>
      <c r="CZ1281" s="33">
        <v>-14.488111</v>
      </c>
      <c r="DA1281" s="33">
        <v>11.583023000000001</v>
      </c>
      <c r="DB1281" s="33">
        <v>2.3627498999999998</v>
      </c>
      <c r="DC1281" s="33">
        <v>2.0261645000000001</v>
      </c>
      <c r="DD1281" s="33">
        <v>-1.1828786</v>
      </c>
      <c r="DE1281" s="33">
        <v>-4.6262128999999996</v>
      </c>
      <c r="DF1281" s="33">
        <v>8.6711600000000004</v>
      </c>
      <c r="DG1281" s="33">
        <v>21.131017</v>
      </c>
      <c r="DH1281" s="33">
        <v>41.528381000000003</v>
      </c>
      <c r="DI1281" s="33">
        <v>49.364924000000002</v>
      </c>
      <c r="DJ1281" s="33">
        <v>167.58505</v>
      </c>
      <c r="DK1281" s="33">
        <v>311.16376000000002</v>
      </c>
      <c r="DL1281" s="33">
        <v>305.15332000000001</v>
      </c>
      <c r="DM1281" s="33">
        <v>296.48601000000002</v>
      </c>
      <c r="DN1281" s="33">
        <v>295.3408</v>
      </c>
      <c r="DO1281" s="33">
        <v>81.928529999999995</v>
      </c>
      <c r="DP1281" s="33">
        <v>14.590806000000001</v>
      </c>
      <c r="DQ1281" s="33">
        <v>-3.7623313999999999</v>
      </c>
      <c r="DR1281" s="33">
        <v>-6.1497720999999999</v>
      </c>
      <c r="DS1281" s="33">
        <v>-3.5085381</v>
      </c>
      <c r="DT1281" s="33">
        <v>-15.643506</v>
      </c>
      <c r="DU1281" s="33">
        <v>19.934643000000001</v>
      </c>
      <c r="DV1281" s="33">
        <v>16.544789999999999</v>
      </c>
      <c r="DW1281" s="33">
        <v>70.895565000000005</v>
      </c>
      <c r="DX1281" s="33">
        <v>-4.4568975999999996</v>
      </c>
      <c r="DY1281" s="33">
        <v>22.091135999999999</v>
      </c>
      <c r="DZ1281" s="33">
        <v>7.0962111999999999</v>
      </c>
      <c r="EA1281" s="33">
        <v>6.6723264999999996</v>
      </c>
      <c r="EB1281" s="33">
        <v>9.0651636999999994</v>
      </c>
      <c r="EC1281" s="33">
        <v>10.52608</v>
      </c>
      <c r="ED1281" s="33">
        <v>21.046302000000001</v>
      </c>
      <c r="EE1281" s="33">
        <v>31.705501999999999</v>
      </c>
      <c r="EF1281" s="33">
        <v>54.362017999999999</v>
      </c>
      <c r="EG1281" s="33">
        <v>64.779818000000006</v>
      </c>
      <c r="EH1281" s="33">
        <v>207.24356</v>
      </c>
      <c r="EI1281" s="33">
        <v>389.36147999999997</v>
      </c>
      <c r="EJ1281" s="33">
        <v>383.46557000000001</v>
      </c>
      <c r="EK1281" s="33">
        <v>374.39037999999999</v>
      </c>
      <c r="EL1281" s="33">
        <v>373.04435999999998</v>
      </c>
      <c r="EM1281" s="33">
        <v>111.7978</v>
      </c>
      <c r="EN1281" s="33">
        <v>26.784001</v>
      </c>
      <c r="EO1281" s="33">
        <v>9.9505049999999997</v>
      </c>
      <c r="EP1281" s="33">
        <v>10.575139</v>
      </c>
      <c r="EQ1281" s="33">
        <v>13.683714999999999</v>
      </c>
      <c r="ER1281" s="33">
        <v>0.76277183000000004</v>
      </c>
      <c r="ES1281" s="33">
        <v>74.563426000000007</v>
      </c>
      <c r="ET1281" s="33">
        <v>73.731617999999997</v>
      </c>
      <c r="EU1281" s="33">
        <v>72.912042</v>
      </c>
      <c r="EV1281" s="33">
        <v>71.844351000000003</v>
      </c>
      <c r="EW1281" s="33">
        <v>71.302586000000005</v>
      </c>
      <c r="EX1281" s="33">
        <v>70.411905000000004</v>
      </c>
      <c r="EY1281" s="33">
        <v>70.482905000000002</v>
      </c>
      <c r="EZ1281" s="33">
        <v>72.914815000000004</v>
      </c>
      <c r="FA1281" s="33">
        <v>77.133123999999995</v>
      </c>
      <c r="FB1281" s="33">
        <v>81.686391999999998</v>
      </c>
      <c r="FC1281" s="33">
        <v>85.990294000000006</v>
      </c>
      <c r="FD1281" s="33">
        <v>89.732208</v>
      </c>
      <c r="FE1281" s="33">
        <v>92.817420999999996</v>
      </c>
      <c r="FF1281" s="33">
        <v>95.643720000000002</v>
      </c>
      <c r="FG1281" s="33">
        <v>97.933625000000006</v>
      </c>
      <c r="FH1281" s="33">
        <v>99.307100000000005</v>
      </c>
      <c r="FI1281" s="33">
        <v>99.497015000000005</v>
      </c>
      <c r="FJ1281" s="33">
        <v>98.677611999999996</v>
      </c>
      <c r="FK1281" s="33">
        <v>92.596293000000003</v>
      </c>
      <c r="FL1281" s="33">
        <v>87.926575</v>
      </c>
      <c r="FM1281" s="33">
        <v>84.081593999999996</v>
      </c>
      <c r="FN1281" s="33">
        <v>80.941460000000006</v>
      </c>
      <c r="FO1281" s="33">
        <v>79.128159999999994</v>
      </c>
      <c r="FP1281" s="33">
        <v>76.942881999999997</v>
      </c>
      <c r="FQ1281" s="33">
        <v>548.34860000000003</v>
      </c>
      <c r="FR1281" s="82">
        <v>102.8673</v>
      </c>
      <c r="FS1281">
        <v>1</v>
      </c>
    </row>
  </sheetData>
  <phoneticPr fontId="2" type="noConversion"/>
  <conditionalFormatting sqref="E2:FS1281">
    <cfRule type="expression" dxfId="0" priority="1">
      <formula>$FS2=0</formula>
    </cfRule>
  </conditionalFormatting>
  <pageMargins left="0.75" right="0.75" top="1" bottom="1" header="0.5" footer="0.5"/>
  <pageSetup orientation="portrait" r:id="rId1"/>
  <headerFooter alignWithMargins="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3</vt:i4>
      </vt:variant>
      <vt:variant>
        <vt:lpstr>Named Ranges</vt:lpstr>
      </vt:variant>
      <vt:variant>
        <vt:i4>14</vt:i4>
      </vt:variant>
    </vt:vector>
  </HeadingPairs>
  <TitlesOfParts>
    <vt:vector size="17" baseType="lpstr">
      <vt:lpstr>Table</vt:lpstr>
      <vt:lpstr>Lookups</vt:lpstr>
      <vt:lpstr>Data</vt:lpstr>
      <vt:lpstr>Criteria</vt:lpstr>
      <vt:lpstr>data</vt:lpstr>
      <vt:lpstr>date</vt:lpstr>
      <vt:lpstr>date_list</vt:lpstr>
      <vt:lpstr>Enrolled</vt:lpstr>
      <vt:lpstr>Table!Print_Area</vt:lpstr>
      <vt:lpstr>Result_type</vt:lpstr>
      <vt:lpstr>Result_type_list</vt:lpstr>
      <vt:lpstr>size</vt:lpstr>
      <vt:lpstr>size_lca_flag</vt:lpstr>
      <vt:lpstr>size_list</vt:lpstr>
      <vt:lpstr>subgroup</vt:lpstr>
      <vt:lpstr>subgroup_list</vt:lpstr>
      <vt:lpstr>Data!table_for_PGE_CBP_expost_private</vt:lpstr>
    </vt:vector>
  </TitlesOfParts>
  <Company>Christensen Associates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edmchugh</dc:creator>
  <cp:lastModifiedBy>Corey J. Lott</cp:lastModifiedBy>
  <cp:lastPrinted>2009-04-03T17:07:33Z</cp:lastPrinted>
  <dcterms:created xsi:type="dcterms:W3CDTF">2009-03-24T17:58:42Z</dcterms:created>
  <dcterms:modified xsi:type="dcterms:W3CDTF">2018-03-26T15:14:00Z</dcterms:modified>
</cp:coreProperties>
</file>